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iamca\Documents\Football Manager\Attribute Analysis\v2024\"/>
    </mc:Choice>
  </mc:AlternateContent>
  <xr:revisionPtr revIDLastSave="0" documentId="13_ncr:1_{67F77FDB-9E52-47FE-8509-77C05D61C256}" xr6:coauthVersionLast="47" xr6:coauthVersionMax="47" xr10:uidLastSave="{00000000-0000-0000-0000-000000000000}"/>
  <bookViews>
    <workbookView xWindow="-110" yWindow="-110" windowWidth="25820" windowHeight="14160" tabRatio="661" activeTab="4" xr2:uid="{CD68F401-0FD3-4D18-A439-0AF34DB6BA62}"/>
  </bookViews>
  <sheets>
    <sheet name="Base" sheetId="1" r:id="rId1"/>
    <sheet name="Data" sheetId="2" state="hidden" r:id="rId2"/>
    <sheet name="Formation Selector" sheetId="11" r:id="rId3"/>
    <sheet name="Player Overview" sheetId="8" r:id="rId4"/>
    <sheet name="Overall Roles" sheetId="9" r:id="rId5"/>
    <sheet name="Top Rated by Role" sheetId="5" r:id="rId6"/>
    <sheet name="Overall Positions" sheetId="6" r:id="rId7"/>
    <sheet name="Top Rated by Position" sheetId="7" r:id="rId8"/>
    <sheet name="Squad Notes" sheetId="12" r:id="rId9"/>
  </sheets>
  <externalReferences>
    <externalReference r:id="rId10"/>
  </externalReferences>
  <definedNames>
    <definedName name="_xlnm._FilterDatabase" localSheetId="8" hidden="1">'Squad Notes'!$M$3:$N$3</definedName>
    <definedName name="AER">[1]!Base[[#Headers],[AER]]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84" i="5" l="1"/>
  <c r="G84" i="5" s="1"/>
  <c r="C84" i="5"/>
  <c r="D84" i="5" s="1"/>
  <c r="F83" i="5"/>
  <c r="G83" i="5" s="1"/>
  <c r="C83" i="5"/>
  <c r="D83" i="5" s="1"/>
  <c r="F82" i="5"/>
  <c r="G82" i="5" s="1"/>
  <c r="C82" i="5"/>
  <c r="D82" i="5" s="1"/>
  <c r="F81" i="5"/>
  <c r="G81" i="5" s="1"/>
  <c r="C81" i="5"/>
  <c r="D81" i="5" s="1"/>
  <c r="K303" i="12"/>
  <c r="J303" i="12"/>
  <c r="K302" i="12"/>
  <c r="J302" i="12"/>
  <c r="K301" i="12"/>
  <c r="J301" i="12"/>
  <c r="K300" i="12"/>
  <c r="J300" i="12"/>
  <c r="K299" i="12"/>
  <c r="J299" i="12"/>
  <c r="K298" i="12"/>
  <c r="J298" i="12"/>
  <c r="K297" i="12"/>
  <c r="J297" i="12"/>
  <c r="K296" i="12"/>
  <c r="J296" i="12"/>
  <c r="K295" i="12"/>
  <c r="J295" i="12"/>
  <c r="K294" i="12"/>
  <c r="J294" i="12"/>
  <c r="K293" i="12"/>
  <c r="J293" i="12"/>
  <c r="K292" i="12"/>
  <c r="J292" i="12"/>
  <c r="K291" i="12"/>
  <c r="J291" i="12"/>
  <c r="K290" i="12"/>
  <c r="J290" i="12"/>
  <c r="K289" i="12"/>
  <c r="J289" i="12"/>
  <c r="K288" i="12"/>
  <c r="J288" i="12"/>
  <c r="K287" i="12"/>
  <c r="J287" i="12"/>
  <c r="K286" i="12"/>
  <c r="J286" i="12"/>
  <c r="K285" i="12"/>
  <c r="J285" i="12"/>
  <c r="K284" i="12"/>
  <c r="J284" i="12"/>
  <c r="K283" i="12"/>
  <c r="J283" i="12"/>
  <c r="K282" i="12"/>
  <c r="J282" i="12"/>
  <c r="K281" i="12"/>
  <c r="J281" i="12"/>
  <c r="K280" i="12"/>
  <c r="J280" i="12"/>
  <c r="K279" i="12"/>
  <c r="J279" i="12"/>
  <c r="K278" i="12"/>
  <c r="J278" i="12"/>
  <c r="K277" i="12"/>
  <c r="J277" i="12"/>
  <c r="K276" i="12"/>
  <c r="J276" i="12"/>
  <c r="K275" i="12"/>
  <c r="J275" i="12"/>
  <c r="K274" i="12"/>
  <c r="J274" i="12"/>
  <c r="K273" i="12"/>
  <c r="J273" i="12"/>
  <c r="K272" i="12"/>
  <c r="J272" i="12"/>
  <c r="K271" i="12"/>
  <c r="J271" i="12"/>
  <c r="K270" i="12"/>
  <c r="J270" i="12"/>
  <c r="K269" i="12"/>
  <c r="J269" i="12"/>
  <c r="K268" i="12"/>
  <c r="J268" i="12"/>
  <c r="K267" i="12"/>
  <c r="J267" i="12"/>
  <c r="K266" i="12"/>
  <c r="J266" i="12"/>
  <c r="K265" i="12"/>
  <c r="J265" i="12"/>
  <c r="K264" i="12"/>
  <c r="J264" i="12"/>
  <c r="K263" i="12"/>
  <c r="J263" i="12"/>
  <c r="K262" i="12"/>
  <c r="J262" i="12"/>
  <c r="K261" i="12"/>
  <c r="J261" i="12"/>
  <c r="K260" i="12"/>
  <c r="J260" i="12"/>
  <c r="K259" i="12"/>
  <c r="J259" i="12"/>
  <c r="K258" i="12"/>
  <c r="J258" i="12"/>
  <c r="K257" i="12"/>
  <c r="J257" i="12"/>
  <c r="K256" i="12"/>
  <c r="J256" i="12"/>
  <c r="K255" i="12"/>
  <c r="J255" i="12"/>
  <c r="K254" i="12"/>
  <c r="J254" i="12"/>
  <c r="K253" i="12"/>
  <c r="J253" i="12"/>
  <c r="K252" i="12"/>
  <c r="J252" i="12"/>
  <c r="K251" i="12"/>
  <c r="J251" i="12"/>
  <c r="K250" i="12"/>
  <c r="J250" i="12"/>
  <c r="K249" i="12"/>
  <c r="J249" i="12"/>
  <c r="K248" i="12"/>
  <c r="J248" i="12"/>
  <c r="K247" i="12"/>
  <c r="J247" i="12"/>
  <c r="K246" i="12"/>
  <c r="J246" i="12"/>
  <c r="K245" i="12"/>
  <c r="J245" i="12"/>
  <c r="K244" i="12"/>
  <c r="J244" i="12"/>
  <c r="K243" i="12"/>
  <c r="J243" i="12"/>
  <c r="K242" i="12"/>
  <c r="J242" i="12"/>
  <c r="K241" i="12"/>
  <c r="J241" i="12"/>
  <c r="K240" i="12"/>
  <c r="J240" i="12"/>
  <c r="K239" i="12"/>
  <c r="J239" i="12"/>
  <c r="K238" i="12"/>
  <c r="J238" i="12"/>
  <c r="K237" i="12"/>
  <c r="J237" i="12"/>
  <c r="K236" i="12"/>
  <c r="J236" i="12"/>
  <c r="K235" i="12"/>
  <c r="J235" i="12"/>
  <c r="K234" i="12"/>
  <c r="J234" i="12"/>
  <c r="K233" i="12"/>
  <c r="J233" i="12"/>
  <c r="K232" i="12"/>
  <c r="J232" i="12"/>
  <c r="K231" i="12"/>
  <c r="J231" i="12"/>
  <c r="K230" i="12"/>
  <c r="J230" i="12"/>
  <c r="K229" i="12"/>
  <c r="J229" i="12"/>
  <c r="K228" i="12"/>
  <c r="J228" i="12"/>
  <c r="K227" i="12"/>
  <c r="J227" i="12"/>
  <c r="K226" i="12"/>
  <c r="J226" i="12"/>
  <c r="K225" i="12"/>
  <c r="J225" i="12"/>
  <c r="K224" i="12"/>
  <c r="J224" i="12"/>
  <c r="K223" i="12"/>
  <c r="J223" i="12"/>
  <c r="K222" i="12"/>
  <c r="J222" i="12"/>
  <c r="K221" i="12"/>
  <c r="J221" i="12"/>
  <c r="K220" i="12"/>
  <c r="J220" i="12"/>
  <c r="K219" i="12"/>
  <c r="J219" i="12"/>
  <c r="K218" i="12"/>
  <c r="J218" i="12"/>
  <c r="K217" i="12"/>
  <c r="J217" i="12"/>
  <c r="K216" i="12"/>
  <c r="J216" i="12"/>
  <c r="K215" i="12"/>
  <c r="J215" i="12"/>
  <c r="K214" i="12"/>
  <c r="J214" i="12"/>
  <c r="K213" i="12"/>
  <c r="J213" i="12"/>
  <c r="K212" i="12"/>
  <c r="J212" i="12"/>
  <c r="K211" i="12"/>
  <c r="J211" i="12"/>
  <c r="K210" i="12"/>
  <c r="J210" i="12"/>
  <c r="K209" i="12"/>
  <c r="J209" i="12"/>
  <c r="K208" i="12"/>
  <c r="J208" i="12"/>
  <c r="K207" i="12"/>
  <c r="J207" i="12"/>
  <c r="K206" i="12"/>
  <c r="J206" i="12"/>
  <c r="K205" i="12"/>
  <c r="J205" i="12"/>
  <c r="K204" i="12"/>
  <c r="J204" i="12"/>
  <c r="K203" i="12"/>
  <c r="J203" i="12"/>
  <c r="K202" i="12"/>
  <c r="J202" i="12"/>
  <c r="K201" i="12"/>
  <c r="J201" i="12"/>
  <c r="K200" i="12"/>
  <c r="J200" i="12"/>
  <c r="K199" i="12"/>
  <c r="J199" i="12"/>
  <c r="K198" i="12"/>
  <c r="J198" i="12"/>
  <c r="K197" i="12"/>
  <c r="J197" i="12"/>
  <c r="K196" i="12"/>
  <c r="J196" i="12"/>
  <c r="K195" i="12"/>
  <c r="J195" i="12"/>
  <c r="K194" i="12"/>
  <c r="J194" i="12"/>
  <c r="K193" i="12"/>
  <c r="J193" i="12"/>
  <c r="K192" i="12"/>
  <c r="J192" i="12"/>
  <c r="K191" i="12"/>
  <c r="J191" i="12"/>
  <c r="K190" i="12"/>
  <c r="J190" i="12"/>
  <c r="K189" i="12"/>
  <c r="J189" i="12"/>
  <c r="K188" i="12"/>
  <c r="J188" i="12"/>
  <c r="K187" i="12"/>
  <c r="J187" i="12"/>
  <c r="K186" i="12"/>
  <c r="J186" i="12"/>
  <c r="K185" i="12"/>
  <c r="J185" i="12"/>
  <c r="K184" i="12"/>
  <c r="J184" i="12"/>
  <c r="K183" i="12"/>
  <c r="J183" i="12"/>
  <c r="K182" i="12"/>
  <c r="J182" i="12"/>
  <c r="K181" i="12"/>
  <c r="J181" i="12"/>
  <c r="K180" i="12"/>
  <c r="J180" i="12"/>
  <c r="K179" i="12"/>
  <c r="J179" i="12"/>
  <c r="K178" i="12"/>
  <c r="J178" i="12"/>
  <c r="K177" i="12"/>
  <c r="J177" i="12"/>
  <c r="K176" i="12"/>
  <c r="J176" i="12"/>
  <c r="K175" i="12"/>
  <c r="J175" i="12"/>
  <c r="K174" i="12"/>
  <c r="J174" i="12"/>
  <c r="K173" i="12"/>
  <c r="J173" i="12"/>
  <c r="K172" i="12"/>
  <c r="J172" i="12"/>
  <c r="K171" i="12"/>
  <c r="J171" i="12"/>
  <c r="K170" i="12"/>
  <c r="J170" i="12"/>
  <c r="K169" i="12"/>
  <c r="J169" i="12"/>
  <c r="K168" i="12"/>
  <c r="J168" i="12"/>
  <c r="K167" i="12"/>
  <c r="J167" i="12"/>
  <c r="K166" i="12"/>
  <c r="J166" i="12"/>
  <c r="K165" i="12"/>
  <c r="J165" i="12"/>
  <c r="K164" i="12"/>
  <c r="J164" i="12"/>
  <c r="K163" i="12"/>
  <c r="J163" i="12"/>
  <c r="K162" i="12"/>
  <c r="J162" i="12"/>
  <c r="K161" i="12"/>
  <c r="J161" i="12"/>
  <c r="K160" i="12"/>
  <c r="J160" i="12"/>
  <c r="K159" i="12"/>
  <c r="J159" i="12"/>
  <c r="K158" i="12"/>
  <c r="J158" i="12"/>
  <c r="K157" i="12"/>
  <c r="J157" i="12"/>
  <c r="K156" i="12"/>
  <c r="J156" i="12"/>
  <c r="K155" i="12"/>
  <c r="J155" i="12"/>
  <c r="K154" i="12"/>
  <c r="J154" i="12"/>
  <c r="K153" i="12"/>
  <c r="J153" i="12"/>
  <c r="K152" i="12"/>
  <c r="J152" i="12"/>
  <c r="K151" i="12"/>
  <c r="J151" i="12"/>
  <c r="K150" i="12"/>
  <c r="J150" i="12"/>
  <c r="K149" i="12"/>
  <c r="J149" i="12"/>
  <c r="K148" i="12"/>
  <c r="J148" i="12"/>
  <c r="K147" i="12"/>
  <c r="J147" i="12"/>
  <c r="K146" i="12"/>
  <c r="J146" i="12"/>
  <c r="K145" i="12"/>
  <c r="J145" i="12"/>
  <c r="K144" i="12"/>
  <c r="J144" i="12"/>
  <c r="K143" i="12"/>
  <c r="J143" i="12"/>
  <c r="K142" i="12"/>
  <c r="J142" i="12"/>
  <c r="K141" i="12"/>
  <c r="J141" i="12"/>
  <c r="K140" i="12"/>
  <c r="J140" i="12"/>
  <c r="K139" i="12"/>
  <c r="J139" i="12"/>
  <c r="K138" i="12"/>
  <c r="J138" i="12"/>
  <c r="K137" i="12"/>
  <c r="J137" i="12"/>
  <c r="K136" i="12"/>
  <c r="J136" i="12"/>
  <c r="K135" i="12"/>
  <c r="J135" i="12"/>
  <c r="K134" i="12"/>
  <c r="J134" i="12"/>
  <c r="K133" i="12"/>
  <c r="J133" i="12"/>
  <c r="K132" i="12"/>
  <c r="J132" i="12"/>
  <c r="K131" i="12"/>
  <c r="J131" i="12"/>
  <c r="K130" i="12"/>
  <c r="J130" i="12"/>
  <c r="K129" i="12"/>
  <c r="J129" i="12"/>
  <c r="K128" i="12"/>
  <c r="J128" i="12"/>
  <c r="K127" i="12"/>
  <c r="J127" i="12"/>
  <c r="K126" i="12"/>
  <c r="J126" i="12"/>
  <c r="K125" i="12"/>
  <c r="J125" i="12"/>
  <c r="K124" i="12"/>
  <c r="J124" i="12"/>
  <c r="K123" i="12"/>
  <c r="J123" i="12"/>
  <c r="K122" i="12"/>
  <c r="J122" i="12"/>
  <c r="K121" i="12"/>
  <c r="J121" i="12"/>
  <c r="K120" i="12"/>
  <c r="J120" i="12"/>
  <c r="K119" i="12"/>
  <c r="J119" i="12"/>
  <c r="K118" i="12"/>
  <c r="J118" i="12"/>
  <c r="K117" i="12"/>
  <c r="J117" i="12"/>
  <c r="K116" i="12"/>
  <c r="J116" i="12"/>
  <c r="K115" i="12"/>
  <c r="J115" i="12"/>
  <c r="K114" i="12"/>
  <c r="J114" i="12"/>
  <c r="K113" i="12"/>
  <c r="J113" i="12"/>
  <c r="K112" i="12"/>
  <c r="J112" i="12"/>
  <c r="K111" i="12"/>
  <c r="J111" i="12"/>
  <c r="K110" i="12"/>
  <c r="J110" i="12"/>
  <c r="K109" i="12"/>
  <c r="J109" i="12"/>
  <c r="K108" i="12"/>
  <c r="J108" i="12"/>
  <c r="K107" i="12"/>
  <c r="J107" i="12"/>
  <c r="K106" i="12"/>
  <c r="J106" i="12"/>
  <c r="K105" i="12"/>
  <c r="J105" i="12"/>
  <c r="K104" i="12"/>
  <c r="J104" i="12"/>
  <c r="K103" i="12"/>
  <c r="J103" i="12"/>
  <c r="K102" i="12"/>
  <c r="J102" i="12"/>
  <c r="K101" i="12"/>
  <c r="J101" i="12"/>
  <c r="K100" i="12"/>
  <c r="J100" i="12"/>
  <c r="K99" i="12"/>
  <c r="J99" i="12"/>
  <c r="K98" i="12"/>
  <c r="J98" i="12"/>
  <c r="K97" i="12"/>
  <c r="J97" i="12"/>
  <c r="K96" i="12"/>
  <c r="J96" i="12"/>
  <c r="K95" i="12"/>
  <c r="J95" i="12"/>
  <c r="K94" i="12"/>
  <c r="J94" i="12"/>
  <c r="K93" i="12"/>
  <c r="J93" i="12"/>
  <c r="K92" i="12"/>
  <c r="J92" i="12"/>
  <c r="K91" i="12"/>
  <c r="J91" i="12"/>
  <c r="K90" i="12"/>
  <c r="J90" i="12"/>
  <c r="K89" i="12"/>
  <c r="J89" i="12"/>
  <c r="K88" i="12"/>
  <c r="J88" i="12"/>
  <c r="K87" i="12"/>
  <c r="J87" i="12"/>
  <c r="K86" i="12"/>
  <c r="J86" i="12"/>
  <c r="K85" i="12"/>
  <c r="J85" i="12"/>
  <c r="K84" i="12"/>
  <c r="J84" i="12"/>
  <c r="K83" i="12"/>
  <c r="J83" i="12"/>
  <c r="K82" i="12"/>
  <c r="J82" i="12"/>
  <c r="K81" i="12"/>
  <c r="J81" i="12"/>
  <c r="K80" i="12"/>
  <c r="J80" i="12"/>
  <c r="K79" i="12"/>
  <c r="J79" i="12"/>
  <c r="K78" i="12"/>
  <c r="J78" i="12"/>
  <c r="K77" i="12"/>
  <c r="J77" i="12"/>
  <c r="K76" i="12"/>
  <c r="J76" i="12"/>
  <c r="K75" i="12"/>
  <c r="J75" i="12"/>
  <c r="K74" i="12"/>
  <c r="J74" i="12"/>
  <c r="K73" i="12"/>
  <c r="J73" i="12"/>
  <c r="K72" i="12"/>
  <c r="J72" i="12"/>
  <c r="K71" i="12"/>
  <c r="J71" i="12"/>
  <c r="K70" i="12"/>
  <c r="J70" i="12"/>
  <c r="K69" i="12"/>
  <c r="J69" i="12"/>
  <c r="K68" i="12"/>
  <c r="J68" i="12"/>
  <c r="K67" i="12"/>
  <c r="J67" i="12"/>
  <c r="K66" i="12"/>
  <c r="J66" i="12"/>
  <c r="K65" i="12"/>
  <c r="J65" i="12"/>
  <c r="K64" i="12"/>
  <c r="J64" i="12"/>
  <c r="K63" i="12"/>
  <c r="J63" i="12"/>
  <c r="K62" i="12"/>
  <c r="J62" i="12"/>
  <c r="K61" i="12"/>
  <c r="J61" i="12"/>
  <c r="K60" i="12"/>
  <c r="J60" i="12"/>
  <c r="K59" i="12"/>
  <c r="J59" i="12"/>
  <c r="K58" i="12"/>
  <c r="J58" i="12"/>
  <c r="K57" i="12"/>
  <c r="J57" i="12"/>
  <c r="K56" i="12"/>
  <c r="J56" i="12"/>
  <c r="K55" i="12"/>
  <c r="J55" i="12"/>
  <c r="K54" i="12"/>
  <c r="J54" i="12"/>
  <c r="K53" i="12"/>
  <c r="J53" i="12"/>
  <c r="K52" i="12"/>
  <c r="J52" i="12"/>
  <c r="K51" i="12"/>
  <c r="J51" i="12"/>
  <c r="K50" i="12"/>
  <c r="J50" i="12"/>
  <c r="K49" i="12"/>
  <c r="J49" i="12"/>
  <c r="K48" i="12"/>
  <c r="J48" i="12"/>
  <c r="K47" i="12"/>
  <c r="J47" i="12"/>
  <c r="K46" i="12"/>
  <c r="J46" i="12"/>
  <c r="K45" i="12"/>
  <c r="J45" i="12"/>
  <c r="K44" i="12"/>
  <c r="J44" i="12"/>
  <c r="K43" i="12"/>
  <c r="J43" i="12"/>
  <c r="K42" i="12"/>
  <c r="J42" i="12"/>
  <c r="K41" i="12"/>
  <c r="J41" i="12"/>
  <c r="K40" i="12"/>
  <c r="J40" i="12"/>
  <c r="K39" i="12"/>
  <c r="J39" i="12"/>
  <c r="K38" i="12"/>
  <c r="J38" i="12"/>
  <c r="K37" i="12"/>
  <c r="J37" i="12"/>
  <c r="K36" i="12"/>
  <c r="J36" i="12"/>
  <c r="K35" i="12"/>
  <c r="J35" i="12"/>
  <c r="K34" i="12"/>
  <c r="J34" i="12"/>
  <c r="K33" i="12"/>
  <c r="J33" i="12"/>
  <c r="K32" i="12"/>
  <c r="J32" i="12"/>
  <c r="K31" i="12"/>
  <c r="J31" i="12"/>
  <c r="K30" i="12"/>
  <c r="J30" i="12"/>
  <c r="K29" i="12"/>
  <c r="J29" i="12"/>
  <c r="K28" i="12"/>
  <c r="J28" i="12"/>
  <c r="K27" i="12"/>
  <c r="J27" i="12"/>
  <c r="K26" i="12"/>
  <c r="J26" i="12"/>
  <c r="K25" i="12"/>
  <c r="J25" i="12"/>
  <c r="K24" i="12"/>
  <c r="J24" i="12"/>
  <c r="K23" i="12"/>
  <c r="J23" i="12"/>
  <c r="K22" i="12"/>
  <c r="J22" i="12"/>
  <c r="K21" i="12"/>
  <c r="J21" i="12"/>
  <c r="K20" i="12"/>
  <c r="J20" i="12"/>
  <c r="K19" i="12"/>
  <c r="J19" i="12"/>
  <c r="K18" i="12"/>
  <c r="J18" i="12"/>
  <c r="K17" i="12"/>
  <c r="J17" i="12"/>
  <c r="K16" i="12"/>
  <c r="J16" i="12"/>
  <c r="K15" i="12"/>
  <c r="J15" i="12"/>
  <c r="K14" i="12"/>
  <c r="J14" i="12"/>
  <c r="K13" i="12"/>
  <c r="J13" i="12"/>
  <c r="K12" i="12"/>
  <c r="J12" i="12"/>
  <c r="K11" i="12"/>
  <c r="J11" i="12"/>
  <c r="K10" i="12"/>
  <c r="J10" i="12"/>
  <c r="K9" i="12"/>
  <c r="J9" i="12"/>
  <c r="K8" i="12"/>
  <c r="J8" i="12"/>
  <c r="K7" i="12"/>
  <c r="J7" i="12"/>
  <c r="K6" i="12"/>
  <c r="J6" i="12"/>
  <c r="K5" i="12"/>
  <c r="J5" i="12"/>
  <c r="K4" i="12"/>
  <c r="J4" i="12"/>
  <c r="H303" i="12"/>
  <c r="H302" i="12"/>
  <c r="H301" i="12"/>
  <c r="H300" i="12"/>
  <c r="H299" i="12"/>
  <c r="H298" i="12"/>
  <c r="H297" i="12"/>
  <c r="H296" i="12"/>
  <c r="H295" i="12"/>
  <c r="H294" i="12"/>
  <c r="H293" i="12"/>
  <c r="H292" i="12"/>
  <c r="H291" i="12"/>
  <c r="H290" i="12"/>
  <c r="H289" i="12"/>
  <c r="H288" i="12"/>
  <c r="H287" i="12"/>
  <c r="H286" i="12"/>
  <c r="H285" i="12"/>
  <c r="H284" i="12"/>
  <c r="H283" i="12"/>
  <c r="H282" i="12"/>
  <c r="H281" i="12"/>
  <c r="H280" i="12"/>
  <c r="H279" i="12"/>
  <c r="H278" i="12"/>
  <c r="H277" i="12"/>
  <c r="H276" i="12"/>
  <c r="H275" i="12"/>
  <c r="H274" i="12"/>
  <c r="H273" i="12"/>
  <c r="H272" i="12"/>
  <c r="H271" i="12"/>
  <c r="H270" i="12"/>
  <c r="H269" i="12"/>
  <c r="H268" i="12"/>
  <c r="H267" i="12"/>
  <c r="H266" i="12"/>
  <c r="H265" i="12"/>
  <c r="H264" i="12"/>
  <c r="H263" i="12"/>
  <c r="H262" i="12"/>
  <c r="H261" i="12"/>
  <c r="H260" i="12"/>
  <c r="H259" i="12"/>
  <c r="H258" i="12"/>
  <c r="H257" i="12"/>
  <c r="H256" i="12"/>
  <c r="H255" i="12"/>
  <c r="H254" i="12"/>
  <c r="H253" i="12"/>
  <c r="H252" i="12"/>
  <c r="H251" i="12"/>
  <c r="H250" i="12"/>
  <c r="H249" i="12"/>
  <c r="H248" i="12"/>
  <c r="H247" i="12"/>
  <c r="H246" i="12"/>
  <c r="H245" i="12"/>
  <c r="H244" i="12"/>
  <c r="H243" i="12"/>
  <c r="H242" i="12"/>
  <c r="H241" i="12"/>
  <c r="H240" i="12"/>
  <c r="H239" i="12"/>
  <c r="H238" i="12"/>
  <c r="H237" i="12"/>
  <c r="H236" i="12"/>
  <c r="H235" i="12"/>
  <c r="H234" i="12"/>
  <c r="H233" i="12"/>
  <c r="H232" i="12"/>
  <c r="H231" i="12"/>
  <c r="H230" i="12"/>
  <c r="H229" i="12"/>
  <c r="H228" i="12"/>
  <c r="H227" i="12"/>
  <c r="H226" i="12"/>
  <c r="H225" i="12"/>
  <c r="H224" i="12"/>
  <c r="H223" i="12"/>
  <c r="H222" i="12"/>
  <c r="H221" i="12"/>
  <c r="H220" i="12"/>
  <c r="H219" i="12"/>
  <c r="H218" i="12"/>
  <c r="H217" i="12"/>
  <c r="H216" i="12"/>
  <c r="H215" i="12"/>
  <c r="H214" i="12"/>
  <c r="H213" i="12"/>
  <c r="H212" i="12"/>
  <c r="H211" i="12"/>
  <c r="H210" i="12"/>
  <c r="H209" i="12"/>
  <c r="H208" i="12"/>
  <c r="H207" i="12"/>
  <c r="H206" i="12"/>
  <c r="H205" i="12"/>
  <c r="H204" i="12"/>
  <c r="H203" i="12"/>
  <c r="H202" i="12"/>
  <c r="H201" i="12"/>
  <c r="H200" i="12"/>
  <c r="H199" i="12"/>
  <c r="H198" i="12"/>
  <c r="H197" i="12"/>
  <c r="H196" i="12"/>
  <c r="H195" i="12"/>
  <c r="H194" i="12"/>
  <c r="H193" i="12"/>
  <c r="H192" i="12"/>
  <c r="H191" i="12"/>
  <c r="H190" i="12"/>
  <c r="H189" i="12"/>
  <c r="H188" i="12"/>
  <c r="H187" i="12"/>
  <c r="H186" i="12"/>
  <c r="H185" i="12"/>
  <c r="H184" i="12"/>
  <c r="H183" i="12"/>
  <c r="H182" i="12"/>
  <c r="H181" i="12"/>
  <c r="H180" i="12"/>
  <c r="H179" i="12"/>
  <c r="H178" i="12"/>
  <c r="H177" i="12"/>
  <c r="H176" i="12"/>
  <c r="H175" i="12"/>
  <c r="H174" i="12"/>
  <c r="H173" i="12"/>
  <c r="H172" i="12"/>
  <c r="H171" i="12"/>
  <c r="H170" i="12"/>
  <c r="H169" i="12"/>
  <c r="H168" i="12"/>
  <c r="H167" i="12"/>
  <c r="H166" i="12"/>
  <c r="H165" i="12"/>
  <c r="H164" i="12"/>
  <c r="H163" i="12"/>
  <c r="H162" i="12"/>
  <c r="H161" i="12"/>
  <c r="H160" i="12"/>
  <c r="H159" i="12"/>
  <c r="H158" i="12"/>
  <c r="H157" i="12"/>
  <c r="H156" i="12"/>
  <c r="H155" i="12"/>
  <c r="H154" i="12"/>
  <c r="H153" i="12"/>
  <c r="H152" i="12"/>
  <c r="H151" i="12"/>
  <c r="H150" i="12"/>
  <c r="H149" i="12"/>
  <c r="H148" i="12"/>
  <c r="H147" i="12"/>
  <c r="H146" i="12"/>
  <c r="H145" i="12"/>
  <c r="H144" i="12"/>
  <c r="H143" i="12"/>
  <c r="H142" i="12"/>
  <c r="H141" i="12"/>
  <c r="H140" i="12"/>
  <c r="H139" i="12"/>
  <c r="H138" i="12"/>
  <c r="H137" i="12"/>
  <c r="H136" i="12"/>
  <c r="H135" i="12"/>
  <c r="H134" i="12"/>
  <c r="H133" i="12"/>
  <c r="H132" i="12"/>
  <c r="H131" i="12"/>
  <c r="H130" i="12"/>
  <c r="H129" i="12"/>
  <c r="H128" i="12"/>
  <c r="H127" i="12"/>
  <c r="H126" i="12"/>
  <c r="H125" i="12"/>
  <c r="H124" i="12"/>
  <c r="H123" i="12"/>
  <c r="H122" i="12"/>
  <c r="H121" i="12"/>
  <c r="H120" i="12"/>
  <c r="H119" i="12"/>
  <c r="H118" i="12"/>
  <c r="H117" i="12"/>
  <c r="H116" i="12"/>
  <c r="H115" i="12"/>
  <c r="H114" i="12"/>
  <c r="H113" i="12"/>
  <c r="H112" i="12"/>
  <c r="H111" i="12"/>
  <c r="H110" i="12"/>
  <c r="H109" i="12"/>
  <c r="H108" i="12"/>
  <c r="H107" i="12"/>
  <c r="H106" i="12"/>
  <c r="H105" i="12"/>
  <c r="H104" i="12"/>
  <c r="H103" i="12"/>
  <c r="H102" i="12"/>
  <c r="H101" i="12"/>
  <c r="H100" i="12"/>
  <c r="H99" i="12"/>
  <c r="H98" i="12"/>
  <c r="H97" i="12"/>
  <c r="H96" i="12"/>
  <c r="H95" i="12"/>
  <c r="H94" i="12"/>
  <c r="H93" i="12"/>
  <c r="H92" i="12"/>
  <c r="H91" i="12"/>
  <c r="H90" i="12"/>
  <c r="H89" i="12"/>
  <c r="H88" i="12"/>
  <c r="H87" i="12"/>
  <c r="H86" i="12"/>
  <c r="H85" i="12"/>
  <c r="H84" i="12"/>
  <c r="H83" i="12"/>
  <c r="H82" i="12"/>
  <c r="H81" i="12"/>
  <c r="H80" i="12"/>
  <c r="H79" i="12"/>
  <c r="H78" i="12"/>
  <c r="H77" i="12"/>
  <c r="H76" i="12"/>
  <c r="H75" i="12"/>
  <c r="H74" i="12"/>
  <c r="H73" i="12"/>
  <c r="H72" i="12"/>
  <c r="H71" i="12"/>
  <c r="H70" i="12"/>
  <c r="H69" i="12"/>
  <c r="H68" i="12"/>
  <c r="H67" i="12"/>
  <c r="H66" i="12"/>
  <c r="H65" i="12"/>
  <c r="H64" i="12"/>
  <c r="H63" i="12"/>
  <c r="H62" i="12"/>
  <c r="H61" i="12"/>
  <c r="H60" i="12"/>
  <c r="H59" i="12"/>
  <c r="H58" i="12"/>
  <c r="H57" i="12"/>
  <c r="H56" i="12"/>
  <c r="H55" i="12"/>
  <c r="H54" i="12"/>
  <c r="H53" i="12"/>
  <c r="H52" i="12"/>
  <c r="H51" i="12"/>
  <c r="H50" i="12"/>
  <c r="H49" i="12"/>
  <c r="H48" i="12"/>
  <c r="H47" i="12"/>
  <c r="H46" i="12"/>
  <c r="H45" i="12"/>
  <c r="H44" i="12"/>
  <c r="H43" i="12"/>
  <c r="H42" i="12"/>
  <c r="H41" i="12"/>
  <c r="H40" i="12"/>
  <c r="H39" i="12"/>
  <c r="H38" i="12"/>
  <c r="H37" i="12"/>
  <c r="H36" i="12"/>
  <c r="H35" i="12"/>
  <c r="H34" i="12"/>
  <c r="H33" i="12"/>
  <c r="H32" i="12"/>
  <c r="H31" i="12"/>
  <c r="H30" i="12"/>
  <c r="H29" i="12"/>
  <c r="H28" i="12"/>
  <c r="H27" i="12"/>
  <c r="H26" i="12"/>
  <c r="H25" i="12"/>
  <c r="H24" i="12"/>
  <c r="H23" i="12"/>
  <c r="H22" i="12"/>
  <c r="H21" i="12"/>
  <c r="H20" i="12"/>
  <c r="H19" i="12"/>
  <c r="H18" i="12"/>
  <c r="H17" i="12"/>
  <c r="H16" i="12"/>
  <c r="H15" i="12"/>
  <c r="H14" i="12"/>
  <c r="H13" i="12"/>
  <c r="H12" i="12"/>
  <c r="H11" i="12"/>
  <c r="H10" i="12"/>
  <c r="H9" i="12"/>
  <c r="H8" i="12"/>
  <c r="H7" i="12"/>
  <c r="H6" i="12"/>
  <c r="H5" i="12"/>
  <c r="H4" i="12"/>
  <c r="G303" i="12"/>
  <c r="D303" i="12"/>
  <c r="C303" i="12"/>
  <c r="B303" i="12"/>
  <c r="G302" i="12"/>
  <c r="D302" i="12"/>
  <c r="C302" i="12"/>
  <c r="B302" i="12"/>
  <c r="G301" i="12"/>
  <c r="D301" i="12"/>
  <c r="C301" i="12"/>
  <c r="B301" i="12"/>
  <c r="G300" i="12"/>
  <c r="D300" i="12"/>
  <c r="C300" i="12"/>
  <c r="B300" i="12"/>
  <c r="G299" i="12"/>
  <c r="D299" i="12"/>
  <c r="C299" i="12"/>
  <c r="B299" i="12"/>
  <c r="G298" i="12"/>
  <c r="D298" i="12"/>
  <c r="C298" i="12"/>
  <c r="B298" i="12"/>
  <c r="G297" i="12"/>
  <c r="D297" i="12"/>
  <c r="C297" i="12"/>
  <c r="B297" i="12"/>
  <c r="G296" i="12"/>
  <c r="D296" i="12"/>
  <c r="C296" i="12"/>
  <c r="B296" i="12"/>
  <c r="G295" i="12"/>
  <c r="D295" i="12"/>
  <c r="C295" i="12"/>
  <c r="B295" i="12"/>
  <c r="G294" i="12"/>
  <c r="D294" i="12"/>
  <c r="C294" i="12"/>
  <c r="B294" i="12"/>
  <c r="G293" i="12"/>
  <c r="D293" i="12"/>
  <c r="C293" i="12"/>
  <c r="B293" i="12"/>
  <c r="G292" i="12"/>
  <c r="D292" i="12"/>
  <c r="C292" i="12"/>
  <c r="B292" i="12"/>
  <c r="G291" i="12"/>
  <c r="D291" i="12"/>
  <c r="C291" i="12"/>
  <c r="B291" i="12"/>
  <c r="G290" i="12"/>
  <c r="D290" i="12"/>
  <c r="C290" i="12"/>
  <c r="B290" i="12"/>
  <c r="G289" i="12"/>
  <c r="D289" i="12"/>
  <c r="C289" i="12"/>
  <c r="B289" i="12"/>
  <c r="G288" i="12"/>
  <c r="D288" i="12"/>
  <c r="C288" i="12"/>
  <c r="B288" i="12"/>
  <c r="G287" i="12"/>
  <c r="D287" i="12"/>
  <c r="C287" i="12"/>
  <c r="B287" i="12"/>
  <c r="G286" i="12"/>
  <c r="D286" i="12"/>
  <c r="C286" i="12"/>
  <c r="B286" i="12"/>
  <c r="G285" i="12"/>
  <c r="D285" i="12"/>
  <c r="C285" i="12"/>
  <c r="B285" i="12"/>
  <c r="G284" i="12"/>
  <c r="D284" i="12"/>
  <c r="C284" i="12"/>
  <c r="B284" i="12"/>
  <c r="G283" i="12"/>
  <c r="D283" i="12"/>
  <c r="C283" i="12"/>
  <c r="B283" i="12"/>
  <c r="G282" i="12"/>
  <c r="D282" i="12"/>
  <c r="C282" i="12"/>
  <c r="B282" i="12"/>
  <c r="G281" i="12"/>
  <c r="D281" i="12"/>
  <c r="C281" i="12"/>
  <c r="B281" i="12"/>
  <c r="G280" i="12"/>
  <c r="D280" i="12"/>
  <c r="C280" i="12"/>
  <c r="B280" i="12"/>
  <c r="G279" i="12"/>
  <c r="D279" i="12"/>
  <c r="C279" i="12"/>
  <c r="B279" i="12"/>
  <c r="G278" i="12"/>
  <c r="D278" i="12"/>
  <c r="C278" i="12"/>
  <c r="B278" i="12"/>
  <c r="G277" i="12"/>
  <c r="D277" i="12"/>
  <c r="C277" i="12"/>
  <c r="B277" i="12"/>
  <c r="G276" i="12"/>
  <c r="D276" i="12"/>
  <c r="C276" i="12"/>
  <c r="B276" i="12"/>
  <c r="G275" i="12"/>
  <c r="D275" i="12"/>
  <c r="C275" i="12"/>
  <c r="B275" i="12"/>
  <c r="G274" i="12"/>
  <c r="D274" i="12"/>
  <c r="C274" i="12"/>
  <c r="B274" i="12"/>
  <c r="G273" i="12"/>
  <c r="D273" i="12"/>
  <c r="C273" i="12"/>
  <c r="B273" i="12"/>
  <c r="G272" i="12"/>
  <c r="D272" i="12"/>
  <c r="C272" i="12"/>
  <c r="B272" i="12"/>
  <c r="G271" i="12"/>
  <c r="D271" i="12"/>
  <c r="C271" i="12"/>
  <c r="B271" i="12"/>
  <c r="G270" i="12"/>
  <c r="D270" i="12"/>
  <c r="C270" i="12"/>
  <c r="B270" i="12"/>
  <c r="G269" i="12"/>
  <c r="D269" i="12"/>
  <c r="C269" i="12"/>
  <c r="B269" i="12"/>
  <c r="G268" i="12"/>
  <c r="D268" i="12"/>
  <c r="C268" i="12"/>
  <c r="B268" i="12"/>
  <c r="G267" i="12"/>
  <c r="D267" i="12"/>
  <c r="C267" i="12"/>
  <c r="B267" i="12"/>
  <c r="G266" i="12"/>
  <c r="D266" i="12"/>
  <c r="C266" i="12"/>
  <c r="B266" i="12"/>
  <c r="G265" i="12"/>
  <c r="D265" i="12"/>
  <c r="C265" i="12"/>
  <c r="B265" i="12"/>
  <c r="G264" i="12"/>
  <c r="D264" i="12"/>
  <c r="C264" i="12"/>
  <c r="B264" i="12"/>
  <c r="G263" i="12"/>
  <c r="D263" i="12"/>
  <c r="C263" i="12"/>
  <c r="B263" i="12"/>
  <c r="G262" i="12"/>
  <c r="D262" i="12"/>
  <c r="C262" i="12"/>
  <c r="B262" i="12"/>
  <c r="G261" i="12"/>
  <c r="D261" i="12"/>
  <c r="C261" i="12"/>
  <c r="B261" i="12"/>
  <c r="G260" i="12"/>
  <c r="D260" i="12"/>
  <c r="C260" i="12"/>
  <c r="B260" i="12"/>
  <c r="G259" i="12"/>
  <c r="D259" i="12"/>
  <c r="C259" i="12"/>
  <c r="B259" i="12"/>
  <c r="G258" i="12"/>
  <c r="D258" i="12"/>
  <c r="C258" i="12"/>
  <c r="B258" i="12"/>
  <c r="G257" i="12"/>
  <c r="D257" i="12"/>
  <c r="C257" i="12"/>
  <c r="B257" i="12"/>
  <c r="G256" i="12"/>
  <c r="D256" i="12"/>
  <c r="C256" i="12"/>
  <c r="B256" i="12"/>
  <c r="G255" i="12"/>
  <c r="D255" i="12"/>
  <c r="C255" i="12"/>
  <c r="B255" i="12"/>
  <c r="G254" i="12"/>
  <c r="D254" i="12"/>
  <c r="C254" i="12"/>
  <c r="B254" i="12"/>
  <c r="G253" i="12"/>
  <c r="D253" i="12"/>
  <c r="C253" i="12"/>
  <c r="B253" i="12"/>
  <c r="G252" i="12"/>
  <c r="D252" i="12"/>
  <c r="C252" i="12"/>
  <c r="B252" i="12"/>
  <c r="G251" i="12"/>
  <c r="D251" i="12"/>
  <c r="C251" i="12"/>
  <c r="B251" i="12"/>
  <c r="G250" i="12"/>
  <c r="D250" i="12"/>
  <c r="C250" i="12"/>
  <c r="B250" i="12"/>
  <c r="G249" i="12"/>
  <c r="D249" i="12"/>
  <c r="C249" i="12"/>
  <c r="B249" i="12"/>
  <c r="G248" i="12"/>
  <c r="D248" i="12"/>
  <c r="C248" i="12"/>
  <c r="B248" i="12"/>
  <c r="G247" i="12"/>
  <c r="D247" i="12"/>
  <c r="C247" i="12"/>
  <c r="B247" i="12"/>
  <c r="G246" i="12"/>
  <c r="D246" i="12"/>
  <c r="C246" i="12"/>
  <c r="B246" i="12"/>
  <c r="G245" i="12"/>
  <c r="D245" i="12"/>
  <c r="C245" i="12"/>
  <c r="B245" i="12"/>
  <c r="G244" i="12"/>
  <c r="D244" i="12"/>
  <c r="C244" i="12"/>
  <c r="B244" i="12"/>
  <c r="G243" i="12"/>
  <c r="D243" i="12"/>
  <c r="C243" i="12"/>
  <c r="B243" i="12"/>
  <c r="G242" i="12"/>
  <c r="D242" i="12"/>
  <c r="C242" i="12"/>
  <c r="B242" i="12"/>
  <c r="G241" i="12"/>
  <c r="D241" i="12"/>
  <c r="C241" i="12"/>
  <c r="B241" i="12"/>
  <c r="G240" i="12"/>
  <c r="D240" i="12"/>
  <c r="C240" i="12"/>
  <c r="B240" i="12"/>
  <c r="G239" i="12"/>
  <c r="D239" i="12"/>
  <c r="C239" i="12"/>
  <c r="B239" i="12"/>
  <c r="G238" i="12"/>
  <c r="D238" i="12"/>
  <c r="C238" i="12"/>
  <c r="B238" i="12"/>
  <c r="G237" i="12"/>
  <c r="D237" i="12"/>
  <c r="C237" i="12"/>
  <c r="B237" i="12"/>
  <c r="G236" i="12"/>
  <c r="D236" i="12"/>
  <c r="C236" i="12"/>
  <c r="B236" i="12"/>
  <c r="G235" i="12"/>
  <c r="D235" i="12"/>
  <c r="C235" i="12"/>
  <c r="B235" i="12"/>
  <c r="G234" i="12"/>
  <c r="D234" i="12"/>
  <c r="C234" i="12"/>
  <c r="B234" i="12"/>
  <c r="G233" i="12"/>
  <c r="D233" i="12"/>
  <c r="C233" i="12"/>
  <c r="B233" i="12"/>
  <c r="G232" i="12"/>
  <c r="D232" i="12"/>
  <c r="C232" i="12"/>
  <c r="B232" i="12"/>
  <c r="G231" i="12"/>
  <c r="D231" i="12"/>
  <c r="C231" i="12"/>
  <c r="B231" i="12"/>
  <c r="G230" i="12"/>
  <c r="D230" i="12"/>
  <c r="C230" i="12"/>
  <c r="B230" i="12"/>
  <c r="G229" i="12"/>
  <c r="D229" i="12"/>
  <c r="C229" i="12"/>
  <c r="B229" i="12"/>
  <c r="G228" i="12"/>
  <c r="D228" i="12"/>
  <c r="C228" i="12"/>
  <c r="B228" i="12"/>
  <c r="G227" i="12"/>
  <c r="D227" i="12"/>
  <c r="C227" i="12"/>
  <c r="B227" i="12"/>
  <c r="G226" i="12"/>
  <c r="D226" i="12"/>
  <c r="C226" i="12"/>
  <c r="B226" i="12"/>
  <c r="G225" i="12"/>
  <c r="D225" i="12"/>
  <c r="C225" i="12"/>
  <c r="B225" i="12"/>
  <c r="G224" i="12"/>
  <c r="D224" i="12"/>
  <c r="C224" i="12"/>
  <c r="B224" i="12"/>
  <c r="G223" i="12"/>
  <c r="D223" i="12"/>
  <c r="C223" i="12"/>
  <c r="B223" i="12"/>
  <c r="G222" i="12"/>
  <c r="D222" i="12"/>
  <c r="C222" i="12"/>
  <c r="B222" i="12"/>
  <c r="G221" i="12"/>
  <c r="D221" i="12"/>
  <c r="C221" i="12"/>
  <c r="B221" i="12"/>
  <c r="G220" i="12"/>
  <c r="D220" i="12"/>
  <c r="C220" i="12"/>
  <c r="B220" i="12"/>
  <c r="G219" i="12"/>
  <c r="D219" i="12"/>
  <c r="C219" i="12"/>
  <c r="B219" i="12"/>
  <c r="G218" i="12"/>
  <c r="D218" i="12"/>
  <c r="C218" i="12"/>
  <c r="B218" i="12"/>
  <c r="G217" i="12"/>
  <c r="D217" i="12"/>
  <c r="C217" i="12"/>
  <c r="B217" i="12"/>
  <c r="G216" i="12"/>
  <c r="D216" i="12"/>
  <c r="C216" i="12"/>
  <c r="B216" i="12"/>
  <c r="G215" i="12"/>
  <c r="D215" i="12"/>
  <c r="C215" i="12"/>
  <c r="B215" i="12"/>
  <c r="G214" i="12"/>
  <c r="D214" i="12"/>
  <c r="C214" i="12"/>
  <c r="B214" i="12"/>
  <c r="G213" i="12"/>
  <c r="D213" i="12"/>
  <c r="C213" i="12"/>
  <c r="B213" i="12"/>
  <c r="G212" i="12"/>
  <c r="D212" i="12"/>
  <c r="C212" i="12"/>
  <c r="B212" i="12"/>
  <c r="G211" i="12"/>
  <c r="D211" i="12"/>
  <c r="C211" i="12"/>
  <c r="B211" i="12"/>
  <c r="G210" i="12"/>
  <c r="D210" i="12"/>
  <c r="C210" i="12"/>
  <c r="B210" i="12"/>
  <c r="G209" i="12"/>
  <c r="D209" i="12"/>
  <c r="C209" i="12"/>
  <c r="B209" i="12"/>
  <c r="G208" i="12"/>
  <c r="D208" i="12"/>
  <c r="C208" i="12"/>
  <c r="B208" i="12"/>
  <c r="G207" i="12"/>
  <c r="D207" i="12"/>
  <c r="C207" i="12"/>
  <c r="B207" i="12"/>
  <c r="G206" i="12"/>
  <c r="D206" i="12"/>
  <c r="C206" i="12"/>
  <c r="B206" i="12"/>
  <c r="G205" i="12"/>
  <c r="D205" i="12"/>
  <c r="C205" i="12"/>
  <c r="B205" i="12"/>
  <c r="G204" i="12"/>
  <c r="D204" i="12"/>
  <c r="C204" i="12"/>
  <c r="B204" i="12"/>
  <c r="G203" i="12"/>
  <c r="D203" i="12"/>
  <c r="C203" i="12"/>
  <c r="B203" i="12"/>
  <c r="G202" i="12"/>
  <c r="D202" i="12"/>
  <c r="C202" i="12"/>
  <c r="B202" i="12"/>
  <c r="G201" i="12"/>
  <c r="D201" i="12"/>
  <c r="C201" i="12"/>
  <c r="B201" i="12"/>
  <c r="G200" i="12"/>
  <c r="D200" i="12"/>
  <c r="C200" i="12"/>
  <c r="B200" i="12"/>
  <c r="G199" i="12"/>
  <c r="D199" i="12"/>
  <c r="C199" i="12"/>
  <c r="B199" i="12"/>
  <c r="G198" i="12"/>
  <c r="D198" i="12"/>
  <c r="C198" i="12"/>
  <c r="B198" i="12"/>
  <c r="G197" i="12"/>
  <c r="D197" i="12"/>
  <c r="C197" i="12"/>
  <c r="B197" i="12"/>
  <c r="G196" i="12"/>
  <c r="D196" i="12"/>
  <c r="C196" i="12"/>
  <c r="B196" i="12"/>
  <c r="G195" i="12"/>
  <c r="D195" i="12"/>
  <c r="C195" i="12"/>
  <c r="B195" i="12"/>
  <c r="G194" i="12"/>
  <c r="D194" i="12"/>
  <c r="C194" i="12"/>
  <c r="B194" i="12"/>
  <c r="G193" i="12"/>
  <c r="D193" i="12"/>
  <c r="C193" i="12"/>
  <c r="B193" i="12"/>
  <c r="G192" i="12"/>
  <c r="D192" i="12"/>
  <c r="C192" i="12"/>
  <c r="B192" i="12"/>
  <c r="G191" i="12"/>
  <c r="D191" i="12"/>
  <c r="C191" i="12"/>
  <c r="B191" i="12"/>
  <c r="G190" i="12"/>
  <c r="D190" i="12"/>
  <c r="C190" i="12"/>
  <c r="B190" i="12"/>
  <c r="G189" i="12"/>
  <c r="D189" i="12"/>
  <c r="C189" i="12"/>
  <c r="B189" i="12"/>
  <c r="G188" i="12"/>
  <c r="D188" i="12"/>
  <c r="C188" i="12"/>
  <c r="B188" i="12"/>
  <c r="G187" i="12"/>
  <c r="D187" i="12"/>
  <c r="C187" i="12"/>
  <c r="B187" i="12"/>
  <c r="G186" i="12"/>
  <c r="D186" i="12"/>
  <c r="C186" i="12"/>
  <c r="B186" i="12"/>
  <c r="G185" i="12"/>
  <c r="D185" i="12"/>
  <c r="C185" i="12"/>
  <c r="B185" i="12"/>
  <c r="G184" i="12"/>
  <c r="D184" i="12"/>
  <c r="C184" i="12"/>
  <c r="B184" i="12"/>
  <c r="G183" i="12"/>
  <c r="D183" i="12"/>
  <c r="C183" i="12"/>
  <c r="B183" i="12"/>
  <c r="G182" i="12"/>
  <c r="D182" i="12"/>
  <c r="C182" i="12"/>
  <c r="B182" i="12"/>
  <c r="G181" i="12"/>
  <c r="D181" i="12"/>
  <c r="C181" i="12"/>
  <c r="B181" i="12"/>
  <c r="G180" i="12"/>
  <c r="D180" i="12"/>
  <c r="C180" i="12"/>
  <c r="B180" i="12"/>
  <c r="G179" i="12"/>
  <c r="D179" i="12"/>
  <c r="C179" i="12"/>
  <c r="B179" i="12"/>
  <c r="G178" i="12"/>
  <c r="D178" i="12"/>
  <c r="C178" i="12"/>
  <c r="B178" i="12"/>
  <c r="G177" i="12"/>
  <c r="D177" i="12"/>
  <c r="C177" i="12"/>
  <c r="B177" i="12"/>
  <c r="G176" i="12"/>
  <c r="D176" i="12"/>
  <c r="C176" i="12"/>
  <c r="B176" i="12"/>
  <c r="G175" i="12"/>
  <c r="D175" i="12"/>
  <c r="C175" i="12"/>
  <c r="B175" i="12"/>
  <c r="G174" i="12"/>
  <c r="D174" i="12"/>
  <c r="C174" i="12"/>
  <c r="B174" i="12"/>
  <c r="G173" i="12"/>
  <c r="D173" i="12"/>
  <c r="C173" i="12"/>
  <c r="B173" i="12"/>
  <c r="G172" i="12"/>
  <c r="D172" i="12"/>
  <c r="C172" i="12"/>
  <c r="B172" i="12"/>
  <c r="G171" i="12"/>
  <c r="D171" i="12"/>
  <c r="C171" i="12"/>
  <c r="B171" i="12"/>
  <c r="G170" i="12"/>
  <c r="D170" i="12"/>
  <c r="C170" i="12"/>
  <c r="B170" i="12"/>
  <c r="G169" i="12"/>
  <c r="D169" i="12"/>
  <c r="C169" i="12"/>
  <c r="B169" i="12"/>
  <c r="G168" i="12"/>
  <c r="D168" i="12"/>
  <c r="C168" i="12"/>
  <c r="B168" i="12"/>
  <c r="G167" i="12"/>
  <c r="D167" i="12"/>
  <c r="C167" i="12"/>
  <c r="B167" i="12"/>
  <c r="G166" i="12"/>
  <c r="D166" i="12"/>
  <c r="C166" i="12"/>
  <c r="B166" i="12"/>
  <c r="G165" i="12"/>
  <c r="D165" i="12"/>
  <c r="C165" i="12"/>
  <c r="B165" i="12"/>
  <c r="G164" i="12"/>
  <c r="D164" i="12"/>
  <c r="C164" i="12"/>
  <c r="B164" i="12"/>
  <c r="G163" i="12"/>
  <c r="D163" i="12"/>
  <c r="C163" i="12"/>
  <c r="B163" i="12"/>
  <c r="G162" i="12"/>
  <c r="D162" i="12"/>
  <c r="C162" i="12"/>
  <c r="B162" i="12"/>
  <c r="G161" i="12"/>
  <c r="D161" i="12"/>
  <c r="C161" i="12"/>
  <c r="B161" i="12"/>
  <c r="G160" i="12"/>
  <c r="D160" i="12"/>
  <c r="C160" i="12"/>
  <c r="B160" i="12"/>
  <c r="G159" i="12"/>
  <c r="D159" i="12"/>
  <c r="C159" i="12"/>
  <c r="B159" i="12"/>
  <c r="G158" i="12"/>
  <c r="D158" i="12"/>
  <c r="C158" i="12"/>
  <c r="B158" i="12"/>
  <c r="G157" i="12"/>
  <c r="D157" i="12"/>
  <c r="C157" i="12"/>
  <c r="B157" i="12"/>
  <c r="G156" i="12"/>
  <c r="D156" i="12"/>
  <c r="C156" i="12"/>
  <c r="B156" i="12"/>
  <c r="G155" i="12"/>
  <c r="D155" i="12"/>
  <c r="C155" i="12"/>
  <c r="B155" i="12"/>
  <c r="G154" i="12"/>
  <c r="D154" i="12"/>
  <c r="C154" i="12"/>
  <c r="B154" i="12"/>
  <c r="G153" i="12"/>
  <c r="D153" i="12"/>
  <c r="C153" i="12"/>
  <c r="B153" i="12"/>
  <c r="G152" i="12"/>
  <c r="D152" i="12"/>
  <c r="C152" i="12"/>
  <c r="B152" i="12"/>
  <c r="G151" i="12"/>
  <c r="D151" i="12"/>
  <c r="C151" i="12"/>
  <c r="B151" i="12"/>
  <c r="G150" i="12"/>
  <c r="D150" i="12"/>
  <c r="C150" i="12"/>
  <c r="B150" i="12"/>
  <c r="G149" i="12"/>
  <c r="D149" i="12"/>
  <c r="C149" i="12"/>
  <c r="B149" i="12"/>
  <c r="G148" i="12"/>
  <c r="D148" i="12"/>
  <c r="C148" i="12"/>
  <c r="B148" i="12"/>
  <c r="G147" i="12"/>
  <c r="D147" i="12"/>
  <c r="C147" i="12"/>
  <c r="B147" i="12"/>
  <c r="G146" i="12"/>
  <c r="D146" i="12"/>
  <c r="C146" i="12"/>
  <c r="B146" i="12"/>
  <c r="G145" i="12"/>
  <c r="D145" i="12"/>
  <c r="C145" i="12"/>
  <c r="B145" i="12"/>
  <c r="G144" i="12"/>
  <c r="D144" i="12"/>
  <c r="C144" i="12"/>
  <c r="B144" i="12"/>
  <c r="G143" i="12"/>
  <c r="D143" i="12"/>
  <c r="C143" i="12"/>
  <c r="B143" i="12"/>
  <c r="G142" i="12"/>
  <c r="D142" i="12"/>
  <c r="C142" i="12"/>
  <c r="B142" i="12"/>
  <c r="G141" i="12"/>
  <c r="D141" i="12"/>
  <c r="C141" i="12"/>
  <c r="B141" i="12"/>
  <c r="G140" i="12"/>
  <c r="D140" i="12"/>
  <c r="C140" i="12"/>
  <c r="B140" i="12"/>
  <c r="G139" i="12"/>
  <c r="D139" i="12"/>
  <c r="C139" i="12"/>
  <c r="B139" i="12"/>
  <c r="G138" i="12"/>
  <c r="D138" i="12"/>
  <c r="C138" i="12"/>
  <c r="B138" i="12"/>
  <c r="G137" i="12"/>
  <c r="D137" i="12"/>
  <c r="C137" i="12"/>
  <c r="B137" i="12"/>
  <c r="G136" i="12"/>
  <c r="D136" i="12"/>
  <c r="C136" i="12"/>
  <c r="B136" i="12"/>
  <c r="G135" i="12"/>
  <c r="D135" i="12"/>
  <c r="C135" i="12"/>
  <c r="B135" i="12"/>
  <c r="G134" i="12"/>
  <c r="D134" i="12"/>
  <c r="C134" i="12"/>
  <c r="B134" i="12"/>
  <c r="G133" i="12"/>
  <c r="D133" i="12"/>
  <c r="C133" i="12"/>
  <c r="B133" i="12"/>
  <c r="G132" i="12"/>
  <c r="D132" i="12"/>
  <c r="C132" i="12"/>
  <c r="B132" i="12"/>
  <c r="G131" i="12"/>
  <c r="D131" i="12"/>
  <c r="C131" i="12"/>
  <c r="B131" i="12"/>
  <c r="G130" i="12"/>
  <c r="D130" i="12"/>
  <c r="C130" i="12"/>
  <c r="B130" i="12"/>
  <c r="G129" i="12"/>
  <c r="D129" i="12"/>
  <c r="C129" i="12"/>
  <c r="B129" i="12"/>
  <c r="G128" i="12"/>
  <c r="D128" i="12"/>
  <c r="C128" i="12"/>
  <c r="B128" i="12"/>
  <c r="G127" i="12"/>
  <c r="D127" i="12"/>
  <c r="C127" i="12"/>
  <c r="B127" i="12"/>
  <c r="G126" i="12"/>
  <c r="D126" i="12"/>
  <c r="C126" i="12"/>
  <c r="B126" i="12"/>
  <c r="G125" i="12"/>
  <c r="D125" i="12"/>
  <c r="C125" i="12"/>
  <c r="B125" i="12"/>
  <c r="G124" i="12"/>
  <c r="D124" i="12"/>
  <c r="C124" i="12"/>
  <c r="B124" i="12"/>
  <c r="G123" i="12"/>
  <c r="D123" i="12"/>
  <c r="C123" i="12"/>
  <c r="B123" i="12"/>
  <c r="G122" i="12"/>
  <c r="D122" i="12"/>
  <c r="C122" i="12"/>
  <c r="B122" i="12"/>
  <c r="G121" i="12"/>
  <c r="D121" i="12"/>
  <c r="C121" i="12"/>
  <c r="B121" i="12"/>
  <c r="G120" i="12"/>
  <c r="D120" i="12"/>
  <c r="C120" i="12"/>
  <c r="B120" i="12"/>
  <c r="G119" i="12"/>
  <c r="D119" i="12"/>
  <c r="C119" i="12"/>
  <c r="B119" i="12"/>
  <c r="G118" i="12"/>
  <c r="D118" i="12"/>
  <c r="C118" i="12"/>
  <c r="B118" i="12"/>
  <c r="G117" i="12"/>
  <c r="D117" i="12"/>
  <c r="C117" i="12"/>
  <c r="B117" i="12"/>
  <c r="G116" i="12"/>
  <c r="D116" i="12"/>
  <c r="C116" i="12"/>
  <c r="B116" i="12"/>
  <c r="G115" i="12"/>
  <c r="D115" i="12"/>
  <c r="C115" i="12"/>
  <c r="B115" i="12"/>
  <c r="G114" i="12"/>
  <c r="D114" i="12"/>
  <c r="C114" i="12"/>
  <c r="B114" i="12"/>
  <c r="G113" i="12"/>
  <c r="D113" i="12"/>
  <c r="C113" i="12"/>
  <c r="B113" i="12"/>
  <c r="G112" i="12"/>
  <c r="D112" i="12"/>
  <c r="C112" i="12"/>
  <c r="B112" i="12"/>
  <c r="G111" i="12"/>
  <c r="D111" i="12"/>
  <c r="C111" i="12"/>
  <c r="B111" i="12"/>
  <c r="G110" i="12"/>
  <c r="D110" i="12"/>
  <c r="C110" i="12"/>
  <c r="B110" i="12"/>
  <c r="G109" i="12"/>
  <c r="D109" i="12"/>
  <c r="C109" i="12"/>
  <c r="B109" i="12"/>
  <c r="G108" i="12"/>
  <c r="D108" i="12"/>
  <c r="C108" i="12"/>
  <c r="B108" i="12"/>
  <c r="G107" i="12"/>
  <c r="D107" i="12"/>
  <c r="C107" i="12"/>
  <c r="B107" i="12"/>
  <c r="G106" i="12"/>
  <c r="D106" i="12"/>
  <c r="C106" i="12"/>
  <c r="B106" i="12"/>
  <c r="G105" i="12"/>
  <c r="D105" i="12"/>
  <c r="C105" i="12"/>
  <c r="B105" i="12"/>
  <c r="G104" i="12"/>
  <c r="D104" i="12"/>
  <c r="C104" i="12"/>
  <c r="B104" i="12"/>
  <c r="G103" i="12"/>
  <c r="D103" i="12"/>
  <c r="C103" i="12"/>
  <c r="B103" i="12"/>
  <c r="G102" i="12"/>
  <c r="D102" i="12"/>
  <c r="C102" i="12"/>
  <c r="B102" i="12"/>
  <c r="G101" i="12"/>
  <c r="D101" i="12"/>
  <c r="C101" i="12"/>
  <c r="B101" i="12"/>
  <c r="G100" i="12"/>
  <c r="D100" i="12"/>
  <c r="C100" i="12"/>
  <c r="B100" i="12"/>
  <c r="G99" i="12"/>
  <c r="D99" i="12"/>
  <c r="C99" i="12"/>
  <c r="B99" i="12"/>
  <c r="G98" i="12"/>
  <c r="D98" i="12"/>
  <c r="C98" i="12"/>
  <c r="B98" i="12"/>
  <c r="G97" i="12"/>
  <c r="D97" i="12"/>
  <c r="C97" i="12"/>
  <c r="B97" i="12"/>
  <c r="G96" i="12"/>
  <c r="D96" i="12"/>
  <c r="C96" i="12"/>
  <c r="B96" i="12"/>
  <c r="G95" i="12"/>
  <c r="D95" i="12"/>
  <c r="C95" i="12"/>
  <c r="B95" i="12"/>
  <c r="G94" i="12"/>
  <c r="D94" i="12"/>
  <c r="C94" i="12"/>
  <c r="B94" i="12"/>
  <c r="G93" i="12"/>
  <c r="D93" i="12"/>
  <c r="C93" i="12"/>
  <c r="B93" i="12"/>
  <c r="G92" i="12"/>
  <c r="D92" i="12"/>
  <c r="C92" i="12"/>
  <c r="B92" i="12"/>
  <c r="G91" i="12"/>
  <c r="D91" i="12"/>
  <c r="C91" i="12"/>
  <c r="B91" i="12"/>
  <c r="G90" i="12"/>
  <c r="D90" i="12"/>
  <c r="C90" i="12"/>
  <c r="B90" i="12"/>
  <c r="G89" i="12"/>
  <c r="D89" i="12"/>
  <c r="C89" i="12"/>
  <c r="B89" i="12"/>
  <c r="G88" i="12"/>
  <c r="D88" i="12"/>
  <c r="C88" i="12"/>
  <c r="B88" i="12"/>
  <c r="G87" i="12"/>
  <c r="D87" i="12"/>
  <c r="C87" i="12"/>
  <c r="B87" i="12"/>
  <c r="G86" i="12"/>
  <c r="D86" i="12"/>
  <c r="C86" i="12"/>
  <c r="B86" i="12"/>
  <c r="G85" i="12"/>
  <c r="D85" i="12"/>
  <c r="C85" i="12"/>
  <c r="B85" i="12"/>
  <c r="G84" i="12"/>
  <c r="D84" i="12"/>
  <c r="C84" i="12"/>
  <c r="B84" i="12"/>
  <c r="G83" i="12"/>
  <c r="D83" i="12"/>
  <c r="C83" i="12"/>
  <c r="B83" i="12"/>
  <c r="G82" i="12"/>
  <c r="D82" i="12"/>
  <c r="C82" i="12"/>
  <c r="B82" i="12"/>
  <c r="G81" i="12"/>
  <c r="D81" i="12"/>
  <c r="C81" i="12"/>
  <c r="B81" i="12"/>
  <c r="G80" i="12"/>
  <c r="D80" i="12"/>
  <c r="C80" i="12"/>
  <c r="B80" i="12"/>
  <c r="G79" i="12"/>
  <c r="D79" i="12"/>
  <c r="C79" i="12"/>
  <c r="B79" i="12"/>
  <c r="G78" i="12"/>
  <c r="D78" i="12"/>
  <c r="C78" i="12"/>
  <c r="B78" i="12"/>
  <c r="G77" i="12"/>
  <c r="D77" i="12"/>
  <c r="C77" i="12"/>
  <c r="B77" i="12"/>
  <c r="G76" i="12"/>
  <c r="D76" i="12"/>
  <c r="C76" i="12"/>
  <c r="B76" i="12"/>
  <c r="G75" i="12"/>
  <c r="D75" i="12"/>
  <c r="C75" i="12"/>
  <c r="B75" i="12"/>
  <c r="G74" i="12"/>
  <c r="D74" i="12"/>
  <c r="C74" i="12"/>
  <c r="B74" i="12"/>
  <c r="G73" i="12"/>
  <c r="D73" i="12"/>
  <c r="C73" i="12"/>
  <c r="B73" i="12"/>
  <c r="G72" i="12"/>
  <c r="D72" i="12"/>
  <c r="C72" i="12"/>
  <c r="B72" i="12"/>
  <c r="G71" i="12"/>
  <c r="D71" i="12"/>
  <c r="C71" i="12"/>
  <c r="B71" i="12"/>
  <c r="G70" i="12"/>
  <c r="D70" i="12"/>
  <c r="C70" i="12"/>
  <c r="B70" i="12"/>
  <c r="G69" i="12"/>
  <c r="D69" i="12"/>
  <c r="C69" i="12"/>
  <c r="B69" i="12"/>
  <c r="G68" i="12"/>
  <c r="D68" i="12"/>
  <c r="C68" i="12"/>
  <c r="B68" i="12"/>
  <c r="G67" i="12"/>
  <c r="D67" i="12"/>
  <c r="C67" i="12"/>
  <c r="B67" i="12"/>
  <c r="G66" i="12"/>
  <c r="D66" i="12"/>
  <c r="C66" i="12"/>
  <c r="B66" i="12"/>
  <c r="G65" i="12"/>
  <c r="D65" i="12"/>
  <c r="C65" i="12"/>
  <c r="B65" i="12"/>
  <c r="G64" i="12"/>
  <c r="D64" i="12"/>
  <c r="C64" i="12"/>
  <c r="B64" i="12"/>
  <c r="G63" i="12"/>
  <c r="D63" i="12"/>
  <c r="C63" i="12"/>
  <c r="B63" i="12"/>
  <c r="G62" i="12"/>
  <c r="D62" i="12"/>
  <c r="C62" i="12"/>
  <c r="B62" i="12"/>
  <c r="G61" i="12"/>
  <c r="D61" i="12"/>
  <c r="C61" i="12"/>
  <c r="B61" i="12"/>
  <c r="G60" i="12"/>
  <c r="D60" i="12"/>
  <c r="C60" i="12"/>
  <c r="B60" i="12"/>
  <c r="G59" i="12"/>
  <c r="D59" i="12"/>
  <c r="C59" i="12"/>
  <c r="B59" i="12"/>
  <c r="G58" i="12"/>
  <c r="D58" i="12"/>
  <c r="C58" i="12"/>
  <c r="B58" i="12"/>
  <c r="G57" i="12"/>
  <c r="D57" i="12"/>
  <c r="C57" i="12"/>
  <c r="B57" i="12"/>
  <c r="G56" i="12"/>
  <c r="D56" i="12"/>
  <c r="C56" i="12"/>
  <c r="B56" i="12"/>
  <c r="G55" i="12"/>
  <c r="D55" i="12"/>
  <c r="C55" i="12"/>
  <c r="B55" i="12"/>
  <c r="G54" i="12"/>
  <c r="D54" i="12"/>
  <c r="C54" i="12"/>
  <c r="B54" i="12"/>
  <c r="G53" i="12"/>
  <c r="D53" i="12"/>
  <c r="C53" i="12"/>
  <c r="B53" i="12"/>
  <c r="G52" i="12"/>
  <c r="D52" i="12"/>
  <c r="C52" i="12"/>
  <c r="B52" i="12"/>
  <c r="G51" i="12"/>
  <c r="D51" i="12"/>
  <c r="C51" i="12"/>
  <c r="B51" i="12"/>
  <c r="G50" i="12"/>
  <c r="D50" i="12"/>
  <c r="C50" i="12"/>
  <c r="B50" i="12"/>
  <c r="G49" i="12"/>
  <c r="D49" i="12"/>
  <c r="C49" i="12"/>
  <c r="B49" i="12"/>
  <c r="G48" i="12"/>
  <c r="D48" i="12"/>
  <c r="C48" i="12"/>
  <c r="B48" i="12"/>
  <c r="G47" i="12"/>
  <c r="D47" i="12"/>
  <c r="C47" i="12"/>
  <c r="B47" i="12"/>
  <c r="G46" i="12"/>
  <c r="D46" i="12"/>
  <c r="C46" i="12"/>
  <c r="B46" i="12"/>
  <c r="G45" i="12"/>
  <c r="D45" i="12"/>
  <c r="C45" i="12"/>
  <c r="B45" i="12"/>
  <c r="G44" i="12"/>
  <c r="D44" i="12"/>
  <c r="C44" i="12"/>
  <c r="B44" i="12"/>
  <c r="G43" i="12"/>
  <c r="D43" i="12"/>
  <c r="C43" i="12"/>
  <c r="B43" i="12"/>
  <c r="G42" i="12"/>
  <c r="D42" i="12"/>
  <c r="C42" i="12"/>
  <c r="B42" i="12"/>
  <c r="G41" i="12"/>
  <c r="D41" i="12"/>
  <c r="C41" i="12"/>
  <c r="B41" i="12"/>
  <c r="G40" i="12"/>
  <c r="D40" i="12"/>
  <c r="C40" i="12"/>
  <c r="B40" i="12"/>
  <c r="G39" i="12"/>
  <c r="D39" i="12"/>
  <c r="C39" i="12"/>
  <c r="B39" i="12"/>
  <c r="G38" i="12"/>
  <c r="D38" i="12"/>
  <c r="C38" i="12"/>
  <c r="B38" i="12"/>
  <c r="G37" i="12"/>
  <c r="D37" i="12"/>
  <c r="C37" i="12"/>
  <c r="B37" i="12"/>
  <c r="G36" i="12"/>
  <c r="D36" i="12"/>
  <c r="C36" i="12"/>
  <c r="B36" i="12"/>
  <c r="G35" i="12"/>
  <c r="D35" i="12"/>
  <c r="C35" i="12"/>
  <c r="B35" i="12"/>
  <c r="G34" i="12"/>
  <c r="D34" i="12"/>
  <c r="C34" i="12"/>
  <c r="B34" i="12"/>
  <c r="G33" i="12"/>
  <c r="D33" i="12"/>
  <c r="C33" i="12"/>
  <c r="B33" i="12"/>
  <c r="G32" i="12"/>
  <c r="D32" i="12"/>
  <c r="C32" i="12"/>
  <c r="B32" i="12"/>
  <c r="G31" i="12"/>
  <c r="D31" i="12"/>
  <c r="C31" i="12"/>
  <c r="B31" i="12"/>
  <c r="G30" i="12"/>
  <c r="D30" i="12"/>
  <c r="C30" i="12"/>
  <c r="B30" i="12"/>
  <c r="G29" i="12"/>
  <c r="D29" i="12"/>
  <c r="C29" i="12"/>
  <c r="B29" i="12"/>
  <c r="G28" i="12"/>
  <c r="D28" i="12"/>
  <c r="C28" i="12"/>
  <c r="B28" i="12"/>
  <c r="G27" i="12"/>
  <c r="D27" i="12"/>
  <c r="C27" i="12"/>
  <c r="B27" i="12"/>
  <c r="G26" i="12"/>
  <c r="D26" i="12"/>
  <c r="C26" i="12"/>
  <c r="B26" i="12"/>
  <c r="G25" i="12"/>
  <c r="D25" i="12"/>
  <c r="C25" i="12"/>
  <c r="B25" i="12"/>
  <c r="G24" i="12"/>
  <c r="D24" i="12"/>
  <c r="C24" i="12"/>
  <c r="B24" i="12"/>
  <c r="G23" i="12"/>
  <c r="D23" i="12"/>
  <c r="C23" i="12"/>
  <c r="B23" i="12"/>
  <c r="G22" i="12"/>
  <c r="D22" i="12"/>
  <c r="C22" i="12"/>
  <c r="B22" i="12"/>
  <c r="G21" i="12"/>
  <c r="D21" i="12"/>
  <c r="C21" i="12"/>
  <c r="B21" i="12"/>
  <c r="G20" i="12"/>
  <c r="D20" i="12"/>
  <c r="C20" i="12"/>
  <c r="B20" i="12"/>
  <c r="G19" i="12"/>
  <c r="D19" i="12"/>
  <c r="C19" i="12"/>
  <c r="B19" i="12"/>
  <c r="G18" i="12"/>
  <c r="D18" i="12"/>
  <c r="C18" i="12"/>
  <c r="B18" i="12"/>
  <c r="G17" i="12"/>
  <c r="D17" i="12"/>
  <c r="C17" i="12"/>
  <c r="B17" i="12"/>
  <c r="G16" i="12"/>
  <c r="D16" i="12"/>
  <c r="C16" i="12"/>
  <c r="B16" i="12"/>
  <c r="G15" i="12"/>
  <c r="D15" i="12"/>
  <c r="C15" i="12"/>
  <c r="B15" i="12"/>
  <c r="G14" i="12"/>
  <c r="D14" i="12"/>
  <c r="C14" i="12"/>
  <c r="B14" i="12"/>
  <c r="G13" i="12"/>
  <c r="D13" i="12"/>
  <c r="C13" i="12"/>
  <c r="B13" i="12"/>
  <c r="G12" i="12"/>
  <c r="D12" i="12"/>
  <c r="C12" i="12"/>
  <c r="B12" i="12"/>
  <c r="G11" i="12"/>
  <c r="D11" i="12"/>
  <c r="C11" i="12"/>
  <c r="B11" i="12"/>
  <c r="G10" i="12"/>
  <c r="D10" i="12"/>
  <c r="C10" i="12"/>
  <c r="B10" i="12"/>
  <c r="G9" i="12"/>
  <c r="D9" i="12"/>
  <c r="C9" i="12"/>
  <c r="B9" i="12"/>
  <c r="G8" i="12"/>
  <c r="D8" i="12"/>
  <c r="C8" i="12"/>
  <c r="B8" i="12"/>
  <c r="G7" i="12"/>
  <c r="D7" i="12"/>
  <c r="C7" i="12"/>
  <c r="B7" i="12"/>
  <c r="G6" i="12"/>
  <c r="D6" i="12"/>
  <c r="C6" i="12"/>
  <c r="B6" i="12"/>
  <c r="G5" i="12"/>
  <c r="D5" i="12"/>
  <c r="C5" i="12"/>
  <c r="B5" i="12"/>
  <c r="AT2" i="8"/>
  <c r="BB2" i="2"/>
  <c r="BA2" i="2"/>
  <c r="AZ2" i="2"/>
  <c r="AY2" i="2"/>
  <c r="AX2" i="2"/>
  <c r="AW2" i="2"/>
  <c r="AV2" i="2"/>
  <c r="AU2" i="2"/>
  <c r="AT2" i="2"/>
  <c r="AS2" i="2"/>
  <c r="AR2" i="2"/>
  <c r="AQ2" i="2"/>
  <c r="AP2" i="2"/>
  <c r="AO2" i="2"/>
  <c r="AN2" i="2"/>
  <c r="AM2" i="2"/>
  <c r="AL2" i="2"/>
  <c r="AK2" i="2"/>
  <c r="AJ2" i="2"/>
  <c r="AI2" i="2"/>
  <c r="AH2" i="2"/>
  <c r="AG2" i="2"/>
  <c r="AF2" i="2"/>
  <c r="AE2" i="2"/>
  <c r="G4" i="12"/>
  <c r="B90" i="6"/>
  <c r="B91" i="6"/>
  <c r="B7" i="9"/>
  <c r="C7" i="9"/>
  <c r="E7" i="9"/>
  <c r="H7" i="9"/>
  <c r="I7" i="9"/>
  <c r="B8" i="9"/>
  <c r="C8" i="9"/>
  <c r="E8" i="9"/>
  <c r="H8" i="9"/>
  <c r="I8" i="9"/>
  <c r="B9" i="9"/>
  <c r="C9" i="9"/>
  <c r="E9" i="9"/>
  <c r="H9" i="9"/>
  <c r="I9" i="9"/>
  <c r="B10" i="9"/>
  <c r="C10" i="9"/>
  <c r="E10" i="9"/>
  <c r="H10" i="9"/>
  <c r="I10" i="9"/>
  <c r="B11" i="9"/>
  <c r="C11" i="9"/>
  <c r="E11" i="9"/>
  <c r="H11" i="9"/>
  <c r="I11" i="9"/>
  <c r="B12" i="9"/>
  <c r="C12" i="9"/>
  <c r="E12" i="9"/>
  <c r="H12" i="9"/>
  <c r="I12" i="9"/>
  <c r="B13" i="9"/>
  <c r="C13" i="9"/>
  <c r="E13" i="9"/>
  <c r="H13" i="9"/>
  <c r="I13" i="9"/>
  <c r="B14" i="9"/>
  <c r="C14" i="9"/>
  <c r="E14" i="9"/>
  <c r="H14" i="9"/>
  <c r="I14" i="9"/>
  <c r="B15" i="9"/>
  <c r="C15" i="9"/>
  <c r="E15" i="9"/>
  <c r="H15" i="9"/>
  <c r="I15" i="9"/>
  <c r="B16" i="9"/>
  <c r="C16" i="9"/>
  <c r="E16" i="9"/>
  <c r="H16" i="9"/>
  <c r="I16" i="9"/>
  <c r="B17" i="9"/>
  <c r="C17" i="9"/>
  <c r="E17" i="9"/>
  <c r="H17" i="9"/>
  <c r="I17" i="9"/>
  <c r="B18" i="9"/>
  <c r="C18" i="9"/>
  <c r="E18" i="9"/>
  <c r="H18" i="9"/>
  <c r="I18" i="9"/>
  <c r="B19" i="9"/>
  <c r="C19" i="9"/>
  <c r="E19" i="9"/>
  <c r="H19" i="9"/>
  <c r="I19" i="9"/>
  <c r="B20" i="9"/>
  <c r="C20" i="9"/>
  <c r="E20" i="9"/>
  <c r="H20" i="9"/>
  <c r="I20" i="9"/>
  <c r="B21" i="9"/>
  <c r="C21" i="9"/>
  <c r="E21" i="9"/>
  <c r="H21" i="9"/>
  <c r="I21" i="9"/>
  <c r="B22" i="9"/>
  <c r="C22" i="9"/>
  <c r="E22" i="9"/>
  <c r="H22" i="9"/>
  <c r="I22" i="9"/>
  <c r="B23" i="9"/>
  <c r="C23" i="9"/>
  <c r="E23" i="9"/>
  <c r="H23" i="9"/>
  <c r="I23" i="9"/>
  <c r="B24" i="9"/>
  <c r="C24" i="9"/>
  <c r="E24" i="9"/>
  <c r="H24" i="9"/>
  <c r="I24" i="9"/>
  <c r="B25" i="9"/>
  <c r="C25" i="9"/>
  <c r="E25" i="9"/>
  <c r="H25" i="9"/>
  <c r="I25" i="9"/>
  <c r="B26" i="9"/>
  <c r="C26" i="9"/>
  <c r="E26" i="9"/>
  <c r="H26" i="9"/>
  <c r="I26" i="9"/>
  <c r="B27" i="9"/>
  <c r="C27" i="9"/>
  <c r="E27" i="9"/>
  <c r="H27" i="9"/>
  <c r="I27" i="9"/>
  <c r="B28" i="9"/>
  <c r="C28" i="9"/>
  <c r="E28" i="9"/>
  <c r="H28" i="9"/>
  <c r="I28" i="9"/>
  <c r="B29" i="9"/>
  <c r="C29" i="9"/>
  <c r="E29" i="9"/>
  <c r="H29" i="9"/>
  <c r="I29" i="9"/>
  <c r="B30" i="9"/>
  <c r="C30" i="9"/>
  <c r="E30" i="9"/>
  <c r="H30" i="9"/>
  <c r="I30" i="9"/>
  <c r="B31" i="9"/>
  <c r="C31" i="9"/>
  <c r="E31" i="9"/>
  <c r="H31" i="9"/>
  <c r="I31" i="9"/>
  <c r="B32" i="9"/>
  <c r="C32" i="9"/>
  <c r="E32" i="9"/>
  <c r="H32" i="9"/>
  <c r="I32" i="9"/>
  <c r="B33" i="9"/>
  <c r="C33" i="9"/>
  <c r="E33" i="9"/>
  <c r="H33" i="9"/>
  <c r="I33" i="9"/>
  <c r="B34" i="9"/>
  <c r="C34" i="9"/>
  <c r="E34" i="9"/>
  <c r="H34" i="9"/>
  <c r="I34" i="9"/>
  <c r="B35" i="9"/>
  <c r="C35" i="9"/>
  <c r="E35" i="9"/>
  <c r="H35" i="9"/>
  <c r="I35" i="9"/>
  <c r="B36" i="9"/>
  <c r="C36" i="9"/>
  <c r="E36" i="9"/>
  <c r="H36" i="9"/>
  <c r="I36" i="9"/>
  <c r="B37" i="9"/>
  <c r="C37" i="9"/>
  <c r="E37" i="9"/>
  <c r="H37" i="9"/>
  <c r="I37" i="9"/>
  <c r="B38" i="9"/>
  <c r="C38" i="9"/>
  <c r="E38" i="9"/>
  <c r="H38" i="9"/>
  <c r="I38" i="9"/>
  <c r="B39" i="9"/>
  <c r="C39" i="9"/>
  <c r="E39" i="9"/>
  <c r="H39" i="9"/>
  <c r="I39" i="9"/>
  <c r="B40" i="9"/>
  <c r="C40" i="9"/>
  <c r="E40" i="9"/>
  <c r="H40" i="9"/>
  <c r="I40" i="9"/>
  <c r="B41" i="9"/>
  <c r="C41" i="9"/>
  <c r="E41" i="9"/>
  <c r="H41" i="9"/>
  <c r="I41" i="9"/>
  <c r="B42" i="9"/>
  <c r="C42" i="9"/>
  <c r="E42" i="9"/>
  <c r="H42" i="9"/>
  <c r="I42" i="9"/>
  <c r="B43" i="9"/>
  <c r="C43" i="9"/>
  <c r="E43" i="9"/>
  <c r="H43" i="9"/>
  <c r="I43" i="9"/>
  <c r="B44" i="9"/>
  <c r="C44" i="9"/>
  <c r="E44" i="9"/>
  <c r="H44" i="9"/>
  <c r="I44" i="9"/>
  <c r="B45" i="9"/>
  <c r="C45" i="9"/>
  <c r="E45" i="9"/>
  <c r="H45" i="9"/>
  <c r="I45" i="9"/>
  <c r="B46" i="9"/>
  <c r="C46" i="9"/>
  <c r="E46" i="9"/>
  <c r="H46" i="9"/>
  <c r="I46" i="9"/>
  <c r="B47" i="9"/>
  <c r="C47" i="9"/>
  <c r="E47" i="9"/>
  <c r="H47" i="9"/>
  <c r="I47" i="9"/>
  <c r="B48" i="9"/>
  <c r="C48" i="9"/>
  <c r="E48" i="9"/>
  <c r="H48" i="9"/>
  <c r="I48" i="9"/>
  <c r="B49" i="9"/>
  <c r="C49" i="9"/>
  <c r="E49" i="9"/>
  <c r="H49" i="9"/>
  <c r="I49" i="9"/>
  <c r="B50" i="9"/>
  <c r="C50" i="9"/>
  <c r="E50" i="9"/>
  <c r="H50" i="9"/>
  <c r="I50" i="9"/>
  <c r="B51" i="9"/>
  <c r="C51" i="9"/>
  <c r="E51" i="9"/>
  <c r="H51" i="9"/>
  <c r="I51" i="9"/>
  <c r="B52" i="9"/>
  <c r="C52" i="9"/>
  <c r="E52" i="9"/>
  <c r="H52" i="9"/>
  <c r="I52" i="9"/>
  <c r="B53" i="9"/>
  <c r="C53" i="9"/>
  <c r="E53" i="9"/>
  <c r="H53" i="9"/>
  <c r="I53" i="9"/>
  <c r="B54" i="9"/>
  <c r="C54" i="9"/>
  <c r="E54" i="9"/>
  <c r="H54" i="9"/>
  <c r="I54" i="9"/>
  <c r="B55" i="9"/>
  <c r="C55" i="9"/>
  <c r="E55" i="9"/>
  <c r="H55" i="9"/>
  <c r="I55" i="9"/>
  <c r="B56" i="9"/>
  <c r="C56" i="9"/>
  <c r="E56" i="9"/>
  <c r="H56" i="9"/>
  <c r="I56" i="9"/>
  <c r="B57" i="9"/>
  <c r="C57" i="9"/>
  <c r="E57" i="9"/>
  <c r="H57" i="9"/>
  <c r="I57" i="9"/>
  <c r="B58" i="9"/>
  <c r="C58" i="9"/>
  <c r="E58" i="9"/>
  <c r="H58" i="9"/>
  <c r="I58" i="9"/>
  <c r="B59" i="9"/>
  <c r="C59" i="9"/>
  <c r="E59" i="9"/>
  <c r="H59" i="9"/>
  <c r="I59" i="9"/>
  <c r="B60" i="9"/>
  <c r="C60" i="9"/>
  <c r="E60" i="9"/>
  <c r="H60" i="9"/>
  <c r="I60" i="9"/>
  <c r="B61" i="9"/>
  <c r="C61" i="9"/>
  <c r="E61" i="9"/>
  <c r="H61" i="9"/>
  <c r="I61" i="9"/>
  <c r="B62" i="9"/>
  <c r="C62" i="9"/>
  <c r="E62" i="9"/>
  <c r="H62" i="9"/>
  <c r="I62" i="9"/>
  <c r="B63" i="9"/>
  <c r="C63" i="9"/>
  <c r="E63" i="9"/>
  <c r="H63" i="9"/>
  <c r="I63" i="9"/>
  <c r="B64" i="9"/>
  <c r="C64" i="9"/>
  <c r="E64" i="9"/>
  <c r="H64" i="9"/>
  <c r="I64" i="9"/>
  <c r="B65" i="9"/>
  <c r="C65" i="9"/>
  <c r="E65" i="9"/>
  <c r="H65" i="9"/>
  <c r="I65" i="9"/>
  <c r="B66" i="9"/>
  <c r="C66" i="9"/>
  <c r="E66" i="9"/>
  <c r="H66" i="9"/>
  <c r="I66" i="9"/>
  <c r="B67" i="9"/>
  <c r="C67" i="9"/>
  <c r="E67" i="9"/>
  <c r="H67" i="9"/>
  <c r="I67" i="9"/>
  <c r="B68" i="9"/>
  <c r="C68" i="9"/>
  <c r="E68" i="9"/>
  <c r="H68" i="9"/>
  <c r="I68" i="9"/>
  <c r="B69" i="9"/>
  <c r="C69" i="9"/>
  <c r="E69" i="9"/>
  <c r="H69" i="9"/>
  <c r="I69" i="9"/>
  <c r="B70" i="9"/>
  <c r="C70" i="9"/>
  <c r="E70" i="9"/>
  <c r="H70" i="9"/>
  <c r="I70" i="9"/>
  <c r="B71" i="9"/>
  <c r="C71" i="9"/>
  <c r="E71" i="9"/>
  <c r="H71" i="9"/>
  <c r="I71" i="9"/>
  <c r="B72" i="9"/>
  <c r="C72" i="9"/>
  <c r="E72" i="9"/>
  <c r="H72" i="9"/>
  <c r="I72" i="9"/>
  <c r="B73" i="9"/>
  <c r="C73" i="9"/>
  <c r="E73" i="9"/>
  <c r="H73" i="9"/>
  <c r="I73" i="9"/>
  <c r="B74" i="9"/>
  <c r="C74" i="9"/>
  <c r="E74" i="9"/>
  <c r="H74" i="9"/>
  <c r="I74" i="9"/>
  <c r="B75" i="9"/>
  <c r="C75" i="9"/>
  <c r="E75" i="9"/>
  <c r="H75" i="9"/>
  <c r="I75" i="9"/>
  <c r="B76" i="9"/>
  <c r="C76" i="9"/>
  <c r="E76" i="9"/>
  <c r="H76" i="9"/>
  <c r="I76" i="9"/>
  <c r="B77" i="9"/>
  <c r="C77" i="9"/>
  <c r="E77" i="9"/>
  <c r="H77" i="9"/>
  <c r="I77" i="9"/>
  <c r="B78" i="9"/>
  <c r="C78" i="9"/>
  <c r="E78" i="9"/>
  <c r="H78" i="9"/>
  <c r="I78" i="9"/>
  <c r="B79" i="9"/>
  <c r="C79" i="9"/>
  <c r="E79" i="9"/>
  <c r="H79" i="9"/>
  <c r="I79" i="9"/>
  <c r="B80" i="9"/>
  <c r="C80" i="9"/>
  <c r="E80" i="9"/>
  <c r="H80" i="9"/>
  <c r="I80" i="9"/>
  <c r="B81" i="9"/>
  <c r="C81" i="9"/>
  <c r="E81" i="9"/>
  <c r="H81" i="9"/>
  <c r="I81" i="9"/>
  <c r="B82" i="9"/>
  <c r="C82" i="9"/>
  <c r="E82" i="9"/>
  <c r="H82" i="9"/>
  <c r="I82" i="9"/>
  <c r="B83" i="9"/>
  <c r="C83" i="9"/>
  <c r="E83" i="9"/>
  <c r="H83" i="9"/>
  <c r="I83" i="9"/>
  <c r="B84" i="9"/>
  <c r="C84" i="9"/>
  <c r="E84" i="9"/>
  <c r="H84" i="9"/>
  <c r="I84" i="9"/>
  <c r="B85" i="9"/>
  <c r="C85" i="9"/>
  <c r="E85" i="9"/>
  <c r="H85" i="9"/>
  <c r="I85" i="9"/>
  <c r="B86" i="9"/>
  <c r="C86" i="9"/>
  <c r="E86" i="9"/>
  <c r="H86" i="9"/>
  <c r="I86" i="9"/>
  <c r="B87" i="9"/>
  <c r="C87" i="9"/>
  <c r="E87" i="9"/>
  <c r="H87" i="9"/>
  <c r="I87" i="9"/>
  <c r="B88" i="9"/>
  <c r="C88" i="9"/>
  <c r="E88" i="9"/>
  <c r="H88" i="9"/>
  <c r="I88" i="9"/>
  <c r="B89" i="9"/>
  <c r="C89" i="9"/>
  <c r="E89" i="9"/>
  <c r="H89" i="9"/>
  <c r="I89" i="9"/>
  <c r="B90" i="9"/>
  <c r="C90" i="9"/>
  <c r="E90" i="9"/>
  <c r="H90" i="9"/>
  <c r="I90" i="9"/>
  <c r="B91" i="9"/>
  <c r="C91" i="9"/>
  <c r="E91" i="9"/>
  <c r="H91" i="9"/>
  <c r="I91" i="9"/>
  <c r="B92" i="9"/>
  <c r="C92" i="9"/>
  <c r="E92" i="9"/>
  <c r="H92" i="9"/>
  <c r="I92" i="9"/>
  <c r="B93" i="9"/>
  <c r="C93" i="9"/>
  <c r="E93" i="9"/>
  <c r="H93" i="9"/>
  <c r="I93" i="9"/>
  <c r="B94" i="9"/>
  <c r="C94" i="9"/>
  <c r="E94" i="9"/>
  <c r="H94" i="9"/>
  <c r="I94" i="9"/>
  <c r="B95" i="9"/>
  <c r="C95" i="9"/>
  <c r="E95" i="9"/>
  <c r="H95" i="9"/>
  <c r="I95" i="9"/>
  <c r="B96" i="9"/>
  <c r="C96" i="9"/>
  <c r="E96" i="9"/>
  <c r="H96" i="9"/>
  <c r="I96" i="9"/>
  <c r="B97" i="9"/>
  <c r="C97" i="9"/>
  <c r="E97" i="9"/>
  <c r="H97" i="9"/>
  <c r="I97" i="9"/>
  <c r="B98" i="9"/>
  <c r="C98" i="9"/>
  <c r="E98" i="9"/>
  <c r="H98" i="9"/>
  <c r="I98" i="9"/>
  <c r="B99" i="9"/>
  <c r="C99" i="9"/>
  <c r="E99" i="9"/>
  <c r="H99" i="9"/>
  <c r="I99" i="9"/>
  <c r="B100" i="9"/>
  <c r="C100" i="9"/>
  <c r="E100" i="9"/>
  <c r="H100" i="9"/>
  <c r="I100" i="9"/>
  <c r="B101" i="9"/>
  <c r="C101" i="9"/>
  <c r="E101" i="9"/>
  <c r="H101" i="9"/>
  <c r="I101" i="9"/>
  <c r="B102" i="9"/>
  <c r="C102" i="9"/>
  <c r="E102" i="9"/>
  <c r="H102" i="9"/>
  <c r="I102" i="9"/>
  <c r="B103" i="9"/>
  <c r="C103" i="9"/>
  <c r="E103" i="9"/>
  <c r="H103" i="9"/>
  <c r="I103" i="9"/>
  <c r="B104" i="9"/>
  <c r="C104" i="9"/>
  <c r="E104" i="9"/>
  <c r="H104" i="9"/>
  <c r="I104" i="9"/>
  <c r="B105" i="9"/>
  <c r="C105" i="9"/>
  <c r="E105" i="9"/>
  <c r="H105" i="9"/>
  <c r="I105" i="9"/>
  <c r="B106" i="9"/>
  <c r="C106" i="9"/>
  <c r="E106" i="9"/>
  <c r="H106" i="9"/>
  <c r="I106" i="9"/>
  <c r="B107" i="9"/>
  <c r="C107" i="9"/>
  <c r="E107" i="9"/>
  <c r="H107" i="9"/>
  <c r="I107" i="9"/>
  <c r="B108" i="9"/>
  <c r="C108" i="9"/>
  <c r="E108" i="9"/>
  <c r="H108" i="9"/>
  <c r="I108" i="9"/>
  <c r="B109" i="9"/>
  <c r="C109" i="9"/>
  <c r="E109" i="9"/>
  <c r="H109" i="9"/>
  <c r="I109" i="9"/>
  <c r="B110" i="9"/>
  <c r="C110" i="9"/>
  <c r="E110" i="9"/>
  <c r="H110" i="9"/>
  <c r="I110" i="9"/>
  <c r="B111" i="9"/>
  <c r="C111" i="9"/>
  <c r="E111" i="9"/>
  <c r="H111" i="9"/>
  <c r="I111" i="9"/>
  <c r="B112" i="9"/>
  <c r="C112" i="9"/>
  <c r="E112" i="9"/>
  <c r="H112" i="9"/>
  <c r="I112" i="9"/>
  <c r="B113" i="9"/>
  <c r="C113" i="9"/>
  <c r="E113" i="9"/>
  <c r="H113" i="9"/>
  <c r="I113" i="9"/>
  <c r="B114" i="9"/>
  <c r="C114" i="9"/>
  <c r="E114" i="9"/>
  <c r="H114" i="9"/>
  <c r="I114" i="9"/>
  <c r="B115" i="9"/>
  <c r="C115" i="9"/>
  <c r="E115" i="9"/>
  <c r="H115" i="9"/>
  <c r="I115" i="9"/>
  <c r="B116" i="9"/>
  <c r="C116" i="9"/>
  <c r="E116" i="9"/>
  <c r="H116" i="9"/>
  <c r="I116" i="9"/>
  <c r="B117" i="9"/>
  <c r="C117" i="9"/>
  <c r="E117" i="9"/>
  <c r="H117" i="9"/>
  <c r="I117" i="9"/>
  <c r="B118" i="9"/>
  <c r="C118" i="9"/>
  <c r="E118" i="9"/>
  <c r="H118" i="9"/>
  <c r="I118" i="9"/>
  <c r="B119" i="9"/>
  <c r="C119" i="9"/>
  <c r="E119" i="9"/>
  <c r="H119" i="9"/>
  <c r="I119" i="9"/>
  <c r="B120" i="9"/>
  <c r="C120" i="9"/>
  <c r="E120" i="9"/>
  <c r="H120" i="9"/>
  <c r="I120" i="9"/>
  <c r="B121" i="9"/>
  <c r="C121" i="9"/>
  <c r="E121" i="9"/>
  <c r="H121" i="9"/>
  <c r="I121" i="9"/>
  <c r="B122" i="9"/>
  <c r="C122" i="9"/>
  <c r="E122" i="9"/>
  <c r="H122" i="9"/>
  <c r="I122" i="9"/>
  <c r="B123" i="9"/>
  <c r="C123" i="9"/>
  <c r="E123" i="9"/>
  <c r="H123" i="9"/>
  <c r="I123" i="9"/>
  <c r="B124" i="9"/>
  <c r="C124" i="9"/>
  <c r="E124" i="9"/>
  <c r="H124" i="9"/>
  <c r="I124" i="9"/>
  <c r="B125" i="9"/>
  <c r="C125" i="9"/>
  <c r="E125" i="9"/>
  <c r="H125" i="9"/>
  <c r="I125" i="9"/>
  <c r="B126" i="9"/>
  <c r="C126" i="9"/>
  <c r="E126" i="9"/>
  <c r="H126" i="9"/>
  <c r="I126" i="9"/>
  <c r="B127" i="9"/>
  <c r="C127" i="9"/>
  <c r="E127" i="9"/>
  <c r="H127" i="9"/>
  <c r="I127" i="9"/>
  <c r="B128" i="9"/>
  <c r="C128" i="9"/>
  <c r="E128" i="9"/>
  <c r="H128" i="9"/>
  <c r="I128" i="9"/>
  <c r="B129" i="9"/>
  <c r="C129" i="9"/>
  <c r="E129" i="9"/>
  <c r="H129" i="9"/>
  <c r="I129" i="9"/>
  <c r="B130" i="9"/>
  <c r="C130" i="9"/>
  <c r="E130" i="9"/>
  <c r="H130" i="9"/>
  <c r="I130" i="9"/>
  <c r="B131" i="9"/>
  <c r="C131" i="9"/>
  <c r="E131" i="9"/>
  <c r="H131" i="9"/>
  <c r="I131" i="9"/>
  <c r="B132" i="9"/>
  <c r="C132" i="9"/>
  <c r="E132" i="9"/>
  <c r="H132" i="9"/>
  <c r="I132" i="9"/>
  <c r="B133" i="9"/>
  <c r="C133" i="9"/>
  <c r="E133" i="9"/>
  <c r="H133" i="9"/>
  <c r="I133" i="9"/>
  <c r="B134" i="9"/>
  <c r="C134" i="9"/>
  <c r="E134" i="9"/>
  <c r="H134" i="9"/>
  <c r="I134" i="9"/>
  <c r="B135" i="9"/>
  <c r="C135" i="9"/>
  <c r="E135" i="9"/>
  <c r="H135" i="9"/>
  <c r="I135" i="9"/>
  <c r="B136" i="9"/>
  <c r="C136" i="9"/>
  <c r="E136" i="9"/>
  <c r="H136" i="9"/>
  <c r="I136" i="9"/>
  <c r="B137" i="9"/>
  <c r="C137" i="9"/>
  <c r="E137" i="9"/>
  <c r="H137" i="9"/>
  <c r="I137" i="9"/>
  <c r="B138" i="9"/>
  <c r="C138" i="9"/>
  <c r="E138" i="9"/>
  <c r="H138" i="9"/>
  <c r="I138" i="9"/>
  <c r="B139" i="9"/>
  <c r="C139" i="9"/>
  <c r="E139" i="9"/>
  <c r="H139" i="9"/>
  <c r="I139" i="9"/>
  <c r="B140" i="9"/>
  <c r="C140" i="9"/>
  <c r="E140" i="9"/>
  <c r="H140" i="9"/>
  <c r="I140" i="9"/>
  <c r="B141" i="9"/>
  <c r="C141" i="9"/>
  <c r="E141" i="9"/>
  <c r="H141" i="9"/>
  <c r="I141" i="9"/>
  <c r="B142" i="9"/>
  <c r="C142" i="9"/>
  <c r="E142" i="9"/>
  <c r="H142" i="9"/>
  <c r="I142" i="9"/>
  <c r="B143" i="9"/>
  <c r="C143" i="9"/>
  <c r="E143" i="9"/>
  <c r="H143" i="9"/>
  <c r="I143" i="9"/>
  <c r="B144" i="9"/>
  <c r="C144" i="9"/>
  <c r="E144" i="9"/>
  <c r="H144" i="9"/>
  <c r="I144" i="9"/>
  <c r="B145" i="9"/>
  <c r="C145" i="9"/>
  <c r="E145" i="9"/>
  <c r="H145" i="9"/>
  <c r="I145" i="9"/>
  <c r="B146" i="9"/>
  <c r="C146" i="9"/>
  <c r="E146" i="9"/>
  <c r="H146" i="9"/>
  <c r="I146" i="9"/>
  <c r="B147" i="9"/>
  <c r="C147" i="9"/>
  <c r="E147" i="9"/>
  <c r="H147" i="9"/>
  <c r="I147" i="9"/>
  <c r="B148" i="9"/>
  <c r="C148" i="9"/>
  <c r="E148" i="9"/>
  <c r="H148" i="9"/>
  <c r="I148" i="9"/>
  <c r="B149" i="9"/>
  <c r="C149" i="9"/>
  <c r="E149" i="9"/>
  <c r="H149" i="9"/>
  <c r="I149" i="9"/>
  <c r="B150" i="9"/>
  <c r="C150" i="9"/>
  <c r="E150" i="9"/>
  <c r="H150" i="9"/>
  <c r="I150" i="9"/>
  <c r="B151" i="9"/>
  <c r="C151" i="9"/>
  <c r="E151" i="9"/>
  <c r="H151" i="9"/>
  <c r="I151" i="9"/>
  <c r="B152" i="9"/>
  <c r="C152" i="9"/>
  <c r="E152" i="9"/>
  <c r="H152" i="9"/>
  <c r="I152" i="9"/>
  <c r="B153" i="9"/>
  <c r="C153" i="9"/>
  <c r="E153" i="9"/>
  <c r="H153" i="9"/>
  <c r="I153" i="9"/>
  <c r="B154" i="9"/>
  <c r="C154" i="9"/>
  <c r="E154" i="9"/>
  <c r="H154" i="9"/>
  <c r="I154" i="9"/>
  <c r="B155" i="9"/>
  <c r="C155" i="9"/>
  <c r="E155" i="9"/>
  <c r="H155" i="9"/>
  <c r="I155" i="9"/>
  <c r="B156" i="9"/>
  <c r="C156" i="9"/>
  <c r="E156" i="9"/>
  <c r="H156" i="9"/>
  <c r="I156" i="9"/>
  <c r="B157" i="9"/>
  <c r="C157" i="9"/>
  <c r="E157" i="9"/>
  <c r="H157" i="9"/>
  <c r="I157" i="9"/>
  <c r="B158" i="9"/>
  <c r="C158" i="9"/>
  <c r="E158" i="9"/>
  <c r="H158" i="9"/>
  <c r="I158" i="9"/>
  <c r="B159" i="9"/>
  <c r="C159" i="9"/>
  <c r="E159" i="9"/>
  <c r="H159" i="9"/>
  <c r="I159" i="9"/>
  <c r="B160" i="9"/>
  <c r="C160" i="9"/>
  <c r="E160" i="9"/>
  <c r="H160" i="9"/>
  <c r="I160" i="9"/>
  <c r="B161" i="9"/>
  <c r="C161" i="9"/>
  <c r="E161" i="9"/>
  <c r="H161" i="9"/>
  <c r="I161" i="9"/>
  <c r="B162" i="9"/>
  <c r="C162" i="9"/>
  <c r="E162" i="9"/>
  <c r="H162" i="9"/>
  <c r="I162" i="9"/>
  <c r="B163" i="9"/>
  <c r="C163" i="9"/>
  <c r="E163" i="9"/>
  <c r="H163" i="9"/>
  <c r="I163" i="9"/>
  <c r="B164" i="9"/>
  <c r="C164" i="9"/>
  <c r="E164" i="9"/>
  <c r="H164" i="9"/>
  <c r="I164" i="9"/>
  <c r="B165" i="9"/>
  <c r="C165" i="9"/>
  <c r="E165" i="9"/>
  <c r="H165" i="9"/>
  <c r="I165" i="9"/>
  <c r="B166" i="9"/>
  <c r="C166" i="9"/>
  <c r="E166" i="9"/>
  <c r="H166" i="9"/>
  <c r="I166" i="9"/>
  <c r="B167" i="9"/>
  <c r="C167" i="9"/>
  <c r="E167" i="9"/>
  <c r="H167" i="9"/>
  <c r="I167" i="9"/>
  <c r="B168" i="9"/>
  <c r="C168" i="9"/>
  <c r="E168" i="9"/>
  <c r="H168" i="9"/>
  <c r="I168" i="9"/>
  <c r="B169" i="9"/>
  <c r="C169" i="9"/>
  <c r="E169" i="9"/>
  <c r="H169" i="9"/>
  <c r="I169" i="9"/>
  <c r="B170" i="9"/>
  <c r="C170" i="9"/>
  <c r="E170" i="9"/>
  <c r="H170" i="9"/>
  <c r="I170" i="9"/>
  <c r="B171" i="9"/>
  <c r="C171" i="9"/>
  <c r="E171" i="9"/>
  <c r="H171" i="9"/>
  <c r="I171" i="9"/>
  <c r="B172" i="9"/>
  <c r="C172" i="9"/>
  <c r="E172" i="9"/>
  <c r="H172" i="9"/>
  <c r="I172" i="9"/>
  <c r="B173" i="9"/>
  <c r="C173" i="9"/>
  <c r="E173" i="9"/>
  <c r="H173" i="9"/>
  <c r="I173" i="9"/>
  <c r="B174" i="9"/>
  <c r="C174" i="9"/>
  <c r="E174" i="9"/>
  <c r="H174" i="9"/>
  <c r="I174" i="9"/>
  <c r="B175" i="9"/>
  <c r="C175" i="9"/>
  <c r="E175" i="9"/>
  <c r="H175" i="9"/>
  <c r="I175" i="9"/>
  <c r="B176" i="9"/>
  <c r="C176" i="9"/>
  <c r="E176" i="9"/>
  <c r="H176" i="9"/>
  <c r="I176" i="9"/>
  <c r="B177" i="9"/>
  <c r="C177" i="9"/>
  <c r="E177" i="9"/>
  <c r="H177" i="9"/>
  <c r="I177" i="9"/>
  <c r="B178" i="9"/>
  <c r="C178" i="9"/>
  <c r="E178" i="9"/>
  <c r="H178" i="9"/>
  <c r="I178" i="9"/>
  <c r="B179" i="9"/>
  <c r="C179" i="9"/>
  <c r="E179" i="9"/>
  <c r="H179" i="9"/>
  <c r="I179" i="9"/>
  <c r="B180" i="9"/>
  <c r="C180" i="9"/>
  <c r="E180" i="9"/>
  <c r="H180" i="9"/>
  <c r="I180" i="9"/>
  <c r="B181" i="9"/>
  <c r="C181" i="9"/>
  <c r="E181" i="9"/>
  <c r="H181" i="9"/>
  <c r="I181" i="9"/>
  <c r="B182" i="9"/>
  <c r="C182" i="9"/>
  <c r="E182" i="9"/>
  <c r="H182" i="9"/>
  <c r="I182" i="9"/>
  <c r="B183" i="9"/>
  <c r="C183" i="9"/>
  <c r="E183" i="9"/>
  <c r="H183" i="9"/>
  <c r="I183" i="9"/>
  <c r="B184" i="9"/>
  <c r="C184" i="9"/>
  <c r="E184" i="9"/>
  <c r="H184" i="9"/>
  <c r="I184" i="9"/>
  <c r="B185" i="9"/>
  <c r="C185" i="9"/>
  <c r="E185" i="9"/>
  <c r="H185" i="9"/>
  <c r="I185" i="9"/>
  <c r="B186" i="9"/>
  <c r="C186" i="9"/>
  <c r="E186" i="9"/>
  <c r="H186" i="9"/>
  <c r="I186" i="9"/>
  <c r="B187" i="9"/>
  <c r="C187" i="9"/>
  <c r="E187" i="9"/>
  <c r="H187" i="9"/>
  <c r="I187" i="9"/>
  <c r="B188" i="9"/>
  <c r="C188" i="9"/>
  <c r="E188" i="9"/>
  <c r="H188" i="9"/>
  <c r="I188" i="9"/>
  <c r="B189" i="9"/>
  <c r="C189" i="9"/>
  <c r="E189" i="9"/>
  <c r="H189" i="9"/>
  <c r="I189" i="9"/>
  <c r="B190" i="9"/>
  <c r="C190" i="9"/>
  <c r="E190" i="9"/>
  <c r="H190" i="9"/>
  <c r="I190" i="9"/>
  <c r="B191" i="9"/>
  <c r="C191" i="9"/>
  <c r="E191" i="9"/>
  <c r="H191" i="9"/>
  <c r="I191" i="9"/>
  <c r="B192" i="9"/>
  <c r="C192" i="9"/>
  <c r="E192" i="9"/>
  <c r="H192" i="9"/>
  <c r="I192" i="9"/>
  <c r="B193" i="9"/>
  <c r="C193" i="9"/>
  <c r="E193" i="9"/>
  <c r="H193" i="9"/>
  <c r="I193" i="9"/>
  <c r="B194" i="9"/>
  <c r="C194" i="9"/>
  <c r="E194" i="9"/>
  <c r="H194" i="9"/>
  <c r="I194" i="9"/>
  <c r="B195" i="9"/>
  <c r="C195" i="9"/>
  <c r="E195" i="9"/>
  <c r="H195" i="9"/>
  <c r="I195" i="9"/>
  <c r="B196" i="9"/>
  <c r="C196" i="9"/>
  <c r="E196" i="9"/>
  <c r="H196" i="9"/>
  <c r="I196" i="9"/>
  <c r="B197" i="9"/>
  <c r="C197" i="9"/>
  <c r="E197" i="9"/>
  <c r="H197" i="9"/>
  <c r="I197" i="9"/>
  <c r="B198" i="9"/>
  <c r="C198" i="9"/>
  <c r="E198" i="9"/>
  <c r="H198" i="9"/>
  <c r="I198" i="9"/>
  <c r="B199" i="9"/>
  <c r="C199" i="9"/>
  <c r="E199" i="9"/>
  <c r="H199" i="9"/>
  <c r="I199" i="9"/>
  <c r="B200" i="9"/>
  <c r="C200" i="9"/>
  <c r="E200" i="9"/>
  <c r="H200" i="9"/>
  <c r="I200" i="9"/>
  <c r="B201" i="9"/>
  <c r="C201" i="9"/>
  <c r="E201" i="9"/>
  <c r="H201" i="9"/>
  <c r="I201" i="9"/>
  <c r="B202" i="9"/>
  <c r="C202" i="9"/>
  <c r="E202" i="9"/>
  <c r="H202" i="9"/>
  <c r="I202" i="9"/>
  <c r="B203" i="9"/>
  <c r="C203" i="9"/>
  <c r="E203" i="9"/>
  <c r="H203" i="9"/>
  <c r="I203" i="9"/>
  <c r="B204" i="9"/>
  <c r="C204" i="9"/>
  <c r="E204" i="9"/>
  <c r="H204" i="9"/>
  <c r="I204" i="9"/>
  <c r="B205" i="9"/>
  <c r="C205" i="9"/>
  <c r="E205" i="9"/>
  <c r="H205" i="9"/>
  <c r="I205" i="9"/>
  <c r="B206" i="9"/>
  <c r="C206" i="9"/>
  <c r="E206" i="9"/>
  <c r="H206" i="9"/>
  <c r="I206" i="9"/>
  <c r="B207" i="9"/>
  <c r="C207" i="9"/>
  <c r="E207" i="9"/>
  <c r="H207" i="9"/>
  <c r="I207" i="9"/>
  <c r="B208" i="9"/>
  <c r="C208" i="9"/>
  <c r="E208" i="9"/>
  <c r="H208" i="9"/>
  <c r="I208" i="9"/>
  <c r="B209" i="9"/>
  <c r="C209" i="9"/>
  <c r="E209" i="9"/>
  <c r="H209" i="9"/>
  <c r="I209" i="9"/>
  <c r="B210" i="9"/>
  <c r="C210" i="9"/>
  <c r="E210" i="9"/>
  <c r="H210" i="9"/>
  <c r="I210" i="9"/>
  <c r="B211" i="9"/>
  <c r="C211" i="9"/>
  <c r="E211" i="9"/>
  <c r="H211" i="9"/>
  <c r="I211" i="9"/>
  <c r="B212" i="9"/>
  <c r="C212" i="9"/>
  <c r="E212" i="9"/>
  <c r="H212" i="9"/>
  <c r="I212" i="9"/>
  <c r="B213" i="9"/>
  <c r="C213" i="9"/>
  <c r="E213" i="9"/>
  <c r="H213" i="9"/>
  <c r="I213" i="9"/>
  <c r="B214" i="9"/>
  <c r="C214" i="9"/>
  <c r="E214" i="9"/>
  <c r="H214" i="9"/>
  <c r="I214" i="9"/>
  <c r="B215" i="9"/>
  <c r="C215" i="9"/>
  <c r="E215" i="9"/>
  <c r="H215" i="9"/>
  <c r="I215" i="9"/>
  <c r="B216" i="9"/>
  <c r="C216" i="9"/>
  <c r="E216" i="9"/>
  <c r="H216" i="9"/>
  <c r="I216" i="9"/>
  <c r="B217" i="9"/>
  <c r="C217" i="9"/>
  <c r="E217" i="9"/>
  <c r="H217" i="9"/>
  <c r="I217" i="9"/>
  <c r="B218" i="9"/>
  <c r="C218" i="9"/>
  <c r="E218" i="9"/>
  <c r="H218" i="9"/>
  <c r="I218" i="9"/>
  <c r="B219" i="9"/>
  <c r="C219" i="9"/>
  <c r="E219" i="9"/>
  <c r="H219" i="9"/>
  <c r="I219" i="9"/>
  <c r="B220" i="9"/>
  <c r="C220" i="9"/>
  <c r="E220" i="9"/>
  <c r="H220" i="9"/>
  <c r="I220" i="9"/>
  <c r="B221" i="9"/>
  <c r="C221" i="9"/>
  <c r="E221" i="9"/>
  <c r="H221" i="9"/>
  <c r="I221" i="9"/>
  <c r="B222" i="9"/>
  <c r="C222" i="9"/>
  <c r="E222" i="9"/>
  <c r="H222" i="9"/>
  <c r="I222" i="9"/>
  <c r="B223" i="9"/>
  <c r="C223" i="9"/>
  <c r="E223" i="9"/>
  <c r="H223" i="9"/>
  <c r="I223" i="9"/>
  <c r="B224" i="9"/>
  <c r="C224" i="9"/>
  <c r="E224" i="9"/>
  <c r="H224" i="9"/>
  <c r="I224" i="9"/>
  <c r="B225" i="9"/>
  <c r="C225" i="9"/>
  <c r="E225" i="9"/>
  <c r="H225" i="9"/>
  <c r="I225" i="9"/>
  <c r="B226" i="9"/>
  <c r="C226" i="9"/>
  <c r="E226" i="9"/>
  <c r="H226" i="9"/>
  <c r="I226" i="9"/>
  <c r="B227" i="9"/>
  <c r="C227" i="9"/>
  <c r="E227" i="9"/>
  <c r="H227" i="9"/>
  <c r="I227" i="9"/>
  <c r="B228" i="9"/>
  <c r="C228" i="9"/>
  <c r="E228" i="9"/>
  <c r="H228" i="9"/>
  <c r="I228" i="9"/>
  <c r="B229" i="9"/>
  <c r="C229" i="9"/>
  <c r="E229" i="9"/>
  <c r="H229" i="9"/>
  <c r="I229" i="9"/>
  <c r="B230" i="9"/>
  <c r="C230" i="9"/>
  <c r="E230" i="9"/>
  <c r="H230" i="9"/>
  <c r="I230" i="9"/>
  <c r="B231" i="9"/>
  <c r="C231" i="9"/>
  <c r="E231" i="9"/>
  <c r="H231" i="9"/>
  <c r="I231" i="9"/>
  <c r="B232" i="9"/>
  <c r="C232" i="9"/>
  <c r="E232" i="9"/>
  <c r="H232" i="9"/>
  <c r="I232" i="9"/>
  <c r="B233" i="9"/>
  <c r="C233" i="9"/>
  <c r="E233" i="9"/>
  <c r="H233" i="9"/>
  <c r="I233" i="9"/>
  <c r="B234" i="9"/>
  <c r="C234" i="9"/>
  <c r="E234" i="9"/>
  <c r="H234" i="9"/>
  <c r="I234" i="9"/>
  <c r="B235" i="9"/>
  <c r="C235" i="9"/>
  <c r="E235" i="9"/>
  <c r="H235" i="9"/>
  <c r="I235" i="9"/>
  <c r="B236" i="9"/>
  <c r="C236" i="9"/>
  <c r="E236" i="9"/>
  <c r="H236" i="9"/>
  <c r="I236" i="9"/>
  <c r="B237" i="9"/>
  <c r="C237" i="9"/>
  <c r="E237" i="9"/>
  <c r="H237" i="9"/>
  <c r="I237" i="9"/>
  <c r="B238" i="9"/>
  <c r="C238" i="9"/>
  <c r="E238" i="9"/>
  <c r="H238" i="9"/>
  <c r="I238" i="9"/>
  <c r="B239" i="9"/>
  <c r="C239" i="9"/>
  <c r="E239" i="9"/>
  <c r="H239" i="9"/>
  <c r="I239" i="9"/>
  <c r="B240" i="9"/>
  <c r="C240" i="9"/>
  <c r="E240" i="9"/>
  <c r="H240" i="9"/>
  <c r="I240" i="9"/>
  <c r="B241" i="9"/>
  <c r="C241" i="9"/>
  <c r="E241" i="9"/>
  <c r="H241" i="9"/>
  <c r="I241" i="9"/>
  <c r="B242" i="9"/>
  <c r="C242" i="9"/>
  <c r="E242" i="9"/>
  <c r="H242" i="9"/>
  <c r="I242" i="9"/>
  <c r="B243" i="9"/>
  <c r="C243" i="9"/>
  <c r="E243" i="9"/>
  <c r="H243" i="9"/>
  <c r="I243" i="9"/>
  <c r="B244" i="9"/>
  <c r="C244" i="9"/>
  <c r="E244" i="9"/>
  <c r="H244" i="9"/>
  <c r="I244" i="9"/>
  <c r="B245" i="9"/>
  <c r="C245" i="9"/>
  <c r="E245" i="9"/>
  <c r="H245" i="9"/>
  <c r="I245" i="9"/>
  <c r="B246" i="9"/>
  <c r="C246" i="9"/>
  <c r="E246" i="9"/>
  <c r="H246" i="9"/>
  <c r="I246" i="9"/>
  <c r="B247" i="9"/>
  <c r="C247" i="9"/>
  <c r="E247" i="9"/>
  <c r="H247" i="9"/>
  <c r="I247" i="9"/>
  <c r="B248" i="9"/>
  <c r="C248" i="9"/>
  <c r="E248" i="9"/>
  <c r="H248" i="9"/>
  <c r="I248" i="9"/>
  <c r="B249" i="9"/>
  <c r="C249" i="9"/>
  <c r="E249" i="9"/>
  <c r="H249" i="9"/>
  <c r="I249" i="9"/>
  <c r="B250" i="9"/>
  <c r="C250" i="9"/>
  <c r="E250" i="9"/>
  <c r="H250" i="9"/>
  <c r="I250" i="9"/>
  <c r="B251" i="9"/>
  <c r="C251" i="9"/>
  <c r="E251" i="9"/>
  <c r="H251" i="9"/>
  <c r="I251" i="9"/>
  <c r="B252" i="9"/>
  <c r="C252" i="9"/>
  <c r="E252" i="9"/>
  <c r="H252" i="9"/>
  <c r="I252" i="9"/>
  <c r="B253" i="9"/>
  <c r="C253" i="9"/>
  <c r="E253" i="9"/>
  <c r="H253" i="9"/>
  <c r="I253" i="9"/>
  <c r="B254" i="9"/>
  <c r="C254" i="9"/>
  <c r="E254" i="9"/>
  <c r="H254" i="9"/>
  <c r="I254" i="9"/>
  <c r="B255" i="9"/>
  <c r="C255" i="9"/>
  <c r="E255" i="9"/>
  <c r="H255" i="9"/>
  <c r="I255" i="9"/>
  <c r="B256" i="9"/>
  <c r="C256" i="9"/>
  <c r="E256" i="9"/>
  <c r="H256" i="9"/>
  <c r="I256" i="9"/>
  <c r="B257" i="9"/>
  <c r="C257" i="9"/>
  <c r="E257" i="9"/>
  <c r="H257" i="9"/>
  <c r="I257" i="9"/>
  <c r="B258" i="9"/>
  <c r="C258" i="9"/>
  <c r="E258" i="9"/>
  <c r="H258" i="9"/>
  <c r="I258" i="9"/>
  <c r="B259" i="9"/>
  <c r="C259" i="9"/>
  <c r="E259" i="9"/>
  <c r="H259" i="9"/>
  <c r="I259" i="9"/>
  <c r="B260" i="9"/>
  <c r="C260" i="9"/>
  <c r="E260" i="9"/>
  <c r="H260" i="9"/>
  <c r="I260" i="9"/>
  <c r="B261" i="9"/>
  <c r="C261" i="9"/>
  <c r="E261" i="9"/>
  <c r="H261" i="9"/>
  <c r="I261" i="9"/>
  <c r="B262" i="9"/>
  <c r="C262" i="9"/>
  <c r="E262" i="9"/>
  <c r="H262" i="9"/>
  <c r="I262" i="9"/>
  <c r="B263" i="9"/>
  <c r="C263" i="9"/>
  <c r="E263" i="9"/>
  <c r="H263" i="9"/>
  <c r="I263" i="9"/>
  <c r="B264" i="9"/>
  <c r="C264" i="9"/>
  <c r="E264" i="9"/>
  <c r="H264" i="9"/>
  <c r="I264" i="9"/>
  <c r="B265" i="9"/>
  <c r="C265" i="9"/>
  <c r="E265" i="9"/>
  <c r="H265" i="9"/>
  <c r="I265" i="9"/>
  <c r="B266" i="9"/>
  <c r="C266" i="9"/>
  <c r="E266" i="9"/>
  <c r="H266" i="9"/>
  <c r="I266" i="9"/>
  <c r="B267" i="9"/>
  <c r="C267" i="9"/>
  <c r="E267" i="9"/>
  <c r="H267" i="9"/>
  <c r="I267" i="9"/>
  <c r="B268" i="9"/>
  <c r="C268" i="9"/>
  <c r="E268" i="9"/>
  <c r="H268" i="9"/>
  <c r="I268" i="9"/>
  <c r="B269" i="9"/>
  <c r="C269" i="9"/>
  <c r="E269" i="9"/>
  <c r="H269" i="9"/>
  <c r="I269" i="9"/>
  <c r="B270" i="9"/>
  <c r="C270" i="9"/>
  <c r="E270" i="9"/>
  <c r="H270" i="9"/>
  <c r="I270" i="9"/>
  <c r="B271" i="9"/>
  <c r="C271" i="9"/>
  <c r="E271" i="9"/>
  <c r="H271" i="9"/>
  <c r="I271" i="9"/>
  <c r="B272" i="9"/>
  <c r="C272" i="9"/>
  <c r="E272" i="9"/>
  <c r="H272" i="9"/>
  <c r="I272" i="9"/>
  <c r="B273" i="9"/>
  <c r="C273" i="9"/>
  <c r="E273" i="9"/>
  <c r="H273" i="9"/>
  <c r="I273" i="9"/>
  <c r="B274" i="9"/>
  <c r="C274" i="9"/>
  <c r="E274" i="9"/>
  <c r="H274" i="9"/>
  <c r="I274" i="9"/>
  <c r="B275" i="9"/>
  <c r="C275" i="9"/>
  <c r="E275" i="9"/>
  <c r="H275" i="9"/>
  <c r="I275" i="9"/>
  <c r="B276" i="9"/>
  <c r="C276" i="9"/>
  <c r="E276" i="9"/>
  <c r="H276" i="9"/>
  <c r="I276" i="9"/>
  <c r="B277" i="9"/>
  <c r="C277" i="9"/>
  <c r="E277" i="9"/>
  <c r="H277" i="9"/>
  <c r="I277" i="9"/>
  <c r="B278" i="9"/>
  <c r="C278" i="9"/>
  <c r="E278" i="9"/>
  <c r="H278" i="9"/>
  <c r="I278" i="9"/>
  <c r="B279" i="9"/>
  <c r="C279" i="9"/>
  <c r="E279" i="9"/>
  <c r="H279" i="9"/>
  <c r="I279" i="9"/>
  <c r="B280" i="9"/>
  <c r="C280" i="9"/>
  <c r="E280" i="9"/>
  <c r="H280" i="9"/>
  <c r="I280" i="9"/>
  <c r="B281" i="9"/>
  <c r="C281" i="9"/>
  <c r="E281" i="9"/>
  <c r="H281" i="9"/>
  <c r="I281" i="9"/>
  <c r="B282" i="9"/>
  <c r="C282" i="9"/>
  <c r="E282" i="9"/>
  <c r="H282" i="9"/>
  <c r="I282" i="9"/>
  <c r="B283" i="9"/>
  <c r="C283" i="9"/>
  <c r="E283" i="9"/>
  <c r="H283" i="9"/>
  <c r="I283" i="9"/>
  <c r="B284" i="9"/>
  <c r="C284" i="9"/>
  <c r="E284" i="9"/>
  <c r="H284" i="9"/>
  <c r="I284" i="9"/>
  <c r="B285" i="9"/>
  <c r="C285" i="9"/>
  <c r="E285" i="9"/>
  <c r="H285" i="9"/>
  <c r="I285" i="9"/>
  <c r="B286" i="9"/>
  <c r="C286" i="9"/>
  <c r="E286" i="9"/>
  <c r="H286" i="9"/>
  <c r="I286" i="9"/>
  <c r="B287" i="9"/>
  <c r="C287" i="9"/>
  <c r="E287" i="9"/>
  <c r="H287" i="9"/>
  <c r="I287" i="9"/>
  <c r="B288" i="9"/>
  <c r="C288" i="9"/>
  <c r="E288" i="9"/>
  <c r="H288" i="9"/>
  <c r="I288" i="9"/>
  <c r="B289" i="9"/>
  <c r="C289" i="9"/>
  <c r="E289" i="9"/>
  <c r="H289" i="9"/>
  <c r="I289" i="9"/>
  <c r="B290" i="9"/>
  <c r="C290" i="9"/>
  <c r="E290" i="9"/>
  <c r="H290" i="9"/>
  <c r="I290" i="9"/>
  <c r="B291" i="9"/>
  <c r="C291" i="9"/>
  <c r="E291" i="9"/>
  <c r="H291" i="9"/>
  <c r="I291" i="9"/>
  <c r="B292" i="9"/>
  <c r="C292" i="9"/>
  <c r="E292" i="9"/>
  <c r="H292" i="9"/>
  <c r="I292" i="9"/>
  <c r="B293" i="9"/>
  <c r="C293" i="9"/>
  <c r="E293" i="9"/>
  <c r="H293" i="9"/>
  <c r="I293" i="9"/>
  <c r="B294" i="9"/>
  <c r="C294" i="9"/>
  <c r="E294" i="9"/>
  <c r="H294" i="9"/>
  <c r="I294" i="9"/>
  <c r="B295" i="9"/>
  <c r="C295" i="9"/>
  <c r="E295" i="9"/>
  <c r="H295" i="9"/>
  <c r="I295" i="9"/>
  <c r="B296" i="9"/>
  <c r="C296" i="9"/>
  <c r="E296" i="9"/>
  <c r="H296" i="9"/>
  <c r="I296" i="9"/>
  <c r="B297" i="9"/>
  <c r="C297" i="9"/>
  <c r="E297" i="9"/>
  <c r="H297" i="9"/>
  <c r="I297" i="9"/>
  <c r="B298" i="9"/>
  <c r="C298" i="9"/>
  <c r="E298" i="9"/>
  <c r="H298" i="9"/>
  <c r="I298" i="9"/>
  <c r="B299" i="9"/>
  <c r="C299" i="9"/>
  <c r="E299" i="9"/>
  <c r="H299" i="9"/>
  <c r="I299" i="9"/>
  <c r="B300" i="9"/>
  <c r="C300" i="9"/>
  <c r="E300" i="9"/>
  <c r="H300" i="9"/>
  <c r="I300" i="9"/>
  <c r="B301" i="9"/>
  <c r="C301" i="9"/>
  <c r="E301" i="9"/>
  <c r="H301" i="9"/>
  <c r="I301" i="9"/>
  <c r="B302" i="9"/>
  <c r="C302" i="9"/>
  <c r="E302" i="9"/>
  <c r="H302" i="9"/>
  <c r="I302" i="9"/>
  <c r="B303" i="9"/>
  <c r="C303" i="9"/>
  <c r="E303" i="9"/>
  <c r="H303" i="9"/>
  <c r="I303" i="9"/>
  <c r="B304" i="9"/>
  <c r="C304" i="9"/>
  <c r="E304" i="9"/>
  <c r="H304" i="9"/>
  <c r="I304" i="9"/>
  <c r="B305" i="9"/>
  <c r="C305" i="9"/>
  <c r="E305" i="9"/>
  <c r="H305" i="9"/>
  <c r="I305" i="9"/>
  <c r="A4" i="2"/>
  <c r="B4" i="2"/>
  <c r="C4" i="2"/>
  <c r="D4" i="2"/>
  <c r="E4" i="2"/>
  <c r="F4" i="2"/>
  <c r="G4" i="2"/>
  <c r="H4" i="2"/>
  <c r="I4" i="2"/>
  <c r="J4" i="2"/>
  <c r="K4" i="2"/>
  <c r="L4" i="2"/>
  <c r="M4" i="2"/>
  <c r="N4" i="2"/>
  <c r="O4" i="2"/>
  <c r="P4" i="2"/>
  <c r="Q4" i="2"/>
  <c r="R4" i="2"/>
  <c r="S4" i="2"/>
  <c r="T4" i="2"/>
  <c r="U4" i="2"/>
  <c r="V4" i="2"/>
  <c r="W4" i="2"/>
  <c r="X4" i="2"/>
  <c r="Y4" i="2"/>
  <c r="A5" i="2"/>
  <c r="B5" i="2"/>
  <c r="C5" i="2"/>
  <c r="D5" i="2"/>
  <c r="E5" i="2"/>
  <c r="F5" i="2"/>
  <c r="G5" i="2"/>
  <c r="H5" i="2"/>
  <c r="I5" i="2"/>
  <c r="J5" i="2"/>
  <c r="K5" i="2"/>
  <c r="L5" i="2"/>
  <c r="M5" i="2"/>
  <c r="N5" i="2"/>
  <c r="O5" i="2"/>
  <c r="P5" i="2"/>
  <c r="Q5" i="2"/>
  <c r="R5" i="2"/>
  <c r="S5" i="2"/>
  <c r="T5" i="2"/>
  <c r="U5" i="2"/>
  <c r="V5" i="2"/>
  <c r="W5" i="2"/>
  <c r="X5" i="2"/>
  <c r="Y5" i="2"/>
  <c r="A6" i="2"/>
  <c r="B6" i="2"/>
  <c r="C6" i="2"/>
  <c r="D6" i="2"/>
  <c r="E6" i="2"/>
  <c r="F6" i="2"/>
  <c r="G6" i="2"/>
  <c r="H6" i="2"/>
  <c r="I6" i="2"/>
  <c r="J6" i="2"/>
  <c r="K6" i="2"/>
  <c r="L6" i="2"/>
  <c r="M6" i="2"/>
  <c r="N6" i="2"/>
  <c r="O6" i="2"/>
  <c r="P6" i="2"/>
  <c r="Q6" i="2"/>
  <c r="R6" i="2"/>
  <c r="S6" i="2"/>
  <c r="T6" i="2"/>
  <c r="U6" i="2"/>
  <c r="V6" i="2"/>
  <c r="W6" i="2"/>
  <c r="X6" i="2"/>
  <c r="Y6" i="2"/>
  <c r="A7" i="2"/>
  <c r="B7" i="2"/>
  <c r="C7" i="2"/>
  <c r="D7" i="2"/>
  <c r="E7" i="2"/>
  <c r="F7" i="2"/>
  <c r="G7" i="2"/>
  <c r="H7" i="2"/>
  <c r="I7" i="2"/>
  <c r="J7" i="2"/>
  <c r="K7" i="2"/>
  <c r="L7" i="2"/>
  <c r="M7" i="2"/>
  <c r="N7" i="2"/>
  <c r="O7" i="2"/>
  <c r="P7" i="2"/>
  <c r="Q7" i="2"/>
  <c r="R7" i="2"/>
  <c r="S7" i="2"/>
  <c r="T7" i="2"/>
  <c r="U7" i="2"/>
  <c r="V7" i="2"/>
  <c r="W7" i="2"/>
  <c r="X7" i="2"/>
  <c r="Y7" i="2"/>
  <c r="A8" i="2"/>
  <c r="B8" i="2"/>
  <c r="C8" i="2"/>
  <c r="D8" i="2"/>
  <c r="E8" i="2"/>
  <c r="F8" i="2"/>
  <c r="G8" i="2"/>
  <c r="H8" i="2"/>
  <c r="I8" i="2"/>
  <c r="J8" i="2"/>
  <c r="K8" i="2"/>
  <c r="L8" i="2"/>
  <c r="M8" i="2"/>
  <c r="N8" i="2"/>
  <c r="O8" i="2"/>
  <c r="P8" i="2"/>
  <c r="Q8" i="2"/>
  <c r="R8" i="2"/>
  <c r="S8" i="2"/>
  <c r="T8" i="2"/>
  <c r="U8" i="2"/>
  <c r="V8" i="2"/>
  <c r="W8" i="2"/>
  <c r="X8" i="2"/>
  <c r="Y8" i="2"/>
  <c r="A9" i="2"/>
  <c r="B9" i="2"/>
  <c r="C9" i="2"/>
  <c r="D9" i="2"/>
  <c r="E9" i="2"/>
  <c r="F9" i="2"/>
  <c r="G9" i="2"/>
  <c r="H9" i="2"/>
  <c r="I9" i="2"/>
  <c r="J9" i="2"/>
  <c r="K9" i="2"/>
  <c r="L9" i="2"/>
  <c r="M9" i="2"/>
  <c r="N9" i="2"/>
  <c r="O9" i="2"/>
  <c r="P9" i="2"/>
  <c r="Q9" i="2"/>
  <c r="R9" i="2"/>
  <c r="S9" i="2"/>
  <c r="T9" i="2"/>
  <c r="U9" i="2"/>
  <c r="V9" i="2"/>
  <c r="W9" i="2"/>
  <c r="X9" i="2"/>
  <c r="Y9" i="2"/>
  <c r="A10" i="2"/>
  <c r="B10" i="2"/>
  <c r="C10" i="2"/>
  <c r="D10" i="2"/>
  <c r="E10" i="2"/>
  <c r="F10" i="2"/>
  <c r="G10" i="2"/>
  <c r="H10" i="2"/>
  <c r="I10" i="2"/>
  <c r="J10" i="2"/>
  <c r="K10" i="2"/>
  <c r="L10" i="2"/>
  <c r="M10" i="2"/>
  <c r="N10" i="2"/>
  <c r="O10" i="2"/>
  <c r="P10" i="2"/>
  <c r="Q10" i="2"/>
  <c r="R10" i="2"/>
  <c r="S10" i="2"/>
  <c r="T10" i="2"/>
  <c r="U10" i="2"/>
  <c r="V10" i="2"/>
  <c r="W10" i="2"/>
  <c r="X10" i="2"/>
  <c r="Y10" i="2"/>
  <c r="A11" i="2"/>
  <c r="B11" i="2"/>
  <c r="C11" i="2"/>
  <c r="D11" i="2"/>
  <c r="E11" i="2"/>
  <c r="F11" i="2"/>
  <c r="G11" i="2"/>
  <c r="H11" i="2"/>
  <c r="I11" i="2"/>
  <c r="J11" i="2"/>
  <c r="K11" i="2"/>
  <c r="L11" i="2"/>
  <c r="M11" i="2"/>
  <c r="N11" i="2"/>
  <c r="O11" i="2"/>
  <c r="P11" i="2"/>
  <c r="Q11" i="2"/>
  <c r="R11" i="2"/>
  <c r="S11" i="2"/>
  <c r="T11" i="2"/>
  <c r="U11" i="2"/>
  <c r="V11" i="2"/>
  <c r="W11" i="2"/>
  <c r="X11" i="2"/>
  <c r="Y11" i="2"/>
  <c r="A12" i="2"/>
  <c r="B12" i="2"/>
  <c r="C12" i="2"/>
  <c r="D12" i="2"/>
  <c r="E12" i="2"/>
  <c r="F12" i="2"/>
  <c r="G12" i="2"/>
  <c r="H12" i="2"/>
  <c r="I12" i="2"/>
  <c r="J12" i="2"/>
  <c r="K12" i="2"/>
  <c r="L12" i="2"/>
  <c r="M12" i="2"/>
  <c r="N12" i="2"/>
  <c r="O12" i="2"/>
  <c r="P12" i="2"/>
  <c r="Q12" i="2"/>
  <c r="R12" i="2"/>
  <c r="S12" i="2"/>
  <c r="T12" i="2"/>
  <c r="U12" i="2"/>
  <c r="V12" i="2"/>
  <c r="W12" i="2"/>
  <c r="X12" i="2"/>
  <c r="Y12" i="2"/>
  <c r="A13" i="2"/>
  <c r="B13" i="2"/>
  <c r="C13" i="2"/>
  <c r="D13" i="2"/>
  <c r="E13" i="2"/>
  <c r="F13" i="2"/>
  <c r="G13" i="2"/>
  <c r="H13" i="2"/>
  <c r="I13" i="2"/>
  <c r="J13" i="2"/>
  <c r="K13" i="2"/>
  <c r="L13" i="2"/>
  <c r="M13" i="2"/>
  <c r="N13" i="2"/>
  <c r="O13" i="2"/>
  <c r="P13" i="2"/>
  <c r="Q13" i="2"/>
  <c r="R13" i="2"/>
  <c r="S13" i="2"/>
  <c r="T13" i="2"/>
  <c r="U13" i="2"/>
  <c r="V13" i="2"/>
  <c r="W13" i="2"/>
  <c r="X13" i="2"/>
  <c r="Y13" i="2"/>
  <c r="A14" i="2"/>
  <c r="B14" i="2"/>
  <c r="C14" i="2"/>
  <c r="D14" i="2"/>
  <c r="E14" i="2"/>
  <c r="F14" i="2"/>
  <c r="G14" i="2"/>
  <c r="H14" i="2"/>
  <c r="I14" i="2"/>
  <c r="J14" i="2"/>
  <c r="K14" i="2"/>
  <c r="L14" i="2"/>
  <c r="M14" i="2"/>
  <c r="N14" i="2"/>
  <c r="O14" i="2"/>
  <c r="P14" i="2"/>
  <c r="Q14" i="2"/>
  <c r="R14" i="2"/>
  <c r="S14" i="2"/>
  <c r="T14" i="2"/>
  <c r="U14" i="2"/>
  <c r="V14" i="2"/>
  <c r="W14" i="2"/>
  <c r="X14" i="2"/>
  <c r="Y14" i="2"/>
  <c r="A15" i="2"/>
  <c r="B15" i="2"/>
  <c r="C15" i="2"/>
  <c r="D15" i="2"/>
  <c r="E15" i="2"/>
  <c r="F15" i="2"/>
  <c r="G15" i="2"/>
  <c r="H15" i="2"/>
  <c r="I15" i="2"/>
  <c r="J15" i="2"/>
  <c r="K15" i="2"/>
  <c r="L15" i="2"/>
  <c r="M15" i="2"/>
  <c r="N15" i="2"/>
  <c r="O15" i="2"/>
  <c r="P15" i="2"/>
  <c r="Q15" i="2"/>
  <c r="R15" i="2"/>
  <c r="S15" i="2"/>
  <c r="T15" i="2"/>
  <c r="U15" i="2"/>
  <c r="V15" i="2"/>
  <c r="W15" i="2"/>
  <c r="X15" i="2"/>
  <c r="Y15" i="2"/>
  <c r="A16" i="2"/>
  <c r="B16" i="2"/>
  <c r="C16" i="2"/>
  <c r="D16" i="2"/>
  <c r="E16" i="2"/>
  <c r="F16" i="2"/>
  <c r="G16" i="2"/>
  <c r="H16" i="2"/>
  <c r="I16" i="2"/>
  <c r="J16" i="2"/>
  <c r="K16" i="2"/>
  <c r="L16" i="2"/>
  <c r="M16" i="2"/>
  <c r="N16" i="2"/>
  <c r="O16" i="2"/>
  <c r="P16" i="2"/>
  <c r="Q16" i="2"/>
  <c r="R16" i="2"/>
  <c r="S16" i="2"/>
  <c r="T16" i="2"/>
  <c r="U16" i="2"/>
  <c r="V16" i="2"/>
  <c r="W16" i="2"/>
  <c r="X16" i="2"/>
  <c r="Y16" i="2"/>
  <c r="A17" i="2"/>
  <c r="B17" i="2"/>
  <c r="C17" i="2"/>
  <c r="D17" i="2"/>
  <c r="E17" i="2"/>
  <c r="F17" i="2"/>
  <c r="G17" i="2"/>
  <c r="H17" i="2"/>
  <c r="I17" i="2"/>
  <c r="J17" i="2"/>
  <c r="K17" i="2"/>
  <c r="L17" i="2"/>
  <c r="M17" i="2"/>
  <c r="N17" i="2"/>
  <c r="O17" i="2"/>
  <c r="P17" i="2"/>
  <c r="Q17" i="2"/>
  <c r="R17" i="2"/>
  <c r="S17" i="2"/>
  <c r="T17" i="2"/>
  <c r="U17" i="2"/>
  <c r="V17" i="2"/>
  <c r="W17" i="2"/>
  <c r="X17" i="2"/>
  <c r="Y17" i="2"/>
  <c r="A18" i="2"/>
  <c r="B18" i="2"/>
  <c r="C18" i="2"/>
  <c r="D18" i="2"/>
  <c r="E18" i="2"/>
  <c r="F18" i="2"/>
  <c r="G18" i="2"/>
  <c r="H18" i="2"/>
  <c r="I18" i="2"/>
  <c r="J18" i="2"/>
  <c r="K18" i="2"/>
  <c r="L18" i="2"/>
  <c r="M18" i="2"/>
  <c r="N18" i="2"/>
  <c r="O18" i="2"/>
  <c r="P18" i="2"/>
  <c r="Q18" i="2"/>
  <c r="R18" i="2"/>
  <c r="S18" i="2"/>
  <c r="T18" i="2"/>
  <c r="U18" i="2"/>
  <c r="V18" i="2"/>
  <c r="W18" i="2"/>
  <c r="X18" i="2"/>
  <c r="Y18" i="2"/>
  <c r="A19" i="2"/>
  <c r="B19" i="2"/>
  <c r="C19" i="2"/>
  <c r="D19" i="2"/>
  <c r="E19" i="2"/>
  <c r="F19" i="2"/>
  <c r="G19" i="2"/>
  <c r="H19" i="2"/>
  <c r="I19" i="2"/>
  <c r="J19" i="2"/>
  <c r="K19" i="2"/>
  <c r="L19" i="2"/>
  <c r="M19" i="2"/>
  <c r="N19" i="2"/>
  <c r="O19" i="2"/>
  <c r="P19" i="2"/>
  <c r="Q19" i="2"/>
  <c r="R19" i="2"/>
  <c r="S19" i="2"/>
  <c r="T19" i="2"/>
  <c r="U19" i="2"/>
  <c r="V19" i="2"/>
  <c r="W19" i="2"/>
  <c r="X19" i="2"/>
  <c r="Y19" i="2"/>
  <c r="A20" i="2"/>
  <c r="B20" i="2"/>
  <c r="C20" i="2"/>
  <c r="D20" i="2"/>
  <c r="E20" i="2"/>
  <c r="F20" i="2"/>
  <c r="G20" i="2"/>
  <c r="H20" i="2"/>
  <c r="I20" i="2"/>
  <c r="J20" i="2"/>
  <c r="K20" i="2"/>
  <c r="L20" i="2"/>
  <c r="M20" i="2"/>
  <c r="N20" i="2"/>
  <c r="O20" i="2"/>
  <c r="P20" i="2"/>
  <c r="Q20" i="2"/>
  <c r="R20" i="2"/>
  <c r="S20" i="2"/>
  <c r="T20" i="2"/>
  <c r="U20" i="2"/>
  <c r="V20" i="2"/>
  <c r="W20" i="2"/>
  <c r="X20" i="2"/>
  <c r="Y20" i="2"/>
  <c r="A21" i="2"/>
  <c r="B21" i="2"/>
  <c r="C21" i="2"/>
  <c r="D21" i="2"/>
  <c r="E21" i="2"/>
  <c r="F21" i="2"/>
  <c r="G21" i="2"/>
  <c r="H21" i="2"/>
  <c r="I21" i="2"/>
  <c r="J21" i="2"/>
  <c r="K21" i="2"/>
  <c r="L21" i="2"/>
  <c r="M21" i="2"/>
  <c r="N21" i="2"/>
  <c r="O21" i="2"/>
  <c r="P21" i="2"/>
  <c r="Q21" i="2"/>
  <c r="R21" i="2"/>
  <c r="S21" i="2"/>
  <c r="T21" i="2"/>
  <c r="U21" i="2"/>
  <c r="V21" i="2"/>
  <c r="W21" i="2"/>
  <c r="X21" i="2"/>
  <c r="Y21" i="2"/>
  <c r="A22" i="2"/>
  <c r="B22" i="2"/>
  <c r="C22" i="2"/>
  <c r="D22" i="2"/>
  <c r="E22" i="2"/>
  <c r="F22" i="2"/>
  <c r="G22" i="2"/>
  <c r="H22" i="2"/>
  <c r="I22" i="2"/>
  <c r="J22" i="2"/>
  <c r="K22" i="2"/>
  <c r="L22" i="2"/>
  <c r="M22" i="2"/>
  <c r="N22" i="2"/>
  <c r="O22" i="2"/>
  <c r="P22" i="2"/>
  <c r="Q22" i="2"/>
  <c r="R22" i="2"/>
  <c r="S22" i="2"/>
  <c r="T22" i="2"/>
  <c r="U22" i="2"/>
  <c r="V22" i="2"/>
  <c r="W22" i="2"/>
  <c r="X22" i="2"/>
  <c r="Y22" i="2"/>
  <c r="A23" i="2"/>
  <c r="B23" i="2"/>
  <c r="C23" i="2"/>
  <c r="D23" i="2"/>
  <c r="E23" i="2"/>
  <c r="F23" i="2"/>
  <c r="G23" i="2"/>
  <c r="H23" i="2"/>
  <c r="I23" i="2"/>
  <c r="J23" i="2"/>
  <c r="K23" i="2"/>
  <c r="L23" i="2"/>
  <c r="M23" i="2"/>
  <c r="N23" i="2"/>
  <c r="O23" i="2"/>
  <c r="P23" i="2"/>
  <c r="Q23" i="2"/>
  <c r="R23" i="2"/>
  <c r="S23" i="2"/>
  <c r="T23" i="2"/>
  <c r="U23" i="2"/>
  <c r="V23" i="2"/>
  <c r="W23" i="2"/>
  <c r="X23" i="2"/>
  <c r="Y23" i="2"/>
  <c r="A24" i="2"/>
  <c r="B24" i="2"/>
  <c r="C24" i="2"/>
  <c r="D24" i="2"/>
  <c r="E24" i="2"/>
  <c r="F24" i="2"/>
  <c r="G24" i="2"/>
  <c r="H24" i="2"/>
  <c r="I24" i="2"/>
  <c r="J24" i="2"/>
  <c r="K24" i="2"/>
  <c r="L24" i="2"/>
  <c r="M24" i="2"/>
  <c r="N24" i="2"/>
  <c r="O24" i="2"/>
  <c r="P24" i="2"/>
  <c r="Q24" i="2"/>
  <c r="R24" i="2"/>
  <c r="S24" i="2"/>
  <c r="T24" i="2"/>
  <c r="U24" i="2"/>
  <c r="V24" i="2"/>
  <c r="W24" i="2"/>
  <c r="X24" i="2"/>
  <c r="Y24" i="2"/>
  <c r="A25" i="2"/>
  <c r="B25" i="2"/>
  <c r="C25" i="2"/>
  <c r="D25" i="2"/>
  <c r="E25" i="2"/>
  <c r="F25" i="2"/>
  <c r="G25" i="2"/>
  <c r="H25" i="2"/>
  <c r="I25" i="2"/>
  <c r="J25" i="2"/>
  <c r="K25" i="2"/>
  <c r="L25" i="2"/>
  <c r="M25" i="2"/>
  <c r="N25" i="2"/>
  <c r="O25" i="2"/>
  <c r="P25" i="2"/>
  <c r="Q25" i="2"/>
  <c r="R25" i="2"/>
  <c r="S25" i="2"/>
  <c r="T25" i="2"/>
  <c r="U25" i="2"/>
  <c r="V25" i="2"/>
  <c r="W25" i="2"/>
  <c r="X25" i="2"/>
  <c r="Y25" i="2"/>
  <c r="A26" i="2"/>
  <c r="B26" i="2"/>
  <c r="C26" i="2"/>
  <c r="D26" i="2"/>
  <c r="E26" i="2"/>
  <c r="F26" i="2"/>
  <c r="G26" i="2"/>
  <c r="H26" i="2"/>
  <c r="I26" i="2"/>
  <c r="J26" i="2"/>
  <c r="K26" i="2"/>
  <c r="L26" i="2"/>
  <c r="M26" i="2"/>
  <c r="N26" i="2"/>
  <c r="O26" i="2"/>
  <c r="P26" i="2"/>
  <c r="Q26" i="2"/>
  <c r="R26" i="2"/>
  <c r="S26" i="2"/>
  <c r="T26" i="2"/>
  <c r="U26" i="2"/>
  <c r="V26" i="2"/>
  <c r="W26" i="2"/>
  <c r="X26" i="2"/>
  <c r="Y26" i="2"/>
  <c r="A27" i="2"/>
  <c r="B27" i="2"/>
  <c r="C27" i="2"/>
  <c r="D27" i="2"/>
  <c r="E27" i="2"/>
  <c r="F27" i="2"/>
  <c r="G27" i="2"/>
  <c r="H27" i="2"/>
  <c r="I27" i="2"/>
  <c r="J27" i="2"/>
  <c r="K27" i="2"/>
  <c r="L27" i="2"/>
  <c r="M27" i="2"/>
  <c r="N27" i="2"/>
  <c r="O27" i="2"/>
  <c r="P27" i="2"/>
  <c r="Q27" i="2"/>
  <c r="R27" i="2"/>
  <c r="S27" i="2"/>
  <c r="T27" i="2"/>
  <c r="U27" i="2"/>
  <c r="V27" i="2"/>
  <c r="W27" i="2"/>
  <c r="X27" i="2"/>
  <c r="Y27" i="2"/>
  <c r="A28" i="2"/>
  <c r="B28" i="2"/>
  <c r="C28" i="2"/>
  <c r="D28" i="2"/>
  <c r="E28" i="2"/>
  <c r="F28" i="2"/>
  <c r="G28" i="2"/>
  <c r="H28" i="2"/>
  <c r="I28" i="2"/>
  <c r="J28" i="2"/>
  <c r="K28" i="2"/>
  <c r="L28" i="2"/>
  <c r="M28" i="2"/>
  <c r="N28" i="2"/>
  <c r="O28" i="2"/>
  <c r="P28" i="2"/>
  <c r="Q28" i="2"/>
  <c r="R28" i="2"/>
  <c r="S28" i="2"/>
  <c r="T28" i="2"/>
  <c r="U28" i="2"/>
  <c r="V28" i="2"/>
  <c r="W28" i="2"/>
  <c r="X28" i="2"/>
  <c r="Y28" i="2"/>
  <c r="A29" i="2"/>
  <c r="B29" i="2"/>
  <c r="C29" i="2"/>
  <c r="D29" i="2"/>
  <c r="E29" i="2"/>
  <c r="F29" i="2"/>
  <c r="G29" i="2"/>
  <c r="H29" i="2"/>
  <c r="I29" i="2"/>
  <c r="J29" i="2"/>
  <c r="K29" i="2"/>
  <c r="L29" i="2"/>
  <c r="M29" i="2"/>
  <c r="N29" i="2"/>
  <c r="O29" i="2"/>
  <c r="P29" i="2"/>
  <c r="Q29" i="2"/>
  <c r="R29" i="2"/>
  <c r="S29" i="2"/>
  <c r="T29" i="2"/>
  <c r="U29" i="2"/>
  <c r="V29" i="2"/>
  <c r="W29" i="2"/>
  <c r="X29" i="2"/>
  <c r="Y29" i="2"/>
  <c r="A30" i="2"/>
  <c r="B30" i="2"/>
  <c r="C30" i="2"/>
  <c r="D30" i="2"/>
  <c r="E30" i="2"/>
  <c r="F30" i="2"/>
  <c r="G30" i="2"/>
  <c r="H30" i="2"/>
  <c r="I30" i="2"/>
  <c r="J30" i="2"/>
  <c r="K30" i="2"/>
  <c r="L30" i="2"/>
  <c r="M30" i="2"/>
  <c r="N30" i="2"/>
  <c r="O30" i="2"/>
  <c r="P30" i="2"/>
  <c r="Q30" i="2"/>
  <c r="R30" i="2"/>
  <c r="S30" i="2"/>
  <c r="T30" i="2"/>
  <c r="U30" i="2"/>
  <c r="V30" i="2"/>
  <c r="W30" i="2"/>
  <c r="X30" i="2"/>
  <c r="Y30" i="2"/>
  <c r="A31" i="2"/>
  <c r="B31" i="2"/>
  <c r="C31" i="2"/>
  <c r="D31" i="2"/>
  <c r="E31" i="2"/>
  <c r="F31" i="2"/>
  <c r="G31" i="2"/>
  <c r="H31" i="2"/>
  <c r="I31" i="2"/>
  <c r="J31" i="2"/>
  <c r="K31" i="2"/>
  <c r="L31" i="2"/>
  <c r="M31" i="2"/>
  <c r="N31" i="2"/>
  <c r="O31" i="2"/>
  <c r="P31" i="2"/>
  <c r="Q31" i="2"/>
  <c r="R31" i="2"/>
  <c r="S31" i="2"/>
  <c r="T31" i="2"/>
  <c r="U31" i="2"/>
  <c r="V31" i="2"/>
  <c r="W31" i="2"/>
  <c r="X31" i="2"/>
  <c r="Y31" i="2"/>
  <c r="A32" i="2"/>
  <c r="B32" i="2"/>
  <c r="C32" i="2"/>
  <c r="D32" i="2"/>
  <c r="E32" i="2"/>
  <c r="F32" i="2"/>
  <c r="G32" i="2"/>
  <c r="H32" i="2"/>
  <c r="I32" i="2"/>
  <c r="J32" i="2"/>
  <c r="K32" i="2"/>
  <c r="L32" i="2"/>
  <c r="M32" i="2"/>
  <c r="N32" i="2"/>
  <c r="O32" i="2"/>
  <c r="P32" i="2"/>
  <c r="Q32" i="2"/>
  <c r="R32" i="2"/>
  <c r="S32" i="2"/>
  <c r="T32" i="2"/>
  <c r="U32" i="2"/>
  <c r="V32" i="2"/>
  <c r="W32" i="2"/>
  <c r="X32" i="2"/>
  <c r="Y32" i="2"/>
  <c r="A33" i="2"/>
  <c r="B33" i="2"/>
  <c r="C33" i="2"/>
  <c r="D33" i="2"/>
  <c r="E33" i="2"/>
  <c r="F33" i="2"/>
  <c r="G33" i="2"/>
  <c r="H33" i="2"/>
  <c r="I33" i="2"/>
  <c r="J33" i="2"/>
  <c r="K33" i="2"/>
  <c r="L33" i="2"/>
  <c r="M33" i="2"/>
  <c r="N33" i="2"/>
  <c r="O33" i="2"/>
  <c r="P33" i="2"/>
  <c r="Q33" i="2"/>
  <c r="R33" i="2"/>
  <c r="S33" i="2"/>
  <c r="T33" i="2"/>
  <c r="U33" i="2"/>
  <c r="V33" i="2"/>
  <c r="W33" i="2"/>
  <c r="X33" i="2"/>
  <c r="Y33" i="2"/>
  <c r="A34" i="2"/>
  <c r="B34" i="2"/>
  <c r="C34" i="2"/>
  <c r="D34" i="2"/>
  <c r="E34" i="2"/>
  <c r="F34" i="2"/>
  <c r="G34" i="2"/>
  <c r="H34" i="2"/>
  <c r="I34" i="2"/>
  <c r="J34" i="2"/>
  <c r="K34" i="2"/>
  <c r="L34" i="2"/>
  <c r="M34" i="2"/>
  <c r="N34" i="2"/>
  <c r="O34" i="2"/>
  <c r="P34" i="2"/>
  <c r="Q34" i="2"/>
  <c r="R34" i="2"/>
  <c r="S34" i="2"/>
  <c r="T34" i="2"/>
  <c r="U34" i="2"/>
  <c r="V34" i="2"/>
  <c r="W34" i="2"/>
  <c r="X34" i="2"/>
  <c r="Y34" i="2"/>
  <c r="A35" i="2"/>
  <c r="B35" i="2"/>
  <c r="C35" i="2"/>
  <c r="D35" i="2"/>
  <c r="E35" i="2"/>
  <c r="F35" i="2"/>
  <c r="G35" i="2"/>
  <c r="H35" i="2"/>
  <c r="I35" i="2"/>
  <c r="J35" i="2"/>
  <c r="K35" i="2"/>
  <c r="L35" i="2"/>
  <c r="M35" i="2"/>
  <c r="N35" i="2"/>
  <c r="O35" i="2"/>
  <c r="P35" i="2"/>
  <c r="Q35" i="2"/>
  <c r="R35" i="2"/>
  <c r="S35" i="2"/>
  <c r="T35" i="2"/>
  <c r="U35" i="2"/>
  <c r="V35" i="2"/>
  <c r="W35" i="2"/>
  <c r="X35" i="2"/>
  <c r="Y35" i="2"/>
  <c r="A36" i="2"/>
  <c r="B36" i="2"/>
  <c r="C36" i="2"/>
  <c r="D36" i="2"/>
  <c r="E36" i="2"/>
  <c r="F36" i="2"/>
  <c r="G36" i="2"/>
  <c r="H36" i="2"/>
  <c r="I36" i="2"/>
  <c r="J36" i="2"/>
  <c r="K36" i="2"/>
  <c r="L36" i="2"/>
  <c r="M36" i="2"/>
  <c r="N36" i="2"/>
  <c r="O36" i="2"/>
  <c r="P36" i="2"/>
  <c r="Q36" i="2"/>
  <c r="R36" i="2"/>
  <c r="S36" i="2"/>
  <c r="T36" i="2"/>
  <c r="U36" i="2"/>
  <c r="V36" i="2"/>
  <c r="W36" i="2"/>
  <c r="X36" i="2"/>
  <c r="Y36" i="2"/>
  <c r="A37" i="2"/>
  <c r="B37" i="2"/>
  <c r="C37" i="2"/>
  <c r="D37" i="2"/>
  <c r="E37" i="2"/>
  <c r="F37" i="2"/>
  <c r="G37" i="2"/>
  <c r="H37" i="2"/>
  <c r="I37" i="2"/>
  <c r="J37" i="2"/>
  <c r="K37" i="2"/>
  <c r="L37" i="2"/>
  <c r="M37" i="2"/>
  <c r="N37" i="2"/>
  <c r="O37" i="2"/>
  <c r="P37" i="2"/>
  <c r="Q37" i="2"/>
  <c r="R37" i="2"/>
  <c r="S37" i="2"/>
  <c r="T37" i="2"/>
  <c r="U37" i="2"/>
  <c r="V37" i="2"/>
  <c r="W37" i="2"/>
  <c r="X37" i="2"/>
  <c r="Y37" i="2"/>
  <c r="A38" i="2"/>
  <c r="B38" i="2"/>
  <c r="C38" i="2"/>
  <c r="D38" i="2"/>
  <c r="E38" i="2"/>
  <c r="F38" i="2"/>
  <c r="G38" i="2"/>
  <c r="H38" i="2"/>
  <c r="I38" i="2"/>
  <c r="J38" i="2"/>
  <c r="K38" i="2"/>
  <c r="L38" i="2"/>
  <c r="M38" i="2"/>
  <c r="N38" i="2"/>
  <c r="O38" i="2"/>
  <c r="P38" i="2"/>
  <c r="Q38" i="2"/>
  <c r="R38" i="2"/>
  <c r="S38" i="2"/>
  <c r="T38" i="2"/>
  <c r="U38" i="2"/>
  <c r="V38" i="2"/>
  <c r="W38" i="2"/>
  <c r="X38" i="2"/>
  <c r="Y38" i="2"/>
  <c r="A39" i="2"/>
  <c r="B39" i="2"/>
  <c r="C39" i="2"/>
  <c r="D39" i="2"/>
  <c r="E39" i="2"/>
  <c r="F39" i="2"/>
  <c r="G39" i="2"/>
  <c r="H39" i="2"/>
  <c r="I39" i="2"/>
  <c r="J39" i="2"/>
  <c r="K39" i="2"/>
  <c r="L39" i="2"/>
  <c r="M39" i="2"/>
  <c r="N39" i="2"/>
  <c r="O39" i="2"/>
  <c r="P39" i="2"/>
  <c r="Q39" i="2"/>
  <c r="R39" i="2"/>
  <c r="S39" i="2"/>
  <c r="T39" i="2"/>
  <c r="U39" i="2"/>
  <c r="V39" i="2"/>
  <c r="W39" i="2"/>
  <c r="X39" i="2"/>
  <c r="Y39" i="2"/>
  <c r="A40" i="2"/>
  <c r="B40" i="2"/>
  <c r="C40" i="2"/>
  <c r="D40" i="2"/>
  <c r="E40" i="2"/>
  <c r="F40" i="2"/>
  <c r="G40" i="2"/>
  <c r="H40" i="2"/>
  <c r="I40" i="2"/>
  <c r="J40" i="2"/>
  <c r="K40" i="2"/>
  <c r="L40" i="2"/>
  <c r="M40" i="2"/>
  <c r="N40" i="2"/>
  <c r="O40" i="2"/>
  <c r="P40" i="2"/>
  <c r="Q40" i="2"/>
  <c r="R40" i="2"/>
  <c r="S40" i="2"/>
  <c r="T40" i="2"/>
  <c r="U40" i="2"/>
  <c r="V40" i="2"/>
  <c r="W40" i="2"/>
  <c r="X40" i="2"/>
  <c r="Y40" i="2"/>
  <c r="A41" i="2"/>
  <c r="B41" i="2"/>
  <c r="C41" i="2"/>
  <c r="D41" i="2"/>
  <c r="E41" i="2"/>
  <c r="F41" i="2"/>
  <c r="G41" i="2"/>
  <c r="H41" i="2"/>
  <c r="I41" i="2"/>
  <c r="J41" i="2"/>
  <c r="K41" i="2"/>
  <c r="L41" i="2"/>
  <c r="M41" i="2"/>
  <c r="N41" i="2"/>
  <c r="O41" i="2"/>
  <c r="P41" i="2"/>
  <c r="Q41" i="2"/>
  <c r="R41" i="2"/>
  <c r="S41" i="2"/>
  <c r="T41" i="2"/>
  <c r="U41" i="2"/>
  <c r="V41" i="2"/>
  <c r="W41" i="2"/>
  <c r="X41" i="2"/>
  <c r="Y41" i="2"/>
  <c r="A42" i="2"/>
  <c r="B42" i="2"/>
  <c r="C42" i="2"/>
  <c r="D42" i="2"/>
  <c r="E42" i="2"/>
  <c r="F42" i="2"/>
  <c r="G42" i="2"/>
  <c r="H42" i="2"/>
  <c r="I42" i="2"/>
  <c r="J42" i="2"/>
  <c r="K42" i="2"/>
  <c r="L42" i="2"/>
  <c r="M42" i="2"/>
  <c r="N42" i="2"/>
  <c r="O42" i="2"/>
  <c r="P42" i="2"/>
  <c r="Q42" i="2"/>
  <c r="R42" i="2"/>
  <c r="S42" i="2"/>
  <c r="T42" i="2"/>
  <c r="U42" i="2"/>
  <c r="V42" i="2"/>
  <c r="W42" i="2"/>
  <c r="X42" i="2"/>
  <c r="Y42" i="2"/>
  <c r="A43" i="2"/>
  <c r="B43" i="2"/>
  <c r="C43" i="2"/>
  <c r="D43" i="2"/>
  <c r="E43" i="2"/>
  <c r="F43" i="2"/>
  <c r="G43" i="2"/>
  <c r="H43" i="2"/>
  <c r="I43" i="2"/>
  <c r="J43" i="2"/>
  <c r="K43" i="2"/>
  <c r="L43" i="2"/>
  <c r="M43" i="2"/>
  <c r="N43" i="2"/>
  <c r="O43" i="2"/>
  <c r="P43" i="2"/>
  <c r="Q43" i="2"/>
  <c r="R43" i="2"/>
  <c r="S43" i="2"/>
  <c r="T43" i="2"/>
  <c r="U43" i="2"/>
  <c r="V43" i="2"/>
  <c r="W43" i="2"/>
  <c r="X43" i="2"/>
  <c r="Y43" i="2"/>
  <c r="A44" i="2"/>
  <c r="B44" i="2"/>
  <c r="C44" i="2"/>
  <c r="D44" i="2"/>
  <c r="E44" i="2"/>
  <c r="F44" i="2"/>
  <c r="G44" i="2"/>
  <c r="H44" i="2"/>
  <c r="I44" i="2"/>
  <c r="J44" i="2"/>
  <c r="K44" i="2"/>
  <c r="L44" i="2"/>
  <c r="M44" i="2"/>
  <c r="N44" i="2"/>
  <c r="O44" i="2"/>
  <c r="P44" i="2"/>
  <c r="Q44" i="2"/>
  <c r="R44" i="2"/>
  <c r="S44" i="2"/>
  <c r="T44" i="2"/>
  <c r="U44" i="2"/>
  <c r="V44" i="2"/>
  <c r="W44" i="2"/>
  <c r="X44" i="2"/>
  <c r="Y44" i="2"/>
  <c r="A45" i="2"/>
  <c r="B45" i="2"/>
  <c r="C45" i="2"/>
  <c r="D45" i="2"/>
  <c r="E45" i="2"/>
  <c r="F45" i="2"/>
  <c r="G45" i="2"/>
  <c r="H45" i="2"/>
  <c r="I45" i="2"/>
  <c r="J45" i="2"/>
  <c r="K45" i="2"/>
  <c r="L45" i="2"/>
  <c r="M45" i="2"/>
  <c r="N45" i="2"/>
  <c r="O45" i="2"/>
  <c r="P45" i="2"/>
  <c r="Q45" i="2"/>
  <c r="R45" i="2"/>
  <c r="S45" i="2"/>
  <c r="T45" i="2"/>
  <c r="U45" i="2"/>
  <c r="V45" i="2"/>
  <c r="W45" i="2"/>
  <c r="X45" i="2"/>
  <c r="Y45" i="2"/>
  <c r="A46" i="2"/>
  <c r="B46" i="2"/>
  <c r="C46" i="2"/>
  <c r="D46" i="2"/>
  <c r="E46" i="2"/>
  <c r="F46" i="2"/>
  <c r="G46" i="2"/>
  <c r="H46" i="2"/>
  <c r="I46" i="2"/>
  <c r="J46" i="2"/>
  <c r="K46" i="2"/>
  <c r="L46" i="2"/>
  <c r="M46" i="2"/>
  <c r="N46" i="2"/>
  <c r="O46" i="2"/>
  <c r="P46" i="2"/>
  <c r="Q46" i="2"/>
  <c r="R46" i="2"/>
  <c r="S46" i="2"/>
  <c r="T46" i="2"/>
  <c r="U46" i="2"/>
  <c r="V46" i="2"/>
  <c r="W46" i="2"/>
  <c r="X46" i="2"/>
  <c r="Y46" i="2"/>
  <c r="A47" i="2"/>
  <c r="B47" i="2"/>
  <c r="C47" i="2"/>
  <c r="D47" i="2"/>
  <c r="E47" i="2"/>
  <c r="F47" i="2"/>
  <c r="G47" i="2"/>
  <c r="H47" i="2"/>
  <c r="I47" i="2"/>
  <c r="J47" i="2"/>
  <c r="K47" i="2"/>
  <c r="L47" i="2"/>
  <c r="M47" i="2"/>
  <c r="N47" i="2"/>
  <c r="O47" i="2"/>
  <c r="P47" i="2"/>
  <c r="Q47" i="2"/>
  <c r="R47" i="2"/>
  <c r="S47" i="2"/>
  <c r="T47" i="2"/>
  <c r="U47" i="2"/>
  <c r="V47" i="2"/>
  <c r="W47" i="2"/>
  <c r="X47" i="2"/>
  <c r="Y47" i="2"/>
  <c r="A48" i="2"/>
  <c r="B48" i="2"/>
  <c r="C48" i="2"/>
  <c r="D48" i="2"/>
  <c r="E48" i="2"/>
  <c r="F48" i="2"/>
  <c r="G48" i="2"/>
  <c r="H48" i="2"/>
  <c r="I48" i="2"/>
  <c r="J48" i="2"/>
  <c r="K48" i="2"/>
  <c r="L48" i="2"/>
  <c r="M48" i="2"/>
  <c r="N48" i="2"/>
  <c r="O48" i="2"/>
  <c r="P48" i="2"/>
  <c r="Q48" i="2"/>
  <c r="R48" i="2"/>
  <c r="S48" i="2"/>
  <c r="T48" i="2"/>
  <c r="U48" i="2"/>
  <c r="V48" i="2"/>
  <c r="W48" i="2"/>
  <c r="X48" i="2"/>
  <c r="Y48" i="2"/>
  <c r="A49" i="2"/>
  <c r="B49" i="2"/>
  <c r="C49" i="2"/>
  <c r="D49" i="2"/>
  <c r="E49" i="2"/>
  <c r="F49" i="2"/>
  <c r="G49" i="2"/>
  <c r="H49" i="2"/>
  <c r="I49" i="2"/>
  <c r="J49" i="2"/>
  <c r="K49" i="2"/>
  <c r="L49" i="2"/>
  <c r="M49" i="2"/>
  <c r="N49" i="2"/>
  <c r="O49" i="2"/>
  <c r="P49" i="2"/>
  <c r="Q49" i="2"/>
  <c r="R49" i="2"/>
  <c r="S49" i="2"/>
  <c r="T49" i="2"/>
  <c r="U49" i="2"/>
  <c r="V49" i="2"/>
  <c r="W49" i="2"/>
  <c r="X49" i="2"/>
  <c r="Y49" i="2"/>
  <c r="A50" i="2"/>
  <c r="B50" i="2"/>
  <c r="C50" i="2"/>
  <c r="D50" i="2"/>
  <c r="E50" i="2"/>
  <c r="F50" i="2"/>
  <c r="G50" i="2"/>
  <c r="H50" i="2"/>
  <c r="I50" i="2"/>
  <c r="J50" i="2"/>
  <c r="K50" i="2"/>
  <c r="L50" i="2"/>
  <c r="M50" i="2"/>
  <c r="N50" i="2"/>
  <c r="O50" i="2"/>
  <c r="P50" i="2"/>
  <c r="Q50" i="2"/>
  <c r="R50" i="2"/>
  <c r="S50" i="2"/>
  <c r="T50" i="2"/>
  <c r="U50" i="2"/>
  <c r="V50" i="2"/>
  <c r="W50" i="2"/>
  <c r="X50" i="2"/>
  <c r="Y50" i="2"/>
  <c r="A51" i="2"/>
  <c r="B51" i="2"/>
  <c r="C51" i="2"/>
  <c r="D51" i="2"/>
  <c r="E51" i="2"/>
  <c r="F51" i="2"/>
  <c r="G51" i="2"/>
  <c r="H51" i="2"/>
  <c r="I51" i="2"/>
  <c r="J51" i="2"/>
  <c r="K51" i="2"/>
  <c r="L51" i="2"/>
  <c r="M51" i="2"/>
  <c r="N51" i="2"/>
  <c r="O51" i="2"/>
  <c r="P51" i="2"/>
  <c r="Q51" i="2"/>
  <c r="R51" i="2"/>
  <c r="S51" i="2"/>
  <c r="T51" i="2"/>
  <c r="U51" i="2"/>
  <c r="V51" i="2"/>
  <c r="W51" i="2"/>
  <c r="X51" i="2"/>
  <c r="Y51" i="2"/>
  <c r="A52" i="2"/>
  <c r="B52" i="2"/>
  <c r="C52" i="2"/>
  <c r="D52" i="2"/>
  <c r="E52" i="2"/>
  <c r="F52" i="2"/>
  <c r="G52" i="2"/>
  <c r="H52" i="2"/>
  <c r="I52" i="2"/>
  <c r="J52" i="2"/>
  <c r="K52" i="2"/>
  <c r="L52" i="2"/>
  <c r="M52" i="2"/>
  <c r="N52" i="2"/>
  <c r="O52" i="2"/>
  <c r="P52" i="2"/>
  <c r="Q52" i="2"/>
  <c r="R52" i="2"/>
  <c r="S52" i="2"/>
  <c r="T52" i="2"/>
  <c r="U52" i="2"/>
  <c r="V52" i="2"/>
  <c r="W52" i="2"/>
  <c r="X52" i="2"/>
  <c r="Y52" i="2"/>
  <c r="A53" i="2"/>
  <c r="B53" i="2"/>
  <c r="C53" i="2"/>
  <c r="D53" i="2"/>
  <c r="E53" i="2"/>
  <c r="F53" i="2"/>
  <c r="G53" i="2"/>
  <c r="H53" i="2"/>
  <c r="I53" i="2"/>
  <c r="J53" i="2"/>
  <c r="K53" i="2"/>
  <c r="L53" i="2"/>
  <c r="M53" i="2"/>
  <c r="N53" i="2"/>
  <c r="O53" i="2"/>
  <c r="P53" i="2"/>
  <c r="Q53" i="2"/>
  <c r="R53" i="2"/>
  <c r="S53" i="2"/>
  <c r="T53" i="2"/>
  <c r="U53" i="2"/>
  <c r="V53" i="2"/>
  <c r="W53" i="2"/>
  <c r="X53" i="2"/>
  <c r="Y53" i="2"/>
  <c r="A54" i="2"/>
  <c r="B54" i="2"/>
  <c r="C54" i="2"/>
  <c r="D54" i="2"/>
  <c r="E54" i="2"/>
  <c r="F54" i="2"/>
  <c r="G54" i="2"/>
  <c r="H54" i="2"/>
  <c r="I54" i="2"/>
  <c r="J54" i="2"/>
  <c r="K54" i="2"/>
  <c r="L54" i="2"/>
  <c r="M54" i="2"/>
  <c r="N54" i="2"/>
  <c r="O54" i="2"/>
  <c r="P54" i="2"/>
  <c r="Q54" i="2"/>
  <c r="R54" i="2"/>
  <c r="S54" i="2"/>
  <c r="T54" i="2"/>
  <c r="U54" i="2"/>
  <c r="V54" i="2"/>
  <c r="W54" i="2"/>
  <c r="X54" i="2"/>
  <c r="Y54" i="2"/>
  <c r="A55" i="2"/>
  <c r="B55" i="2"/>
  <c r="C55" i="2"/>
  <c r="D55" i="2"/>
  <c r="E55" i="2"/>
  <c r="F55" i="2"/>
  <c r="G55" i="2"/>
  <c r="H55" i="2"/>
  <c r="I55" i="2"/>
  <c r="J55" i="2"/>
  <c r="K55" i="2"/>
  <c r="L55" i="2"/>
  <c r="M55" i="2"/>
  <c r="N55" i="2"/>
  <c r="O55" i="2"/>
  <c r="P55" i="2"/>
  <c r="Q55" i="2"/>
  <c r="R55" i="2"/>
  <c r="S55" i="2"/>
  <c r="T55" i="2"/>
  <c r="U55" i="2"/>
  <c r="V55" i="2"/>
  <c r="W55" i="2"/>
  <c r="X55" i="2"/>
  <c r="Y55" i="2"/>
  <c r="A56" i="2"/>
  <c r="B56" i="2"/>
  <c r="C56" i="2"/>
  <c r="D56" i="2"/>
  <c r="E56" i="2"/>
  <c r="F56" i="2"/>
  <c r="G56" i="2"/>
  <c r="H56" i="2"/>
  <c r="I56" i="2"/>
  <c r="J56" i="2"/>
  <c r="K56" i="2"/>
  <c r="L56" i="2"/>
  <c r="M56" i="2"/>
  <c r="N56" i="2"/>
  <c r="O56" i="2"/>
  <c r="P56" i="2"/>
  <c r="Q56" i="2"/>
  <c r="R56" i="2"/>
  <c r="S56" i="2"/>
  <c r="T56" i="2"/>
  <c r="U56" i="2"/>
  <c r="V56" i="2"/>
  <c r="W56" i="2"/>
  <c r="X56" i="2"/>
  <c r="Y56" i="2"/>
  <c r="A57" i="2"/>
  <c r="B57" i="2"/>
  <c r="C57" i="2"/>
  <c r="D57" i="2"/>
  <c r="E57" i="2"/>
  <c r="F57" i="2"/>
  <c r="G57" i="2"/>
  <c r="H57" i="2"/>
  <c r="I57" i="2"/>
  <c r="J57" i="2"/>
  <c r="K57" i="2"/>
  <c r="L57" i="2"/>
  <c r="M57" i="2"/>
  <c r="N57" i="2"/>
  <c r="O57" i="2"/>
  <c r="P57" i="2"/>
  <c r="Q57" i="2"/>
  <c r="R57" i="2"/>
  <c r="S57" i="2"/>
  <c r="T57" i="2"/>
  <c r="U57" i="2"/>
  <c r="V57" i="2"/>
  <c r="W57" i="2"/>
  <c r="X57" i="2"/>
  <c r="Y57" i="2"/>
  <c r="A58" i="2"/>
  <c r="B58" i="2"/>
  <c r="C58" i="2"/>
  <c r="D58" i="2"/>
  <c r="E58" i="2"/>
  <c r="F58" i="2"/>
  <c r="G58" i="2"/>
  <c r="H58" i="2"/>
  <c r="I58" i="2"/>
  <c r="J58" i="2"/>
  <c r="K58" i="2"/>
  <c r="L58" i="2"/>
  <c r="M58" i="2"/>
  <c r="N58" i="2"/>
  <c r="O58" i="2"/>
  <c r="P58" i="2"/>
  <c r="Q58" i="2"/>
  <c r="R58" i="2"/>
  <c r="S58" i="2"/>
  <c r="T58" i="2"/>
  <c r="U58" i="2"/>
  <c r="V58" i="2"/>
  <c r="W58" i="2"/>
  <c r="X58" i="2"/>
  <c r="Y58" i="2"/>
  <c r="A59" i="2"/>
  <c r="B59" i="2"/>
  <c r="C59" i="2"/>
  <c r="D59" i="2"/>
  <c r="E59" i="2"/>
  <c r="F59" i="2"/>
  <c r="G59" i="2"/>
  <c r="H59" i="2"/>
  <c r="I59" i="2"/>
  <c r="J59" i="2"/>
  <c r="K59" i="2"/>
  <c r="L59" i="2"/>
  <c r="M59" i="2"/>
  <c r="N59" i="2"/>
  <c r="O59" i="2"/>
  <c r="P59" i="2"/>
  <c r="Q59" i="2"/>
  <c r="R59" i="2"/>
  <c r="S59" i="2"/>
  <c r="T59" i="2"/>
  <c r="U59" i="2"/>
  <c r="V59" i="2"/>
  <c r="W59" i="2"/>
  <c r="X59" i="2"/>
  <c r="Y59" i="2"/>
  <c r="A60" i="2"/>
  <c r="B60" i="2"/>
  <c r="C60" i="2"/>
  <c r="D60" i="2"/>
  <c r="E60" i="2"/>
  <c r="F60" i="2"/>
  <c r="G60" i="2"/>
  <c r="H60" i="2"/>
  <c r="I60" i="2"/>
  <c r="J60" i="2"/>
  <c r="K60" i="2"/>
  <c r="L60" i="2"/>
  <c r="M60" i="2"/>
  <c r="N60" i="2"/>
  <c r="O60" i="2"/>
  <c r="P60" i="2"/>
  <c r="Q60" i="2"/>
  <c r="R60" i="2"/>
  <c r="S60" i="2"/>
  <c r="T60" i="2"/>
  <c r="U60" i="2"/>
  <c r="V60" i="2"/>
  <c r="W60" i="2"/>
  <c r="X60" i="2"/>
  <c r="Y60" i="2"/>
  <c r="A61" i="2"/>
  <c r="B61" i="2"/>
  <c r="C61" i="2"/>
  <c r="D61" i="2"/>
  <c r="E61" i="2"/>
  <c r="F61" i="2"/>
  <c r="G61" i="2"/>
  <c r="H61" i="2"/>
  <c r="I61" i="2"/>
  <c r="J61" i="2"/>
  <c r="K61" i="2"/>
  <c r="L61" i="2"/>
  <c r="M61" i="2"/>
  <c r="N61" i="2"/>
  <c r="O61" i="2"/>
  <c r="P61" i="2"/>
  <c r="Q61" i="2"/>
  <c r="CI64" i="9" s="1"/>
  <c r="R61" i="2"/>
  <c r="S61" i="2"/>
  <c r="T61" i="2"/>
  <c r="U61" i="2"/>
  <c r="V61" i="2"/>
  <c r="W61" i="2"/>
  <c r="X61" i="2"/>
  <c r="Y61" i="2"/>
  <c r="A62" i="2"/>
  <c r="B62" i="2"/>
  <c r="C62" i="2"/>
  <c r="D62" i="2"/>
  <c r="E62" i="2"/>
  <c r="F62" i="2"/>
  <c r="G62" i="2"/>
  <c r="H62" i="2"/>
  <c r="I62" i="2"/>
  <c r="J62" i="2"/>
  <c r="K62" i="2"/>
  <c r="L62" i="2"/>
  <c r="M62" i="2"/>
  <c r="N62" i="2"/>
  <c r="O62" i="2"/>
  <c r="P62" i="2"/>
  <c r="Q62" i="2"/>
  <c r="R62" i="2"/>
  <c r="S62" i="2"/>
  <c r="T62" i="2"/>
  <c r="U62" i="2"/>
  <c r="V62" i="2"/>
  <c r="W62" i="2"/>
  <c r="X62" i="2"/>
  <c r="Y62" i="2"/>
  <c r="A63" i="2"/>
  <c r="B63" i="2"/>
  <c r="C63" i="2"/>
  <c r="D63" i="2"/>
  <c r="E63" i="2"/>
  <c r="F63" i="2"/>
  <c r="G63" i="2"/>
  <c r="H63" i="2"/>
  <c r="I63" i="2"/>
  <c r="J63" i="2"/>
  <c r="K63" i="2"/>
  <c r="L63" i="2"/>
  <c r="M63" i="2"/>
  <c r="N63" i="2"/>
  <c r="O63" i="2"/>
  <c r="P63" i="2"/>
  <c r="Q63" i="2"/>
  <c r="R63" i="2"/>
  <c r="S63" i="2"/>
  <c r="T63" i="2"/>
  <c r="U63" i="2"/>
  <c r="V63" i="2"/>
  <c r="W63" i="2"/>
  <c r="X63" i="2"/>
  <c r="Y63" i="2"/>
  <c r="A64" i="2"/>
  <c r="B64" i="2"/>
  <c r="C64" i="2"/>
  <c r="D64" i="2"/>
  <c r="E64" i="2"/>
  <c r="F64" i="2"/>
  <c r="G64" i="2"/>
  <c r="H64" i="2"/>
  <c r="I64" i="2"/>
  <c r="J64" i="2"/>
  <c r="K64" i="2"/>
  <c r="L64" i="2"/>
  <c r="M64" i="2"/>
  <c r="N64" i="2"/>
  <c r="O64" i="2"/>
  <c r="P64" i="2"/>
  <c r="Q64" i="2"/>
  <c r="R64" i="2"/>
  <c r="S64" i="2"/>
  <c r="T64" i="2"/>
  <c r="U64" i="2"/>
  <c r="V64" i="2"/>
  <c r="W64" i="2"/>
  <c r="X64" i="2"/>
  <c r="Y64" i="2"/>
  <c r="A65" i="2"/>
  <c r="B65" i="2"/>
  <c r="C65" i="2"/>
  <c r="D65" i="2"/>
  <c r="E65" i="2"/>
  <c r="F65" i="2"/>
  <c r="G65" i="2"/>
  <c r="H65" i="2"/>
  <c r="I65" i="2"/>
  <c r="J65" i="2"/>
  <c r="K65" i="2"/>
  <c r="L65" i="2"/>
  <c r="M65" i="2"/>
  <c r="N65" i="2"/>
  <c r="O65" i="2"/>
  <c r="P65" i="2"/>
  <c r="Q65" i="2"/>
  <c r="R65" i="2"/>
  <c r="S65" i="2"/>
  <c r="T65" i="2"/>
  <c r="U65" i="2"/>
  <c r="V65" i="2"/>
  <c r="W65" i="2"/>
  <c r="X65" i="2"/>
  <c r="Y65" i="2"/>
  <c r="A66" i="2"/>
  <c r="B66" i="2"/>
  <c r="C66" i="2"/>
  <c r="D66" i="2"/>
  <c r="E66" i="2"/>
  <c r="F66" i="2"/>
  <c r="G66" i="2"/>
  <c r="H66" i="2"/>
  <c r="I66" i="2"/>
  <c r="J66" i="2"/>
  <c r="K66" i="2"/>
  <c r="L66" i="2"/>
  <c r="M66" i="2"/>
  <c r="N66" i="2"/>
  <c r="O66" i="2"/>
  <c r="P66" i="2"/>
  <c r="Q66" i="2"/>
  <c r="R66" i="2"/>
  <c r="U69" i="9" s="1"/>
  <c r="S66" i="2"/>
  <c r="T66" i="2"/>
  <c r="U66" i="2"/>
  <c r="V66" i="2"/>
  <c r="W66" i="2"/>
  <c r="X66" i="2"/>
  <c r="Y66" i="2"/>
  <c r="A67" i="2"/>
  <c r="B67" i="2"/>
  <c r="C67" i="2"/>
  <c r="D67" i="2"/>
  <c r="E67" i="2"/>
  <c r="F67" i="2"/>
  <c r="G67" i="2"/>
  <c r="H67" i="2"/>
  <c r="I67" i="2"/>
  <c r="J67" i="2"/>
  <c r="K67" i="2"/>
  <c r="L67" i="2"/>
  <c r="M67" i="2"/>
  <c r="N67" i="2"/>
  <c r="O67" i="2"/>
  <c r="P67" i="2"/>
  <c r="Q67" i="2"/>
  <c r="R67" i="2"/>
  <c r="S67" i="2"/>
  <c r="T67" i="2"/>
  <c r="U67" i="2"/>
  <c r="V67" i="2"/>
  <c r="W67" i="2"/>
  <c r="X67" i="2"/>
  <c r="Y67" i="2"/>
  <c r="A68" i="2"/>
  <c r="B68" i="2"/>
  <c r="C68" i="2"/>
  <c r="D68" i="2"/>
  <c r="E68" i="2"/>
  <c r="F68" i="2"/>
  <c r="G68" i="2"/>
  <c r="H68" i="2"/>
  <c r="I68" i="2"/>
  <c r="J68" i="2"/>
  <c r="K68" i="2"/>
  <c r="L68" i="2"/>
  <c r="M68" i="2"/>
  <c r="N68" i="2"/>
  <c r="O68" i="2"/>
  <c r="P68" i="2"/>
  <c r="Q68" i="2"/>
  <c r="R68" i="2"/>
  <c r="S68" i="2"/>
  <c r="T68" i="2"/>
  <c r="U68" i="2"/>
  <c r="V68" i="2"/>
  <c r="W68" i="2"/>
  <c r="X68" i="2"/>
  <c r="Y68" i="2"/>
  <c r="A69" i="2"/>
  <c r="B69" i="2"/>
  <c r="C69" i="2"/>
  <c r="D69" i="2"/>
  <c r="E69" i="2"/>
  <c r="F69" i="2"/>
  <c r="G69" i="2"/>
  <c r="H69" i="2"/>
  <c r="I69" i="2"/>
  <c r="J69" i="2"/>
  <c r="K69" i="2"/>
  <c r="L69" i="2"/>
  <c r="M69" i="2"/>
  <c r="N69" i="2"/>
  <c r="O69" i="2"/>
  <c r="P69" i="2"/>
  <c r="Q69" i="2"/>
  <c r="R69" i="2"/>
  <c r="S69" i="2"/>
  <c r="T69" i="2"/>
  <c r="U69" i="2"/>
  <c r="V69" i="2"/>
  <c r="W69" i="2"/>
  <c r="X69" i="2"/>
  <c r="Y69" i="2"/>
  <c r="A70" i="2"/>
  <c r="B70" i="2"/>
  <c r="C70" i="2"/>
  <c r="D70" i="2"/>
  <c r="E70" i="2"/>
  <c r="F70" i="2"/>
  <c r="G70" i="2"/>
  <c r="H70" i="2"/>
  <c r="I70" i="2"/>
  <c r="J70" i="2"/>
  <c r="K70" i="2"/>
  <c r="L70" i="2"/>
  <c r="M70" i="2"/>
  <c r="N70" i="2"/>
  <c r="O70" i="2"/>
  <c r="P70" i="2"/>
  <c r="Q70" i="2"/>
  <c r="BE73" i="9" s="1"/>
  <c r="R70" i="2"/>
  <c r="S70" i="2"/>
  <c r="T70" i="2"/>
  <c r="U70" i="2"/>
  <c r="V70" i="2"/>
  <c r="W70" i="2"/>
  <c r="X70" i="2"/>
  <c r="Y70" i="2"/>
  <c r="A71" i="2"/>
  <c r="B71" i="2"/>
  <c r="C71" i="2"/>
  <c r="D71" i="2"/>
  <c r="E71" i="2"/>
  <c r="F71" i="2"/>
  <c r="G71" i="2"/>
  <c r="H71" i="2"/>
  <c r="I71" i="2"/>
  <c r="J71" i="2"/>
  <c r="K71" i="2"/>
  <c r="L71" i="2"/>
  <c r="M71" i="2"/>
  <c r="N71" i="2"/>
  <c r="O71" i="2"/>
  <c r="P71" i="2"/>
  <c r="Q71" i="2"/>
  <c r="R71" i="2"/>
  <c r="S71" i="2"/>
  <c r="T71" i="2"/>
  <c r="U71" i="2"/>
  <c r="V71" i="2"/>
  <c r="W71" i="2"/>
  <c r="X71" i="2"/>
  <c r="Y71" i="2"/>
  <c r="A72" i="2"/>
  <c r="B72" i="2"/>
  <c r="C72" i="2"/>
  <c r="D72" i="2"/>
  <c r="E72" i="2"/>
  <c r="F72" i="2"/>
  <c r="G72" i="2"/>
  <c r="H72" i="2"/>
  <c r="I72" i="2"/>
  <c r="J72" i="2"/>
  <c r="K72" i="2"/>
  <c r="L72" i="2"/>
  <c r="M72" i="2"/>
  <c r="N72" i="2"/>
  <c r="O72" i="2"/>
  <c r="P72" i="2"/>
  <c r="Q72" i="2"/>
  <c r="R72" i="2"/>
  <c r="S72" i="2"/>
  <c r="T72" i="2"/>
  <c r="U72" i="2"/>
  <c r="V72" i="2"/>
  <c r="W72" i="2"/>
  <c r="X72" i="2"/>
  <c r="Y72" i="2"/>
  <c r="A73" i="2"/>
  <c r="B73" i="2"/>
  <c r="C73" i="2"/>
  <c r="D73" i="2"/>
  <c r="E73" i="2"/>
  <c r="F73" i="2"/>
  <c r="G73" i="2"/>
  <c r="H73" i="2"/>
  <c r="I73" i="2"/>
  <c r="J73" i="2"/>
  <c r="K73" i="2"/>
  <c r="L73" i="2"/>
  <c r="M73" i="2"/>
  <c r="N73" i="2"/>
  <c r="O73" i="2"/>
  <c r="P73" i="2"/>
  <c r="Q73" i="2"/>
  <c r="R73" i="2"/>
  <c r="S73" i="2"/>
  <c r="T73" i="2"/>
  <c r="U73" i="2"/>
  <c r="BH76" i="9" s="1"/>
  <c r="V73" i="2"/>
  <c r="W73" i="2"/>
  <c r="X73" i="2"/>
  <c r="Y73" i="2"/>
  <c r="A74" i="2"/>
  <c r="B74" i="2"/>
  <c r="C74" i="2"/>
  <c r="D74" i="2"/>
  <c r="E74" i="2"/>
  <c r="F74" i="2"/>
  <c r="G74" i="2"/>
  <c r="H74" i="2"/>
  <c r="I74" i="2"/>
  <c r="J74" i="2"/>
  <c r="K74" i="2"/>
  <c r="L74" i="2"/>
  <c r="BV77" i="9" s="1"/>
  <c r="M74" i="2"/>
  <c r="N74" i="2"/>
  <c r="O74" i="2"/>
  <c r="P74" i="2"/>
  <c r="Q74" i="2"/>
  <c r="R74" i="2"/>
  <c r="S74" i="2"/>
  <c r="T74" i="2"/>
  <c r="U74" i="2"/>
  <c r="V74" i="2"/>
  <c r="W74" i="2"/>
  <c r="X74" i="2"/>
  <c r="AP77" i="9" s="1"/>
  <c r="Y74" i="2"/>
  <c r="A75" i="2"/>
  <c r="B75" i="2"/>
  <c r="C75" i="2"/>
  <c r="D75" i="2"/>
  <c r="E75" i="2"/>
  <c r="F75" i="2"/>
  <c r="G75" i="2"/>
  <c r="H75" i="2"/>
  <c r="I75" i="2"/>
  <c r="J75" i="2"/>
  <c r="K75" i="2"/>
  <c r="L75" i="2"/>
  <c r="M75" i="2"/>
  <c r="N75" i="2"/>
  <c r="O75" i="2"/>
  <c r="P75" i="2"/>
  <c r="Q75" i="2"/>
  <c r="R75" i="2"/>
  <c r="S75" i="2"/>
  <c r="T75" i="2"/>
  <c r="U75" i="2"/>
  <c r="V75" i="2"/>
  <c r="W75" i="2"/>
  <c r="X75" i="2"/>
  <c r="Y75" i="2"/>
  <c r="A76" i="2"/>
  <c r="B76" i="2"/>
  <c r="C76" i="2"/>
  <c r="D76" i="2"/>
  <c r="E76" i="2"/>
  <c r="F76" i="2"/>
  <c r="G76" i="2"/>
  <c r="H76" i="2"/>
  <c r="I76" i="2"/>
  <c r="J76" i="2"/>
  <c r="K76" i="2"/>
  <c r="L76" i="2"/>
  <c r="M76" i="2"/>
  <c r="N76" i="2"/>
  <c r="O76" i="2"/>
  <c r="P76" i="2"/>
  <c r="Q76" i="2"/>
  <c r="CH79" i="9" s="1"/>
  <c r="R76" i="2"/>
  <c r="S76" i="2"/>
  <c r="T76" i="2"/>
  <c r="U76" i="2"/>
  <c r="V76" i="2"/>
  <c r="W76" i="2"/>
  <c r="X76" i="2"/>
  <c r="Y76" i="2"/>
  <c r="A77" i="2"/>
  <c r="B77" i="2"/>
  <c r="C77" i="2"/>
  <c r="D77" i="2"/>
  <c r="E77" i="2"/>
  <c r="F77" i="2"/>
  <c r="G77" i="2"/>
  <c r="H77" i="2"/>
  <c r="I77" i="2"/>
  <c r="J77" i="2"/>
  <c r="K77" i="2"/>
  <c r="L77" i="2"/>
  <c r="M77" i="2"/>
  <c r="N77" i="2"/>
  <c r="O77" i="2"/>
  <c r="P77" i="2"/>
  <c r="Q77" i="2"/>
  <c r="R77" i="2"/>
  <c r="S77" i="2"/>
  <c r="T77" i="2"/>
  <c r="U77" i="2"/>
  <c r="V77" i="2"/>
  <c r="W77" i="2"/>
  <c r="X77" i="2"/>
  <c r="Y77" i="2"/>
  <c r="A78" i="2"/>
  <c r="B78" i="2"/>
  <c r="C78" i="2"/>
  <c r="D78" i="2"/>
  <c r="E78" i="2"/>
  <c r="F78" i="2"/>
  <c r="G78" i="2"/>
  <c r="H78" i="2"/>
  <c r="I78" i="2"/>
  <c r="J78" i="2"/>
  <c r="K78" i="2"/>
  <c r="L78" i="2"/>
  <c r="M78" i="2"/>
  <c r="N78" i="2"/>
  <c r="O78" i="2"/>
  <c r="P78" i="2"/>
  <c r="Q78" i="2"/>
  <c r="R81" i="9" s="1"/>
  <c r="R78" i="2"/>
  <c r="S78" i="2"/>
  <c r="T78" i="2"/>
  <c r="U78" i="2"/>
  <c r="V78" i="2"/>
  <c r="W78" i="2"/>
  <c r="X78" i="2"/>
  <c r="Y78" i="2"/>
  <c r="A79" i="2"/>
  <c r="B79" i="2"/>
  <c r="C79" i="2"/>
  <c r="D79" i="2"/>
  <c r="E79" i="2"/>
  <c r="F79" i="2"/>
  <c r="G79" i="2"/>
  <c r="H79" i="2"/>
  <c r="I79" i="2"/>
  <c r="J79" i="2"/>
  <c r="K79" i="2"/>
  <c r="L79" i="2"/>
  <c r="BT82" i="9" s="1"/>
  <c r="M79" i="2"/>
  <c r="N79" i="2"/>
  <c r="O79" i="2"/>
  <c r="P79" i="2"/>
  <c r="Q79" i="2"/>
  <c r="X82" i="9" s="1"/>
  <c r="R79" i="2"/>
  <c r="S79" i="2"/>
  <c r="T79" i="2"/>
  <c r="U79" i="2"/>
  <c r="V79" i="2"/>
  <c r="W79" i="2"/>
  <c r="X79" i="2"/>
  <c r="Y79" i="2"/>
  <c r="A80" i="2"/>
  <c r="B80" i="2"/>
  <c r="C80" i="2"/>
  <c r="D80" i="2"/>
  <c r="E80" i="2"/>
  <c r="F80" i="2"/>
  <c r="G80" i="2"/>
  <c r="H80" i="2"/>
  <c r="I80" i="2"/>
  <c r="J80" i="2"/>
  <c r="K80" i="2"/>
  <c r="L80" i="2"/>
  <c r="M80" i="2"/>
  <c r="N80" i="2"/>
  <c r="O80" i="2"/>
  <c r="P80" i="2"/>
  <c r="Q80" i="2"/>
  <c r="BJ83" i="9" s="1"/>
  <c r="R80" i="2"/>
  <c r="S80" i="2"/>
  <c r="T80" i="2"/>
  <c r="U80" i="2"/>
  <c r="V80" i="2"/>
  <c r="W80" i="2"/>
  <c r="X80" i="2"/>
  <c r="Y80" i="2"/>
  <c r="A81" i="2"/>
  <c r="B81" i="2"/>
  <c r="C81" i="2"/>
  <c r="D81" i="2"/>
  <c r="E81" i="2"/>
  <c r="F81" i="2"/>
  <c r="G81" i="2"/>
  <c r="H81" i="2"/>
  <c r="I81" i="2"/>
  <c r="J81" i="2"/>
  <c r="K81" i="2"/>
  <c r="L81" i="2"/>
  <c r="M81" i="2"/>
  <c r="N81" i="2"/>
  <c r="O81" i="2"/>
  <c r="P81" i="2"/>
  <c r="Q81" i="2"/>
  <c r="T84" i="9" s="1"/>
  <c r="R81" i="2"/>
  <c r="S81" i="2"/>
  <c r="T81" i="2"/>
  <c r="U81" i="2"/>
  <c r="V81" i="2"/>
  <c r="W81" i="2"/>
  <c r="X81" i="2"/>
  <c r="Y81" i="2"/>
  <c r="A82" i="2"/>
  <c r="B82" i="2"/>
  <c r="C82" i="2"/>
  <c r="D82" i="2"/>
  <c r="E82" i="2"/>
  <c r="F82" i="2"/>
  <c r="G82" i="2"/>
  <c r="H82" i="2"/>
  <c r="I82" i="2"/>
  <c r="J82" i="2"/>
  <c r="K82" i="2"/>
  <c r="L82" i="2"/>
  <c r="BV85" i="9" s="1"/>
  <c r="M82" i="2"/>
  <c r="N82" i="2"/>
  <c r="O82" i="2"/>
  <c r="P82" i="2"/>
  <c r="Q82" i="2"/>
  <c r="Z85" i="9" s="1"/>
  <c r="R82" i="2"/>
  <c r="S82" i="2"/>
  <c r="T82" i="2"/>
  <c r="U82" i="2"/>
  <c r="V82" i="2"/>
  <c r="W82" i="2"/>
  <c r="X82" i="2"/>
  <c r="Y82" i="2"/>
  <c r="A83" i="2"/>
  <c r="B83" i="2"/>
  <c r="C83" i="2"/>
  <c r="D83" i="2"/>
  <c r="E83" i="2"/>
  <c r="F83" i="2"/>
  <c r="G83" i="2"/>
  <c r="H83" i="2"/>
  <c r="I83" i="2"/>
  <c r="J83" i="2"/>
  <c r="K83" i="2"/>
  <c r="L83" i="2"/>
  <c r="M83" i="2"/>
  <c r="N83" i="2"/>
  <c r="O83" i="2"/>
  <c r="P83" i="2"/>
  <c r="Q83" i="2"/>
  <c r="R83" i="2"/>
  <c r="S83" i="2"/>
  <c r="T83" i="2"/>
  <c r="U83" i="2"/>
  <c r="V83" i="2"/>
  <c r="W83" i="2"/>
  <c r="X83" i="2"/>
  <c r="Y83" i="2"/>
  <c r="A84" i="2"/>
  <c r="B84" i="2"/>
  <c r="C84" i="2"/>
  <c r="D84" i="2"/>
  <c r="E84" i="2"/>
  <c r="F84" i="2"/>
  <c r="G84" i="2"/>
  <c r="H84" i="2"/>
  <c r="I84" i="2"/>
  <c r="J84" i="2"/>
  <c r="K84" i="2"/>
  <c r="L84" i="2"/>
  <c r="M84" i="2"/>
  <c r="N84" i="2"/>
  <c r="O84" i="2"/>
  <c r="P84" i="2"/>
  <c r="Q84" i="2"/>
  <c r="R84" i="2"/>
  <c r="S84" i="2"/>
  <c r="T84" i="2"/>
  <c r="U84" i="2"/>
  <c r="V84" i="2"/>
  <c r="W84" i="2"/>
  <c r="X84" i="2"/>
  <c r="Y84" i="2"/>
  <c r="A85" i="2"/>
  <c r="B85" i="2"/>
  <c r="C85" i="2"/>
  <c r="D85" i="2"/>
  <c r="E85" i="2"/>
  <c r="F85" i="2"/>
  <c r="G85" i="2"/>
  <c r="H85" i="2"/>
  <c r="I85" i="2"/>
  <c r="J85" i="2"/>
  <c r="K85" i="2"/>
  <c r="L85" i="2"/>
  <c r="M85" i="2"/>
  <c r="N85" i="2"/>
  <c r="O85" i="2"/>
  <c r="P85" i="2"/>
  <c r="Q85" i="2"/>
  <c r="R85" i="2"/>
  <c r="S85" i="2"/>
  <c r="T85" i="2"/>
  <c r="U85" i="2"/>
  <c r="BH88" i="9" s="1"/>
  <c r="V85" i="2"/>
  <c r="W85" i="2"/>
  <c r="X85" i="2"/>
  <c r="Y85" i="2"/>
  <c r="A86" i="2"/>
  <c r="B86" i="2"/>
  <c r="C86" i="2"/>
  <c r="D86" i="2"/>
  <c r="E86" i="2"/>
  <c r="F86" i="2"/>
  <c r="G86" i="2"/>
  <c r="H86" i="2"/>
  <c r="I86" i="2"/>
  <c r="J86" i="2"/>
  <c r="K86" i="2"/>
  <c r="L86" i="2"/>
  <c r="M86" i="2"/>
  <c r="N86" i="2"/>
  <c r="O86" i="2"/>
  <c r="P86" i="2"/>
  <c r="Q86" i="2"/>
  <c r="R86" i="2"/>
  <c r="S86" i="2"/>
  <c r="T86" i="2"/>
  <c r="U86" i="2"/>
  <c r="V86" i="2"/>
  <c r="W86" i="2"/>
  <c r="X86" i="2"/>
  <c r="Y86" i="2"/>
  <c r="A87" i="2"/>
  <c r="B87" i="2"/>
  <c r="C87" i="2"/>
  <c r="D87" i="2"/>
  <c r="E87" i="2"/>
  <c r="F87" i="2"/>
  <c r="G87" i="2"/>
  <c r="H87" i="2"/>
  <c r="I87" i="2"/>
  <c r="J87" i="2"/>
  <c r="K87" i="2"/>
  <c r="L87" i="2"/>
  <c r="M87" i="2"/>
  <c r="N87" i="2"/>
  <c r="O87" i="2"/>
  <c r="P87" i="2"/>
  <c r="Q87" i="2"/>
  <c r="R87" i="2"/>
  <c r="S87" i="2"/>
  <c r="T87" i="2"/>
  <c r="U87" i="2"/>
  <c r="V87" i="2"/>
  <c r="W87" i="2"/>
  <c r="X87" i="2"/>
  <c r="Y87" i="2"/>
  <c r="A88" i="2"/>
  <c r="B88" i="2"/>
  <c r="C88" i="2"/>
  <c r="D88" i="2"/>
  <c r="E88" i="2"/>
  <c r="F88" i="2"/>
  <c r="G88" i="2"/>
  <c r="H88" i="2"/>
  <c r="I88" i="2"/>
  <c r="J88" i="2"/>
  <c r="K88" i="2"/>
  <c r="L88" i="2"/>
  <c r="M88" i="2"/>
  <c r="N88" i="2"/>
  <c r="O88" i="2"/>
  <c r="P88" i="2"/>
  <c r="Q88" i="2"/>
  <c r="R88" i="2"/>
  <c r="S88" i="2"/>
  <c r="T88" i="2"/>
  <c r="U88" i="2"/>
  <c r="V88" i="2"/>
  <c r="W88" i="2"/>
  <c r="X88" i="2"/>
  <c r="Y88" i="2"/>
  <c r="A89" i="2"/>
  <c r="B89" i="2"/>
  <c r="C89" i="2"/>
  <c r="D89" i="2"/>
  <c r="E89" i="2"/>
  <c r="F89" i="2"/>
  <c r="G89" i="2"/>
  <c r="H89" i="2"/>
  <c r="I89" i="2"/>
  <c r="J89" i="2"/>
  <c r="K89" i="2"/>
  <c r="L89" i="2"/>
  <c r="M89" i="2"/>
  <c r="N89" i="2"/>
  <c r="O89" i="2"/>
  <c r="P89" i="2"/>
  <c r="Q89" i="2"/>
  <c r="R89" i="2"/>
  <c r="S89" i="2"/>
  <c r="T89" i="2"/>
  <c r="U89" i="2"/>
  <c r="V89" i="2"/>
  <c r="W89" i="2"/>
  <c r="X89" i="2"/>
  <c r="Y89" i="2"/>
  <c r="A90" i="2"/>
  <c r="B90" i="2"/>
  <c r="C90" i="2"/>
  <c r="D90" i="2"/>
  <c r="E90" i="2"/>
  <c r="F90" i="2"/>
  <c r="G90" i="2"/>
  <c r="H90" i="2"/>
  <c r="I90" i="2"/>
  <c r="J90" i="2"/>
  <c r="K90" i="2"/>
  <c r="L90" i="2"/>
  <c r="M90" i="2"/>
  <c r="N90" i="2"/>
  <c r="O90" i="2"/>
  <c r="P90" i="2"/>
  <c r="Q90" i="2"/>
  <c r="R90" i="2"/>
  <c r="S90" i="2"/>
  <c r="T90" i="2"/>
  <c r="U90" i="2"/>
  <c r="V90" i="2"/>
  <c r="W90" i="2"/>
  <c r="X90" i="2"/>
  <c r="Y90" i="2"/>
  <c r="A91" i="2"/>
  <c r="B91" i="2"/>
  <c r="C91" i="2"/>
  <c r="D91" i="2"/>
  <c r="E91" i="2"/>
  <c r="F91" i="2"/>
  <c r="G91" i="2"/>
  <c r="H91" i="2"/>
  <c r="I91" i="2"/>
  <c r="J91" i="2"/>
  <c r="K91" i="2"/>
  <c r="L91" i="2"/>
  <c r="M91" i="2"/>
  <c r="N91" i="2"/>
  <c r="O91" i="2"/>
  <c r="P91" i="2"/>
  <c r="Q91" i="2"/>
  <c r="R91" i="2"/>
  <c r="S91" i="2"/>
  <c r="T91" i="2"/>
  <c r="U91" i="2"/>
  <c r="V91" i="2"/>
  <c r="W91" i="2"/>
  <c r="X91" i="2"/>
  <c r="Y91" i="2"/>
  <c r="A92" i="2"/>
  <c r="B92" i="2"/>
  <c r="C92" i="2"/>
  <c r="D92" i="2"/>
  <c r="E92" i="2"/>
  <c r="F92" i="2"/>
  <c r="G92" i="2"/>
  <c r="H92" i="2"/>
  <c r="I92" i="2"/>
  <c r="J92" i="2"/>
  <c r="K92" i="2"/>
  <c r="L92" i="2"/>
  <c r="M92" i="2"/>
  <c r="N92" i="2"/>
  <c r="O92" i="2"/>
  <c r="P92" i="2"/>
  <c r="Q92" i="2"/>
  <c r="R92" i="2"/>
  <c r="S92" i="2"/>
  <c r="T92" i="2"/>
  <c r="U92" i="2"/>
  <c r="V92" i="2"/>
  <c r="W92" i="2"/>
  <c r="X92" i="2"/>
  <c r="Y92" i="2"/>
  <c r="A93" i="2"/>
  <c r="B93" i="2"/>
  <c r="C93" i="2"/>
  <c r="D93" i="2"/>
  <c r="E93" i="2"/>
  <c r="F93" i="2"/>
  <c r="G93" i="2"/>
  <c r="H93" i="2"/>
  <c r="I93" i="2"/>
  <c r="J93" i="2"/>
  <c r="K93" i="2"/>
  <c r="L93" i="2"/>
  <c r="M93" i="2"/>
  <c r="N93" i="2"/>
  <c r="O93" i="2"/>
  <c r="P93" i="2"/>
  <c r="Q93" i="2"/>
  <c r="R93" i="2"/>
  <c r="S93" i="2"/>
  <c r="T93" i="2"/>
  <c r="U93" i="2"/>
  <c r="V93" i="2"/>
  <c r="W93" i="2"/>
  <c r="X93" i="2"/>
  <c r="Y93" i="2"/>
  <c r="A94" i="2"/>
  <c r="B94" i="2"/>
  <c r="C94" i="2"/>
  <c r="D94" i="2"/>
  <c r="E94" i="2"/>
  <c r="F94" i="2"/>
  <c r="G94" i="2"/>
  <c r="H94" i="2"/>
  <c r="I94" i="2"/>
  <c r="J94" i="2"/>
  <c r="K94" i="2"/>
  <c r="L94" i="2"/>
  <c r="M94" i="2"/>
  <c r="N94" i="2"/>
  <c r="O94" i="2"/>
  <c r="P94" i="2"/>
  <c r="Q94" i="2"/>
  <c r="R94" i="2"/>
  <c r="S94" i="2"/>
  <c r="T94" i="2"/>
  <c r="U94" i="2"/>
  <c r="V94" i="2"/>
  <c r="W94" i="2"/>
  <c r="X94" i="2"/>
  <c r="Y94" i="2"/>
  <c r="A95" i="2"/>
  <c r="B95" i="2"/>
  <c r="C95" i="2"/>
  <c r="D95" i="2"/>
  <c r="E95" i="2"/>
  <c r="F95" i="2"/>
  <c r="G95" i="2"/>
  <c r="H95" i="2"/>
  <c r="I95" i="2"/>
  <c r="J95" i="2"/>
  <c r="K95" i="2"/>
  <c r="L95" i="2"/>
  <c r="M95" i="2"/>
  <c r="N95" i="2"/>
  <c r="O95" i="2"/>
  <c r="P95" i="2"/>
  <c r="Q95" i="2"/>
  <c r="R95" i="2"/>
  <c r="S95" i="2"/>
  <c r="T95" i="2"/>
  <c r="U95" i="2"/>
  <c r="V95" i="2"/>
  <c r="W95" i="2"/>
  <c r="X95" i="2"/>
  <c r="Y95" i="2"/>
  <c r="A96" i="2"/>
  <c r="B96" i="2"/>
  <c r="C96" i="2"/>
  <c r="D96" i="2"/>
  <c r="E96" i="2"/>
  <c r="F96" i="2"/>
  <c r="G96" i="2"/>
  <c r="H96" i="2"/>
  <c r="I96" i="2"/>
  <c r="J96" i="2"/>
  <c r="K96" i="2"/>
  <c r="L96" i="2"/>
  <c r="M96" i="2"/>
  <c r="N96" i="2"/>
  <c r="O96" i="2"/>
  <c r="P96" i="2"/>
  <c r="Q96" i="2"/>
  <c r="R96" i="2"/>
  <c r="S96" i="2"/>
  <c r="T96" i="2"/>
  <c r="U96" i="2"/>
  <c r="V96" i="2"/>
  <c r="W96" i="2"/>
  <c r="X96" i="2"/>
  <c r="Y96" i="2"/>
  <c r="A97" i="2"/>
  <c r="B97" i="2"/>
  <c r="C97" i="2"/>
  <c r="D97" i="2"/>
  <c r="E97" i="2"/>
  <c r="F97" i="2"/>
  <c r="G97" i="2"/>
  <c r="H97" i="2"/>
  <c r="I97" i="2"/>
  <c r="J97" i="2"/>
  <c r="K97" i="2"/>
  <c r="L97" i="2"/>
  <c r="M97" i="2"/>
  <c r="N97" i="2"/>
  <c r="O97" i="2"/>
  <c r="P97" i="2"/>
  <c r="Q97" i="2"/>
  <c r="R97" i="2"/>
  <c r="S97" i="2"/>
  <c r="T97" i="2"/>
  <c r="U97" i="2"/>
  <c r="V97" i="2"/>
  <c r="W97" i="2"/>
  <c r="X97" i="2"/>
  <c r="Y97" i="2"/>
  <c r="A98" i="2"/>
  <c r="B98" i="2"/>
  <c r="C98" i="2"/>
  <c r="D98" i="2"/>
  <c r="E98" i="2"/>
  <c r="F98" i="2"/>
  <c r="G98" i="2"/>
  <c r="H98" i="2"/>
  <c r="I98" i="2"/>
  <c r="J98" i="2"/>
  <c r="K98" i="2"/>
  <c r="L98" i="2"/>
  <c r="M98" i="2"/>
  <c r="N98" i="2"/>
  <c r="O98" i="2"/>
  <c r="P98" i="2"/>
  <c r="Q98" i="2"/>
  <c r="R98" i="2"/>
  <c r="S98" i="2"/>
  <c r="T98" i="2"/>
  <c r="U98" i="2"/>
  <c r="V98" i="2"/>
  <c r="W98" i="2"/>
  <c r="X98" i="2"/>
  <c r="Y98" i="2"/>
  <c r="A99" i="2"/>
  <c r="B99" i="2"/>
  <c r="C99" i="2"/>
  <c r="D99" i="2"/>
  <c r="E99" i="2"/>
  <c r="F99" i="2"/>
  <c r="G99" i="2"/>
  <c r="H99" i="2"/>
  <c r="I99" i="2"/>
  <c r="J99" i="2"/>
  <c r="K99" i="2"/>
  <c r="L99" i="2"/>
  <c r="M99" i="2"/>
  <c r="N99" i="2"/>
  <c r="O99" i="2"/>
  <c r="P99" i="2"/>
  <c r="Q99" i="2"/>
  <c r="R99" i="2"/>
  <c r="S99" i="2"/>
  <c r="T99" i="2"/>
  <c r="U99" i="2"/>
  <c r="V99" i="2"/>
  <c r="W99" i="2"/>
  <c r="X99" i="2"/>
  <c r="Y99" i="2"/>
  <c r="A100" i="2"/>
  <c r="B100" i="2"/>
  <c r="C100" i="2"/>
  <c r="D100" i="2"/>
  <c r="E100" i="2"/>
  <c r="F100" i="2"/>
  <c r="G100" i="2"/>
  <c r="H100" i="2"/>
  <c r="I100" i="2"/>
  <c r="J100" i="2"/>
  <c r="K100" i="2"/>
  <c r="L100" i="2"/>
  <c r="M100" i="2"/>
  <c r="N100" i="2"/>
  <c r="O100" i="2"/>
  <c r="P100" i="2"/>
  <c r="Q100" i="2"/>
  <c r="R100" i="2"/>
  <c r="S100" i="2"/>
  <c r="T100" i="2"/>
  <c r="U100" i="2"/>
  <c r="V100" i="2"/>
  <c r="W100" i="2"/>
  <c r="X100" i="2"/>
  <c r="Y100" i="2"/>
  <c r="A101" i="2"/>
  <c r="B101" i="2"/>
  <c r="C101" i="2"/>
  <c r="D101" i="2"/>
  <c r="E101" i="2"/>
  <c r="F101" i="2"/>
  <c r="G101" i="2"/>
  <c r="H101" i="2"/>
  <c r="I101" i="2"/>
  <c r="J101" i="2"/>
  <c r="K101" i="2"/>
  <c r="L101" i="2"/>
  <c r="M101" i="2"/>
  <c r="N101" i="2"/>
  <c r="O101" i="2"/>
  <c r="P101" i="2"/>
  <c r="Q101" i="2"/>
  <c r="R101" i="2"/>
  <c r="S101" i="2"/>
  <c r="T101" i="2"/>
  <c r="U101" i="2"/>
  <c r="V101" i="2"/>
  <c r="W101" i="2"/>
  <c r="X101" i="2"/>
  <c r="Y101" i="2"/>
  <c r="A102" i="2"/>
  <c r="B102" i="2"/>
  <c r="C102" i="2"/>
  <c r="D102" i="2"/>
  <c r="E102" i="2"/>
  <c r="F102" i="2"/>
  <c r="G102" i="2"/>
  <c r="H102" i="2"/>
  <c r="I102" i="2"/>
  <c r="J102" i="2"/>
  <c r="K102" i="2"/>
  <c r="L102" i="2"/>
  <c r="M102" i="2"/>
  <c r="N102" i="2"/>
  <c r="O102" i="2"/>
  <c r="P102" i="2"/>
  <c r="Q102" i="2"/>
  <c r="R102" i="2"/>
  <c r="S102" i="2"/>
  <c r="T102" i="2"/>
  <c r="U102" i="2"/>
  <c r="V102" i="2"/>
  <c r="W102" i="2"/>
  <c r="X102" i="2"/>
  <c r="Y102" i="2"/>
  <c r="A103" i="2"/>
  <c r="B103" i="2"/>
  <c r="C103" i="2"/>
  <c r="D103" i="2"/>
  <c r="E103" i="2"/>
  <c r="F103" i="2"/>
  <c r="G103" i="2"/>
  <c r="H103" i="2"/>
  <c r="I103" i="2"/>
  <c r="J103" i="2"/>
  <c r="K103" i="2"/>
  <c r="L103" i="2"/>
  <c r="M103" i="2"/>
  <c r="N103" i="2"/>
  <c r="O103" i="2"/>
  <c r="P103" i="2"/>
  <c r="Q103" i="2"/>
  <c r="R103" i="2"/>
  <c r="S103" i="2"/>
  <c r="T103" i="2"/>
  <c r="U103" i="2"/>
  <c r="V103" i="2"/>
  <c r="W103" i="2"/>
  <c r="X103" i="2"/>
  <c r="Y103" i="2"/>
  <c r="A104" i="2"/>
  <c r="B104" i="2"/>
  <c r="C104" i="2"/>
  <c r="D104" i="2"/>
  <c r="E104" i="2"/>
  <c r="F104" i="2"/>
  <c r="G104" i="2"/>
  <c r="H104" i="2"/>
  <c r="I104" i="2"/>
  <c r="J104" i="2"/>
  <c r="K104" i="2"/>
  <c r="L104" i="2"/>
  <c r="M104" i="2"/>
  <c r="N104" i="2"/>
  <c r="O104" i="2"/>
  <c r="P104" i="2"/>
  <c r="Q104" i="2"/>
  <c r="R104" i="2"/>
  <c r="S104" i="2"/>
  <c r="T104" i="2"/>
  <c r="U104" i="2"/>
  <c r="V104" i="2"/>
  <c r="W104" i="2"/>
  <c r="X104" i="2"/>
  <c r="Y104" i="2"/>
  <c r="A105" i="2"/>
  <c r="B105" i="2"/>
  <c r="C105" i="2"/>
  <c r="D105" i="2"/>
  <c r="E105" i="2"/>
  <c r="F105" i="2"/>
  <c r="G105" i="2"/>
  <c r="H105" i="2"/>
  <c r="I105" i="2"/>
  <c r="J105" i="2"/>
  <c r="K105" i="2"/>
  <c r="L105" i="2"/>
  <c r="M105" i="2"/>
  <c r="N105" i="2"/>
  <c r="O105" i="2"/>
  <c r="P105" i="2"/>
  <c r="Q105" i="2"/>
  <c r="R105" i="2"/>
  <c r="S105" i="2"/>
  <c r="T105" i="2"/>
  <c r="U105" i="2"/>
  <c r="V105" i="2"/>
  <c r="W105" i="2"/>
  <c r="X105" i="2"/>
  <c r="Y105" i="2"/>
  <c r="A106" i="2"/>
  <c r="B106" i="2"/>
  <c r="C106" i="2"/>
  <c r="D106" i="2"/>
  <c r="E106" i="2"/>
  <c r="F106" i="2"/>
  <c r="G106" i="2"/>
  <c r="H106" i="2"/>
  <c r="I106" i="2"/>
  <c r="J106" i="2"/>
  <c r="K106" i="2"/>
  <c r="L106" i="2"/>
  <c r="M106" i="2"/>
  <c r="N106" i="2"/>
  <c r="O106" i="2"/>
  <c r="P106" i="2"/>
  <c r="Q106" i="2"/>
  <c r="R106" i="2"/>
  <c r="S106" i="2"/>
  <c r="T106" i="2"/>
  <c r="U106" i="2"/>
  <c r="V106" i="2"/>
  <c r="W106" i="2"/>
  <c r="X106" i="2"/>
  <c r="Y106" i="2"/>
  <c r="A107" i="2"/>
  <c r="B107" i="2"/>
  <c r="C107" i="2"/>
  <c r="D107" i="2"/>
  <c r="E107" i="2"/>
  <c r="F107" i="2"/>
  <c r="G107" i="2"/>
  <c r="H107" i="2"/>
  <c r="I107" i="2"/>
  <c r="J107" i="2"/>
  <c r="K107" i="2"/>
  <c r="L107" i="2"/>
  <c r="M107" i="2"/>
  <c r="N107" i="2"/>
  <c r="O107" i="2"/>
  <c r="P107" i="2"/>
  <c r="Q107" i="2"/>
  <c r="R107" i="2"/>
  <c r="S107" i="2"/>
  <c r="T107" i="2"/>
  <c r="U107" i="2"/>
  <c r="V107" i="2"/>
  <c r="W107" i="2"/>
  <c r="X107" i="2"/>
  <c r="Y107" i="2"/>
  <c r="A108" i="2"/>
  <c r="B108" i="2"/>
  <c r="C108" i="2"/>
  <c r="D108" i="2"/>
  <c r="E108" i="2"/>
  <c r="F108" i="2"/>
  <c r="G108" i="2"/>
  <c r="H108" i="2"/>
  <c r="I108" i="2"/>
  <c r="J108" i="2"/>
  <c r="K108" i="2"/>
  <c r="L108" i="2"/>
  <c r="M108" i="2"/>
  <c r="N108" i="2"/>
  <c r="O108" i="2"/>
  <c r="P108" i="2"/>
  <c r="Q108" i="2"/>
  <c r="R108" i="2"/>
  <c r="S108" i="2"/>
  <c r="T108" i="2"/>
  <c r="U108" i="2"/>
  <c r="V108" i="2"/>
  <c r="W108" i="2"/>
  <c r="X108" i="2"/>
  <c r="Y108" i="2"/>
  <c r="A109" i="2"/>
  <c r="B109" i="2"/>
  <c r="C109" i="2"/>
  <c r="D109" i="2"/>
  <c r="E109" i="2"/>
  <c r="F109" i="2"/>
  <c r="G109" i="2"/>
  <c r="H109" i="2"/>
  <c r="I109" i="2"/>
  <c r="J109" i="2"/>
  <c r="K109" i="2"/>
  <c r="L109" i="2"/>
  <c r="M109" i="2"/>
  <c r="N109" i="2"/>
  <c r="O109" i="2"/>
  <c r="P109" i="2"/>
  <c r="Q109" i="2"/>
  <c r="R109" i="2"/>
  <c r="S109" i="2"/>
  <c r="T109" i="2"/>
  <c r="U109" i="2"/>
  <c r="V109" i="2"/>
  <c r="W109" i="2"/>
  <c r="X109" i="2"/>
  <c r="Y109" i="2"/>
  <c r="A110" i="2"/>
  <c r="B110" i="2"/>
  <c r="C110" i="2"/>
  <c r="D110" i="2"/>
  <c r="E110" i="2"/>
  <c r="F110" i="2"/>
  <c r="G110" i="2"/>
  <c r="H110" i="2"/>
  <c r="I110" i="2"/>
  <c r="J110" i="2"/>
  <c r="K110" i="2"/>
  <c r="L110" i="2"/>
  <c r="M110" i="2"/>
  <c r="N110" i="2"/>
  <c r="O110" i="2"/>
  <c r="P110" i="2"/>
  <c r="Q110" i="2"/>
  <c r="R110" i="2"/>
  <c r="S110" i="2"/>
  <c r="T110" i="2"/>
  <c r="U110" i="2"/>
  <c r="V110" i="2"/>
  <c r="W110" i="2"/>
  <c r="X110" i="2"/>
  <c r="Y110" i="2"/>
  <c r="A111" i="2"/>
  <c r="B111" i="2"/>
  <c r="C111" i="2"/>
  <c r="D111" i="2"/>
  <c r="E111" i="2"/>
  <c r="F111" i="2"/>
  <c r="G111" i="2"/>
  <c r="H111" i="2"/>
  <c r="I111" i="2"/>
  <c r="J111" i="2"/>
  <c r="K111" i="2"/>
  <c r="L111" i="2"/>
  <c r="M111" i="2"/>
  <c r="N111" i="2"/>
  <c r="O111" i="2"/>
  <c r="P111" i="2"/>
  <c r="Q111" i="2"/>
  <c r="R111" i="2"/>
  <c r="S111" i="2"/>
  <c r="T111" i="2"/>
  <c r="U111" i="2"/>
  <c r="V111" i="2"/>
  <c r="W111" i="2"/>
  <c r="X111" i="2"/>
  <c r="Y111" i="2"/>
  <c r="A112" i="2"/>
  <c r="B112" i="2"/>
  <c r="C112" i="2"/>
  <c r="D112" i="2"/>
  <c r="E112" i="2"/>
  <c r="F112" i="2"/>
  <c r="G112" i="2"/>
  <c r="H112" i="2"/>
  <c r="I112" i="2"/>
  <c r="J112" i="2"/>
  <c r="K112" i="2"/>
  <c r="L112" i="2"/>
  <c r="M112" i="2"/>
  <c r="N112" i="2"/>
  <c r="O112" i="2"/>
  <c r="P112" i="2"/>
  <c r="Q112" i="2"/>
  <c r="R112" i="2"/>
  <c r="S112" i="2"/>
  <c r="T112" i="2"/>
  <c r="U112" i="2"/>
  <c r="V112" i="2"/>
  <c r="W112" i="2"/>
  <c r="X112" i="2"/>
  <c r="Y112" i="2"/>
  <c r="A113" i="2"/>
  <c r="B113" i="2"/>
  <c r="C113" i="2"/>
  <c r="D113" i="2"/>
  <c r="E113" i="2"/>
  <c r="F113" i="2"/>
  <c r="G113" i="2"/>
  <c r="H113" i="2"/>
  <c r="I113" i="2"/>
  <c r="J113" i="2"/>
  <c r="K113" i="2"/>
  <c r="L113" i="2"/>
  <c r="M113" i="2"/>
  <c r="N113" i="2"/>
  <c r="O113" i="2"/>
  <c r="P113" i="2"/>
  <c r="Q113" i="2"/>
  <c r="R113" i="2"/>
  <c r="S113" i="2"/>
  <c r="T113" i="2"/>
  <c r="U113" i="2"/>
  <c r="V113" i="2"/>
  <c r="W113" i="2"/>
  <c r="X113" i="2"/>
  <c r="Y113" i="2"/>
  <c r="A114" i="2"/>
  <c r="B114" i="2"/>
  <c r="C114" i="2"/>
  <c r="D114" i="2"/>
  <c r="E114" i="2"/>
  <c r="F114" i="2"/>
  <c r="G114" i="2"/>
  <c r="H114" i="2"/>
  <c r="I114" i="2"/>
  <c r="J114" i="2"/>
  <c r="K114" i="2"/>
  <c r="L114" i="2"/>
  <c r="M114" i="2"/>
  <c r="N114" i="2"/>
  <c r="O114" i="2"/>
  <c r="P114" i="2"/>
  <c r="Q114" i="2"/>
  <c r="R114" i="2"/>
  <c r="S114" i="2"/>
  <c r="T114" i="2"/>
  <c r="U114" i="2"/>
  <c r="V114" i="2"/>
  <c r="W114" i="2"/>
  <c r="X114" i="2"/>
  <c r="Y114" i="2"/>
  <c r="A115" i="2"/>
  <c r="B115" i="2"/>
  <c r="C115" i="2"/>
  <c r="D115" i="2"/>
  <c r="E115" i="2"/>
  <c r="F115" i="2"/>
  <c r="G115" i="2"/>
  <c r="H115" i="2"/>
  <c r="I115" i="2"/>
  <c r="J115" i="2"/>
  <c r="K115" i="2"/>
  <c r="L115" i="2"/>
  <c r="M115" i="2"/>
  <c r="N115" i="2"/>
  <c r="O115" i="2"/>
  <c r="P115" i="2"/>
  <c r="Q115" i="2"/>
  <c r="R115" i="2"/>
  <c r="S115" i="2"/>
  <c r="T115" i="2"/>
  <c r="U115" i="2"/>
  <c r="V115" i="2"/>
  <c r="W115" i="2"/>
  <c r="X115" i="2"/>
  <c r="Y115" i="2"/>
  <c r="A116" i="2"/>
  <c r="B116" i="2"/>
  <c r="C116" i="2"/>
  <c r="D116" i="2"/>
  <c r="E116" i="2"/>
  <c r="F116" i="2"/>
  <c r="G116" i="2"/>
  <c r="H116" i="2"/>
  <c r="I116" i="2"/>
  <c r="J116" i="2"/>
  <c r="K116" i="2"/>
  <c r="L116" i="2"/>
  <c r="M116" i="2"/>
  <c r="N116" i="2"/>
  <c r="O116" i="2"/>
  <c r="P116" i="2"/>
  <c r="Q116" i="2"/>
  <c r="R116" i="2"/>
  <c r="S116" i="2"/>
  <c r="T116" i="2"/>
  <c r="U116" i="2"/>
  <c r="V116" i="2"/>
  <c r="W116" i="2"/>
  <c r="X116" i="2"/>
  <c r="Y116" i="2"/>
  <c r="A117" i="2"/>
  <c r="B117" i="2"/>
  <c r="C117" i="2"/>
  <c r="D117" i="2"/>
  <c r="E117" i="2"/>
  <c r="F117" i="2"/>
  <c r="G117" i="2"/>
  <c r="H117" i="2"/>
  <c r="I117" i="2"/>
  <c r="J117" i="2"/>
  <c r="K117" i="2"/>
  <c r="L117" i="2"/>
  <c r="M117" i="2"/>
  <c r="N117" i="2"/>
  <c r="O117" i="2"/>
  <c r="P117" i="2"/>
  <c r="Q117" i="2"/>
  <c r="R117" i="2"/>
  <c r="S117" i="2"/>
  <c r="T117" i="2"/>
  <c r="U117" i="2"/>
  <c r="V117" i="2"/>
  <c r="W117" i="2"/>
  <c r="X117" i="2"/>
  <c r="Y117" i="2"/>
  <c r="A118" i="2"/>
  <c r="B118" i="2"/>
  <c r="C118" i="2"/>
  <c r="D118" i="2"/>
  <c r="E118" i="2"/>
  <c r="F118" i="2"/>
  <c r="G118" i="2"/>
  <c r="H118" i="2"/>
  <c r="I118" i="2"/>
  <c r="J118" i="2"/>
  <c r="K118" i="2"/>
  <c r="L118" i="2"/>
  <c r="M118" i="2"/>
  <c r="N118" i="2"/>
  <c r="O118" i="2"/>
  <c r="P118" i="2"/>
  <c r="Q118" i="2"/>
  <c r="R118" i="2"/>
  <c r="S118" i="2"/>
  <c r="T118" i="2"/>
  <c r="U118" i="2"/>
  <c r="V118" i="2"/>
  <c r="W118" i="2"/>
  <c r="X118" i="2"/>
  <c r="Y118" i="2"/>
  <c r="A119" i="2"/>
  <c r="B119" i="2"/>
  <c r="C119" i="2"/>
  <c r="D119" i="2"/>
  <c r="E119" i="2"/>
  <c r="F119" i="2"/>
  <c r="G119" i="2"/>
  <c r="H119" i="2"/>
  <c r="I119" i="2"/>
  <c r="J119" i="2"/>
  <c r="K119" i="2"/>
  <c r="L119" i="2"/>
  <c r="M119" i="2"/>
  <c r="N119" i="2"/>
  <c r="O119" i="2"/>
  <c r="P119" i="2"/>
  <c r="Q119" i="2"/>
  <c r="R119" i="2"/>
  <c r="S119" i="2"/>
  <c r="T119" i="2"/>
  <c r="U119" i="2"/>
  <c r="V119" i="2"/>
  <c r="W119" i="2"/>
  <c r="X119" i="2"/>
  <c r="Y119" i="2"/>
  <c r="A120" i="2"/>
  <c r="B120" i="2"/>
  <c r="C120" i="2"/>
  <c r="D120" i="2"/>
  <c r="E120" i="2"/>
  <c r="F120" i="2"/>
  <c r="G120" i="2"/>
  <c r="H120" i="2"/>
  <c r="I120" i="2"/>
  <c r="J120" i="2"/>
  <c r="K120" i="2"/>
  <c r="L120" i="2"/>
  <c r="M120" i="2"/>
  <c r="N120" i="2"/>
  <c r="O120" i="2"/>
  <c r="P120" i="2"/>
  <c r="Q120" i="2"/>
  <c r="R120" i="2"/>
  <c r="S120" i="2"/>
  <c r="T120" i="2"/>
  <c r="U120" i="2"/>
  <c r="V120" i="2"/>
  <c r="W120" i="2"/>
  <c r="X120" i="2"/>
  <c r="Y120" i="2"/>
  <c r="A121" i="2"/>
  <c r="B121" i="2"/>
  <c r="C121" i="2"/>
  <c r="D121" i="2"/>
  <c r="E121" i="2"/>
  <c r="F121" i="2"/>
  <c r="G121" i="2"/>
  <c r="H121" i="2"/>
  <c r="I121" i="2"/>
  <c r="J121" i="2"/>
  <c r="K121" i="2"/>
  <c r="L121" i="2"/>
  <c r="M121" i="2"/>
  <c r="N121" i="2"/>
  <c r="O121" i="2"/>
  <c r="P121" i="2"/>
  <c r="Q121" i="2"/>
  <c r="R121" i="2"/>
  <c r="S121" i="2"/>
  <c r="T121" i="2"/>
  <c r="U121" i="2"/>
  <c r="V121" i="2"/>
  <c r="W121" i="2"/>
  <c r="X121" i="2"/>
  <c r="Y121" i="2"/>
  <c r="A122" i="2"/>
  <c r="B122" i="2"/>
  <c r="C122" i="2"/>
  <c r="D122" i="2"/>
  <c r="E122" i="2"/>
  <c r="F122" i="2"/>
  <c r="G122" i="2"/>
  <c r="H122" i="2"/>
  <c r="I122" i="2"/>
  <c r="J122" i="2"/>
  <c r="K122" i="2"/>
  <c r="L122" i="2"/>
  <c r="M122" i="2"/>
  <c r="N122" i="2"/>
  <c r="O122" i="2"/>
  <c r="P122" i="2"/>
  <c r="Q122" i="2"/>
  <c r="R122" i="2"/>
  <c r="S122" i="2"/>
  <c r="T122" i="2"/>
  <c r="U122" i="2"/>
  <c r="V122" i="2"/>
  <c r="W122" i="2"/>
  <c r="X122" i="2"/>
  <c r="Y122" i="2"/>
  <c r="A123" i="2"/>
  <c r="B123" i="2"/>
  <c r="C123" i="2"/>
  <c r="D123" i="2"/>
  <c r="E123" i="2"/>
  <c r="F123" i="2"/>
  <c r="G123" i="2"/>
  <c r="H123" i="2"/>
  <c r="I123" i="2"/>
  <c r="J123" i="2"/>
  <c r="K123" i="2"/>
  <c r="L123" i="2"/>
  <c r="M123" i="2"/>
  <c r="N123" i="2"/>
  <c r="O123" i="2"/>
  <c r="P123" i="2"/>
  <c r="Q123" i="2"/>
  <c r="R123" i="2"/>
  <c r="S123" i="2"/>
  <c r="T123" i="2"/>
  <c r="U123" i="2"/>
  <c r="V123" i="2"/>
  <c r="W123" i="2"/>
  <c r="X123" i="2"/>
  <c r="Y123" i="2"/>
  <c r="A124" i="2"/>
  <c r="B124" i="2"/>
  <c r="C124" i="2"/>
  <c r="D124" i="2"/>
  <c r="E124" i="2"/>
  <c r="F124" i="2"/>
  <c r="G124" i="2"/>
  <c r="H124" i="2"/>
  <c r="I124" i="2"/>
  <c r="J124" i="2"/>
  <c r="K124" i="2"/>
  <c r="L124" i="2"/>
  <c r="M124" i="2"/>
  <c r="N124" i="2"/>
  <c r="O124" i="2"/>
  <c r="P124" i="2"/>
  <c r="Q124" i="2"/>
  <c r="R124" i="2"/>
  <c r="S124" i="2"/>
  <c r="T124" i="2"/>
  <c r="U124" i="2"/>
  <c r="V124" i="2"/>
  <c r="W124" i="2"/>
  <c r="X124" i="2"/>
  <c r="Y124" i="2"/>
  <c r="A125" i="2"/>
  <c r="B125" i="2"/>
  <c r="C125" i="2"/>
  <c r="D125" i="2"/>
  <c r="E125" i="2"/>
  <c r="F125" i="2"/>
  <c r="G125" i="2"/>
  <c r="H125" i="2"/>
  <c r="I125" i="2"/>
  <c r="J125" i="2"/>
  <c r="K125" i="2"/>
  <c r="L125" i="2"/>
  <c r="M125" i="2"/>
  <c r="N125" i="2"/>
  <c r="O125" i="2"/>
  <c r="P125" i="2"/>
  <c r="Q125" i="2"/>
  <c r="R125" i="2"/>
  <c r="S125" i="2"/>
  <c r="T125" i="2"/>
  <c r="U125" i="2"/>
  <c r="V125" i="2"/>
  <c r="W125" i="2"/>
  <c r="X125" i="2"/>
  <c r="Y125" i="2"/>
  <c r="A126" i="2"/>
  <c r="B126" i="2"/>
  <c r="C126" i="2"/>
  <c r="D126" i="2"/>
  <c r="E126" i="2"/>
  <c r="F126" i="2"/>
  <c r="G126" i="2"/>
  <c r="H126" i="2"/>
  <c r="I126" i="2"/>
  <c r="J126" i="2"/>
  <c r="K126" i="2"/>
  <c r="L126" i="2"/>
  <c r="M126" i="2"/>
  <c r="N126" i="2"/>
  <c r="O126" i="2"/>
  <c r="P126" i="2"/>
  <c r="Q126" i="2"/>
  <c r="R126" i="2"/>
  <c r="S126" i="2"/>
  <c r="T126" i="2"/>
  <c r="U126" i="2"/>
  <c r="V126" i="2"/>
  <c r="W126" i="2"/>
  <c r="X126" i="2"/>
  <c r="Y126" i="2"/>
  <c r="A127" i="2"/>
  <c r="B127" i="2"/>
  <c r="C127" i="2"/>
  <c r="D127" i="2"/>
  <c r="E127" i="2"/>
  <c r="F127" i="2"/>
  <c r="G127" i="2"/>
  <c r="H127" i="2"/>
  <c r="I127" i="2"/>
  <c r="J127" i="2"/>
  <c r="K127" i="2"/>
  <c r="L127" i="2"/>
  <c r="M127" i="2"/>
  <c r="N127" i="2"/>
  <c r="O127" i="2"/>
  <c r="P127" i="2"/>
  <c r="Q127" i="2"/>
  <c r="R127" i="2"/>
  <c r="S127" i="2"/>
  <c r="T127" i="2"/>
  <c r="U127" i="2"/>
  <c r="V127" i="2"/>
  <c r="W127" i="2"/>
  <c r="X127" i="2"/>
  <c r="Y127" i="2"/>
  <c r="A128" i="2"/>
  <c r="B128" i="2"/>
  <c r="C128" i="2"/>
  <c r="D128" i="2"/>
  <c r="E128" i="2"/>
  <c r="F128" i="2"/>
  <c r="G128" i="2"/>
  <c r="H128" i="2"/>
  <c r="I128" i="2"/>
  <c r="J128" i="2"/>
  <c r="K128" i="2"/>
  <c r="L128" i="2"/>
  <c r="M128" i="2"/>
  <c r="N128" i="2"/>
  <c r="O128" i="2"/>
  <c r="P128" i="2"/>
  <c r="Q128" i="2"/>
  <c r="R128" i="2"/>
  <c r="S128" i="2"/>
  <c r="T128" i="2"/>
  <c r="U128" i="2"/>
  <c r="V128" i="2"/>
  <c r="W128" i="2"/>
  <c r="X128" i="2"/>
  <c r="Y128" i="2"/>
  <c r="A129" i="2"/>
  <c r="B129" i="2"/>
  <c r="C129" i="2"/>
  <c r="D129" i="2"/>
  <c r="E129" i="2"/>
  <c r="F129" i="2"/>
  <c r="G129" i="2"/>
  <c r="H129" i="2"/>
  <c r="I129" i="2"/>
  <c r="J129" i="2"/>
  <c r="K129" i="2"/>
  <c r="L129" i="2"/>
  <c r="M129" i="2"/>
  <c r="N129" i="2"/>
  <c r="O129" i="2"/>
  <c r="P129" i="2"/>
  <c r="Q129" i="2"/>
  <c r="R129" i="2"/>
  <c r="S129" i="2"/>
  <c r="T129" i="2"/>
  <c r="U129" i="2"/>
  <c r="V129" i="2"/>
  <c r="W129" i="2"/>
  <c r="X129" i="2"/>
  <c r="Y129" i="2"/>
  <c r="A130" i="2"/>
  <c r="B130" i="2"/>
  <c r="C130" i="2"/>
  <c r="D130" i="2"/>
  <c r="E130" i="2"/>
  <c r="F130" i="2"/>
  <c r="G130" i="2"/>
  <c r="H130" i="2"/>
  <c r="I130" i="2"/>
  <c r="J130" i="2"/>
  <c r="K130" i="2"/>
  <c r="L130" i="2"/>
  <c r="M130" i="2"/>
  <c r="N130" i="2"/>
  <c r="O130" i="2"/>
  <c r="P130" i="2"/>
  <c r="Q130" i="2"/>
  <c r="R130" i="2"/>
  <c r="S130" i="2"/>
  <c r="T130" i="2"/>
  <c r="U130" i="2"/>
  <c r="V130" i="2"/>
  <c r="W130" i="2"/>
  <c r="X130" i="2"/>
  <c r="Y130" i="2"/>
  <c r="A131" i="2"/>
  <c r="B131" i="2"/>
  <c r="C131" i="2"/>
  <c r="D131" i="2"/>
  <c r="E131" i="2"/>
  <c r="F131" i="2"/>
  <c r="G131" i="2"/>
  <c r="H131" i="2"/>
  <c r="I131" i="2"/>
  <c r="J131" i="2"/>
  <c r="K131" i="2"/>
  <c r="L131" i="2"/>
  <c r="M131" i="2"/>
  <c r="N131" i="2"/>
  <c r="O131" i="2"/>
  <c r="P131" i="2"/>
  <c r="Q131" i="2"/>
  <c r="R131" i="2"/>
  <c r="S131" i="2"/>
  <c r="T131" i="2"/>
  <c r="U131" i="2"/>
  <c r="V131" i="2"/>
  <c r="W131" i="2"/>
  <c r="X131" i="2"/>
  <c r="Y131" i="2"/>
  <c r="A132" i="2"/>
  <c r="B132" i="2"/>
  <c r="C132" i="2"/>
  <c r="D132" i="2"/>
  <c r="E132" i="2"/>
  <c r="F132" i="2"/>
  <c r="G132" i="2"/>
  <c r="H132" i="2"/>
  <c r="I132" i="2"/>
  <c r="J132" i="2"/>
  <c r="K132" i="2"/>
  <c r="L132" i="2"/>
  <c r="M132" i="2"/>
  <c r="N132" i="2"/>
  <c r="O132" i="2"/>
  <c r="P132" i="2"/>
  <c r="Q132" i="2"/>
  <c r="R132" i="2"/>
  <c r="S132" i="2"/>
  <c r="T132" i="2"/>
  <c r="U132" i="2"/>
  <c r="V132" i="2"/>
  <c r="W132" i="2"/>
  <c r="X132" i="2"/>
  <c r="Y132" i="2"/>
  <c r="A133" i="2"/>
  <c r="B133" i="2"/>
  <c r="C133" i="2"/>
  <c r="D133" i="2"/>
  <c r="E133" i="2"/>
  <c r="F133" i="2"/>
  <c r="G133" i="2"/>
  <c r="H133" i="2"/>
  <c r="I133" i="2"/>
  <c r="J133" i="2"/>
  <c r="K133" i="2"/>
  <c r="L133" i="2"/>
  <c r="M133" i="2"/>
  <c r="N133" i="2"/>
  <c r="O133" i="2"/>
  <c r="P133" i="2"/>
  <c r="Q133" i="2"/>
  <c r="R133" i="2"/>
  <c r="S133" i="2"/>
  <c r="T133" i="2"/>
  <c r="U133" i="2"/>
  <c r="V133" i="2"/>
  <c r="W133" i="2"/>
  <c r="X133" i="2"/>
  <c r="Y133" i="2"/>
  <c r="A134" i="2"/>
  <c r="B134" i="2"/>
  <c r="C134" i="2"/>
  <c r="D134" i="2"/>
  <c r="E134" i="2"/>
  <c r="F134" i="2"/>
  <c r="G134" i="2"/>
  <c r="H134" i="2"/>
  <c r="I134" i="2"/>
  <c r="J134" i="2"/>
  <c r="K134" i="2"/>
  <c r="L134" i="2"/>
  <c r="M134" i="2"/>
  <c r="N134" i="2"/>
  <c r="O134" i="2"/>
  <c r="P134" i="2"/>
  <c r="Q134" i="2"/>
  <c r="R134" i="2"/>
  <c r="S134" i="2"/>
  <c r="T134" i="2"/>
  <c r="U134" i="2"/>
  <c r="V134" i="2"/>
  <c r="W134" i="2"/>
  <c r="X134" i="2"/>
  <c r="Y134" i="2"/>
  <c r="A135" i="2"/>
  <c r="B135" i="2"/>
  <c r="C135" i="2"/>
  <c r="D135" i="2"/>
  <c r="E135" i="2"/>
  <c r="F135" i="2"/>
  <c r="G135" i="2"/>
  <c r="H135" i="2"/>
  <c r="I135" i="2"/>
  <c r="J135" i="2"/>
  <c r="K135" i="2"/>
  <c r="L135" i="2"/>
  <c r="M135" i="2"/>
  <c r="N135" i="2"/>
  <c r="O135" i="2"/>
  <c r="P135" i="2"/>
  <c r="Q135" i="2"/>
  <c r="R135" i="2"/>
  <c r="S135" i="2"/>
  <c r="T135" i="2"/>
  <c r="U135" i="2"/>
  <c r="V135" i="2"/>
  <c r="W135" i="2"/>
  <c r="X135" i="2"/>
  <c r="Y135" i="2"/>
  <c r="A136" i="2"/>
  <c r="B136" i="2"/>
  <c r="C136" i="2"/>
  <c r="D136" i="2"/>
  <c r="E136" i="2"/>
  <c r="F136" i="2"/>
  <c r="G136" i="2"/>
  <c r="H136" i="2"/>
  <c r="I136" i="2"/>
  <c r="J136" i="2"/>
  <c r="K136" i="2"/>
  <c r="L136" i="2"/>
  <c r="M136" i="2"/>
  <c r="N136" i="2"/>
  <c r="O136" i="2"/>
  <c r="P136" i="2"/>
  <c r="Q136" i="2"/>
  <c r="R136" i="2"/>
  <c r="S136" i="2"/>
  <c r="T136" i="2"/>
  <c r="U136" i="2"/>
  <c r="V136" i="2"/>
  <c r="W136" i="2"/>
  <c r="X136" i="2"/>
  <c r="Y136" i="2"/>
  <c r="A137" i="2"/>
  <c r="B137" i="2"/>
  <c r="C137" i="2"/>
  <c r="D137" i="2"/>
  <c r="E137" i="2"/>
  <c r="F137" i="2"/>
  <c r="G137" i="2"/>
  <c r="H137" i="2"/>
  <c r="I137" i="2"/>
  <c r="J137" i="2"/>
  <c r="K137" i="2"/>
  <c r="L137" i="2"/>
  <c r="M137" i="2"/>
  <c r="N137" i="2"/>
  <c r="O137" i="2"/>
  <c r="P137" i="2"/>
  <c r="Q137" i="2"/>
  <c r="R137" i="2"/>
  <c r="S137" i="2"/>
  <c r="T137" i="2"/>
  <c r="U137" i="2"/>
  <c r="V137" i="2"/>
  <c r="W137" i="2"/>
  <c r="X137" i="2"/>
  <c r="Y137" i="2"/>
  <c r="A138" i="2"/>
  <c r="B138" i="2"/>
  <c r="C138" i="2"/>
  <c r="D138" i="2"/>
  <c r="E138" i="2"/>
  <c r="F138" i="2"/>
  <c r="G138" i="2"/>
  <c r="H138" i="2"/>
  <c r="I138" i="2"/>
  <c r="J138" i="2"/>
  <c r="K138" i="2"/>
  <c r="L138" i="2"/>
  <c r="M138" i="2"/>
  <c r="N138" i="2"/>
  <c r="O138" i="2"/>
  <c r="P138" i="2"/>
  <c r="Q138" i="2"/>
  <c r="R138" i="2"/>
  <c r="S138" i="2"/>
  <c r="T138" i="2"/>
  <c r="U138" i="2"/>
  <c r="V138" i="2"/>
  <c r="W138" i="2"/>
  <c r="X138" i="2"/>
  <c r="Y138" i="2"/>
  <c r="A139" i="2"/>
  <c r="B139" i="2"/>
  <c r="C139" i="2"/>
  <c r="D139" i="2"/>
  <c r="E139" i="2"/>
  <c r="F139" i="2"/>
  <c r="G139" i="2"/>
  <c r="H139" i="2"/>
  <c r="I139" i="2"/>
  <c r="J139" i="2"/>
  <c r="K139" i="2"/>
  <c r="L139" i="2"/>
  <c r="M139" i="2"/>
  <c r="N139" i="2"/>
  <c r="O139" i="2"/>
  <c r="P139" i="2"/>
  <c r="Q139" i="2"/>
  <c r="R139" i="2"/>
  <c r="S139" i="2"/>
  <c r="T139" i="2"/>
  <c r="U139" i="2"/>
  <c r="V139" i="2"/>
  <c r="W139" i="2"/>
  <c r="X139" i="2"/>
  <c r="Y139" i="2"/>
  <c r="A140" i="2"/>
  <c r="B140" i="2"/>
  <c r="C140" i="2"/>
  <c r="D140" i="2"/>
  <c r="E140" i="2"/>
  <c r="F140" i="2"/>
  <c r="G140" i="2"/>
  <c r="H140" i="2"/>
  <c r="I140" i="2"/>
  <c r="J140" i="2"/>
  <c r="K140" i="2"/>
  <c r="L140" i="2"/>
  <c r="M140" i="2"/>
  <c r="N140" i="2"/>
  <c r="O140" i="2"/>
  <c r="P140" i="2"/>
  <c r="Q140" i="2"/>
  <c r="R140" i="2"/>
  <c r="S140" i="2"/>
  <c r="T140" i="2"/>
  <c r="U140" i="2"/>
  <c r="V140" i="2"/>
  <c r="W140" i="2"/>
  <c r="X140" i="2"/>
  <c r="Y140" i="2"/>
  <c r="A141" i="2"/>
  <c r="B141" i="2"/>
  <c r="C141" i="2"/>
  <c r="D141" i="2"/>
  <c r="E141" i="2"/>
  <c r="F141" i="2"/>
  <c r="G141" i="2"/>
  <c r="H141" i="2"/>
  <c r="I141" i="2"/>
  <c r="J141" i="2"/>
  <c r="K141" i="2"/>
  <c r="L141" i="2"/>
  <c r="M141" i="2"/>
  <c r="N141" i="2"/>
  <c r="O141" i="2"/>
  <c r="P141" i="2"/>
  <c r="Q141" i="2"/>
  <c r="R141" i="2"/>
  <c r="S141" i="2"/>
  <c r="T141" i="2"/>
  <c r="U141" i="2"/>
  <c r="V141" i="2"/>
  <c r="W141" i="2"/>
  <c r="X141" i="2"/>
  <c r="Y141" i="2"/>
  <c r="A142" i="2"/>
  <c r="B142" i="2"/>
  <c r="C142" i="2"/>
  <c r="D142" i="2"/>
  <c r="E142" i="2"/>
  <c r="F142" i="2"/>
  <c r="G142" i="2"/>
  <c r="H142" i="2"/>
  <c r="I142" i="2"/>
  <c r="J142" i="2"/>
  <c r="K142" i="2"/>
  <c r="L142" i="2"/>
  <c r="M142" i="2"/>
  <c r="N142" i="2"/>
  <c r="O142" i="2"/>
  <c r="P142" i="2"/>
  <c r="Q142" i="2"/>
  <c r="R142" i="2"/>
  <c r="S142" i="2"/>
  <c r="T142" i="2"/>
  <c r="U142" i="2"/>
  <c r="V142" i="2"/>
  <c r="W142" i="2"/>
  <c r="X142" i="2"/>
  <c r="Y142" i="2"/>
  <c r="A143" i="2"/>
  <c r="B143" i="2"/>
  <c r="C143" i="2"/>
  <c r="D143" i="2"/>
  <c r="E143" i="2"/>
  <c r="F143" i="2"/>
  <c r="G143" i="2"/>
  <c r="H143" i="2"/>
  <c r="I143" i="2"/>
  <c r="J143" i="2"/>
  <c r="K143" i="2"/>
  <c r="L143" i="2"/>
  <c r="M143" i="2"/>
  <c r="N143" i="2"/>
  <c r="O143" i="2"/>
  <c r="P143" i="2"/>
  <c r="Q143" i="2"/>
  <c r="R143" i="2"/>
  <c r="S143" i="2"/>
  <c r="T143" i="2"/>
  <c r="U143" i="2"/>
  <c r="V143" i="2"/>
  <c r="W143" i="2"/>
  <c r="X143" i="2"/>
  <c r="Y143" i="2"/>
  <c r="A144" i="2"/>
  <c r="B144" i="2"/>
  <c r="C144" i="2"/>
  <c r="D144" i="2"/>
  <c r="E144" i="2"/>
  <c r="F144" i="2"/>
  <c r="G144" i="2"/>
  <c r="H144" i="2"/>
  <c r="I144" i="2"/>
  <c r="J144" i="2"/>
  <c r="K144" i="2"/>
  <c r="L144" i="2"/>
  <c r="M144" i="2"/>
  <c r="N144" i="2"/>
  <c r="O144" i="2"/>
  <c r="P144" i="2"/>
  <c r="Q144" i="2"/>
  <c r="R144" i="2"/>
  <c r="S144" i="2"/>
  <c r="CM147" i="9" s="1"/>
  <c r="T144" i="2"/>
  <c r="U144" i="2"/>
  <c r="V144" i="2"/>
  <c r="W144" i="2"/>
  <c r="X144" i="2"/>
  <c r="Y144" i="2"/>
  <c r="A145" i="2"/>
  <c r="B145" i="2"/>
  <c r="C145" i="2"/>
  <c r="D145" i="2"/>
  <c r="E145" i="2"/>
  <c r="F145" i="2"/>
  <c r="G145" i="2"/>
  <c r="H145" i="2"/>
  <c r="I145" i="2"/>
  <c r="J145" i="2"/>
  <c r="K145" i="2"/>
  <c r="L145" i="2"/>
  <c r="M145" i="2"/>
  <c r="N145" i="2"/>
  <c r="O145" i="2"/>
  <c r="P145" i="2"/>
  <c r="Q145" i="2"/>
  <c r="R145" i="2"/>
  <c r="S145" i="2"/>
  <c r="T145" i="2"/>
  <c r="U145" i="2"/>
  <c r="V145" i="2"/>
  <c r="W145" i="2"/>
  <c r="X145" i="2"/>
  <c r="Y145" i="2"/>
  <c r="A146" i="2"/>
  <c r="B146" i="2"/>
  <c r="C146" i="2"/>
  <c r="D146" i="2"/>
  <c r="E146" i="2"/>
  <c r="F146" i="2"/>
  <c r="G146" i="2"/>
  <c r="H146" i="2"/>
  <c r="I146" i="2"/>
  <c r="J146" i="2"/>
  <c r="K146" i="2"/>
  <c r="L146" i="2"/>
  <c r="M146" i="2"/>
  <c r="N146" i="2"/>
  <c r="O146" i="2"/>
  <c r="P146" i="2"/>
  <c r="Q146" i="2"/>
  <c r="R146" i="2"/>
  <c r="S146" i="2"/>
  <c r="T146" i="2"/>
  <c r="U146" i="2"/>
  <c r="V146" i="2"/>
  <c r="W146" i="2"/>
  <c r="X146" i="2"/>
  <c r="Y146" i="2"/>
  <c r="A147" i="2"/>
  <c r="B147" i="2"/>
  <c r="C147" i="2"/>
  <c r="D147" i="2"/>
  <c r="E147" i="2"/>
  <c r="F147" i="2"/>
  <c r="G147" i="2"/>
  <c r="H147" i="2"/>
  <c r="I147" i="2"/>
  <c r="J147" i="2"/>
  <c r="K147" i="2"/>
  <c r="L147" i="2"/>
  <c r="M147" i="2"/>
  <c r="N147" i="2"/>
  <c r="O147" i="2"/>
  <c r="P147" i="2"/>
  <c r="Q147" i="2"/>
  <c r="R147" i="2"/>
  <c r="S147" i="2"/>
  <c r="T147" i="2"/>
  <c r="U147" i="2"/>
  <c r="AE150" i="9" s="1"/>
  <c r="V147" i="2"/>
  <c r="W147" i="2"/>
  <c r="X147" i="2"/>
  <c r="Y147" i="2"/>
  <c r="A148" i="2"/>
  <c r="B148" i="2"/>
  <c r="C148" i="2"/>
  <c r="D148" i="2"/>
  <c r="E148" i="2"/>
  <c r="F148" i="2"/>
  <c r="G148" i="2"/>
  <c r="H148" i="2"/>
  <c r="I148" i="2"/>
  <c r="J148" i="2"/>
  <c r="K148" i="2"/>
  <c r="L148" i="2"/>
  <c r="M148" i="2"/>
  <c r="N148" i="2"/>
  <c r="O148" i="2"/>
  <c r="P148" i="2"/>
  <c r="Q148" i="2"/>
  <c r="R148" i="2"/>
  <c r="S148" i="2"/>
  <c r="T148" i="2"/>
  <c r="U148" i="2"/>
  <c r="V148" i="2"/>
  <c r="W148" i="2"/>
  <c r="X148" i="2"/>
  <c r="Y148" i="2"/>
  <c r="A149" i="2"/>
  <c r="B149" i="2"/>
  <c r="C149" i="2"/>
  <c r="D149" i="2"/>
  <c r="E149" i="2"/>
  <c r="F149" i="2"/>
  <c r="G149" i="2"/>
  <c r="H149" i="2"/>
  <c r="I149" i="2"/>
  <c r="J149" i="2"/>
  <c r="K149" i="2"/>
  <c r="L149" i="2"/>
  <c r="M149" i="2"/>
  <c r="N149" i="2"/>
  <c r="O149" i="2"/>
  <c r="P149" i="2"/>
  <c r="Q149" i="2"/>
  <c r="R149" i="2"/>
  <c r="S149" i="2"/>
  <c r="T149" i="2"/>
  <c r="U149" i="2"/>
  <c r="Q152" i="9" s="1"/>
  <c r="V149" i="2"/>
  <c r="W149" i="2"/>
  <c r="X149" i="2"/>
  <c r="Y149" i="2"/>
  <c r="A150" i="2"/>
  <c r="B150" i="2"/>
  <c r="C150" i="2"/>
  <c r="D150" i="2"/>
  <c r="E150" i="2"/>
  <c r="F150" i="2"/>
  <c r="G150" i="2"/>
  <c r="H150" i="2"/>
  <c r="I150" i="2"/>
  <c r="J150" i="2"/>
  <c r="K150" i="2"/>
  <c r="L150" i="2"/>
  <c r="M150" i="2"/>
  <c r="N150" i="2"/>
  <c r="O150" i="2"/>
  <c r="P150" i="2"/>
  <c r="Q150" i="2"/>
  <c r="CI153" i="9" s="1"/>
  <c r="R150" i="2"/>
  <c r="S150" i="2"/>
  <c r="T150" i="2"/>
  <c r="U150" i="2"/>
  <c r="V150" i="2"/>
  <c r="W150" i="2"/>
  <c r="X150" i="2"/>
  <c r="Y150" i="2"/>
  <c r="A151" i="2"/>
  <c r="B151" i="2"/>
  <c r="C151" i="2"/>
  <c r="D151" i="2"/>
  <c r="E151" i="2"/>
  <c r="F151" i="2"/>
  <c r="G151" i="2"/>
  <c r="H151" i="2"/>
  <c r="I151" i="2"/>
  <c r="J151" i="2"/>
  <c r="K151" i="2"/>
  <c r="L151" i="2"/>
  <c r="BU154" i="9" s="1"/>
  <c r="M151" i="2"/>
  <c r="N151" i="2"/>
  <c r="O151" i="2"/>
  <c r="P151" i="2"/>
  <c r="Q151" i="2"/>
  <c r="R151" i="2"/>
  <c r="S151" i="2"/>
  <c r="T151" i="2"/>
  <c r="U151" i="2"/>
  <c r="V151" i="2"/>
  <c r="W151" i="2"/>
  <c r="X151" i="2"/>
  <c r="Y151" i="2"/>
  <c r="A152" i="2"/>
  <c r="B152" i="2"/>
  <c r="C152" i="2"/>
  <c r="D152" i="2"/>
  <c r="E152" i="2"/>
  <c r="F152" i="2"/>
  <c r="G152" i="2"/>
  <c r="H152" i="2"/>
  <c r="I152" i="2"/>
  <c r="J152" i="2"/>
  <c r="K152" i="2"/>
  <c r="L152" i="2"/>
  <c r="M152" i="2"/>
  <c r="N152" i="2"/>
  <c r="O152" i="2"/>
  <c r="P152" i="2"/>
  <c r="Q152" i="2"/>
  <c r="R152" i="2"/>
  <c r="S152" i="2"/>
  <c r="T152" i="2"/>
  <c r="U152" i="2"/>
  <c r="V152" i="2"/>
  <c r="W152" i="2"/>
  <c r="X152" i="2"/>
  <c r="N155" i="9" s="1"/>
  <c r="Y152" i="2"/>
  <c r="A153" i="2"/>
  <c r="B153" i="2"/>
  <c r="C153" i="2"/>
  <c r="D153" i="2"/>
  <c r="E153" i="2"/>
  <c r="F153" i="2"/>
  <c r="G153" i="2"/>
  <c r="H153" i="2"/>
  <c r="I153" i="2"/>
  <c r="J153" i="2"/>
  <c r="K153" i="2"/>
  <c r="L153" i="2"/>
  <c r="M153" i="2"/>
  <c r="N153" i="2"/>
  <c r="O153" i="2"/>
  <c r="P153" i="2"/>
  <c r="Q153" i="2"/>
  <c r="R153" i="2"/>
  <c r="S153" i="2"/>
  <c r="T153" i="2"/>
  <c r="U153" i="2"/>
  <c r="AE156" i="9" s="1"/>
  <c r="V153" i="2"/>
  <c r="W153" i="2"/>
  <c r="X153" i="2"/>
  <c r="Y153" i="2"/>
  <c r="A154" i="2"/>
  <c r="B154" i="2"/>
  <c r="C154" i="2"/>
  <c r="D154" i="2"/>
  <c r="E154" i="2"/>
  <c r="F154" i="2"/>
  <c r="G154" i="2"/>
  <c r="H154" i="2"/>
  <c r="I154" i="2"/>
  <c r="J154" i="2"/>
  <c r="K154" i="2"/>
  <c r="L154" i="2"/>
  <c r="M154" i="2"/>
  <c r="N154" i="2"/>
  <c r="O154" i="2"/>
  <c r="P154" i="2"/>
  <c r="Q154" i="2"/>
  <c r="R154" i="2"/>
  <c r="S154" i="2"/>
  <c r="T154" i="2"/>
  <c r="U154" i="2"/>
  <c r="V154" i="2"/>
  <c r="W154" i="2"/>
  <c r="X154" i="2"/>
  <c r="Y154" i="2"/>
  <c r="A155" i="2"/>
  <c r="B155" i="2"/>
  <c r="C155" i="2"/>
  <c r="D155" i="2"/>
  <c r="E155" i="2"/>
  <c r="F155" i="2"/>
  <c r="G155" i="2"/>
  <c r="H155" i="2"/>
  <c r="I155" i="2"/>
  <c r="J155" i="2"/>
  <c r="K155" i="2"/>
  <c r="L155" i="2"/>
  <c r="M155" i="2"/>
  <c r="N155" i="2"/>
  <c r="O155" i="2"/>
  <c r="P155" i="2"/>
  <c r="Q155" i="2"/>
  <c r="R155" i="2"/>
  <c r="S155" i="2"/>
  <c r="T155" i="2"/>
  <c r="U155" i="2"/>
  <c r="V155" i="2"/>
  <c r="W155" i="2"/>
  <c r="X155" i="2"/>
  <c r="Y155" i="2"/>
  <c r="A156" i="2"/>
  <c r="B156" i="2"/>
  <c r="C156" i="2"/>
  <c r="D156" i="2"/>
  <c r="E156" i="2"/>
  <c r="F156" i="2"/>
  <c r="G156" i="2"/>
  <c r="H156" i="2"/>
  <c r="I156" i="2"/>
  <c r="J156" i="2"/>
  <c r="K156" i="2"/>
  <c r="L156" i="2"/>
  <c r="M156" i="2"/>
  <c r="N156" i="2"/>
  <c r="O156" i="2"/>
  <c r="P156" i="2"/>
  <c r="Q156" i="2"/>
  <c r="R156" i="2"/>
  <c r="S156" i="2"/>
  <c r="T156" i="2"/>
  <c r="U156" i="2"/>
  <c r="Q159" i="9" s="1"/>
  <c r="V156" i="2"/>
  <c r="W156" i="2"/>
  <c r="X156" i="2"/>
  <c r="Y156" i="2"/>
  <c r="A157" i="2"/>
  <c r="B157" i="2"/>
  <c r="C157" i="2"/>
  <c r="D157" i="2"/>
  <c r="E157" i="2"/>
  <c r="F157" i="2"/>
  <c r="G157" i="2"/>
  <c r="H157" i="2"/>
  <c r="I157" i="2"/>
  <c r="J157" i="2"/>
  <c r="K157" i="2"/>
  <c r="L157" i="2"/>
  <c r="M157" i="2"/>
  <c r="N157" i="2"/>
  <c r="O157" i="2"/>
  <c r="P157" i="2"/>
  <c r="Q157" i="2"/>
  <c r="CI160" i="9" s="1"/>
  <c r="R157" i="2"/>
  <c r="S157" i="2"/>
  <c r="T157" i="2"/>
  <c r="U157" i="2"/>
  <c r="Q160" i="9" s="1"/>
  <c r="V157" i="2"/>
  <c r="W157" i="2"/>
  <c r="X157" i="2"/>
  <c r="Y157" i="2"/>
  <c r="A158" i="2"/>
  <c r="B158" i="2"/>
  <c r="C158" i="2"/>
  <c r="D158" i="2"/>
  <c r="E158" i="2"/>
  <c r="F158" i="2"/>
  <c r="G158" i="2"/>
  <c r="H158" i="2"/>
  <c r="I158" i="2"/>
  <c r="J158" i="2"/>
  <c r="K158" i="2"/>
  <c r="L158" i="2"/>
  <c r="M158" i="2"/>
  <c r="N158" i="2"/>
  <c r="O158" i="2"/>
  <c r="P158" i="2"/>
  <c r="Q158" i="2"/>
  <c r="S161" i="9" s="1"/>
  <c r="R158" i="2"/>
  <c r="S158" i="2"/>
  <c r="T158" i="2"/>
  <c r="U158" i="2"/>
  <c r="V158" i="2"/>
  <c r="W158" i="2"/>
  <c r="X158" i="2"/>
  <c r="Y158" i="2"/>
  <c r="BY161" i="9" s="1"/>
  <c r="A159" i="2"/>
  <c r="B159" i="2"/>
  <c r="C159" i="2"/>
  <c r="D159" i="2"/>
  <c r="E159" i="2"/>
  <c r="F159" i="2"/>
  <c r="G159" i="2"/>
  <c r="H159" i="2"/>
  <c r="I159" i="2"/>
  <c r="J159" i="2"/>
  <c r="K159" i="2"/>
  <c r="L159" i="2"/>
  <c r="M159" i="2"/>
  <c r="N159" i="2"/>
  <c r="O159" i="2"/>
  <c r="P159" i="2"/>
  <c r="Q159" i="2"/>
  <c r="X162" i="9" s="1"/>
  <c r="R159" i="2"/>
  <c r="S159" i="2"/>
  <c r="T159" i="2"/>
  <c r="U159" i="2"/>
  <c r="V159" i="2"/>
  <c r="W159" i="2"/>
  <c r="X159" i="2"/>
  <c r="BW162" i="9" s="1"/>
  <c r="Y159" i="2"/>
  <c r="A160" i="2"/>
  <c r="B160" i="2"/>
  <c r="C160" i="2"/>
  <c r="D160" i="2"/>
  <c r="E160" i="2"/>
  <c r="F160" i="2"/>
  <c r="G160" i="2"/>
  <c r="H160" i="2"/>
  <c r="I160" i="2"/>
  <c r="J160" i="2"/>
  <c r="K160" i="2"/>
  <c r="L160" i="2"/>
  <c r="M160" i="2"/>
  <c r="N160" i="2"/>
  <c r="O160" i="2"/>
  <c r="P160" i="2"/>
  <c r="Q160" i="2"/>
  <c r="R160" i="2"/>
  <c r="S160" i="2"/>
  <c r="T160" i="2"/>
  <c r="U160" i="2"/>
  <c r="V160" i="2"/>
  <c r="W160" i="2"/>
  <c r="X160" i="2"/>
  <c r="Y160" i="2"/>
  <c r="BM163" i="9" s="1"/>
  <c r="A161" i="2"/>
  <c r="B161" i="2"/>
  <c r="C161" i="2"/>
  <c r="D161" i="2"/>
  <c r="E161" i="2"/>
  <c r="F161" i="2"/>
  <c r="G161" i="2"/>
  <c r="H161" i="2"/>
  <c r="I161" i="2"/>
  <c r="J161" i="2"/>
  <c r="K161" i="2"/>
  <c r="L161" i="2"/>
  <c r="M161" i="2"/>
  <c r="N161" i="2"/>
  <c r="O161" i="2"/>
  <c r="P161" i="2"/>
  <c r="Q161" i="2"/>
  <c r="R161" i="2"/>
  <c r="S161" i="2"/>
  <c r="T161" i="2"/>
  <c r="U161" i="2"/>
  <c r="W164" i="9" s="1"/>
  <c r="V161" i="2"/>
  <c r="W161" i="2"/>
  <c r="X161" i="2"/>
  <c r="Y161" i="2"/>
  <c r="A162" i="2"/>
  <c r="B162" i="2"/>
  <c r="C162" i="2"/>
  <c r="D162" i="2"/>
  <c r="E162" i="2"/>
  <c r="F162" i="2"/>
  <c r="G162" i="2"/>
  <c r="H162" i="2"/>
  <c r="I162" i="2"/>
  <c r="J162" i="2"/>
  <c r="K162" i="2"/>
  <c r="L162" i="2"/>
  <c r="M162" i="2"/>
  <c r="N162" i="2"/>
  <c r="O162" i="2"/>
  <c r="P162" i="2"/>
  <c r="Q162" i="2"/>
  <c r="BI165" i="9" s="1"/>
  <c r="R162" i="2"/>
  <c r="S162" i="2"/>
  <c r="T162" i="2"/>
  <c r="U162" i="2"/>
  <c r="AC165" i="9" s="1"/>
  <c r="V162" i="2"/>
  <c r="W162" i="2"/>
  <c r="X162" i="2"/>
  <c r="Y162" i="2"/>
  <c r="BY165" i="9" s="1"/>
  <c r="A163" i="2"/>
  <c r="B163" i="2"/>
  <c r="C163" i="2"/>
  <c r="D163" i="2"/>
  <c r="E163" i="2"/>
  <c r="F163" i="2"/>
  <c r="G163" i="2"/>
  <c r="H163" i="2"/>
  <c r="I163" i="2"/>
  <c r="J163" i="2"/>
  <c r="K163" i="2"/>
  <c r="L163" i="2"/>
  <c r="M163" i="2"/>
  <c r="N163" i="2"/>
  <c r="O163" i="2"/>
  <c r="P163" i="2"/>
  <c r="Q163" i="2"/>
  <c r="R163" i="2"/>
  <c r="S163" i="2"/>
  <c r="T163" i="2"/>
  <c r="U163" i="2"/>
  <c r="V163" i="2"/>
  <c r="W163" i="2"/>
  <c r="X163" i="2"/>
  <c r="Y163" i="2"/>
  <c r="AI166" i="9" s="1"/>
  <c r="A164" i="2"/>
  <c r="B164" i="2"/>
  <c r="C164" i="2"/>
  <c r="D164" i="2"/>
  <c r="E164" i="2"/>
  <c r="F164" i="2"/>
  <c r="G164" i="2"/>
  <c r="H164" i="2"/>
  <c r="I164" i="2"/>
  <c r="J164" i="2"/>
  <c r="K164" i="2"/>
  <c r="L164" i="2"/>
  <c r="BU167" i="9" s="1"/>
  <c r="M164" i="2"/>
  <c r="N164" i="2"/>
  <c r="O164" i="2"/>
  <c r="P164" i="2"/>
  <c r="Q164" i="2"/>
  <c r="Y167" i="9" s="1"/>
  <c r="R164" i="2"/>
  <c r="S164" i="2"/>
  <c r="T164" i="2"/>
  <c r="U164" i="2"/>
  <c r="V164" i="2"/>
  <c r="W164" i="2"/>
  <c r="X164" i="2"/>
  <c r="Y164" i="2"/>
  <c r="A165" i="2"/>
  <c r="B165" i="2"/>
  <c r="C165" i="2"/>
  <c r="D165" i="2"/>
  <c r="E165" i="2"/>
  <c r="F165" i="2"/>
  <c r="G165" i="2"/>
  <c r="H165" i="2"/>
  <c r="I165" i="2"/>
  <c r="J165" i="2"/>
  <c r="K165" i="2"/>
  <c r="L165" i="2"/>
  <c r="M165" i="2"/>
  <c r="N165" i="2"/>
  <c r="O165" i="2"/>
  <c r="P165" i="2"/>
  <c r="Q165" i="2"/>
  <c r="R165" i="2"/>
  <c r="S165" i="2"/>
  <c r="T165" i="2"/>
  <c r="U165" i="2"/>
  <c r="V165" i="2"/>
  <c r="W165" i="2"/>
  <c r="X165" i="2"/>
  <c r="Y165" i="2"/>
  <c r="A166" i="2"/>
  <c r="B166" i="2"/>
  <c r="C166" i="2"/>
  <c r="D166" i="2"/>
  <c r="E166" i="2"/>
  <c r="F166" i="2"/>
  <c r="G166" i="2"/>
  <c r="H166" i="2"/>
  <c r="I166" i="2"/>
  <c r="J166" i="2"/>
  <c r="K166" i="2"/>
  <c r="L166" i="2"/>
  <c r="M166" i="2"/>
  <c r="N166" i="2"/>
  <c r="O166" i="2"/>
  <c r="P166" i="2"/>
  <c r="Q166" i="2"/>
  <c r="R166" i="2"/>
  <c r="S166" i="2"/>
  <c r="T166" i="2"/>
  <c r="U166" i="2"/>
  <c r="V166" i="2"/>
  <c r="W166" i="2"/>
  <c r="X166" i="2"/>
  <c r="Y166" i="2"/>
  <c r="A167" i="2"/>
  <c r="B167" i="2"/>
  <c r="C167" i="2"/>
  <c r="D167" i="2"/>
  <c r="E167" i="2"/>
  <c r="F167" i="2"/>
  <c r="G167" i="2"/>
  <c r="H167" i="2"/>
  <c r="I167" i="2"/>
  <c r="J167" i="2"/>
  <c r="K167" i="2"/>
  <c r="L167" i="2"/>
  <c r="M167" i="2"/>
  <c r="N167" i="2"/>
  <c r="O167" i="2"/>
  <c r="P167" i="2"/>
  <c r="Q167" i="2"/>
  <c r="R167" i="2"/>
  <c r="K170" i="9" s="1"/>
  <c r="S167" i="2"/>
  <c r="T167" i="2"/>
  <c r="U167" i="2"/>
  <c r="BG170" i="9" s="1"/>
  <c r="V167" i="2"/>
  <c r="W167" i="2"/>
  <c r="X167" i="2"/>
  <c r="BW170" i="9" s="1"/>
  <c r="Y167" i="2"/>
  <c r="AA170" i="9" s="1"/>
  <c r="A168" i="2"/>
  <c r="B168" i="2"/>
  <c r="C168" i="2"/>
  <c r="D168" i="2"/>
  <c r="E168" i="2"/>
  <c r="F168" i="2"/>
  <c r="G168" i="2"/>
  <c r="H168" i="2"/>
  <c r="I168" i="2"/>
  <c r="J168" i="2"/>
  <c r="K168" i="2"/>
  <c r="L168" i="2"/>
  <c r="M168" i="2"/>
  <c r="N168" i="2"/>
  <c r="O168" i="2"/>
  <c r="P168" i="2"/>
  <c r="Q168" i="2"/>
  <c r="R168" i="2"/>
  <c r="S168" i="2"/>
  <c r="T168" i="2"/>
  <c r="U168" i="2"/>
  <c r="Q171" i="9" s="1"/>
  <c r="V168" i="2"/>
  <c r="W168" i="2"/>
  <c r="X168" i="2"/>
  <c r="Y168" i="2"/>
  <c r="BM171" i="9" s="1"/>
  <c r="A169" i="2"/>
  <c r="B169" i="2"/>
  <c r="C169" i="2"/>
  <c r="D169" i="2"/>
  <c r="E169" i="2"/>
  <c r="F169" i="2"/>
  <c r="G169" i="2"/>
  <c r="H169" i="2"/>
  <c r="I169" i="2"/>
  <c r="J169" i="2"/>
  <c r="K169" i="2"/>
  <c r="L169" i="2"/>
  <c r="M169" i="2"/>
  <c r="N169" i="2"/>
  <c r="O169" i="2"/>
  <c r="P169" i="2"/>
  <c r="Q169" i="2"/>
  <c r="R169" i="2"/>
  <c r="S169" i="2"/>
  <c r="T169" i="2"/>
  <c r="U169" i="2"/>
  <c r="V169" i="2"/>
  <c r="W169" i="2"/>
  <c r="X169" i="2"/>
  <c r="Y169" i="2"/>
  <c r="A170" i="2"/>
  <c r="B170" i="2"/>
  <c r="C170" i="2"/>
  <c r="D170" i="2"/>
  <c r="E170" i="2"/>
  <c r="F170" i="2"/>
  <c r="G170" i="2"/>
  <c r="H170" i="2"/>
  <c r="I170" i="2"/>
  <c r="J170" i="2"/>
  <c r="K170" i="2"/>
  <c r="L170" i="2"/>
  <c r="M170" i="2"/>
  <c r="N170" i="2"/>
  <c r="O170" i="2"/>
  <c r="P170" i="2"/>
  <c r="Q170" i="2"/>
  <c r="R170" i="2"/>
  <c r="S170" i="2"/>
  <c r="T170" i="2"/>
  <c r="U170" i="2"/>
  <c r="V170" i="2"/>
  <c r="W170" i="2"/>
  <c r="X170" i="2"/>
  <c r="Y170" i="2"/>
  <c r="A171" i="2"/>
  <c r="B171" i="2"/>
  <c r="C171" i="2"/>
  <c r="D171" i="2"/>
  <c r="E171" i="2"/>
  <c r="F171" i="2"/>
  <c r="G171" i="2"/>
  <c r="H171" i="2"/>
  <c r="I171" i="2"/>
  <c r="J171" i="2"/>
  <c r="K171" i="2"/>
  <c r="L171" i="2"/>
  <c r="M171" i="2"/>
  <c r="N171" i="2"/>
  <c r="O171" i="2"/>
  <c r="P171" i="2"/>
  <c r="Q171" i="2"/>
  <c r="R171" i="2"/>
  <c r="S171" i="2"/>
  <c r="T171" i="2"/>
  <c r="U171" i="2"/>
  <c r="V171" i="2"/>
  <c r="W171" i="2"/>
  <c r="X171" i="2"/>
  <c r="Y171" i="2"/>
  <c r="A172" i="2"/>
  <c r="B172" i="2"/>
  <c r="C172" i="2"/>
  <c r="D172" i="2"/>
  <c r="E172" i="2"/>
  <c r="F172" i="2"/>
  <c r="G172" i="2"/>
  <c r="H172" i="2"/>
  <c r="I172" i="2"/>
  <c r="J172" i="2"/>
  <c r="K172" i="2"/>
  <c r="L172" i="2"/>
  <c r="M172" i="2"/>
  <c r="N172" i="2"/>
  <c r="O172" i="2"/>
  <c r="P172" i="2"/>
  <c r="Q172" i="2"/>
  <c r="R172" i="2"/>
  <c r="S172" i="2"/>
  <c r="T172" i="2"/>
  <c r="U172" i="2"/>
  <c r="V172" i="2"/>
  <c r="W172" i="2"/>
  <c r="X172" i="2"/>
  <c r="Y172" i="2"/>
  <c r="A173" i="2"/>
  <c r="B173" i="2"/>
  <c r="C173" i="2"/>
  <c r="D173" i="2"/>
  <c r="E173" i="2"/>
  <c r="F173" i="2"/>
  <c r="G173" i="2"/>
  <c r="H173" i="2"/>
  <c r="I173" i="2"/>
  <c r="J173" i="2"/>
  <c r="K173" i="2"/>
  <c r="L173" i="2"/>
  <c r="M173" i="2"/>
  <c r="N173" i="2"/>
  <c r="O173" i="2"/>
  <c r="P173" i="2"/>
  <c r="Q173" i="2"/>
  <c r="R173" i="2"/>
  <c r="S173" i="2"/>
  <c r="T173" i="2"/>
  <c r="U173" i="2"/>
  <c r="V173" i="2"/>
  <c r="W173" i="2"/>
  <c r="X173" i="2"/>
  <c r="Y173" i="2"/>
  <c r="A174" i="2"/>
  <c r="B174" i="2"/>
  <c r="C174" i="2"/>
  <c r="D174" i="2"/>
  <c r="E174" i="2"/>
  <c r="F174" i="2"/>
  <c r="G174" i="2"/>
  <c r="H174" i="2"/>
  <c r="I174" i="2"/>
  <c r="J174" i="2"/>
  <c r="K174" i="2"/>
  <c r="L174" i="2"/>
  <c r="M174" i="2"/>
  <c r="N174" i="2"/>
  <c r="O174" i="2"/>
  <c r="P174" i="2"/>
  <c r="Q174" i="2"/>
  <c r="R174" i="2"/>
  <c r="S174" i="2"/>
  <c r="T174" i="2"/>
  <c r="U174" i="2"/>
  <c r="V174" i="2"/>
  <c r="W174" i="2"/>
  <c r="X174" i="2"/>
  <c r="Y174" i="2"/>
  <c r="A175" i="2"/>
  <c r="B175" i="2"/>
  <c r="C175" i="2"/>
  <c r="D175" i="2"/>
  <c r="E175" i="2"/>
  <c r="F175" i="2"/>
  <c r="G175" i="2"/>
  <c r="H175" i="2"/>
  <c r="I175" i="2"/>
  <c r="J175" i="2"/>
  <c r="K175" i="2"/>
  <c r="L175" i="2"/>
  <c r="M175" i="2"/>
  <c r="N175" i="2"/>
  <c r="O175" i="2"/>
  <c r="P175" i="2"/>
  <c r="Q175" i="2"/>
  <c r="R175" i="2"/>
  <c r="S175" i="2"/>
  <c r="T175" i="2"/>
  <c r="U175" i="2"/>
  <c r="V175" i="2"/>
  <c r="W175" i="2"/>
  <c r="X175" i="2"/>
  <c r="Y175" i="2"/>
  <c r="A176" i="2"/>
  <c r="B176" i="2"/>
  <c r="C176" i="2"/>
  <c r="D176" i="2"/>
  <c r="E176" i="2"/>
  <c r="F176" i="2"/>
  <c r="G176" i="2"/>
  <c r="H176" i="2"/>
  <c r="I176" i="2"/>
  <c r="J176" i="2"/>
  <c r="K176" i="2"/>
  <c r="L176" i="2"/>
  <c r="M176" i="2"/>
  <c r="N176" i="2"/>
  <c r="O176" i="2"/>
  <c r="P176" i="2"/>
  <c r="Q176" i="2"/>
  <c r="R176" i="2"/>
  <c r="S176" i="2"/>
  <c r="T176" i="2"/>
  <c r="U176" i="2"/>
  <c r="V176" i="2"/>
  <c r="W176" i="2"/>
  <c r="X176" i="2"/>
  <c r="Y176" i="2"/>
  <c r="A177" i="2"/>
  <c r="B177" i="2"/>
  <c r="C177" i="2"/>
  <c r="D177" i="2"/>
  <c r="E177" i="2"/>
  <c r="F177" i="2"/>
  <c r="G177" i="2"/>
  <c r="H177" i="2"/>
  <c r="I177" i="2"/>
  <c r="J177" i="2"/>
  <c r="K177" i="2"/>
  <c r="L177" i="2"/>
  <c r="M177" i="2"/>
  <c r="N177" i="2"/>
  <c r="O177" i="2"/>
  <c r="P177" i="2"/>
  <c r="Q177" i="2"/>
  <c r="R177" i="2"/>
  <c r="S177" i="2"/>
  <c r="T177" i="2"/>
  <c r="U177" i="2"/>
  <c r="V177" i="2"/>
  <c r="W177" i="2"/>
  <c r="X177" i="2"/>
  <c r="Y177" i="2"/>
  <c r="A178" i="2"/>
  <c r="B178" i="2"/>
  <c r="C178" i="2"/>
  <c r="D178" i="2"/>
  <c r="E178" i="2"/>
  <c r="F178" i="2"/>
  <c r="G178" i="2"/>
  <c r="H178" i="2"/>
  <c r="I178" i="2"/>
  <c r="J178" i="2"/>
  <c r="K178" i="2"/>
  <c r="L178" i="2"/>
  <c r="M178" i="2"/>
  <c r="N178" i="2"/>
  <c r="O178" i="2"/>
  <c r="P178" i="2"/>
  <c r="Q178" i="2"/>
  <c r="R178" i="2"/>
  <c r="S178" i="2"/>
  <c r="T178" i="2"/>
  <c r="U178" i="2"/>
  <c r="V178" i="2"/>
  <c r="W178" i="2"/>
  <c r="X178" i="2"/>
  <c r="Y178" i="2"/>
  <c r="A179" i="2"/>
  <c r="B179" i="2"/>
  <c r="C179" i="2"/>
  <c r="D179" i="2"/>
  <c r="E179" i="2"/>
  <c r="F179" i="2"/>
  <c r="G179" i="2"/>
  <c r="H179" i="2"/>
  <c r="I179" i="2"/>
  <c r="J179" i="2"/>
  <c r="K179" i="2"/>
  <c r="L179" i="2"/>
  <c r="M179" i="2"/>
  <c r="N179" i="2"/>
  <c r="O179" i="2"/>
  <c r="P179" i="2"/>
  <c r="Q179" i="2"/>
  <c r="R179" i="2"/>
  <c r="S179" i="2"/>
  <c r="T179" i="2"/>
  <c r="U179" i="2"/>
  <c r="V179" i="2"/>
  <c r="W179" i="2"/>
  <c r="X179" i="2"/>
  <c r="Y179" i="2"/>
  <c r="A180" i="2"/>
  <c r="B180" i="2"/>
  <c r="C180" i="2"/>
  <c r="D180" i="2"/>
  <c r="E180" i="2"/>
  <c r="F180" i="2"/>
  <c r="G180" i="2"/>
  <c r="H180" i="2"/>
  <c r="I180" i="2"/>
  <c r="J180" i="2"/>
  <c r="K180" i="2"/>
  <c r="L180" i="2"/>
  <c r="M180" i="2"/>
  <c r="N180" i="2"/>
  <c r="O180" i="2"/>
  <c r="P180" i="2"/>
  <c r="Q180" i="2"/>
  <c r="R180" i="2"/>
  <c r="S180" i="2"/>
  <c r="T180" i="2"/>
  <c r="U180" i="2"/>
  <c r="V180" i="2"/>
  <c r="W180" i="2"/>
  <c r="X180" i="2"/>
  <c r="Y180" i="2"/>
  <c r="A181" i="2"/>
  <c r="B181" i="2"/>
  <c r="C181" i="2"/>
  <c r="D181" i="2"/>
  <c r="E181" i="2"/>
  <c r="F181" i="2"/>
  <c r="G181" i="2"/>
  <c r="H181" i="2"/>
  <c r="I181" i="2"/>
  <c r="J181" i="2"/>
  <c r="K181" i="2"/>
  <c r="L181" i="2"/>
  <c r="M181" i="2"/>
  <c r="N181" i="2"/>
  <c r="O181" i="2"/>
  <c r="P181" i="2"/>
  <c r="Q181" i="2"/>
  <c r="R181" i="2"/>
  <c r="S181" i="2"/>
  <c r="T181" i="2"/>
  <c r="U181" i="2"/>
  <c r="V181" i="2"/>
  <c r="W181" i="2"/>
  <c r="X181" i="2"/>
  <c r="Y181" i="2"/>
  <c r="A182" i="2"/>
  <c r="B182" i="2"/>
  <c r="C182" i="2"/>
  <c r="D182" i="2"/>
  <c r="E182" i="2"/>
  <c r="F182" i="2"/>
  <c r="G182" i="2"/>
  <c r="H182" i="2"/>
  <c r="I182" i="2"/>
  <c r="J182" i="2"/>
  <c r="K182" i="2"/>
  <c r="L182" i="2"/>
  <c r="M182" i="2"/>
  <c r="N182" i="2"/>
  <c r="O182" i="2"/>
  <c r="P182" i="2"/>
  <c r="Q182" i="2"/>
  <c r="R182" i="2"/>
  <c r="S182" i="2"/>
  <c r="T182" i="2"/>
  <c r="U182" i="2"/>
  <c r="V182" i="2"/>
  <c r="W182" i="2"/>
  <c r="X182" i="2"/>
  <c r="Y182" i="2"/>
  <c r="A183" i="2"/>
  <c r="B183" i="2"/>
  <c r="C183" i="2"/>
  <c r="D183" i="2"/>
  <c r="E183" i="2"/>
  <c r="F183" i="2"/>
  <c r="G183" i="2"/>
  <c r="H183" i="2"/>
  <c r="I183" i="2"/>
  <c r="J183" i="2"/>
  <c r="K183" i="2"/>
  <c r="L183" i="2"/>
  <c r="M183" i="2"/>
  <c r="N183" i="2"/>
  <c r="O183" i="2"/>
  <c r="P183" i="2"/>
  <c r="Q183" i="2"/>
  <c r="R183" i="2"/>
  <c r="S183" i="2"/>
  <c r="T183" i="2"/>
  <c r="U183" i="2"/>
  <c r="V183" i="2"/>
  <c r="W183" i="2"/>
  <c r="X183" i="2"/>
  <c r="Y183" i="2"/>
  <c r="A184" i="2"/>
  <c r="B184" i="2"/>
  <c r="C184" i="2"/>
  <c r="D184" i="2"/>
  <c r="E184" i="2"/>
  <c r="F184" i="2"/>
  <c r="G184" i="2"/>
  <c r="H184" i="2"/>
  <c r="I184" i="2"/>
  <c r="J184" i="2"/>
  <c r="K184" i="2"/>
  <c r="L184" i="2"/>
  <c r="M184" i="2"/>
  <c r="N184" i="2"/>
  <c r="O184" i="2"/>
  <c r="P184" i="2"/>
  <c r="Q184" i="2"/>
  <c r="R184" i="2"/>
  <c r="S184" i="2"/>
  <c r="T184" i="2"/>
  <c r="U184" i="2"/>
  <c r="V184" i="2"/>
  <c r="W184" i="2"/>
  <c r="X184" i="2"/>
  <c r="Y184" i="2"/>
  <c r="A185" i="2"/>
  <c r="B185" i="2"/>
  <c r="C185" i="2"/>
  <c r="D185" i="2"/>
  <c r="E185" i="2"/>
  <c r="F185" i="2"/>
  <c r="G185" i="2"/>
  <c r="H185" i="2"/>
  <c r="I185" i="2"/>
  <c r="J185" i="2"/>
  <c r="K185" i="2"/>
  <c r="L185" i="2"/>
  <c r="M185" i="2"/>
  <c r="N185" i="2"/>
  <c r="O185" i="2"/>
  <c r="P185" i="2"/>
  <c r="Q185" i="2"/>
  <c r="R185" i="2"/>
  <c r="S185" i="2"/>
  <c r="T185" i="2"/>
  <c r="U185" i="2"/>
  <c r="V185" i="2"/>
  <c r="W185" i="2"/>
  <c r="X185" i="2"/>
  <c r="Y185" i="2"/>
  <c r="A186" i="2"/>
  <c r="B186" i="2"/>
  <c r="C186" i="2"/>
  <c r="D186" i="2"/>
  <c r="E186" i="2"/>
  <c r="F186" i="2"/>
  <c r="G186" i="2"/>
  <c r="H186" i="2"/>
  <c r="I186" i="2"/>
  <c r="J186" i="2"/>
  <c r="K186" i="2"/>
  <c r="L186" i="2"/>
  <c r="M186" i="2"/>
  <c r="N186" i="2"/>
  <c r="O186" i="2"/>
  <c r="P186" i="2"/>
  <c r="Q186" i="2"/>
  <c r="R186" i="2"/>
  <c r="S186" i="2"/>
  <c r="T186" i="2"/>
  <c r="U186" i="2"/>
  <c r="V186" i="2"/>
  <c r="W186" i="2"/>
  <c r="X186" i="2"/>
  <c r="Y186" i="2"/>
  <c r="A187" i="2"/>
  <c r="B187" i="2"/>
  <c r="C187" i="2"/>
  <c r="D187" i="2"/>
  <c r="E187" i="2"/>
  <c r="F187" i="2"/>
  <c r="G187" i="2"/>
  <c r="H187" i="2"/>
  <c r="I187" i="2"/>
  <c r="J187" i="2"/>
  <c r="K187" i="2"/>
  <c r="L187" i="2"/>
  <c r="M187" i="2"/>
  <c r="N187" i="2"/>
  <c r="O187" i="2"/>
  <c r="P187" i="2"/>
  <c r="Q187" i="2"/>
  <c r="R187" i="2"/>
  <c r="S187" i="2"/>
  <c r="T187" i="2"/>
  <c r="U187" i="2"/>
  <c r="V187" i="2"/>
  <c r="W187" i="2"/>
  <c r="X187" i="2"/>
  <c r="Y187" i="2"/>
  <c r="A188" i="2"/>
  <c r="B188" i="2"/>
  <c r="C188" i="2"/>
  <c r="D188" i="2"/>
  <c r="E188" i="2"/>
  <c r="F188" i="2"/>
  <c r="G188" i="2"/>
  <c r="H188" i="2"/>
  <c r="I188" i="2"/>
  <c r="J188" i="2"/>
  <c r="K188" i="2"/>
  <c r="L188" i="2"/>
  <c r="M188" i="2"/>
  <c r="N188" i="2"/>
  <c r="O188" i="2"/>
  <c r="P188" i="2"/>
  <c r="Q188" i="2"/>
  <c r="R188" i="2"/>
  <c r="S188" i="2"/>
  <c r="T188" i="2"/>
  <c r="U188" i="2"/>
  <c r="V188" i="2"/>
  <c r="W188" i="2"/>
  <c r="X188" i="2"/>
  <c r="Y188" i="2"/>
  <c r="A189" i="2"/>
  <c r="B189" i="2"/>
  <c r="C189" i="2"/>
  <c r="D189" i="2"/>
  <c r="E189" i="2"/>
  <c r="F189" i="2"/>
  <c r="G189" i="2"/>
  <c r="H189" i="2"/>
  <c r="I189" i="2"/>
  <c r="J189" i="2"/>
  <c r="K189" i="2"/>
  <c r="L189" i="2"/>
  <c r="M189" i="2"/>
  <c r="N189" i="2"/>
  <c r="O189" i="2"/>
  <c r="P189" i="2"/>
  <c r="Q189" i="2"/>
  <c r="R189" i="2"/>
  <c r="S189" i="2"/>
  <c r="T189" i="2"/>
  <c r="U189" i="2"/>
  <c r="V189" i="2"/>
  <c r="W189" i="2"/>
  <c r="X189" i="2"/>
  <c r="Y189" i="2"/>
  <c r="A190" i="2"/>
  <c r="B190" i="2"/>
  <c r="C190" i="2"/>
  <c r="D190" i="2"/>
  <c r="E190" i="2"/>
  <c r="F190" i="2"/>
  <c r="G190" i="2"/>
  <c r="H190" i="2"/>
  <c r="I190" i="2"/>
  <c r="J190" i="2"/>
  <c r="K190" i="2"/>
  <c r="L190" i="2"/>
  <c r="M190" i="2"/>
  <c r="N190" i="2"/>
  <c r="O190" i="2"/>
  <c r="P190" i="2"/>
  <c r="Q190" i="2"/>
  <c r="R190" i="2"/>
  <c r="S190" i="2"/>
  <c r="T190" i="2"/>
  <c r="U190" i="2"/>
  <c r="V190" i="2"/>
  <c r="W190" i="2"/>
  <c r="X190" i="2"/>
  <c r="Y190" i="2"/>
  <c r="A191" i="2"/>
  <c r="B191" i="2"/>
  <c r="C191" i="2"/>
  <c r="D191" i="2"/>
  <c r="E191" i="2"/>
  <c r="F191" i="2"/>
  <c r="G191" i="2"/>
  <c r="H191" i="2"/>
  <c r="I191" i="2"/>
  <c r="J191" i="2"/>
  <c r="K191" i="2"/>
  <c r="L191" i="2"/>
  <c r="M191" i="2"/>
  <c r="N191" i="2"/>
  <c r="O191" i="2"/>
  <c r="P191" i="2"/>
  <c r="Q191" i="2"/>
  <c r="R191" i="2"/>
  <c r="S191" i="2"/>
  <c r="T191" i="2"/>
  <c r="U191" i="2"/>
  <c r="V191" i="2"/>
  <c r="W191" i="2"/>
  <c r="X191" i="2"/>
  <c r="Y191" i="2"/>
  <c r="A192" i="2"/>
  <c r="B192" i="2"/>
  <c r="C192" i="2"/>
  <c r="D192" i="2"/>
  <c r="E192" i="2"/>
  <c r="F192" i="2"/>
  <c r="G192" i="2"/>
  <c r="H192" i="2"/>
  <c r="I192" i="2"/>
  <c r="J192" i="2"/>
  <c r="K192" i="2"/>
  <c r="L192" i="2"/>
  <c r="M192" i="2"/>
  <c r="N192" i="2"/>
  <c r="O192" i="2"/>
  <c r="P192" i="2"/>
  <c r="Q192" i="2"/>
  <c r="R192" i="2"/>
  <c r="S192" i="2"/>
  <c r="T192" i="2"/>
  <c r="U192" i="2"/>
  <c r="V192" i="2"/>
  <c r="W192" i="2"/>
  <c r="X192" i="2"/>
  <c r="Y192" i="2"/>
  <c r="A193" i="2"/>
  <c r="B193" i="2"/>
  <c r="C193" i="2"/>
  <c r="D193" i="2"/>
  <c r="E193" i="2"/>
  <c r="F193" i="2"/>
  <c r="G193" i="2"/>
  <c r="H193" i="2"/>
  <c r="I193" i="2"/>
  <c r="J193" i="2"/>
  <c r="K193" i="2"/>
  <c r="L193" i="2"/>
  <c r="M193" i="2"/>
  <c r="N193" i="2"/>
  <c r="O193" i="2"/>
  <c r="P193" i="2"/>
  <c r="Q193" i="2"/>
  <c r="R193" i="2"/>
  <c r="S193" i="2"/>
  <c r="T193" i="2"/>
  <c r="U193" i="2"/>
  <c r="V193" i="2"/>
  <c r="W193" i="2"/>
  <c r="X193" i="2"/>
  <c r="Y193" i="2"/>
  <c r="A194" i="2"/>
  <c r="B194" i="2"/>
  <c r="C194" i="2"/>
  <c r="D194" i="2"/>
  <c r="E194" i="2"/>
  <c r="F194" i="2"/>
  <c r="G194" i="2"/>
  <c r="H194" i="2"/>
  <c r="I194" i="2"/>
  <c r="J194" i="2"/>
  <c r="K194" i="2"/>
  <c r="L194" i="2"/>
  <c r="M194" i="2"/>
  <c r="N194" i="2"/>
  <c r="O194" i="2"/>
  <c r="P194" i="2"/>
  <c r="Q194" i="2"/>
  <c r="R194" i="2"/>
  <c r="S194" i="2"/>
  <c r="T194" i="2"/>
  <c r="U194" i="2"/>
  <c r="V194" i="2"/>
  <c r="W194" i="2"/>
  <c r="X194" i="2"/>
  <c r="Y194" i="2"/>
  <c r="A195" i="2"/>
  <c r="B195" i="2"/>
  <c r="C195" i="2"/>
  <c r="D195" i="2"/>
  <c r="E195" i="2"/>
  <c r="F195" i="2"/>
  <c r="G195" i="2"/>
  <c r="H195" i="2"/>
  <c r="I195" i="2"/>
  <c r="J195" i="2"/>
  <c r="K195" i="2"/>
  <c r="L195" i="2"/>
  <c r="M195" i="2"/>
  <c r="N195" i="2"/>
  <c r="O195" i="2"/>
  <c r="P195" i="2"/>
  <c r="Q195" i="2"/>
  <c r="R195" i="2"/>
  <c r="S195" i="2"/>
  <c r="T195" i="2"/>
  <c r="U195" i="2"/>
  <c r="V195" i="2"/>
  <c r="W195" i="2"/>
  <c r="X195" i="2"/>
  <c r="Y195" i="2"/>
  <c r="A196" i="2"/>
  <c r="B196" i="2"/>
  <c r="C196" i="2"/>
  <c r="D196" i="2"/>
  <c r="E196" i="2"/>
  <c r="F196" i="2"/>
  <c r="G196" i="2"/>
  <c r="H196" i="2"/>
  <c r="I196" i="2"/>
  <c r="J196" i="2"/>
  <c r="K196" i="2"/>
  <c r="L196" i="2"/>
  <c r="M196" i="2"/>
  <c r="N196" i="2"/>
  <c r="O196" i="2"/>
  <c r="P196" i="2"/>
  <c r="Q196" i="2"/>
  <c r="R196" i="2"/>
  <c r="S196" i="2"/>
  <c r="T196" i="2"/>
  <c r="U196" i="2"/>
  <c r="V196" i="2"/>
  <c r="W196" i="2"/>
  <c r="X196" i="2"/>
  <c r="Y196" i="2"/>
  <c r="A197" i="2"/>
  <c r="B197" i="2"/>
  <c r="C197" i="2"/>
  <c r="D197" i="2"/>
  <c r="E197" i="2"/>
  <c r="F197" i="2"/>
  <c r="G197" i="2"/>
  <c r="H197" i="2"/>
  <c r="I197" i="2"/>
  <c r="J197" i="2"/>
  <c r="K197" i="2"/>
  <c r="L197" i="2"/>
  <c r="M197" i="2"/>
  <c r="N197" i="2"/>
  <c r="O197" i="2"/>
  <c r="P197" i="2"/>
  <c r="Q197" i="2"/>
  <c r="R197" i="2"/>
  <c r="S197" i="2"/>
  <c r="T197" i="2"/>
  <c r="U197" i="2"/>
  <c r="V197" i="2"/>
  <c r="W197" i="2"/>
  <c r="X197" i="2"/>
  <c r="Y197" i="2"/>
  <c r="A198" i="2"/>
  <c r="B198" i="2"/>
  <c r="C198" i="2"/>
  <c r="D198" i="2"/>
  <c r="E198" i="2"/>
  <c r="F198" i="2"/>
  <c r="G198" i="2"/>
  <c r="H198" i="2"/>
  <c r="I198" i="2"/>
  <c r="J198" i="2"/>
  <c r="K198" i="2"/>
  <c r="L198" i="2"/>
  <c r="M198" i="2"/>
  <c r="N198" i="2"/>
  <c r="O198" i="2"/>
  <c r="P198" i="2"/>
  <c r="Q198" i="2"/>
  <c r="R198" i="2"/>
  <c r="S198" i="2"/>
  <c r="T198" i="2"/>
  <c r="U198" i="2"/>
  <c r="V198" i="2"/>
  <c r="W198" i="2"/>
  <c r="X198" i="2"/>
  <c r="Y198" i="2"/>
  <c r="A199" i="2"/>
  <c r="B199" i="2"/>
  <c r="C199" i="2"/>
  <c r="D199" i="2"/>
  <c r="E199" i="2"/>
  <c r="F199" i="2"/>
  <c r="G199" i="2"/>
  <c r="H199" i="2"/>
  <c r="I199" i="2"/>
  <c r="J199" i="2"/>
  <c r="K199" i="2"/>
  <c r="L199" i="2"/>
  <c r="M199" i="2"/>
  <c r="N199" i="2"/>
  <c r="O199" i="2"/>
  <c r="P199" i="2"/>
  <c r="Q199" i="2"/>
  <c r="R199" i="2"/>
  <c r="S199" i="2"/>
  <c r="T199" i="2"/>
  <c r="U199" i="2"/>
  <c r="V199" i="2"/>
  <c r="W199" i="2"/>
  <c r="X199" i="2"/>
  <c r="Y199" i="2"/>
  <c r="A200" i="2"/>
  <c r="B200" i="2"/>
  <c r="C200" i="2"/>
  <c r="D200" i="2"/>
  <c r="E200" i="2"/>
  <c r="F200" i="2"/>
  <c r="G200" i="2"/>
  <c r="H200" i="2"/>
  <c r="I200" i="2"/>
  <c r="J200" i="2"/>
  <c r="K200" i="2"/>
  <c r="L200" i="2"/>
  <c r="M200" i="2"/>
  <c r="N200" i="2"/>
  <c r="O200" i="2"/>
  <c r="P200" i="2"/>
  <c r="Q200" i="2"/>
  <c r="R200" i="2"/>
  <c r="S200" i="2"/>
  <c r="T200" i="2"/>
  <c r="U200" i="2"/>
  <c r="V200" i="2"/>
  <c r="W200" i="2"/>
  <c r="X200" i="2"/>
  <c r="Y200" i="2"/>
  <c r="A201" i="2"/>
  <c r="B201" i="2"/>
  <c r="C201" i="2"/>
  <c r="D201" i="2"/>
  <c r="E201" i="2"/>
  <c r="F201" i="2"/>
  <c r="G201" i="2"/>
  <c r="H201" i="2"/>
  <c r="I201" i="2"/>
  <c r="J201" i="2"/>
  <c r="K201" i="2"/>
  <c r="L201" i="2"/>
  <c r="M201" i="2"/>
  <c r="N201" i="2"/>
  <c r="O201" i="2"/>
  <c r="P201" i="2"/>
  <c r="Q201" i="2"/>
  <c r="R201" i="2"/>
  <c r="S201" i="2"/>
  <c r="T201" i="2"/>
  <c r="U201" i="2"/>
  <c r="V201" i="2"/>
  <c r="W201" i="2"/>
  <c r="X201" i="2"/>
  <c r="Y201" i="2"/>
  <c r="A202" i="2"/>
  <c r="B202" i="2"/>
  <c r="C202" i="2"/>
  <c r="D202" i="2"/>
  <c r="E202" i="2"/>
  <c r="F202" i="2"/>
  <c r="G202" i="2"/>
  <c r="H202" i="2"/>
  <c r="I202" i="2"/>
  <c r="J202" i="2"/>
  <c r="K202" i="2"/>
  <c r="L202" i="2"/>
  <c r="M202" i="2"/>
  <c r="N202" i="2"/>
  <c r="O202" i="2"/>
  <c r="P202" i="2"/>
  <c r="Q202" i="2"/>
  <c r="R202" i="2"/>
  <c r="S202" i="2"/>
  <c r="T202" i="2"/>
  <c r="U202" i="2"/>
  <c r="V202" i="2"/>
  <c r="W202" i="2"/>
  <c r="X202" i="2"/>
  <c r="Y202" i="2"/>
  <c r="A203" i="2"/>
  <c r="B203" i="2"/>
  <c r="C203" i="2"/>
  <c r="D203" i="2"/>
  <c r="E203" i="2"/>
  <c r="F203" i="2"/>
  <c r="G203" i="2"/>
  <c r="H203" i="2"/>
  <c r="I203" i="2"/>
  <c r="J203" i="2"/>
  <c r="K203" i="2"/>
  <c r="L203" i="2"/>
  <c r="M203" i="2"/>
  <c r="N203" i="2"/>
  <c r="O203" i="2"/>
  <c r="P203" i="2"/>
  <c r="Q203" i="2"/>
  <c r="R203" i="2"/>
  <c r="S203" i="2"/>
  <c r="T203" i="2"/>
  <c r="U203" i="2"/>
  <c r="V203" i="2"/>
  <c r="W203" i="2"/>
  <c r="X203" i="2"/>
  <c r="Y203" i="2"/>
  <c r="A204" i="2"/>
  <c r="B204" i="2"/>
  <c r="C204" i="2"/>
  <c r="D204" i="2"/>
  <c r="E204" i="2"/>
  <c r="F204" i="2"/>
  <c r="G204" i="2"/>
  <c r="H204" i="2"/>
  <c r="I204" i="2"/>
  <c r="J204" i="2"/>
  <c r="K204" i="2"/>
  <c r="L204" i="2"/>
  <c r="M204" i="2"/>
  <c r="N204" i="2"/>
  <c r="O204" i="2"/>
  <c r="P204" i="2"/>
  <c r="Q204" i="2"/>
  <c r="R204" i="2"/>
  <c r="S204" i="2"/>
  <c r="T204" i="2"/>
  <c r="U204" i="2"/>
  <c r="V204" i="2"/>
  <c r="W204" i="2"/>
  <c r="X204" i="2"/>
  <c r="Y204" i="2"/>
  <c r="A205" i="2"/>
  <c r="B205" i="2"/>
  <c r="C205" i="2"/>
  <c r="D205" i="2"/>
  <c r="E205" i="2"/>
  <c r="F205" i="2"/>
  <c r="G205" i="2"/>
  <c r="H205" i="2"/>
  <c r="I205" i="2"/>
  <c r="J205" i="2"/>
  <c r="K205" i="2"/>
  <c r="L205" i="2"/>
  <c r="M205" i="2"/>
  <c r="N205" i="2"/>
  <c r="O205" i="2"/>
  <c r="P205" i="2"/>
  <c r="Q205" i="2"/>
  <c r="R205" i="2"/>
  <c r="S205" i="2"/>
  <c r="T205" i="2"/>
  <c r="U205" i="2"/>
  <c r="V205" i="2"/>
  <c r="W205" i="2"/>
  <c r="X205" i="2"/>
  <c r="Y205" i="2"/>
  <c r="A206" i="2"/>
  <c r="B206" i="2"/>
  <c r="C206" i="2"/>
  <c r="D206" i="2"/>
  <c r="E206" i="2"/>
  <c r="F206" i="2"/>
  <c r="G206" i="2"/>
  <c r="H206" i="2"/>
  <c r="I206" i="2"/>
  <c r="J206" i="2"/>
  <c r="K206" i="2"/>
  <c r="L206" i="2"/>
  <c r="M206" i="2"/>
  <c r="N206" i="2"/>
  <c r="O206" i="2"/>
  <c r="P206" i="2"/>
  <c r="Q206" i="2"/>
  <c r="R206" i="2"/>
  <c r="S206" i="2"/>
  <c r="T206" i="2"/>
  <c r="U206" i="2"/>
  <c r="V206" i="2"/>
  <c r="W206" i="2"/>
  <c r="X206" i="2"/>
  <c r="Y206" i="2"/>
  <c r="A207" i="2"/>
  <c r="B207" i="2"/>
  <c r="C207" i="2"/>
  <c r="D207" i="2"/>
  <c r="E207" i="2"/>
  <c r="F207" i="2"/>
  <c r="G207" i="2"/>
  <c r="H207" i="2"/>
  <c r="I207" i="2"/>
  <c r="J207" i="2"/>
  <c r="K207" i="2"/>
  <c r="L207" i="2"/>
  <c r="M207" i="2"/>
  <c r="N207" i="2"/>
  <c r="O207" i="2"/>
  <c r="P207" i="2"/>
  <c r="Q207" i="2"/>
  <c r="R207" i="2"/>
  <c r="S207" i="2"/>
  <c r="T207" i="2"/>
  <c r="U207" i="2"/>
  <c r="V207" i="2"/>
  <c r="W207" i="2"/>
  <c r="X207" i="2"/>
  <c r="Y207" i="2"/>
  <c r="A208" i="2"/>
  <c r="B208" i="2"/>
  <c r="C208" i="2"/>
  <c r="D208" i="2"/>
  <c r="E208" i="2"/>
  <c r="F208" i="2"/>
  <c r="G208" i="2"/>
  <c r="H208" i="2"/>
  <c r="I208" i="2"/>
  <c r="J208" i="2"/>
  <c r="K208" i="2"/>
  <c r="L208" i="2"/>
  <c r="M208" i="2"/>
  <c r="N208" i="2"/>
  <c r="O208" i="2"/>
  <c r="P208" i="2"/>
  <c r="Q208" i="2"/>
  <c r="R208" i="2"/>
  <c r="S208" i="2"/>
  <c r="T208" i="2"/>
  <c r="U208" i="2"/>
  <c r="V208" i="2"/>
  <c r="W208" i="2"/>
  <c r="X208" i="2"/>
  <c r="Y208" i="2"/>
  <c r="A209" i="2"/>
  <c r="B209" i="2"/>
  <c r="C209" i="2"/>
  <c r="D209" i="2"/>
  <c r="E209" i="2"/>
  <c r="F209" i="2"/>
  <c r="G209" i="2"/>
  <c r="H209" i="2"/>
  <c r="I209" i="2"/>
  <c r="J209" i="2"/>
  <c r="K209" i="2"/>
  <c r="L209" i="2"/>
  <c r="M209" i="2"/>
  <c r="N209" i="2"/>
  <c r="O209" i="2"/>
  <c r="P209" i="2"/>
  <c r="Q209" i="2"/>
  <c r="R209" i="2"/>
  <c r="S209" i="2"/>
  <c r="T209" i="2"/>
  <c r="U209" i="2"/>
  <c r="V209" i="2"/>
  <c r="W209" i="2"/>
  <c r="X209" i="2"/>
  <c r="Y209" i="2"/>
  <c r="A210" i="2"/>
  <c r="B210" i="2"/>
  <c r="C210" i="2"/>
  <c r="D210" i="2"/>
  <c r="E210" i="2"/>
  <c r="F210" i="2"/>
  <c r="G210" i="2"/>
  <c r="H210" i="2"/>
  <c r="I210" i="2"/>
  <c r="J210" i="2"/>
  <c r="K210" i="2"/>
  <c r="L210" i="2"/>
  <c r="M210" i="2"/>
  <c r="N210" i="2"/>
  <c r="O210" i="2"/>
  <c r="P210" i="2"/>
  <c r="Q210" i="2"/>
  <c r="R210" i="2"/>
  <c r="S210" i="2"/>
  <c r="T210" i="2"/>
  <c r="U210" i="2"/>
  <c r="V210" i="2"/>
  <c r="W210" i="2"/>
  <c r="X210" i="2"/>
  <c r="Y210" i="2"/>
  <c r="A211" i="2"/>
  <c r="B211" i="2"/>
  <c r="C211" i="2"/>
  <c r="D211" i="2"/>
  <c r="E211" i="2"/>
  <c r="F211" i="2"/>
  <c r="G211" i="2"/>
  <c r="H211" i="2"/>
  <c r="I211" i="2"/>
  <c r="J211" i="2"/>
  <c r="K211" i="2"/>
  <c r="L211" i="2"/>
  <c r="M211" i="2"/>
  <c r="N211" i="2"/>
  <c r="O211" i="2"/>
  <c r="P211" i="2"/>
  <c r="Q211" i="2"/>
  <c r="R211" i="2"/>
  <c r="S211" i="2"/>
  <c r="T211" i="2"/>
  <c r="U211" i="2"/>
  <c r="V211" i="2"/>
  <c r="W211" i="2"/>
  <c r="X211" i="2"/>
  <c r="Y211" i="2"/>
  <c r="A212" i="2"/>
  <c r="B212" i="2"/>
  <c r="C212" i="2"/>
  <c r="D212" i="2"/>
  <c r="E212" i="2"/>
  <c r="F212" i="2"/>
  <c r="G212" i="2"/>
  <c r="H212" i="2"/>
  <c r="I212" i="2"/>
  <c r="J212" i="2"/>
  <c r="K212" i="2"/>
  <c r="L212" i="2"/>
  <c r="M212" i="2"/>
  <c r="N212" i="2"/>
  <c r="O212" i="2"/>
  <c r="P212" i="2"/>
  <c r="Q212" i="2"/>
  <c r="R212" i="2"/>
  <c r="S212" i="2"/>
  <c r="T212" i="2"/>
  <c r="U212" i="2"/>
  <c r="V212" i="2"/>
  <c r="W212" i="2"/>
  <c r="X212" i="2"/>
  <c r="Y212" i="2"/>
  <c r="A213" i="2"/>
  <c r="B213" i="2"/>
  <c r="C213" i="2"/>
  <c r="D213" i="2"/>
  <c r="E213" i="2"/>
  <c r="F213" i="2"/>
  <c r="G213" i="2"/>
  <c r="H213" i="2"/>
  <c r="I213" i="2"/>
  <c r="J213" i="2"/>
  <c r="K213" i="2"/>
  <c r="L213" i="2"/>
  <c r="M213" i="2"/>
  <c r="N213" i="2"/>
  <c r="O213" i="2"/>
  <c r="P213" i="2"/>
  <c r="Q213" i="2"/>
  <c r="R213" i="2"/>
  <c r="S213" i="2"/>
  <c r="T213" i="2"/>
  <c r="U213" i="2"/>
  <c r="V213" i="2"/>
  <c r="W213" i="2"/>
  <c r="X213" i="2"/>
  <c r="Y213" i="2"/>
  <c r="A214" i="2"/>
  <c r="B214" i="2"/>
  <c r="C214" i="2"/>
  <c r="D214" i="2"/>
  <c r="E214" i="2"/>
  <c r="F214" i="2"/>
  <c r="G214" i="2"/>
  <c r="H214" i="2"/>
  <c r="I214" i="2"/>
  <c r="J214" i="2"/>
  <c r="K214" i="2"/>
  <c r="L214" i="2"/>
  <c r="M214" i="2"/>
  <c r="N214" i="2"/>
  <c r="O214" i="2"/>
  <c r="P214" i="2"/>
  <c r="Q214" i="2"/>
  <c r="R214" i="2"/>
  <c r="S214" i="2"/>
  <c r="T214" i="2"/>
  <c r="U214" i="2"/>
  <c r="V214" i="2"/>
  <c r="W214" i="2"/>
  <c r="X214" i="2"/>
  <c r="Y214" i="2"/>
  <c r="A215" i="2"/>
  <c r="B215" i="2"/>
  <c r="C215" i="2"/>
  <c r="D215" i="2"/>
  <c r="E215" i="2"/>
  <c r="F215" i="2"/>
  <c r="G215" i="2"/>
  <c r="H215" i="2"/>
  <c r="I215" i="2"/>
  <c r="J215" i="2"/>
  <c r="K215" i="2"/>
  <c r="L215" i="2"/>
  <c r="M215" i="2"/>
  <c r="N215" i="2"/>
  <c r="O215" i="2"/>
  <c r="P215" i="2"/>
  <c r="Q215" i="2"/>
  <c r="R215" i="2"/>
  <c r="S215" i="2"/>
  <c r="T215" i="2"/>
  <c r="U215" i="2"/>
  <c r="V215" i="2"/>
  <c r="W215" i="2"/>
  <c r="X215" i="2"/>
  <c r="Y215" i="2"/>
  <c r="A216" i="2"/>
  <c r="B216" i="2"/>
  <c r="C216" i="2"/>
  <c r="D216" i="2"/>
  <c r="E216" i="2"/>
  <c r="F216" i="2"/>
  <c r="G216" i="2"/>
  <c r="H216" i="2"/>
  <c r="I216" i="2"/>
  <c r="J216" i="2"/>
  <c r="K216" i="2"/>
  <c r="L216" i="2"/>
  <c r="M216" i="2"/>
  <c r="N216" i="2"/>
  <c r="O216" i="2"/>
  <c r="P216" i="2"/>
  <c r="Q216" i="2"/>
  <c r="R216" i="2"/>
  <c r="S216" i="2"/>
  <c r="T216" i="2"/>
  <c r="U216" i="2"/>
  <c r="V216" i="2"/>
  <c r="W216" i="2"/>
  <c r="X216" i="2"/>
  <c r="Y216" i="2"/>
  <c r="A217" i="2"/>
  <c r="B217" i="2"/>
  <c r="C217" i="2"/>
  <c r="D217" i="2"/>
  <c r="E217" i="2"/>
  <c r="F217" i="2"/>
  <c r="G217" i="2"/>
  <c r="H217" i="2"/>
  <c r="I217" i="2"/>
  <c r="J217" i="2"/>
  <c r="K217" i="2"/>
  <c r="L217" i="2"/>
  <c r="M217" i="2"/>
  <c r="N217" i="2"/>
  <c r="O217" i="2"/>
  <c r="P217" i="2"/>
  <c r="Q217" i="2"/>
  <c r="R217" i="2"/>
  <c r="S217" i="2"/>
  <c r="T217" i="2"/>
  <c r="U217" i="2"/>
  <c r="V217" i="2"/>
  <c r="W217" i="2"/>
  <c r="X217" i="2"/>
  <c r="Y217" i="2"/>
  <c r="A218" i="2"/>
  <c r="B218" i="2"/>
  <c r="C218" i="2"/>
  <c r="D218" i="2"/>
  <c r="E218" i="2"/>
  <c r="F218" i="2"/>
  <c r="G218" i="2"/>
  <c r="H218" i="2"/>
  <c r="I218" i="2"/>
  <c r="J218" i="2"/>
  <c r="K218" i="2"/>
  <c r="L218" i="2"/>
  <c r="M218" i="2"/>
  <c r="N218" i="2"/>
  <c r="O218" i="2"/>
  <c r="P218" i="2"/>
  <c r="Q218" i="2"/>
  <c r="R218" i="2"/>
  <c r="S218" i="2"/>
  <c r="T218" i="2"/>
  <c r="U218" i="2"/>
  <c r="V218" i="2"/>
  <c r="W218" i="2"/>
  <c r="X218" i="2"/>
  <c r="Y218" i="2"/>
  <c r="A219" i="2"/>
  <c r="B219" i="2"/>
  <c r="C219" i="2"/>
  <c r="D219" i="2"/>
  <c r="E219" i="2"/>
  <c r="F219" i="2"/>
  <c r="G219" i="2"/>
  <c r="H219" i="2"/>
  <c r="I219" i="2"/>
  <c r="J219" i="2"/>
  <c r="K219" i="2"/>
  <c r="L219" i="2"/>
  <c r="M219" i="2"/>
  <c r="N219" i="2"/>
  <c r="O219" i="2"/>
  <c r="P219" i="2"/>
  <c r="Q219" i="2"/>
  <c r="R219" i="2"/>
  <c r="S219" i="2"/>
  <c r="T219" i="2"/>
  <c r="U219" i="2"/>
  <c r="V219" i="2"/>
  <c r="W219" i="2"/>
  <c r="X219" i="2"/>
  <c r="Y219" i="2"/>
  <c r="A220" i="2"/>
  <c r="B220" i="2"/>
  <c r="C220" i="2"/>
  <c r="D220" i="2"/>
  <c r="E220" i="2"/>
  <c r="F220" i="2"/>
  <c r="G220" i="2"/>
  <c r="H220" i="2"/>
  <c r="I220" i="2"/>
  <c r="J220" i="2"/>
  <c r="K220" i="2"/>
  <c r="L220" i="2"/>
  <c r="M220" i="2"/>
  <c r="N220" i="2"/>
  <c r="O220" i="2"/>
  <c r="P220" i="2"/>
  <c r="Q220" i="2"/>
  <c r="R220" i="2"/>
  <c r="S220" i="2"/>
  <c r="T220" i="2"/>
  <c r="U220" i="2"/>
  <c r="V220" i="2"/>
  <c r="W220" i="2"/>
  <c r="X220" i="2"/>
  <c r="Y220" i="2"/>
  <c r="A221" i="2"/>
  <c r="B221" i="2"/>
  <c r="C221" i="2"/>
  <c r="D221" i="2"/>
  <c r="E221" i="2"/>
  <c r="F221" i="2"/>
  <c r="G221" i="2"/>
  <c r="H221" i="2"/>
  <c r="I221" i="2"/>
  <c r="J221" i="2"/>
  <c r="K221" i="2"/>
  <c r="L221" i="2"/>
  <c r="M221" i="2"/>
  <c r="N221" i="2"/>
  <c r="O221" i="2"/>
  <c r="P221" i="2"/>
  <c r="Q221" i="2"/>
  <c r="R221" i="2"/>
  <c r="S221" i="2"/>
  <c r="T221" i="2"/>
  <c r="U221" i="2"/>
  <c r="V221" i="2"/>
  <c r="W221" i="2"/>
  <c r="X221" i="2"/>
  <c r="Y221" i="2"/>
  <c r="A222" i="2"/>
  <c r="B222" i="2"/>
  <c r="C222" i="2"/>
  <c r="D222" i="2"/>
  <c r="E222" i="2"/>
  <c r="F222" i="2"/>
  <c r="G222" i="2"/>
  <c r="H222" i="2"/>
  <c r="I222" i="2"/>
  <c r="J222" i="2"/>
  <c r="K222" i="2"/>
  <c r="L222" i="2"/>
  <c r="M222" i="2"/>
  <c r="N222" i="2"/>
  <c r="O222" i="2"/>
  <c r="P222" i="2"/>
  <c r="Q222" i="2"/>
  <c r="R222" i="2"/>
  <c r="S222" i="2"/>
  <c r="T222" i="2"/>
  <c r="U222" i="2"/>
  <c r="V222" i="2"/>
  <c r="W222" i="2"/>
  <c r="X222" i="2"/>
  <c r="Y222" i="2"/>
  <c r="A223" i="2"/>
  <c r="B223" i="2"/>
  <c r="C223" i="2"/>
  <c r="D223" i="2"/>
  <c r="E223" i="2"/>
  <c r="F223" i="2"/>
  <c r="G223" i="2"/>
  <c r="H223" i="2"/>
  <c r="I223" i="2"/>
  <c r="J223" i="2"/>
  <c r="K223" i="2"/>
  <c r="L223" i="2"/>
  <c r="M223" i="2"/>
  <c r="N223" i="2"/>
  <c r="O223" i="2"/>
  <c r="P223" i="2"/>
  <c r="Q223" i="2"/>
  <c r="R223" i="2"/>
  <c r="S223" i="2"/>
  <c r="T223" i="2"/>
  <c r="U223" i="2"/>
  <c r="V223" i="2"/>
  <c r="W223" i="2"/>
  <c r="X223" i="2"/>
  <c r="Y223" i="2"/>
  <c r="A224" i="2"/>
  <c r="B224" i="2"/>
  <c r="C224" i="2"/>
  <c r="D224" i="2"/>
  <c r="E224" i="2"/>
  <c r="F224" i="2"/>
  <c r="G224" i="2"/>
  <c r="H224" i="2"/>
  <c r="I224" i="2"/>
  <c r="J224" i="2"/>
  <c r="K224" i="2"/>
  <c r="L224" i="2"/>
  <c r="M224" i="2"/>
  <c r="N224" i="2"/>
  <c r="O224" i="2"/>
  <c r="P224" i="2"/>
  <c r="Q224" i="2"/>
  <c r="R224" i="2"/>
  <c r="S224" i="2"/>
  <c r="T224" i="2"/>
  <c r="U224" i="2"/>
  <c r="V224" i="2"/>
  <c r="W224" i="2"/>
  <c r="X224" i="2"/>
  <c r="Y224" i="2"/>
  <c r="A225" i="2"/>
  <c r="B225" i="2"/>
  <c r="C225" i="2"/>
  <c r="D225" i="2"/>
  <c r="E225" i="2"/>
  <c r="F225" i="2"/>
  <c r="G225" i="2"/>
  <c r="H225" i="2"/>
  <c r="I225" i="2"/>
  <c r="J225" i="2"/>
  <c r="K225" i="2"/>
  <c r="L225" i="2"/>
  <c r="M225" i="2"/>
  <c r="N225" i="2"/>
  <c r="O225" i="2"/>
  <c r="P225" i="2"/>
  <c r="Q225" i="2"/>
  <c r="R225" i="2"/>
  <c r="S225" i="2"/>
  <c r="T225" i="2"/>
  <c r="U225" i="2"/>
  <c r="V225" i="2"/>
  <c r="W225" i="2"/>
  <c r="X225" i="2"/>
  <c r="Y225" i="2"/>
  <c r="A226" i="2"/>
  <c r="B226" i="2"/>
  <c r="C226" i="2"/>
  <c r="D226" i="2"/>
  <c r="E226" i="2"/>
  <c r="F226" i="2"/>
  <c r="G226" i="2"/>
  <c r="H226" i="2"/>
  <c r="I226" i="2"/>
  <c r="J226" i="2"/>
  <c r="K226" i="2"/>
  <c r="L226" i="2"/>
  <c r="M226" i="2"/>
  <c r="N226" i="2"/>
  <c r="O226" i="2"/>
  <c r="P226" i="2"/>
  <c r="Q226" i="2"/>
  <c r="R226" i="2"/>
  <c r="S226" i="2"/>
  <c r="T226" i="2"/>
  <c r="U226" i="2"/>
  <c r="V226" i="2"/>
  <c r="W226" i="2"/>
  <c r="X226" i="2"/>
  <c r="Y226" i="2"/>
  <c r="A227" i="2"/>
  <c r="B227" i="2"/>
  <c r="C227" i="2"/>
  <c r="D227" i="2"/>
  <c r="E227" i="2"/>
  <c r="F227" i="2"/>
  <c r="G227" i="2"/>
  <c r="H227" i="2"/>
  <c r="I227" i="2"/>
  <c r="J227" i="2"/>
  <c r="K227" i="2"/>
  <c r="L227" i="2"/>
  <c r="M227" i="2"/>
  <c r="N227" i="2"/>
  <c r="O227" i="2"/>
  <c r="P227" i="2"/>
  <c r="Q227" i="2"/>
  <c r="R227" i="2"/>
  <c r="S227" i="2"/>
  <c r="T227" i="2"/>
  <c r="U227" i="2"/>
  <c r="V227" i="2"/>
  <c r="W227" i="2"/>
  <c r="X227" i="2"/>
  <c r="Y227" i="2"/>
  <c r="A228" i="2"/>
  <c r="B228" i="2"/>
  <c r="C228" i="2"/>
  <c r="D228" i="2"/>
  <c r="E228" i="2"/>
  <c r="F228" i="2"/>
  <c r="G228" i="2"/>
  <c r="H228" i="2"/>
  <c r="I228" i="2"/>
  <c r="J228" i="2"/>
  <c r="K228" i="2"/>
  <c r="L228" i="2"/>
  <c r="M228" i="2"/>
  <c r="N228" i="2"/>
  <c r="O228" i="2"/>
  <c r="P228" i="2"/>
  <c r="Q228" i="2"/>
  <c r="R228" i="2"/>
  <c r="S228" i="2"/>
  <c r="T228" i="2"/>
  <c r="U228" i="2"/>
  <c r="V228" i="2"/>
  <c r="W228" i="2"/>
  <c r="X228" i="2"/>
  <c r="Y228" i="2"/>
  <c r="A229" i="2"/>
  <c r="B229" i="2"/>
  <c r="C229" i="2"/>
  <c r="D229" i="2"/>
  <c r="E229" i="2"/>
  <c r="F229" i="2"/>
  <c r="G229" i="2"/>
  <c r="H229" i="2"/>
  <c r="I229" i="2"/>
  <c r="J229" i="2"/>
  <c r="K229" i="2"/>
  <c r="L229" i="2"/>
  <c r="M229" i="2"/>
  <c r="N229" i="2"/>
  <c r="O229" i="2"/>
  <c r="P229" i="2"/>
  <c r="Q229" i="2"/>
  <c r="R229" i="2"/>
  <c r="S229" i="2"/>
  <c r="T229" i="2"/>
  <c r="U229" i="2"/>
  <c r="V229" i="2"/>
  <c r="W229" i="2"/>
  <c r="X229" i="2"/>
  <c r="Y229" i="2"/>
  <c r="A230" i="2"/>
  <c r="B230" i="2"/>
  <c r="C230" i="2"/>
  <c r="D230" i="2"/>
  <c r="E230" i="2"/>
  <c r="F230" i="2"/>
  <c r="G230" i="2"/>
  <c r="H230" i="2"/>
  <c r="I230" i="2"/>
  <c r="J230" i="2"/>
  <c r="K230" i="2"/>
  <c r="L230" i="2"/>
  <c r="M230" i="2"/>
  <c r="N230" i="2"/>
  <c r="O230" i="2"/>
  <c r="P230" i="2"/>
  <c r="Q230" i="2"/>
  <c r="R230" i="2"/>
  <c r="S230" i="2"/>
  <c r="T230" i="2"/>
  <c r="U230" i="2"/>
  <c r="V230" i="2"/>
  <c r="W230" i="2"/>
  <c r="X230" i="2"/>
  <c r="Y230" i="2"/>
  <c r="A231" i="2"/>
  <c r="B231" i="2"/>
  <c r="C231" i="2"/>
  <c r="D231" i="2"/>
  <c r="E231" i="2"/>
  <c r="F231" i="2"/>
  <c r="G231" i="2"/>
  <c r="H231" i="2"/>
  <c r="I231" i="2"/>
  <c r="J231" i="2"/>
  <c r="K231" i="2"/>
  <c r="L231" i="2"/>
  <c r="M231" i="2"/>
  <c r="N231" i="2"/>
  <c r="O231" i="2"/>
  <c r="P231" i="2"/>
  <c r="Q231" i="2"/>
  <c r="R231" i="2"/>
  <c r="S231" i="2"/>
  <c r="T231" i="2"/>
  <c r="U231" i="2"/>
  <c r="V231" i="2"/>
  <c r="W231" i="2"/>
  <c r="X231" i="2"/>
  <c r="Y231" i="2"/>
  <c r="A232" i="2"/>
  <c r="B232" i="2"/>
  <c r="C232" i="2"/>
  <c r="D232" i="2"/>
  <c r="E232" i="2"/>
  <c r="F232" i="2"/>
  <c r="G232" i="2"/>
  <c r="H232" i="2"/>
  <c r="I232" i="2"/>
  <c r="J232" i="2"/>
  <c r="K232" i="2"/>
  <c r="L232" i="2"/>
  <c r="M232" i="2"/>
  <c r="N232" i="2"/>
  <c r="O232" i="2"/>
  <c r="P232" i="2"/>
  <c r="Q232" i="2"/>
  <c r="R232" i="2"/>
  <c r="S232" i="2"/>
  <c r="T232" i="2"/>
  <c r="U232" i="2"/>
  <c r="V232" i="2"/>
  <c r="W232" i="2"/>
  <c r="X232" i="2"/>
  <c r="Y232" i="2"/>
  <c r="A233" i="2"/>
  <c r="B233" i="2"/>
  <c r="C233" i="2"/>
  <c r="D233" i="2"/>
  <c r="E233" i="2"/>
  <c r="F233" i="2"/>
  <c r="G233" i="2"/>
  <c r="H233" i="2"/>
  <c r="I233" i="2"/>
  <c r="J233" i="2"/>
  <c r="K233" i="2"/>
  <c r="L233" i="2"/>
  <c r="M233" i="2"/>
  <c r="N233" i="2"/>
  <c r="O233" i="2"/>
  <c r="P233" i="2"/>
  <c r="Q233" i="2"/>
  <c r="R233" i="2"/>
  <c r="S233" i="2"/>
  <c r="T233" i="2"/>
  <c r="U233" i="2"/>
  <c r="V233" i="2"/>
  <c r="W233" i="2"/>
  <c r="X233" i="2"/>
  <c r="Y233" i="2"/>
  <c r="A234" i="2"/>
  <c r="B234" i="2"/>
  <c r="C234" i="2"/>
  <c r="D234" i="2"/>
  <c r="E234" i="2"/>
  <c r="F234" i="2"/>
  <c r="G234" i="2"/>
  <c r="H234" i="2"/>
  <c r="I234" i="2"/>
  <c r="J234" i="2"/>
  <c r="K234" i="2"/>
  <c r="L234" i="2"/>
  <c r="M234" i="2"/>
  <c r="N234" i="2"/>
  <c r="O234" i="2"/>
  <c r="P234" i="2"/>
  <c r="Q234" i="2"/>
  <c r="R234" i="2"/>
  <c r="S234" i="2"/>
  <c r="T234" i="2"/>
  <c r="U234" i="2"/>
  <c r="V234" i="2"/>
  <c r="W234" i="2"/>
  <c r="X234" i="2"/>
  <c r="Y234" i="2"/>
  <c r="A235" i="2"/>
  <c r="B235" i="2"/>
  <c r="C235" i="2"/>
  <c r="D235" i="2"/>
  <c r="E235" i="2"/>
  <c r="F235" i="2"/>
  <c r="G235" i="2"/>
  <c r="H235" i="2"/>
  <c r="I235" i="2"/>
  <c r="J235" i="2"/>
  <c r="K235" i="2"/>
  <c r="L235" i="2"/>
  <c r="M235" i="2"/>
  <c r="N235" i="2"/>
  <c r="O235" i="2"/>
  <c r="P235" i="2"/>
  <c r="Q235" i="2"/>
  <c r="R235" i="2"/>
  <c r="S235" i="2"/>
  <c r="T235" i="2"/>
  <c r="U235" i="2"/>
  <c r="V235" i="2"/>
  <c r="W235" i="2"/>
  <c r="X235" i="2"/>
  <c r="Y235" i="2"/>
  <c r="A236" i="2"/>
  <c r="B236" i="2"/>
  <c r="C236" i="2"/>
  <c r="D236" i="2"/>
  <c r="E236" i="2"/>
  <c r="F236" i="2"/>
  <c r="G236" i="2"/>
  <c r="H236" i="2"/>
  <c r="I236" i="2"/>
  <c r="J236" i="2"/>
  <c r="K236" i="2"/>
  <c r="L236" i="2"/>
  <c r="M236" i="2"/>
  <c r="N236" i="2"/>
  <c r="O236" i="2"/>
  <c r="P236" i="2"/>
  <c r="Q236" i="2"/>
  <c r="R236" i="2"/>
  <c r="S236" i="2"/>
  <c r="T236" i="2"/>
  <c r="U236" i="2"/>
  <c r="V236" i="2"/>
  <c r="W236" i="2"/>
  <c r="X236" i="2"/>
  <c r="Y236" i="2"/>
  <c r="A237" i="2"/>
  <c r="B237" i="2"/>
  <c r="C237" i="2"/>
  <c r="D237" i="2"/>
  <c r="E237" i="2"/>
  <c r="F237" i="2"/>
  <c r="G237" i="2"/>
  <c r="H237" i="2"/>
  <c r="I237" i="2"/>
  <c r="J237" i="2"/>
  <c r="K237" i="2"/>
  <c r="L237" i="2"/>
  <c r="M237" i="2"/>
  <c r="N237" i="2"/>
  <c r="O237" i="2"/>
  <c r="P237" i="2"/>
  <c r="Q237" i="2"/>
  <c r="R237" i="2"/>
  <c r="S237" i="2"/>
  <c r="T237" i="2"/>
  <c r="U237" i="2"/>
  <c r="V237" i="2"/>
  <c r="W237" i="2"/>
  <c r="X237" i="2"/>
  <c r="Y237" i="2"/>
  <c r="A238" i="2"/>
  <c r="B238" i="2"/>
  <c r="C238" i="2"/>
  <c r="D238" i="2"/>
  <c r="E238" i="2"/>
  <c r="F238" i="2"/>
  <c r="G238" i="2"/>
  <c r="H238" i="2"/>
  <c r="I238" i="2"/>
  <c r="J238" i="2"/>
  <c r="K238" i="2"/>
  <c r="L238" i="2"/>
  <c r="M238" i="2"/>
  <c r="N238" i="2"/>
  <c r="O238" i="2"/>
  <c r="P238" i="2"/>
  <c r="Q238" i="2"/>
  <c r="R238" i="2"/>
  <c r="S238" i="2"/>
  <c r="T238" i="2"/>
  <c r="U238" i="2"/>
  <c r="V238" i="2"/>
  <c r="W238" i="2"/>
  <c r="X238" i="2"/>
  <c r="Y238" i="2"/>
  <c r="A239" i="2"/>
  <c r="B239" i="2"/>
  <c r="C239" i="2"/>
  <c r="D239" i="2"/>
  <c r="E239" i="2"/>
  <c r="F239" i="2"/>
  <c r="G239" i="2"/>
  <c r="H239" i="2"/>
  <c r="I239" i="2"/>
  <c r="J239" i="2"/>
  <c r="K239" i="2"/>
  <c r="L239" i="2"/>
  <c r="M239" i="2"/>
  <c r="N239" i="2"/>
  <c r="O239" i="2"/>
  <c r="P239" i="2"/>
  <c r="Q239" i="2"/>
  <c r="R239" i="2"/>
  <c r="S239" i="2"/>
  <c r="T239" i="2"/>
  <c r="U239" i="2"/>
  <c r="V239" i="2"/>
  <c r="W239" i="2"/>
  <c r="X239" i="2"/>
  <c r="Y239" i="2"/>
  <c r="A240" i="2"/>
  <c r="B240" i="2"/>
  <c r="C240" i="2"/>
  <c r="D240" i="2"/>
  <c r="E240" i="2"/>
  <c r="F240" i="2"/>
  <c r="G240" i="2"/>
  <c r="H240" i="2"/>
  <c r="I240" i="2"/>
  <c r="J240" i="2"/>
  <c r="K240" i="2"/>
  <c r="L240" i="2"/>
  <c r="M240" i="2"/>
  <c r="N240" i="2"/>
  <c r="O240" i="2"/>
  <c r="P240" i="2"/>
  <c r="Q240" i="2"/>
  <c r="R240" i="2"/>
  <c r="S240" i="2"/>
  <c r="T240" i="2"/>
  <c r="U240" i="2"/>
  <c r="V240" i="2"/>
  <c r="W240" i="2"/>
  <c r="X240" i="2"/>
  <c r="Y240" i="2"/>
  <c r="A241" i="2"/>
  <c r="B241" i="2"/>
  <c r="C241" i="2"/>
  <c r="D241" i="2"/>
  <c r="E241" i="2"/>
  <c r="F241" i="2"/>
  <c r="G241" i="2"/>
  <c r="H241" i="2"/>
  <c r="I241" i="2"/>
  <c r="J241" i="2"/>
  <c r="K241" i="2"/>
  <c r="L241" i="2"/>
  <c r="M241" i="2"/>
  <c r="N241" i="2"/>
  <c r="O241" i="2"/>
  <c r="P241" i="2"/>
  <c r="Q241" i="2"/>
  <c r="R241" i="2"/>
  <c r="S241" i="2"/>
  <c r="T241" i="2"/>
  <c r="U241" i="2"/>
  <c r="V241" i="2"/>
  <c r="W241" i="2"/>
  <c r="X241" i="2"/>
  <c r="Y241" i="2"/>
  <c r="A242" i="2"/>
  <c r="B242" i="2"/>
  <c r="C242" i="2"/>
  <c r="D242" i="2"/>
  <c r="E242" i="2"/>
  <c r="F242" i="2"/>
  <c r="G242" i="2"/>
  <c r="H242" i="2"/>
  <c r="I242" i="2"/>
  <c r="J242" i="2"/>
  <c r="K242" i="2"/>
  <c r="L242" i="2"/>
  <c r="M242" i="2"/>
  <c r="N242" i="2"/>
  <c r="O242" i="2"/>
  <c r="P242" i="2"/>
  <c r="Q242" i="2"/>
  <c r="R242" i="2"/>
  <c r="S242" i="2"/>
  <c r="T242" i="2"/>
  <c r="U242" i="2"/>
  <c r="V242" i="2"/>
  <c r="W242" i="2"/>
  <c r="X242" i="2"/>
  <c r="Y242" i="2"/>
  <c r="A243" i="2"/>
  <c r="B243" i="2"/>
  <c r="C243" i="2"/>
  <c r="D243" i="2"/>
  <c r="E243" i="2"/>
  <c r="F243" i="2"/>
  <c r="G243" i="2"/>
  <c r="H243" i="2"/>
  <c r="I243" i="2"/>
  <c r="J243" i="2"/>
  <c r="K243" i="2"/>
  <c r="L243" i="2"/>
  <c r="M243" i="2"/>
  <c r="N243" i="2"/>
  <c r="O243" i="2"/>
  <c r="P243" i="2"/>
  <c r="Q243" i="2"/>
  <c r="R243" i="2"/>
  <c r="S243" i="2"/>
  <c r="T243" i="2"/>
  <c r="U243" i="2"/>
  <c r="V243" i="2"/>
  <c r="W243" i="2"/>
  <c r="X243" i="2"/>
  <c r="Y243" i="2"/>
  <c r="A244" i="2"/>
  <c r="B244" i="2"/>
  <c r="C244" i="2"/>
  <c r="D244" i="2"/>
  <c r="E244" i="2"/>
  <c r="F244" i="2"/>
  <c r="G244" i="2"/>
  <c r="H244" i="2"/>
  <c r="I244" i="2"/>
  <c r="J244" i="2"/>
  <c r="K244" i="2"/>
  <c r="L244" i="2"/>
  <c r="M244" i="2"/>
  <c r="N244" i="2"/>
  <c r="O244" i="2"/>
  <c r="P244" i="2"/>
  <c r="Q244" i="2"/>
  <c r="R244" i="2"/>
  <c r="S244" i="2"/>
  <c r="T244" i="2"/>
  <c r="U244" i="2"/>
  <c r="V244" i="2"/>
  <c r="W244" i="2"/>
  <c r="X244" i="2"/>
  <c r="Y244" i="2"/>
  <c r="A245" i="2"/>
  <c r="B245" i="2"/>
  <c r="C245" i="2"/>
  <c r="D245" i="2"/>
  <c r="E245" i="2"/>
  <c r="F245" i="2"/>
  <c r="G245" i="2"/>
  <c r="H245" i="2"/>
  <c r="I245" i="2"/>
  <c r="J245" i="2"/>
  <c r="K245" i="2"/>
  <c r="L245" i="2"/>
  <c r="M245" i="2"/>
  <c r="N245" i="2"/>
  <c r="O245" i="2"/>
  <c r="P245" i="2"/>
  <c r="Q245" i="2"/>
  <c r="R245" i="2"/>
  <c r="S245" i="2"/>
  <c r="T245" i="2"/>
  <c r="U245" i="2"/>
  <c r="V245" i="2"/>
  <c r="W245" i="2"/>
  <c r="X245" i="2"/>
  <c r="Y245" i="2"/>
  <c r="A246" i="2"/>
  <c r="B246" i="2"/>
  <c r="C246" i="2"/>
  <c r="D246" i="2"/>
  <c r="E246" i="2"/>
  <c r="F246" i="2"/>
  <c r="G246" i="2"/>
  <c r="H246" i="2"/>
  <c r="I246" i="2"/>
  <c r="J246" i="2"/>
  <c r="K246" i="2"/>
  <c r="L246" i="2"/>
  <c r="M246" i="2"/>
  <c r="N246" i="2"/>
  <c r="O246" i="2"/>
  <c r="P246" i="2"/>
  <c r="Q246" i="2"/>
  <c r="R246" i="2"/>
  <c r="S246" i="2"/>
  <c r="T246" i="2"/>
  <c r="U246" i="2"/>
  <c r="V246" i="2"/>
  <c r="W246" i="2"/>
  <c r="X246" i="2"/>
  <c r="Y246" i="2"/>
  <c r="A247" i="2"/>
  <c r="B247" i="2"/>
  <c r="C247" i="2"/>
  <c r="D247" i="2"/>
  <c r="E247" i="2"/>
  <c r="F247" i="2"/>
  <c r="G247" i="2"/>
  <c r="H247" i="2"/>
  <c r="I247" i="2"/>
  <c r="J247" i="2"/>
  <c r="K247" i="2"/>
  <c r="L247" i="2"/>
  <c r="M247" i="2"/>
  <c r="N247" i="2"/>
  <c r="O247" i="2"/>
  <c r="P247" i="2"/>
  <c r="Q247" i="2"/>
  <c r="R247" i="2"/>
  <c r="S247" i="2"/>
  <c r="T247" i="2"/>
  <c r="U247" i="2"/>
  <c r="V247" i="2"/>
  <c r="W247" i="2"/>
  <c r="X247" i="2"/>
  <c r="Y247" i="2"/>
  <c r="A248" i="2"/>
  <c r="B248" i="2"/>
  <c r="C248" i="2"/>
  <c r="D248" i="2"/>
  <c r="E248" i="2"/>
  <c r="F248" i="2"/>
  <c r="G248" i="2"/>
  <c r="H248" i="2"/>
  <c r="I248" i="2"/>
  <c r="J248" i="2"/>
  <c r="K248" i="2"/>
  <c r="L248" i="2"/>
  <c r="M248" i="2"/>
  <c r="N248" i="2"/>
  <c r="O248" i="2"/>
  <c r="P248" i="2"/>
  <c r="Q248" i="2"/>
  <c r="R248" i="2"/>
  <c r="S248" i="2"/>
  <c r="T248" i="2"/>
  <c r="U248" i="2"/>
  <c r="V248" i="2"/>
  <c r="W248" i="2"/>
  <c r="X248" i="2"/>
  <c r="Y248" i="2"/>
  <c r="A249" i="2"/>
  <c r="B249" i="2"/>
  <c r="C249" i="2"/>
  <c r="D249" i="2"/>
  <c r="E249" i="2"/>
  <c r="F249" i="2"/>
  <c r="G249" i="2"/>
  <c r="H249" i="2"/>
  <c r="I249" i="2"/>
  <c r="J249" i="2"/>
  <c r="K249" i="2"/>
  <c r="L249" i="2"/>
  <c r="M249" i="2"/>
  <c r="N249" i="2"/>
  <c r="O249" i="2"/>
  <c r="P249" i="2"/>
  <c r="Q249" i="2"/>
  <c r="R249" i="2"/>
  <c r="S249" i="2"/>
  <c r="T249" i="2"/>
  <c r="U249" i="2"/>
  <c r="V249" i="2"/>
  <c r="W249" i="2"/>
  <c r="X249" i="2"/>
  <c r="Y249" i="2"/>
  <c r="A250" i="2"/>
  <c r="B250" i="2"/>
  <c r="C250" i="2"/>
  <c r="D250" i="2"/>
  <c r="E250" i="2"/>
  <c r="F250" i="2"/>
  <c r="G250" i="2"/>
  <c r="H250" i="2"/>
  <c r="I250" i="2"/>
  <c r="J250" i="2"/>
  <c r="K250" i="2"/>
  <c r="L250" i="2"/>
  <c r="M250" i="2"/>
  <c r="N250" i="2"/>
  <c r="O250" i="2"/>
  <c r="P250" i="2"/>
  <c r="Q250" i="2"/>
  <c r="R250" i="2"/>
  <c r="S250" i="2"/>
  <c r="T250" i="2"/>
  <c r="U250" i="2"/>
  <c r="V250" i="2"/>
  <c r="W250" i="2"/>
  <c r="X250" i="2"/>
  <c r="Y250" i="2"/>
  <c r="A251" i="2"/>
  <c r="B251" i="2"/>
  <c r="C251" i="2"/>
  <c r="D251" i="2"/>
  <c r="E251" i="2"/>
  <c r="F251" i="2"/>
  <c r="G251" i="2"/>
  <c r="H251" i="2"/>
  <c r="I251" i="2"/>
  <c r="J251" i="2"/>
  <c r="K251" i="2"/>
  <c r="L251" i="2"/>
  <c r="M251" i="2"/>
  <c r="N251" i="2"/>
  <c r="O251" i="2"/>
  <c r="P251" i="2"/>
  <c r="Q251" i="2"/>
  <c r="R251" i="2"/>
  <c r="S251" i="2"/>
  <c r="T251" i="2"/>
  <c r="U251" i="2"/>
  <c r="V251" i="2"/>
  <c r="W251" i="2"/>
  <c r="X251" i="2"/>
  <c r="Y251" i="2"/>
  <c r="A252" i="2"/>
  <c r="B252" i="2"/>
  <c r="C252" i="2"/>
  <c r="D252" i="2"/>
  <c r="E252" i="2"/>
  <c r="F252" i="2"/>
  <c r="G252" i="2"/>
  <c r="H252" i="2"/>
  <c r="I252" i="2"/>
  <c r="J252" i="2"/>
  <c r="K252" i="2"/>
  <c r="L252" i="2"/>
  <c r="M252" i="2"/>
  <c r="N252" i="2"/>
  <c r="O252" i="2"/>
  <c r="P252" i="2"/>
  <c r="Q252" i="2"/>
  <c r="R252" i="2"/>
  <c r="S252" i="2"/>
  <c r="T252" i="2"/>
  <c r="U252" i="2"/>
  <c r="V252" i="2"/>
  <c r="W252" i="2"/>
  <c r="X252" i="2"/>
  <c r="Y252" i="2"/>
  <c r="A253" i="2"/>
  <c r="B253" i="2"/>
  <c r="C253" i="2"/>
  <c r="D253" i="2"/>
  <c r="E253" i="2"/>
  <c r="F253" i="2"/>
  <c r="G253" i="2"/>
  <c r="H253" i="2"/>
  <c r="I253" i="2"/>
  <c r="J253" i="2"/>
  <c r="K253" i="2"/>
  <c r="L253" i="2"/>
  <c r="M253" i="2"/>
  <c r="N253" i="2"/>
  <c r="O253" i="2"/>
  <c r="P253" i="2"/>
  <c r="Q253" i="2"/>
  <c r="R253" i="2"/>
  <c r="S253" i="2"/>
  <c r="T253" i="2"/>
  <c r="U253" i="2"/>
  <c r="V253" i="2"/>
  <c r="W253" i="2"/>
  <c r="X253" i="2"/>
  <c r="Y253" i="2"/>
  <c r="A254" i="2"/>
  <c r="B254" i="2"/>
  <c r="C254" i="2"/>
  <c r="D254" i="2"/>
  <c r="E254" i="2"/>
  <c r="F254" i="2"/>
  <c r="G254" i="2"/>
  <c r="H254" i="2"/>
  <c r="I254" i="2"/>
  <c r="J254" i="2"/>
  <c r="K254" i="2"/>
  <c r="L254" i="2"/>
  <c r="M254" i="2"/>
  <c r="N254" i="2"/>
  <c r="O254" i="2"/>
  <c r="P254" i="2"/>
  <c r="Q254" i="2"/>
  <c r="R254" i="2"/>
  <c r="S254" i="2"/>
  <c r="T254" i="2"/>
  <c r="U254" i="2"/>
  <c r="V254" i="2"/>
  <c r="W254" i="2"/>
  <c r="X254" i="2"/>
  <c r="Y254" i="2"/>
  <c r="A255" i="2"/>
  <c r="B255" i="2"/>
  <c r="C255" i="2"/>
  <c r="D255" i="2"/>
  <c r="E255" i="2"/>
  <c r="F255" i="2"/>
  <c r="G255" i="2"/>
  <c r="H255" i="2"/>
  <c r="I255" i="2"/>
  <c r="J255" i="2"/>
  <c r="K255" i="2"/>
  <c r="L255" i="2"/>
  <c r="M255" i="2"/>
  <c r="N255" i="2"/>
  <c r="O255" i="2"/>
  <c r="P255" i="2"/>
  <c r="Q255" i="2"/>
  <c r="R255" i="2"/>
  <c r="S255" i="2"/>
  <c r="T255" i="2"/>
  <c r="U255" i="2"/>
  <c r="V255" i="2"/>
  <c r="W255" i="2"/>
  <c r="X255" i="2"/>
  <c r="Y255" i="2"/>
  <c r="A256" i="2"/>
  <c r="B256" i="2"/>
  <c r="C256" i="2"/>
  <c r="D256" i="2"/>
  <c r="E256" i="2"/>
  <c r="F256" i="2"/>
  <c r="G256" i="2"/>
  <c r="H256" i="2"/>
  <c r="I256" i="2"/>
  <c r="J256" i="2"/>
  <c r="K256" i="2"/>
  <c r="L256" i="2"/>
  <c r="M256" i="2"/>
  <c r="N256" i="2"/>
  <c r="O256" i="2"/>
  <c r="P256" i="2"/>
  <c r="Q256" i="2"/>
  <c r="R256" i="2"/>
  <c r="S256" i="2"/>
  <c r="T256" i="2"/>
  <c r="U256" i="2"/>
  <c r="V256" i="2"/>
  <c r="W256" i="2"/>
  <c r="X256" i="2"/>
  <c r="Y256" i="2"/>
  <c r="A257" i="2"/>
  <c r="B257" i="2"/>
  <c r="C257" i="2"/>
  <c r="D257" i="2"/>
  <c r="E257" i="2"/>
  <c r="F257" i="2"/>
  <c r="G257" i="2"/>
  <c r="H257" i="2"/>
  <c r="I257" i="2"/>
  <c r="J257" i="2"/>
  <c r="K257" i="2"/>
  <c r="L257" i="2"/>
  <c r="M257" i="2"/>
  <c r="N257" i="2"/>
  <c r="O257" i="2"/>
  <c r="P257" i="2"/>
  <c r="Q257" i="2"/>
  <c r="R257" i="2"/>
  <c r="S257" i="2"/>
  <c r="T257" i="2"/>
  <c r="U257" i="2"/>
  <c r="V257" i="2"/>
  <c r="W257" i="2"/>
  <c r="X257" i="2"/>
  <c r="Y257" i="2"/>
  <c r="A258" i="2"/>
  <c r="B258" i="2"/>
  <c r="C258" i="2"/>
  <c r="D258" i="2"/>
  <c r="E258" i="2"/>
  <c r="F258" i="2"/>
  <c r="G258" i="2"/>
  <c r="H258" i="2"/>
  <c r="I258" i="2"/>
  <c r="J258" i="2"/>
  <c r="K258" i="2"/>
  <c r="L258" i="2"/>
  <c r="M258" i="2"/>
  <c r="N258" i="2"/>
  <c r="O258" i="2"/>
  <c r="P258" i="2"/>
  <c r="Q258" i="2"/>
  <c r="R258" i="2"/>
  <c r="S258" i="2"/>
  <c r="T258" i="2"/>
  <c r="U258" i="2"/>
  <c r="V258" i="2"/>
  <c r="W258" i="2"/>
  <c r="X258" i="2"/>
  <c r="Y258" i="2"/>
  <c r="A259" i="2"/>
  <c r="B259" i="2"/>
  <c r="C259" i="2"/>
  <c r="D259" i="2"/>
  <c r="E259" i="2"/>
  <c r="F259" i="2"/>
  <c r="G259" i="2"/>
  <c r="H259" i="2"/>
  <c r="I259" i="2"/>
  <c r="J259" i="2"/>
  <c r="K259" i="2"/>
  <c r="L259" i="2"/>
  <c r="M259" i="2"/>
  <c r="N259" i="2"/>
  <c r="O259" i="2"/>
  <c r="P259" i="2"/>
  <c r="Q259" i="2"/>
  <c r="R259" i="2"/>
  <c r="S259" i="2"/>
  <c r="T259" i="2"/>
  <c r="U259" i="2"/>
  <c r="V259" i="2"/>
  <c r="W259" i="2"/>
  <c r="X259" i="2"/>
  <c r="Y259" i="2"/>
  <c r="A260" i="2"/>
  <c r="B260" i="2"/>
  <c r="C260" i="2"/>
  <c r="D260" i="2"/>
  <c r="E260" i="2"/>
  <c r="F260" i="2"/>
  <c r="G260" i="2"/>
  <c r="H260" i="2"/>
  <c r="I260" i="2"/>
  <c r="J260" i="2"/>
  <c r="K260" i="2"/>
  <c r="L260" i="2"/>
  <c r="M260" i="2"/>
  <c r="N260" i="2"/>
  <c r="O260" i="2"/>
  <c r="P260" i="2"/>
  <c r="Q260" i="2"/>
  <c r="R260" i="2"/>
  <c r="S260" i="2"/>
  <c r="T260" i="2"/>
  <c r="U260" i="2"/>
  <c r="V260" i="2"/>
  <c r="W260" i="2"/>
  <c r="X260" i="2"/>
  <c r="Y260" i="2"/>
  <c r="A261" i="2"/>
  <c r="B261" i="2"/>
  <c r="C261" i="2"/>
  <c r="D261" i="2"/>
  <c r="E261" i="2"/>
  <c r="F261" i="2"/>
  <c r="G261" i="2"/>
  <c r="H261" i="2"/>
  <c r="I261" i="2"/>
  <c r="J261" i="2"/>
  <c r="K261" i="2"/>
  <c r="L261" i="2"/>
  <c r="M261" i="2"/>
  <c r="N261" i="2"/>
  <c r="O261" i="2"/>
  <c r="P261" i="2"/>
  <c r="Q261" i="2"/>
  <c r="R261" i="2"/>
  <c r="S261" i="2"/>
  <c r="T261" i="2"/>
  <c r="U261" i="2"/>
  <c r="V261" i="2"/>
  <c r="W261" i="2"/>
  <c r="X261" i="2"/>
  <c r="Y261" i="2"/>
  <c r="A262" i="2"/>
  <c r="B262" i="2"/>
  <c r="C262" i="2"/>
  <c r="D262" i="2"/>
  <c r="E262" i="2"/>
  <c r="F262" i="2"/>
  <c r="G262" i="2"/>
  <c r="H262" i="2"/>
  <c r="I262" i="2"/>
  <c r="J262" i="2"/>
  <c r="K262" i="2"/>
  <c r="L262" i="2"/>
  <c r="M262" i="2"/>
  <c r="N262" i="2"/>
  <c r="O262" i="2"/>
  <c r="P262" i="2"/>
  <c r="Q262" i="2"/>
  <c r="R262" i="2"/>
  <c r="S262" i="2"/>
  <c r="T262" i="2"/>
  <c r="U262" i="2"/>
  <c r="V262" i="2"/>
  <c r="W262" i="2"/>
  <c r="X262" i="2"/>
  <c r="Y262" i="2"/>
  <c r="A263" i="2"/>
  <c r="B263" i="2"/>
  <c r="C263" i="2"/>
  <c r="D263" i="2"/>
  <c r="E263" i="2"/>
  <c r="F263" i="2"/>
  <c r="G263" i="2"/>
  <c r="H263" i="2"/>
  <c r="I263" i="2"/>
  <c r="J263" i="2"/>
  <c r="K263" i="2"/>
  <c r="L263" i="2"/>
  <c r="M263" i="2"/>
  <c r="N263" i="2"/>
  <c r="O263" i="2"/>
  <c r="P263" i="2"/>
  <c r="Q263" i="2"/>
  <c r="R263" i="2"/>
  <c r="S263" i="2"/>
  <c r="T263" i="2"/>
  <c r="U263" i="2"/>
  <c r="V263" i="2"/>
  <c r="W263" i="2"/>
  <c r="X263" i="2"/>
  <c r="Y263" i="2"/>
  <c r="A264" i="2"/>
  <c r="B264" i="2"/>
  <c r="C264" i="2"/>
  <c r="D264" i="2"/>
  <c r="E264" i="2"/>
  <c r="F264" i="2"/>
  <c r="G264" i="2"/>
  <c r="H264" i="2"/>
  <c r="I264" i="2"/>
  <c r="J264" i="2"/>
  <c r="K264" i="2"/>
  <c r="L264" i="2"/>
  <c r="M264" i="2"/>
  <c r="N264" i="2"/>
  <c r="O264" i="2"/>
  <c r="P264" i="2"/>
  <c r="Q264" i="2"/>
  <c r="R264" i="2"/>
  <c r="S264" i="2"/>
  <c r="T264" i="2"/>
  <c r="U264" i="2"/>
  <c r="V264" i="2"/>
  <c r="W264" i="2"/>
  <c r="X264" i="2"/>
  <c r="Y264" i="2"/>
  <c r="A265" i="2"/>
  <c r="B265" i="2"/>
  <c r="C265" i="2"/>
  <c r="D265" i="2"/>
  <c r="E265" i="2"/>
  <c r="F265" i="2"/>
  <c r="G265" i="2"/>
  <c r="H265" i="2"/>
  <c r="I265" i="2"/>
  <c r="J265" i="2"/>
  <c r="K265" i="2"/>
  <c r="L265" i="2"/>
  <c r="M265" i="2"/>
  <c r="N265" i="2"/>
  <c r="O265" i="2"/>
  <c r="P265" i="2"/>
  <c r="Q265" i="2"/>
  <c r="R265" i="2"/>
  <c r="S265" i="2"/>
  <c r="T265" i="2"/>
  <c r="U265" i="2"/>
  <c r="V265" i="2"/>
  <c r="W265" i="2"/>
  <c r="X265" i="2"/>
  <c r="Y265" i="2"/>
  <c r="A266" i="2"/>
  <c r="B266" i="2"/>
  <c r="C266" i="2"/>
  <c r="D266" i="2"/>
  <c r="E266" i="2"/>
  <c r="F266" i="2"/>
  <c r="G266" i="2"/>
  <c r="H266" i="2"/>
  <c r="I266" i="2"/>
  <c r="J266" i="2"/>
  <c r="K266" i="2"/>
  <c r="L266" i="2"/>
  <c r="M266" i="2"/>
  <c r="N266" i="2"/>
  <c r="O266" i="2"/>
  <c r="P266" i="2"/>
  <c r="Q266" i="2"/>
  <c r="R266" i="2"/>
  <c r="S266" i="2"/>
  <c r="T266" i="2"/>
  <c r="U266" i="2"/>
  <c r="V266" i="2"/>
  <c r="W266" i="2"/>
  <c r="X266" i="2"/>
  <c r="Y266" i="2"/>
  <c r="A267" i="2"/>
  <c r="B267" i="2"/>
  <c r="C267" i="2"/>
  <c r="D267" i="2"/>
  <c r="E267" i="2"/>
  <c r="F267" i="2"/>
  <c r="G267" i="2"/>
  <c r="H267" i="2"/>
  <c r="I267" i="2"/>
  <c r="J267" i="2"/>
  <c r="K267" i="2"/>
  <c r="L267" i="2"/>
  <c r="M267" i="2"/>
  <c r="N267" i="2"/>
  <c r="O267" i="2"/>
  <c r="P267" i="2"/>
  <c r="Q267" i="2"/>
  <c r="R267" i="2"/>
  <c r="S267" i="2"/>
  <c r="T267" i="2"/>
  <c r="U267" i="2"/>
  <c r="V267" i="2"/>
  <c r="W267" i="2"/>
  <c r="X267" i="2"/>
  <c r="Y267" i="2"/>
  <c r="A268" i="2"/>
  <c r="B268" i="2"/>
  <c r="C268" i="2"/>
  <c r="D268" i="2"/>
  <c r="E268" i="2"/>
  <c r="F268" i="2"/>
  <c r="G268" i="2"/>
  <c r="H268" i="2"/>
  <c r="I268" i="2"/>
  <c r="J268" i="2"/>
  <c r="K268" i="2"/>
  <c r="L268" i="2"/>
  <c r="M268" i="2"/>
  <c r="N268" i="2"/>
  <c r="O268" i="2"/>
  <c r="P268" i="2"/>
  <c r="Q268" i="2"/>
  <c r="R268" i="2"/>
  <c r="S268" i="2"/>
  <c r="T268" i="2"/>
  <c r="U268" i="2"/>
  <c r="V268" i="2"/>
  <c r="W268" i="2"/>
  <c r="X268" i="2"/>
  <c r="Y268" i="2"/>
  <c r="A269" i="2"/>
  <c r="B269" i="2"/>
  <c r="C269" i="2"/>
  <c r="D269" i="2"/>
  <c r="E269" i="2"/>
  <c r="F269" i="2"/>
  <c r="G269" i="2"/>
  <c r="H269" i="2"/>
  <c r="I269" i="2"/>
  <c r="J269" i="2"/>
  <c r="K269" i="2"/>
  <c r="L269" i="2"/>
  <c r="M269" i="2"/>
  <c r="N269" i="2"/>
  <c r="O269" i="2"/>
  <c r="P269" i="2"/>
  <c r="Q269" i="2"/>
  <c r="R269" i="2"/>
  <c r="S269" i="2"/>
  <c r="T269" i="2"/>
  <c r="U269" i="2"/>
  <c r="V269" i="2"/>
  <c r="W269" i="2"/>
  <c r="X269" i="2"/>
  <c r="Y269" i="2"/>
  <c r="A270" i="2"/>
  <c r="B270" i="2"/>
  <c r="C270" i="2"/>
  <c r="D270" i="2"/>
  <c r="E270" i="2"/>
  <c r="F270" i="2"/>
  <c r="G270" i="2"/>
  <c r="H270" i="2"/>
  <c r="I270" i="2"/>
  <c r="J270" i="2"/>
  <c r="K270" i="2"/>
  <c r="L270" i="2"/>
  <c r="M270" i="2"/>
  <c r="N270" i="2"/>
  <c r="O270" i="2"/>
  <c r="P270" i="2"/>
  <c r="Q270" i="2"/>
  <c r="R270" i="2"/>
  <c r="S270" i="2"/>
  <c r="T270" i="2"/>
  <c r="U270" i="2"/>
  <c r="V270" i="2"/>
  <c r="W270" i="2"/>
  <c r="X270" i="2"/>
  <c r="Y270" i="2"/>
  <c r="A271" i="2"/>
  <c r="B271" i="2"/>
  <c r="C271" i="2"/>
  <c r="D271" i="2"/>
  <c r="E271" i="2"/>
  <c r="F271" i="2"/>
  <c r="G271" i="2"/>
  <c r="H271" i="2"/>
  <c r="I271" i="2"/>
  <c r="J271" i="2"/>
  <c r="K271" i="2"/>
  <c r="L271" i="2"/>
  <c r="M271" i="2"/>
  <c r="N271" i="2"/>
  <c r="O271" i="2"/>
  <c r="P271" i="2"/>
  <c r="Q271" i="2"/>
  <c r="R271" i="2"/>
  <c r="S271" i="2"/>
  <c r="T271" i="2"/>
  <c r="U271" i="2"/>
  <c r="V271" i="2"/>
  <c r="W271" i="2"/>
  <c r="X271" i="2"/>
  <c r="Y271" i="2"/>
  <c r="A272" i="2"/>
  <c r="B272" i="2"/>
  <c r="C272" i="2"/>
  <c r="D272" i="2"/>
  <c r="E272" i="2"/>
  <c r="F272" i="2"/>
  <c r="G272" i="2"/>
  <c r="H272" i="2"/>
  <c r="I272" i="2"/>
  <c r="J272" i="2"/>
  <c r="K272" i="2"/>
  <c r="L272" i="2"/>
  <c r="M272" i="2"/>
  <c r="N272" i="2"/>
  <c r="O272" i="2"/>
  <c r="P272" i="2"/>
  <c r="Q272" i="2"/>
  <c r="R272" i="2"/>
  <c r="S272" i="2"/>
  <c r="T272" i="2"/>
  <c r="U272" i="2"/>
  <c r="V272" i="2"/>
  <c r="W272" i="2"/>
  <c r="X272" i="2"/>
  <c r="Y272" i="2"/>
  <c r="A273" i="2"/>
  <c r="B273" i="2"/>
  <c r="C273" i="2"/>
  <c r="D273" i="2"/>
  <c r="E273" i="2"/>
  <c r="F273" i="2"/>
  <c r="G273" i="2"/>
  <c r="H273" i="2"/>
  <c r="I273" i="2"/>
  <c r="J273" i="2"/>
  <c r="K273" i="2"/>
  <c r="L273" i="2"/>
  <c r="M273" i="2"/>
  <c r="N273" i="2"/>
  <c r="O273" i="2"/>
  <c r="P273" i="2"/>
  <c r="Q273" i="2"/>
  <c r="R273" i="2"/>
  <c r="S273" i="2"/>
  <c r="T273" i="2"/>
  <c r="U273" i="2"/>
  <c r="V273" i="2"/>
  <c r="W273" i="2"/>
  <c r="X273" i="2"/>
  <c r="Y273" i="2"/>
  <c r="A274" i="2"/>
  <c r="B274" i="2"/>
  <c r="C274" i="2"/>
  <c r="D274" i="2"/>
  <c r="E274" i="2"/>
  <c r="F274" i="2"/>
  <c r="G274" i="2"/>
  <c r="H274" i="2"/>
  <c r="I274" i="2"/>
  <c r="J274" i="2"/>
  <c r="K274" i="2"/>
  <c r="L274" i="2"/>
  <c r="M274" i="2"/>
  <c r="N274" i="2"/>
  <c r="O274" i="2"/>
  <c r="P274" i="2"/>
  <c r="Q274" i="2"/>
  <c r="R274" i="2"/>
  <c r="S274" i="2"/>
  <c r="T274" i="2"/>
  <c r="U274" i="2"/>
  <c r="V274" i="2"/>
  <c r="W274" i="2"/>
  <c r="X274" i="2"/>
  <c r="Y274" i="2"/>
  <c r="A275" i="2"/>
  <c r="B275" i="2"/>
  <c r="C275" i="2"/>
  <c r="D275" i="2"/>
  <c r="E275" i="2"/>
  <c r="F275" i="2"/>
  <c r="G275" i="2"/>
  <c r="H275" i="2"/>
  <c r="I275" i="2"/>
  <c r="J275" i="2"/>
  <c r="K275" i="2"/>
  <c r="L275" i="2"/>
  <c r="M275" i="2"/>
  <c r="N275" i="2"/>
  <c r="O275" i="2"/>
  <c r="P275" i="2"/>
  <c r="Q275" i="2"/>
  <c r="R275" i="2"/>
  <c r="S275" i="2"/>
  <c r="T275" i="2"/>
  <c r="U275" i="2"/>
  <c r="V275" i="2"/>
  <c r="W275" i="2"/>
  <c r="X275" i="2"/>
  <c r="Y275" i="2"/>
  <c r="A276" i="2"/>
  <c r="B276" i="2"/>
  <c r="C276" i="2"/>
  <c r="D276" i="2"/>
  <c r="E276" i="2"/>
  <c r="F276" i="2"/>
  <c r="G276" i="2"/>
  <c r="H276" i="2"/>
  <c r="I276" i="2"/>
  <c r="J276" i="2"/>
  <c r="K276" i="2"/>
  <c r="L276" i="2"/>
  <c r="M276" i="2"/>
  <c r="N276" i="2"/>
  <c r="O276" i="2"/>
  <c r="P276" i="2"/>
  <c r="Q276" i="2"/>
  <c r="R276" i="2"/>
  <c r="S276" i="2"/>
  <c r="T276" i="2"/>
  <c r="U276" i="2"/>
  <c r="V276" i="2"/>
  <c r="W276" i="2"/>
  <c r="X276" i="2"/>
  <c r="Y276" i="2"/>
  <c r="A277" i="2"/>
  <c r="B277" i="2"/>
  <c r="C277" i="2"/>
  <c r="D277" i="2"/>
  <c r="E277" i="2"/>
  <c r="F277" i="2"/>
  <c r="G277" i="2"/>
  <c r="H277" i="2"/>
  <c r="I277" i="2"/>
  <c r="J277" i="2"/>
  <c r="K277" i="2"/>
  <c r="L277" i="2"/>
  <c r="M277" i="2"/>
  <c r="N277" i="2"/>
  <c r="O277" i="2"/>
  <c r="P277" i="2"/>
  <c r="Q277" i="2"/>
  <c r="R277" i="2"/>
  <c r="S277" i="2"/>
  <c r="T277" i="2"/>
  <c r="U277" i="2"/>
  <c r="V277" i="2"/>
  <c r="W277" i="2"/>
  <c r="X277" i="2"/>
  <c r="Y277" i="2"/>
  <c r="A278" i="2"/>
  <c r="B278" i="2"/>
  <c r="C278" i="2"/>
  <c r="D278" i="2"/>
  <c r="E278" i="2"/>
  <c r="F278" i="2"/>
  <c r="G278" i="2"/>
  <c r="H278" i="2"/>
  <c r="I278" i="2"/>
  <c r="J278" i="2"/>
  <c r="K278" i="2"/>
  <c r="L278" i="2"/>
  <c r="M278" i="2"/>
  <c r="N278" i="2"/>
  <c r="O278" i="2"/>
  <c r="P278" i="2"/>
  <c r="Q278" i="2"/>
  <c r="R278" i="2"/>
  <c r="S278" i="2"/>
  <c r="T278" i="2"/>
  <c r="U278" i="2"/>
  <c r="V278" i="2"/>
  <c r="W278" i="2"/>
  <c r="X278" i="2"/>
  <c r="Y278" i="2"/>
  <c r="A279" i="2"/>
  <c r="B279" i="2"/>
  <c r="C279" i="2"/>
  <c r="D279" i="2"/>
  <c r="E279" i="2"/>
  <c r="F279" i="2"/>
  <c r="G279" i="2"/>
  <c r="H279" i="2"/>
  <c r="I279" i="2"/>
  <c r="J279" i="2"/>
  <c r="K279" i="2"/>
  <c r="L279" i="2"/>
  <c r="M279" i="2"/>
  <c r="N279" i="2"/>
  <c r="O279" i="2"/>
  <c r="P279" i="2"/>
  <c r="Q279" i="2"/>
  <c r="R279" i="2"/>
  <c r="S279" i="2"/>
  <c r="T279" i="2"/>
  <c r="U279" i="2"/>
  <c r="V279" i="2"/>
  <c r="W279" i="2"/>
  <c r="X279" i="2"/>
  <c r="Y279" i="2"/>
  <c r="A280" i="2"/>
  <c r="B280" i="2"/>
  <c r="C280" i="2"/>
  <c r="D280" i="2"/>
  <c r="E280" i="2"/>
  <c r="F280" i="2"/>
  <c r="G280" i="2"/>
  <c r="H280" i="2"/>
  <c r="I280" i="2"/>
  <c r="J280" i="2"/>
  <c r="K280" i="2"/>
  <c r="L280" i="2"/>
  <c r="M280" i="2"/>
  <c r="N280" i="2"/>
  <c r="O280" i="2"/>
  <c r="P280" i="2"/>
  <c r="Q280" i="2"/>
  <c r="R280" i="2"/>
  <c r="S280" i="2"/>
  <c r="T280" i="2"/>
  <c r="U280" i="2"/>
  <c r="V280" i="2"/>
  <c r="W280" i="2"/>
  <c r="X280" i="2"/>
  <c r="Y280" i="2"/>
  <c r="A281" i="2"/>
  <c r="B281" i="2"/>
  <c r="C281" i="2"/>
  <c r="D281" i="2"/>
  <c r="E281" i="2"/>
  <c r="F281" i="2"/>
  <c r="G281" i="2"/>
  <c r="H281" i="2"/>
  <c r="I281" i="2"/>
  <c r="J281" i="2"/>
  <c r="K281" i="2"/>
  <c r="L281" i="2"/>
  <c r="M281" i="2"/>
  <c r="N281" i="2"/>
  <c r="O281" i="2"/>
  <c r="P281" i="2"/>
  <c r="Q281" i="2"/>
  <c r="R281" i="2"/>
  <c r="S281" i="2"/>
  <c r="T281" i="2"/>
  <c r="U281" i="2"/>
  <c r="V281" i="2"/>
  <c r="W281" i="2"/>
  <c r="X281" i="2"/>
  <c r="Y281" i="2"/>
  <c r="A282" i="2"/>
  <c r="B282" i="2"/>
  <c r="C282" i="2"/>
  <c r="D282" i="2"/>
  <c r="E282" i="2"/>
  <c r="F282" i="2"/>
  <c r="G282" i="2"/>
  <c r="H282" i="2"/>
  <c r="I282" i="2"/>
  <c r="J282" i="2"/>
  <c r="K282" i="2"/>
  <c r="L282" i="2"/>
  <c r="M282" i="2"/>
  <c r="N282" i="2"/>
  <c r="O282" i="2"/>
  <c r="P282" i="2"/>
  <c r="Q282" i="2"/>
  <c r="R282" i="2"/>
  <c r="S282" i="2"/>
  <c r="T282" i="2"/>
  <c r="U282" i="2"/>
  <c r="V282" i="2"/>
  <c r="W282" i="2"/>
  <c r="X282" i="2"/>
  <c r="Y282" i="2"/>
  <c r="A283" i="2"/>
  <c r="B283" i="2"/>
  <c r="C283" i="2"/>
  <c r="D283" i="2"/>
  <c r="E283" i="2"/>
  <c r="F283" i="2"/>
  <c r="G283" i="2"/>
  <c r="H283" i="2"/>
  <c r="I283" i="2"/>
  <c r="J283" i="2"/>
  <c r="K283" i="2"/>
  <c r="L283" i="2"/>
  <c r="M283" i="2"/>
  <c r="N283" i="2"/>
  <c r="O283" i="2"/>
  <c r="P283" i="2"/>
  <c r="Q283" i="2"/>
  <c r="R283" i="2"/>
  <c r="S283" i="2"/>
  <c r="T283" i="2"/>
  <c r="U283" i="2"/>
  <c r="V283" i="2"/>
  <c r="W283" i="2"/>
  <c r="X283" i="2"/>
  <c r="Y283" i="2"/>
  <c r="A284" i="2"/>
  <c r="B284" i="2"/>
  <c r="C284" i="2"/>
  <c r="D284" i="2"/>
  <c r="E284" i="2"/>
  <c r="F284" i="2"/>
  <c r="G284" i="2"/>
  <c r="H284" i="2"/>
  <c r="I284" i="2"/>
  <c r="J284" i="2"/>
  <c r="K284" i="2"/>
  <c r="L284" i="2"/>
  <c r="M284" i="2"/>
  <c r="N284" i="2"/>
  <c r="O284" i="2"/>
  <c r="P284" i="2"/>
  <c r="Q284" i="2"/>
  <c r="R284" i="2"/>
  <c r="S284" i="2"/>
  <c r="T284" i="2"/>
  <c r="U284" i="2"/>
  <c r="V284" i="2"/>
  <c r="W284" i="2"/>
  <c r="X284" i="2"/>
  <c r="Y284" i="2"/>
  <c r="A285" i="2"/>
  <c r="B285" i="2"/>
  <c r="C285" i="2"/>
  <c r="D285" i="2"/>
  <c r="E285" i="2"/>
  <c r="F285" i="2"/>
  <c r="G285" i="2"/>
  <c r="H285" i="2"/>
  <c r="I285" i="2"/>
  <c r="J285" i="2"/>
  <c r="K285" i="2"/>
  <c r="L285" i="2"/>
  <c r="M285" i="2"/>
  <c r="N285" i="2"/>
  <c r="O285" i="2"/>
  <c r="P285" i="2"/>
  <c r="Q285" i="2"/>
  <c r="R285" i="2"/>
  <c r="S285" i="2"/>
  <c r="T285" i="2"/>
  <c r="U285" i="2"/>
  <c r="V285" i="2"/>
  <c r="W285" i="2"/>
  <c r="X285" i="2"/>
  <c r="Y285" i="2"/>
  <c r="A286" i="2"/>
  <c r="B286" i="2"/>
  <c r="C286" i="2"/>
  <c r="D286" i="2"/>
  <c r="E286" i="2"/>
  <c r="F286" i="2"/>
  <c r="G286" i="2"/>
  <c r="H286" i="2"/>
  <c r="I286" i="2"/>
  <c r="J286" i="2"/>
  <c r="K286" i="2"/>
  <c r="L286" i="2"/>
  <c r="M286" i="2"/>
  <c r="N286" i="2"/>
  <c r="O286" i="2"/>
  <c r="P286" i="2"/>
  <c r="Q286" i="2"/>
  <c r="R286" i="2"/>
  <c r="S286" i="2"/>
  <c r="T286" i="2"/>
  <c r="U286" i="2"/>
  <c r="V286" i="2"/>
  <c r="W286" i="2"/>
  <c r="X286" i="2"/>
  <c r="Y286" i="2"/>
  <c r="A287" i="2"/>
  <c r="B287" i="2"/>
  <c r="C287" i="2"/>
  <c r="D287" i="2"/>
  <c r="E287" i="2"/>
  <c r="F287" i="2"/>
  <c r="G287" i="2"/>
  <c r="H287" i="2"/>
  <c r="I287" i="2"/>
  <c r="J287" i="2"/>
  <c r="K287" i="2"/>
  <c r="L287" i="2"/>
  <c r="M287" i="2"/>
  <c r="N287" i="2"/>
  <c r="O287" i="2"/>
  <c r="P287" i="2"/>
  <c r="Q287" i="2"/>
  <c r="R287" i="2"/>
  <c r="S287" i="2"/>
  <c r="T287" i="2"/>
  <c r="U287" i="2"/>
  <c r="V287" i="2"/>
  <c r="W287" i="2"/>
  <c r="X287" i="2"/>
  <c r="Y287" i="2"/>
  <c r="A288" i="2"/>
  <c r="B288" i="2"/>
  <c r="C288" i="2"/>
  <c r="D288" i="2"/>
  <c r="E288" i="2"/>
  <c r="F288" i="2"/>
  <c r="G288" i="2"/>
  <c r="H288" i="2"/>
  <c r="I288" i="2"/>
  <c r="J288" i="2"/>
  <c r="K288" i="2"/>
  <c r="L288" i="2"/>
  <c r="M288" i="2"/>
  <c r="N288" i="2"/>
  <c r="O288" i="2"/>
  <c r="P288" i="2"/>
  <c r="Q288" i="2"/>
  <c r="R288" i="2"/>
  <c r="S288" i="2"/>
  <c r="T288" i="2"/>
  <c r="U288" i="2"/>
  <c r="V288" i="2"/>
  <c r="W288" i="2"/>
  <c r="X288" i="2"/>
  <c r="Y288" i="2"/>
  <c r="A289" i="2"/>
  <c r="B289" i="2"/>
  <c r="C289" i="2"/>
  <c r="D289" i="2"/>
  <c r="E289" i="2"/>
  <c r="F289" i="2"/>
  <c r="G289" i="2"/>
  <c r="H289" i="2"/>
  <c r="I289" i="2"/>
  <c r="J289" i="2"/>
  <c r="K289" i="2"/>
  <c r="L289" i="2"/>
  <c r="M289" i="2"/>
  <c r="N289" i="2"/>
  <c r="O289" i="2"/>
  <c r="P289" i="2"/>
  <c r="Q289" i="2"/>
  <c r="R289" i="2"/>
  <c r="S289" i="2"/>
  <c r="T289" i="2"/>
  <c r="U289" i="2"/>
  <c r="V289" i="2"/>
  <c r="W289" i="2"/>
  <c r="X289" i="2"/>
  <c r="Y289" i="2"/>
  <c r="A290" i="2"/>
  <c r="B290" i="2"/>
  <c r="C290" i="2"/>
  <c r="D290" i="2"/>
  <c r="E290" i="2"/>
  <c r="F290" i="2"/>
  <c r="G290" i="2"/>
  <c r="H290" i="2"/>
  <c r="I290" i="2"/>
  <c r="J290" i="2"/>
  <c r="K290" i="2"/>
  <c r="L290" i="2"/>
  <c r="M290" i="2"/>
  <c r="N290" i="2"/>
  <c r="O290" i="2"/>
  <c r="P290" i="2"/>
  <c r="Q290" i="2"/>
  <c r="R290" i="2"/>
  <c r="S290" i="2"/>
  <c r="T290" i="2"/>
  <c r="U290" i="2"/>
  <c r="V290" i="2"/>
  <c r="W290" i="2"/>
  <c r="X290" i="2"/>
  <c r="Y290" i="2"/>
  <c r="A291" i="2"/>
  <c r="B291" i="2"/>
  <c r="C291" i="2"/>
  <c r="D291" i="2"/>
  <c r="E291" i="2"/>
  <c r="F291" i="2"/>
  <c r="G291" i="2"/>
  <c r="H291" i="2"/>
  <c r="I291" i="2"/>
  <c r="J291" i="2"/>
  <c r="K291" i="2"/>
  <c r="L291" i="2"/>
  <c r="M291" i="2"/>
  <c r="N291" i="2"/>
  <c r="O291" i="2"/>
  <c r="P291" i="2"/>
  <c r="Q291" i="2"/>
  <c r="R291" i="2"/>
  <c r="S291" i="2"/>
  <c r="T291" i="2"/>
  <c r="U291" i="2"/>
  <c r="V291" i="2"/>
  <c r="W291" i="2"/>
  <c r="X291" i="2"/>
  <c r="Y291" i="2"/>
  <c r="A292" i="2"/>
  <c r="B292" i="2"/>
  <c r="C292" i="2"/>
  <c r="D292" i="2"/>
  <c r="E292" i="2"/>
  <c r="F292" i="2"/>
  <c r="G292" i="2"/>
  <c r="H292" i="2"/>
  <c r="I292" i="2"/>
  <c r="J292" i="2"/>
  <c r="K292" i="2"/>
  <c r="L292" i="2"/>
  <c r="M292" i="2"/>
  <c r="N292" i="2"/>
  <c r="O292" i="2"/>
  <c r="P292" i="2"/>
  <c r="Q292" i="2"/>
  <c r="R292" i="2"/>
  <c r="S292" i="2"/>
  <c r="T292" i="2"/>
  <c r="U292" i="2"/>
  <c r="V292" i="2"/>
  <c r="W292" i="2"/>
  <c r="X292" i="2"/>
  <c r="Y292" i="2"/>
  <c r="A293" i="2"/>
  <c r="B293" i="2"/>
  <c r="C293" i="2"/>
  <c r="D293" i="2"/>
  <c r="E293" i="2"/>
  <c r="F293" i="2"/>
  <c r="G293" i="2"/>
  <c r="H293" i="2"/>
  <c r="I293" i="2"/>
  <c r="J293" i="2"/>
  <c r="K293" i="2"/>
  <c r="L293" i="2"/>
  <c r="M293" i="2"/>
  <c r="N293" i="2"/>
  <c r="O293" i="2"/>
  <c r="P293" i="2"/>
  <c r="Q293" i="2"/>
  <c r="R293" i="2"/>
  <c r="S293" i="2"/>
  <c r="T293" i="2"/>
  <c r="U293" i="2"/>
  <c r="V293" i="2"/>
  <c r="W293" i="2"/>
  <c r="X293" i="2"/>
  <c r="Y293" i="2"/>
  <c r="A294" i="2"/>
  <c r="B294" i="2"/>
  <c r="C294" i="2"/>
  <c r="D294" i="2"/>
  <c r="E294" i="2"/>
  <c r="F294" i="2"/>
  <c r="G294" i="2"/>
  <c r="H294" i="2"/>
  <c r="I294" i="2"/>
  <c r="J294" i="2"/>
  <c r="K294" i="2"/>
  <c r="L294" i="2"/>
  <c r="M294" i="2"/>
  <c r="N294" i="2"/>
  <c r="O294" i="2"/>
  <c r="P294" i="2"/>
  <c r="Q294" i="2"/>
  <c r="R294" i="2"/>
  <c r="S294" i="2"/>
  <c r="T294" i="2"/>
  <c r="U294" i="2"/>
  <c r="V294" i="2"/>
  <c r="W294" i="2"/>
  <c r="X294" i="2"/>
  <c r="Y294" i="2"/>
  <c r="A295" i="2"/>
  <c r="B295" i="2"/>
  <c r="C295" i="2"/>
  <c r="D295" i="2"/>
  <c r="E295" i="2"/>
  <c r="F295" i="2"/>
  <c r="G295" i="2"/>
  <c r="H295" i="2"/>
  <c r="I295" i="2"/>
  <c r="J295" i="2"/>
  <c r="K295" i="2"/>
  <c r="L295" i="2"/>
  <c r="M295" i="2"/>
  <c r="N295" i="2"/>
  <c r="O295" i="2"/>
  <c r="P295" i="2"/>
  <c r="Q295" i="2"/>
  <c r="R295" i="2"/>
  <c r="S295" i="2"/>
  <c r="T295" i="2"/>
  <c r="U295" i="2"/>
  <c r="V295" i="2"/>
  <c r="W295" i="2"/>
  <c r="X295" i="2"/>
  <c r="Y295" i="2"/>
  <c r="A296" i="2"/>
  <c r="B296" i="2"/>
  <c r="C296" i="2"/>
  <c r="D296" i="2"/>
  <c r="E296" i="2"/>
  <c r="F296" i="2"/>
  <c r="G296" i="2"/>
  <c r="H296" i="2"/>
  <c r="I296" i="2"/>
  <c r="J296" i="2"/>
  <c r="K296" i="2"/>
  <c r="L296" i="2"/>
  <c r="M296" i="2"/>
  <c r="N296" i="2"/>
  <c r="O296" i="2"/>
  <c r="P296" i="2"/>
  <c r="Q296" i="2"/>
  <c r="R296" i="2"/>
  <c r="S296" i="2"/>
  <c r="T296" i="2"/>
  <c r="U296" i="2"/>
  <c r="V296" i="2"/>
  <c r="W296" i="2"/>
  <c r="X296" i="2"/>
  <c r="Y296" i="2"/>
  <c r="A297" i="2"/>
  <c r="B297" i="2"/>
  <c r="C297" i="2"/>
  <c r="D297" i="2"/>
  <c r="E297" i="2"/>
  <c r="F297" i="2"/>
  <c r="G297" i="2"/>
  <c r="H297" i="2"/>
  <c r="I297" i="2"/>
  <c r="J297" i="2"/>
  <c r="K297" i="2"/>
  <c r="L297" i="2"/>
  <c r="M297" i="2"/>
  <c r="N297" i="2"/>
  <c r="O297" i="2"/>
  <c r="P297" i="2"/>
  <c r="Q297" i="2"/>
  <c r="R297" i="2"/>
  <c r="S297" i="2"/>
  <c r="T297" i="2"/>
  <c r="U297" i="2"/>
  <c r="V297" i="2"/>
  <c r="W297" i="2"/>
  <c r="X297" i="2"/>
  <c r="Y297" i="2"/>
  <c r="A298" i="2"/>
  <c r="B298" i="2"/>
  <c r="C298" i="2"/>
  <c r="D298" i="2"/>
  <c r="E298" i="2"/>
  <c r="F298" i="2"/>
  <c r="G298" i="2"/>
  <c r="H298" i="2"/>
  <c r="I298" i="2"/>
  <c r="J298" i="2"/>
  <c r="K298" i="2"/>
  <c r="L298" i="2"/>
  <c r="M298" i="2"/>
  <c r="N298" i="2"/>
  <c r="O298" i="2"/>
  <c r="P298" i="2"/>
  <c r="Q298" i="2"/>
  <c r="R298" i="2"/>
  <c r="S298" i="2"/>
  <c r="T298" i="2"/>
  <c r="U298" i="2"/>
  <c r="V298" i="2"/>
  <c r="W298" i="2"/>
  <c r="X298" i="2"/>
  <c r="Y298" i="2"/>
  <c r="A299" i="2"/>
  <c r="B299" i="2"/>
  <c r="C299" i="2"/>
  <c r="D299" i="2"/>
  <c r="E299" i="2"/>
  <c r="F299" i="2"/>
  <c r="G299" i="2"/>
  <c r="H299" i="2"/>
  <c r="I299" i="2"/>
  <c r="J299" i="2"/>
  <c r="K299" i="2"/>
  <c r="L299" i="2"/>
  <c r="M299" i="2"/>
  <c r="N299" i="2"/>
  <c r="O299" i="2"/>
  <c r="P299" i="2"/>
  <c r="Q299" i="2"/>
  <c r="R299" i="2"/>
  <c r="S299" i="2"/>
  <c r="T299" i="2"/>
  <c r="U299" i="2"/>
  <c r="V299" i="2"/>
  <c r="W299" i="2"/>
  <c r="X299" i="2"/>
  <c r="Y299" i="2"/>
  <c r="A300" i="2"/>
  <c r="B300" i="2"/>
  <c r="C300" i="2"/>
  <c r="D300" i="2"/>
  <c r="E300" i="2"/>
  <c r="F300" i="2"/>
  <c r="G300" i="2"/>
  <c r="H300" i="2"/>
  <c r="I300" i="2"/>
  <c r="J300" i="2"/>
  <c r="K300" i="2"/>
  <c r="L300" i="2"/>
  <c r="M300" i="2"/>
  <c r="N300" i="2"/>
  <c r="O300" i="2"/>
  <c r="P300" i="2"/>
  <c r="Q300" i="2"/>
  <c r="R300" i="2"/>
  <c r="S300" i="2"/>
  <c r="T300" i="2"/>
  <c r="U300" i="2"/>
  <c r="V300" i="2"/>
  <c r="W300" i="2"/>
  <c r="X300" i="2"/>
  <c r="Y300" i="2"/>
  <c r="A301" i="2"/>
  <c r="B301" i="2"/>
  <c r="C301" i="2"/>
  <c r="D301" i="2"/>
  <c r="E301" i="2"/>
  <c r="F301" i="2"/>
  <c r="G301" i="2"/>
  <c r="H301" i="2"/>
  <c r="I301" i="2"/>
  <c r="J301" i="2"/>
  <c r="K301" i="2"/>
  <c r="L301" i="2"/>
  <c r="M301" i="2"/>
  <c r="N301" i="2"/>
  <c r="O301" i="2"/>
  <c r="P301" i="2"/>
  <c r="Q301" i="2"/>
  <c r="R301" i="2"/>
  <c r="S301" i="2"/>
  <c r="T301" i="2"/>
  <c r="U301" i="2"/>
  <c r="V301" i="2"/>
  <c r="W301" i="2"/>
  <c r="X301" i="2"/>
  <c r="Y301" i="2"/>
  <c r="A302" i="2"/>
  <c r="B302" i="2"/>
  <c r="C302" i="2"/>
  <c r="D302" i="2"/>
  <c r="E302" i="2"/>
  <c r="F302" i="2"/>
  <c r="G302" i="2"/>
  <c r="H302" i="2"/>
  <c r="I302" i="2"/>
  <c r="J302" i="2"/>
  <c r="K302" i="2"/>
  <c r="L302" i="2"/>
  <c r="M302" i="2"/>
  <c r="N302" i="2"/>
  <c r="O302" i="2"/>
  <c r="P302" i="2"/>
  <c r="Q302" i="2"/>
  <c r="R302" i="2"/>
  <c r="S302" i="2"/>
  <c r="T302" i="2"/>
  <c r="U302" i="2"/>
  <c r="V302" i="2"/>
  <c r="W302" i="2"/>
  <c r="X302" i="2"/>
  <c r="Y302" i="2"/>
  <c r="B3" i="2"/>
  <c r="M3" i="2"/>
  <c r="C3" i="2"/>
  <c r="D3" i="2"/>
  <c r="E3" i="2"/>
  <c r="F3" i="2"/>
  <c r="G3" i="2"/>
  <c r="H3" i="2"/>
  <c r="I3" i="2"/>
  <c r="J3" i="2"/>
  <c r="K3" i="2"/>
  <c r="L3" i="2"/>
  <c r="N3" i="2"/>
  <c r="O3" i="2"/>
  <c r="P3" i="2"/>
  <c r="Q3" i="2"/>
  <c r="S3" i="2"/>
  <c r="R3" i="2"/>
  <c r="T3" i="2"/>
  <c r="U3" i="2"/>
  <c r="V3" i="2"/>
  <c r="W3" i="2"/>
  <c r="X3" i="2"/>
  <c r="Y3" i="2"/>
  <c r="AB13" i="5"/>
  <c r="AF11" i="5"/>
  <c r="AD11" i="5"/>
  <c r="AB11" i="5"/>
  <c r="Z11" i="5"/>
  <c r="X11" i="5"/>
  <c r="AF9" i="5"/>
  <c r="AD9" i="5"/>
  <c r="AB9" i="5"/>
  <c r="Z9" i="5"/>
  <c r="X9" i="5"/>
  <c r="AF7" i="5"/>
  <c r="AD7" i="5"/>
  <c r="AB7" i="5"/>
  <c r="Z7" i="5"/>
  <c r="X7" i="5"/>
  <c r="AF5" i="5"/>
  <c r="AD5" i="5"/>
  <c r="AB5" i="5"/>
  <c r="Z5" i="5"/>
  <c r="X5" i="5"/>
  <c r="AD3" i="5"/>
  <c r="Z3" i="5"/>
  <c r="C8" i="8"/>
  <c r="U5" i="8"/>
  <c r="D4" i="12"/>
  <c r="C4" i="12"/>
  <c r="B4" i="12"/>
  <c r="AB3" i="5"/>
  <c r="R25" i="8"/>
  <c r="X21" i="8"/>
  <c r="U21" i="8"/>
  <c r="R21" i="8"/>
  <c r="O21" i="8"/>
  <c r="L21" i="8"/>
  <c r="X17" i="8"/>
  <c r="U17" i="8"/>
  <c r="R17" i="8"/>
  <c r="O17" i="8"/>
  <c r="L17" i="8"/>
  <c r="X13" i="8"/>
  <c r="U13" i="8"/>
  <c r="R13" i="8"/>
  <c r="O13" i="8"/>
  <c r="L13" i="8"/>
  <c r="X9" i="8"/>
  <c r="U9" i="8"/>
  <c r="R9" i="8"/>
  <c r="O9" i="8"/>
  <c r="L9" i="8"/>
  <c r="R5" i="8"/>
  <c r="O5" i="8"/>
  <c r="L2" i="11"/>
  <c r="B5" i="6"/>
  <c r="C5" i="6"/>
  <c r="H5" i="6"/>
  <c r="I5" i="6"/>
  <c r="E5" i="6"/>
  <c r="B6" i="6"/>
  <c r="C6" i="6"/>
  <c r="H6" i="6"/>
  <c r="I6" i="6"/>
  <c r="E6" i="6"/>
  <c r="B7" i="6"/>
  <c r="C7" i="6"/>
  <c r="H7" i="6"/>
  <c r="I7" i="6"/>
  <c r="E7" i="6"/>
  <c r="B8" i="6"/>
  <c r="C8" i="6"/>
  <c r="H8" i="6"/>
  <c r="I8" i="6"/>
  <c r="E8" i="6"/>
  <c r="B9" i="6"/>
  <c r="C9" i="6"/>
  <c r="H9" i="6"/>
  <c r="I9" i="6"/>
  <c r="E9" i="6"/>
  <c r="B10" i="6"/>
  <c r="C10" i="6"/>
  <c r="H10" i="6"/>
  <c r="I10" i="6"/>
  <c r="E10" i="6"/>
  <c r="B11" i="6"/>
  <c r="C11" i="6"/>
  <c r="H11" i="6"/>
  <c r="I11" i="6"/>
  <c r="E11" i="6"/>
  <c r="B12" i="6"/>
  <c r="C12" i="6"/>
  <c r="H12" i="6"/>
  <c r="I12" i="6"/>
  <c r="E12" i="6"/>
  <c r="B13" i="6"/>
  <c r="C13" i="6"/>
  <c r="H13" i="6"/>
  <c r="I13" i="6"/>
  <c r="E13" i="6"/>
  <c r="B14" i="6"/>
  <c r="C14" i="6"/>
  <c r="H14" i="6"/>
  <c r="I14" i="6"/>
  <c r="E14" i="6"/>
  <c r="B15" i="6"/>
  <c r="C15" i="6"/>
  <c r="H15" i="6"/>
  <c r="I15" i="6"/>
  <c r="E15" i="6"/>
  <c r="B16" i="6"/>
  <c r="C16" i="6"/>
  <c r="H16" i="6"/>
  <c r="I16" i="6"/>
  <c r="E16" i="6"/>
  <c r="B17" i="6"/>
  <c r="C17" i="6"/>
  <c r="H17" i="6"/>
  <c r="I17" i="6"/>
  <c r="E17" i="6"/>
  <c r="B18" i="6"/>
  <c r="C18" i="6"/>
  <c r="H18" i="6"/>
  <c r="I18" i="6"/>
  <c r="E18" i="6"/>
  <c r="B19" i="6"/>
  <c r="C19" i="6"/>
  <c r="H19" i="6"/>
  <c r="I19" i="6"/>
  <c r="E19" i="6"/>
  <c r="B20" i="6"/>
  <c r="C20" i="6"/>
  <c r="H20" i="6"/>
  <c r="I20" i="6"/>
  <c r="E20" i="6"/>
  <c r="B21" i="6"/>
  <c r="C21" i="6"/>
  <c r="H21" i="6"/>
  <c r="I21" i="6"/>
  <c r="E21" i="6"/>
  <c r="B22" i="6"/>
  <c r="C22" i="6"/>
  <c r="H22" i="6"/>
  <c r="I22" i="6"/>
  <c r="E22" i="6"/>
  <c r="B23" i="6"/>
  <c r="C23" i="6"/>
  <c r="H23" i="6"/>
  <c r="I23" i="6"/>
  <c r="E23" i="6"/>
  <c r="B24" i="6"/>
  <c r="C24" i="6"/>
  <c r="H24" i="6"/>
  <c r="I24" i="6"/>
  <c r="E24" i="6"/>
  <c r="B25" i="6"/>
  <c r="C25" i="6"/>
  <c r="H25" i="6"/>
  <c r="I25" i="6"/>
  <c r="E25" i="6"/>
  <c r="B26" i="6"/>
  <c r="C26" i="6"/>
  <c r="H26" i="6"/>
  <c r="I26" i="6"/>
  <c r="E26" i="6"/>
  <c r="B27" i="6"/>
  <c r="C27" i="6"/>
  <c r="H27" i="6"/>
  <c r="I27" i="6"/>
  <c r="E27" i="6"/>
  <c r="B28" i="6"/>
  <c r="C28" i="6"/>
  <c r="H28" i="6"/>
  <c r="I28" i="6"/>
  <c r="E28" i="6"/>
  <c r="B29" i="6"/>
  <c r="C29" i="6"/>
  <c r="H29" i="6"/>
  <c r="I29" i="6"/>
  <c r="E29" i="6"/>
  <c r="B30" i="6"/>
  <c r="C30" i="6"/>
  <c r="H30" i="6"/>
  <c r="I30" i="6"/>
  <c r="E30" i="6"/>
  <c r="B31" i="6"/>
  <c r="C31" i="6"/>
  <c r="H31" i="6"/>
  <c r="I31" i="6"/>
  <c r="E31" i="6"/>
  <c r="B32" i="6"/>
  <c r="C32" i="6"/>
  <c r="H32" i="6"/>
  <c r="I32" i="6"/>
  <c r="E32" i="6"/>
  <c r="B33" i="6"/>
  <c r="C33" i="6"/>
  <c r="H33" i="6"/>
  <c r="I33" i="6"/>
  <c r="E33" i="6"/>
  <c r="B34" i="6"/>
  <c r="C34" i="6"/>
  <c r="H34" i="6"/>
  <c r="I34" i="6"/>
  <c r="E34" i="6"/>
  <c r="B35" i="6"/>
  <c r="C35" i="6"/>
  <c r="H35" i="6"/>
  <c r="I35" i="6"/>
  <c r="E35" i="6"/>
  <c r="B36" i="6"/>
  <c r="C36" i="6"/>
  <c r="H36" i="6"/>
  <c r="I36" i="6"/>
  <c r="E36" i="6"/>
  <c r="B37" i="6"/>
  <c r="C37" i="6"/>
  <c r="H37" i="6"/>
  <c r="I37" i="6"/>
  <c r="E37" i="6"/>
  <c r="B38" i="6"/>
  <c r="C38" i="6"/>
  <c r="H38" i="6"/>
  <c r="I38" i="6"/>
  <c r="E38" i="6"/>
  <c r="B39" i="6"/>
  <c r="C39" i="6"/>
  <c r="H39" i="6"/>
  <c r="I39" i="6"/>
  <c r="E39" i="6"/>
  <c r="B40" i="6"/>
  <c r="C40" i="6"/>
  <c r="H40" i="6"/>
  <c r="I40" i="6"/>
  <c r="E40" i="6"/>
  <c r="B41" i="6"/>
  <c r="C41" i="6"/>
  <c r="H41" i="6"/>
  <c r="I41" i="6"/>
  <c r="E41" i="6"/>
  <c r="B42" i="6"/>
  <c r="C42" i="6"/>
  <c r="H42" i="6"/>
  <c r="I42" i="6"/>
  <c r="E42" i="6"/>
  <c r="B43" i="6"/>
  <c r="C43" i="6"/>
  <c r="H43" i="6"/>
  <c r="I43" i="6"/>
  <c r="E43" i="6"/>
  <c r="B44" i="6"/>
  <c r="C44" i="6"/>
  <c r="H44" i="6"/>
  <c r="I44" i="6"/>
  <c r="E44" i="6"/>
  <c r="B45" i="6"/>
  <c r="C45" i="6"/>
  <c r="H45" i="6"/>
  <c r="I45" i="6"/>
  <c r="E45" i="6"/>
  <c r="B46" i="6"/>
  <c r="C46" i="6"/>
  <c r="H46" i="6"/>
  <c r="I46" i="6"/>
  <c r="E46" i="6"/>
  <c r="B47" i="6"/>
  <c r="C47" i="6"/>
  <c r="H47" i="6"/>
  <c r="I47" i="6"/>
  <c r="E47" i="6"/>
  <c r="B48" i="6"/>
  <c r="C48" i="6"/>
  <c r="H48" i="6"/>
  <c r="I48" i="6"/>
  <c r="E48" i="6"/>
  <c r="B49" i="6"/>
  <c r="C49" i="6"/>
  <c r="H49" i="6"/>
  <c r="I49" i="6"/>
  <c r="E49" i="6"/>
  <c r="B50" i="6"/>
  <c r="C50" i="6"/>
  <c r="H50" i="6"/>
  <c r="I50" i="6"/>
  <c r="E50" i="6"/>
  <c r="B51" i="6"/>
  <c r="C51" i="6"/>
  <c r="H51" i="6"/>
  <c r="I51" i="6"/>
  <c r="E51" i="6"/>
  <c r="B52" i="6"/>
  <c r="C52" i="6"/>
  <c r="H52" i="6"/>
  <c r="I52" i="6"/>
  <c r="E52" i="6"/>
  <c r="B53" i="6"/>
  <c r="C53" i="6"/>
  <c r="H53" i="6"/>
  <c r="I53" i="6"/>
  <c r="E53" i="6"/>
  <c r="B54" i="6"/>
  <c r="C54" i="6"/>
  <c r="H54" i="6"/>
  <c r="I54" i="6"/>
  <c r="E54" i="6"/>
  <c r="B55" i="6"/>
  <c r="C55" i="6"/>
  <c r="H55" i="6"/>
  <c r="I55" i="6"/>
  <c r="E55" i="6"/>
  <c r="B56" i="6"/>
  <c r="C56" i="6"/>
  <c r="H56" i="6"/>
  <c r="I56" i="6"/>
  <c r="E56" i="6"/>
  <c r="B57" i="6"/>
  <c r="C57" i="6"/>
  <c r="H57" i="6"/>
  <c r="I57" i="6"/>
  <c r="E57" i="6"/>
  <c r="B58" i="6"/>
  <c r="C58" i="6"/>
  <c r="H58" i="6"/>
  <c r="I58" i="6"/>
  <c r="E58" i="6"/>
  <c r="B59" i="6"/>
  <c r="C59" i="6"/>
  <c r="H59" i="6"/>
  <c r="I59" i="6"/>
  <c r="E59" i="6"/>
  <c r="B60" i="6"/>
  <c r="C60" i="6"/>
  <c r="H60" i="6"/>
  <c r="I60" i="6"/>
  <c r="E60" i="6"/>
  <c r="B61" i="6"/>
  <c r="C61" i="6"/>
  <c r="H61" i="6"/>
  <c r="I61" i="6"/>
  <c r="E61" i="6"/>
  <c r="B62" i="6"/>
  <c r="C62" i="6"/>
  <c r="H62" i="6"/>
  <c r="I62" i="6"/>
  <c r="E62" i="6"/>
  <c r="B63" i="6"/>
  <c r="C63" i="6"/>
  <c r="H63" i="6"/>
  <c r="I63" i="6"/>
  <c r="E63" i="6"/>
  <c r="B64" i="6"/>
  <c r="C64" i="6"/>
  <c r="H64" i="6"/>
  <c r="I64" i="6"/>
  <c r="E64" i="6"/>
  <c r="B65" i="6"/>
  <c r="C65" i="6"/>
  <c r="H65" i="6"/>
  <c r="I65" i="6"/>
  <c r="E65" i="6"/>
  <c r="B66" i="6"/>
  <c r="C66" i="6"/>
  <c r="H66" i="6"/>
  <c r="I66" i="6"/>
  <c r="E66" i="6"/>
  <c r="B67" i="6"/>
  <c r="C67" i="6"/>
  <c r="H67" i="6"/>
  <c r="I67" i="6"/>
  <c r="E67" i="6"/>
  <c r="B68" i="6"/>
  <c r="C68" i="6"/>
  <c r="H68" i="6"/>
  <c r="I68" i="6"/>
  <c r="E68" i="6"/>
  <c r="B69" i="6"/>
  <c r="C69" i="6"/>
  <c r="H69" i="6"/>
  <c r="I69" i="6"/>
  <c r="E69" i="6"/>
  <c r="B70" i="6"/>
  <c r="C70" i="6"/>
  <c r="H70" i="6"/>
  <c r="I70" i="6"/>
  <c r="E70" i="6"/>
  <c r="B71" i="6"/>
  <c r="C71" i="6"/>
  <c r="H71" i="6"/>
  <c r="I71" i="6"/>
  <c r="E71" i="6"/>
  <c r="B72" i="6"/>
  <c r="C72" i="6"/>
  <c r="H72" i="6"/>
  <c r="I72" i="6"/>
  <c r="E72" i="6"/>
  <c r="B73" i="6"/>
  <c r="C73" i="6"/>
  <c r="H73" i="6"/>
  <c r="I73" i="6"/>
  <c r="E73" i="6"/>
  <c r="B74" i="6"/>
  <c r="C74" i="6"/>
  <c r="H74" i="6"/>
  <c r="I74" i="6"/>
  <c r="E74" i="6"/>
  <c r="B75" i="6"/>
  <c r="C75" i="6"/>
  <c r="H75" i="6"/>
  <c r="I75" i="6"/>
  <c r="E75" i="6"/>
  <c r="B76" i="6"/>
  <c r="C76" i="6"/>
  <c r="H76" i="6"/>
  <c r="I76" i="6"/>
  <c r="E76" i="6"/>
  <c r="B77" i="6"/>
  <c r="C77" i="6"/>
  <c r="H77" i="6"/>
  <c r="I77" i="6"/>
  <c r="E77" i="6"/>
  <c r="B78" i="6"/>
  <c r="C78" i="6"/>
  <c r="H78" i="6"/>
  <c r="I78" i="6"/>
  <c r="E78" i="6"/>
  <c r="B79" i="6"/>
  <c r="C79" i="6"/>
  <c r="H79" i="6"/>
  <c r="I79" i="6"/>
  <c r="E79" i="6"/>
  <c r="B80" i="6"/>
  <c r="C80" i="6"/>
  <c r="H80" i="6"/>
  <c r="I80" i="6"/>
  <c r="E80" i="6"/>
  <c r="B81" i="6"/>
  <c r="C81" i="6"/>
  <c r="H81" i="6"/>
  <c r="I81" i="6"/>
  <c r="E81" i="6"/>
  <c r="B82" i="6"/>
  <c r="C82" i="6"/>
  <c r="H82" i="6"/>
  <c r="I82" i="6"/>
  <c r="E82" i="6"/>
  <c r="B83" i="6"/>
  <c r="C83" i="6"/>
  <c r="H83" i="6"/>
  <c r="I83" i="6"/>
  <c r="E83" i="6"/>
  <c r="B84" i="6"/>
  <c r="C84" i="6"/>
  <c r="H84" i="6"/>
  <c r="I84" i="6"/>
  <c r="E84" i="6"/>
  <c r="B85" i="6"/>
  <c r="C85" i="6"/>
  <c r="H85" i="6"/>
  <c r="I85" i="6"/>
  <c r="E85" i="6"/>
  <c r="B86" i="6"/>
  <c r="C86" i="6"/>
  <c r="H86" i="6"/>
  <c r="I86" i="6"/>
  <c r="E86" i="6"/>
  <c r="B87" i="6"/>
  <c r="C87" i="6"/>
  <c r="H87" i="6"/>
  <c r="I87" i="6"/>
  <c r="E87" i="6"/>
  <c r="B88" i="6"/>
  <c r="C88" i="6"/>
  <c r="H88" i="6"/>
  <c r="I88" i="6"/>
  <c r="E88" i="6"/>
  <c r="B89" i="6"/>
  <c r="C89" i="6"/>
  <c r="H89" i="6"/>
  <c r="I89" i="6"/>
  <c r="E89" i="6"/>
  <c r="C90" i="6"/>
  <c r="H90" i="6"/>
  <c r="I90" i="6"/>
  <c r="E90" i="6"/>
  <c r="C91" i="6"/>
  <c r="H91" i="6"/>
  <c r="I91" i="6"/>
  <c r="E91" i="6"/>
  <c r="B92" i="6"/>
  <c r="C92" i="6"/>
  <c r="H92" i="6"/>
  <c r="I92" i="6"/>
  <c r="E92" i="6"/>
  <c r="B93" i="6"/>
  <c r="C93" i="6"/>
  <c r="H93" i="6"/>
  <c r="I93" i="6"/>
  <c r="E93" i="6"/>
  <c r="B94" i="6"/>
  <c r="C94" i="6"/>
  <c r="H94" i="6"/>
  <c r="I94" i="6"/>
  <c r="E94" i="6"/>
  <c r="B95" i="6"/>
  <c r="C95" i="6"/>
  <c r="H95" i="6"/>
  <c r="I95" i="6"/>
  <c r="E95" i="6"/>
  <c r="B96" i="6"/>
  <c r="C96" i="6"/>
  <c r="H96" i="6"/>
  <c r="I96" i="6"/>
  <c r="E96" i="6"/>
  <c r="B97" i="6"/>
  <c r="C97" i="6"/>
  <c r="H97" i="6"/>
  <c r="I97" i="6"/>
  <c r="E97" i="6"/>
  <c r="B98" i="6"/>
  <c r="C98" i="6"/>
  <c r="H98" i="6"/>
  <c r="I98" i="6"/>
  <c r="E98" i="6"/>
  <c r="B99" i="6"/>
  <c r="C99" i="6"/>
  <c r="H99" i="6"/>
  <c r="I99" i="6"/>
  <c r="E99" i="6"/>
  <c r="B100" i="6"/>
  <c r="C100" i="6"/>
  <c r="H100" i="6"/>
  <c r="I100" i="6"/>
  <c r="E100" i="6"/>
  <c r="B101" i="6"/>
  <c r="C101" i="6"/>
  <c r="H101" i="6"/>
  <c r="I101" i="6"/>
  <c r="E101" i="6"/>
  <c r="B102" i="6"/>
  <c r="C102" i="6"/>
  <c r="H102" i="6"/>
  <c r="I102" i="6"/>
  <c r="E102" i="6"/>
  <c r="B103" i="6"/>
  <c r="C103" i="6"/>
  <c r="H103" i="6"/>
  <c r="I103" i="6"/>
  <c r="E103" i="6"/>
  <c r="B104" i="6"/>
  <c r="C104" i="6"/>
  <c r="H104" i="6"/>
  <c r="I104" i="6"/>
  <c r="E104" i="6"/>
  <c r="B105" i="6"/>
  <c r="C105" i="6"/>
  <c r="H105" i="6"/>
  <c r="I105" i="6"/>
  <c r="E105" i="6"/>
  <c r="B106" i="6"/>
  <c r="C106" i="6"/>
  <c r="H106" i="6"/>
  <c r="I106" i="6"/>
  <c r="E106" i="6"/>
  <c r="B107" i="6"/>
  <c r="C107" i="6"/>
  <c r="H107" i="6"/>
  <c r="I107" i="6"/>
  <c r="E107" i="6"/>
  <c r="B108" i="6"/>
  <c r="C108" i="6"/>
  <c r="H108" i="6"/>
  <c r="I108" i="6"/>
  <c r="E108" i="6"/>
  <c r="B109" i="6"/>
  <c r="C109" i="6"/>
  <c r="H109" i="6"/>
  <c r="I109" i="6"/>
  <c r="E109" i="6"/>
  <c r="B110" i="6"/>
  <c r="C110" i="6"/>
  <c r="H110" i="6"/>
  <c r="I110" i="6"/>
  <c r="E110" i="6"/>
  <c r="B111" i="6"/>
  <c r="C111" i="6"/>
  <c r="H111" i="6"/>
  <c r="I111" i="6"/>
  <c r="E111" i="6"/>
  <c r="B112" i="6"/>
  <c r="C112" i="6"/>
  <c r="H112" i="6"/>
  <c r="I112" i="6"/>
  <c r="E112" i="6"/>
  <c r="B113" i="6"/>
  <c r="C113" i="6"/>
  <c r="H113" i="6"/>
  <c r="I113" i="6"/>
  <c r="E113" i="6"/>
  <c r="B114" i="6"/>
  <c r="C114" i="6"/>
  <c r="H114" i="6"/>
  <c r="I114" i="6"/>
  <c r="E114" i="6"/>
  <c r="B115" i="6"/>
  <c r="C115" i="6"/>
  <c r="H115" i="6"/>
  <c r="I115" i="6"/>
  <c r="E115" i="6"/>
  <c r="B116" i="6"/>
  <c r="C116" i="6"/>
  <c r="H116" i="6"/>
  <c r="I116" i="6"/>
  <c r="E116" i="6"/>
  <c r="B117" i="6"/>
  <c r="C117" i="6"/>
  <c r="H117" i="6"/>
  <c r="I117" i="6"/>
  <c r="E117" i="6"/>
  <c r="B118" i="6"/>
  <c r="C118" i="6"/>
  <c r="H118" i="6"/>
  <c r="I118" i="6"/>
  <c r="E118" i="6"/>
  <c r="B119" i="6"/>
  <c r="C119" i="6"/>
  <c r="H119" i="6"/>
  <c r="I119" i="6"/>
  <c r="E119" i="6"/>
  <c r="B120" i="6"/>
  <c r="C120" i="6"/>
  <c r="H120" i="6"/>
  <c r="I120" i="6"/>
  <c r="E120" i="6"/>
  <c r="B121" i="6"/>
  <c r="C121" i="6"/>
  <c r="H121" i="6"/>
  <c r="I121" i="6"/>
  <c r="E121" i="6"/>
  <c r="B122" i="6"/>
  <c r="C122" i="6"/>
  <c r="H122" i="6"/>
  <c r="I122" i="6"/>
  <c r="E122" i="6"/>
  <c r="B123" i="6"/>
  <c r="C123" i="6"/>
  <c r="H123" i="6"/>
  <c r="I123" i="6"/>
  <c r="E123" i="6"/>
  <c r="B124" i="6"/>
  <c r="C124" i="6"/>
  <c r="H124" i="6"/>
  <c r="I124" i="6"/>
  <c r="E124" i="6"/>
  <c r="B125" i="6"/>
  <c r="C125" i="6"/>
  <c r="H125" i="6"/>
  <c r="I125" i="6"/>
  <c r="E125" i="6"/>
  <c r="B126" i="6"/>
  <c r="C126" i="6"/>
  <c r="H126" i="6"/>
  <c r="I126" i="6"/>
  <c r="E126" i="6"/>
  <c r="B127" i="6"/>
  <c r="C127" i="6"/>
  <c r="H127" i="6"/>
  <c r="I127" i="6"/>
  <c r="E127" i="6"/>
  <c r="B128" i="6"/>
  <c r="C128" i="6"/>
  <c r="H128" i="6"/>
  <c r="I128" i="6"/>
  <c r="E128" i="6"/>
  <c r="B129" i="6"/>
  <c r="C129" i="6"/>
  <c r="H129" i="6"/>
  <c r="I129" i="6"/>
  <c r="E129" i="6"/>
  <c r="B130" i="6"/>
  <c r="C130" i="6"/>
  <c r="H130" i="6"/>
  <c r="I130" i="6"/>
  <c r="E130" i="6"/>
  <c r="B131" i="6"/>
  <c r="C131" i="6"/>
  <c r="H131" i="6"/>
  <c r="I131" i="6"/>
  <c r="E131" i="6"/>
  <c r="B132" i="6"/>
  <c r="C132" i="6"/>
  <c r="H132" i="6"/>
  <c r="I132" i="6"/>
  <c r="E132" i="6"/>
  <c r="B133" i="6"/>
  <c r="C133" i="6"/>
  <c r="H133" i="6"/>
  <c r="I133" i="6"/>
  <c r="E133" i="6"/>
  <c r="B134" i="6"/>
  <c r="C134" i="6"/>
  <c r="H134" i="6"/>
  <c r="I134" i="6"/>
  <c r="E134" i="6"/>
  <c r="B135" i="6"/>
  <c r="C135" i="6"/>
  <c r="H135" i="6"/>
  <c r="I135" i="6"/>
  <c r="E135" i="6"/>
  <c r="B136" i="6"/>
  <c r="C136" i="6"/>
  <c r="H136" i="6"/>
  <c r="I136" i="6"/>
  <c r="E136" i="6"/>
  <c r="B137" i="6"/>
  <c r="C137" i="6"/>
  <c r="H137" i="6"/>
  <c r="I137" i="6"/>
  <c r="E137" i="6"/>
  <c r="B138" i="6"/>
  <c r="C138" i="6"/>
  <c r="H138" i="6"/>
  <c r="I138" i="6"/>
  <c r="E138" i="6"/>
  <c r="B139" i="6"/>
  <c r="C139" i="6"/>
  <c r="H139" i="6"/>
  <c r="I139" i="6"/>
  <c r="E139" i="6"/>
  <c r="B140" i="6"/>
  <c r="C140" i="6"/>
  <c r="H140" i="6"/>
  <c r="I140" i="6"/>
  <c r="E140" i="6"/>
  <c r="B141" i="6"/>
  <c r="C141" i="6"/>
  <c r="H141" i="6"/>
  <c r="I141" i="6"/>
  <c r="E141" i="6"/>
  <c r="B142" i="6"/>
  <c r="C142" i="6"/>
  <c r="H142" i="6"/>
  <c r="I142" i="6"/>
  <c r="E142" i="6"/>
  <c r="B143" i="6"/>
  <c r="C143" i="6"/>
  <c r="H143" i="6"/>
  <c r="I143" i="6"/>
  <c r="E143" i="6"/>
  <c r="B144" i="6"/>
  <c r="C144" i="6"/>
  <c r="H144" i="6"/>
  <c r="I144" i="6"/>
  <c r="E144" i="6"/>
  <c r="B145" i="6"/>
  <c r="C145" i="6"/>
  <c r="H145" i="6"/>
  <c r="I145" i="6"/>
  <c r="E145" i="6"/>
  <c r="B146" i="6"/>
  <c r="C146" i="6"/>
  <c r="H146" i="6"/>
  <c r="I146" i="6"/>
  <c r="E146" i="6"/>
  <c r="B147" i="6"/>
  <c r="C147" i="6"/>
  <c r="H147" i="6"/>
  <c r="I147" i="6"/>
  <c r="E147" i="6"/>
  <c r="B148" i="6"/>
  <c r="C148" i="6"/>
  <c r="H148" i="6"/>
  <c r="I148" i="6"/>
  <c r="E148" i="6"/>
  <c r="B149" i="6"/>
  <c r="C149" i="6"/>
  <c r="H149" i="6"/>
  <c r="I149" i="6"/>
  <c r="E149" i="6"/>
  <c r="B150" i="6"/>
  <c r="C150" i="6"/>
  <c r="H150" i="6"/>
  <c r="I150" i="6"/>
  <c r="E150" i="6"/>
  <c r="B151" i="6"/>
  <c r="C151" i="6"/>
  <c r="H151" i="6"/>
  <c r="I151" i="6"/>
  <c r="E151" i="6"/>
  <c r="B152" i="6"/>
  <c r="C152" i="6"/>
  <c r="H152" i="6"/>
  <c r="I152" i="6"/>
  <c r="E152" i="6"/>
  <c r="B153" i="6"/>
  <c r="C153" i="6"/>
  <c r="H153" i="6"/>
  <c r="I153" i="6"/>
  <c r="E153" i="6"/>
  <c r="B154" i="6"/>
  <c r="C154" i="6"/>
  <c r="H154" i="6"/>
  <c r="I154" i="6"/>
  <c r="E154" i="6"/>
  <c r="B155" i="6"/>
  <c r="C155" i="6"/>
  <c r="H155" i="6"/>
  <c r="I155" i="6"/>
  <c r="E155" i="6"/>
  <c r="B156" i="6"/>
  <c r="C156" i="6"/>
  <c r="H156" i="6"/>
  <c r="I156" i="6"/>
  <c r="E156" i="6"/>
  <c r="B157" i="6"/>
  <c r="C157" i="6"/>
  <c r="H157" i="6"/>
  <c r="I157" i="6"/>
  <c r="E157" i="6"/>
  <c r="B158" i="6"/>
  <c r="C158" i="6"/>
  <c r="H158" i="6"/>
  <c r="I158" i="6"/>
  <c r="E158" i="6"/>
  <c r="B159" i="6"/>
  <c r="C159" i="6"/>
  <c r="H159" i="6"/>
  <c r="I159" i="6"/>
  <c r="E159" i="6"/>
  <c r="B160" i="6"/>
  <c r="C160" i="6"/>
  <c r="H160" i="6"/>
  <c r="I160" i="6"/>
  <c r="E160" i="6"/>
  <c r="B161" i="6"/>
  <c r="C161" i="6"/>
  <c r="H161" i="6"/>
  <c r="I161" i="6"/>
  <c r="E161" i="6"/>
  <c r="B162" i="6"/>
  <c r="C162" i="6"/>
  <c r="H162" i="6"/>
  <c r="I162" i="6"/>
  <c r="E162" i="6"/>
  <c r="B163" i="6"/>
  <c r="C163" i="6"/>
  <c r="H163" i="6"/>
  <c r="I163" i="6"/>
  <c r="E163" i="6"/>
  <c r="B164" i="6"/>
  <c r="C164" i="6"/>
  <c r="H164" i="6"/>
  <c r="I164" i="6"/>
  <c r="E164" i="6"/>
  <c r="B165" i="6"/>
  <c r="C165" i="6"/>
  <c r="H165" i="6"/>
  <c r="I165" i="6"/>
  <c r="E165" i="6"/>
  <c r="B166" i="6"/>
  <c r="C166" i="6"/>
  <c r="H166" i="6"/>
  <c r="I166" i="6"/>
  <c r="E166" i="6"/>
  <c r="B167" i="6"/>
  <c r="C167" i="6"/>
  <c r="H167" i="6"/>
  <c r="I167" i="6"/>
  <c r="E167" i="6"/>
  <c r="B168" i="6"/>
  <c r="C168" i="6"/>
  <c r="H168" i="6"/>
  <c r="I168" i="6"/>
  <c r="E168" i="6"/>
  <c r="B169" i="6"/>
  <c r="C169" i="6"/>
  <c r="H169" i="6"/>
  <c r="I169" i="6"/>
  <c r="E169" i="6"/>
  <c r="B170" i="6"/>
  <c r="C170" i="6"/>
  <c r="H170" i="6"/>
  <c r="I170" i="6"/>
  <c r="E170" i="6"/>
  <c r="B171" i="6"/>
  <c r="C171" i="6"/>
  <c r="H171" i="6"/>
  <c r="I171" i="6"/>
  <c r="E171" i="6"/>
  <c r="B172" i="6"/>
  <c r="C172" i="6"/>
  <c r="H172" i="6"/>
  <c r="I172" i="6"/>
  <c r="E172" i="6"/>
  <c r="B173" i="6"/>
  <c r="C173" i="6"/>
  <c r="H173" i="6"/>
  <c r="I173" i="6"/>
  <c r="E173" i="6"/>
  <c r="B174" i="6"/>
  <c r="C174" i="6"/>
  <c r="H174" i="6"/>
  <c r="I174" i="6"/>
  <c r="E174" i="6"/>
  <c r="B175" i="6"/>
  <c r="C175" i="6"/>
  <c r="H175" i="6"/>
  <c r="I175" i="6"/>
  <c r="E175" i="6"/>
  <c r="B176" i="6"/>
  <c r="C176" i="6"/>
  <c r="H176" i="6"/>
  <c r="I176" i="6"/>
  <c r="E176" i="6"/>
  <c r="B177" i="6"/>
  <c r="C177" i="6"/>
  <c r="H177" i="6"/>
  <c r="I177" i="6"/>
  <c r="E177" i="6"/>
  <c r="B178" i="6"/>
  <c r="C178" i="6"/>
  <c r="H178" i="6"/>
  <c r="I178" i="6"/>
  <c r="E178" i="6"/>
  <c r="B179" i="6"/>
  <c r="C179" i="6"/>
  <c r="H179" i="6"/>
  <c r="I179" i="6"/>
  <c r="E179" i="6"/>
  <c r="B180" i="6"/>
  <c r="C180" i="6"/>
  <c r="H180" i="6"/>
  <c r="I180" i="6"/>
  <c r="E180" i="6"/>
  <c r="B181" i="6"/>
  <c r="C181" i="6"/>
  <c r="H181" i="6"/>
  <c r="I181" i="6"/>
  <c r="E181" i="6"/>
  <c r="B182" i="6"/>
  <c r="C182" i="6"/>
  <c r="H182" i="6"/>
  <c r="I182" i="6"/>
  <c r="E182" i="6"/>
  <c r="B183" i="6"/>
  <c r="C183" i="6"/>
  <c r="H183" i="6"/>
  <c r="I183" i="6"/>
  <c r="E183" i="6"/>
  <c r="B184" i="6"/>
  <c r="C184" i="6"/>
  <c r="H184" i="6"/>
  <c r="I184" i="6"/>
  <c r="E184" i="6"/>
  <c r="B185" i="6"/>
  <c r="C185" i="6"/>
  <c r="H185" i="6"/>
  <c r="I185" i="6"/>
  <c r="E185" i="6"/>
  <c r="B186" i="6"/>
  <c r="C186" i="6"/>
  <c r="H186" i="6"/>
  <c r="I186" i="6"/>
  <c r="E186" i="6"/>
  <c r="B187" i="6"/>
  <c r="C187" i="6"/>
  <c r="H187" i="6"/>
  <c r="I187" i="6"/>
  <c r="E187" i="6"/>
  <c r="B188" i="6"/>
  <c r="C188" i="6"/>
  <c r="H188" i="6"/>
  <c r="I188" i="6"/>
  <c r="E188" i="6"/>
  <c r="B189" i="6"/>
  <c r="C189" i="6"/>
  <c r="H189" i="6"/>
  <c r="I189" i="6"/>
  <c r="E189" i="6"/>
  <c r="B190" i="6"/>
  <c r="C190" i="6"/>
  <c r="H190" i="6"/>
  <c r="I190" i="6"/>
  <c r="E190" i="6"/>
  <c r="B191" i="6"/>
  <c r="C191" i="6"/>
  <c r="H191" i="6"/>
  <c r="I191" i="6"/>
  <c r="E191" i="6"/>
  <c r="B192" i="6"/>
  <c r="C192" i="6"/>
  <c r="H192" i="6"/>
  <c r="I192" i="6"/>
  <c r="E192" i="6"/>
  <c r="B193" i="6"/>
  <c r="C193" i="6"/>
  <c r="H193" i="6"/>
  <c r="I193" i="6"/>
  <c r="E193" i="6"/>
  <c r="B194" i="6"/>
  <c r="C194" i="6"/>
  <c r="H194" i="6"/>
  <c r="I194" i="6"/>
  <c r="E194" i="6"/>
  <c r="B195" i="6"/>
  <c r="C195" i="6"/>
  <c r="H195" i="6"/>
  <c r="I195" i="6"/>
  <c r="E195" i="6"/>
  <c r="B196" i="6"/>
  <c r="C196" i="6"/>
  <c r="H196" i="6"/>
  <c r="I196" i="6"/>
  <c r="E196" i="6"/>
  <c r="B197" i="6"/>
  <c r="C197" i="6"/>
  <c r="H197" i="6"/>
  <c r="I197" i="6"/>
  <c r="E197" i="6"/>
  <c r="B198" i="6"/>
  <c r="C198" i="6"/>
  <c r="H198" i="6"/>
  <c r="I198" i="6"/>
  <c r="E198" i="6"/>
  <c r="B199" i="6"/>
  <c r="C199" i="6"/>
  <c r="H199" i="6"/>
  <c r="I199" i="6"/>
  <c r="E199" i="6"/>
  <c r="B200" i="6"/>
  <c r="C200" i="6"/>
  <c r="H200" i="6"/>
  <c r="I200" i="6"/>
  <c r="E200" i="6"/>
  <c r="B201" i="6"/>
  <c r="C201" i="6"/>
  <c r="H201" i="6"/>
  <c r="I201" i="6"/>
  <c r="E201" i="6"/>
  <c r="B202" i="6"/>
  <c r="C202" i="6"/>
  <c r="H202" i="6"/>
  <c r="I202" i="6"/>
  <c r="E202" i="6"/>
  <c r="B203" i="6"/>
  <c r="C203" i="6"/>
  <c r="H203" i="6"/>
  <c r="I203" i="6"/>
  <c r="E203" i="6"/>
  <c r="B204" i="6"/>
  <c r="C204" i="6"/>
  <c r="H204" i="6"/>
  <c r="I204" i="6"/>
  <c r="E204" i="6"/>
  <c r="B205" i="6"/>
  <c r="C205" i="6"/>
  <c r="H205" i="6"/>
  <c r="I205" i="6"/>
  <c r="E205" i="6"/>
  <c r="B206" i="6"/>
  <c r="C206" i="6"/>
  <c r="H206" i="6"/>
  <c r="I206" i="6"/>
  <c r="E206" i="6"/>
  <c r="B207" i="6"/>
  <c r="C207" i="6"/>
  <c r="H207" i="6"/>
  <c r="I207" i="6"/>
  <c r="E207" i="6"/>
  <c r="B208" i="6"/>
  <c r="C208" i="6"/>
  <c r="H208" i="6"/>
  <c r="I208" i="6"/>
  <c r="E208" i="6"/>
  <c r="B209" i="6"/>
  <c r="C209" i="6"/>
  <c r="H209" i="6"/>
  <c r="I209" i="6"/>
  <c r="E209" i="6"/>
  <c r="B210" i="6"/>
  <c r="C210" i="6"/>
  <c r="H210" i="6"/>
  <c r="I210" i="6"/>
  <c r="E210" i="6"/>
  <c r="B211" i="6"/>
  <c r="C211" i="6"/>
  <c r="H211" i="6"/>
  <c r="I211" i="6"/>
  <c r="E211" i="6"/>
  <c r="B212" i="6"/>
  <c r="C212" i="6"/>
  <c r="H212" i="6"/>
  <c r="I212" i="6"/>
  <c r="E212" i="6"/>
  <c r="B213" i="6"/>
  <c r="C213" i="6"/>
  <c r="H213" i="6"/>
  <c r="I213" i="6"/>
  <c r="E213" i="6"/>
  <c r="B214" i="6"/>
  <c r="C214" i="6"/>
  <c r="H214" i="6"/>
  <c r="I214" i="6"/>
  <c r="E214" i="6"/>
  <c r="B215" i="6"/>
  <c r="C215" i="6"/>
  <c r="H215" i="6"/>
  <c r="I215" i="6"/>
  <c r="E215" i="6"/>
  <c r="B216" i="6"/>
  <c r="C216" i="6"/>
  <c r="H216" i="6"/>
  <c r="I216" i="6"/>
  <c r="E216" i="6"/>
  <c r="B217" i="6"/>
  <c r="C217" i="6"/>
  <c r="H217" i="6"/>
  <c r="I217" i="6"/>
  <c r="E217" i="6"/>
  <c r="B218" i="6"/>
  <c r="C218" i="6"/>
  <c r="H218" i="6"/>
  <c r="I218" i="6"/>
  <c r="E218" i="6"/>
  <c r="B219" i="6"/>
  <c r="C219" i="6"/>
  <c r="H219" i="6"/>
  <c r="I219" i="6"/>
  <c r="E219" i="6"/>
  <c r="B220" i="6"/>
  <c r="C220" i="6"/>
  <c r="H220" i="6"/>
  <c r="I220" i="6"/>
  <c r="E220" i="6"/>
  <c r="B221" i="6"/>
  <c r="C221" i="6"/>
  <c r="H221" i="6"/>
  <c r="I221" i="6"/>
  <c r="E221" i="6"/>
  <c r="B222" i="6"/>
  <c r="C222" i="6"/>
  <c r="H222" i="6"/>
  <c r="I222" i="6"/>
  <c r="E222" i="6"/>
  <c r="B223" i="6"/>
  <c r="C223" i="6"/>
  <c r="H223" i="6"/>
  <c r="I223" i="6"/>
  <c r="E223" i="6"/>
  <c r="B224" i="6"/>
  <c r="C224" i="6"/>
  <c r="H224" i="6"/>
  <c r="I224" i="6"/>
  <c r="E224" i="6"/>
  <c r="B225" i="6"/>
  <c r="C225" i="6"/>
  <c r="H225" i="6"/>
  <c r="I225" i="6"/>
  <c r="E225" i="6"/>
  <c r="B226" i="6"/>
  <c r="C226" i="6"/>
  <c r="H226" i="6"/>
  <c r="I226" i="6"/>
  <c r="E226" i="6"/>
  <c r="B227" i="6"/>
  <c r="C227" i="6"/>
  <c r="H227" i="6"/>
  <c r="I227" i="6"/>
  <c r="E227" i="6"/>
  <c r="B228" i="6"/>
  <c r="C228" i="6"/>
  <c r="H228" i="6"/>
  <c r="I228" i="6"/>
  <c r="E228" i="6"/>
  <c r="B229" i="6"/>
  <c r="C229" i="6"/>
  <c r="H229" i="6"/>
  <c r="I229" i="6"/>
  <c r="E229" i="6"/>
  <c r="B230" i="6"/>
  <c r="C230" i="6"/>
  <c r="H230" i="6"/>
  <c r="I230" i="6"/>
  <c r="E230" i="6"/>
  <c r="B231" i="6"/>
  <c r="C231" i="6"/>
  <c r="H231" i="6"/>
  <c r="I231" i="6"/>
  <c r="E231" i="6"/>
  <c r="B232" i="6"/>
  <c r="C232" i="6"/>
  <c r="H232" i="6"/>
  <c r="I232" i="6"/>
  <c r="E232" i="6"/>
  <c r="B233" i="6"/>
  <c r="C233" i="6"/>
  <c r="H233" i="6"/>
  <c r="I233" i="6"/>
  <c r="E233" i="6"/>
  <c r="B234" i="6"/>
  <c r="C234" i="6"/>
  <c r="H234" i="6"/>
  <c r="I234" i="6"/>
  <c r="E234" i="6"/>
  <c r="B235" i="6"/>
  <c r="C235" i="6"/>
  <c r="H235" i="6"/>
  <c r="I235" i="6"/>
  <c r="E235" i="6"/>
  <c r="B236" i="6"/>
  <c r="C236" i="6"/>
  <c r="H236" i="6"/>
  <c r="I236" i="6"/>
  <c r="E236" i="6"/>
  <c r="B237" i="6"/>
  <c r="C237" i="6"/>
  <c r="H237" i="6"/>
  <c r="I237" i="6"/>
  <c r="E237" i="6"/>
  <c r="B238" i="6"/>
  <c r="C238" i="6"/>
  <c r="H238" i="6"/>
  <c r="I238" i="6"/>
  <c r="E238" i="6"/>
  <c r="B239" i="6"/>
  <c r="C239" i="6"/>
  <c r="H239" i="6"/>
  <c r="I239" i="6"/>
  <c r="E239" i="6"/>
  <c r="B240" i="6"/>
  <c r="C240" i="6"/>
  <c r="H240" i="6"/>
  <c r="I240" i="6"/>
  <c r="E240" i="6"/>
  <c r="B241" i="6"/>
  <c r="C241" i="6"/>
  <c r="H241" i="6"/>
  <c r="I241" i="6"/>
  <c r="E241" i="6"/>
  <c r="B242" i="6"/>
  <c r="C242" i="6"/>
  <c r="H242" i="6"/>
  <c r="I242" i="6"/>
  <c r="E242" i="6"/>
  <c r="B243" i="6"/>
  <c r="C243" i="6"/>
  <c r="H243" i="6"/>
  <c r="I243" i="6"/>
  <c r="E243" i="6"/>
  <c r="B244" i="6"/>
  <c r="C244" i="6"/>
  <c r="H244" i="6"/>
  <c r="I244" i="6"/>
  <c r="E244" i="6"/>
  <c r="B245" i="6"/>
  <c r="C245" i="6"/>
  <c r="H245" i="6"/>
  <c r="I245" i="6"/>
  <c r="E245" i="6"/>
  <c r="B246" i="6"/>
  <c r="C246" i="6"/>
  <c r="H246" i="6"/>
  <c r="I246" i="6"/>
  <c r="E246" i="6"/>
  <c r="B247" i="6"/>
  <c r="C247" i="6"/>
  <c r="H247" i="6"/>
  <c r="I247" i="6"/>
  <c r="E247" i="6"/>
  <c r="B248" i="6"/>
  <c r="C248" i="6"/>
  <c r="H248" i="6"/>
  <c r="I248" i="6"/>
  <c r="E248" i="6"/>
  <c r="B249" i="6"/>
  <c r="C249" i="6"/>
  <c r="H249" i="6"/>
  <c r="I249" i="6"/>
  <c r="E249" i="6"/>
  <c r="B250" i="6"/>
  <c r="C250" i="6"/>
  <c r="H250" i="6"/>
  <c r="I250" i="6"/>
  <c r="E250" i="6"/>
  <c r="B251" i="6"/>
  <c r="C251" i="6"/>
  <c r="H251" i="6"/>
  <c r="I251" i="6"/>
  <c r="E251" i="6"/>
  <c r="B252" i="6"/>
  <c r="C252" i="6"/>
  <c r="H252" i="6"/>
  <c r="I252" i="6"/>
  <c r="E252" i="6"/>
  <c r="B253" i="6"/>
  <c r="C253" i="6"/>
  <c r="H253" i="6"/>
  <c r="I253" i="6"/>
  <c r="E253" i="6"/>
  <c r="B254" i="6"/>
  <c r="C254" i="6"/>
  <c r="H254" i="6"/>
  <c r="I254" i="6"/>
  <c r="E254" i="6"/>
  <c r="B255" i="6"/>
  <c r="C255" i="6"/>
  <c r="H255" i="6"/>
  <c r="I255" i="6"/>
  <c r="E255" i="6"/>
  <c r="B256" i="6"/>
  <c r="C256" i="6"/>
  <c r="H256" i="6"/>
  <c r="I256" i="6"/>
  <c r="E256" i="6"/>
  <c r="B257" i="6"/>
  <c r="C257" i="6"/>
  <c r="H257" i="6"/>
  <c r="I257" i="6"/>
  <c r="E257" i="6"/>
  <c r="B258" i="6"/>
  <c r="C258" i="6"/>
  <c r="H258" i="6"/>
  <c r="I258" i="6"/>
  <c r="E258" i="6"/>
  <c r="B259" i="6"/>
  <c r="C259" i="6"/>
  <c r="H259" i="6"/>
  <c r="I259" i="6"/>
  <c r="E259" i="6"/>
  <c r="B260" i="6"/>
  <c r="C260" i="6"/>
  <c r="H260" i="6"/>
  <c r="I260" i="6"/>
  <c r="E260" i="6"/>
  <c r="B261" i="6"/>
  <c r="C261" i="6"/>
  <c r="H261" i="6"/>
  <c r="I261" i="6"/>
  <c r="E261" i="6"/>
  <c r="B262" i="6"/>
  <c r="C262" i="6"/>
  <c r="H262" i="6"/>
  <c r="I262" i="6"/>
  <c r="E262" i="6"/>
  <c r="B263" i="6"/>
  <c r="C263" i="6"/>
  <c r="H263" i="6"/>
  <c r="I263" i="6"/>
  <c r="E263" i="6"/>
  <c r="B264" i="6"/>
  <c r="C264" i="6"/>
  <c r="H264" i="6"/>
  <c r="I264" i="6"/>
  <c r="E264" i="6"/>
  <c r="B265" i="6"/>
  <c r="C265" i="6"/>
  <c r="H265" i="6"/>
  <c r="I265" i="6"/>
  <c r="E265" i="6"/>
  <c r="B266" i="6"/>
  <c r="C266" i="6"/>
  <c r="H266" i="6"/>
  <c r="I266" i="6"/>
  <c r="E266" i="6"/>
  <c r="B267" i="6"/>
  <c r="C267" i="6"/>
  <c r="H267" i="6"/>
  <c r="I267" i="6"/>
  <c r="E267" i="6"/>
  <c r="B268" i="6"/>
  <c r="C268" i="6"/>
  <c r="H268" i="6"/>
  <c r="I268" i="6"/>
  <c r="E268" i="6"/>
  <c r="B269" i="6"/>
  <c r="C269" i="6"/>
  <c r="H269" i="6"/>
  <c r="I269" i="6"/>
  <c r="E269" i="6"/>
  <c r="B270" i="6"/>
  <c r="C270" i="6"/>
  <c r="H270" i="6"/>
  <c r="I270" i="6"/>
  <c r="E270" i="6"/>
  <c r="B271" i="6"/>
  <c r="C271" i="6"/>
  <c r="H271" i="6"/>
  <c r="I271" i="6"/>
  <c r="E271" i="6"/>
  <c r="B272" i="6"/>
  <c r="C272" i="6"/>
  <c r="H272" i="6"/>
  <c r="I272" i="6"/>
  <c r="E272" i="6"/>
  <c r="B273" i="6"/>
  <c r="C273" i="6"/>
  <c r="H273" i="6"/>
  <c r="I273" i="6"/>
  <c r="E273" i="6"/>
  <c r="B274" i="6"/>
  <c r="C274" i="6"/>
  <c r="H274" i="6"/>
  <c r="I274" i="6"/>
  <c r="E274" i="6"/>
  <c r="B275" i="6"/>
  <c r="C275" i="6"/>
  <c r="H275" i="6"/>
  <c r="I275" i="6"/>
  <c r="E275" i="6"/>
  <c r="B276" i="6"/>
  <c r="C276" i="6"/>
  <c r="H276" i="6"/>
  <c r="I276" i="6"/>
  <c r="E276" i="6"/>
  <c r="B277" i="6"/>
  <c r="C277" i="6"/>
  <c r="H277" i="6"/>
  <c r="I277" i="6"/>
  <c r="E277" i="6"/>
  <c r="B278" i="6"/>
  <c r="C278" i="6"/>
  <c r="H278" i="6"/>
  <c r="I278" i="6"/>
  <c r="E278" i="6"/>
  <c r="B279" i="6"/>
  <c r="C279" i="6"/>
  <c r="H279" i="6"/>
  <c r="I279" i="6"/>
  <c r="E279" i="6"/>
  <c r="B280" i="6"/>
  <c r="C280" i="6"/>
  <c r="H280" i="6"/>
  <c r="I280" i="6"/>
  <c r="E280" i="6"/>
  <c r="B281" i="6"/>
  <c r="C281" i="6"/>
  <c r="H281" i="6"/>
  <c r="I281" i="6"/>
  <c r="E281" i="6"/>
  <c r="B282" i="6"/>
  <c r="C282" i="6"/>
  <c r="H282" i="6"/>
  <c r="I282" i="6"/>
  <c r="E282" i="6"/>
  <c r="B283" i="6"/>
  <c r="C283" i="6"/>
  <c r="H283" i="6"/>
  <c r="I283" i="6"/>
  <c r="E283" i="6"/>
  <c r="B284" i="6"/>
  <c r="C284" i="6"/>
  <c r="H284" i="6"/>
  <c r="I284" i="6"/>
  <c r="E284" i="6"/>
  <c r="B285" i="6"/>
  <c r="C285" i="6"/>
  <c r="H285" i="6"/>
  <c r="I285" i="6"/>
  <c r="E285" i="6"/>
  <c r="B286" i="6"/>
  <c r="C286" i="6"/>
  <c r="H286" i="6"/>
  <c r="I286" i="6"/>
  <c r="E286" i="6"/>
  <c r="B287" i="6"/>
  <c r="C287" i="6"/>
  <c r="H287" i="6"/>
  <c r="I287" i="6"/>
  <c r="E287" i="6"/>
  <c r="B288" i="6"/>
  <c r="C288" i="6"/>
  <c r="H288" i="6"/>
  <c r="I288" i="6"/>
  <c r="E288" i="6"/>
  <c r="B289" i="6"/>
  <c r="C289" i="6"/>
  <c r="H289" i="6"/>
  <c r="I289" i="6"/>
  <c r="E289" i="6"/>
  <c r="B290" i="6"/>
  <c r="C290" i="6"/>
  <c r="H290" i="6"/>
  <c r="I290" i="6"/>
  <c r="E290" i="6"/>
  <c r="B291" i="6"/>
  <c r="C291" i="6"/>
  <c r="H291" i="6"/>
  <c r="I291" i="6"/>
  <c r="E291" i="6"/>
  <c r="B292" i="6"/>
  <c r="C292" i="6"/>
  <c r="H292" i="6"/>
  <c r="I292" i="6"/>
  <c r="E292" i="6"/>
  <c r="B293" i="6"/>
  <c r="C293" i="6"/>
  <c r="H293" i="6"/>
  <c r="I293" i="6"/>
  <c r="E293" i="6"/>
  <c r="B294" i="6"/>
  <c r="C294" i="6"/>
  <c r="H294" i="6"/>
  <c r="I294" i="6"/>
  <c r="E294" i="6"/>
  <c r="B295" i="6"/>
  <c r="C295" i="6"/>
  <c r="H295" i="6"/>
  <c r="I295" i="6"/>
  <c r="E295" i="6"/>
  <c r="B296" i="6"/>
  <c r="C296" i="6"/>
  <c r="H296" i="6"/>
  <c r="I296" i="6"/>
  <c r="E296" i="6"/>
  <c r="B297" i="6"/>
  <c r="C297" i="6"/>
  <c r="H297" i="6"/>
  <c r="I297" i="6"/>
  <c r="E297" i="6"/>
  <c r="B298" i="6"/>
  <c r="C298" i="6"/>
  <c r="H298" i="6"/>
  <c r="I298" i="6"/>
  <c r="E298" i="6"/>
  <c r="B299" i="6"/>
  <c r="C299" i="6"/>
  <c r="H299" i="6"/>
  <c r="I299" i="6"/>
  <c r="E299" i="6"/>
  <c r="B300" i="6"/>
  <c r="C300" i="6"/>
  <c r="H300" i="6"/>
  <c r="I300" i="6"/>
  <c r="E300" i="6"/>
  <c r="B301" i="6"/>
  <c r="C301" i="6"/>
  <c r="H301" i="6"/>
  <c r="I301" i="6"/>
  <c r="E301" i="6"/>
  <c r="B302" i="6"/>
  <c r="C302" i="6"/>
  <c r="H302" i="6"/>
  <c r="I302" i="6"/>
  <c r="E302" i="6"/>
  <c r="B303" i="6"/>
  <c r="C303" i="6"/>
  <c r="H303" i="6"/>
  <c r="I303" i="6"/>
  <c r="E303" i="6"/>
  <c r="AR80" i="9" l="1"/>
  <c r="BR79" i="9"/>
  <c r="Z50" i="2"/>
  <c r="AB50" i="2" s="1"/>
  <c r="AA232" i="2"/>
  <c r="AC232" i="2" s="1"/>
  <c r="AP232" i="2" s="1"/>
  <c r="AA233" i="12" s="1"/>
  <c r="Z192" i="2"/>
  <c r="AB192" i="2" s="1"/>
  <c r="AT192" i="2" s="1"/>
  <c r="AE193" i="12" s="1"/>
  <c r="AA2" i="12"/>
  <c r="P2" i="12"/>
  <c r="AB2" i="12"/>
  <c r="AD2" i="12"/>
  <c r="AE2" i="12"/>
  <c r="AT50" i="2"/>
  <c r="AE51" i="12" s="1"/>
  <c r="R2" i="12"/>
  <c r="AH2" i="12"/>
  <c r="T2" i="12"/>
  <c r="AJ2" i="12"/>
  <c r="V2" i="12"/>
  <c r="AL2" i="12"/>
  <c r="AF2" i="12"/>
  <c r="Q2" i="12"/>
  <c r="AG2" i="12"/>
  <c r="S2" i="12"/>
  <c r="AI2" i="12"/>
  <c r="AX50" i="2"/>
  <c r="AI51" i="12" s="1"/>
  <c r="U2" i="12"/>
  <c r="AK2" i="12"/>
  <c r="W2" i="12"/>
  <c r="AM2" i="12"/>
  <c r="X2" i="12"/>
  <c r="AN50" i="2"/>
  <c r="Y51" i="12" s="1"/>
  <c r="Y2" i="12"/>
  <c r="AO50" i="2"/>
  <c r="Z51" i="12" s="1"/>
  <c r="Z2" i="12"/>
  <c r="AC2" i="12"/>
  <c r="Z265" i="2"/>
  <c r="AB265" i="2" s="1"/>
  <c r="AA211" i="2"/>
  <c r="AC211" i="2" s="1"/>
  <c r="AA71" i="2"/>
  <c r="AC71" i="2" s="1"/>
  <c r="V87" i="9"/>
  <c r="AA229" i="2"/>
  <c r="AC229" i="2" s="1"/>
  <c r="AA209" i="2"/>
  <c r="AC209" i="2" s="1"/>
  <c r="AA267" i="2"/>
  <c r="AC267" i="2" s="1"/>
  <c r="BR155" i="9"/>
  <c r="AO155" i="9"/>
  <c r="Z199" i="2"/>
  <c r="AB199" i="2" s="1"/>
  <c r="AA196" i="2"/>
  <c r="AC196" i="2" s="1"/>
  <c r="Z33" i="2"/>
  <c r="AB33" i="2" s="1"/>
  <c r="Z17" i="2"/>
  <c r="AB17" i="2" s="1"/>
  <c r="Z221" i="2"/>
  <c r="AB221" i="2" s="1"/>
  <c r="AA55" i="2"/>
  <c r="AC55" i="2" s="1"/>
  <c r="BB87" i="9"/>
  <c r="Z227" i="2"/>
  <c r="AB227" i="2" s="1"/>
  <c r="AA223" i="2"/>
  <c r="AC223" i="2" s="1"/>
  <c r="Z220" i="2"/>
  <c r="AB220" i="2" s="1"/>
  <c r="AA56" i="2"/>
  <c r="AC56" i="2" s="1"/>
  <c r="AA40" i="2"/>
  <c r="AC40" i="2" s="1"/>
  <c r="AA24" i="2"/>
  <c r="AC24" i="2" s="1"/>
  <c r="Z280" i="2"/>
  <c r="AB280" i="2" s="1"/>
  <c r="Z170" i="2"/>
  <c r="AB170" i="2" s="1"/>
  <c r="AJ84" i="9"/>
  <c r="AA31" i="2"/>
  <c r="AC31" i="2" s="1"/>
  <c r="AA29" i="2"/>
  <c r="AC29" i="2" s="1"/>
  <c r="Z26" i="2"/>
  <c r="AB26" i="2" s="1"/>
  <c r="Z19" i="2"/>
  <c r="AB19" i="2" s="1"/>
  <c r="Z292" i="2"/>
  <c r="AB292" i="2" s="1"/>
  <c r="Z195" i="2"/>
  <c r="AB195" i="2" s="1"/>
  <c r="AA194" i="2"/>
  <c r="AC194" i="2" s="1"/>
  <c r="AA251" i="2"/>
  <c r="AC251" i="2" s="1"/>
  <c r="AA242" i="2"/>
  <c r="AC242" i="2" s="1"/>
  <c r="AA235" i="2"/>
  <c r="AC235" i="2" s="1"/>
  <c r="Z246" i="2"/>
  <c r="AB246" i="2" s="1"/>
  <c r="AA203" i="2"/>
  <c r="AC203" i="2" s="1"/>
  <c r="BR87" i="9"/>
  <c r="Z38" i="2"/>
  <c r="AB38" i="2" s="1"/>
  <c r="BB79" i="9"/>
  <c r="Z54" i="2"/>
  <c r="AB54" i="2" s="1"/>
  <c r="AA48" i="2"/>
  <c r="AC48" i="2" s="1"/>
  <c r="Z45" i="2"/>
  <c r="AB45" i="2" s="1"/>
  <c r="AA277" i="2"/>
  <c r="AC277" i="2" s="1"/>
  <c r="AA270" i="2"/>
  <c r="AC270" i="2" s="1"/>
  <c r="AA245" i="2"/>
  <c r="AC245" i="2" s="1"/>
  <c r="Z70" i="2"/>
  <c r="AB70" i="2" s="1"/>
  <c r="Z6" i="2"/>
  <c r="AB6" i="2" s="1"/>
  <c r="Z212" i="2"/>
  <c r="AB212" i="2" s="1"/>
  <c r="Z180" i="2"/>
  <c r="AB180" i="2" s="1"/>
  <c r="AA176" i="2"/>
  <c r="AC176" i="2" s="1"/>
  <c r="AA80" i="2"/>
  <c r="AC80" i="2" s="1"/>
  <c r="AA64" i="2"/>
  <c r="AC64" i="2" s="1"/>
  <c r="AA7" i="2"/>
  <c r="AC7" i="2" s="1"/>
  <c r="AA19" i="2"/>
  <c r="AC19" i="2" s="1"/>
  <c r="Z71" i="2"/>
  <c r="AB71" i="2" s="1"/>
  <c r="Z243" i="2"/>
  <c r="AB243" i="2" s="1"/>
  <c r="CD81" i="9"/>
  <c r="AA248" i="2"/>
  <c r="AC248" i="2" s="1"/>
  <c r="Z194" i="2"/>
  <c r="AB194" i="2" s="1"/>
  <c r="AW163" i="9"/>
  <c r="CP83" i="9"/>
  <c r="Z284" i="2"/>
  <c r="AB284" i="2" s="1"/>
  <c r="CL85" i="9"/>
  <c r="AA39" i="2"/>
  <c r="AC39" i="2" s="1"/>
  <c r="Z13" i="2"/>
  <c r="AB13" i="2" s="1"/>
  <c r="AA241" i="2"/>
  <c r="AC241" i="2" s="1"/>
  <c r="AA149" i="2"/>
  <c r="AC149" i="2" s="1"/>
  <c r="Z82" i="2"/>
  <c r="AB82" i="2" s="1"/>
  <c r="BD82" i="9"/>
  <c r="AA32" i="2"/>
  <c r="AC32" i="2" s="1"/>
  <c r="Z22" i="2"/>
  <c r="AB22" i="2" s="1"/>
  <c r="Z208" i="2"/>
  <c r="AB208" i="2" s="1"/>
  <c r="BX88" i="9"/>
  <c r="Z66" i="2"/>
  <c r="AB66" i="2" s="1"/>
  <c r="AA23" i="2"/>
  <c r="AC23" i="2" s="1"/>
  <c r="Z278" i="2"/>
  <c r="AB278" i="2" s="1"/>
  <c r="Z294" i="2"/>
  <c r="AB294" i="2" s="1"/>
  <c r="CN88" i="9"/>
  <c r="AF78" i="9"/>
  <c r="AA72" i="2"/>
  <c r="AC72" i="2" s="1"/>
  <c r="Z55" i="2"/>
  <c r="AB55" i="2" s="1"/>
  <c r="Z74" i="2"/>
  <c r="AB74" i="2" s="1"/>
  <c r="Z53" i="2"/>
  <c r="AB53" i="2" s="1"/>
  <c r="AA35" i="2"/>
  <c r="AC35" i="2" s="1"/>
  <c r="AA265" i="2"/>
  <c r="AC265" i="2" s="1"/>
  <c r="Z262" i="2"/>
  <c r="AB262" i="2" s="1"/>
  <c r="AA212" i="2"/>
  <c r="AC212" i="2" s="1"/>
  <c r="AW171" i="9"/>
  <c r="AA70" i="2"/>
  <c r="AC70" i="2" s="1"/>
  <c r="Z83" i="2"/>
  <c r="AB83" i="2" s="1"/>
  <c r="Z81" i="2"/>
  <c r="AB81" i="2" s="1"/>
  <c r="AA17" i="2"/>
  <c r="AC17" i="2" s="1"/>
  <c r="AA256" i="2"/>
  <c r="AC256" i="2" s="1"/>
  <c r="Z244" i="2"/>
  <c r="AB244" i="2" s="1"/>
  <c r="Z177" i="2"/>
  <c r="AB177" i="2" s="1"/>
  <c r="Z90" i="2"/>
  <c r="AB90" i="2" s="1"/>
  <c r="Z67" i="2"/>
  <c r="AB67" i="2" s="1"/>
  <c r="Z35" i="2"/>
  <c r="AB35" i="2" s="1"/>
  <c r="AA263" i="2"/>
  <c r="AC263" i="2" s="1"/>
  <c r="AA217" i="2"/>
  <c r="AC217" i="2" s="1"/>
  <c r="AA164" i="2"/>
  <c r="AC164" i="2" s="1"/>
  <c r="Z97" i="2"/>
  <c r="AB97" i="2" s="1"/>
  <c r="Z51" i="2"/>
  <c r="AB51" i="2" s="1"/>
  <c r="Z42" i="2"/>
  <c r="AB42" i="2" s="1"/>
  <c r="AA8" i="2"/>
  <c r="AC8" i="2" s="1"/>
  <c r="AA293" i="2"/>
  <c r="AC293" i="2" s="1"/>
  <c r="Z233" i="2"/>
  <c r="AB233" i="2" s="1"/>
  <c r="AA103" i="2"/>
  <c r="AC103" i="2" s="1"/>
  <c r="Z65" i="2"/>
  <c r="AB65" i="2" s="1"/>
  <c r="Z58" i="2"/>
  <c r="AB58" i="2" s="1"/>
  <c r="AA15" i="2"/>
  <c r="AC15" i="2" s="1"/>
  <c r="AA73" i="2"/>
  <c r="AC73" i="2" s="1"/>
  <c r="Z49" i="2"/>
  <c r="AB49" i="2" s="1"/>
  <c r="Z295" i="2"/>
  <c r="AB295" i="2" s="1"/>
  <c r="CN80" i="9"/>
  <c r="Z10" i="2"/>
  <c r="AB10" i="2" s="1"/>
  <c r="AN79" i="9"/>
  <c r="AO79" i="9"/>
  <c r="CK79" i="9"/>
  <c r="CL79" i="9"/>
  <c r="CM79" i="9"/>
  <c r="CN79" i="9"/>
  <c r="CO79" i="9"/>
  <c r="CC79" i="9"/>
  <c r="CD79" i="9"/>
  <c r="AZ79" i="9"/>
  <c r="BA79" i="9"/>
  <c r="AF73" i="9"/>
  <c r="BL73" i="9"/>
  <c r="AY73" i="9"/>
  <c r="CE73" i="9"/>
  <c r="CG73" i="9"/>
  <c r="BB73" i="9"/>
  <c r="BC73" i="9"/>
  <c r="BD73" i="9"/>
  <c r="AQ73" i="9"/>
  <c r="AR73" i="9"/>
  <c r="CF73" i="9"/>
  <c r="AG73" i="9"/>
  <c r="AS73" i="9"/>
  <c r="BT68" i="9"/>
  <c r="BU68" i="9"/>
  <c r="BV68" i="9"/>
  <c r="AU68" i="9"/>
  <c r="AY61" i="9"/>
  <c r="CE61" i="9"/>
  <c r="BC61" i="9"/>
  <c r="AQ61" i="9"/>
  <c r="AR61" i="9"/>
  <c r="AG61" i="9"/>
  <c r="BB61" i="9"/>
  <c r="BD61" i="9"/>
  <c r="CF61" i="9"/>
  <c r="CG61" i="9"/>
  <c r="BL61" i="9"/>
  <c r="AF61" i="9"/>
  <c r="AS61" i="9"/>
  <c r="CP55" i="9"/>
  <c r="CQ55" i="9"/>
  <c r="AW55" i="9"/>
  <c r="AX55" i="9"/>
  <c r="BR55" i="9"/>
  <c r="BX55" i="9"/>
  <c r="AH53" i="9"/>
  <c r="BN53" i="9"/>
  <c r="AI53" i="9"/>
  <c r="BO53" i="9"/>
  <c r="BP53" i="9"/>
  <c r="AA53" i="9"/>
  <c r="L53" i="9"/>
  <c r="AB53" i="9"/>
  <c r="BY53" i="9"/>
  <c r="AT53" i="9"/>
  <c r="BZ53" i="9"/>
  <c r="BM53" i="9"/>
  <c r="AW50" i="9"/>
  <c r="AX50" i="9"/>
  <c r="BR50" i="9"/>
  <c r="BX50" i="9"/>
  <c r="CP50" i="9"/>
  <c r="CQ50" i="9"/>
  <c r="AF44" i="9"/>
  <c r="BL44" i="9"/>
  <c r="CF44" i="9"/>
  <c r="CG44" i="9"/>
  <c r="BB44" i="9"/>
  <c r="BC44" i="9"/>
  <c r="BD44" i="9"/>
  <c r="AS44" i="9"/>
  <c r="CE44" i="9"/>
  <c r="AG44" i="9"/>
  <c r="AQ44" i="9"/>
  <c r="AR44" i="9"/>
  <c r="AY44" i="9"/>
  <c r="AF39" i="9"/>
  <c r="BL39" i="9"/>
  <c r="AG39" i="9"/>
  <c r="AY39" i="9"/>
  <c r="CE39" i="9"/>
  <c r="CF39" i="9"/>
  <c r="CG39" i="9"/>
  <c r="BB39" i="9"/>
  <c r="BC39" i="9"/>
  <c r="BD39" i="9"/>
  <c r="AQ39" i="9"/>
  <c r="AR39" i="9"/>
  <c r="AS39" i="9"/>
  <c r="AP38" i="9"/>
  <c r="BW38" i="9"/>
  <c r="M38" i="9"/>
  <c r="N38" i="9"/>
  <c r="AD35" i="9"/>
  <c r="O35" i="9"/>
  <c r="AE35" i="9"/>
  <c r="P35" i="9"/>
  <c r="BG35" i="9"/>
  <c r="AC35" i="9"/>
  <c r="Q35" i="9"/>
  <c r="BH35" i="9"/>
  <c r="W35" i="9"/>
  <c r="M24" i="9"/>
  <c r="N24" i="9"/>
  <c r="AP24" i="9"/>
  <c r="BW24" i="9"/>
  <c r="CH23" i="9"/>
  <c r="CI23" i="9"/>
  <c r="X23" i="9"/>
  <c r="CJ23" i="9"/>
  <c r="Y23" i="9"/>
  <c r="BE23" i="9"/>
  <c r="Z23" i="9"/>
  <c r="BF23" i="9"/>
  <c r="BI23" i="9"/>
  <c r="BJ23" i="9"/>
  <c r="BK23" i="9"/>
  <c r="R23" i="9"/>
  <c r="S23" i="9"/>
  <c r="T23" i="9"/>
  <c r="AA181" i="2"/>
  <c r="AC181" i="2" s="1"/>
  <c r="AA169" i="2"/>
  <c r="AC169" i="2" s="1"/>
  <c r="Z127" i="2"/>
  <c r="AB127" i="2" s="1"/>
  <c r="AA112" i="2"/>
  <c r="AC112" i="2" s="1"/>
  <c r="Z111" i="2"/>
  <c r="AB111" i="2" s="1"/>
  <c r="Z88" i="2"/>
  <c r="AB88" i="2" s="1"/>
  <c r="Z86" i="2"/>
  <c r="AB86" i="2" s="1"/>
  <c r="AA84" i="2"/>
  <c r="AC84" i="2" s="1"/>
  <c r="R86" i="9"/>
  <c r="S86" i="9"/>
  <c r="T86" i="9"/>
  <c r="CH86" i="9"/>
  <c r="CI86" i="9"/>
  <c r="X86" i="9"/>
  <c r="CJ86" i="9"/>
  <c r="Y86" i="9"/>
  <c r="BE86" i="9"/>
  <c r="Z86" i="9"/>
  <c r="BF86" i="9"/>
  <c r="BI86" i="9"/>
  <c r="BJ86" i="9"/>
  <c r="BK86" i="9"/>
  <c r="AA79" i="2"/>
  <c r="AC79" i="2" s="1"/>
  <c r="BY80" i="9"/>
  <c r="AT80" i="9"/>
  <c r="BZ80" i="9"/>
  <c r="BM80" i="9"/>
  <c r="AH80" i="9"/>
  <c r="BN80" i="9"/>
  <c r="AI80" i="9"/>
  <c r="BO80" i="9"/>
  <c r="BP80" i="9"/>
  <c r="AA80" i="9"/>
  <c r="AA77" i="2"/>
  <c r="AC77" i="2" s="1"/>
  <c r="AM79" i="9"/>
  <c r="BS79" i="9"/>
  <c r="K79" i="9"/>
  <c r="CA79" i="9"/>
  <c r="AV79" i="9"/>
  <c r="CB79" i="9"/>
  <c r="AJ79" i="9"/>
  <c r="U79" i="9"/>
  <c r="AK79" i="9"/>
  <c r="BQ79" i="9"/>
  <c r="BG77" i="9"/>
  <c r="BH77" i="9"/>
  <c r="AC77" i="9"/>
  <c r="AD77" i="9"/>
  <c r="O77" i="9"/>
  <c r="AE77" i="9"/>
  <c r="P77" i="9"/>
  <c r="Q77" i="9"/>
  <c r="W77" i="9"/>
  <c r="AP75" i="9"/>
  <c r="BW75" i="9"/>
  <c r="N75" i="9"/>
  <c r="M75" i="9"/>
  <c r="AJ74" i="9"/>
  <c r="U74" i="9"/>
  <c r="AK74" i="9"/>
  <c r="BQ74" i="9"/>
  <c r="V74" i="9"/>
  <c r="AL74" i="9"/>
  <c r="K74" i="9"/>
  <c r="AV74" i="9"/>
  <c r="CB74" i="9"/>
  <c r="AM74" i="9"/>
  <c r="BS74" i="9"/>
  <c r="CA74" i="9"/>
  <c r="AU73" i="9"/>
  <c r="BT73" i="9"/>
  <c r="BV73" i="9"/>
  <c r="BU73" i="9"/>
  <c r="BH72" i="9"/>
  <c r="AC72" i="9"/>
  <c r="O72" i="9"/>
  <c r="AE72" i="9"/>
  <c r="P72" i="9"/>
  <c r="Q72" i="9"/>
  <c r="AD72" i="9"/>
  <c r="BG72" i="9"/>
  <c r="M70" i="9"/>
  <c r="N70" i="9"/>
  <c r="AP70" i="9"/>
  <c r="BW70" i="9"/>
  <c r="CH69" i="9"/>
  <c r="CI69" i="9"/>
  <c r="X69" i="9"/>
  <c r="CJ69" i="9"/>
  <c r="Y69" i="9"/>
  <c r="BE69" i="9"/>
  <c r="Z69" i="9"/>
  <c r="BF69" i="9"/>
  <c r="BI69" i="9"/>
  <c r="BJ69" i="9"/>
  <c r="BK69" i="9"/>
  <c r="R69" i="9"/>
  <c r="S69" i="9"/>
  <c r="T69" i="9"/>
  <c r="BG67" i="9"/>
  <c r="BH67" i="9"/>
  <c r="AC67" i="9"/>
  <c r="AD67" i="9"/>
  <c r="O67" i="9"/>
  <c r="AE67" i="9"/>
  <c r="P67" i="9"/>
  <c r="Q67" i="9"/>
  <c r="W67" i="9"/>
  <c r="AH63" i="9"/>
  <c r="BN63" i="9"/>
  <c r="AI63" i="9"/>
  <c r="BO63" i="9"/>
  <c r="BP63" i="9"/>
  <c r="AA63" i="9"/>
  <c r="L63" i="9"/>
  <c r="AB63" i="9"/>
  <c r="BY63" i="9"/>
  <c r="AT63" i="9"/>
  <c r="BZ63" i="9"/>
  <c r="BM63" i="9"/>
  <c r="K62" i="9"/>
  <c r="CA62" i="9"/>
  <c r="AV62" i="9"/>
  <c r="CB62" i="9"/>
  <c r="AJ62" i="9"/>
  <c r="AK62" i="9"/>
  <c r="BQ62" i="9"/>
  <c r="U62" i="9"/>
  <c r="AL62" i="9"/>
  <c r="V62" i="9"/>
  <c r="AM62" i="9"/>
  <c r="BS62" i="9"/>
  <c r="Z59" i="2"/>
  <c r="AB59" i="2" s="1"/>
  <c r="AU61" i="9"/>
  <c r="BT61" i="9"/>
  <c r="BU61" i="9"/>
  <c r="BV61" i="9"/>
  <c r="BH60" i="9"/>
  <c r="AC60" i="9"/>
  <c r="O60" i="9"/>
  <c r="AE60" i="9"/>
  <c r="Q60" i="9"/>
  <c r="BG60" i="9"/>
  <c r="P60" i="9"/>
  <c r="W60" i="9"/>
  <c r="AD60" i="9"/>
  <c r="Z57" i="2"/>
  <c r="AB57" i="2" s="1"/>
  <c r="BM58" i="9"/>
  <c r="AH58" i="9"/>
  <c r="BN58" i="9"/>
  <c r="AI58" i="9"/>
  <c r="BO58" i="9"/>
  <c r="BP58" i="9"/>
  <c r="AA58" i="9"/>
  <c r="L58" i="9"/>
  <c r="AB58" i="9"/>
  <c r="BY58" i="9"/>
  <c r="AT58" i="9"/>
  <c r="BZ58" i="9"/>
  <c r="CL57" i="9"/>
  <c r="CM57" i="9"/>
  <c r="CN57" i="9"/>
  <c r="CO57" i="9"/>
  <c r="CC57" i="9"/>
  <c r="CD57" i="9"/>
  <c r="AZ57" i="9"/>
  <c r="BA57" i="9"/>
  <c r="AN57" i="9"/>
  <c r="AO57" i="9"/>
  <c r="CK57" i="9"/>
  <c r="BT56" i="9"/>
  <c r="BU56" i="9"/>
  <c r="BV56" i="9"/>
  <c r="AU56" i="9"/>
  <c r="AD55" i="9"/>
  <c r="O55" i="9"/>
  <c r="AE55" i="9"/>
  <c r="P55" i="9"/>
  <c r="Q55" i="9"/>
  <c r="W55" i="9"/>
  <c r="BG55" i="9"/>
  <c r="BH55" i="9"/>
  <c r="AC55" i="9"/>
  <c r="AP53" i="9"/>
  <c r="BW53" i="9"/>
  <c r="M53" i="9"/>
  <c r="N53" i="9"/>
  <c r="CA52" i="9"/>
  <c r="AV52" i="9"/>
  <c r="CB52" i="9"/>
  <c r="AJ52" i="9"/>
  <c r="U52" i="9"/>
  <c r="AK52" i="9"/>
  <c r="BQ52" i="9"/>
  <c r="V52" i="9"/>
  <c r="AL52" i="9"/>
  <c r="AM52" i="9"/>
  <c r="BS52" i="9"/>
  <c r="K52" i="9"/>
  <c r="BT51" i="9"/>
  <c r="BU51" i="9"/>
  <c r="BV51" i="9"/>
  <c r="AU51" i="9"/>
  <c r="P50" i="9"/>
  <c r="Q50" i="9"/>
  <c r="W50" i="9"/>
  <c r="BG50" i="9"/>
  <c r="BH50" i="9"/>
  <c r="AC50" i="9"/>
  <c r="AD50" i="9"/>
  <c r="O50" i="9"/>
  <c r="AE50" i="9"/>
  <c r="AA46" i="9"/>
  <c r="AT46" i="9"/>
  <c r="BZ46" i="9"/>
  <c r="BM46" i="9"/>
  <c r="AH46" i="9"/>
  <c r="BN46" i="9"/>
  <c r="AI46" i="9"/>
  <c r="BO46" i="9"/>
  <c r="BP46" i="9"/>
  <c r="AB46" i="9"/>
  <c r="BY46" i="9"/>
  <c r="L46" i="9"/>
  <c r="AZ45" i="9"/>
  <c r="BA45" i="9"/>
  <c r="AN45" i="9"/>
  <c r="CL45" i="9"/>
  <c r="CM45" i="9"/>
  <c r="CN45" i="9"/>
  <c r="CO45" i="9"/>
  <c r="CC45" i="9"/>
  <c r="CD45" i="9"/>
  <c r="CK45" i="9"/>
  <c r="AO45" i="9"/>
  <c r="AU44" i="9"/>
  <c r="BT44" i="9"/>
  <c r="BU44" i="9"/>
  <c r="BV44" i="9"/>
  <c r="BX43" i="9"/>
  <c r="CP43" i="9"/>
  <c r="CQ43" i="9"/>
  <c r="AW43" i="9"/>
  <c r="AX43" i="9"/>
  <c r="BR43" i="9"/>
  <c r="AN40" i="9"/>
  <c r="AO40" i="9"/>
  <c r="CK40" i="9"/>
  <c r="CL40" i="9"/>
  <c r="CM40" i="9"/>
  <c r="CN40" i="9"/>
  <c r="CO40" i="9"/>
  <c r="CC40" i="9"/>
  <c r="CD40" i="9"/>
  <c r="BA40" i="9"/>
  <c r="AZ40" i="9"/>
  <c r="Z37" i="2"/>
  <c r="AB37" i="2" s="1"/>
  <c r="BT39" i="9"/>
  <c r="BU39" i="9"/>
  <c r="BV39" i="9"/>
  <c r="AU39" i="9"/>
  <c r="BD34" i="9"/>
  <c r="AS34" i="9"/>
  <c r="AF34" i="9"/>
  <c r="BL34" i="9"/>
  <c r="CG34" i="9"/>
  <c r="CF34" i="9"/>
  <c r="AY34" i="9"/>
  <c r="BB34" i="9"/>
  <c r="BC34" i="9"/>
  <c r="AG34" i="9"/>
  <c r="AR34" i="9"/>
  <c r="CE34" i="9"/>
  <c r="AQ34" i="9"/>
  <c r="AX33" i="9"/>
  <c r="BX33" i="9"/>
  <c r="CQ33" i="9"/>
  <c r="BR33" i="9"/>
  <c r="AW33" i="9"/>
  <c r="CP33" i="9"/>
  <c r="AP31" i="9"/>
  <c r="BW31" i="9"/>
  <c r="M31" i="9"/>
  <c r="N31" i="9"/>
  <c r="R30" i="9"/>
  <c r="S30" i="9"/>
  <c r="T30" i="9"/>
  <c r="CH30" i="9"/>
  <c r="CI30" i="9"/>
  <c r="X30" i="9"/>
  <c r="CJ30" i="9"/>
  <c r="Y30" i="9"/>
  <c r="BE30" i="9"/>
  <c r="Z30" i="9"/>
  <c r="BF30" i="9"/>
  <c r="BI30" i="9"/>
  <c r="BJ30" i="9"/>
  <c r="BK30" i="9"/>
  <c r="BG26" i="9"/>
  <c r="BH26" i="9"/>
  <c r="AC26" i="9"/>
  <c r="AD26" i="9"/>
  <c r="O26" i="9"/>
  <c r="AE26" i="9"/>
  <c r="P26" i="9"/>
  <c r="Q26" i="9"/>
  <c r="W26" i="9"/>
  <c r="W84" i="9"/>
  <c r="BG84" i="9"/>
  <c r="BH84" i="9"/>
  <c r="AC84" i="9"/>
  <c r="AD84" i="9"/>
  <c r="O84" i="9"/>
  <c r="AE84" i="9"/>
  <c r="P84" i="9"/>
  <c r="Q84" i="9"/>
  <c r="AZ74" i="9"/>
  <c r="BA74" i="9"/>
  <c r="AN74" i="9"/>
  <c r="AO74" i="9"/>
  <c r="CK74" i="9"/>
  <c r="CM74" i="9"/>
  <c r="CN74" i="9"/>
  <c r="CO74" i="9"/>
  <c r="CC74" i="9"/>
  <c r="CD74" i="9"/>
  <c r="CL74" i="9"/>
  <c r="CN62" i="9"/>
  <c r="CO62" i="9"/>
  <c r="CC62" i="9"/>
  <c r="CD62" i="9"/>
  <c r="AZ62" i="9"/>
  <c r="BA62" i="9"/>
  <c r="AN62" i="9"/>
  <c r="AO62" i="9"/>
  <c r="CK62" i="9"/>
  <c r="CL62" i="9"/>
  <c r="CM62" i="9"/>
  <c r="AA282" i="2"/>
  <c r="AC282" i="2" s="1"/>
  <c r="Z256" i="2"/>
  <c r="AB256" i="2" s="1"/>
  <c r="Z251" i="2"/>
  <c r="AB251" i="2" s="1"/>
  <c r="Z249" i="2"/>
  <c r="AB249" i="2" s="1"/>
  <c r="AA228" i="2"/>
  <c r="AC228" i="2" s="1"/>
  <c r="Z225" i="2"/>
  <c r="AB225" i="2" s="1"/>
  <c r="AA195" i="2"/>
  <c r="AC195" i="2" s="1"/>
  <c r="Z187" i="2"/>
  <c r="AB187" i="2" s="1"/>
  <c r="CE166" i="9"/>
  <c r="AA160" i="2"/>
  <c r="AC160" i="2" s="1"/>
  <c r="AN160" i="9"/>
  <c r="AS88" i="9"/>
  <c r="AF88" i="9"/>
  <c r="BL88" i="9"/>
  <c r="AG88" i="9"/>
  <c r="AY88" i="9"/>
  <c r="CE88" i="9"/>
  <c r="CF88" i="9"/>
  <c r="CG88" i="9"/>
  <c r="BB88" i="9"/>
  <c r="BC88" i="9"/>
  <c r="BD88" i="9"/>
  <c r="AQ88" i="9"/>
  <c r="BX87" i="9"/>
  <c r="CP87" i="9"/>
  <c r="CQ87" i="9"/>
  <c r="AW87" i="9"/>
  <c r="AX87" i="9"/>
  <c r="AA85" i="9"/>
  <c r="L85" i="9"/>
  <c r="AB85" i="9"/>
  <c r="BY85" i="9"/>
  <c r="AT85" i="9"/>
  <c r="BZ85" i="9"/>
  <c r="BM85" i="9"/>
  <c r="AH85" i="9"/>
  <c r="BN85" i="9"/>
  <c r="AI85" i="9"/>
  <c r="BO85" i="9"/>
  <c r="BP85" i="9"/>
  <c r="BA84" i="9"/>
  <c r="AN84" i="9"/>
  <c r="AO84" i="9"/>
  <c r="CK84" i="9"/>
  <c r="CL84" i="9"/>
  <c r="CM84" i="9"/>
  <c r="CN84" i="9"/>
  <c r="CO84" i="9"/>
  <c r="CC84" i="9"/>
  <c r="CD84" i="9"/>
  <c r="AF83" i="9"/>
  <c r="BL83" i="9"/>
  <c r="AG83" i="9"/>
  <c r="AY83" i="9"/>
  <c r="CE83" i="9"/>
  <c r="CF83" i="9"/>
  <c r="CG83" i="9"/>
  <c r="BB83" i="9"/>
  <c r="BC83" i="9"/>
  <c r="BD83" i="9"/>
  <c r="AQ83" i="9"/>
  <c r="AR83" i="9"/>
  <c r="AS83" i="9"/>
  <c r="BX82" i="9"/>
  <c r="CP82" i="9"/>
  <c r="CQ82" i="9"/>
  <c r="AW82" i="9"/>
  <c r="AX82" i="9"/>
  <c r="BR82" i="9"/>
  <c r="M80" i="9"/>
  <c r="N80" i="9"/>
  <c r="AP80" i="9"/>
  <c r="BW80" i="9"/>
  <c r="CI79" i="9"/>
  <c r="X79" i="9"/>
  <c r="CJ79" i="9"/>
  <c r="Y79" i="9"/>
  <c r="BE79" i="9"/>
  <c r="Z79" i="9"/>
  <c r="BF79" i="9"/>
  <c r="BI79" i="9"/>
  <c r="BJ79" i="9"/>
  <c r="BK79" i="9"/>
  <c r="R79" i="9"/>
  <c r="S79" i="9"/>
  <c r="T79" i="9"/>
  <c r="AF76" i="9"/>
  <c r="BL76" i="9"/>
  <c r="AG76" i="9"/>
  <c r="BC76" i="9"/>
  <c r="BD76" i="9"/>
  <c r="AR76" i="9"/>
  <c r="AS76" i="9"/>
  <c r="CF76" i="9"/>
  <c r="CG76" i="9"/>
  <c r="AQ76" i="9"/>
  <c r="AY76" i="9"/>
  <c r="BB76" i="9"/>
  <c r="T74" i="9"/>
  <c r="CH74" i="9"/>
  <c r="X74" i="9"/>
  <c r="CJ74" i="9"/>
  <c r="Y74" i="9"/>
  <c r="BE74" i="9"/>
  <c r="BI74" i="9"/>
  <c r="BJ74" i="9"/>
  <c r="R74" i="9"/>
  <c r="CI74" i="9"/>
  <c r="Z74" i="9"/>
  <c r="BF74" i="9"/>
  <c r="BK74" i="9"/>
  <c r="Z69" i="2"/>
  <c r="AB69" i="2" s="1"/>
  <c r="AY71" i="9"/>
  <c r="CE71" i="9"/>
  <c r="CF71" i="9"/>
  <c r="CG71" i="9"/>
  <c r="BB71" i="9"/>
  <c r="BC71" i="9"/>
  <c r="BD71" i="9"/>
  <c r="AQ71" i="9"/>
  <c r="AR71" i="9"/>
  <c r="AS71" i="9"/>
  <c r="AF71" i="9"/>
  <c r="BL71" i="9"/>
  <c r="AG71" i="9"/>
  <c r="CF66" i="9"/>
  <c r="CG66" i="9"/>
  <c r="BB66" i="9"/>
  <c r="BC66" i="9"/>
  <c r="BD66" i="9"/>
  <c r="AQ66" i="9"/>
  <c r="AR66" i="9"/>
  <c r="AS66" i="9"/>
  <c r="AF66" i="9"/>
  <c r="BL66" i="9"/>
  <c r="AG66" i="9"/>
  <c r="AY66" i="9"/>
  <c r="CE66" i="9"/>
  <c r="CP65" i="9"/>
  <c r="CQ65" i="9"/>
  <c r="AW65" i="9"/>
  <c r="AX65" i="9"/>
  <c r="BR65" i="9"/>
  <c r="BX65" i="9"/>
  <c r="AP63" i="9"/>
  <c r="BW63" i="9"/>
  <c r="M63" i="9"/>
  <c r="N63" i="9"/>
  <c r="Y62" i="9"/>
  <c r="BI62" i="9"/>
  <c r="BJ62" i="9"/>
  <c r="BK62" i="9"/>
  <c r="R62" i="9"/>
  <c r="S62" i="9"/>
  <c r="T62" i="9"/>
  <c r="CH62" i="9"/>
  <c r="CI62" i="9"/>
  <c r="CJ62" i="9"/>
  <c r="X62" i="9"/>
  <c r="BE62" i="9"/>
  <c r="Z62" i="9"/>
  <c r="BF62" i="9"/>
  <c r="AP58" i="9"/>
  <c r="BW58" i="9"/>
  <c r="M58" i="9"/>
  <c r="N58" i="9"/>
  <c r="K57" i="9"/>
  <c r="CA57" i="9"/>
  <c r="AV57" i="9"/>
  <c r="CB57" i="9"/>
  <c r="AJ57" i="9"/>
  <c r="U57" i="9"/>
  <c r="AK57" i="9"/>
  <c r="BQ57" i="9"/>
  <c r="V57" i="9"/>
  <c r="AL57" i="9"/>
  <c r="AM57" i="9"/>
  <c r="BS57" i="9"/>
  <c r="AA50" i="2"/>
  <c r="AC50" i="2" s="1"/>
  <c r="BI52" i="9"/>
  <c r="BJ52" i="9"/>
  <c r="BK52" i="9"/>
  <c r="R52" i="9"/>
  <c r="S52" i="9"/>
  <c r="T52" i="9"/>
  <c r="CH52" i="9"/>
  <c r="CI52" i="9"/>
  <c r="X52" i="9"/>
  <c r="CJ52" i="9"/>
  <c r="Y52" i="9"/>
  <c r="BE52" i="9"/>
  <c r="Z52" i="9"/>
  <c r="BF52" i="9"/>
  <c r="AQ49" i="9"/>
  <c r="AR49" i="9"/>
  <c r="AS49" i="9"/>
  <c r="BL49" i="9"/>
  <c r="AF49" i="9"/>
  <c r="AG49" i="9"/>
  <c r="AY49" i="9"/>
  <c r="CE49" i="9"/>
  <c r="CF49" i="9"/>
  <c r="CG49" i="9"/>
  <c r="BB49" i="9"/>
  <c r="BC49" i="9"/>
  <c r="BD49" i="9"/>
  <c r="CQ48" i="9"/>
  <c r="AX48" i="9"/>
  <c r="AW48" i="9"/>
  <c r="CP48" i="9"/>
  <c r="BX48" i="9"/>
  <c r="BR48" i="9"/>
  <c r="AP46" i="9"/>
  <c r="BW46" i="9"/>
  <c r="N46" i="9"/>
  <c r="M46" i="9"/>
  <c r="AJ45" i="9"/>
  <c r="U45" i="9"/>
  <c r="AK45" i="9"/>
  <c r="BQ45" i="9"/>
  <c r="V45" i="9"/>
  <c r="K45" i="9"/>
  <c r="CA45" i="9"/>
  <c r="AV45" i="9"/>
  <c r="CB45" i="9"/>
  <c r="AL45" i="9"/>
  <c r="AM45" i="9"/>
  <c r="BS45" i="9"/>
  <c r="BG43" i="9"/>
  <c r="BH43" i="9"/>
  <c r="AC43" i="9"/>
  <c r="AD43" i="9"/>
  <c r="O43" i="9"/>
  <c r="AE43" i="9"/>
  <c r="P43" i="9"/>
  <c r="Q43" i="9"/>
  <c r="W43" i="9"/>
  <c r="L41" i="9"/>
  <c r="AB41" i="9"/>
  <c r="BY41" i="9"/>
  <c r="AT41" i="9"/>
  <c r="BZ41" i="9"/>
  <c r="BM41" i="9"/>
  <c r="AH41" i="9"/>
  <c r="BN41" i="9"/>
  <c r="AI41" i="9"/>
  <c r="BO41" i="9"/>
  <c r="BP41" i="9"/>
  <c r="AA41" i="9"/>
  <c r="AA38" i="2"/>
  <c r="AC38" i="2" s="1"/>
  <c r="V40" i="9"/>
  <c r="AL40" i="9"/>
  <c r="AM40" i="9"/>
  <c r="BS40" i="9"/>
  <c r="K40" i="9"/>
  <c r="CA40" i="9"/>
  <c r="AV40" i="9"/>
  <c r="CB40" i="9"/>
  <c r="U40" i="9"/>
  <c r="AK40" i="9"/>
  <c r="BQ40" i="9"/>
  <c r="AJ40" i="9"/>
  <c r="BX38" i="9"/>
  <c r="CP38" i="9"/>
  <c r="CQ38" i="9"/>
  <c r="AW38" i="9"/>
  <c r="AX38" i="9"/>
  <c r="BR38" i="9"/>
  <c r="AA36" i="9"/>
  <c r="L36" i="9"/>
  <c r="AB36" i="9"/>
  <c r="AT36" i="9"/>
  <c r="BZ36" i="9"/>
  <c r="BM36" i="9"/>
  <c r="BY36" i="9"/>
  <c r="BN36" i="9"/>
  <c r="BO36" i="9"/>
  <c r="AI36" i="9"/>
  <c r="AH36" i="9"/>
  <c r="BP36" i="9"/>
  <c r="AZ35" i="9"/>
  <c r="BA35" i="9"/>
  <c r="AN35" i="9"/>
  <c r="CM35" i="9"/>
  <c r="AO35" i="9"/>
  <c r="CC35" i="9"/>
  <c r="CD35" i="9"/>
  <c r="CK35" i="9"/>
  <c r="CL35" i="9"/>
  <c r="CN35" i="9"/>
  <c r="CO35" i="9"/>
  <c r="Z32" i="2"/>
  <c r="AB32" i="2" s="1"/>
  <c r="BT34" i="9"/>
  <c r="BU34" i="9"/>
  <c r="BV34" i="9"/>
  <c r="AU34" i="9"/>
  <c r="W33" i="9"/>
  <c r="BH33" i="9"/>
  <c r="O33" i="9"/>
  <c r="AE33" i="9"/>
  <c r="P33" i="9"/>
  <c r="Q33" i="9"/>
  <c r="BG33" i="9"/>
  <c r="AC33" i="9"/>
  <c r="AD33" i="9"/>
  <c r="AL87" i="9"/>
  <c r="CJ82" i="9"/>
  <c r="R42" i="9"/>
  <c r="S42" i="9"/>
  <c r="T42" i="9"/>
  <c r="CH42" i="9"/>
  <c r="CI42" i="9"/>
  <c r="X42" i="9"/>
  <c r="CJ42" i="9"/>
  <c r="Y42" i="9"/>
  <c r="BE42" i="9"/>
  <c r="Z42" i="9"/>
  <c r="BF42" i="9"/>
  <c r="BI42" i="9"/>
  <c r="BJ42" i="9"/>
  <c r="BK42" i="9"/>
  <c r="Z293" i="2"/>
  <c r="AB293" i="2" s="1"/>
  <c r="AA226" i="2"/>
  <c r="AC226" i="2" s="1"/>
  <c r="Z211" i="2"/>
  <c r="AB211" i="2" s="1"/>
  <c r="Z197" i="2"/>
  <c r="AB197" i="2" s="1"/>
  <c r="AU88" i="9"/>
  <c r="BT88" i="9"/>
  <c r="BU88" i="9"/>
  <c r="BV88" i="9"/>
  <c r="W87" i="9"/>
  <c r="BG87" i="9"/>
  <c r="BH87" i="9"/>
  <c r="AC87" i="9"/>
  <c r="AD87" i="9"/>
  <c r="O87" i="9"/>
  <c r="AE87" i="9"/>
  <c r="P87" i="9"/>
  <c r="Q87" i="9"/>
  <c r="BW85" i="9"/>
  <c r="M85" i="9"/>
  <c r="N85" i="9"/>
  <c r="U84" i="9"/>
  <c r="AK84" i="9"/>
  <c r="BQ84" i="9"/>
  <c r="V84" i="9"/>
  <c r="AL84" i="9"/>
  <c r="AM84" i="9"/>
  <c r="BS84" i="9"/>
  <c r="K84" i="9"/>
  <c r="CA84" i="9"/>
  <c r="AV84" i="9"/>
  <c r="CB84" i="9"/>
  <c r="AU83" i="9"/>
  <c r="BT83" i="9"/>
  <c r="BU83" i="9"/>
  <c r="BV83" i="9"/>
  <c r="BG82" i="9"/>
  <c r="BH82" i="9"/>
  <c r="AC82" i="9"/>
  <c r="AD82" i="9"/>
  <c r="O82" i="9"/>
  <c r="AE82" i="9"/>
  <c r="P82" i="9"/>
  <c r="Q82" i="9"/>
  <c r="W82" i="9"/>
  <c r="BM78" i="9"/>
  <c r="AH78" i="9"/>
  <c r="BN78" i="9"/>
  <c r="AI78" i="9"/>
  <c r="BO78" i="9"/>
  <c r="BP78" i="9"/>
  <c r="AA78" i="9"/>
  <c r="L78" i="9"/>
  <c r="AB78" i="9"/>
  <c r="BY78" i="9"/>
  <c r="AT78" i="9"/>
  <c r="BZ78" i="9"/>
  <c r="CM77" i="9"/>
  <c r="CN77" i="9"/>
  <c r="CO77" i="9"/>
  <c r="CC77" i="9"/>
  <c r="CD77" i="9"/>
  <c r="AZ77" i="9"/>
  <c r="BA77" i="9"/>
  <c r="AN77" i="9"/>
  <c r="AO77" i="9"/>
  <c r="CK77" i="9"/>
  <c r="BT76" i="9"/>
  <c r="BU76" i="9"/>
  <c r="BV76" i="9"/>
  <c r="AU76" i="9"/>
  <c r="BX75" i="9"/>
  <c r="CP75" i="9"/>
  <c r="CQ75" i="9"/>
  <c r="AW75" i="9"/>
  <c r="AX75" i="9"/>
  <c r="BR75" i="9"/>
  <c r="AN72" i="9"/>
  <c r="AO72" i="9"/>
  <c r="CK72" i="9"/>
  <c r="CL72" i="9"/>
  <c r="CN72" i="9"/>
  <c r="CO72" i="9"/>
  <c r="CC72" i="9"/>
  <c r="CD72" i="9"/>
  <c r="AZ72" i="9"/>
  <c r="BA72" i="9"/>
  <c r="CM72" i="9"/>
  <c r="BT71" i="9"/>
  <c r="BU71" i="9"/>
  <c r="BV71" i="9"/>
  <c r="AU71" i="9"/>
  <c r="BX70" i="9"/>
  <c r="CP70" i="9"/>
  <c r="CQ70" i="9"/>
  <c r="AW70" i="9"/>
  <c r="AX70" i="9"/>
  <c r="BR70" i="9"/>
  <c r="BM68" i="9"/>
  <c r="AH68" i="9"/>
  <c r="BN68" i="9"/>
  <c r="AI68" i="9"/>
  <c r="BO68" i="9"/>
  <c r="BP68" i="9"/>
  <c r="AA68" i="9"/>
  <c r="L68" i="9"/>
  <c r="AB68" i="9"/>
  <c r="BY68" i="9"/>
  <c r="AT68" i="9"/>
  <c r="BZ68" i="9"/>
  <c r="CL67" i="9"/>
  <c r="CM67" i="9"/>
  <c r="CN67" i="9"/>
  <c r="CO67" i="9"/>
  <c r="CC67" i="9"/>
  <c r="CD67" i="9"/>
  <c r="AZ67" i="9"/>
  <c r="BA67" i="9"/>
  <c r="AN67" i="9"/>
  <c r="AO67" i="9"/>
  <c r="CK67" i="9"/>
  <c r="Z64" i="2"/>
  <c r="AB64" i="2" s="1"/>
  <c r="BT66" i="9"/>
  <c r="BU66" i="9"/>
  <c r="BV66" i="9"/>
  <c r="AU66" i="9"/>
  <c r="AD65" i="9"/>
  <c r="O65" i="9"/>
  <c r="AE65" i="9"/>
  <c r="P65" i="9"/>
  <c r="Q65" i="9"/>
  <c r="W65" i="9"/>
  <c r="BG65" i="9"/>
  <c r="BH65" i="9"/>
  <c r="AC65" i="9"/>
  <c r="AA60" i="2"/>
  <c r="AC60" i="2" s="1"/>
  <c r="CN60" i="9"/>
  <c r="CO60" i="9"/>
  <c r="CC60" i="9"/>
  <c r="AZ60" i="9"/>
  <c r="BA60" i="9"/>
  <c r="AN60" i="9"/>
  <c r="AO60" i="9"/>
  <c r="CK60" i="9"/>
  <c r="CM60" i="9"/>
  <c r="CD60" i="9"/>
  <c r="CL60" i="9"/>
  <c r="BB59" i="9"/>
  <c r="BC59" i="9"/>
  <c r="AQ59" i="9"/>
  <c r="AS59" i="9"/>
  <c r="AF59" i="9"/>
  <c r="BL59" i="9"/>
  <c r="AY59" i="9"/>
  <c r="CE59" i="9"/>
  <c r="CG59" i="9"/>
  <c r="BD59" i="9"/>
  <c r="AG59" i="9"/>
  <c r="CF59" i="9"/>
  <c r="AR59" i="9"/>
  <c r="Z57" i="9"/>
  <c r="BF57" i="9"/>
  <c r="BI57" i="9"/>
  <c r="BJ57" i="9"/>
  <c r="BK57" i="9"/>
  <c r="R57" i="9"/>
  <c r="S57" i="9"/>
  <c r="T57" i="9"/>
  <c r="CH57" i="9"/>
  <c r="CI57" i="9"/>
  <c r="X57" i="9"/>
  <c r="CJ57" i="9"/>
  <c r="Y57" i="9"/>
  <c r="BE57" i="9"/>
  <c r="CC55" i="9"/>
  <c r="CD55" i="9"/>
  <c r="AZ55" i="9"/>
  <c r="BA55" i="9"/>
  <c r="AN55" i="9"/>
  <c r="AO55" i="9"/>
  <c r="CK55" i="9"/>
  <c r="CL55" i="9"/>
  <c r="CM55" i="9"/>
  <c r="CN55" i="9"/>
  <c r="CO55" i="9"/>
  <c r="BD54" i="9"/>
  <c r="AQ54" i="9"/>
  <c r="AR54" i="9"/>
  <c r="AS54" i="9"/>
  <c r="AF54" i="9"/>
  <c r="BL54" i="9"/>
  <c r="AG54" i="9"/>
  <c r="AY54" i="9"/>
  <c r="CE54" i="9"/>
  <c r="CF54" i="9"/>
  <c r="CG54" i="9"/>
  <c r="BB54" i="9"/>
  <c r="BC54" i="9"/>
  <c r="AX53" i="9"/>
  <c r="BR53" i="9"/>
  <c r="BX53" i="9"/>
  <c r="CP53" i="9"/>
  <c r="CQ53" i="9"/>
  <c r="AW53" i="9"/>
  <c r="CC50" i="9"/>
  <c r="CD50" i="9"/>
  <c r="AZ50" i="9"/>
  <c r="BA50" i="9"/>
  <c r="AN50" i="9"/>
  <c r="AO50" i="9"/>
  <c r="CK50" i="9"/>
  <c r="CL50" i="9"/>
  <c r="CM50" i="9"/>
  <c r="CN50" i="9"/>
  <c r="CO50" i="9"/>
  <c r="BV49" i="9"/>
  <c r="AU49" i="9"/>
  <c r="BT49" i="9"/>
  <c r="BU49" i="9"/>
  <c r="W48" i="9"/>
  <c r="AC48" i="9"/>
  <c r="AD48" i="9"/>
  <c r="O48" i="9"/>
  <c r="AE48" i="9"/>
  <c r="P48" i="9"/>
  <c r="BG48" i="9"/>
  <c r="BH48" i="9"/>
  <c r="Q48" i="9"/>
  <c r="AA43" i="2"/>
  <c r="AC43" i="2" s="1"/>
  <c r="T45" i="9"/>
  <c r="X45" i="9"/>
  <c r="CJ45" i="9"/>
  <c r="Z45" i="9"/>
  <c r="BF45" i="9"/>
  <c r="BI45" i="9"/>
  <c r="BJ45" i="9"/>
  <c r="BK45" i="9"/>
  <c r="S45" i="9"/>
  <c r="Y45" i="9"/>
  <c r="CH45" i="9"/>
  <c r="CI45" i="9"/>
  <c r="BE45" i="9"/>
  <c r="R45" i="9"/>
  <c r="M41" i="9"/>
  <c r="N41" i="9"/>
  <c r="BW41" i="9"/>
  <c r="AP41" i="9"/>
  <c r="CH40" i="9"/>
  <c r="CI40" i="9"/>
  <c r="X40" i="9"/>
  <c r="CJ40" i="9"/>
  <c r="Y40" i="9"/>
  <c r="BE40" i="9"/>
  <c r="Z40" i="9"/>
  <c r="BF40" i="9"/>
  <c r="BI40" i="9"/>
  <c r="BJ40" i="9"/>
  <c r="BK40" i="9"/>
  <c r="R40" i="9"/>
  <c r="S40" i="9"/>
  <c r="T40" i="9"/>
  <c r="BG38" i="9"/>
  <c r="BH38" i="9"/>
  <c r="AC38" i="9"/>
  <c r="AD38" i="9"/>
  <c r="O38" i="9"/>
  <c r="AE38" i="9"/>
  <c r="P38" i="9"/>
  <c r="Q38" i="9"/>
  <c r="W38" i="9"/>
  <c r="AP36" i="9"/>
  <c r="BW36" i="9"/>
  <c r="N36" i="9"/>
  <c r="M36" i="9"/>
  <c r="AA33" i="2"/>
  <c r="AC33" i="2" s="1"/>
  <c r="CA35" i="9"/>
  <c r="AV35" i="9"/>
  <c r="CB35" i="9"/>
  <c r="AJ35" i="9"/>
  <c r="U35" i="9"/>
  <c r="AK35" i="9"/>
  <c r="BQ35" i="9"/>
  <c r="V35" i="9"/>
  <c r="AL35" i="9"/>
  <c r="K35" i="9"/>
  <c r="BS35" i="9"/>
  <c r="AM35" i="9"/>
  <c r="AP29" i="9"/>
  <c r="BW29" i="9"/>
  <c r="M29" i="9"/>
  <c r="N29" i="9"/>
  <c r="T28" i="9"/>
  <c r="CH28" i="9"/>
  <c r="CI28" i="9"/>
  <c r="X28" i="9"/>
  <c r="CJ28" i="9"/>
  <c r="Y28" i="9"/>
  <c r="BE28" i="9"/>
  <c r="Z28" i="9"/>
  <c r="BF28" i="9"/>
  <c r="BI28" i="9"/>
  <c r="BJ28" i="9"/>
  <c r="BK28" i="9"/>
  <c r="S28" i="9"/>
  <c r="R28" i="9"/>
  <c r="BT25" i="9"/>
  <c r="BU25" i="9"/>
  <c r="BV25" i="9"/>
  <c r="AU25" i="9"/>
  <c r="BH24" i="9"/>
  <c r="AC24" i="9"/>
  <c r="AD24" i="9"/>
  <c r="O24" i="9"/>
  <c r="AE24" i="9"/>
  <c r="P24" i="9"/>
  <c r="Q24" i="9"/>
  <c r="W24" i="9"/>
  <c r="BG24" i="9"/>
  <c r="BX77" i="9"/>
  <c r="CP77" i="9"/>
  <c r="CQ77" i="9"/>
  <c r="AW77" i="9"/>
  <c r="AX77" i="9"/>
  <c r="BR77" i="9"/>
  <c r="CF56" i="9"/>
  <c r="CG56" i="9"/>
  <c r="BB56" i="9"/>
  <c r="BC56" i="9"/>
  <c r="BD56" i="9"/>
  <c r="AQ56" i="9"/>
  <c r="AR56" i="9"/>
  <c r="AS56" i="9"/>
  <c r="AF56" i="9"/>
  <c r="BL56" i="9"/>
  <c r="AG56" i="9"/>
  <c r="AY56" i="9"/>
  <c r="CE56" i="9"/>
  <c r="Z279" i="2"/>
  <c r="AB279" i="2" s="1"/>
  <c r="AA240" i="2"/>
  <c r="AC240" i="2" s="1"/>
  <c r="Z216" i="2"/>
  <c r="AB216" i="2" s="1"/>
  <c r="Z204" i="2"/>
  <c r="AB204" i="2" s="1"/>
  <c r="Z171" i="2"/>
  <c r="AB171" i="2" s="1"/>
  <c r="BC164" i="9"/>
  <c r="Z148" i="2"/>
  <c r="AB148" i="2" s="1"/>
  <c r="AA82" i="2"/>
  <c r="AC82" i="2" s="1"/>
  <c r="CH84" i="9"/>
  <c r="CI84" i="9"/>
  <c r="X84" i="9"/>
  <c r="CJ84" i="9"/>
  <c r="Y84" i="9"/>
  <c r="BE84" i="9"/>
  <c r="Z84" i="9"/>
  <c r="BF84" i="9"/>
  <c r="BI84" i="9"/>
  <c r="BJ84" i="9"/>
  <c r="BK84" i="9"/>
  <c r="R84" i="9"/>
  <c r="S84" i="9"/>
  <c r="AY81" i="9"/>
  <c r="CE81" i="9"/>
  <c r="CF81" i="9"/>
  <c r="CG81" i="9"/>
  <c r="BB81" i="9"/>
  <c r="BC81" i="9"/>
  <c r="BD81" i="9"/>
  <c r="AQ81" i="9"/>
  <c r="AR81" i="9"/>
  <c r="AS81" i="9"/>
  <c r="AF81" i="9"/>
  <c r="BL81" i="9"/>
  <c r="AG81" i="9"/>
  <c r="CP80" i="9"/>
  <c r="CQ80" i="9"/>
  <c r="AW80" i="9"/>
  <c r="AX80" i="9"/>
  <c r="BR80" i="9"/>
  <c r="AP78" i="9"/>
  <c r="BW78" i="9"/>
  <c r="M78" i="9"/>
  <c r="N78" i="9"/>
  <c r="K77" i="9"/>
  <c r="CA77" i="9"/>
  <c r="AV77" i="9"/>
  <c r="CB77" i="9"/>
  <c r="AJ77" i="9"/>
  <c r="U77" i="9"/>
  <c r="AK77" i="9"/>
  <c r="BQ77" i="9"/>
  <c r="V77" i="9"/>
  <c r="AL77" i="9"/>
  <c r="AM77" i="9"/>
  <c r="BS77" i="9"/>
  <c r="BG75" i="9"/>
  <c r="BH75" i="9"/>
  <c r="AD75" i="9"/>
  <c r="O75" i="9"/>
  <c r="AE75" i="9"/>
  <c r="Q75" i="9"/>
  <c r="W75" i="9"/>
  <c r="P75" i="9"/>
  <c r="AC75" i="9"/>
  <c r="AT73" i="9"/>
  <c r="BZ73" i="9"/>
  <c r="AH73" i="9"/>
  <c r="BN73" i="9"/>
  <c r="AI73" i="9"/>
  <c r="BO73" i="9"/>
  <c r="AA73" i="9"/>
  <c r="L73" i="9"/>
  <c r="AB73" i="9"/>
  <c r="BM73" i="9"/>
  <c r="BP73" i="9"/>
  <c r="BY73" i="9"/>
  <c r="K72" i="9"/>
  <c r="CA72" i="9"/>
  <c r="AV72" i="9"/>
  <c r="CB72" i="9"/>
  <c r="AJ72" i="9"/>
  <c r="U72" i="9"/>
  <c r="AK72" i="9"/>
  <c r="BQ72" i="9"/>
  <c r="V72" i="9"/>
  <c r="AL72" i="9"/>
  <c r="AM72" i="9"/>
  <c r="BS72" i="9"/>
  <c r="BH70" i="9"/>
  <c r="AC70" i="9"/>
  <c r="AD70" i="9"/>
  <c r="O70" i="9"/>
  <c r="AE70" i="9"/>
  <c r="P70" i="9"/>
  <c r="Q70" i="9"/>
  <c r="W70" i="9"/>
  <c r="BG70" i="9"/>
  <c r="AP68" i="9"/>
  <c r="BW68" i="9"/>
  <c r="M68" i="9"/>
  <c r="N68" i="9"/>
  <c r="AA65" i="2"/>
  <c r="AC65" i="2" s="1"/>
  <c r="K67" i="9"/>
  <c r="CA67" i="9"/>
  <c r="AV67" i="9"/>
  <c r="CB67" i="9"/>
  <c r="AJ67" i="9"/>
  <c r="U67" i="9"/>
  <c r="AK67" i="9"/>
  <c r="BQ67" i="9"/>
  <c r="V67" i="9"/>
  <c r="AL67" i="9"/>
  <c r="AM67" i="9"/>
  <c r="BS67" i="9"/>
  <c r="BD64" i="9"/>
  <c r="AQ64" i="9"/>
  <c r="AR64" i="9"/>
  <c r="AS64" i="9"/>
  <c r="AF64" i="9"/>
  <c r="BL64" i="9"/>
  <c r="AG64" i="9"/>
  <c r="AY64" i="9"/>
  <c r="CE64" i="9"/>
  <c r="CF64" i="9"/>
  <c r="CG64" i="9"/>
  <c r="BB64" i="9"/>
  <c r="BC64" i="9"/>
  <c r="AX63" i="9"/>
  <c r="BR63" i="9"/>
  <c r="BX63" i="9"/>
  <c r="CP63" i="9"/>
  <c r="CQ63" i="9"/>
  <c r="AW63" i="9"/>
  <c r="AH61" i="9"/>
  <c r="BN61" i="9"/>
  <c r="AI61" i="9"/>
  <c r="BO61" i="9"/>
  <c r="AA61" i="9"/>
  <c r="L61" i="9"/>
  <c r="AB61" i="9"/>
  <c r="AT61" i="9"/>
  <c r="BZ61" i="9"/>
  <c r="BM61" i="9"/>
  <c r="BP61" i="9"/>
  <c r="BY61" i="9"/>
  <c r="CA60" i="9"/>
  <c r="AJ60" i="9"/>
  <c r="U60" i="9"/>
  <c r="AK60" i="9"/>
  <c r="BQ60" i="9"/>
  <c r="V60" i="9"/>
  <c r="AL60" i="9"/>
  <c r="K60" i="9"/>
  <c r="BS60" i="9"/>
  <c r="CB60" i="9"/>
  <c r="AM60" i="9"/>
  <c r="AV60" i="9"/>
  <c r="BU59" i="9"/>
  <c r="AU59" i="9"/>
  <c r="BT59" i="9"/>
  <c r="BV59" i="9"/>
  <c r="AW58" i="9"/>
  <c r="AX58" i="9"/>
  <c r="BR58" i="9"/>
  <c r="BX58" i="9"/>
  <c r="CP58" i="9"/>
  <c r="CQ58" i="9"/>
  <c r="BP56" i="9"/>
  <c r="AA56" i="9"/>
  <c r="L56" i="9"/>
  <c r="AB56" i="9"/>
  <c r="BY56" i="9"/>
  <c r="AT56" i="9"/>
  <c r="BZ56" i="9"/>
  <c r="BM56" i="9"/>
  <c r="AH56" i="9"/>
  <c r="BN56" i="9"/>
  <c r="AI56" i="9"/>
  <c r="BO56" i="9"/>
  <c r="CA55" i="9"/>
  <c r="AV55" i="9"/>
  <c r="CB55" i="9"/>
  <c r="AJ55" i="9"/>
  <c r="U55" i="9"/>
  <c r="AK55" i="9"/>
  <c r="BQ55" i="9"/>
  <c r="V55" i="9"/>
  <c r="AL55" i="9"/>
  <c r="AM55" i="9"/>
  <c r="BS55" i="9"/>
  <c r="K55" i="9"/>
  <c r="Z52" i="2"/>
  <c r="AB52" i="2" s="1"/>
  <c r="BT54" i="9"/>
  <c r="BU54" i="9"/>
  <c r="BV54" i="9"/>
  <c r="AU54" i="9"/>
  <c r="W53" i="9"/>
  <c r="BG53" i="9"/>
  <c r="BH53" i="9"/>
  <c r="AC53" i="9"/>
  <c r="AD53" i="9"/>
  <c r="O53" i="9"/>
  <c r="AE53" i="9"/>
  <c r="P53" i="9"/>
  <c r="Q53" i="9"/>
  <c r="AA51" i="9"/>
  <c r="L51" i="9"/>
  <c r="AB51" i="9"/>
  <c r="BY51" i="9"/>
  <c r="AT51" i="9"/>
  <c r="BZ51" i="9"/>
  <c r="BM51" i="9"/>
  <c r="AH51" i="9"/>
  <c r="BN51" i="9"/>
  <c r="AI51" i="9"/>
  <c r="BO51" i="9"/>
  <c r="BP51" i="9"/>
  <c r="AV50" i="9"/>
  <c r="CB50" i="9"/>
  <c r="AJ50" i="9"/>
  <c r="U50" i="9"/>
  <c r="AK50" i="9"/>
  <c r="BQ50" i="9"/>
  <c r="V50" i="9"/>
  <c r="AL50" i="9"/>
  <c r="AM50" i="9"/>
  <c r="BS50" i="9"/>
  <c r="K50" i="9"/>
  <c r="CA50" i="9"/>
  <c r="Z47" i="2"/>
  <c r="AB47" i="2" s="1"/>
  <c r="AG47" i="9"/>
  <c r="BB47" i="9"/>
  <c r="BC47" i="9"/>
  <c r="BD47" i="9"/>
  <c r="AR47" i="9"/>
  <c r="CE47" i="9"/>
  <c r="AY47" i="9"/>
  <c r="CF47" i="9"/>
  <c r="CG47" i="9"/>
  <c r="BL47" i="9"/>
  <c r="AF47" i="9"/>
  <c r="AQ47" i="9"/>
  <c r="AS47" i="9"/>
  <c r="CP46" i="9"/>
  <c r="AW46" i="9"/>
  <c r="AX46" i="9"/>
  <c r="BR46" i="9"/>
  <c r="BX46" i="9"/>
  <c r="CQ46" i="9"/>
  <c r="AT44" i="9"/>
  <c r="BZ44" i="9"/>
  <c r="AH44" i="9"/>
  <c r="BN44" i="9"/>
  <c r="BP44" i="9"/>
  <c r="BY44" i="9"/>
  <c r="BM44" i="9"/>
  <c r="BO44" i="9"/>
  <c r="L44" i="9"/>
  <c r="AA44" i="9"/>
  <c r="AB44" i="9"/>
  <c r="AI44" i="9"/>
  <c r="AN43" i="9"/>
  <c r="AO43" i="9"/>
  <c r="CK43" i="9"/>
  <c r="CL43" i="9"/>
  <c r="CN43" i="9"/>
  <c r="CC43" i="9"/>
  <c r="CD43" i="9"/>
  <c r="AZ43" i="9"/>
  <c r="BA43" i="9"/>
  <c r="CM43" i="9"/>
  <c r="CO43" i="9"/>
  <c r="AY42" i="9"/>
  <c r="CE42" i="9"/>
  <c r="CF42" i="9"/>
  <c r="CG42" i="9"/>
  <c r="BB42" i="9"/>
  <c r="BC42" i="9"/>
  <c r="BD42" i="9"/>
  <c r="AQ42" i="9"/>
  <c r="AR42" i="9"/>
  <c r="AS42" i="9"/>
  <c r="AG42" i="9"/>
  <c r="AF42" i="9"/>
  <c r="BL42" i="9"/>
  <c r="BM39" i="9"/>
  <c r="AH39" i="9"/>
  <c r="BN39" i="9"/>
  <c r="AI39" i="9"/>
  <c r="BO39" i="9"/>
  <c r="BP39" i="9"/>
  <c r="AA39" i="9"/>
  <c r="L39" i="9"/>
  <c r="AB39" i="9"/>
  <c r="BY39" i="9"/>
  <c r="AT39" i="9"/>
  <c r="BZ39" i="9"/>
  <c r="CF37" i="9"/>
  <c r="CG37" i="9"/>
  <c r="BB37" i="9"/>
  <c r="BC37" i="9"/>
  <c r="BD37" i="9"/>
  <c r="AQ37" i="9"/>
  <c r="AR37" i="9"/>
  <c r="AS37" i="9"/>
  <c r="AF37" i="9"/>
  <c r="BL37" i="9"/>
  <c r="AG37" i="9"/>
  <c r="AY37" i="9"/>
  <c r="CE37" i="9"/>
  <c r="BJ35" i="9"/>
  <c r="BK35" i="9"/>
  <c r="S35" i="9"/>
  <c r="T35" i="9"/>
  <c r="CH35" i="9"/>
  <c r="X35" i="9"/>
  <c r="CJ35" i="9"/>
  <c r="Z35" i="9"/>
  <c r="BI35" i="9"/>
  <c r="CI35" i="9"/>
  <c r="R35" i="9"/>
  <c r="BE35" i="9"/>
  <c r="Y35" i="9"/>
  <c r="BF35" i="9"/>
  <c r="CD33" i="9"/>
  <c r="AZ33" i="9"/>
  <c r="AN33" i="9"/>
  <c r="AO33" i="9"/>
  <c r="CK33" i="9"/>
  <c r="CL33" i="9"/>
  <c r="CN33" i="9"/>
  <c r="CC33" i="9"/>
  <c r="BA33" i="9"/>
  <c r="CM33" i="9"/>
  <c r="CO33" i="9"/>
  <c r="AU32" i="9"/>
  <c r="BU32" i="9"/>
  <c r="BT32" i="9"/>
  <c r="BV32" i="9"/>
  <c r="W31" i="9"/>
  <c r="BG31" i="9"/>
  <c r="BH31" i="9"/>
  <c r="AC31" i="9"/>
  <c r="AD31" i="9"/>
  <c r="O31" i="9"/>
  <c r="AE31" i="9"/>
  <c r="P31" i="9"/>
  <c r="Q31" i="9"/>
  <c r="K26" i="9"/>
  <c r="CA26" i="9"/>
  <c r="AV26" i="9"/>
  <c r="CB26" i="9"/>
  <c r="AJ26" i="9"/>
  <c r="U26" i="9"/>
  <c r="AK26" i="9"/>
  <c r="BQ26" i="9"/>
  <c r="AL26" i="9"/>
  <c r="AM26" i="9"/>
  <c r="BS26" i="9"/>
  <c r="V26" i="9"/>
  <c r="AL79" i="9"/>
  <c r="Z300" i="2"/>
  <c r="AB300" i="2" s="1"/>
  <c r="Z282" i="2"/>
  <c r="AB282" i="2" s="1"/>
  <c r="Z270" i="2"/>
  <c r="AB270" i="2" s="1"/>
  <c r="Z268" i="2"/>
  <c r="AB268" i="2" s="1"/>
  <c r="AA266" i="2"/>
  <c r="AC266" i="2" s="1"/>
  <c r="Z263" i="2"/>
  <c r="AB263" i="2" s="1"/>
  <c r="Z247" i="2"/>
  <c r="AB247" i="2" s="1"/>
  <c r="AA219" i="2"/>
  <c r="AC219" i="2" s="1"/>
  <c r="Z209" i="2"/>
  <c r="AB209" i="2" s="1"/>
  <c r="Z176" i="2"/>
  <c r="AB176" i="2" s="1"/>
  <c r="AN87" i="9"/>
  <c r="AO87" i="9"/>
  <c r="CK87" i="9"/>
  <c r="CL87" i="9"/>
  <c r="CM87" i="9"/>
  <c r="CN87" i="9"/>
  <c r="CO87" i="9"/>
  <c r="CC87" i="9"/>
  <c r="CD87" i="9"/>
  <c r="AZ87" i="9"/>
  <c r="BA87" i="9"/>
  <c r="AG86" i="9"/>
  <c r="AY86" i="9"/>
  <c r="CE86" i="9"/>
  <c r="CF86" i="9"/>
  <c r="CG86" i="9"/>
  <c r="BB86" i="9"/>
  <c r="BC86" i="9"/>
  <c r="BD86" i="9"/>
  <c r="AQ86" i="9"/>
  <c r="AR86" i="9"/>
  <c r="AS86" i="9"/>
  <c r="BX85" i="9"/>
  <c r="CP85" i="9"/>
  <c r="CQ85" i="9"/>
  <c r="AW85" i="9"/>
  <c r="AX85" i="9"/>
  <c r="BR85" i="9"/>
  <c r="AO82" i="9"/>
  <c r="CK82" i="9"/>
  <c r="CL82" i="9"/>
  <c r="CM82" i="9"/>
  <c r="CN82" i="9"/>
  <c r="CO82" i="9"/>
  <c r="CC82" i="9"/>
  <c r="CD82" i="9"/>
  <c r="AZ82" i="9"/>
  <c r="BA82" i="9"/>
  <c r="Z79" i="2"/>
  <c r="AB79" i="2" s="1"/>
  <c r="BT81" i="9"/>
  <c r="BU81" i="9"/>
  <c r="BV81" i="9"/>
  <c r="AU81" i="9"/>
  <c r="AC80" i="9"/>
  <c r="AD80" i="9"/>
  <c r="O80" i="9"/>
  <c r="AE80" i="9"/>
  <c r="P80" i="9"/>
  <c r="Q80" i="9"/>
  <c r="W80" i="9"/>
  <c r="BG80" i="9"/>
  <c r="AA75" i="2"/>
  <c r="AC75" i="2" s="1"/>
  <c r="BI77" i="9"/>
  <c r="BJ77" i="9"/>
  <c r="BK77" i="9"/>
  <c r="R77" i="9"/>
  <c r="S77" i="9"/>
  <c r="T77" i="9"/>
  <c r="CH77" i="9"/>
  <c r="CI77" i="9"/>
  <c r="X77" i="9"/>
  <c r="CJ77" i="9"/>
  <c r="Y77" i="9"/>
  <c r="BE77" i="9"/>
  <c r="N73" i="9"/>
  <c r="AP73" i="9"/>
  <c r="BW73" i="9"/>
  <c r="M73" i="9"/>
  <c r="X72" i="9"/>
  <c r="CJ72" i="9"/>
  <c r="Y72" i="9"/>
  <c r="BE72" i="9"/>
  <c r="Z72" i="9"/>
  <c r="BF72" i="9"/>
  <c r="BI72" i="9"/>
  <c r="BK72" i="9"/>
  <c r="R72" i="9"/>
  <c r="S72" i="9"/>
  <c r="T72" i="9"/>
  <c r="CH72" i="9"/>
  <c r="BJ72" i="9"/>
  <c r="CI72" i="9"/>
  <c r="BB69" i="9"/>
  <c r="BC69" i="9"/>
  <c r="BD69" i="9"/>
  <c r="AQ69" i="9"/>
  <c r="AR69" i="9"/>
  <c r="AS69" i="9"/>
  <c r="AF69" i="9"/>
  <c r="BL69" i="9"/>
  <c r="AG69" i="9"/>
  <c r="AY69" i="9"/>
  <c r="CE69" i="9"/>
  <c r="CF69" i="9"/>
  <c r="CG69" i="9"/>
  <c r="Z67" i="9"/>
  <c r="BF67" i="9"/>
  <c r="BI67" i="9"/>
  <c r="BJ67" i="9"/>
  <c r="BK67" i="9"/>
  <c r="R67" i="9"/>
  <c r="S67" i="9"/>
  <c r="T67" i="9"/>
  <c r="CH67" i="9"/>
  <c r="CI67" i="9"/>
  <c r="X67" i="9"/>
  <c r="CJ67" i="9"/>
  <c r="Y67" i="9"/>
  <c r="BE67" i="9"/>
  <c r="CC65" i="9"/>
  <c r="CD65" i="9"/>
  <c r="AZ65" i="9"/>
  <c r="BA65" i="9"/>
  <c r="AN65" i="9"/>
  <c r="AO65" i="9"/>
  <c r="CK65" i="9"/>
  <c r="CL65" i="9"/>
  <c r="CM65" i="9"/>
  <c r="CN65" i="9"/>
  <c r="CO65" i="9"/>
  <c r="BT64" i="9"/>
  <c r="BU64" i="9"/>
  <c r="BV64" i="9"/>
  <c r="AU64" i="9"/>
  <c r="W63" i="9"/>
  <c r="BG63" i="9"/>
  <c r="BH63" i="9"/>
  <c r="AC63" i="9"/>
  <c r="AD63" i="9"/>
  <c r="O63" i="9"/>
  <c r="AE63" i="9"/>
  <c r="P63" i="9"/>
  <c r="Q63" i="9"/>
  <c r="AP61" i="9"/>
  <c r="BW61" i="9"/>
  <c r="N61" i="9"/>
  <c r="M61" i="9"/>
  <c r="BI60" i="9"/>
  <c r="BK60" i="9"/>
  <c r="S60" i="9"/>
  <c r="T60" i="9"/>
  <c r="CH60" i="9"/>
  <c r="X60" i="9"/>
  <c r="CJ60" i="9"/>
  <c r="Y60" i="9"/>
  <c r="BE60" i="9"/>
  <c r="BF60" i="9"/>
  <c r="BJ60" i="9"/>
  <c r="R60" i="9"/>
  <c r="Z60" i="9"/>
  <c r="CI60" i="9"/>
  <c r="P58" i="9"/>
  <c r="Q58" i="9"/>
  <c r="W58" i="9"/>
  <c r="BG58" i="9"/>
  <c r="BH58" i="9"/>
  <c r="AC58" i="9"/>
  <c r="AD58" i="9"/>
  <c r="O58" i="9"/>
  <c r="AE58" i="9"/>
  <c r="AP56" i="9"/>
  <c r="BW56" i="9"/>
  <c r="M56" i="9"/>
  <c r="N56" i="9"/>
  <c r="BJ55" i="9"/>
  <c r="BK55" i="9"/>
  <c r="R55" i="9"/>
  <c r="S55" i="9"/>
  <c r="T55" i="9"/>
  <c r="CH55" i="9"/>
  <c r="CI55" i="9"/>
  <c r="X55" i="9"/>
  <c r="CJ55" i="9"/>
  <c r="Y55" i="9"/>
  <c r="BE55" i="9"/>
  <c r="Z55" i="9"/>
  <c r="BF55" i="9"/>
  <c r="BI55" i="9"/>
  <c r="AA51" i="2"/>
  <c r="AC51" i="2" s="1"/>
  <c r="AP51" i="9"/>
  <c r="BW51" i="9"/>
  <c r="M51" i="9"/>
  <c r="N51" i="9"/>
  <c r="R50" i="9"/>
  <c r="S50" i="9"/>
  <c r="T50" i="9"/>
  <c r="CH50" i="9"/>
  <c r="CI50" i="9"/>
  <c r="X50" i="9"/>
  <c r="CJ50" i="9"/>
  <c r="Y50" i="9"/>
  <c r="BE50" i="9"/>
  <c r="Z50" i="9"/>
  <c r="BF50" i="9"/>
  <c r="BI50" i="9"/>
  <c r="BJ50" i="9"/>
  <c r="BK50" i="9"/>
  <c r="CD48" i="9"/>
  <c r="BA48" i="9"/>
  <c r="AZ48" i="9"/>
  <c r="CC48" i="9"/>
  <c r="AN48" i="9"/>
  <c r="CK48" i="9"/>
  <c r="AO48" i="9"/>
  <c r="CL48" i="9"/>
  <c r="CM48" i="9"/>
  <c r="CN48" i="9"/>
  <c r="CO48" i="9"/>
  <c r="BT47" i="9"/>
  <c r="BU47" i="9"/>
  <c r="BV47" i="9"/>
  <c r="AU47" i="9"/>
  <c r="BG46" i="9"/>
  <c r="AD46" i="9"/>
  <c r="P46" i="9"/>
  <c r="Q46" i="9"/>
  <c r="AC46" i="9"/>
  <c r="AE46" i="9"/>
  <c r="BH46" i="9"/>
  <c r="O46" i="9"/>
  <c r="W46" i="9"/>
  <c r="N44" i="9"/>
  <c r="AP44" i="9"/>
  <c r="M44" i="9"/>
  <c r="BW44" i="9"/>
  <c r="AA41" i="2"/>
  <c r="AC41" i="2" s="1"/>
  <c r="K43" i="9"/>
  <c r="CA43" i="9"/>
  <c r="AV43" i="9"/>
  <c r="CB43" i="9"/>
  <c r="AJ43" i="9"/>
  <c r="AM43" i="9"/>
  <c r="BS43" i="9"/>
  <c r="U43" i="9"/>
  <c r="V43" i="9"/>
  <c r="AK43" i="9"/>
  <c r="AL43" i="9"/>
  <c r="BQ43" i="9"/>
  <c r="Z40" i="2"/>
  <c r="AB40" i="2" s="1"/>
  <c r="BT42" i="9"/>
  <c r="BU42" i="9"/>
  <c r="BV42" i="9"/>
  <c r="AU42" i="9"/>
  <c r="BX41" i="9"/>
  <c r="CP41" i="9"/>
  <c r="CQ41" i="9"/>
  <c r="AW41" i="9"/>
  <c r="AX41" i="9"/>
  <c r="BR41" i="9"/>
  <c r="AP39" i="9"/>
  <c r="BW39" i="9"/>
  <c r="M39" i="9"/>
  <c r="N39" i="9"/>
  <c r="CL38" i="9"/>
  <c r="CM38" i="9"/>
  <c r="CN38" i="9"/>
  <c r="CO38" i="9"/>
  <c r="CC38" i="9"/>
  <c r="CD38" i="9"/>
  <c r="AZ38" i="9"/>
  <c r="BA38" i="9"/>
  <c r="AO38" i="9"/>
  <c r="CK38" i="9"/>
  <c r="AN38" i="9"/>
  <c r="BT37" i="9"/>
  <c r="BU37" i="9"/>
  <c r="BV37" i="9"/>
  <c r="AU37" i="9"/>
  <c r="BR36" i="9"/>
  <c r="AW36" i="9"/>
  <c r="CP36" i="9"/>
  <c r="BX36" i="9"/>
  <c r="CQ36" i="9"/>
  <c r="AX36" i="9"/>
  <c r="BY34" i="9"/>
  <c r="AT34" i="9"/>
  <c r="BZ34" i="9"/>
  <c r="AH34" i="9"/>
  <c r="BN34" i="9"/>
  <c r="L34" i="9"/>
  <c r="AA34" i="9"/>
  <c r="BM34" i="9"/>
  <c r="AB34" i="9"/>
  <c r="BO34" i="9"/>
  <c r="BP34" i="9"/>
  <c r="AI34" i="9"/>
  <c r="AJ33" i="9"/>
  <c r="AM33" i="9"/>
  <c r="BS33" i="9"/>
  <c r="CA33" i="9"/>
  <c r="AK33" i="9"/>
  <c r="AL33" i="9"/>
  <c r="CB33" i="9"/>
  <c r="K33" i="9"/>
  <c r="AV33" i="9"/>
  <c r="U33" i="9"/>
  <c r="V33" i="9"/>
  <c r="BQ33" i="9"/>
  <c r="Z30" i="2"/>
  <c r="AB30" i="2" s="1"/>
  <c r="N27" i="9"/>
  <c r="AP27" i="9"/>
  <c r="BW27" i="9"/>
  <c r="M27" i="9"/>
  <c r="BF85" i="9"/>
  <c r="AN82" i="9"/>
  <c r="V79" i="9"/>
  <c r="CL77" i="9"/>
  <c r="BT78" i="9"/>
  <c r="BU78" i="9"/>
  <c r="BV78" i="9"/>
  <c r="AU78" i="9"/>
  <c r="AA205" i="2"/>
  <c r="AC205" i="2" s="1"/>
  <c r="AA193" i="2"/>
  <c r="AC193" i="2" s="1"/>
  <c r="Z183" i="2"/>
  <c r="AB183" i="2" s="1"/>
  <c r="BY88" i="9"/>
  <c r="AT88" i="9"/>
  <c r="BZ88" i="9"/>
  <c r="BM88" i="9"/>
  <c r="AH88" i="9"/>
  <c r="BN88" i="9"/>
  <c r="AI88" i="9"/>
  <c r="BO88" i="9"/>
  <c r="BP88" i="9"/>
  <c r="AA88" i="9"/>
  <c r="AM87" i="9"/>
  <c r="BS87" i="9"/>
  <c r="K87" i="9"/>
  <c r="CA87" i="9"/>
  <c r="AV87" i="9"/>
  <c r="CB87" i="9"/>
  <c r="AJ87" i="9"/>
  <c r="U87" i="9"/>
  <c r="AK87" i="9"/>
  <c r="BQ87" i="9"/>
  <c r="Z84" i="2"/>
  <c r="AB84" i="2" s="1"/>
  <c r="BT86" i="9"/>
  <c r="BU86" i="9"/>
  <c r="BV86" i="9"/>
  <c r="AU86" i="9"/>
  <c r="BG85" i="9"/>
  <c r="BH85" i="9"/>
  <c r="AC85" i="9"/>
  <c r="AD85" i="9"/>
  <c r="O85" i="9"/>
  <c r="AE85" i="9"/>
  <c r="P85" i="9"/>
  <c r="Q85" i="9"/>
  <c r="W85" i="9"/>
  <c r="BM83" i="9"/>
  <c r="AH83" i="9"/>
  <c r="BN83" i="9"/>
  <c r="AI83" i="9"/>
  <c r="BO83" i="9"/>
  <c r="BP83" i="9"/>
  <c r="AA83" i="9"/>
  <c r="L83" i="9"/>
  <c r="AB83" i="9"/>
  <c r="BY83" i="9"/>
  <c r="K82" i="9"/>
  <c r="CA82" i="9"/>
  <c r="AV82" i="9"/>
  <c r="CB82" i="9"/>
  <c r="AJ82" i="9"/>
  <c r="U82" i="9"/>
  <c r="AK82" i="9"/>
  <c r="BQ82" i="9"/>
  <c r="V82" i="9"/>
  <c r="AL82" i="9"/>
  <c r="AM82" i="9"/>
  <c r="BS82" i="9"/>
  <c r="Z77" i="2"/>
  <c r="AB77" i="2" s="1"/>
  <c r="BC79" i="9"/>
  <c r="BD79" i="9"/>
  <c r="AQ79" i="9"/>
  <c r="AR79" i="9"/>
  <c r="AS79" i="9"/>
  <c r="AF79" i="9"/>
  <c r="BL79" i="9"/>
  <c r="AG79" i="9"/>
  <c r="AY79" i="9"/>
  <c r="CE79" i="9"/>
  <c r="CF79" i="9"/>
  <c r="CG79" i="9"/>
  <c r="AW78" i="9"/>
  <c r="AX78" i="9"/>
  <c r="BR78" i="9"/>
  <c r="BX78" i="9"/>
  <c r="CP78" i="9"/>
  <c r="CQ78" i="9"/>
  <c r="BM76" i="9"/>
  <c r="AH76" i="9"/>
  <c r="BN76" i="9"/>
  <c r="L76" i="9"/>
  <c r="AB76" i="9"/>
  <c r="AT76" i="9"/>
  <c r="BO76" i="9"/>
  <c r="BP76" i="9"/>
  <c r="AA76" i="9"/>
  <c r="AI76" i="9"/>
  <c r="BY76" i="9"/>
  <c r="BZ76" i="9"/>
  <c r="CL75" i="9"/>
  <c r="CM75" i="9"/>
  <c r="CN75" i="9"/>
  <c r="CC75" i="9"/>
  <c r="CD75" i="9"/>
  <c r="AZ75" i="9"/>
  <c r="AN75" i="9"/>
  <c r="BA75" i="9"/>
  <c r="CK75" i="9"/>
  <c r="CO75" i="9"/>
  <c r="Z72" i="2"/>
  <c r="AB72" i="2" s="1"/>
  <c r="CF74" i="9"/>
  <c r="CG74" i="9"/>
  <c r="BB74" i="9"/>
  <c r="BD74" i="9"/>
  <c r="AQ74" i="9"/>
  <c r="AR74" i="9"/>
  <c r="AS74" i="9"/>
  <c r="AF74" i="9"/>
  <c r="BL74" i="9"/>
  <c r="AG74" i="9"/>
  <c r="AY74" i="9"/>
  <c r="BC74" i="9"/>
  <c r="AH71" i="9"/>
  <c r="BN71" i="9"/>
  <c r="AI71" i="9"/>
  <c r="BO71" i="9"/>
  <c r="BP71" i="9"/>
  <c r="AA71" i="9"/>
  <c r="L71" i="9"/>
  <c r="AB71" i="9"/>
  <c r="BY71" i="9"/>
  <c r="AT71" i="9"/>
  <c r="BZ71" i="9"/>
  <c r="BM71" i="9"/>
  <c r="CN70" i="9"/>
  <c r="CO70" i="9"/>
  <c r="CC70" i="9"/>
  <c r="CD70" i="9"/>
  <c r="AZ70" i="9"/>
  <c r="BA70" i="9"/>
  <c r="AN70" i="9"/>
  <c r="AO70" i="9"/>
  <c r="CK70" i="9"/>
  <c r="CL70" i="9"/>
  <c r="CM70" i="9"/>
  <c r="BT69" i="9"/>
  <c r="BU69" i="9"/>
  <c r="BV69" i="9"/>
  <c r="AU69" i="9"/>
  <c r="AW68" i="9"/>
  <c r="AX68" i="9"/>
  <c r="BR68" i="9"/>
  <c r="BX68" i="9"/>
  <c r="CP68" i="9"/>
  <c r="CQ68" i="9"/>
  <c r="BP66" i="9"/>
  <c r="AA66" i="9"/>
  <c r="L66" i="9"/>
  <c r="AB66" i="9"/>
  <c r="BY66" i="9"/>
  <c r="AT66" i="9"/>
  <c r="BZ66" i="9"/>
  <c r="BM66" i="9"/>
  <c r="AH66" i="9"/>
  <c r="BN66" i="9"/>
  <c r="AI66" i="9"/>
  <c r="BO66" i="9"/>
  <c r="CA65" i="9"/>
  <c r="AV65" i="9"/>
  <c r="CB65" i="9"/>
  <c r="AJ65" i="9"/>
  <c r="U65" i="9"/>
  <c r="AK65" i="9"/>
  <c r="BQ65" i="9"/>
  <c r="V65" i="9"/>
  <c r="AL65" i="9"/>
  <c r="AM65" i="9"/>
  <c r="BS65" i="9"/>
  <c r="K65" i="9"/>
  <c r="Z62" i="2"/>
  <c r="AB62" i="2" s="1"/>
  <c r="Z60" i="2"/>
  <c r="AB60" i="2" s="1"/>
  <c r="AR62" i="9"/>
  <c r="AS62" i="9"/>
  <c r="AF62" i="9"/>
  <c r="BL62" i="9"/>
  <c r="AG62" i="9"/>
  <c r="AY62" i="9"/>
  <c r="CE62" i="9"/>
  <c r="CF62" i="9"/>
  <c r="CG62" i="9"/>
  <c r="BB62" i="9"/>
  <c r="BC62" i="9"/>
  <c r="BD62" i="9"/>
  <c r="AQ62" i="9"/>
  <c r="AA58" i="2"/>
  <c r="AC58" i="2" s="1"/>
  <c r="AA53" i="2"/>
  <c r="AC53" i="2" s="1"/>
  <c r="CD53" i="9"/>
  <c r="AZ53" i="9"/>
  <c r="BA53" i="9"/>
  <c r="AN53" i="9"/>
  <c r="AO53" i="9"/>
  <c r="CK53" i="9"/>
  <c r="CL53" i="9"/>
  <c r="CM53" i="9"/>
  <c r="CN53" i="9"/>
  <c r="CO53" i="9"/>
  <c r="CC53" i="9"/>
  <c r="AR52" i="9"/>
  <c r="AS52" i="9"/>
  <c r="AF52" i="9"/>
  <c r="BL52" i="9"/>
  <c r="AG52" i="9"/>
  <c r="AY52" i="9"/>
  <c r="CE52" i="9"/>
  <c r="CF52" i="9"/>
  <c r="CG52" i="9"/>
  <c r="BB52" i="9"/>
  <c r="BC52" i="9"/>
  <c r="BD52" i="9"/>
  <c r="AQ52" i="9"/>
  <c r="AA49" i="9"/>
  <c r="BY49" i="9"/>
  <c r="AB49" i="9"/>
  <c r="AT49" i="9"/>
  <c r="BZ49" i="9"/>
  <c r="L49" i="9"/>
  <c r="BM49" i="9"/>
  <c r="BN49" i="9"/>
  <c r="BO49" i="9"/>
  <c r="AH49" i="9"/>
  <c r="BP49" i="9"/>
  <c r="AI49" i="9"/>
  <c r="AA46" i="2"/>
  <c r="AC46" i="2" s="1"/>
  <c r="AM48" i="9"/>
  <c r="BS48" i="9"/>
  <c r="CA48" i="9"/>
  <c r="AV48" i="9"/>
  <c r="CB48" i="9"/>
  <c r="U48" i="9"/>
  <c r="AK48" i="9"/>
  <c r="BQ48" i="9"/>
  <c r="V48" i="9"/>
  <c r="AJ48" i="9"/>
  <c r="AL48" i="9"/>
  <c r="K48" i="9"/>
  <c r="X43" i="9"/>
  <c r="CJ43" i="9"/>
  <c r="Y43" i="9"/>
  <c r="BE43" i="9"/>
  <c r="Z43" i="9"/>
  <c r="BF43" i="9"/>
  <c r="BI43" i="9"/>
  <c r="BJ43" i="9"/>
  <c r="BK43" i="9"/>
  <c r="R43" i="9"/>
  <c r="S43" i="9"/>
  <c r="T43" i="9"/>
  <c r="CI43" i="9"/>
  <c r="CH43" i="9"/>
  <c r="BH41" i="9"/>
  <c r="AC41" i="9"/>
  <c r="AD41" i="9"/>
  <c r="O41" i="9"/>
  <c r="AE41" i="9"/>
  <c r="P41" i="9"/>
  <c r="Q41" i="9"/>
  <c r="W41" i="9"/>
  <c r="BG41" i="9"/>
  <c r="AA36" i="2"/>
  <c r="AC36" i="2" s="1"/>
  <c r="K38" i="9"/>
  <c r="CA38" i="9"/>
  <c r="AV38" i="9"/>
  <c r="CB38" i="9"/>
  <c r="AJ38" i="9"/>
  <c r="U38" i="9"/>
  <c r="AK38" i="9"/>
  <c r="BQ38" i="9"/>
  <c r="V38" i="9"/>
  <c r="AL38" i="9"/>
  <c r="AM38" i="9"/>
  <c r="BS38" i="9"/>
  <c r="BG36" i="9"/>
  <c r="BH36" i="9"/>
  <c r="AD36" i="9"/>
  <c r="Q36" i="9"/>
  <c r="O36" i="9"/>
  <c r="P36" i="9"/>
  <c r="W36" i="9"/>
  <c r="AC36" i="9"/>
  <c r="AE36" i="9"/>
  <c r="AP34" i="9"/>
  <c r="M34" i="9"/>
  <c r="N34" i="9"/>
  <c r="BW34" i="9"/>
  <c r="R33" i="9"/>
  <c r="S33" i="9"/>
  <c r="T33" i="9"/>
  <c r="CI33" i="9"/>
  <c r="X33" i="9"/>
  <c r="CJ33" i="9"/>
  <c r="Y33" i="9"/>
  <c r="BE33" i="9"/>
  <c r="Z33" i="9"/>
  <c r="BF33" i="9"/>
  <c r="BK33" i="9"/>
  <c r="CH33" i="9"/>
  <c r="BI33" i="9"/>
  <c r="BJ33" i="9"/>
  <c r="BG29" i="9"/>
  <c r="BH29" i="9"/>
  <c r="AC29" i="9"/>
  <c r="AD29" i="9"/>
  <c r="O29" i="9"/>
  <c r="AE29" i="9"/>
  <c r="P29" i="9"/>
  <c r="Q29" i="9"/>
  <c r="W29" i="9"/>
  <c r="AP85" i="9"/>
  <c r="AO75" i="9"/>
  <c r="Z275" i="2"/>
  <c r="AB275" i="2" s="1"/>
  <c r="AA224" i="2"/>
  <c r="AC224" i="2" s="1"/>
  <c r="Z214" i="2"/>
  <c r="AB214" i="2" s="1"/>
  <c r="Z181" i="2"/>
  <c r="AB181" i="2" s="1"/>
  <c r="Z179" i="2"/>
  <c r="AB179" i="2" s="1"/>
  <c r="M88" i="9"/>
  <c r="N88" i="9"/>
  <c r="AP88" i="9"/>
  <c r="BW88" i="9"/>
  <c r="CI87" i="9"/>
  <c r="X87" i="9"/>
  <c r="CJ87" i="9"/>
  <c r="Y87" i="9"/>
  <c r="BE87" i="9"/>
  <c r="Z87" i="9"/>
  <c r="BF87" i="9"/>
  <c r="BI87" i="9"/>
  <c r="BJ87" i="9"/>
  <c r="BK87" i="9"/>
  <c r="R87" i="9"/>
  <c r="S87" i="9"/>
  <c r="T87" i="9"/>
  <c r="AA83" i="2"/>
  <c r="AC83" i="2" s="1"/>
  <c r="AP83" i="9"/>
  <c r="BW83" i="9"/>
  <c r="M83" i="9"/>
  <c r="Y82" i="9"/>
  <c r="BE82" i="9"/>
  <c r="Z82" i="9"/>
  <c r="BF82" i="9"/>
  <c r="BI82" i="9"/>
  <c r="BJ82" i="9"/>
  <c r="BK82" i="9"/>
  <c r="R82" i="9"/>
  <c r="S82" i="9"/>
  <c r="T82" i="9"/>
  <c r="CH82" i="9"/>
  <c r="CI82" i="9"/>
  <c r="CO80" i="9"/>
  <c r="CC80" i="9"/>
  <c r="CD80" i="9"/>
  <c r="AZ80" i="9"/>
  <c r="BA80" i="9"/>
  <c r="AN80" i="9"/>
  <c r="AO80" i="9"/>
  <c r="CK80" i="9"/>
  <c r="CL80" i="9"/>
  <c r="CM80" i="9"/>
  <c r="BT79" i="9"/>
  <c r="BU79" i="9"/>
  <c r="BV79" i="9"/>
  <c r="AU79" i="9"/>
  <c r="Q78" i="9"/>
  <c r="W78" i="9"/>
  <c r="BG78" i="9"/>
  <c r="BH78" i="9"/>
  <c r="AC78" i="9"/>
  <c r="AD78" i="9"/>
  <c r="O78" i="9"/>
  <c r="AE78" i="9"/>
  <c r="AP76" i="9"/>
  <c r="M76" i="9"/>
  <c r="N76" i="9"/>
  <c r="BW76" i="9"/>
  <c r="K75" i="9"/>
  <c r="CA75" i="9"/>
  <c r="AJ75" i="9"/>
  <c r="V75" i="9"/>
  <c r="AL75" i="9"/>
  <c r="AM75" i="9"/>
  <c r="BS75" i="9"/>
  <c r="AV75" i="9"/>
  <c r="BQ75" i="9"/>
  <c r="CB75" i="9"/>
  <c r="U75" i="9"/>
  <c r="AK75" i="9"/>
  <c r="BT74" i="9"/>
  <c r="BU74" i="9"/>
  <c r="AU74" i="9"/>
  <c r="BV74" i="9"/>
  <c r="CP73" i="9"/>
  <c r="CQ73" i="9"/>
  <c r="AX73" i="9"/>
  <c r="BR73" i="9"/>
  <c r="BX73" i="9"/>
  <c r="AW73" i="9"/>
  <c r="AP71" i="9"/>
  <c r="BW71" i="9"/>
  <c r="M71" i="9"/>
  <c r="N71" i="9"/>
  <c r="CA70" i="9"/>
  <c r="AV70" i="9"/>
  <c r="CB70" i="9"/>
  <c r="AJ70" i="9"/>
  <c r="U70" i="9"/>
  <c r="AK70" i="9"/>
  <c r="BQ70" i="9"/>
  <c r="V70" i="9"/>
  <c r="AL70" i="9"/>
  <c r="AM70" i="9"/>
  <c r="BS70" i="9"/>
  <c r="K70" i="9"/>
  <c r="P68" i="9"/>
  <c r="Q68" i="9"/>
  <c r="W68" i="9"/>
  <c r="BG68" i="9"/>
  <c r="BH68" i="9"/>
  <c r="AC68" i="9"/>
  <c r="AD68" i="9"/>
  <c r="O68" i="9"/>
  <c r="AE68" i="9"/>
  <c r="AP66" i="9"/>
  <c r="BW66" i="9"/>
  <c r="M66" i="9"/>
  <c r="N66" i="9"/>
  <c r="BJ65" i="9"/>
  <c r="BK65" i="9"/>
  <c r="R65" i="9"/>
  <c r="S65" i="9"/>
  <c r="T65" i="9"/>
  <c r="CH65" i="9"/>
  <c r="CI65" i="9"/>
  <c r="X65" i="9"/>
  <c r="CJ65" i="9"/>
  <c r="Y65" i="9"/>
  <c r="BE65" i="9"/>
  <c r="Z65" i="9"/>
  <c r="BF65" i="9"/>
  <c r="BI65" i="9"/>
  <c r="CD63" i="9"/>
  <c r="AZ63" i="9"/>
  <c r="BA63" i="9"/>
  <c r="AN63" i="9"/>
  <c r="AO63" i="9"/>
  <c r="CK63" i="9"/>
  <c r="CL63" i="9"/>
  <c r="CM63" i="9"/>
  <c r="CN63" i="9"/>
  <c r="CO63" i="9"/>
  <c r="CC63" i="9"/>
  <c r="AU62" i="9"/>
  <c r="BT62" i="9"/>
  <c r="BU62" i="9"/>
  <c r="BV62" i="9"/>
  <c r="AX61" i="9"/>
  <c r="CP61" i="9"/>
  <c r="CQ61" i="9"/>
  <c r="AW61" i="9"/>
  <c r="BR61" i="9"/>
  <c r="BX61" i="9"/>
  <c r="AA59" i="9"/>
  <c r="BY59" i="9"/>
  <c r="AT59" i="9"/>
  <c r="BZ59" i="9"/>
  <c r="AH59" i="9"/>
  <c r="BN59" i="9"/>
  <c r="AI59" i="9"/>
  <c r="BO59" i="9"/>
  <c r="L59" i="9"/>
  <c r="BM59" i="9"/>
  <c r="BP59" i="9"/>
  <c r="AB59" i="9"/>
  <c r="CC58" i="9"/>
  <c r="AZ58" i="9"/>
  <c r="BA58" i="9"/>
  <c r="AN58" i="9"/>
  <c r="AO58" i="9"/>
  <c r="CK58" i="9"/>
  <c r="CL58" i="9"/>
  <c r="CN58" i="9"/>
  <c r="CO58" i="9"/>
  <c r="CD58" i="9"/>
  <c r="CM58" i="9"/>
  <c r="AQ57" i="9"/>
  <c r="AR57" i="9"/>
  <c r="AS57" i="9"/>
  <c r="AF57" i="9"/>
  <c r="BL57" i="9"/>
  <c r="AG57" i="9"/>
  <c r="AY57" i="9"/>
  <c r="CE57" i="9"/>
  <c r="CF57" i="9"/>
  <c r="CG57" i="9"/>
  <c r="BB57" i="9"/>
  <c r="BC57" i="9"/>
  <c r="BD57" i="9"/>
  <c r="BR56" i="9"/>
  <c r="BX56" i="9"/>
  <c r="CP56" i="9"/>
  <c r="CQ56" i="9"/>
  <c r="AW56" i="9"/>
  <c r="AX56" i="9"/>
  <c r="AA54" i="9"/>
  <c r="L54" i="9"/>
  <c r="AB54" i="9"/>
  <c r="BY54" i="9"/>
  <c r="AT54" i="9"/>
  <c r="BZ54" i="9"/>
  <c r="BM54" i="9"/>
  <c r="AH54" i="9"/>
  <c r="BN54" i="9"/>
  <c r="AI54" i="9"/>
  <c r="BO54" i="9"/>
  <c r="BP54" i="9"/>
  <c r="AJ53" i="9"/>
  <c r="U53" i="9"/>
  <c r="AK53" i="9"/>
  <c r="BQ53" i="9"/>
  <c r="V53" i="9"/>
  <c r="AL53" i="9"/>
  <c r="AM53" i="9"/>
  <c r="BS53" i="9"/>
  <c r="K53" i="9"/>
  <c r="CA53" i="9"/>
  <c r="AV53" i="9"/>
  <c r="CB53" i="9"/>
  <c r="AU52" i="9"/>
  <c r="BT52" i="9"/>
  <c r="BU52" i="9"/>
  <c r="BV52" i="9"/>
  <c r="BR51" i="9"/>
  <c r="BX51" i="9"/>
  <c r="CP51" i="9"/>
  <c r="CQ51" i="9"/>
  <c r="AW51" i="9"/>
  <c r="AX51" i="9"/>
  <c r="AP49" i="9"/>
  <c r="BW49" i="9"/>
  <c r="M49" i="9"/>
  <c r="N49" i="9"/>
  <c r="CI48" i="9"/>
  <c r="BJ48" i="9"/>
  <c r="BK48" i="9"/>
  <c r="R48" i="9"/>
  <c r="T48" i="9"/>
  <c r="X48" i="9"/>
  <c r="Y48" i="9"/>
  <c r="Z48" i="9"/>
  <c r="BE48" i="9"/>
  <c r="BF48" i="9"/>
  <c r="BI48" i="9"/>
  <c r="CH48" i="9"/>
  <c r="CJ48" i="9"/>
  <c r="S48" i="9"/>
  <c r="CM46" i="9"/>
  <c r="CC46" i="9"/>
  <c r="CD46" i="9"/>
  <c r="AZ46" i="9"/>
  <c r="BA46" i="9"/>
  <c r="AO46" i="9"/>
  <c r="CK46" i="9"/>
  <c r="AN46" i="9"/>
  <c r="CL46" i="9"/>
  <c r="CN46" i="9"/>
  <c r="CO46" i="9"/>
  <c r="CF45" i="9"/>
  <c r="CG45" i="9"/>
  <c r="BD45" i="9"/>
  <c r="AQ45" i="9"/>
  <c r="AR45" i="9"/>
  <c r="AS45" i="9"/>
  <c r="AF45" i="9"/>
  <c r="BL45" i="9"/>
  <c r="AY45" i="9"/>
  <c r="CE45" i="9"/>
  <c r="AG45" i="9"/>
  <c r="BB45" i="9"/>
  <c r="BC45" i="9"/>
  <c r="CP44" i="9"/>
  <c r="CQ44" i="9"/>
  <c r="AX44" i="9"/>
  <c r="BR44" i="9"/>
  <c r="BX44" i="9"/>
  <c r="AW44" i="9"/>
  <c r="BB40" i="9"/>
  <c r="BC40" i="9"/>
  <c r="BD40" i="9"/>
  <c r="AQ40" i="9"/>
  <c r="AR40" i="9"/>
  <c r="AS40" i="9"/>
  <c r="AF40" i="9"/>
  <c r="BL40" i="9"/>
  <c r="AG40" i="9"/>
  <c r="CG40" i="9"/>
  <c r="AY40" i="9"/>
  <c r="CE40" i="9"/>
  <c r="CF40" i="9"/>
  <c r="AW39" i="9"/>
  <c r="AX39" i="9"/>
  <c r="BR39" i="9"/>
  <c r="BX39" i="9"/>
  <c r="CQ39" i="9"/>
  <c r="CP39" i="9"/>
  <c r="Z38" i="9"/>
  <c r="BF38" i="9"/>
  <c r="BI38" i="9"/>
  <c r="BJ38" i="9"/>
  <c r="BK38" i="9"/>
  <c r="R38" i="9"/>
  <c r="S38" i="9"/>
  <c r="T38" i="9"/>
  <c r="CH38" i="9"/>
  <c r="CI38" i="9"/>
  <c r="Y38" i="9"/>
  <c r="BE38" i="9"/>
  <c r="CJ38" i="9"/>
  <c r="X38" i="9"/>
  <c r="L32" i="9"/>
  <c r="AB32" i="9"/>
  <c r="BY32" i="9"/>
  <c r="AT32" i="9"/>
  <c r="BZ32" i="9"/>
  <c r="BM32" i="9"/>
  <c r="AH32" i="9"/>
  <c r="BN32" i="9"/>
  <c r="AI32" i="9"/>
  <c r="BO32" i="9"/>
  <c r="BP32" i="9"/>
  <c r="AA32" i="9"/>
  <c r="V31" i="9"/>
  <c r="AL31" i="9"/>
  <c r="AM31" i="9"/>
  <c r="BS31" i="9"/>
  <c r="K31" i="9"/>
  <c r="CA31" i="9"/>
  <c r="AV31" i="9"/>
  <c r="CB31" i="9"/>
  <c r="AJ31" i="9"/>
  <c r="AK31" i="9"/>
  <c r="BQ31" i="9"/>
  <c r="U31" i="9"/>
  <c r="BR11" i="9"/>
  <c r="BX11" i="9"/>
  <c r="CP11" i="9"/>
  <c r="CQ11" i="9"/>
  <c r="AW11" i="9"/>
  <c r="AX11" i="9"/>
  <c r="AZ8" i="9"/>
  <c r="BA8" i="9"/>
  <c r="AN8" i="9"/>
  <c r="AO8" i="9"/>
  <c r="CK8" i="9"/>
  <c r="CL8" i="9"/>
  <c r="CM8" i="9"/>
  <c r="CN8" i="9"/>
  <c r="CO8" i="9"/>
  <c r="CC8" i="9"/>
  <c r="CD8" i="9"/>
  <c r="AU7" i="9"/>
  <c r="BT7" i="9"/>
  <c r="BU7" i="9"/>
  <c r="BV7" i="9"/>
  <c r="AR88" i="9"/>
  <c r="BX80" i="9"/>
  <c r="BF77" i="9"/>
  <c r="AJ86" i="9"/>
  <c r="U86" i="9"/>
  <c r="AK86" i="9"/>
  <c r="BQ86" i="9"/>
  <c r="V86" i="9"/>
  <c r="AL86" i="9"/>
  <c r="AM86" i="9"/>
  <c r="BS86" i="9"/>
  <c r="K86" i="9"/>
  <c r="CA86" i="9"/>
  <c r="AA75" i="9"/>
  <c r="L75" i="9"/>
  <c r="AB75" i="9"/>
  <c r="AT75" i="9"/>
  <c r="BZ75" i="9"/>
  <c r="BM75" i="9"/>
  <c r="AH75" i="9"/>
  <c r="BN75" i="9"/>
  <c r="AI75" i="9"/>
  <c r="BO75" i="9"/>
  <c r="BP75" i="9"/>
  <c r="BY75" i="9"/>
  <c r="L70" i="9"/>
  <c r="AB70" i="9"/>
  <c r="BY70" i="9"/>
  <c r="AT70" i="9"/>
  <c r="BZ70" i="9"/>
  <c r="BM70" i="9"/>
  <c r="AH70" i="9"/>
  <c r="BN70" i="9"/>
  <c r="AI70" i="9"/>
  <c r="BO70" i="9"/>
  <c r="BP70" i="9"/>
  <c r="AA70" i="9"/>
  <c r="N65" i="9"/>
  <c r="AP65" i="9"/>
  <c r="BW65" i="9"/>
  <c r="M65" i="9"/>
  <c r="BX60" i="9"/>
  <c r="CQ60" i="9"/>
  <c r="AW60" i="9"/>
  <c r="BR60" i="9"/>
  <c r="AX60" i="9"/>
  <c r="CP60" i="9"/>
  <c r="Z291" i="2"/>
  <c r="AB291" i="2" s="1"/>
  <c r="Z259" i="2"/>
  <c r="AB259" i="2" s="1"/>
  <c r="Z245" i="2"/>
  <c r="AB245" i="2" s="1"/>
  <c r="Z228" i="2"/>
  <c r="AB228" i="2" s="1"/>
  <c r="AA210" i="2"/>
  <c r="AC210" i="2" s="1"/>
  <c r="AA208" i="2"/>
  <c r="AC208" i="2" s="1"/>
  <c r="AA182" i="2"/>
  <c r="AC182" i="2" s="1"/>
  <c r="CM170" i="9"/>
  <c r="AA99" i="2"/>
  <c r="AC99" i="2" s="1"/>
  <c r="Z96" i="2"/>
  <c r="AB96" i="2" s="1"/>
  <c r="AA92" i="2"/>
  <c r="AC92" i="2" s="1"/>
  <c r="AA85" i="2"/>
  <c r="AC85" i="2" s="1"/>
  <c r="CM85" i="9"/>
  <c r="CN85" i="9"/>
  <c r="CO85" i="9"/>
  <c r="CC85" i="9"/>
  <c r="CD85" i="9"/>
  <c r="AZ85" i="9"/>
  <c r="BA85" i="9"/>
  <c r="AN85" i="9"/>
  <c r="AO85" i="9"/>
  <c r="CK85" i="9"/>
  <c r="CG84" i="9"/>
  <c r="BB84" i="9"/>
  <c r="BC84" i="9"/>
  <c r="BD84" i="9"/>
  <c r="AQ84" i="9"/>
  <c r="AR84" i="9"/>
  <c r="AS84" i="9"/>
  <c r="AF84" i="9"/>
  <c r="BL84" i="9"/>
  <c r="AG84" i="9"/>
  <c r="AY84" i="9"/>
  <c r="CE84" i="9"/>
  <c r="AI81" i="9"/>
  <c r="BO81" i="9"/>
  <c r="BP81" i="9"/>
  <c r="AA81" i="9"/>
  <c r="L81" i="9"/>
  <c r="AB81" i="9"/>
  <c r="BY81" i="9"/>
  <c r="AT81" i="9"/>
  <c r="BZ81" i="9"/>
  <c r="BM81" i="9"/>
  <c r="AA78" i="2"/>
  <c r="AC78" i="2" s="1"/>
  <c r="CA80" i="9"/>
  <c r="AV80" i="9"/>
  <c r="CB80" i="9"/>
  <c r="AJ80" i="9"/>
  <c r="U80" i="9"/>
  <c r="AK80" i="9"/>
  <c r="BQ80" i="9"/>
  <c r="V80" i="9"/>
  <c r="AL80" i="9"/>
  <c r="AM80" i="9"/>
  <c r="BS80" i="9"/>
  <c r="K80" i="9"/>
  <c r="Z75" i="9"/>
  <c r="BF75" i="9"/>
  <c r="BJ75" i="9"/>
  <c r="BK75" i="9"/>
  <c r="R75" i="9"/>
  <c r="S75" i="9"/>
  <c r="T75" i="9"/>
  <c r="CH75" i="9"/>
  <c r="CI75" i="9"/>
  <c r="X75" i="9"/>
  <c r="CJ75" i="9"/>
  <c r="BE75" i="9"/>
  <c r="BI75" i="9"/>
  <c r="Y75" i="9"/>
  <c r="AD73" i="9"/>
  <c r="O73" i="9"/>
  <c r="AE73" i="9"/>
  <c r="P73" i="9"/>
  <c r="W73" i="9"/>
  <c r="BG73" i="9"/>
  <c r="BH73" i="9"/>
  <c r="Q73" i="9"/>
  <c r="AC73" i="9"/>
  <c r="AA68" i="2"/>
  <c r="AC68" i="2" s="1"/>
  <c r="BI70" i="9"/>
  <c r="BJ70" i="9"/>
  <c r="BK70" i="9"/>
  <c r="R70" i="9"/>
  <c r="S70" i="9"/>
  <c r="T70" i="9"/>
  <c r="CH70" i="9"/>
  <c r="CI70" i="9"/>
  <c r="X70" i="9"/>
  <c r="CJ70" i="9"/>
  <c r="Y70" i="9"/>
  <c r="BE70" i="9"/>
  <c r="Z70" i="9"/>
  <c r="BF70" i="9"/>
  <c r="AA63" i="2"/>
  <c r="AC63" i="2" s="1"/>
  <c r="AA64" i="9"/>
  <c r="L64" i="9"/>
  <c r="AB64" i="9"/>
  <c r="BY64" i="9"/>
  <c r="AT64" i="9"/>
  <c r="BZ64" i="9"/>
  <c r="BM64" i="9"/>
  <c r="AH64" i="9"/>
  <c r="BN64" i="9"/>
  <c r="AI64" i="9"/>
  <c r="BO64" i="9"/>
  <c r="BP64" i="9"/>
  <c r="AA61" i="2"/>
  <c r="AC61" i="2" s="1"/>
  <c r="AJ63" i="9"/>
  <c r="U63" i="9"/>
  <c r="AK63" i="9"/>
  <c r="BQ63" i="9"/>
  <c r="V63" i="9"/>
  <c r="AL63" i="9"/>
  <c r="AM63" i="9"/>
  <c r="BS63" i="9"/>
  <c r="K63" i="9"/>
  <c r="CA63" i="9"/>
  <c r="AV63" i="9"/>
  <c r="CB63" i="9"/>
  <c r="W61" i="9"/>
  <c r="BG61" i="9"/>
  <c r="AD61" i="9"/>
  <c r="O61" i="9"/>
  <c r="AE61" i="9"/>
  <c r="Q61" i="9"/>
  <c r="BH61" i="9"/>
  <c r="P61" i="9"/>
  <c r="AC61" i="9"/>
  <c r="BW59" i="9"/>
  <c r="M59" i="9"/>
  <c r="N59" i="9"/>
  <c r="AP59" i="9"/>
  <c r="AV58" i="9"/>
  <c r="CB58" i="9"/>
  <c r="AJ58" i="9"/>
  <c r="U58" i="9"/>
  <c r="AK58" i="9"/>
  <c r="BQ58" i="9"/>
  <c r="V58" i="9"/>
  <c r="AL58" i="9"/>
  <c r="AM58" i="9"/>
  <c r="BS58" i="9"/>
  <c r="K58" i="9"/>
  <c r="CA58" i="9"/>
  <c r="BV57" i="9"/>
  <c r="AU57" i="9"/>
  <c r="BT57" i="9"/>
  <c r="BU57" i="9"/>
  <c r="W56" i="9"/>
  <c r="BG56" i="9"/>
  <c r="BH56" i="9"/>
  <c r="AC56" i="9"/>
  <c r="AD56" i="9"/>
  <c r="O56" i="9"/>
  <c r="AE56" i="9"/>
  <c r="P56" i="9"/>
  <c r="Q56" i="9"/>
  <c r="AP54" i="9"/>
  <c r="BW54" i="9"/>
  <c r="M54" i="9"/>
  <c r="N54" i="9"/>
  <c r="R53" i="9"/>
  <c r="S53" i="9"/>
  <c r="T53" i="9"/>
  <c r="CH53" i="9"/>
  <c r="CI53" i="9"/>
  <c r="X53" i="9"/>
  <c r="CJ53" i="9"/>
  <c r="Y53" i="9"/>
  <c r="BE53" i="9"/>
  <c r="Z53" i="9"/>
  <c r="BF53" i="9"/>
  <c r="BI53" i="9"/>
  <c r="BJ53" i="9"/>
  <c r="BK53" i="9"/>
  <c r="W51" i="9"/>
  <c r="BG51" i="9"/>
  <c r="BH51" i="9"/>
  <c r="AC51" i="9"/>
  <c r="AD51" i="9"/>
  <c r="O51" i="9"/>
  <c r="AE51" i="9"/>
  <c r="P51" i="9"/>
  <c r="Q51" i="9"/>
  <c r="BM47" i="9"/>
  <c r="L47" i="9"/>
  <c r="AB47" i="9"/>
  <c r="AA47" i="9"/>
  <c r="BN47" i="9"/>
  <c r="BO47" i="9"/>
  <c r="AH47" i="9"/>
  <c r="BP47" i="9"/>
  <c r="AI47" i="9"/>
  <c r="BY47" i="9"/>
  <c r="BZ47" i="9"/>
  <c r="AT47" i="9"/>
  <c r="K46" i="9"/>
  <c r="AV46" i="9"/>
  <c r="CB46" i="9"/>
  <c r="AJ46" i="9"/>
  <c r="U46" i="9"/>
  <c r="AK46" i="9"/>
  <c r="V46" i="9"/>
  <c r="AL46" i="9"/>
  <c r="CA46" i="9"/>
  <c r="AM46" i="9"/>
  <c r="BQ46" i="9"/>
  <c r="BS46" i="9"/>
  <c r="Z43" i="2"/>
  <c r="AB43" i="2" s="1"/>
  <c r="BT45" i="9"/>
  <c r="BV45" i="9"/>
  <c r="AU45" i="9"/>
  <c r="BU45" i="9"/>
  <c r="AD44" i="9"/>
  <c r="O44" i="9"/>
  <c r="AE44" i="9"/>
  <c r="P44" i="9"/>
  <c r="W44" i="9"/>
  <c r="AC44" i="9"/>
  <c r="BH44" i="9"/>
  <c r="Q44" i="9"/>
  <c r="BG44" i="9"/>
  <c r="AH42" i="9"/>
  <c r="BN42" i="9"/>
  <c r="AI42" i="9"/>
  <c r="BO42" i="9"/>
  <c r="BP42" i="9"/>
  <c r="AA42" i="9"/>
  <c r="L42" i="9"/>
  <c r="AB42" i="9"/>
  <c r="BY42" i="9"/>
  <c r="AT42" i="9"/>
  <c r="BZ42" i="9"/>
  <c r="BM42" i="9"/>
  <c r="CN41" i="9"/>
  <c r="CO41" i="9"/>
  <c r="CC41" i="9"/>
  <c r="CD41" i="9"/>
  <c r="AZ41" i="9"/>
  <c r="BA41" i="9"/>
  <c r="AN41" i="9"/>
  <c r="CM41" i="9"/>
  <c r="AO41" i="9"/>
  <c r="CK41" i="9"/>
  <c r="CL41" i="9"/>
  <c r="BT40" i="9"/>
  <c r="BU40" i="9"/>
  <c r="BV40" i="9"/>
  <c r="AU40" i="9"/>
  <c r="P39" i="9"/>
  <c r="Q39" i="9"/>
  <c r="W39" i="9"/>
  <c r="BG39" i="9"/>
  <c r="BH39" i="9"/>
  <c r="AC39" i="9"/>
  <c r="O39" i="9"/>
  <c r="AE39" i="9"/>
  <c r="AD39" i="9"/>
  <c r="BP37" i="9"/>
  <c r="AA37" i="9"/>
  <c r="L37" i="9"/>
  <c r="AB37" i="9"/>
  <c r="BY37" i="9"/>
  <c r="AT37" i="9"/>
  <c r="BZ37" i="9"/>
  <c r="BM37" i="9"/>
  <c r="AI37" i="9"/>
  <c r="BO37" i="9"/>
  <c r="AH37" i="9"/>
  <c r="BN37" i="9"/>
  <c r="AZ36" i="9"/>
  <c r="BA36" i="9"/>
  <c r="AO36" i="9"/>
  <c r="CL36" i="9"/>
  <c r="CM36" i="9"/>
  <c r="AN36" i="9"/>
  <c r="CC36" i="9"/>
  <c r="CD36" i="9"/>
  <c r="CK36" i="9"/>
  <c r="CO36" i="9"/>
  <c r="CN36" i="9"/>
  <c r="AF35" i="9"/>
  <c r="BL35" i="9"/>
  <c r="AY35" i="9"/>
  <c r="CE35" i="9"/>
  <c r="CF35" i="9"/>
  <c r="CG35" i="9"/>
  <c r="BB35" i="9"/>
  <c r="BD35" i="9"/>
  <c r="AQ35" i="9"/>
  <c r="AG35" i="9"/>
  <c r="AR35" i="9"/>
  <c r="AS35" i="9"/>
  <c r="BC35" i="9"/>
  <c r="CP34" i="9"/>
  <c r="CQ34" i="9"/>
  <c r="AX34" i="9"/>
  <c r="AW34" i="9"/>
  <c r="BR34" i="9"/>
  <c r="BX34" i="9"/>
  <c r="M32" i="9"/>
  <c r="N32" i="9"/>
  <c r="AP32" i="9"/>
  <c r="BW32" i="9"/>
  <c r="CH31" i="9"/>
  <c r="CI31" i="9"/>
  <c r="X31" i="9"/>
  <c r="CJ31" i="9"/>
  <c r="Y31" i="9"/>
  <c r="BE31" i="9"/>
  <c r="Z31" i="9"/>
  <c r="BF31" i="9"/>
  <c r="BI31" i="9"/>
  <c r="BJ31" i="9"/>
  <c r="BK31" i="9"/>
  <c r="R31" i="9"/>
  <c r="S31" i="9"/>
  <c r="T31" i="9"/>
  <c r="CC13" i="9"/>
  <c r="CD13" i="9"/>
  <c r="AZ13" i="9"/>
  <c r="BA13" i="9"/>
  <c r="AN13" i="9"/>
  <c r="AO13" i="9"/>
  <c r="CK13" i="9"/>
  <c r="CL13" i="9"/>
  <c r="CM13" i="9"/>
  <c r="CN13" i="9"/>
  <c r="CO13" i="9"/>
  <c r="AU12" i="9"/>
  <c r="BT12" i="9"/>
  <c r="BU12" i="9"/>
  <c r="BV12" i="9"/>
  <c r="AB88" i="9"/>
  <c r="BZ83" i="9"/>
  <c r="BH80" i="9"/>
  <c r="M48" i="9"/>
  <c r="N48" i="9"/>
  <c r="BW48" i="9"/>
  <c r="AP48" i="9"/>
  <c r="AA299" i="2"/>
  <c r="AC299" i="2" s="1"/>
  <c r="Z289" i="2"/>
  <c r="AB289" i="2" s="1"/>
  <c r="CP88" i="9"/>
  <c r="CQ88" i="9"/>
  <c r="AW88" i="9"/>
  <c r="AX88" i="9"/>
  <c r="BR88" i="9"/>
  <c r="BM86" i="9"/>
  <c r="AH86" i="9"/>
  <c r="BN86" i="9"/>
  <c r="AI86" i="9"/>
  <c r="BO86" i="9"/>
  <c r="BP86" i="9"/>
  <c r="AA86" i="9"/>
  <c r="L86" i="9"/>
  <c r="AB86" i="9"/>
  <c r="BY86" i="9"/>
  <c r="AT86" i="9"/>
  <c r="BZ86" i="9"/>
  <c r="K85" i="9"/>
  <c r="CA85" i="9"/>
  <c r="AV85" i="9"/>
  <c r="CB85" i="9"/>
  <c r="AJ85" i="9"/>
  <c r="U85" i="9"/>
  <c r="AK85" i="9"/>
  <c r="BQ85" i="9"/>
  <c r="V85" i="9"/>
  <c r="AL85" i="9"/>
  <c r="AM85" i="9"/>
  <c r="BS85" i="9"/>
  <c r="BT84" i="9"/>
  <c r="BU84" i="9"/>
  <c r="BV84" i="9"/>
  <c r="AU84" i="9"/>
  <c r="CQ83" i="9"/>
  <c r="AW83" i="9"/>
  <c r="AX83" i="9"/>
  <c r="BR83" i="9"/>
  <c r="BX83" i="9"/>
  <c r="AP81" i="9"/>
  <c r="BW81" i="9"/>
  <c r="M81" i="9"/>
  <c r="N81" i="9"/>
  <c r="BI80" i="9"/>
  <c r="BJ80" i="9"/>
  <c r="BK80" i="9"/>
  <c r="R80" i="9"/>
  <c r="S80" i="9"/>
  <c r="T80" i="9"/>
  <c r="CH80" i="9"/>
  <c r="CI80" i="9"/>
  <c r="X80" i="9"/>
  <c r="CJ80" i="9"/>
  <c r="Y80" i="9"/>
  <c r="BE80" i="9"/>
  <c r="Z80" i="9"/>
  <c r="BF80" i="9"/>
  <c r="CC78" i="9"/>
  <c r="CD78" i="9"/>
  <c r="AZ78" i="9"/>
  <c r="BA78" i="9"/>
  <c r="AN78" i="9"/>
  <c r="AO78" i="9"/>
  <c r="CK78" i="9"/>
  <c r="CL78" i="9"/>
  <c r="CM78" i="9"/>
  <c r="CN78" i="9"/>
  <c r="CO78" i="9"/>
  <c r="AQ77" i="9"/>
  <c r="AR77" i="9"/>
  <c r="AS77" i="9"/>
  <c r="AF77" i="9"/>
  <c r="BL77" i="9"/>
  <c r="AG77" i="9"/>
  <c r="AY77" i="9"/>
  <c r="CE77" i="9"/>
  <c r="CF77" i="9"/>
  <c r="CG77" i="9"/>
  <c r="BB77" i="9"/>
  <c r="BC77" i="9"/>
  <c r="BD77" i="9"/>
  <c r="AW76" i="9"/>
  <c r="AX76" i="9"/>
  <c r="BR76" i="9"/>
  <c r="BX76" i="9"/>
  <c r="CP76" i="9"/>
  <c r="CQ76" i="9"/>
  <c r="BD72" i="9"/>
  <c r="AR72" i="9"/>
  <c r="AS72" i="9"/>
  <c r="AF72" i="9"/>
  <c r="BL72" i="9"/>
  <c r="AG72" i="9"/>
  <c r="AY72" i="9"/>
  <c r="CF72" i="9"/>
  <c r="CG72" i="9"/>
  <c r="BB72" i="9"/>
  <c r="AQ72" i="9"/>
  <c r="BC72" i="9"/>
  <c r="CE72" i="9"/>
  <c r="AX71" i="9"/>
  <c r="BR71" i="9"/>
  <c r="BX71" i="9"/>
  <c r="CP71" i="9"/>
  <c r="CQ71" i="9"/>
  <c r="AW71" i="9"/>
  <c r="AA69" i="9"/>
  <c r="L69" i="9"/>
  <c r="AB69" i="9"/>
  <c r="BY69" i="9"/>
  <c r="AT69" i="9"/>
  <c r="BZ69" i="9"/>
  <c r="BM69" i="9"/>
  <c r="AH69" i="9"/>
  <c r="BN69" i="9"/>
  <c r="AI69" i="9"/>
  <c r="BO69" i="9"/>
  <c r="BP69" i="9"/>
  <c r="CC68" i="9"/>
  <c r="CD68" i="9"/>
  <c r="AZ68" i="9"/>
  <c r="BA68" i="9"/>
  <c r="AN68" i="9"/>
  <c r="AO68" i="9"/>
  <c r="CK68" i="9"/>
  <c r="CL68" i="9"/>
  <c r="CM68" i="9"/>
  <c r="CN68" i="9"/>
  <c r="CO68" i="9"/>
  <c r="AQ67" i="9"/>
  <c r="AR67" i="9"/>
  <c r="AS67" i="9"/>
  <c r="AF67" i="9"/>
  <c r="BL67" i="9"/>
  <c r="AG67" i="9"/>
  <c r="AY67" i="9"/>
  <c r="CE67" i="9"/>
  <c r="CF67" i="9"/>
  <c r="CG67" i="9"/>
  <c r="BB67" i="9"/>
  <c r="BC67" i="9"/>
  <c r="BD67" i="9"/>
  <c r="BR66" i="9"/>
  <c r="BX66" i="9"/>
  <c r="CP66" i="9"/>
  <c r="CQ66" i="9"/>
  <c r="AW66" i="9"/>
  <c r="AX66" i="9"/>
  <c r="AP64" i="9"/>
  <c r="BW64" i="9"/>
  <c r="M64" i="9"/>
  <c r="N64" i="9"/>
  <c r="R63" i="9"/>
  <c r="S63" i="9"/>
  <c r="T63" i="9"/>
  <c r="CH63" i="9"/>
  <c r="CI63" i="9"/>
  <c r="X63" i="9"/>
  <c r="CJ63" i="9"/>
  <c r="Y63" i="9"/>
  <c r="BE63" i="9"/>
  <c r="Z63" i="9"/>
  <c r="BF63" i="9"/>
  <c r="BI63" i="9"/>
  <c r="BJ63" i="9"/>
  <c r="BK63" i="9"/>
  <c r="AR60" i="9"/>
  <c r="AS60" i="9"/>
  <c r="AG60" i="9"/>
  <c r="AY60" i="9"/>
  <c r="CE60" i="9"/>
  <c r="CF60" i="9"/>
  <c r="CG60" i="9"/>
  <c r="BB60" i="9"/>
  <c r="BD60" i="9"/>
  <c r="AQ60" i="9"/>
  <c r="BC60" i="9"/>
  <c r="BL60" i="9"/>
  <c r="AF60" i="9"/>
  <c r="R58" i="9"/>
  <c r="S58" i="9"/>
  <c r="T58" i="9"/>
  <c r="CH58" i="9"/>
  <c r="CI58" i="9"/>
  <c r="X58" i="9"/>
  <c r="CJ58" i="9"/>
  <c r="Y58" i="9"/>
  <c r="BE58" i="9"/>
  <c r="Z58" i="9"/>
  <c r="BF58" i="9"/>
  <c r="BI58" i="9"/>
  <c r="BJ58" i="9"/>
  <c r="BK58" i="9"/>
  <c r="AF55" i="9"/>
  <c r="BL55" i="9"/>
  <c r="AG55" i="9"/>
  <c r="AY55" i="9"/>
  <c r="CE55" i="9"/>
  <c r="CF55" i="9"/>
  <c r="CG55" i="9"/>
  <c r="BB55" i="9"/>
  <c r="BC55" i="9"/>
  <c r="BD55" i="9"/>
  <c r="AQ55" i="9"/>
  <c r="AR55" i="9"/>
  <c r="AS55" i="9"/>
  <c r="AF50" i="9"/>
  <c r="BL50" i="9"/>
  <c r="AG50" i="9"/>
  <c r="AY50" i="9"/>
  <c r="CE50" i="9"/>
  <c r="CF50" i="9"/>
  <c r="CG50" i="9"/>
  <c r="BB50" i="9"/>
  <c r="BC50" i="9"/>
  <c r="BD50" i="9"/>
  <c r="AQ50" i="9"/>
  <c r="AR50" i="9"/>
  <c r="AS50" i="9"/>
  <c r="BX49" i="9"/>
  <c r="CP49" i="9"/>
  <c r="CQ49" i="9"/>
  <c r="AW49" i="9"/>
  <c r="AX49" i="9"/>
  <c r="BR49" i="9"/>
  <c r="AP47" i="9"/>
  <c r="M47" i="9"/>
  <c r="N47" i="9"/>
  <c r="BW47" i="9"/>
  <c r="Z46" i="9"/>
  <c r="BF46" i="9"/>
  <c r="BJ46" i="9"/>
  <c r="R46" i="9"/>
  <c r="S46" i="9"/>
  <c r="T46" i="9"/>
  <c r="CH46" i="9"/>
  <c r="Y46" i="9"/>
  <c r="BE46" i="9"/>
  <c r="CI46" i="9"/>
  <c r="CJ46" i="9"/>
  <c r="BI46" i="9"/>
  <c r="BK46" i="9"/>
  <c r="X46" i="9"/>
  <c r="AP42" i="9"/>
  <c r="BW42" i="9"/>
  <c r="M42" i="9"/>
  <c r="N42" i="9"/>
  <c r="CA41" i="9"/>
  <c r="AV41" i="9"/>
  <c r="CB41" i="9"/>
  <c r="AJ41" i="9"/>
  <c r="U41" i="9"/>
  <c r="AK41" i="9"/>
  <c r="BQ41" i="9"/>
  <c r="V41" i="9"/>
  <c r="AL41" i="9"/>
  <c r="AM41" i="9"/>
  <c r="BS41" i="9"/>
  <c r="K41" i="9"/>
  <c r="AP37" i="9"/>
  <c r="BW37" i="9"/>
  <c r="M37" i="9"/>
  <c r="N37" i="9"/>
  <c r="BT19" i="9"/>
  <c r="BU19" i="9"/>
  <c r="BV19" i="9"/>
  <c r="AU19" i="9"/>
  <c r="O18" i="9"/>
  <c r="AE18" i="9"/>
  <c r="P18" i="9"/>
  <c r="Q18" i="9"/>
  <c r="W18" i="9"/>
  <c r="BG18" i="9"/>
  <c r="BH18" i="9"/>
  <c r="AC18" i="9"/>
  <c r="AD18" i="9"/>
  <c r="AA14" i="9"/>
  <c r="L14" i="9"/>
  <c r="AB14" i="9"/>
  <c r="BY14" i="9"/>
  <c r="AT14" i="9"/>
  <c r="BZ14" i="9"/>
  <c r="BM14" i="9"/>
  <c r="AH14" i="9"/>
  <c r="BN14" i="9"/>
  <c r="AI14" i="9"/>
  <c r="BO14" i="9"/>
  <c r="BP14" i="9"/>
  <c r="L88" i="9"/>
  <c r="CB86" i="9"/>
  <c r="Z77" i="9"/>
  <c r="W72" i="9"/>
  <c r="V69" i="9"/>
  <c r="AL69" i="9"/>
  <c r="AM69" i="9"/>
  <c r="BS69" i="9"/>
  <c r="K69" i="9"/>
  <c r="CA69" i="9"/>
  <c r="AV69" i="9"/>
  <c r="CB69" i="9"/>
  <c r="AJ69" i="9"/>
  <c r="AK69" i="9"/>
  <c r="BQ69" i="9"/>
  <c r="T47" i="9"/>
  <c r="CH47" i="9"/>
  <c r="CI47" i="9"/>
  <c r="X47" i="9"/>
  <c r="CJ47" i="9"/>
  <c r="Y47" i="9"/>
  <c r="BE47" i="9"/>
  <c r="Z47" i="9"/>
  <c r="BF47" i="9"/>
  <c r="BK47" i="9"/>
  <c r="R47" i="9"/>
  <c r="S47" i="9"/>
  <c r="BI47" i="9"/>
  <c r="BJ47" i="9"/>
  <c r="Z210" i="2"/>
  <c r="AB210" i="2" s="1"/>
  <c r="Z186" i="2"/>
  <c r="AB186" i="2" s="1"/>
  <c r="Z165" i="2"/>
  <c r="AB165" i="2" s="1"/>
  <c r="AC88" i="9"/>
  <c r="AD88" i="9"/>
  <c r="O88" i="9"/>
  <c r="AE88" i="9"/>
  <c r="P88" i="9"/>
  <c r="Q88" i="9"/>
  <c r="W88" i="9"/>
  <c r="BG88" i="9"/>
  <c r="AP86" i="9"/>
  <c r="BW86" i="9"/>
  <c r="M86" i="9"/>
  <c r="N86" i="9"/>
  <c r="BI85" i="9"/>
  <c r="BJ85" i="9"/>
  <c r="BK85" i="9"/>
  <c r="R85" i="9"/>
  <c r="S85" i="9"/>
  <c r="T85" i="9"/>
  <c r="CH85" i="9"/>
  <c r="CI85" i="9"/>
  <c r="X85" i="9"/>
  <c r="CJ85" i="9"/>
  <c r="Y85" i="9"/>
  <c r="BE85" i="9"/>
  <c r="O83" i="9"/>
  <c r="AE83" i="9"/>
  <c r="P83" i="9"/>
  <c r="Q83" i="9"/>
  <c r="W83" i="9"/>
  <c r="BG83" i="9"/>
  <c r="BH83" i="9"/>
  <c r="AC83" i="9"/>
  <c r="AA79" i="9"/>
  <c r="L79" i="9"/>
  <c r="AB79" i="9"/>
  <c r="BY79" i="9"/>
  <c r="AT79" i="9"/>
  <c r="BZ79" i="9"/>
  <c r="BM79" i="9"/>
  <c r="AH79" i="9"/>
  <c r="BN79" i="9"/>
  <c r="AI79" i="9"/>
  <c r="BO79" i="9"/>
  <c r="BP79" i="9"/>
  <c r="AJ78" i="9"/>
  <c r="U78" i="9"/>
  <c r="AK78" i="9"/>
  <c r="BQ78" i="9"/>
  <c r="V78" i="9"/>
  <c r="AL78" i="9"/>
  <c r="AM78" i="9"/>
  <c r="BS78" i="9"/>
  <c r="K78" i="9"/>
  <c r="CA78" i="9"/>
  <c r="Z75" i="2"/>
  <c r="AB75" i="2" s="1"/>
  <c r="AU77" i="9"/>
  <c r="BT77" i="9"/>
  <c r="BU77" i="9"/>
  <c r="P76" i="9"/>
  <c r="Q76" i="9"/>
  <c r="W76" i="9"/>
  <c r="AC76" i="9"/>
  <c r="AD76" i="9"/>
  <c r="O76" i="9"/>
  <c r="AE76" i="9"/>
  <c r="BG76" i="9"/>
  <c r="Z73" i="2"/>
  <c r="AB73" i="2" s="1"/>
  <c r="BP74" i="9"/>
  <c r="AA74" i="9"/>
  <c r="L74" i="9"/>
  <c r="AB74" i="9"/>
  <c r="BY74" i="9"/>
  <c r="AT74" i="9"/>
  <c r="BZ74" i="9"/>
  <c r="BM74" i="9"/>
  <c r="AH74" i="9"/>
  <c r="BN74" i="9"/>
  <c r="AI74" i="9"/>
  <c r="BO74" i="9"/>
  <c r="CD73" i="9"/>
  <c r="BA73" i="9"/>
  <c r="AN73" i="9"/>
  <c r="CL73" i="9"/>
  <c r="CM73" i="9"/>
  <c r="CN73" i="9"/>
  <c r="CC73" i="9"/>
  <c r="CK73" i="9"/>
  <c r="CO73" i="9"/>
  <c r="AO73" i="9"/>
  <c r="AZ73" i="9"/>
  <c r="BT72" i="9"/>
  <c r="BU72" i="9"/>
  <c r="BV72" i="9"/>
  <c r="AU72" i="9"/>
  <c r="W71" i="9"/>
  <c r="BG71" i="9"/>
  <c r="BH71" i="9"/>
  <c r="AC71" i="9"/>
  <c r="AD71" i="9"/>
  <c r="O71" i="9"/>
  <c r="AE71" i="9"/>
  <c r="P71" i="9"/>
  <c r="Q71" i="9"/>
  <c r="AP69" i="9"/>
  <c r="BW69" i="9"/>
  <c r="M69" i="9"/>
  <c r="N69" i="9"/>
  <c r="AV68" i="9"/>
  <c r="CB68" i="9"/>
  <c r="AJ68" i="9"/>
  <c r="U68" i="9"/>
  <c r="AK68" i="9"/>
  <c r="BQ68" i="9"/>
  <c r="V68" i="9"/>
  <c r="AL68" i="9"/>
  <c r="AM68" i="9"/>
  <c r="BS68" i="9"/>
  <c r="K68" i="9"/>
  <c r="CA68" i="9"/>
  <c r="BV67" i="9"/>
  <c r="AU67" i="9"/>
  <c r="BT67" i="9"/>
  <c r="BU67" i="9"/>
  <c r="W66" i="9"/>
  <c r="BG66" i="9"/>
  <c r="BH66" i="9"/>
  <c r="AC66" i="9"/>
  <c r="AD66" i="9"/>
  <c r="O66" i="9"/>
  <c r="AE66" i="9"/>
  <c r="P66" i="9"/>
  <c r="Q66" i="9"/>
  <c r="AB62" i="9"/>
  <c r="L62" i="9"/>
  <c r="BY62" i="9"/>
  <c r="AT62" i="9"/>
  <c r="BZ62" i="9"/>
  <c r="BM62" i="9"/>
  <c r="AH62" i="9"/>
  <c r="BN62" i="9"/>
  <c r="AI62" i="9"/>
  <c r="BO62" i="9"/>
  <c r="BP62" i="9"/>
  <c r="AA62" i="9"/>
  <c r="BA61" i="9"/>
  <c r="AO61" i="9"/>
  <c r="CM61" i="9"/>
  <c r="CC61" i="9"/>
  <c r="CD61" i="9"/>
  <c r="CK61" i="9"/>
  <c r="CL61" i="9"/>
  <c r="CN61" i="9"/>
  <c r="CO61" i="9"/>
  <c r="AN61" i="9"/>
  <c r="AZ61" i="9"/>
  <c r="AU60" i="9"/>
  <c r="BT60" i="9"/>
  <c r="BU60" i="9"/>
  <c r="BV60" i="9"/>
  <c r="BR59" i="9"/>
  <c r="CP59" i="9"/>
  <c r="CQ59" i="9"/>
  <c r="AX59" i="9"/>
  <c r="AW59" i="9"/>
  <c r="BX59" i="9"/>
  <c r="AZ56" i="9"/>
  <c r="BA56" i="9"/>
  <c r="AN56" i="9"/>
  <c r="AO56" i="9"/>
  <c r="CK56" i="9"/>
  <c r="CL56" i="9"/>
  <c r="CM56" i="9"/>
  <c r="CN56" i="9"/>
  <c r="CO56" i="9"/>
  <c r="CC56" i="9"/>
  <c r="CD56" i="9"/>
  <c r="AU55" i="9"/>
  <c r="BT55" i="9"/>
  <c r="BU55" i="9"/>
  <c r="BV55" i="9"/>
  <c r="BX54" i="9"/>
  <c r="CP54" i="9"/>
  <c r="CQ54" i="9"/>
  <c r="AW54" i="9"/>
  <c r="AX54" i="9"/>
  <c r="BR54" i="9"/>
  <c r="L52" i="9"/>
  <c r="AB52" i="9"/>
  <c r="BY52" i="9"/>
  <c r="AT52" i="9"/>
  <c r="BZ52" i="9"/>
  <c r="BM52" i="9"/>
  <c r="AH52" i="9"/>
  <c r="BN52" i="9"/>
  <c r="AI52" i="9"/>
  <c r="BO52" i="9"/>
  <c r="BP52" i="9"/>
  <c r="AA52" i="9"/>
  <c r="AN51" i="9"/>
  <c r="AO51" i="9"/>
  <c r="CK51" i="9"/>
  <c r="CL51" i="9"/>
  <c r="CM51" i="9"/>
  <c r="CN51" i="9"/>
  <c r="CO51" i="9"/>
  <c r="CC51" i="9"/>
  <c r="CD51" i="9"/>
  <c r="AZ51" i="9"/>
  <c r="BA51" i="9"/>
  <c r="Z48" i="2"/>
  <c r="AB48" i="2" s="1"/>
  <c r="BT50" i="9"/>
  <c r="BU50" i="9"/>
  <c r="BV50" i="9"/>
  <c r="AU50" i="9"/>
  <c r="W49" i="9"/>
  <c r="BG49" i="9"/>
  <c r="BH49" i="9"/>
  <c r="AC49" i="9"/>
  <c r="AD49" i="9"/>
  <c r="AE49" i="9"/>
  <c r="O49" i="9"/>
  <c r="P49" i="9"/>
  <c r="Q49" i="9"/>
  <c r="AA44" i="2"/>
  <c r="AC44" i="2" s="1"/>
  <c r="CD44" i="9"/>
  <c r="AZ44" i="9"/>
  <c r="BA44" i="9"/>
  <c r="AN44" i="9"/>
  <c r="AO44" i="9"/>
  <c r="CK44" i="9"/>
  <c r="CL44" i="9"/>
  <c r="CO44" i="9"/>
  <c r="CC44" i="9"/>
  <c r="CM44" i="9"/>
  <c r="CN44" i="9"/>
  <c r="BD43" i="9"/>
  <c r="AQ43" i="9"/>
  <c r="AR43" i="9"/>
  <c r="AS43" i="9"/>
  <c r="AF43" i="9"/>
  <c r="BL43" i="9"/>
  <c r="AG43" i="9"/>
  <c r="AY43" i="9"/>
  <c r="CE43" i="9"/>
  <c r="CF43" i="9"/>
  <c r="BC43" i="9"/>
  <c r="BB43" i="9"/>
  <c r="CG43" i="9"/>
  <c r="BI41" i="9"/>
  <c r="BJ41" i="9"/>
  <c r="BK41" i="9"/>
  <c r="R41" i="9"/>
  <c r="S41" i="9"/>
  <c r="T41" i="9"/>
  <c r="CH41" i="9"/>
  <c r="CI41" i="9"/>
  <c r="X41" i="9"/>
  <c r="CJ41" i="9"/>
  <c r="Y41" i="9"/>
  <c r="Z41" i="9"/>
  <c r="BE41" i="9"/>
  <c r="BF41" i="9"/>
  <c r="CC39" i="9"/>
  <c r="CD39" i="9"/>
  <c r="AZ39" i="9"/>
  <c r="BA39" i="9"/>
  <c r="AN39" i="9"/>
  <c r="AO39" i="9"/>
  <c r="CK39" i="9"/>
  <c r="CL39" i="9"/>
  <c r="CM39" i="9"/>
  <c r="CN39" i="9"/>
  <c r="CO39" i="9"/>
  <c r="AA34" i="2"/>
  <c r="AC34" i="2" s="1"/>
  <c r="T36" i="9"/>
  <c r="Y36" i="9"/>
  <c r="BE36" i="9"/>
  <c r="Z36" i="9"/>
  <c r="BF36" i="9"/>
  <c r="BJ36" i="9"/>
  <c r="R36" i="9"/>
  <c r="S36" i="9"/>
  <c r="BI36" i="9"/>
  <c r="X36" i="9"/>
  <c r="BK36" i="9"/>
  <c r="CH36" i="9"/>
  <c r="CI36" i="9"/>
  <c r="CJ36" i="9"/>
  <c r="Z29" i="9"/>
  <c r="BF29" i="9"/>
  <c r="BI29" i="9"/>
  <c r="BJ29" i="9"/>
  <c r="BK29" i="9"/>
  <c r="R29" i="9"/>
  <c r="S29" i="9"/>
  <c r="T29" i="9"/>
  <c r="CH29" i="9"/>
  <c r="CI29" i="9"/>
  <c r="BE29" i="9"/>
  <c r="CJ29" i="9"/>
  <c r="Y29" i="9"/>
  <c r="X29" i="9"/>
  <c r="K20" i="9"/>
  <c r="CA20" i="9"/>
  <c r="AV20" i="9"/>
  <c r="CB20" i="9"/>
  <c r="AJ20" i="9"/>
  <c r="U20" i="9"/>
  <c r="AK20" i="9"/>
  <c r="BQ20" i="9"/>
  <c r="V20" i="9"/>
  <c r="AL20" i="9"/>
  <c r="AM20" i="9"/>
  <c r="BS20" i="9"/>
  <c r="BA11" i="9"/>
  <c r="AN11" i="9"/>
  <c r="AO11" i="9"/>
  <c r="CK11" i="9"/>
  <c r="CL11" i="9"/>
  <c r="CM11" i="9"/>
  <c r="CN11" i="9"/>
  <c r="CO11" i="9"/>
  <c r="CC11" i="9"/>
  <c r="CD11" i="9"/>
  <c r="AZ11" i="9"/>
  <c r="AF10" i="9"/>
  <c r="BL10" i="9"/>
  <c r="AG10" i="9"/>
  <c r="AY10" i="9"/>
  <c r="CE10" i="9"/>
  <c r="CF10" i="9"/>
  <c r="CG10" i="9"/>
  <c r="BB10" i="9"/>
  <c r="BC10" i="9"/>
  <c r="BD10" i="9"/>
  <c r="AQ10" i="9"/>
  <c r="AR10" i="9"/>
  <c r="AS10" i="9"/>
  <c r="BL86" i="9"/>
  <c r="AT83" i="9"/>
  <c r="AB80" i="9"/>
  <c r="BX67" i="9"/>
  <c r="CP67" i="9"/>
  <c r="CQ67" i="9"/>
  <c r="AW67" i="9"/>
  <c r="AX67" i="9"/>
  <c r="BR67" i="9"/>
  <c r="AA283" i="2"/>
  <c r="AC283" i="2" s="1"/>
  <c r="AA274" i="2"/>
  <c r="AC274" i="2" s="1"/>
  <c r="AA258" i="2"/>
  <c r="AC258" i="2" s="1"/>
  <c r="AA201" i="2"/>
  <c r="AC201" i="2" s="1"/>
  <c r="Z193" i="2"/>
  <c r="AB193" i="2" s="1"/>
  <c r="AA189" i="2"/>
  <c r="AC189" i="2" s="1"/>
  <c r="AA168" i="2"/>
  <c r="AC168" i="2" s="1"/>
  <c r="Z94" i="2"/>
  <c r="AB94" i="2" s="1"/>
  <c r="Z92" i="2"/>
  <c r="AB92" i="2" s="1"/>
  <c r="AA88" i="2"/>
  <c r="AC88" i="2" s="1"/>
  <c r="Z85" i="2"/>
  <c r="AB85" i="2" s="1"/>
  <c r="BC87" i="9"/>
  <c r="BD87" i="9"/>
  <c r="AQ87" i="9"/>
  <c r="AR87" i="9"/>
  <c r="AS87" i="9"/>
  <c r="AF87" i="9"/>
  <c r="BL87" i="9"/>
  <c r="AG87" i="9"/>
  <c r="AY87" i="9"/>
  <c r="CE87" i="9"/>
  <c r="CF87" i="9"/>
  <c r="CG87" i="9"/>
  <c r="AQ82" i="9"/>
  <c r="AR82" i="9"/>
  <c r="AS82" i="9"/>
  <c r="AF82" i="9"/>
  <c r="BL82" i="9"/>
  <c r="AG82" i="9"/>
  <c r="AY82" i="9"/>
  <c r="CE82" i="9"/>
  <c r="CF82" i="9"/>
  <c r="CG82" i="9"/>
  <c r="BB82" i="9"/>
  <c r="BC82" i="9"/>
  <c r="BR81" i="9"/>
  <c r="BX81" i="9"/>
  <c r="CP81" i="9"/>
  <c r="CQ81" i="9"/>
  <c r="AW81" i="9"/>
  <c r="AP79" i="9"/>
  <c r="BW79" i="9"/>
  <c r="M79" i="9"/>
  <c r="N79" i="9"/>
  <c r="R78" i="9"/>
  <c r="S78" i="9"/>
  <c r="T78" i="9"/>
  <c r="CH78" i="9"/>
  <c r="CI78" i="9"/>
  <c r="X78" i="9"/>
  <c r="CJ78" i="9"/>
  <c r="Y78" i="9"/>
  <c r="BE78" i="9"/>
  <c r="Z78" i="9"/>
  <c r="BF78" i="9"/>
  <c r="BI78" i="9"/>
  <c r="BJ78" i="9"/>
  <c r="BK78" i="9"/>
  <c r="BW74" i="9"/>
  <c r="M74" i="9"/>
  <c r="N74" i="9"/>
  <c r="AP74" i="9"/>
  <c r="CA73" i="9"/>
  <c r="AV73" i="9"/>
  <c r="CB73" i="9"/>
  <c r="U73" i="9"/>
  <c r="AK73" i="9"/>
  <c r="BQ73" i="9"/>
  <c r="V73" i="9"/>
  <c r="AL73" i="9"/>
  <c r="AM73" i="9"/>
  <c r="BS73" i="9"/>
  <c r="K73" i="9"/>
  <c r="AJ73" i="9"/>
  <c r="AA66" i="2"/>
  <c r="AC66" i="2" s="1"/>
  <c r="R68" i="9"/>
  <c r="S68" i="9"/>
  <c r="T68" i="9"/>
  <c r="CH68" i="9"/>
  <c r="CI68" i="9"/>
  <c r="X68" i="9"/>
  <c r="CJ68" i="9"/>
  <c r="Y68" i="9"/>
  <c r="BE68" i="9"/>
  <c r="Z68" i="9"/>
  <c r="BF68" i="9"/>
  <c r="BI68" i="9"/>
  <c r="BJ68" i="9"/>
  <c r="BK68" i="9"/>
  <c r="AF65" i="9"/>
  <c r="BL65" i="9"/>
  <c r="AG65" i="9"/>
  <c r="AY65" i="9"/>
  <c r="CE65" i="9"/>
  <c r="CF65" i="9"/>
  <c r="CG65" i="9"/>
  <c r="BB65" i="9"/>
  <c r="BC65" i="9"/>
  <c r="BD65" i="9"/>
  <c r="AQ65" i="9"/>
  <c r="AR65" i="9"/>
  <c r="AS65" i="9"/>
  <c r="BX64" i="9"/>
  <c r="CP64" i="9"/>
  <c r="CQ64" i="9"/>
  <c r="AW64" i="9"/>
  <c r="AX64" i="9"/>
  <c r="BR64" i="9"/>
  <c r="M62" i="9"/>
  <c r="N62" i="9"/>
  <c r="AP62" i="9"/>
  <c r="BW62" i="9"/>
  <c r="U61" i="9"/>
  <c r="AK61" i="9"/>
  <c r="BQ61" i="9"/>
  <c r="AM61" i="9"/>
  <c r="K61" i="9"/>
  <c r="CA61" i="9"/>
  <c r="V61" i="9"/>
  <c r="BS61" i="9"/>
  <c r="AJ61" i="9"/>
  <c r="AL61" i="9"/>
  <c r="AV61" i="9"/>
  <c r="CB61" i="9"/>
  <c r="W59" i="9"/>
  <c r="BG59" i="9"/>
  <c r="AC59" i="9"/>
  <c r="AD59" i="9"/>
  <c r="O59" i="9"/>
  <c r="AE59" i="9"/>
  <c r="P59" i="9"/>
  <c r="BH59" i="9"/>
  <c r="Q59" i="9"/>
  <c r="AA57" i="9"/>
  <c r="L57" i="9"/>
  <c r="AB57" i="9"/>
  <c r="BY57" i="9"/>
  <c r="AT57" i="9"/>
  <c r="BZ57" i="9"/>
  <c r="BM57" i="9"/>
  <c r="AH57" i="9"/>
  <c r="BN57" i="9"/>
  <c r="AI57" i="9"/>
  <c r="BO57" i="9"/>
  <c r="BP57" i="9"/>
  <c r="AA54" i="2"/>
  <c r="AC54" i="2" s="1"/>
  <c r="AJ56" i="9"/>
  <c r="U56" i="9"/>
  <c r="AK56" i="9"/>
  <c r="BQ56" i="9"/>
  <c r="V56" i="9"/>
  <c r="AL56" i="9"/>
  <c r="AM56" i="9"/>
  <c r="BS56" i="9"/>
  <c r="K56" i="9"/>
  <c r="CA56" i="9"/>
  <c r="AV56" i="9"/>
  <c r="CB56" i="9"/>
  <c r="BG54" i="9"/>
  <c r="BH54" i="9"/>
  <c r="AC54" i="9"/>
  <c r="AD54" i="9"/>
  <c r="O54" i="9"/>
  <c r="AE54" i="9"/>
  <c r="P54" i="9"/>
  <c r="Q54" i="9"/>
  <c r="W54" i="9"/>
  <c r="M52" i="9"/>
  <c r="N52" i="9"/>
  <c r="AP52" i="9"/>
  <c r="BW52" i="9"/>
  <c r="AA49" i="2"/>
  <c r="AC49" i="2" s="1"/>
  <c r="V51" i="9"/>
  <c r="AL51" i="9"/>
  <c r="AM51" i="9"/>
  <c r="BS51" i="9"/>
  <c r="K51" i="9"/>
  <c r="CA51" i="9"/>
  <c r="AV51" i="9"/>
  <c r="CB51" i="9"/>
  <c r="AJ51" i="9"/>
  <c r="U51" i="9"/>
  <c r="AK51" i="9"/>
  <c r="BQ51" i="9"/>
  <c r="BC48" i="9"/>
  <c r="AS48" i="9"/>
  <c r="AF48" i="9"/>
  <c r="BL48" i="9"/>
  <c r="AY48" i="9"/>
  <c r="BB48" i="9"/>
  <c r="BD48" i="9"/>
  <c r="CE48" i="9"/>
  <c r="AG48" i="9"/>
  <c r="CF48" i="9"/>
  <c r="CG48" i="9"/>
  <c r="AQ48" i="9"/>
  <c r="AR48" i="9"/>
  <c r="AW47" i="9"/>
  <c r="BR47" i="9"/>
  <c r="BX47" i="9"/>
  <c r="CQ47" i="9"/>
  <c r="AX47" i="9"/>
  <c r="CP47" i="9"/>
  <c r="BP45" i="9"/>
  <c r="AA45" i="9"/>
  <c r="L45" i="9"/>
  <c r="AB45" i="9"/>
  <c r="BY45" i="9"/>
  <c r="AT45" i="9"/>
  <c r="BZ45" i="9"/>
  <c r="AI45" i="9"/>
  <c r="BO45" i="9"/>
  <c r="AH45" i="9"/>
  <c r="BM45" i="9"/>
  <c r="BN45" i="9"/>
  <c r="CA44" i="9"/>
  <c r="AV44" i="9"/>
  <c r="CB44" i="9"/>
  <c r="AJ44" i="9"/>
  <c r="U44" i="9"/>
  <c r="AK44" i="9"/>
  <c r="BQ44" i="9"/>
  <c r="V44" i="9"/>
  <c r="AL44" i="9"/>
  <c r="AM44" i="9"/>
  <c r="BS44" i="9"/>
  <c r="K44" i="9"/>
  <c r="Z41" i="2"/>
  <c r="AB41" i="2" s="1"/>
  <c r="BT43" i="9"/>
  <c r="BU43" i="9"/>
  <c r="BV43" i="9"/>
  <c r="AU43" i="9"/>
  <c r="AX42" i="9"/>
  <c r="BR42" i="9"/>
  <c r="BX42" i="9"/>
  <c r="CP42" i="9"/>
  <c r="AW42" i="9"/>
  <c r="CQ42" i="9"/>
  <c r="AA40" i="9"/>
  <c r="L40" i="9"/>
  <c r="AB40" i="9"/>
  <c r="BY40" i="9"/>
  <c r="AT40" i="9"/>
  <c r="BZ40" i="9"/>
  <c r="BM40" i="9"/>
  <c r="AH40" i="9"/>
  <c r="BN40" i="9"/>
  <c r="AI40" i="9"/>
  <c r="BO40" i="9"/>
  <c r="BP40" i="9"/>
  <c r="AV39" i="9"/>
  <c r="CB39" i="9"/>
  <c r="AJ39" i="9"/>
  <c r="U39" i="9"/>
  <c r="AK39" i="9"/>
  <c r="BQ39" i="9"/>
  <c r="V39" i="9"/>
  <c r="AL39" i="9"/>
  <c r="AM39" i="9"/>
  <c r="BS39" i="9"/>
  <c r="K39" i="9"/>
  <c r="CA39" i="9"/>
  <c r="Z36" i="2"/>
  <c r="AB36" i="2" s="1"/>
  <c r="AQ38" i="9"/>
  <c r="AR38" i="9"/>
  <c r="AS38" i="9"/>
  <c r="AF38" i="9"/>
  <c r="BL38" i="9"/>
  <c r="AG38" i="9"/>
  <c r="AY38" i="9"/>
  <c r="CE38" i="9"/>
  <c r="CF38" i="9"/>
  <c r="CG38" i="9"/>
  <c r="BB38" i="9"/>
  <c r="BC38" i="9"/>
  <c r="BD38" i="9"/>
  <c r="BR37" i="9"/>
  <c r="BX37" i="9"/>
  <c r="CP37" i="9"/>
  <c r="CQ37" i="9"/>
  <c r="AW37" i="9"/>
  <c r="AX37" i="9"/>
  <c r="AN34" i="9"/>
  <c r="AO34" i="9"/>
  <c r="CK34" i="9"/>
  <c r="CL34" i="9"/>
  <c r="CO34" i="9"/>
  <c r="CD34" i="9"/>
  <c r="BA34" i="9"/>
  <c r="AZ34" i="9"/>
  <c r="CM34" i="9"/>
  <c r="CN34" i="9"/>
  <c r="CC34" i="9"/>
  <c r="BT33" i="9"/>
  <c r="BU33" i="9"/>
  <c r="BV33" i="9"/>
  <c r="AU33" i="9"/>
  <c r="BH32" i="9"/>
  <c r="AC32" i="9"/>
  <c r="AD32" i="9"/>
  <c r="O32" i="9"/>
  <c r="AE32" i="9"/>
  <c r="P32" i="9"/>
  <c r="Q32" i="9"/>
  <c r="W32" i="9"/>
  <c r="BG32" i="9"/>
  <c r="AA27" i="2"/>
  <c r="AC27" i="2" s="1"/>
  <c r="AP21" i="9"/>
  <c r="BW21" i="9"/>
  <c r="M21" i="9"/>
  <c r="N21" i="9"/>
  <c r="AA12" i="9"/>
  <c r="L12" i="9"/>
  <c r="AB12" i="9"/>
  <c r="BY12" i="9"/>
  <c r="AT12" i="9"/>
  <c r="BZ12" i="9"/>
  <c r="BM12" i="9"/>
  <c r="AH12" i="9"/>
  <c r="BN12" i="9"/>
  <c r="AI12" i="9"/>
  <c r="BO12" i="9"/>
  <c r="BP12" i="9"/>
  <c r="AV86" i="9"/>
  <c r="AD83" i="9"/>
  <c r="L80" i="9"/>
  <c r="CB78" i="9"/>
  <c r="Z236" i="2"/>
  <c r="AB236" i="2" s="1"/>
  <c r="Z231" i="2"/>
  <c r="AB231" i="2" s="1"/>
  <c r="AA227" i="2"/>
  <c r="AC227" i="2" s="1"/>
  <c r="Z198" i="2"/>
  <c r="AB198" i="2" s="1"/>
  <c r="CO88" i="9"/>
  <c r="CC88" i="9"/>
  <c r="CD88" i="9"/>
  <c r="AZ88" i="9"/>
  <c r="BA88" i="9"/>
  <c r="AN88" i="9"/>
  <c r="AO88" i="9"/>
  <c r="CK88" i="9"/>
  <c r="CL88" i="9"/>
  <c r="CM88" i="9"/>
  <c r="BT87" i="9"/>
  <c r="BU87" i="9"/>
  <c r="BV87" i="9"/>
  <c r="AU87" i="9"/>
  <c r="AW86" i="9"/>
  <c r="AX86" i="9"/>
  <c r="BR86" i="9"/>
  <c r="BX86" i="9"/>
  <c r="CP86" i="9"/>
  <c r="CQ86" i="9"/>
  <c r="AA84" i="9"/>
  <c r="L84" i="9"/>
  <c r="AB84" i="9"/>
  <c r="BY84" i="9"/>
  <c r="AT84" i="9"/>
  <c r="BZ84" i="9"/>
  <c r="BM84" i="9"/>
  <c r="AH84" i="9"/>
  <c r="BN84" i="9"/>
  <c r="AI84" i="9"/>
  <c r="BO84" i="9"/>
  <c r="CC83" i="9"/>
  <c r="CD83" i="9"/>
  <c r="AZ83" i="9"/>
  <c r="BA83" i="9"/>
  <c r="AN83" i="9"/>
  <c r="AO83" i="9"/>
  <c r="CK83" i="9"/>
  <c r="CL83" i="9"/>
  <c r="CM83" i="9"/>
  <c r="CN83" i="9"/>
  <c r="CO83" i="9"/>
  <c r="Z80" i="2"/>
  <c r="AB80" i="2" s="1"/>
  <c r="BU82" i="9"/>
  <c r="BV82" i="9"/>
  <c r="AU82" i="9"/>
  <c r="W81" i="9"/>
  <c r="BG81" i="9"/>
  <c r="BH81" i="9"/>
  <c r="AC81" i="9"/>
  <c r="AD81" i="9"/>
  <c r="O81" i="9"/>
  <c r="AE81" i="9"/>
  <c r="P81" i="9"/>
  <c r="Q81" i="9"/>
  <c r="AA76" i="2"/>
  <c r="AC76" i="2" s="1"/>
  <c r="AZ76" i="9"/>
  <c r="BA76" i="9"/>
  <c r="AN76" i="9"/>
  <c r="AO76" i="9"/>
  <c r="CK76" i="9"/>
  <c r="CL76" i="9"/>
  <c r="CM76" i="9"/>
  <c r="CN76" i="9"/>
  <c r="CO76" i="9"/>
  <c r="CC76" i="9"/>
  <c r="CD76" i="9"/>
  <c r="AQ75" i="9"/>
  <c r="AR75" i="9"/>
  <c r="AG75" i="9"/>
  <c r="AY75" i="9"/>
  <c r="CE75" i="9"/>
  <c r="CF75" i="9"/>
  <c r="BB75" i="9"/>
  <c r="BC75" i="9"/>
  <c r="BD75" i="9"/>
  <c r="AS75" i="9"/>
  <c r="BL75" i="9"/>
  <c r="CG75" i="9"/>
  <c r="AF75" i="9"/>
  <c r="BJ73" i="9"/>
  <c r="BK73" i="9"/>
  <c r="R73" i="9"/>
  <c r="S73" i="9"/>
  <c r="CH73" i="9"/>
  <c r="CI73" i="9"/>
  <c r="X73" i="9"/>
  <c r="CJ73" i="9"/>
  <c r="Z73" i="9"/>
  <c r="BF73" i="9"/>
  <c r="BI73" i="9"/>
  <c r="T73" i="9"/>
  <c r="Y73" i="9"/>
  <c r="CD71" i="9"/>
  <c r="AZ71" i="9"/>
  <c r="BA71" i="9"/>
  <c r="AN71" i="9"/>
  <c r="AO71" i="9"/>
  <c r="CK71" i="9"/>
  <c r="CL71" i="9"/>
  <c r="CM71" i="9"/>
  <c r="CN71" i="9"/>
  <c r="CO71" i="9"/>
  <c r="CC71" i="9"/>
  <c r="AR70" i="9"/>
  <c r="AS70" i="9"/>
  <c r="AF70" i="9"/>
  <c r="BL70" i="9"/>
  <c r="AG70" i="9"/>
  <c r="AY70" i="9"/>
  <c r="CE70" i="9"/>
  <c r="CF70" i="9"/>
  <c r="CG70" i="9"/>
  <c r="BB70" i="9"/>
  <c r="BC70" i="9"/>
  <c r="BD70" i="9"/>
  <c r="AQ70" i="9"/>
  <c r="BR69" i="9"/>
  <c r="BX69" i="9"/>
  <c r="CP69" i="9"/>
  <c r="CQ69" i="9"/>
  <c r="AW69" i="9"/>
  <c r="AX69" i="9"/>
  <c r="AZ66" i="9"/>
  <c r="BA66" i="9"/>
  <c r="AN66" i="9"/>
  <c r="AO66" i="9"/>
  <c r="CK66" i="9"/>
  <c r="CL66" i="9"/>
  <c r="CM66" i="9"/>
  <c r="CN66" i="9"/>
  <c r="CO66" i="9"/>
  <c r="CC66" i="9"/>
  <c r="CD66" i="9"/>
  <c r="Z63" i="2"/>
  <c r="AB63" i="2" s="1"/>
  <c r="AU65" i="9"/>
  <c r="BT65" i="9"/>
  <c r="BU65" i="9"/>
  <c r="BV65" i="9"/>
  <c r="BG64" i="9"/>
  <c r="BH64" i="9"/>
  <c r="AC64" i="9"/>
  <c r="AD64" i="9"/>
  <c r="O64" i="9"/>
  <c r="AE64" i="9"/>
  <c r="P64" i="9"/>
  <c r="Q64" i="9"/>
  <c r="W64" i="9"/>
  <c r="AA59" i="2"/>
  <c r="AC59" i="2" s="1"/>
  <c r="R61" i="9"/>
  <c r="S61" i="9"/>
  <c r="Y61" i="9"/>
  <c r="BE61" i="9"/>
  <c r="Z61" i="9"/>
  <c r="BJ61" i="9"/>
  <c r="BK61" i="9"/>
  <c r="BF61" i="9"/>
  <c r="BI61" i="9"/>
  <c r="CH61" i="9"/>
  <c r="T61" i="9"/>
  <c r="CI61" i="9"/>
  <c r="CJ61" i="9"/>
  <c r="X61" i="9"/>
  <c r="AP57" i="9"/>
  <c r="BW57" i="9"/>
  <c r="M57" i="9"/>
  <c r="N57" i="9"/>
  <c r="T56" i="9"/>
  <c r="CH56" i="9"/>
  <c r="CI56" i="9"/>
  <c r="X56" i="9"/>
  <c r="CJ56" i="9"/>
  <c r="Y56" i="9"/>
  <c r="BE56" i="9"/>
  <c r="Z56" i="9"/>
  <c r="BF56" i="9"/>
  <c r="BI56" i="9"/>
  <c r="BJ56" i="9"/>
  <c r="BK56" i="9"/>
  <c r="R56" i="9"/>
  <c r="S56" i="9"/>
  <c r="AY53" i="9"/>
  <c r="CE53" i="9"/>
  <c r="CF53" i="9"/>
  <c r="CG53" i="9"/>
  <c r="BB53" i="9"/>
  <c r="BC53" i="9"/>
  <c r="BD53" i="9"/>
  <c r="AQ53" i="9"/>
  <c r="AR53" i="9"/>
  <c r="AS53" i="9"/>
  <c r="AF53" i="9"/>
  <c r="BL53" i="9"/>
  <c r="AG53" i="9"/>
  <c r="CH51" i="9"/>
  <c r="CI51" i="9"/>
  <c r="X51" i="9"/>
  <c r="CJ51" i="9"/>
  <c r="Y51" i="9"/>
  <c r="BE51" i="9"/>
  <c r="Z51" i="9"/>
  <c r="BF51" i="9"/>
  <c r="BI51" i="9"/>
  <c r="BJ51" i="9"/>
  <c r="BK51" i="9"/>
  <c r="R51" i="9"/>
  <c r="S51" i="9"/>
  <c r="T51" i="9"/>
  <c r="CL49" i="9"/>
  <c r="CM49" i="9"/>
  <c r="CN49" i="9"/>
  <c r="CO49" i="9"/>
  <c r="CC49" i="9"/>
  <c r="CD49" i="9"/>
  <c r="AZ49" i="9"/>
  <c r="BA49" i="9"/>
  <c r="AN49" i="9"/>
  <c r="AO49" i="9"/>
  <c r="CK49" i="9"/>
  <c r="AU48" i="9"/>
  <c r="BV48" i="9"/>
  <c r="BT48" i="9"/>
  <c r="BU48" i="9"/>
  <c r="Q47" i="9"/>
  <c r="W47" i="9"/>
  <c r="BH47" i="9"/>
  <c r="O47" i="9"/>
  <c r="AE47" i="9"/>
  <c r="P47" i="9"/>
  <c r="BG47" i="9"/>
  <c r="AC47" i="9"/>
  <c r="AD47" i="9"/>
  <c r="AP45" i="9"/>
  <c r="BW45" i="9"/>
  <c r="M45" i="9"/>
  <c r="N45" i="9"/>
  <c r="BJ44" i="9"/>
  <c r="BK44" i="9"/>
  <c r="R44" i="9"/>
  <c r="T44" i="9"/>
  <c r="CH44" i="9"/>
  <c r="CI44" i="9"/>
  <c r="X44" i="9"/>
  <c r="CJ44" i="9"/>
  <c r="Y44" i="9"/>
  <c r="BE44" i="9"/>
  <c r="Z44" i="9"/>
  <c r="BF44" i="9"/>
  <c r="BI44" i="9"/>
  <c r="S44" i="9"/>
  <c r="W42" i="9"/>
  <c r="BG42" i="9"/>
  <c r="BH42" i="9"/>
  <c r="AC42" i="9"/>
  <c r="AD42" i="9"/>
  <c r="Q42" i="9"/>
  <c r="O42" i="9"/>
  <c r="P42" i="9"/>
  <c r="AE42" i="9"/>
  <c r="AP40" i="9"/>
  <c r="BW40" i="9"/>
  <c r="M40" i="9"/>
  <c r="N40" i="9"/>
  <c r="R39" i="9"/>
  <c r="S39" i="9"/>
  <c r="T39" i="9"/>
  <c r="CH39" i="9"/>
  <c r="CI39" i="9"/>
  <c r="X39" i="9"/>
  <c r="CJ39" i="9"/>
  <c r="Y39" i="9"/>
  <c r="BE39" i="9"/>
  <c r="Z39" i="9"/>
  <c r="BF39" i="9"/>
  <c r="BI39" i="9"/>
  <c r="BK39" i="9"/>
  <c r="BJ39" i="9"/>
  <c r="BV38" i="9"/>
  <c r="AU38" i="9"/>
  <c r="BU38" i="9"/>
  <c r="BT38" i="9"/>
  <c r="W37" i="9"/>
  <c r="BG37" i="9"/>
  <c r="BH37" i="9"/>
  <c r="AC37" i="9"/>
  <c r="AD37" i="9"/>
  <c r="O37" i="9"/>
  <c r="AE37" i="9"/>
  <c r="P37" i="9"/>
  <c r="Q37" i="9"/>
  <c r="AA19" i="9"/>
  <c r="L19" i="9"/>
  <c r="AB19" i="9"/>
  <c r="BY19" i="9"/>
  <c r="AT19" i="9"/>
  <c r="BZ19" i="9"/>
  <c r="BM19" i="9"/>
  <c r="AH19" i="9"/>
  <c r="BN19" i="9"/>
  <c r="AI19" i="9"/>
  <c r="BO19" i="9"/>
  <c r="BP19" i="9"/>
  <c r="CA18" i="9"/>
  <c r="AV18" i="9"/>
  <c r="CB18" i="9"/>
  <c r="AJ18" i="9"/>
  <c r="U18" i="9"/>
  <c r="AK18" i="9"/>
  <c r="BQ18" i="9"/>
  <c r="V18" i="9"/>
  <c r="AL18" i="9"/>
  <c r="AM18" i="9"/>
  <c r="BS18" i="9"/>
  <c r="K18" i="9"/>
  <c r="Z15" i="2"/>
  <c r="AB15" i="2" s="1"/>
  <c r="AS15" i="9"/>
  <c r="AF15" i="9"/>
  <c r="BL15" i="9"/>
  <c r="AG15" i="9"/>
  <c r="AY15" i="9"/>
  <c r="CE15" i="9"/>
  <c r="CF15" i="9"/>
  <c r="CG15" i="9"/>
  <c r="BB15" i="9"/>
  <c r="BC15" i="9"/>
  <c r="BD15" i="9"/>
  <c r="AQ15" i="9"/>
  <c r="AR15" i="9"/>
  <c r="BX14" i="9"/>
  <c r="CP14" i="9"/>
  <c r="CQ14" i="9"/>
  <c r="AW14" i="9"/>
  <c r="AX14" i="9"/>
  <c r="BR14" i="9"/>
  <c r="AF86" i="9"/>
  <c r="N83" i="9"/>
  <c r="BL78" i="9"/>
  <c r="CE74" i="9"/>
  <c r="AP82" i="9"/>
  <c r="BW82" i="9"/>
  <c r="M82" i="9"/>
  <c r="N82" i="9"/>
  <c r="BB51" i="9"/>
  <c r="BC51" i="9"/>
  <c r="BD51" i="9"/>
  <c r="AQ51" i="9"/>
  <c r="AR51" i="9"/>
  <c r="AS51" i="9"/>
  <c r="AF51" i="9"/>
  <c r="BL51" i="9"/>
  <c r="AG51" i="9"/>
  <c r="AY51" i="9"/>
  <c r="CE51" i="9"/>
  <c r="CF51" i="9"/>
  <c r="CG51" i="9"/>
  <c r="Z255" i="2"/>
  <c r="AB255" i="2" s="1"/>
  <c r="AA225" i="2"/>
  <c r="AC225" i="2" s="1"/>
  <c r="Z215" i="2"/>
  <c r="AB215" i="2" s="1"/>
  <c r="AA197" i="2"/>
  <c r="AC197" i="2" s="1"/>
  <c r="AA187" i="2"/>
  <c r="AC187" i="2" s="1"/>
  <c r="CA88" i="9"/>
  <c r="AV88" i="9"/>
  <c r="CB88" i="9"/>
  <c r="AJ88" i="9"/>
  <c r="U88" i="9"/>
  <c r="AK88" i="9"/>
  <c r="BQ88" i="9"/>
  <c r="V88" i="9"/>
  <c r="AL88" i="9"/>
  <c r="AM88" i="9"/>
  <c r="BS88" i="9"/>
  <c r="K88" i="9"/>
  <c r="Q86" i="9"/>
  <c r="W86" i="9"/>
  <c r="BG86" i="9"/>
  <c r="BH86" i="9"/>
  <c r="AC86" i="9"/>
  <c r="AD86" i="9"/>
  <c r="O86" i="9"/>
  <c r="AE86" i="9"/>
  <c r="AP84" i="9"/>
  <c r="BW84" i="9"/>
  <c r="M84" i="9"/>
  <c r="N84" i="9"/>
  <c r="AA81" i="2"/>
  <c r="AC81" i="2" s="1"/>
  <c r="CA83" i="9"/>
  <c r="AV83" i="9"/>
  <c r="CB83" i="9"/>
  <c r="AJ83" i="9"/>
  <c r="U83" i="9"/>
  <c r="AK83" i="9"/>
  <c r="BQ83" i="9"/>
  <c r="V83" i="9"/>
  <c r="AL83" i="9"/>
  <c r="AM83" i="9"/>
  <c r="BS83" i="9"/>
  <c r="K83" i="9"/>
  <c r="AS80" i="9"/>
  <c r="AF80" i="9"/>
  <c r="BL80" i="9"/>
  <c r="AG80" i="9"/>
  <c r="AY80" i="9"/>
  <c r="CE80" i="9"/>
  <c r="CF80" i="9"/>
  <c r="CG80" i="9"/>
  <c r="BB80" i="9"/>
  <c r="BC80" i="9"/>
  <c r="BD80" i="9"/>
  <c r="AQ80" i="9"/>
  <c r="BX79" i="9"/>
  <c r="CP79" i="9"/>
  <c r="CQ79" i="9"/>
  <c r="AW79" i="9"/>
  <c r="AX79" i="9"/>
  <c r="AA77" i="9"/>
  <c r="L77" i="9"/>
  <c r="AB77" i="9"/>
  <c r="BY77" i="9"/>
  <c r="AT77" i="9"/>
  <c r="BZ77" i="9"/>
  <c r="BM77" i="9"/>
  <c r="AH77" i="9"/>
  <c r="BN77" i="9"/>
  <c r="AI77" i="9"/>
  <c r="BO77" i="9"/>
  <c r="BP77" i="9"/>
  <c r="AV76" i="9"/>
  <c r="CB76" i="9"/>
  <c r="AJ76" i="9"/>
  <c r="U76" i="9"/>
  <c r="AK76" i="9"/>
  <c r="AM76" i="9"/>
  <c r="K76" i="9"/>
  <c r="V76" i="9"/>
  <c r="BQ76" i="9"/>
  <c r="BS76" i="9"/>
  <c r="AL76" i="9"/>
  <c r="CA76" i="9"/>
  <c r="BV75" i="9"/>
  <c r="AU75" i="9"/>
  <c r="BT75" i="9"/>
  <c r="BU75" i="9"/>
  <c r="BR74" i="9"/>
  <c r="BX74" i="9"/>
  <c r="CP74" i="9"/>
  <c r="AW74" i="9"/>
  <c r="AX74" i="9"/>
  <c r="CQ74" i="9"/>
  <c r="AA72" i="9"/>
  <c r="L72" i="9"/>
  <c r="AB72" i="9"/>
  <c r="BY72" i="9"/>
  <c r="BM72" i="9"/>
  <c r="AH72" i="9"/>
  <c r="BN72" i="9"/>
  <c r="AI72" i="9"/>
  <c r="BP72" i="9"/>
  <c r="AT72" i="9"/>
  <c r="BO72" i="9"/>
  <c r="BZ72" i="9"/>
  <c r="AJ71" i="9"/>
  <c r="U71" i="9"/>
  <c r="AK71" i="9"/>
  <c r="BQ71" i="9"/>
  <c r="V71" i="9"/>
  <c r="AL71" i="9"/>
  <c r="AM71" i="9"/>
  <c r="BS71" i="9"/>
  <c r="K71" i="9"/>
  <c r="CA71" i="9"/>
  <c r="AV71" i="9"/>
  <c r="CB71" i="9"/>
  <c r="Z68" i="2"/>
  <c r="AB68" i="2" s="1"/>
  <c r="AU70" i="9"/>
  <c r="BT70" i="9"/>
  <c r="BU70" i="9"/>
  <c r="BV70" i="9"/>
  <c r="W69" i="9"/>
  <c r="BG69" i="9"/>
  <c r="BH69" i="9"/>
  <c r="AC69" i="9"/>
  <c r="AD69" i="9"/>
  <c r="O69" i="9"/>
  <c r="AE69" i="9"/>
  <c r="P69" i="9"/>
  <c r="Q69" i="9"/>
  <c r="AA67" i="9"/>
  <c r="L67" i="9"/>
  <c r="AB67" i="9"/>
  <c r="BY67" i="9"/>
  <c r="AT67" i="9"/>
  <c r="BZ67" i="9"/>
  <c r="BM67" i="9"/>
  <c r="AH67" i="9"/>
  <c r="BN67" i="9"/>
  <c r="AI67" i="9"/>
  <c r="BO67" i="9"/>
  <c r="BP67" i="9"/>
  <c r="AJ66" i="9"/>
  <c r="U66" i="9"/>
  <c r="AK66" i="9"/>
  <c r="BQ66" i="9"/>
  <c r="V66" i="9"/>
  <c r="AL66" i="9"/>
  <c r="AM66" i="9"/>
  <c r="BS66" i="9"/>
  <c r="K66" i="9"/>
  <c r="CA66" i="9"/>
  <c r="AV66" i="9"/>
  <c r="CB66" i="9"/>
  <c r="Z61" i="2"/>
  <c r="AB61" i="2" s="1"/>
  <c r="AY63" i="9"/>
  <c r="CE63" i="9"/>
  <c r="CF63" i="9"/>
  <c r="CG63" i="9"/>
  <c r="BB63" i="9"/>
  <c r="BC63" i="9"/>
  <c r="BD63" i="9"/>
  <c r="AQ63" i="9"/>
  <c r="AR63" i="9"/>
  <c r="AS63" i="9"/>
  <c r="AF63" i="9"/>
  <c r="BL63" i="9"/>
  <c r="AG63" i="9"/>
  <c r="BX62" i="9"/>
  <c r="CP62" i="9"/>
  <c r="CQ62" i="9"/>
  <c r="AW62" i="9"/>
  <c r="AX62" i="9"/>
  <c r="BR62" i="9"/>
  <c r="L60" i="9"/>
  <c r="AB60" i="9"/>
  <c r="BY60" i="9"/>
  <c r="BM60" i="9"/>
  <c r="AI60" i="9"/>
  <c r="BO60" i="9"/>
  <c r="BP60" i="9"/>
  <c r="AA60" i="9"/>
  <c r="BN60" i="9"/>
  <c r="BZ60" i="9"/>
  <c r="AH60" i="9"/>
  <c r="AT60" i="9"/>
  <c r="AO59" i="9"/>
  <c r="CK59" i="9"/>
  <c r="CM59" i="9"/>
  <c r="CO59" i="9"/>
  <c r="CD59" i="9"/>
  <c r="BA59" i="9"/>
  <c r="AZ59" i="9"/>
  <c r="CC59" i="9"/>
  <c r="AN59" i="9"/>
  <c r="CL59" i="9"/>
  <c r="CN59" i="9"/>
  <c r="Z56" i="2"/>
  <c r="AB56" i="2" s="1"/>
  <c r="AF58" i="9"/>
  <c r="BL58" i="9"/>
  <c r="AG58" i="9"/>
  <c r="AY58" i="9"/>
  <c r="CE58" i="9"/>
  <c r="CF58" i="9"/>
  <c r="CG58" i="9"/>
  <c r="BB58" i="9"/>
  <c r="BC58" i="9"/>
  <c r="BD58" i="9"/>
  <c r="AQ58" i="9"/>
  <c r="AR58" i="9"/>
  <c r="AS58" i="9"/>
  <c r="AT55" i="9"/>
  <c r="BZ55" i="9"/>
  <c r="BM55" i="9"/>
  <c r="AH55" i="9"/>
  <c r="BN55" i="9"/>
  <c r="AI55" i="9"/>
  <c r="BO55" i="9"/>
  <c r="BP55" i="9"/>
  <c r="AA55" i="9"/>
  <c r="L55" i="9"/>
  <c r="AB55" i="9"/>
  <c r="BY55" i="9"/>
  <c r="AN54" i="9"/>
  <c r="AO54" i="9"/>
  <c r="CK54" i="9"/>
  <c r="CL54" i="9"/>
  <c r="CM54" i="9"/>
  <c r="CN54" i="9"/>
  <c r="CO54" i="9"/>
  <c r="CC54" i="9"/>
  <c r="CD54" i="9"/>
  <c r="AZ54" i="9"/>
  <c r="BA54" i="9"/>
  <c r="BT53" i="9"/>
  <c r="BU53" i="9"/>
  <c r="BV53" i="9"/>
  <c r="AU53" i="9"/>
  <c r="BX52" i="9"/>
  <c r="CP52" i="9"/>
  <c r="CQ52" i="9"/>
  <c r="AW52" i="9"/>
  <c r="AX52" i="9"/>
  <c r="BR52" i="9"/>
  <c r="BM50" i="9"/>
  <c r="AH50" i="9"/>
  <c r="BN50" i="9"/>
  <c r="AI50" i="9"/>
  <c r="BO50" i="9"/>
  <c r="BP50" i="9"/>
  <c r="AA50" i="9"/>
  <c r="L50" i="9"/>
  <c r="AB50" i="9"/>
  <c r="BY50" i="9"/>
  <c r="AT50" i="9"/>
  <c r="BZ50" i="9"/>
  <c r="U49" i="9"/>
  <c r="AK49" i="9"/>
  <c r="V49" i="9"/>
  <c r="AL49" i="9"/>
  <c r="CA49" i="9"/>
  <c r="K49" i="9"/>
  <c r="AV49" i="9"/>
  <c r="CB49" i="9"/>
  <c r="BQ49" i="9"/>
  <c r="AJ49" i="9"/>
  <c r="AM49" i="9"/>
  <c r="BS49" i="9"/>
  <c r="Z46" i="2"/>
  <c r="AB46" i="2" s="1"/>
  <c r="Z44" i="2"/>
  <c r="AB44" i="2" s="1"/>
  <c r="AQ46" i="9"/>
  <c r="AF46" i="9"/>
  <c r="BL46" i="9"/>
  <c r="AG46" i="9"/>
  <c r="AY46" i="9"/>
  <c r="CE46" i="9"/>
  <c r="CF46" i="9"/>
  <c r="BB46" i="9"/>
  <c r="CG46" i="9"/>
  <c r="AR46" i="9"/>
  <c r="AS46" i="9"/>
  <c r="BC46" i="9"/>
  <c r="BD46" i="9"/>
  <c r="AA42" i="2"/>
  <c r="AC42" i="2" s="1"/>
  <c r="AA37" i="2"/>
  <c r="AC37" i="2" s="1"/>
  <c r="N35" i="9"/>
  <c r="BW35" i="9"/>
  <c r="AP35" i="9"/>
  <c r="M35" i="9"/>
  <c r="X34" i="9"/>
  <c r="CJ34" i="9"/>
  <c r="Y34" i="9"/>
  <c r="BE34" i="9"/>
  <c r="Z34" i="9"/>
  <c r="BF34" i="9"/>
  <c r="BI34" i="9"/>
  <c r="BJ34" i="9"/>
  <c r="BK34" i="9"/>
  <c r="R34" i="9"/>
  <c r="CH34" i="9"/>
  <c r="CI34" i="9"/>
  <c r="S34" i="9"/>
  <c r="T34" i="9"/>
  <c r="CN32" i="9"/>
  <c r="CO32" i="9"/>
  <c r="CC32" i="9"/>
  <c r="CD32" i="9"/>
  <c r="AZ32" i="9"/>
  <c r="BA32" i="9"/>
  <c r="AN32" i="9"/>
  <c r="AO32" i="9"/>
  <c r="CK32" i="9"/>
  <c r="CL32" i="9"/>
  <c r="CM32" i="9"/>
  <c r="BT31" i="9"/>
  <c r="BU31" i="9"/>
  <c r="BV31" i="9"/>
  <c r="AU31" i="9"/>
  <c r="P30" i="9"/>
  <c r="Q30" i="9"/>
  <c r="W30" i="9"/>
  <c r="BG30" i="9"/>
  <c r="BH30" i="9"/>
  <c r="AC30" i="9"/>
  <c r="AE30" i="9"/>
  <c r="AD30" i="9"/>
  <c r="O30" i="9"/>
  <c r="AJ25" i="9"/>
  <c r="U25" i="9"/>
  <c r="AK25" i="9"/>
  <c r="BQ25" i="9"/>
  <c r="V25" i="9"/>
  <c r="AL25" i="9"/>
  <c r="AM25" i="9"/>
  <c r="BS25" i="9"/>
  <c r="K25" i="9"/>
  <c r="CA25" i="9"/>
  <c r="AV25" i="9"/>
  <c r="CB25" i="9"/>
  <c r="P86" i="9"/>
  <c r="CF84" i="9"/>
  <c r="BN81" i="9"/>
  <c r="AV78" i="9"/>
  <c r="S74" i="9"/>
  <c r="T37" i="9"/>
  <c r="CH37" i="9"/>
  <c r="CI37" i="9"/>
  <c r="X37" i="9"/>
  <c r="CJ37" i="9"/>
  <c r="Y37" i="9"/>
  <c r="BE37" i="9"/>
  <c r="Z37" i="9"/>
  <c r="BF37" i="9"/>
  <c r="BI37" i="9"/>
  <c r="BJ37" i="9"/>
  <c r="BK37" i="9"/>
  <c r="S37" i="9"/>
  <c r="R37" i="9"/>
  <c r="AA272" i="2"/>
  <c r="AC272" i="2" s="1"/>
  <c r="Z203" i="2"/>
  <c r="AB203" i="2" s="1"/>
  <c r="Z201" i="2"/>
  <c r="AB201" i="2" s="1"/>
  <c r="AA199" i="2"/>
  <c r="AC199" i="2" s="1"/>
  <c r="Z196" i="2"/>
  <c r="AB196" i="2" s="1"/>
  <c r="AA171" i="2"/>
  <c r="AC171" i="2" s="1"/>
  <c r="Z145" i="2"/>
  <c r="AB145" i="2" s="1"/>
  <c r="BI88" i="9"/>
  <c r="BJ88" i="9"/>
  <c r="BK88" i="9"/>
  <c r="R88" i="9"/>
  <c r="S88" i="9"/>
  <c r="T88" i="9"/>
  <c r="CH88" i="9"/>
  <c r="CI88" i="9"/>
  <c r="X88" i="9"/>
  <c r="CJ88" i="9"/>
  <c r="Y88" i="9"/>
  <c r="BE88" i="9"/>
  <c r="Z88" i="9"/>
  <c r="BF88" i="9"/>
  <c r="AQ85" i="9"/>
  <c r="AR85" i="9"/>
  <c r="AS85" i="9"/>
  <c r="AF85" i="9"/>
  <c r="BL85" i="9"/>
  <c r="AG85" i="9"/>
  <c r="AY85" i="9"/>
  <c r="CE85" i="9"/>
  <c r="CF85" i="9"/>
  <c r="CG85" i="9"/>
  <c r="BB85" i="9"/>
  <c r="BC85" i="9"/>
  <c r="BD85" i="9"/>
  <c r="BK83" i="9"/>
  <c r="R83" i="9"/>
  <c r="S83" i="9"/>
  <c r="T83" i="9"/>
  <c r="CH83" i="9"/>
  <c r="CI83" i="9"/>
  <c r="X83" i="9"/>
  <c r="CJ83" i="9"/>
  <c r="Y83" i="9"/>
  <c r="BE83" i="9"/>
  <c r="Z83" i="9"/>
  <c r="BF83" i="9"/>
  <c r="BI83" i="9"/>
  <c r="AZ81" i="9"/>
  <c r="BA81" i="9"/>
  <c r="AN81" i="9"/>
  <c r="AO81" i="9"/>
  <c r="CK81" i="9"/>
  <c r="CL81" i="9"/>
  <c r="CM81" i="9"/>
  <c r="CN81" i="9"/>
  <c r="CO81" i="9"/>
  <c r="CC81" i="9"/>
  <c r="AU80" i="9"/>
  <c r="BT80" i="9"/>
  <c r="BU80" i="9"/>
  <c r="BV80" i="9"/>
  <c r="W79" i="9"/>
  <c r="BG79" i="9"/>
  <c r="BH79" i="9"/>
  <c r="AC79" i="9"/>
  <c r="AD79" i="9"/>
  <c r="O79" i="9"/>
  <c r="AE79" i="9"/>
  <c r="P79" i="9"/>
  <c r="Q79" i="9"/>
  <c r="BW77" i="9"/>
  <c r="M77" i="9"/>
  <c r="N77" i="9"/>
  <c r="R76" i="9"/>
  <c r="T76" i="9"/>
  <c r="X76" i="9"/>
  <c r="Y76" i="9"/>
  <c r="BE76" i="9"/>
  <c r="Z76" i="9"/>
  <c r="BF76" i="9"/>
  <c r="BI76" i="9"/>
  <c r="BJ76" i="9"/>
  <c r="BK76" i="9"/>
  <c r="CH76" i="9"/>
  <c r="CI76" i="9"/>
  <c r="S76" i="9"/>
  <c r="CJ76" i="9"/>
  <c r="BG74" i="9"/>
  <c r="BH74" i="9"/>
  <c r="AC74" i="9"/>
  <c r="AD74" i="9"/>
  <c r="P74" i="9"/>
  <c r="Q74" i="9"/>
  <c r="W74" i="9"/>
  <c r="AE74" i="9"/>
  <c r="O74" i="9"/>
  <c r="AP72" i="9"/>
  <c r="M72" i="9"/>
  <c r="BW72" i="9"/>
  <c r="N72" i="9"/>
  <c r="R71" i="9"/>
  <c r="S71" i="9"/>
  <c r="T71" i="9"/>
  <c r="CH71" i="9"/>
  <c r="CI71" i="9"/>
  <c r="X71" i="9"/>
  <c r="CJ71" i="9"/>
  <c r="Y71" i="9"/>
  <c r="BE71" i="9"/>
  <c r="Z71" i="9"/>
  <c r="BF71" i="9"/>
  <c r="BI71" i="9"/>
  <c r="BJ71" i="9"/>
  <c r="BK71" i="9"/>
  <c r="AA67" i="2"/>
  <c r="AC67" i="2" s="1"/>
  <c r="AP67" i="9"/>
  <c r="BW67" i="9"/>
  <c r="M67" i="9"/>
  <c r="N67" i="9"/>
  <c r="T66" i="9"/>
  <c r="CH66" i="9"/>
  <c r="CI66" i="9"/>
  <c r="X66" i="9"/>
  <c r="CJ66" i="9"/>
  <c r="Y66" i="9"/>
  <c r="BE66" i="9"/>
  <c r="Z66" i="9"/>
  <c r="BF66" i="9"/>
  <c r="BI66" i="9"/>
  <c r="BJ66" i="9"/>
  <c r="BK66" i="9"/>
  <c r="R66" i="9"/>
  <c r="S66" i="9"/>
  <c r="AN64" i="9"/>
  <c r="AO64" i="9"/>
  <c r="CK64" i="9"/>
  <c r="CL64" i="9"/>
  <c r="CM64" i="9"/>
  <c r="CN64" i="9"/>
  <c r="CO64" i="9"/>
  <c r="CC64" i="9"/>
  <c r="CD64" i="9"/>
  <c r="AZ64" i="9"/>
  <c r="BA64" i="9"/>
  <c r="BT63" i="9"/>
  <c r="BU63" i="9"/>
  <c r="BV63" i="9"/>
  <c r="AU63" i="9"/>
  <c r="BH62" i="9"/>
  <c r="AC62" i="9"/>
  <c r="AD62" i="9"/>
  <c r="AE62" i="9"/>
  <c r="O62" i="9"/>
  <c r="P62" i="9"/>
  <c r="Q62" i="9"/>
  <c r="W62" i="9"/>
  <c r="BG62" i="9"/>
  <c r="M60" i="9"/>
  <c r="BW60" i="9"/>
  <c r="N60" i="9"/>
  <c r="AP60" i="9"/>
  <c r="AA57" i="2"/>
  <c r="AC57" i="2" s="1"/>
  <c r="V59" i="9"/>
  <c r="AL59" i="9"/>
  <c r="AM59" i="9"/>
  <c r="BS59" i="9"/>
  <c r="K59" i="9"/>
  <c r="CA59" i="9"/>
  <c r="AV59" i="9"/>
  <c r="CB59" i="9"/>
  <c r="U59" i="9"/>
  <c r="AK59" i="9"/>
  <c r="BQ59" i="9"/>
  <c r="AJ59" i="9"/>
  <c r="BT58" i="9"/>
  <c r="BU58" i="9"/>
  <c r="BV58" i="9"/>
  <c r="AU58" i="9"/>
  <c r="BX57" i="9"/>
  <c r="CP57" i="9"/>
  <c r="CQ57" i="9"/>
  <c r="AW57" i="9"/>
  <c r="AX57" i="9"/>
  <c r="BR57" i="9"/>
  <c r="N55" i="9"/>
  <c r="AP55" i="9"/>
  <c r="BW55" i="9"/>
  <c r="M55" i="9"/>
  <c r="K54" i="9"/>
  <c r="CA54" i="9"/>
  <c r="AV54" i="9"/>
  <c r="CB54" i="9"/>
  <c r="AJ54" i="9"/>
  <c r="U54" i="9"/>
  <c r="AK54" i="9"/>
  <c r="BQ54" i="9"/>
  <c r="V54" i="9"/>
  <c r="AL54" i="9"/>
  <c r="AM54" i="9"/>
  <c r="BS54" i="9"/>
  <c r="BH52" i="9"/>
  <c r="AC52" i="9"/>
  <c r="AD52" i="9"/>
  <c r="O52" i="9"/>
  <c r="AE52" i="9"/>
  <c r="P52" i="9"/>
  <c r="Q52" i="9"/>
  <c r="W52" i="9"/>
  <c r="BG52" i="9"/>
  <c r="AP50" i="9"/>
  <c r="BW50" i="9"/>
  <c r="M50" i="9"/>
  <c r="N50" i="9"/>
  <c r="X49" i="9"/>
  <c r="BF49" i="9"/>
  <c r="Y49" i="9"/>
  <c r="Z49" i="9"/>
  <c r="BI49" i="9"/>
  <c r="BJ49" i="9"/>
  <c r="BK49" i="9"/>
  <c r="CH49" i="9"/>
  <c r="R49" i="9"/>
  <c r="CI49" i="9"/>
  <c r="S49" i="9"/>
  <c r="CJ49" i="9"/>
  <c r="T49" i="9"/>
  <c r="BE49" i="9"/>
  <c r="CC47" i="9"/>
  <c r="AZ47" i="9"/>
  <c r="AN47" i="9"/>
  <c r="AO47" i="9"/>
  <c r="CK47" i="9"/>
  <c r="CL47" i="9"/>
  <c r="CN47" i="9"/>
  <c r="CD47" i="9"/>
  <c r="BA47" i="9"/>
  <c r="CM47" i="9"/>
  <c r="CO47" i="9"/>
  <c r="BV46" i="9"/>
  <c r="BU46" i="9"/>
  <c r="AU46" i="9"/>
  <c r="BT46" i="9"/>
  <c r="BX45" i="9"/>
  <c r="CP45" i="9"/>
  <c r="CQ45" i="9"/>
  <c r="AW45" i="9"/>
  <c r="AX45" i="9"/>
  <c r="BR45" i="9"/>
  <c r="AA43" i="9"/>
  <c r="L43" i="9"/>
  <c r="AB43" i="9"/>
  <c r="AT43" i="9"/>
  <c r="BZ43" i="9"/>
  <c r="BM43" i="9"/>
  <c r="AH43" i="9"/>
  <c r="BN43" i="9"/>
  <c r="AI43" i="9"/>
  <c r="BO43" i="9"/>
  <c r="BP43" i="9"/>
  <c r="BY43" i="9"/>
  <c r="CD42" i="9"/>
  <c r="AZ42" i="9"/>
  <c r="BA42" i="9"/>
  <c r="AN42" i="9"/>
  <c r="AO42" i="9"/>
  <c r="CK42" i="9"/>
  <c r="CL42" i="9"/>
  <c r="CM42" i="9"/>
  <c r="CN42" i="9"/>
  <c r="CO42" i="9"/>
  <c r="CC42" i="9"/>
  <c r="Z39" i="2"/>
  <c r="AB39" i="2" s="1"/>
  <c r="AR41" i="9"/>
  <c r="AS41" i="9"/>
  <c r="AF41" i="9"/>
  <c r="BL41" i="9"/>
  <c r="AG41" i="9"/>
  <c r="AY41" i="9"/>
  <c r="CE41" i="9"/>
  <c r="CF41" i="9"/>
  <c r="CG41" i="9"/>
  <c r="BB41" i="9"/>
  <c r="BC41" i="9"/>
  <c r="BD41" i="9"/>
  <c r="AQ41" i="9"/>
  <c r="BR40" i="9"/>
  <c r="BX40" i="9"/>
  <c r="CP40" i="9"/>
  <c r="CQ40" i="9"/>
  <c r="AW40" i="9"/>
  <c r="AX40" i="9"/>
  <c r="AZ37" i="9"/>
  <c r="BA37" i="9"/>
  <c r="AN37" i="9"/>
  <c r="AO37" i="9"/>
  <c r="CK37" i="9"/>
  <c r="CL37" i="9"/>
  <c r="CM37" i="9"/>
  <c r="CN37" i="9"/>
  <c r="CO37" i="9"/>
  <c r="CC37" i="9"/>
  <c r="CD37" i="9"/>
  <c r="BB36" i="9"/>
  <c r="AQ36" i="9"/>
  <c r="AR36" i="9"/>
  <c r="AG36" i="9"/>
  <c r="AS36" i="9"/>
  <c r="AY36" i="9"/>
  <c r="BC36" i="9"/>
  <c r="CE36" i="9"/>
  <c r="BD36" i="9"/>
  <c r="CF36" i="9"/>
  <c r="CG36" i="9"/>
  <c r="BL36" i="9"/>
  <c r="AF36" i="9"/>
  <c r="AH33" i="9"/>
  <c r="BN33" i="9"/>
  <c r="AI33" i="9"/>
  <c r="BO33" i="9"/>
  <c r="BP33" i="9"/>
  <c r="L33" i="9"/>
  <c r="AB33" i="9"/>
  <c r="BY33" i="9"/>
  <c r="BZ33" i="9"/>
  <c r="AT33" i="9"/>
  <c r="AA33" i="9"/>
  <c r="BM33" i="9"/>
  <c r="AA30" i="2"/>
  <c r="AC30" i="2" s="1"/>
  <c r="CA32" i="9"/>
  <c r="AJ32" i="9"/>
  <c r="U32" i="9"/>
  <c r="AK32" i="9"/>
  <c r="BQ32" i="9"/>
  <c r="V32" i="9"/>
  <c r="AL32" i="9"/>
  <c r="AM32" i="9"/>
  <c r="BS32" i="9"/>
  <c r="AV32" i="9"/>
  <c r="CB32" i="9"/>
  <c r="K32" i="9"/>
  <c r="AP26" i="9"/>
  <c r="BW26" i="9"/>
  <c r="M26" i="9"/>
  <c r="N26" i="9"/>
  <c r="AU22" i="9"/>
  <c r="BT22" i="9"/>
  <c r="BU22" i="9"/>
  <c r="BV22" i="9"/>
  <c r="Q21" i="9"/>
  <c r="W21" i="9"/>
  <c r="BG21" i="9"/>
  <c r="BH21" i="9"/>
  <c r="AC21" i="9"/>
  <c r="AD21" i="9"/>
  <c r="O21" i="9"/>
  <c r="AE21" i="9"/>
  <c r="P21" i="9"/>
  <c r="AA16" i="2"/>
  <c r="AC16" i="2" s="1"/>
  <c r="BP84" i="9"/>
  <c r="AX81" i="9"/>
  <c r="AP87" i="9"/>
  <c r="BW87" i="9"/>
  <c r="M87" i="9"/>
  <c r="N87" i="9"/>
  <c r="S81" i="9"/>
  <c r="T81" i="9"/>
  <c r="CH81" i="9"/>
  <c r="CI81" i="9"/>
  <c r="X81" i="9"/>
  <c r="CJ81" i="9"/>
  <c r="Y81" i="9"/>
  <c r="BE81" i="9"/>
  <c r="Z81" i="9"/>
  <c r="BF81" i="9"/>
  <c r="BI81" i="9"/>
  <c r="BJ81" i="9"/>
  <c r="BK81" i="9"/>
  <c r="BX72" i="9"/>
  <c r="CQ72" i="9"/>
  <c r="AW72" i="9"/>
  <c r="AX72" i="9"/>
  <c r="BR72" i="9"/>
  <c r="CP72" i="9"/>
  <c r="X64" i="9"/>
  <c r="CJ64" i="9"/>
  <c r="Y64" i="9"/>
  <c r="BE64" i="9"/>
  <c r="Z64" i="9"/>
  <c r="BF64" i="9"/>
  <c r="BI64" i="9"/>
  <c r="BJ64" i="9"/>
  <c r="BK64" i="9"/>
  <c r="R64" i="9"/>
  <c r="S64" i="9"/>
  <c r="T64" i="9"/>
  <c r="CH64" i="9"/>
  <c r="CN52" i="9"/>
  <c r="CO52" i="9"/>
  <c r="CC52" i="9"/>
  <c r="CD52" i="9"/>
  <c r="AZ52" i="9"/>
  <c r="BA52" i="9"/>
  <c r="AN52" i="9"/>
  <c r="AO52" i="9"/>
  <c r="CK52" i="9"/>
  <c r="CL52" i="9"/>
  <c r="CM52" i="9"/>
  <c r="AA291" i="2"/>
  <c r="AC291" i="2" s="1"/>
  <c r="Z260" i="2"/>
  <c r="AB260" i="2" s="1"/>
  <c r="AA244" i="2"/>
  <c r="AC244" i="2" s="1"/>
  <c r="Z241" i="2"/>
  <c r="AB241" i="2" s="1"/>
  <c r="AA192" i="2"/>
  <c r="AC192" i="2" s="1"/>
  <c r="AA190" i="2"/>
  <c r="AC190" i="2" s="1"/>
  <c r="Z182" i="2"/>
  <c r="AB182" i="2" s="1"/>
  <c r="AA87" i="9"/>
  <c r="L87" i="9"/>
  <c r="AB87" i="9"/>
  <c r="BY87" i="9"/>
  <c r="AT87" i="9"/>
  <c r="BZ87" i="9"/>
  <c r="BM87" i="9"/>
  <c r="AH87" i="9"/>
  <c r="BN87" i="9"/>
  <c r="AI87" i="9"/>
  <c r="BO87" i="9"/>
  <c r="BP87" i="9"/>
  <c r="CC86" i="9"/>
  <c r="CD86" i="9"/>
  <c r="AZ86" i="9"/>
  <c r="BA86" i="9"/>
  <c r="AN86" i="9"/>
  <c r="AO86" i="9"/>
  <c r="CK86" i="9"/>
  <c r="CL86" i="9"/>
  <c r="CM86" i="9"/>
  <c r="CN86" i="9"/>
  <c r="CO86" i="9"/>
  <c r="AU85" i="9"/>
  <c r="BT85" i="9"/>
  <c r="BU85" i="9"/>
  <c r="BR84" i="9"/>
  <c r="BX84" i="9"/>
  <c r="CP84" i="9"/>
  <c r="CQ84" i="9"/>
  <c r="AW84" i="9"/>
  <c r="AX84" i="9"/>
  <c r="AA82" i="9"/>
  <c r="L82" i="9"/>
  <c r="AB82" i="9"/>
  <c r="BY82" i="9"/>
  <c r="AT82" i="9"/>
  <c r="BZ82" i="9"/>
  <c r="BM82" i="9"/>
  <c r="AH82" i="9"/>
  <c r="BN82" i="9"/>
  <c r="AI82" i="9"/>
  <c r="BO82" i="9"/>
  <c r="BP82" i="9"/>
  <c r="AJ81" i="9"/>
  <c r="U81" i="9"/>
  <c r="AK81" i="9"/>
  <c r="BQ81" i="9"/>
  <c r="V81" i="9"/>
  <c r="AL81" i="9"/>
  <c r="AM81" i="9"/>
  <c r="BS81" i="9"/>
  <c r="K81" i="9"/>
  <c r="CA81" i="9"/>
  <c r="AV81" i="9"/>
  <c r="CB81" i="9"/>
  <c r="Z78" i="2"/>
  <c r="AB78" i="2" s="1"/>
  <c r="Z76" i="2"/>
  <c r="AB76" i="2" s="1"/>
  <c r="AG78" i="9"/>
  <c r="AY78" i="9"/>
  <c r="CE78" i="9"/>
  <c r="CF78" i="9"/>
  <c r="CG78" i="9"/>
  <c r="BB78" i="9"/>
  <c r="BC78" i="9"/>
  <c r="BD78" i="9"/>
  <c r="AQ78" i="9"/>
  <c r="AR78" i="9"/>
  <c r="AS78" i="9"/>
  <c r="AA74" i="2"/>
  <c r="AC74" i="2" s="1"/>
  <c r="AA69" i="2"/>
  <c r="AC69" i="2" s="1"/>
  <c r="AN69" i="9"/>
  <c r="AO69" i="9"/>
  <c r="CK69" i="9"/>
  <c r="CL69" i="9"/>
  <c r="CM69" i="9"/>
  <c r="CN69" i="9"/>
  <c r="CO69" i="9"/>
  <c r="CC69" i="9"/>
  <c r="CD69" i="9"/>
  <c r="AZ69" i="9"/>
  <c r="BA69" i="9"/>
  <c r="AF68" i="9"/>
  <c r="BL68" i="9"/>
  <c r="AG68" i="9"/>
  <c r="AY68" i="9"/>
  <c r="CE68" i="9"/>
  <c r="CF68" i="9"/>
  <c r="CG68" i="9"/>
  <c r="BB68" i="9"/>
  <c r="BC68" i="9"/>
  <c r="BD68" i="9"/>
  <c r="AQ68" i="9"/>
  <c r="AR68" i="9"/>
  <c r="AS68" i="9"/>
  <c r="AT65" i="9"/>
  <c r="BZ65" i="9"/>
  <c r="BM65" i="9"/>
  <c r="AH65" i="9"/>
  <c r="BN65" i="9"/>
  <c r="AI65" i="9"/>
  <c r="BO65" i="9"/>
  <c r="BP65" i="9"/>
  <c r="AA65" i="9"/>
  <c r="L65" i="9"/>
  <c r="AB65" i="9"/>
  <c r="BY65" i="9"/>
  <c r="AA62" i="2"/>
  <c r="AC62" i="2" s="1"/>
  <c r="K64" i="9"/>
  <c r="CA64" i="9"/>
  <c r="AV64" i="9"/>
  <c r="CB64" i="9"/>
  <c r="AJ64" i="9"/>
  <c r="U64" i="9"/>
  <c r="AK64" i="9"/>
  <c r="BQ64" i="9"/>
  <c r="V64" i="9"/>
  <c r="AL64" i="9"/>
  <c r="AM64" i="9"/>
  <c r="BS64" i="9"/>
  <c r="CH59" i="9"/>
  <c r="CI59" i="9"/>
  <c r="Y59" i="9"/>
  <c r="BE59" i="9"/>
  <c r="BI59" i="9"/>
  <c r="BJ59" i="9"/>
  <c r="BK59" i="9"/>
  <c r="R59" i="9"/>
  <c r="S59" i="9"/>
  <c r="BF59" i="9"/>
  <c r="T59" i="9"/>
  <c r="X59" i="9"/>
  <c r="Z59" i="9"/>
  <c r="CJ59" i="9"/>
  <c r="BG57" i="9"/>
  <c r="BH57" i="9"/>
  <c r="AC57" i="9"/>
  <c r="AD57" i="9"/>
  <c r="O57" i="9"/>
  <c r="AE57" i="9"/>
  <c r="P57" i="9"/>
  <c r="Q57" i="9"/>
  <c r="W57" i="9"/>
  <c r="AA52" i="2"/>
  <c r="AC52" i="2" s="1"/>
  <c r="X54" i="9"/>
  <c r="CJ54" i="9"/>
  <c r="Y54" i="9"/>
  <c r="BE54" i="9"/>
  <c r="Z54" i="9"/>
  <c r="BF54" i="9"/>
  <c r="BI54" i="9"/>
  <c r="BJ54" i="9"/>
  <c r="BK54" i="9"/>
  <c r="R54" i="9"/>
  <c r="S54" i="9"/>
  <c r="T54" i="9"/>
  <c r="CH54" i="9"/>
  <c r="CI54" i="9"/>
  <c r="AA47" i="2"/>
  <c r="AC47" i="2" s="1"/>
  <c r="AT48" i="9"/>
  <c r="AH48" i="9"/>
  <c r="BN48" i="9"/>
  <c r="BY48" i="9"/>
  <c r="BZ48" i="9"/>
  <c r="AA48" i="9"/>
  <c r="AB48" i="9"/>
  <c r="AI48" i="9"/>
  <c r="BM48" i="9"/>
  <c r="BO48" i="9"/>
  <c r="BP48" i="9"/>
  <c r="L48" i="9"/>
  <c r="AA45" i="2"/>
  <c r="AC45" i="2" s="1"/>
  <c r="AJ47" i="9"/>
  <c r="V47" i="9"/>
  <c r="AL47" i="9"/>
  <c r="AM47" i="9"/>
  <c r="BS47" i="9"/>
  <c r="CA47" i="9"/>
  <c r="AV47" i="9"/>
  <c r="U47" i="9"/>
  <c r="BQ47" i="9"/>
  <c r="AK47" i="9"/>
  <c r="K47" i="9"/>
  <c r="CB47" i="9"/>
  <c r="BG45" i="9"/>
  <c r="BH45" i="9"/>
  <c r="AC45" i="9"/>
  <c r="AD45" i="9"/>
  <c r="O45" i="9"/>
  <c r="AE45" i="9"/>
  <c r="P45" i="9"/>
  <c r="W45" i="9"/>
  <c r="Q45" i="9"/>
  <c r="AP43" i="9"/>
  <c r="M43" i="9"/>
  <c r="N43" i="9"/>
  <c r="BW43" i="9"/>
  <c r="AJ42" i="9"/>
  <c r="U42" i="9"/>
  <c r="AK42" i="9"/>
  <c r="BQ42" i="9"/>
  <c r="V42" i="9"/>
  <c r="AL42" i="9"/>
  <c r="AM42" i="9"/>
  <c r="BS42" i="9"/>
  <c r="K42" i="9"/>
  <c r="AV42" i="9"/>
  <c r="CA42" i="9"/>
  <c r="CB42" i="9"/>
  <c r="AU41" i="9"/>
  <c r="BT41" i="9"/>
  <c r="BU41" i="9"/>
  <c r="BV41" i="9"/>
  <c r="W40" i="9"/>
  <c r="BG40" i="9"/>
  <c r="BH40" i="9"/>
  <c r="AC40" i="9"/>
  <c r="AD40" i="9"/>
  <c r="O40" i="9"/>
  <c r="AE40" i="9"/>
  <c r="P40" i="9"/>
  <c r="Q40" i="9"/>
  <c r="AA38" i="9"/>
  <c r="L38" i="9"/>
  <c r="AB38" i="9"/>
  <c r="BY38" i="9"/>
  <c r="AT38" i="9"/>
  <c r="BZ38" i="9"/>
  <c r="BM38" i="9"/>
  <c r="AH38" i="9"/>
  <c r="BN38" i="9"/>
  <c r="AI38" i="9"/>
  <c r="BO38" i="9"/>
  <c r="BP38" i="9"/>
  <c r="AJ37" i="9"/>
  <c r="U37" i="9"/>
  <c r="AK37" i="9"/>
  <c r="BQ37" i="9"/>
  <c r="V37" i="9"/>
  <c r="AL37" i="9"/>
  <c r="AM37" i="9"/>
  <c r="BS37" i="9"/>
  <c r="K37" i="9"/>
  <c r="CA37" i="9"/>
  <c r="AV37" i="9"/>
  <c r="CB37" i="9"/>
  <c r="Z34" i="2"/>
  <c r="AB34" i="2" s="1"/>
  <c r="BU36" i="9"/>
  <c r="BV36" i="9"/>
  <c r="BT36" i="9"/>
  <c r="AU36" i="9"/>
  <c r="CP35" i="9"/>
  <c r="CQ35" i="9"/>
  <c r="BR35" i="9"/>
  <c r="BX35" i="9"/>
  <c r="AW35" i="9"/>
  <c r="AX35" i="9"/>
  <c r="AP33" i="9"/>
  <c r="BW33" i="9"/>
  <c r="M33" i="9"/>
  <c r="N33" i="9"/>
  <c r="BI32" i="9"/>
  <c r="BJ32" i="9"/>
  <c r="BK32" i="9"/>
  <c r="R32" i="9"/>
  <c r="S32" i="9"/>
  <c r="T32" i="9"/>
  <c r="CH32" i="9"/>
  <c r="X32" i="9"/>
  <c r="Y32" i="9"/>
  <c r="BE32" i="9"/>
  <c r="BF32" i="9"/>
  <c r="CI32" i="9"/>
  <c r="CJ32" i="9"/>
  <c r="Z32" i="9"/>
  <c r="CH87" i="9"/>
  <c r="AZ84" i="9"/>
  <c r="AH81" i="9"/>
  <c r="P78" i="9"/>
  <c r="CE76" i="9"/>
  <c r="AA28" i="2"/>
  <c r="AC28" i="2" s="1"/>
  <c r="AZ28" i="9"/>
  <c r="BA28" i="9"/>
  <c r="AN28" i="9"/>
  <c r="AO28" i="9"/>
  <c r="CK28" i="9"/>
  <c r="CL28" i="9"/>
  <c r="CM28" i="9"/>
  <c r="CN28" i="9"/>
  <c r="CO28" i="9"/>
  <c r="CC28" i="9"/>
  <c r="CD28" i="9"/>
  <c r="AF27" i="9"/>
  <c r="BL27" i="9"/>
  <c r="AG27" i="9"/>
  <c r="AY27" i="9"/>
  <c r="CE27" i="9"/>
  <c r="CF27" i="9"/>
  <c r="CG27" i="9"/>
  <c r="BB27" i="9"/>
  <c r="BC27" i="9"/>
  <c r="BD27" i="9"/>
  <c r="AQ27" i="9"/>
  <c r="AR27" i="9"/>
  <c r="AS27" i="9"/>
  <c r="R25" i="9"/>
  <c r="S25" i="9"/>
  <c r="T25" i="9"/>
  <c r="CH25" i="9"/>
  <c r="CI25" i="9"/>
  <c r="X25" i="9"/>
  <c r="CJ25" i="9"/>
  <c r="Y25" i="9"/>
  <c r="BE25" i="9"/>
  <c r="Z25" i="9"/>
  <c r="BF25" i="9"/>
  <c r="BI25" i="9"/>
  <c r="BJ25" i="9"/>
  <c r="BK25" i="9"/>
  <c r="AN23" i="9"/>
  <c r="AO23" i="9"/>
  <c r="CK23" i="9"/>
  <c r="CL23" i="9"/>
  <c r="CM23" i="9"/>
  <c r="CN23" i="9"/>
  <c r="CO23" i="9"/>
  <c r="CC23" i="9"/>
  <c r="CD23" i="9"/>
  <c r="AZ23" i="9"/>
  <c r="BA23" i="9"/>
  <c r="AA18" i="2"/>
  <c r="AC18" i="2" s="1"/>
  <c r="BI20" i="9"/>
  <c r="BJ20" i="9"/>
  <c r="BK20" i="9"/>
  <c r="R20" i="9"/>
  <c r="S20" i="9"/>
  <c r="T20" i="9"/>
  <c r="CH20" i="9"/>
  <c r="CI20" i="9"/>
  <c r="X20" i="9"/>
  <c r="CJ20" i="9"/>
  <c r="Y20" i="9"/>
  <c r="BE20" i="9"/>
  <c r="Z20" i="9"/>
  <c r="BF20" i="9"/>
  <c r="AQ17" i="9"/>
  <c r="AR17" i="9"/>
  <c r="AS17" i="9"/>
  <c r="AF17" i="9"/>
  <c r="BL17" i="9"/>
  <c r="AG17" i="9"/>
  <c r="AY17" i="9"/>
  <c r="CE17" i="9"/>
  <c r="CF17" i="9"/>
  <c r="CG17" i="9"/>
  <c r="BB17" i="9"/>
  <c r="BC17" i="9"/>
  <c r="BD17" i="9"/>
  <c r="BR16" i="9"/>
  <c r="BX16" i="9"/>
  <c r="CP16" i="9"/>
  <c r="CQ16" i="9"/>
  <c r="AW16" i="9"/>
  <c r="AX16" i="9"/>
  <c r="AP14" i="9"/>
  <c r="BW14" i="9"/>
  <c r="M14" i="9"/>
  <c r="N14" i="9"/>
  <c r="AJ13" i="9"/>
  <c r="U13" i="9"/>
  <c r="AK13" i="9"/>
  <c r="BQ13" i="9"/>
  <c r="V13" i="9"/>
  <c r="AL13" i="9"/>
  <c r="AM13" i="9"/>
  <c r="BS13" i="9"/>
  <c r="K13" i="9"/>
  <c r="CA13" i="9"/>
  <c r="AV13" i="9"/>
  <c r="CB13" i="9"/>
  <c r="W11" i="9"/>
  <c r="BG11" i="9"/>
  <c r="BH11" i="9"/>
  <c r="AC11" i="9"/>
  <c r="AD11" i="9"/>
  <c r="O11" i="9"/>
  <c r="AE11" i="9"/>
  <c r="P11" i="9"/>
  <c r="Q11" i="9"/>
  <c r="AA9" i="9"/>
  <c r="L9" i="9"/>
  <c r="AB9" i="9"/>
  <c r="BY9" i="9"/>
  <c r="AT9" i="9"/>
  <c r="BZ9" i="9"/>
  <c r="BM9" i="9"/>
  <c r="AH9" i="9"/>
  <c r="BN9" i="9"/>
  <c r="AI9" i="9"/>
  <c r="BO9" i="9"/>
  <c r="BP9" i="9"/>
  <c r="AA6" i="2"/>
  <c r="AC6" i="2" s="1"/>
  <c r="AJ8" i="9"/>
  <c r="U8" i="9"/>
  <c r="AK8" i="9"/>
  <c r="BQ8" i="9"/>
  <c r="V8" i="9"/>
  <c r="AL8" i="9"/>
  <c r="AM8" i="9"/>
  <c r="BS8" i="9"/>
  <c r="K8" i="9"/>
  <c r="CA8" i="9"/>
  <c r="AV8" i="9"/>
  <c r="CB8" i="9"/>
  <c r="Z5" i="2"/>
  <c r="AB5" i="2" s="1"/>
  <c r="AR32" i="9"/>
  <c r="AS32" i="9"/>
  <c r="AF32" i="9"/>
  <c r="AG32" i="9"/>
  <c r="AY32" i="9"/>
  <c r="CE32" i="9"/>
  <c r="CF32" i="9"/>
  <c r="CG32" i="9"/>
  <c r="BB32" i="9"/>
  <c r="BC32" i="9"/>
  <c r="AQ32" i="9"/>
  <c r="BD32" i="9"/>
  <c r="BL32" i="9"/>
  <c r="BR31" i="9"/>
  <c r="BX31" i="9"/>
  <c r="CP31" i="9"/>
  <c r="CQ31" i="9"/>
  <c r="AW31" i="9"/>
  <c r="AX31" i="9"/>
  <c r="AA29" i="9"/>
  <c r="L29" i="9"/>
  <c r="AB29" i="9"/>
  <c r="BY29" i="9"/>
  <c r="AT29" i="9"/>
  <c r="BZ29" i="9"/>
  <c r="BM29" i="9"/>
  <c r="AH29" i="9"/>
  <c r="BN29" i="9"/>
  <c r="AI29" i="9"/>
  <c r="BO29" i="9"/>
  <c r="BP29" i="9"/>
  <c r="AJ28" i="9"/>
  <c r="U28" i="9"/>
  <c r="AK28" i="9"/>
  <c r="BQ28" i="9"/>
  <c r="V28" i="9"/>
  <c r="AL28" i="9"/>
  <c r="AM28" i="9"/>
  <c r="BS28" i="9"/>
  <c r="K28" i="9"/>
  <c r="CA28" i="9"/>
  <c r="AV28" i="9"/>
  <c r="CB28" i="9"/>
  <c r="Z25" i="2"/>
  <c r="AB25" i="2" s="1"/>
  <c r="AU27" i="9"/>
  <c r="BT27" i="9"/>
  <c r="BU27" i="9"/>
  <c r="BV27" i="9"/>
  <c r="BX26" i="9"/>
  <c r="CP26" i="9"/>
  <c r="CQ26" i="9"/>
  <c r="AW26" i="9"/>
  <c r="AX26" i="9"/>
  <c r="BR26" i="9"/>
  <c r="L24" i="9"/>
  <c r="AB24" i="9"/>
  <c r="BY24" i="9"/>
  <c r="AT24" i="9"/>
  <c r="BZ24" i="9"/>
  <c r="BM24" i="9"/>
  <c r="AH24" i="9"/>
  <c r="BN24" i="9"/>
  <c r="AI24" i="9"/>
  <c r="BO24" i="9"/>
  <c r="BP24" i="9"/>
  <c r="AA24" i="9"/>
  <c r="V23" i="9"/>
  <c r="AL23" i="9"/>
  <c r="AM23" i="9"/>
  <c r="BS23" i="9"/>
  <c r="K23" i="9"/>
  <c r="CA23" i="9"/>
  <c r="AV23" i="9"/>
  <c r="CB23" i="9"/>
  <c r="U23" i="9"/>
  <c r="AJ23" i="9"/>
  <c r="AK23" i="9"/>
  <c r="BQ23" i="9"/>
  <c r="Z20" i="2"/>
  <c r="AB20" i="2" s="1"/>
  <c r="BD22" i="9"/>
  <c r="AF22" i="9"/>
  <c r="AG22" i="9"/>
  <c r="AY22" i="9"/>
  <c r="AS22" i="9"/>
  <c r="BL22" i="9"/>
  <c r="CE22" i="9"/>
  <c r="CF22" i="9"/>
  <c r="CG22" i="9"/>
  <c r="BB22" i="9"/>
  <c r="BC22" i="9"/>
  <c r="AQ22" i="9"/>
  <c r="AR22" i="9"/>
  <c r="AW21" i="9"/>
  <c r="AX21" i="9"/>
  <c r="BR21" i="9"/>
  <c r="BX21" i="9"/>
  <c r="CP21" i="9"/>
  <c r="CQ21" i="9"/>
  <c r="CC18" i="9"/>
  <c r="CD18" i="9"/>
  <c r="AZ18" i="9"/>
  <c r="BA18" i="9"/>
  <c r="AN18" i="9"/>
  <c r="AO18" i="9"/>
  <c r="CK18" i="9"/>
  <c r="CL18" i="9"/>
  <c r="CM18" i="9"/>
  <c r="CN18" i="9"/>
  <c r="CO18" i="9"/>
  <c r="BU17" i="9"/>
  <c r="BV17" i="9"/>
  <c r="AU17" i="9"/>
  <c r="BT17" i="9"/>
  <c r="W16" i="9"/>
  <c r="BG16" i="9"/>
  <c r="BH16" i="9"/>
  <c r="AC16" i="9"/>
  <c r="AD16" i="9"/>
  <c r="O16" i="9"/>
  <c r="AE16" i="9"/>
  <c r="P16" i="9"/>
  <c r="Q16" i="9"/>
  <c r="AA11" i="2"/>
  <c r="AC11" i="2" s="1"/>
  <c r="R13" i="9"/>
  <c r="S13" i="9"/>
  <c r="T13" i="9"/>
  <c r="CH13" i="9"/>
  <c r="CI13" i="9"/>
  <c r="X13" i="9"/>
  <c r="CJ13" i="9"/>
  <c r="Y13" i="9"/>
  <c r="BE13" i="9"/>
  <c r="Z13" i="9"/>
  <c r="BF13" i="9"/>
  <c r="BI13" i="9"/>
  <c r="BJ13" i="9"/>
  <c r="BK13" i="9"/>
  <c r="AP9" i="9"/>
  <c r="BW9" i="9"/>
  <c r="M9" i="9"/>
  <c r="N9" i="9"/>
  <c r="S8" i="9"/>
  <c r="T8" i="9"/>
  <c r="CH8" i="9"/>
  <c r="CI8" i="9"/>
  <c r="X8" i="9"/>
  <c r="CJ8" i="9"/>
  <c r="Y8" i="9"/>
  <c r="BE8" i="9"/>
  <c r="Z8" i="9"/>
  <c r="BF8" i="9"/>
  <c r="BI8" i="9"/>
  <c r="BJ8" i="9"/>
  <c r="BK8" i="9"/>
  <c r="R8" i="9"/>
  <c r="BY7" i="9"/>
  <c r="AT7" i="9"/>
  <c r="BZ7" i="9"/>
  <c r="BM7" i="9"/>
  <c r="AH7" i="9"/>
  <c r="BN7" i="9"/>
  <c r="AI7" i="9"/>
  <c r="BO7" i="9"/>
  <c r="BP7" i="9"/>
  <c r="AA7" i="9"/>
  <c r="L7" i="9"/>
  <c r="AB7" i="9"/>
  <c r="Z28" i="2"/>
  <c r="AB28" i="2" s="1"/>
  <c r="AF30" i="9"/>
  <c r="BL30" i="9"/>
  <c r="AG30" i="9"/>
  <c r="AY30" i="9"/>
  <c r="CE30" i="9"/>
  <c r="CF30" i="9"/>
  <c r="CG30" i="9"/>
  <c r="BB30" i="9"/>
  <c r="BC30" i="9"/>
  <c r="BD30" i="9"/>
  <c r="AQ30" i="9"/>
  <c r="AR30" i="9"/>
  <c r="AS30" i="9"/>
  <c r="AA26" i="2"/>
  <c r="AC26" i="2" s="1"/>
  <c r="AA21" i="2"/>
  <c r="AC21" i="2" s="1"/>
  <c r="AP19" i="9"/>
  <c r="BW19" i="9"/>
  <c r="M19" i="9"/>
  <c r="N19" i="9"/>
  <c r="BK18" i="9"/>
  <c r="R18" i="9"/>
  <c r="S18" i="9"/>
  <c r="T18" i="9"/>
  <c r="CH18" i="9"/>
  <c r="CI18" i="9"/>
  <c r="X18" i="9"/>
  <c r="CJ18" i="9"/>
  <c r="Y18" i="9"/>
  <c r="BE18" i="9"/>
  <c r="Z18" i="9"/>
  <c r="BF18" i="9"/>
  <c r="BI18" i="9"/>
  <c r="BJ18" i="9"/>
  <c r="AZ16" i="9"/>
  <c r="BA16" i="9"/>
  <c r="AN16" i="9"/>
  <c r="AO16" i="9"/>
  <c r="CK16" i="9"/>
  <c r="CL16" i="9"/>
  <c r="CM16" i="9"/>
  <c r="CN16" i="9"/>
  <c r="CO16" i="9"/>
  <c r="CC16" i="9"/>
  <c r="CD16" i="9"/>
  <c r="AU15" i="9"/>
  <c r="BT15" i="9"/>
  <c r="BU15" i="9"/>
  <c r="BV15" i="9"/>
  <c r="W14" i="9"/>
  <c r="BG14" i="9"/>
  <c r="BH14" i="9"/>
  <c r="AC14" i="9"/>
  <c r="AD14" i="9"/>
  <c r="O14" i="9"/>
  <c r="AE14" i="9"/>
  <c r="P14" i="9"/>
  <c r="Q14" i="9"/>
  <c r="BW12" i="9"/>
  <c r="M12" i="9"/>
  <c r="N12" i="9"/>
  <c r="AP12" i="9"/>
  <c r="AA9" i="2"/>
  <c r="AC9" i="2" s="1"/>
  <c r="U11" i="9"/>
  <c r="AK11" i="9"/>
  <c r="BQ11" i="9"/>
  <c r="V11" i="9"/>
  <c r="AL11" i="9"/>
  <c r="AM11" i="9"/>
  <c r="BS11" i="9"/>
  <c r="K11" i="9"/>
  <c r="CA11" i="9"/>
  <c r="AV11" i="9"/>
  <c r="CB11" i="9"/>
  <c r="AJ11" i="9"/>
  <c r="Z8" i="2"/>
  <c r="AB8" i="2" s="1"/>
  <c r="AU10" i="9"/>
  <c r="BT10" i="9"/>
  <c r="BU10" i="9"/>
  <c r="BV10" i="9"/>
  <c r="BX9" i="9"/>
  <c r="CP9" i="9"/>
  <c r="CQ9" i="9"/>
  <c r="AW9" i="9"/>
  <c r="AX9" i="9"/>
  <c r="BR9" i="9"/>
  <c r="M7" i="9"/>
  <c r="N7" i="9"/>
  <c r="AP7" i="9"/>
  <c r="BW7" i="9"/>
  <c r="AN31" i="9"/>
  <c r="AO31" i="9"/>
  <c r="CK31" i="9"/>
  <c r="CL31" i="9"/>
  <c r="CM31" i="9"/>
  <c r="CN31" i="9"/>
  <c r="CO31" i="9"/>
  <c r="CC31" i="9"/>
  <c r="CD31" i="9"/>
  <c r="AZ31" i="9"/>
  <c r="BA31" i="9"/>
  <c r="BT30" i="9"/>
  <c r="BU30" i="9"/>
  <c r="BV30" i="9"/>
  <c r="AU30" i="9"/>
  <c r="BX29" i="9"/>
  <c r="CP29" i="9"/>
  <c r="CQ29" i="9"/>
  <c r="AW29" i="9"/>
  <c r="AX29" i="9"/>
  <c r="BR29" i="9"/>
  <c r="AT27" i="9"/>
  <c r="BZ27" i="9"/>
  <c r="BM27" i="9"/>
  <c r="AH27" i="9"/>
  <c r="BN27" i="9"/>
  <c r="AI27" i="9"/>
  <c r="BO27" i="9"/>
  <c r="BP27" i="9"/>
  <c r="AA27" i="9"/>
  <c r="AB27" i="9"/>
  <c r="BY27" i="9"/>
  <c r="L27" i="9"/>
  <c r="AN26" i="9"/>
  <c r="AO26" i="9"/>
  <c r="CK26" i="9"/>
  <c r="CL26" i="9"/>
  <c r="CM26" i="9"/>
  <c r="CN26" i="9"/>
  <c r="CO26" i="9"/>
  <c r="CC26" i="9"/>
  <c r="CD26" i="9"/>
  <c r="AZ26" i="9"/>
  <c r="BA26" i="9"/>
  <c r="Z23" i="2"/>
  <c r="AB23" i="2" s="1"/>
  <c r="AY25" i="9"/>
  <c r="CE25" i="9"/>
  <c r="CF25" i="9"/>
  <c r="CG25" i="9"/>
  <c r="BB25" i="9"/>
  <c r="BC25" i="9"/>
  <c r="BD25" i="9"/>
  <c r="AQ25" i="9"/>
  <c r="AR25" i="9"/>
  <c r="AS25" i="9"/>
  <c r="AF25" i="9"/>
  <c r="AG25" i="9"/>
  <c r="BL25" i="9"/>
  <c r="BX24" i="9"/>
  <c r="CP24" i="9"/>
  <c r="CQ24" i="9"/>
  <c r="AW24" i="9"/>
  <c r="AX24" i="9"/>
  <c r="BR24" i="9"/>
  <c r="CC21" i="9"/>
  <c r="CD21" i="9"/>
  <c r="AZ21" i="9"/>
  <c r="BA21" i="9"/>
  <c r="AN21" i="9"/>
  <c r="AO21" i="9"/>
  <c r="CK21" i="9"/>
  <c r="CL21" i="9"/>
  <c r="CM21" i="9"/>
  <c r="CN21" i="9"/>
  <c r="CO21" i="9"/>
  <c r="AQ20" i="9"/>
  <c r="AR20" i="9"/>
  <c r="AS20" i="9"/>
  <c r="AF20" i="9"/>
  <c r="BL20" i="9"/>
  <c r="AG20" i="9"/>
  <c r="AY20" i="9"/>
  <c r="CE20" i="9"/>
  <c r="CF20" i="9"/>
  <c r="CG20" i="9"/>
  <c r="BB20" i="9"/>
  <c r="BC20" i="9"/>
  <c r="BD20" i="9"/>
  <c r="AA17" i="9"/>
  <c r="L17" i="9"/>
  <c r="AB17" i="9"/>
  <c r="BY17" i="9"/>
  <c r="AT17" i="9"/>
  <c r="BZ17" i="9"/>
  <c r="BM17" i="9"/>
  <c r="AH17" i="9"/>
  <c r="BN17" i="9"/>
  <c r="AI17" i="9"/>
  <c r="BO17" i="9"/>
  <c r="BP17" i="9"/>
  <c r="AA14" i="2"/>
  <c r="AC14" i="2" s="1"/>
  <c r="AJ16" i="9"/>
  <c r="U16" i="9"/>
  <c r="AK16" i="9"/>
  <c r="BQ16" i="9"/>
  <c r="V16" i="9"/>
  <c r="AL16" i="9"/>
  <c r="AM16" i="9"/>
  <c r="BS16" i="9"/>
  <c r="K16" i="9"/>
  <c r="CA16" i="9"/>
  <c r="AV16" i="9"/>
  <c r="CB16" i="9"/>
  <c r="CH11" i="9"/>
  <c r="CI11" i="9"/>
  <c r="X11" i="9"/>
  <c r="CJ11" i="9"/>
  <c r="Y11" i="9"/>
  <c r="BE11" i="9"/>
  <c r="Z11" i="9"/>
  <c r="BF11" i="9"/>
  <c r="BI11" i="9"/>
  <c r="BJ11" i="9"/>
  <c r="BK11" i="9"/>
  <c r="R11" i="9"/>
  <c r="S11" i="9"/>
  <c r="T11" i="9"/>
  <c r="BG9" i="9"/>
  <c r="BH9" i="9"/>
  <c r="AC9" i="9"/>
  <c r="AD9" i="9"/>
  <c r="O9" i="9"/>
  <c r="AE9" i="9"/>
  <c r="P9" i="9"/>
  <c r="Q9" i="9"/>
  <c r="W9" i="9"/>
  <c r="AA4" i="2"/>
  <c r="AC4" i="2" s="1"/>
  <c r="AA22" i="9"/>
  <c r="L22" i="9"/>
  <c r="AB22" i="9"/>
  <c r="AH22" i="9"/>
  <c r="AI22" i="9"/>
  <c r="AT22" i="9"/>
  <c r="BM22" i="9"/>
  <c r="BN22" i="9"/>
  <c r="BO22" i="9"/>
  <c r="BP22" i="9"/>
  <c r="BY22" i="9"/>
  <c r="BZ22" i="9"/>
  <c r="AJ21" i="9"/>
  <c r="U21" i="9"/>
  <c r="AK21" i="9"/>
  <c r="BQ21" i="9"/>
  <c r="V21" i="9"/>
  <c r="AL21" i="9"/>
  <c r="AM21" i="9"/>
  <c r="BS21" i="9"/>
  <c r="K21" i="9"/>
  <c r="CA21" i="9"/>
  <c r="AV21" i="9"/>
  <c r="CB21" i="9"/>
  <c r="Z18" i="2"/>
  <c r="AB18" i="2" s="1"/>
  <c r="AU20" i="9"/>
  <c r="BT20" i="9"/>
  <c r="BU20" i="9"/>
  <c r="BV20" i="9"/>
  <c r="BR19" i="9"/>
  <c r="BX19" i="9"/>
  <c r="CP19" i="9"/>
  <c r="CQ19" i="9"/>
  <c r="AW19" i="9"/>
  <c r="AX19" i="9"/>
  <c r="AP17" i="9"/>
  <c r="BW17" i="9"/>
  <c r="M17" i="9"/>
  <c r="N17" i="9"/>
  <c r="S16" i="9"/>
  <c r="T16" i="9"/>
  <c r="CH16" i="9"/>
  <c r="CI16" i="9"/>
  <c r="X16" i="9"/>
  <c r="CJ16" i="9"/>
  <c r="Y16" i="9"/>
  <c r="BE16" i="9"/>
  <c r="Z16" i="9"/>
  <c r="BF16" i="9"/>
  <c r="BI16" i="9"/>
  <c r="BJ16" i="9"/>
  <c r="BK16" i="9"/>
  <c r="R16" i="9"/>
  <c r="AN14" i="9"/>
  <c r="AO14" i="9"/>
  <c r="CK14" i="9"/>
  <c r="CL14" i="9"/>
  <c r="CM14" i="9"/>
  <c r="CN14" i="9"/>
  <c r="CO14" i="9"/>
  <c r="CC14" i="9"/>
  <c r="CD14" i="9"/>
  <c r="AZ14" i="9"/>
  <c r="BA14" i="9"/>
  <c r="AG13" i="9"/>
  <c r="AY13" i="9"/>
  <c r="CE13" i="9"/>
  <c r="CF13" i="9"/>
  <c r="CG13" i="9"/>
  <c r="BB13" i="9"/>
  <c r="BC13" i="9"/>
  <c r="BD13" i="9"/>
  <c r="AQ13" i="9"/>
  <c r="AR13" i="9"/>
  <c r="AS13" i="9"/>
  <c r="BL13" i="9"/>
  <c r="AF13" i="9"/>
  <c r="BX12" i="9"/>
  <c r="CP12" i="9"/>
  <c r="CQ12" i="9"/>
  <c r="AW12" i="9"/>
  <c r="AX12" i="9"/>
  <c r="BR12" i="9"/>
  <c r="AY8" i="9"/>
  <c r="CE8" i="9"/>
  <c r="CF8" i="9"/>
  <c r="CG8" i="9"/>
  <c r="BB8" i="9"/>
  <c r="BC8" i="9"/>
  <c r="BD8" i="9"/>
  <c r="AQ8" i="9"/>
  <c r="AR8" i="9"/>
  <c r="AS8" i="9"/>
  <c r="AF8" i="9"/>
  <c r="BL8" i="9"/>
  <c r="AG8" i="9"/>
  <c r="CP7" i="9"/>
  <c r="CQ7" i="9"/>
  <c r="AW7" i="9"/>
  <c r="AX7" i="9"/>
  <c r="BR7" i="9"/>
  <c r="BX7" i="9"/>
  <c r="CF28" i="9"/>
  <c r="CG28" i="9"/>
  <c r="BB28" i="9"/>
  <c r="BC28" i="9"/>
  <c r="BD28" i="9"/>
  <c r="AQ28" i="9"/>
  <c r="AR28" i="9"/>
  <c r="AS28" i="9"/>
  <c r="AF28" i="9"/>
  <c r="BL28" i="9"/>
  <c r="AG28" i="9"/>
  <c r="AY28" i="9"/>
  <c r="CE28" i="9"/>
  <c r="X26" i="9"/>
  <c r="CJ26" i="9"/>
  <c r="Y26" i="9"/>
  <c r="BE26" i="9"/>
  <c r="Z26" i="9"/>
  <c r="BF26" i="9"/>
  <c r="BI26" i="9"/>
  <c r="BJ26" i="9"/>
  <c r="BK26" i="9"/>
  <c r="R26" i="9"/>
  <c r="S26" i="9"/>
  <c r="T26" i="9"/>
  <c r="CH26" i="9"/>
  <c r="CI26" i="9"/>
  <c r="BB23" i="9"/>
  <c r="BC23" i="9"/>
  <c r="BD23" i="9"/>
  <c r="AQ23" i="9"/>
  <c r="AR23" i="9"/>
  <c r="AS23" i="9"/>
  <c r="AF23" i="9"/>
  <c r="BL23" i="9"/>
  <c r="AG23" i="9"/>
  <c r="AY23" i="9"/>
  <c r="CE23" i="9"/>
  <c r="CF23" i="9"/>
  <c r="CG23" i="9"/>
  <c r="AP22" i="9"/>
  <c r="M22" i="9"/>
  <c r="N22" i="9"/>
  <c r="BW22" i="9"/>
  <c r="R21" i="9"/>
  <c r="S21" i="9"/>
  <c r="T21" i="9"/>
  <c r="CH21" i="9"/>
  <c r="CI21" i="9"/>
  <c r="X21" i="9"/>
  <c r="CJ21" i="9"/>
  <c r="Y21" i="9"/>
  <c r="BE21" i="9"/>
  <c r="Z21" i="9"/>
  <c r="BF21" i="9"/>
  <c r="BI21" i="9"/>
  <c r="BJ21" i="9"/>
  <c r="BK21" i="9"/>
  <c r="W19" i="9"/>
  <c r="BG19" i="9"/>
  <c r="BH19" i="9"/>
  <c r="AC19" i="9"/>
  <c r="AD19" i="9"/>
  <c r="O19" i="9"/>
  <c r="AE19" i="9"/>
  <c r="P19" i="9"/>
  <c r="Q19" i="9"/>
  <c r="BY15" i="9"/>
  <c r="AT15" i="9"/>
  <c r="BZ15" i="9"/>
  <c r="BM15" i="9"/>
  <c r="AH15" i="9"/>
  <c r="BN15" i="9"/>
  <c r="AI15" i="9"/>
  <c r="BO15" i="9"/>
  <c r="BP15" i="9"/>
  <c r="AA15" i="9"/>
  <c r="L15" i="9"/>
  <c r="AB15" i="9"/>
  <c r="AM14" i="9"/>
  <c r="BS14" i="9"/>
  <c r="K14" i="9"/>
  <c r="CA14" i="9"/>
  <c r="AV14" i="9"/>
  <c r="CB14" i="9"/>
  <c r="AJ14" i="9"/>
  <c r="U14" i="9"/>
  <c r="AK14" i="9"/>
  <c r="BQ14" i="9"/>
  <c r="V14" i="9"/>
  <c r="AL14" i="9"/>
  <c r="Z11" i="2"/>
  <c r="AB11" i="2" s="1"/>
  <c r="BT13" i="9"/>
  <c r="BU13" i="9"/>
  <c r="BV13" i="9"/>
  <c r="AU13" i="9"/>
  <c r="BG12" i="9"/>
  <c r="BH12" i="9"/>
  <c r="AC12" i="9"/>
  <c r="AD12" i="9"/>
  <c r="O12" i="9"/>
  <c r="AE12" i="9"/>
  <c r="P12" i="9"/>
  <c r="Q12" i="9"/>
  <c r="W12" i="9"/>
  <c r="Z9" i="2"/>
  <c r="AB9" i="2" s="1"/>
  <c r="BM10" i="9"/>
  <c r="AH10" i="9"/>
  <c r="BN10" i="9"/>
  <c r="AI10" i="9"/>
  <c r="BO10" i="9"/>
  <c r="BP10" i="9"/>
  <c r="AA10" i="9"/>
  <c r="L10" i="9"/>
  <c r="AB10" i="9"/>
  <c r="BY10" i="9"/>
  <c r="AT10" i="9"/>
  <c r="BZ10" i="9"/>
  <c r="AO9" i="9"/>
  <c r="CK9" i="9"/>
  <c r="CL9" i="9"/>
  <c r="CM9" i="9"/>
  <c r="CN9" i="9"/>
  <c r="CO9" i="9"/>
  <c r="CC9" i="9"/>
  <c r="CD9" i="9"/>
  <c r="AZ9" i="9"/>
  <c r="BA9" i="9"/>
  <c r="AN9" i="9"/>
  <c r="BT8" i="9"/>
  <c r="BU8" i="9"/>
  <c r="BV8" i="9"/>
  <c r="AU8" i="9"/>
  <c r="AC7" i="9"/>
  <c r="AD7" i="9"/>
  <c r="O7" i="9"/>
  <c r="AE7" i="9"/>
  <c r="P7" i="9"/>
  <c r="Q7" i="9"/>
  <c r="W7" i="9"/>
  <c r="BG7" i="9"/>
  <c r="BH7" i="9"/>
  <c r="AJ36" i="9"/>
  <c r="U36" i="9"/>
  <c r="AK36" i="9"/>
  <c r="BQ36" i="9"/>
  <c r="V36" i="9"/>
  <c r="AL36" i="9"/>
  <c r="K36" i="9"/>
  <c r="AM36" i="9"/>
  <c r="CA36" i="9"/>
  <c r="AV36" i="9"/>
  <c r="CB36" i="9"/>
  <c r="BS36" i="9"/>
  <c r="AU35" i="9"/>
  <c r="BT35" i="9"/>
  <c r="BU35" i="9"/>
  <c r="BV35" i="9"/>
  <c r="AC34" i="9"/>
  <c r="AD34" i="9"/>
  <c r="O34" i="9"/>
  <c r="AE34" i="9"/>
  <c r="P34" i="9"/>
  <c r="Q34" i="9"/>
  <c r="BG34" i="9"/>
  <c r="W34" i="9"/>
  <c r="BH34" i="9"/>
  <c r="BM30" i="9"/>
  <c r="AH30" i="9"/>
  <c r="BN30" i="9"/>
  <c r="AI30" i="9"/>
  <c r="BO30" i="9"/>
  <c r="BP30" i="9"/>
  <c r="AA30" i="9"/>
  <c r="L30" i="9"/>
  <c r="AB30" i="9"/>
  <c r="BY30" i="9"/>
  <c r="AT30" i="9"/>
  <c r="BZ30" i="9"/>
  <c r="CL29" i="9"/>
  <c r="CM29" i="9"/>
  <c r="CN29" i="9"/>
  <c r="CO29" i="9"/>
  <c r="CC29" i="9"/>
  <c r="CD29" i="9"/>
  <c r="AZ29" i="9"/>
  <c r="BA29" i="9"/>
  <c r="AN29" i="9"/>
  <c r="AO29" i="9"/>
  <c r="CK29" i="9"/>
  <c r="BT28" i="9"/>
  <c r="BU28" i="9"/>
  <c r="BV28" i="9"/>
  <c r="AU28" i="9"/>
  <c r="CP27" i="9"/>
  <c r="CQ27" i="9"/>
  <c r="AW27" i="9"/>
  <c r="AX27" i="9"/>
  <c r="BR27" i="9"/>
  <c r="BX27" i="9"/>
  <c r="CN24" i="9"/>
  <c r="CO24" i="9"/>
  <c r="CC24" i="9"/>
  <c r="CD24" i="9"/>
  <c r="AZ24" i="9"/>
  <c r="BA24" i="9"/>
  <c r="AN24" i="9"/>
  <c r="AO24" i="9"/>
  <c r="CK24" i="9"/>
  <c r="CL24" i="9"/>
  <c r="CM24" i="9"/>
  <c r="Z21" i="2"/>
  <c r="AB21" i="2" s="1"/>
  <c r="BT23" i="9"/>
  <c r="BU23" i="9"/>
  <c r="BV23" i="9"/>
  <c r="AU23" i="9"/>
  <c r="AF18" i="9"/>
  <c r="BL18" i="9"/>
  <c r="AG18" i="9"/>
  <c r="AY18" i="9"/>
  <c r="CE18" i="9"/>
  <c r="CF18" i="9"/>
  <c r="CG18" i="9"/>
  <c r="BB18" i="9"/>
  <c r="BC18" i="9"/>
  <c r="BD18" i="9"/>
  <c r="AQ18" i="9"/>
  <c r="AR18" i="9"/>
  <c r="AS18" i="9"/>
  <c r="BX17" i="9"/>
  <c r="CP17" i="9"/>
  <c r="CQ17" i="9"/>
  <c r="AW17" i="9"/>
  <c r="AX17" i="9"/>
  <c r="BR17" i="9"/>
  <c r="M15" i="9"/>
  <c r="N15" i="9"/>
  <c r="AP15" i="9"/>
  <c r="BW15" i="9"/>
  <c r="CI14" i="9"/>
  <c r="X14" i="9"/>
  <c r="CJ14" i="9"/>
  <c r="Y14" i="9"/>
  <c r="BE14" i="9"/>
  <c r="Z14" i="9"/>
  <c r="BF14" i="9"/>
  <c r="BI14" i="9"/>
  <c r="BJ14" i="9"/>
  <c r="BK14" i="9"/>
  <c r="R14" i="9"/>
  <c r="S14" i="9"/>
  <c r="T14" i="9"/>
  <c r="CH14" i="9"/>
  <c r="AP10" i="9"/>
  <c r="BW10" i="9"/>
  <c r="M10" i="9"/>
  <c r="N10" i="9"/>
  <c r="K9" i="9"/>
  <c r="CA9" i="9"/>
  <c r="AV9" i="9"/>
  <c r="CB9" i="9"/>
  <c r="AJ9" i="9"/>
  <c r="U9" i="9"/>
  <c r="AK9" i="9"/>
  <c r="BQ9" i="9"/>
  <c r="V9" i="9"/>
  <c r="AL9" i="9"/>
  <c r="AM9" i="9"/>
  <c r="BS9" i="9"/>
  <c r="AY33" i="9"/>
  <c r="CE33" i="9"/>
  <c r="CF33" i="9"/>
  <c r="BC33" i="9"/>
  <c r="BD33" i="9"/>
  <c r="AR33" i="9"/>
  <c r="AG33" i="9"/>
  <c r="AQ33" i="9"/>
  <c r="AS33" i="9"/>
  <c r="CG33" i="9"/>
  <c r="BB33" i="9"/>
  <c r="BL33" i="9"/>
  <c r="AF33" i="9"/>
  <c r="BX32" i="9"/>
  <c r="CP32" i="9"/>
  <c r="AW32" i="9"/>
  <c r="AX32" i="9"/>
  <c r="BR32" i="9"/>
  <c r="CQ32" i="9"/>
  <c r="AP30" i="9"/>
  <c r="BW30" i="9"/>
  <c r="M30" i="9"/>
  <c r="N30" i="9"/>
  <c r="K29" i="9"/>
  <c r="CA29" i="9"/>
  <c r="AV29" i="9"/>
  <c r="CB29" i="9"/>
  <c r="AJ29" i="9"/>
  <c r="U29" i="9"/>
  <c r="AK29" i="9"/>
  <c r="BQ29" i="9"/>
  <c r="V29" i="9"/>
  <c r="AL29" i="9"/>
  <c r="AM29" i="9"/>
  <c r="BS29" i="9"/>
  <c r="AD27" i="9"/>
  <c r="O27" i="9"/>
  <c r="AE27" i="9"/>
  <c r="P27" i="9"/>
  <c r="Q27" i="9"/>
  <c r="W27" i="9"/>
  <c r="BG27" i="9"/>
  <c r="AC27" i="9"/>
  <c r="BH27" i="9"/>
  <c r="AH25" i="9"/>
  <c r="BN25" i="9"/>
  <c r="AI25" i="9"/>
  <c r="BO25" i="9"/>
  <c r="BP25" i="9"/>
  <c r="AA25" i="9"/>
  <c r="L25" i="9"/>
  <c r="AB25" i="9"/>
  <c r="BY25" i="9"/>
  <c r="AT25" i="9"/>
  <c r="BZ25" i="9"/>
  <c r="BM25" i="9"/>
  <c r="AA22" i="2"/>
  <c r="AC22" i="2" s="1"/>
  <c r="CA24" i="9"/>
  <c r="AV24" i="9"/>
  <c r="CB24" i="9"/>
  <c r="AJ24" i="9"/>
  <c r="U24" i="9"/>
  <c r="AK24" i="9"/>
  <c r="BQ24" i="9"/>
  <c r="V24" i="9"/>
  <c r="AL24" i="9"/>
  <c r="AM24" i="9"/>
  <c r="BS24" i="9"/>
  <c r="K24" i="9"/>
  <c r="AW22" i="9"/>
  <c r="AX22" i="9"/>
  <c r="BR22" i="9"/>
  <c r="BX22" i="9"/>
  <c r="CP22" i="9"/>
  <c r="CQ22" i="9"/>
  <c r="AA20" i="9"/>
  <c r="L20" i="9"/>
  <c r="AB20" i="9"/>
  <c r="BY20" i="9"/>
  <c r="AT20" i="9"/>
  <c r="BZ20" i="9"/>
  <c r="BM20" i="9"/>
  <c r="AH20" i="9"/>
  <c r="BN20" i="9"/>
  <c r="AI20" i="9"/>
  <c r="BO20" i="9"/>
  <c r="BP20" i="9"/>
  <c r="BA19" i="9"/>
  <c r="AN19" i="9"/>
  <c r="AO19" i="9"/>
  <c r="CK19" i="9"/>
  <c r="CL19" i="9"/>
  <c r="CM19" i="9"/>
  <c r="CN19" i="9"/>
  <c r="CO19" i="9"/>
  <c r="CC19" i="9"/>
  <c r="CD19" i="9"/>
  <c r="AZ19" i="9"/>
  <c r="Z16" i="2"/>
  <c r="AB16" i="2" s="1"/>
  <c r="AU18" i="9"/>
  <c r="BT18" i="9"/>
  <c r="BU18" i="9"/>
  <c r="BV18" i="9"/>
  <c r="BG17" i="9"/>
  <c r="BH17" i="9"/>
  <c r="AC17" i="9"/>
  <c r="AD17" i="9"/>
  <c r="O17" i="9"/>
  <c r="AE17" i="9"/>
  <c r="P17" i="9"/>
  <c r="Q17" i="9"/>
  <c r="W17" i="9"/>
  <c r="AA12" i="2"/>
  <c r="AC12" i="2" s="1"/>
  <c r="CM12" i="9"/>
  <c r="CN12" i="9"/>
  <c r="CO12" i="9"/>
  <c r="CC12" i="9"/>
  <c r="CD12" i="9"/>
  <c r="AZ12" i="9"/>
  <c r="BA12" i="9"/>
  <c r="AN12" i="9"/>
  <c r="AO12" i="9"/>
  <c r="CK12" i="9"/>
  <c r="CL12" i="9"/>
  <c r="CG11" i="9"/>
  <c r="BB11" i="9"/>
  <c r="BC11" i="9"/>
  <c r="BD11" i="9"/>
  <c r="AQ11" i="9"/>
  <c r="AR11" i="9"/>
  <c r="AS11" i="9"/>
  <c r="AF11" i="9"/>
  <c r="BL11" i="9"/>
  <c r="AG11" i="9"/>
  <c r="AY11" i="9"/>
  <c r="CE11" i="9"/>
  <c r="CF11" i="9"/>
  <c r="Y9" i="9"/>
  <c r="BE9" i="9"/>
  <c r="Z9" i="9"/>
  <c r="BF9" i="9"/>
  <c r="BI9" i="9"/>
  <c r="BJ9" i="9"/>
  <c r="BK9" i="9"/>
  <c r="R9" i="9"/>
  <c r="S9" i="9"/>
  <c r="T9" i="9"/>
  <c r="CH9" i="9"/>
  <c r="CI9" i="9"/>
  <c r="X9" i="9"/>
  <c r="CJ9" i="9"/>
  <c r="CO7" i="9"/>
  <c r="CC7" i="9"/>
  <c r="CD7" i="9"/>
  <c r="AZ7" i="9"/>
  <c r="BA7" i="9"/>
  <c r="AN7" i="9"/>
  <c r="AO7" i="9"/>
  <c r="CK7" i="9"/>
  <c r="CL7" i="9"/>
  <c r="CM7" i="9"/>
  <c r="CN7" i="9"/>
  <c r="AP25" i="9"/>
  <c r="BW25" i="9"/>
  <c r="M25" i="9"/>
  <c r="N25" i="9"/>
  <c r="BI24" i="9"/>
  <c r="BJ24" i="9"/>
  <c r="BK24" i="9"/>
  <c r="R24" i="9"/>
  <c r="S24" i="9"/>
  <c r="T24" i="9"/>
  <c r="CH24" i="9"/>
  <c r="CI24" i="9"/>
  <c r="X24" i="9"/>
  <c r="CJ24" i="9"/>
  <c r="Y24" i="9"/>
  <c r="BE24" i="9"/>
  <c r="Z24" i="9"/>
  <c r="BF24" i="9"/>
  <c r="W22" i="9"/>
  <c r="AC22" i="9"/>
  <c r="O22" i="9"/>
  <c r="AE22" i="9"/>
  <c r="P22" i="9"/>
  <c r="Q22" i="9"/>
  <c r="AD22" i="9"/>
  <c r="BG22" i="9"/>
  <c r="BH22" i="9"/>
  <c r="BW20" i="9"/>
  <c r="M20" i="9"/>
  <c r="N20" i="9"/>
  <c r="AP20" i="9"/>
  <c r="U19" i="9"/>
  <c r="AK19" i="9"/>
  <c r="BQ19" i="9"/>
  <c r="V19" i="9"/>
  <c r="AL19" i="9"/>
  <c r="AM19" i="9"/>
  <c r="BS19" i="9"/>
  <c r="K19" i="9"/>
  <c r="CA19" i="9"/>
  <c r="AV19" i="9"/>
  <c r="CB19" i="9"/>
  <c r="AJ19" i="9"/>
  <c r="AY16" i="9"/>
  <c r="CE16" i="9"/>
  <c r="CF16" i="9"/>
  <c r="CG16" i="9"/>
  <c r="BB16" i="9"/>
  <c r="BC16" i="9"/>
  <c r="BD16" i="9"/>
  <c r="AQ16" i="9"/>
  <c r="AR16" i="9"/>
  <c r="AS16" i="9"/>
  <c r="AF16" i="9"/>
  <c r="BL16" i="9"/>
  <c r="AG16" i="9"/>
  <c r="CP15" i="9"/>
  <c r="CQ15" i="9"/>
  <c r="AW15" i="9"/>
  <c r="AX15" i="9"/>
  <c r="BR15" i="9"/>
  <c r="BX15" i="9"/>
  <c r="BM13" i="9"/>
  <c r="AH13" i="9"/>
  <c r="BN13" i="9"/>
  <c r="AI13" i="9"/>
  <c r="BO13" i="9"/>
  <c r="BP13" i="9"/>
  <c r="AA13" i="9"/>
  <c r="L13" i="9"/>
  <c r="AB13" i="9"/>
  <c r="BY13" i="9"/>
  <c r="AT13" i="9"/>
  <c r="BZ13" i="9"/>
  <c r="K12" i="9"/>
  <c r="CA12" i="9"/>
  <c r="AV12" i="9"/>
  <c r="CB12" i="9"/>
  <c r="AJ12" i="9"/>
  <c r="U12" i="9"/>
  <c r="AK12" i="9"/>
  <c r="BQ12" i="9"/>
  <c r="V12" i="9"/>
  <c r="AL12" i="9"/>
  <c r="AM12" i="9"/>
  <c r="BS12" i="9"/>
  <c r="BT11" i="9"/>
  <c r="BU11" i="9"/>
  <c r="BV11" i="9"/>
  <c r="AU11" i="9"/>
  <c r="CQ10" i="9"/>
  <c r="AW10" i="9"/>
  <c r="AX10" i="9"/>
  <c r="BR10" i="9"/>
  <c r="BX10" i="9"/>
  <c r="CP10" i="9"/>
  <c r="AI8" i="9"/>
  <c r="BO8" i="9"/>
  <c r="BP8" i="9"/>
  <c r="AA8" i="9"/>
  <c r="L8" i="9"/>
  <c r="AB8" i="9"/>
  <c r="BY8" i="9"/>
  <c r="AT8" i="9"/>
  <c r="BZ8" i="9"/>
  <c r="BM8" i="9"/>
  <c r="AH8" i="9"/>
  <c r="BN8" i="9"/>
  <c r="CA7" i="9"/>
  <c r="AV7" i="9"/>
  <c r="CB7" i="9"/>
  <c r="AJ7" i="9"/>
  <c r="U7" i="9"/>
  <c r="AK7" i="9"/>
  <c r="BQ7" i="9"/>
  <c r="V7" i="9"/>
  <c r="AL7" i="9"/>
  <c r="AM7" i="9"/>
  <c r="BS7" i="9"/>
  <c r="K7" i="9"/>
  <c r="Z4" i="2"/>
  <c r="AB4" i="2" s="1"/>
  <c r="AT35" i="9"/>
  <c r="BZ35" i="9"/>
  <c r="AI35" i="9"/>
  <c r="BO35" i="9"/>
  <c r="BP35" i="9"/>
  <c r="AA35" i="9"/>
  <c r="AB35" i="9"/>
  <c r="BM35" i="9"/>
  <c r="BN35" i="9"/>
  <c r="AH35" i="9"/>
  <c r="BY35" i="9"/>
  <c r="L35" i="9"/>
  <c r="CA34" i="9"/>
  <c r="AV34" i="9"/>
  <c r="CB34" i="9"/>
  <c r="U34" i="9"/>
  <c r="AK34" i="9"/>
  <c r="BQ34" i="9"/>
  <c r="K34" i="9"/>
  <c r="V34" i="9"/>
  <c r="AJ34" i="9"/>
  <c r="BS34" i="9"/>
  <c r="AL34" i="9"/>
  <c r="AM34" i="9"/>
  <c r="Z31" i="2"/>
  <c r="AB31" i="2" s="1"/>
  <c r="Z29" i="2"/>
  <c r="AB29" i="2" s="1"/>
  <c r="BB31" i="9"/>
  <c r="BC31" i="9"/>
  <c r="BD31" i="9"/>
  <c r="AQ31" i="9"/>
  <c r="AR31" i="9"/>
  <c r="AS31" i="9"/>
  <c r="AF31" i="9"/>
  <c r="BL31" i="9"/>
  <c r="AG31" i="9"/>
  <c r="AY31" i="9"/>
  <c r="CE31" i="9"/>
  <c r="CF31" i="9"/>
  <c r="CG31" i="9"/>
  <c r="AW30" i="9"/>
  <c r="AX30" i="9"/>
  <c r="BR30" i="9"/>
  <c r="BX30" i="9"/>
  <c r="CP30" i="9"/>
  <c r="CQ30" i="9"/>
  <c r="BP28" i="9"/>
  <c r="AA28" i="9"/>
  <c r="L28" i="9"/>
  <c r="AB28" i="9"/>
  <c r="BY28" i="9"/>
  <c r="AT28" i="9"/>
  <c r="BZ28" i="9"/>
  <c r="BM28" i="9"/>
  <c r="AH28" i="9"/>
  <c r="AI28" i="9"/>
  <c r="BN28" i="9"/>
  <c r="BO28" i="9"/>
  <c r="CC27" i="9"/>
  <c r="CD27" i="9"/>
  <c r="AZ27" i="9"/>
  <c r="BA27" i="9"/>
  <c r="AN27" i="9"/>
  <c r="AO27" i="9"/>
  <c r="CK27" i="9"/>
  <c r="CL27" i="9"/>
  <c r="CM27" i="9"/>
  <c r="CN27" i="9"/>
  <c r="CO27" i="9"/>
  <c r="BD26" i="9"/>
  <c r="AQ26" i="9"/>
  <c r="AR26" i="9"/>
  <c r="AS26" i="9"/>
  <c r="AF26" i="9"/>
  <c r="BL26" i="9"/>
  <c r="AG26" i="9"/>
  <c r="AY26" i="9"/>
  <c r="CE26" i="9"/>
  <c r="CF26" i="9"/>
  <c r="CG26" i="9"/>
  <c r="BB26" i="9"/>
  <c r="BC26" i="9"/>
  <c r="AA23" i="9"/>
  <c r="L23" i="9"/>
  <c r="AB23" i="9"/>
  <c r="BY23" i="9"/>
  <c r="AT23" i="9"/>
  <c r="BZ23" i="9"/>
  <c r="BM23" i="9"/>
  <c r="AH23" i="9"/>
  <c r="BN23" i="9"/>
  <c r="AI23" i="9"/>
  <c r="BO23" i="9"/>
  <c r="BP23" i="9"/>
  <c r="AG21" i="9"/>
  <c r="AY21" i="9"/>
  <c r="CE21" i="9"/>
  <c r="CF21" i="9"/>
  <c r="CG21" i="9"/>
  <c r="BB21" i="9"/>
  <c r="BC21" i="9"/>
  <c r="BD21" i="9"/>
  <c r="AQ21" i="9"/>
  <c r="AR21" i="9"/>
  <c r="AS21" i="9"/>
  <c r="AF21" i="9"/>
  <c r="BL21" i="9"/>
  <c r="CH19" i="9"/>
  <c r="CI19" i="9"/>
  <c r="X19" i="9"/>
  <c r="CJ19" i="9"/>
  <c r="Y19" i="9"/>
  <c r="BE19" i="9"/>
  <c r="Z19" i="9"/>
  <c r="BF19" i="9"/>
  <c r="BI19" i="9"/>
  <c r="BJ19" i="9"/>
  <c r="BK19" i="9"/>
  <c r="R19" i="9"/>
  <c r="S19" i="9"/>
  <c r="T19" i="9"/>
  <c r="AO17" i="9"/>
  <c r="CK17" i="9"/>
  <c r="CL17" i="9"/>
  <c r="CM17" i="9"/>
  <c r="CN17" i="9"/>
  <c r="CO17" i="9"/>
  <c r="CC17" i="9"/>
  <c r="CD17" i="9"/>
  <c r="AZ17" i="9"/>
  <c r="BA17" i="9"/>
  <c r="AN17" i="9"/>
  <c r="BT16" i="9"/>
  <c r="BU16" i="9"/>
  <c r="BV16" i="9"/>
  <c r="AU16" i="9"/>
  <c r="AC15" i="9"/>
  <c r="AD15" i="9"/>
  <c r="O15" i="9"/>
  <c r="AE15" i="9"/>
  <c r="P15" i="9"/>
  <c r="Q15" i="9"/>
  <c r="W15" i="9"/>
  <c r="BG15" i="9"/>
  <c r="BH15" i="9"/>
  <c r="AP13" i="9"/>
  <c r="BW13" i="9"/>
  <c r="M13" i="9"/>
  <c r="N13" i="9"/>
  <c r="BI12" i="9"/>
  <c r="BJ12" i="9"/>
  <c r="BK12" i="9"/>
  <c r="R12" i="9"/>
  <c r="S12" i="9"/>
  <c r="T12" i="9"/>
  <c r="CH12" i="9"/>
  <c r="CI12" i="9"/>
  <c r="X12" i="9"/>
  <c r="CJ12" i="9"/>
  <c r="Y12" i="9"/>
  <c r="BE12" i="9"/>
  <c r="Z12" i="9"/>
  <c r="BF12" i="9"/>
  <c r="O10" i="9"/>
  <c r="AE10" i="9"/>
  <c r="P10" i="9"/>
  <c r="Q10" i="9"/>
  <c r="W10" i="9"/>
  <c r="BG10" i="9"/>
  <c r="BH10" i="9"/>
  <c r="AC10" i="9"/>
  <c r="AD10" i="9"/>
  <c r="AP8" i="9"/>
  <c r="BW8" i="9"/>
  <c r="M8" i="9"/>
  <c r="N8" i="9"/>
  <c r="BI7" i="9"/>
  <c r="BJ7" i="9"/>
  <c r="BK7" i="9"/>
  <c r="R7" i="9"/>
  <c r="S7" i="9"/>
  <c r="T7" i="9"/>
  <c r="CH7" i="9"/>
  <c r="CI7" i="9"/>
  <c r="X7" i="9"/>
  <c r="CJ7" i="9"/>
  <c r="Y7" i="9"/>
  <c r="BE7" i="9"/>
  <c r="Z7" i="9"/>
  <c r="BF7" i="9"/>
  <c r="AP28" i="9"/>
  <c r="BW28" i="9"/>
  <c r="M28" i="9"/>
  <c r="N28" i="9"/>
  <c r="AA25" i="2"/>
  <c r="AC25" i="2" s="1"/>
  <c r="CA27" i="9"/>
  <c r="AV27" i="9"/>
  <c r="CB27" i="9"/>
  <c r="AJ27" i="9"/>
  <c r="U27" i="9"/>
  <c r="AK27" i="9"/>
  <c r="BQ27" i="9"/>
  <c r="V27" i="9"/>
  <c r="AL27" i="9"/>
  <c r="AM27" i="9"/>
  <c r="BS27" i="9"/>
  <c r="K27" i="9"/>
  <c r="Z24" i="2"/>
  <c r="AB24" i="2" s="1"/>
  <c r="BT26" i="9"/>
  <c r="BU26" i="9"/>
  <c r="BV26" i="9"/>
  <c r="AU26" i="9"/>
  <c r="AX25" i="9"/>
  <c r="BR25" i="9"/>
  <c r="BX25" i="9"/>
  <c r="CP25" i="9"/>
  <c r="CQ25" i="9"/>
  <c r="AW25" i="9"/>
  <c r="AP23" i="9"/>
  <c r="BW23" i="9"/>
  <c r="M23" i="9"/>
  <c r="N23" i="9"/>
  <c r="AN22" i="9"/>
  <c r="AO22" i="9"/>
  <c r="CC22" i="9"/>
  <c r="CD22" i="9"/>
  <c r="AZ22" i="9"/>
  <c r="BA22" i="9"/>
  <c r="CK22" i="9"/>
  <c r="CL22" i="9"/>
  <c r="CM22" i="9"/>
  <c r="CN22" i="9"/>
  <c r="CO22" i="9"/>
  <c r="BT21" i="9"/>
  <c r="BU21" i="9"/>
  <c r="BV21" i="9"/>
  <c r="AU21" i="9"/>
  <c r="BX20" i="9"/>
  <c r="CP20" i="9"/>
  <c r="CQ20" i="9"/>
  <c r="AW20" i="9"/>
  <c r="AX20" i="9"/>
  <c r="BR20" i="9"/>
  <c r="BM18" i="9"/>
  <c r="AH18" i="9"/>
  <c r="BN18" i="9"/>
  <c r="AI18" i="9"/>
  <c r="BO18" i="9"/>
  <c r="BP18" i="9"/>
  <c r="AA18" i="9"/>
  <c r="L18" i="9"/>
  <c r="AB18" i="9"/>
  <c r="BY18" i="9"/>
  <c r="AT18" i="9"/>
  <c r="BZ18" i="9"/>
  <c r="K17" i="9"/>
  <c r="CA17" i="9"/>
  <c r="AV17" i="9"/>
  <c r="CB17" i="9"/>
  <c r="AJ17" i="9"/>
  <c r="U17" i="9"/>
  <c r="AK17" i="9"/>
  <c r="BQ17" i="9"/>
  <c r="V17" i="9"/>
  <c r="AL17" i="9"/>
  <c r="AM17" i="9"/>
  <c r="BS17" i="9"/>
  <c r="Z14" i="2"/>
  <c r="AB14" i="2" s="1"/>
  <c r="Z12" i="2"/>
  <c r="AB12" i="2" s="1"/>
  <c r="BC14" i="9"/>
  <c r="BD14" i="9"/>
  <c r="AQ14" i="9"/>
  <c r="AR14" i="9"/>
  <c r="AS14" i="9"/>
  <c r="AF14" i="9"/>
  <c r="BL14" i="9"/>
  <c r="AG14" i="9"/>
  <c r="AY14" i="9"/>
  <c r="CE14" i="9"/>
  <c r="CF14" i="9"/>
  <c r="CG14" i="9"/>
  <c r="BB14" i="9"/>
  <c r="AA10" i="2"/>
  <c r="AC10" i="2" s="1"/>
  <c r="AA5" i="2"/>
  <c r="AC5" i="2" s="1"/>
  <c r="BJ27" i="9"/>
  <c r="BK27" i="9"/>
  <c r="R27" i="9"/>
  <c r="S27" i="9"/>
  <c r="T27" i="9"/>
  <c r="CH27" i="9"/>
  <c r="CI27" i="9"/>
  <c r="X27" i="9"/>
  <c r="CJ27" i="9"/>
  <c r="Y27" i="9"/>
  <c r="BE27" i="9"/>
  <c r="Z27" i="9"/>
  <c r="BF27" i="9"/>
  <c r="BI27" i="9"/>
  <c r="W25" i="9"/>
  <c r="BG25" i="9"/>
  <c r="BH25" i="9"/>
  <c r="AC25" i="9"/>
  <c r="AD25" i="9"/>
  <c r="O25" i="9"/>
  <c r="AE25" i="9"/>
  <c r="P25" i="9"/>
  <c r="Q25" i="9"/>
  <c r="AA20" i="2"/>
  <c r="AC20" i="2" s="1"/>
  <c r="K22" i="9"/>
  <c r="AJ22" i="9"/>
  <c r="U22" i="9"/>
  <c r="AK22" i="9"/>
  <c r="CB22" i="9"/>
  <c r="AV22" i="9"/>
  <c r="BQ22" i="9"/>
  <c r="BS22" i="9"/>
  <c r="V22" i="9"/>
  <c r="AL22" i="9"/>
  <c r="AM22" i="9"/>
  <c r="CA22" i="9"/>
  <c r="BG20" i="9"/>
  <c r="BH20" i="9"/>
  <c r="AC20" i="9"/>
  <c r="AD20" i="9"/>
  <c r="O20" i="9"/>
  <c r="AE20" i="9"/>
  <c r="P20" i="9"/>
  <c r="Q20" i="9"/>
  <c r="W20" i="9"/>
  <c r="AP18" i="9"/>
  <c r="BW18" i="9"/>
  <c r="M18" i="9"/>
  <c r="N18" i="9"/>
  <c r="Y17" i="9"/>
  <c r="BE17" i="9"/>
  <c r="Z17" i="9"/>
  <c r="BF17" i="9"/>
  <c r="BI17" i="9"/>
  <c r="BJ17" i="9"/>
  <c r="BK17" i="9"/>
  <c r="R17" i="9"/>
  <c r="S17" i="9"/>
  <c r="T17" i="9"/>
  <c r="CH17" i="9"/>
  <c r="CI17" i="9"/>
  <c r="X17" i="9"/>
  <c r="CJ17" i="9"/>
  <c r="CO15" i="9"/>
  <c r="CC15" i="9"/>
  <c r="CD15" i="9"/>
  <c r="AZ15" i="9"/>
  <c r="BA15" i="9"/>
  <c r="AN15" i="9"/>
  <c r="AO15" i="9"/>
  <c r="CK15" i="9"/>
  <c r="CL15" i="9"/>
  <c r="CM15" i="9"/>
  <c r="CN15" i="9"/>
  <c r="BT14" i="9"/>
  <c r="BU14" i="9"/>
  <c r="BV14" i="9"/>
  <c r="AU14" i="9"/>
  <c r="AW13" i="9"/>
  <c r="AX13" i="9"/>
  <c r="BR13" i="9"/>
  <c r="BX13" i="9"/>
  <c r="CP13" i="9"/>
  <c r="CQ13" i="9"/>
  <c r="AA11" i="9"/>
  <c r="L11" i="9"/>
  <c r="AB11" i="9"/>
  <c r="BY11" i="9"/>
  <c r="AT11" i="9"/>
  <c r="BZ11" i="9"/>
  <c r="BM11" i="9"/>
  <c r="AH11" i="9"/>
  <c r="BN11" i="9"/>
  <c r="AI11" i="9"/>
  <c r="BO11" i="9"/>
  <c r="BP11" i="9"/>
  <c r="CC10" i="9"/>
  <c r="CD10" i="9"/>
  <c r="AZ10" i="9"/>
  <c r="BA10" i="9"/>
  <c r="AN10" i="9"/>
  <c r="AO10" i="9"/>
  <c r="CK10" i="9"/>
  <c r="CL10" i="9"/>
  <c r="CM10" i="9"/>
  <c r="CN10" i="9"/>
  <c r="CO10" i="9"/>
  <c r="Z7" i="2"/>
  <c r="AB7" i="2" s="1"/>
  <c r="AQ9" i="9"/>
  <c r="AR9" i="9"/>
  <c r="AS9" i="9"/>
  <c r="AF9" i="9"/>
  <c r="BL9" i="9"/>
  <c r="AG9" i="9"/>
  <c r="AY9" i="9"/>
  <c r="CE9" i="9"/>
  <c r="CF9" i="9"/>
  <c r="CG9" i="9"/>
  <c r="BB9" i="9"/>
  <c r="BC9" i="9"/>
  <c r="BD9" i="9"/>
  <c r="BR8" i="9"/>
  <c r="BX8" i="9"/>
  <c r="CP8" i="9"/>
  <c r="CQ8" i="9"/>
  <c r="AW8" i="9"/>
  <c r="AX8" i="9"/>
  <c r="CC30" i="9"/>
  <c r="CD30" i="9"/>
  <c r="AZ30" i="9"/>
  <c r="BA30" i="9"/>
  <c r="AN30" i="9"/>
  <c r="AO30" i="9"/>
  <c r="CK30" i="9"/>
  <c r="CL30" i="9"/>
  <c r="CM30" i="9"/>
  <c r="CN30" i="9"/>
  <c r="CO30" i="9"/>
  <c r="AQ29" i="9"/>
  <c r="AR29" i="9"/>
  <c r="AS29" i="9"/>
  <c r="AF29" i="9"/>
  <c r="BL29" i="9"/>
  <c r="AG29" i="9"/>
  <c r="AY29" i="9"/>
  <c r="CE29" i="9"/>
  <c r="CF29" i="9"/>
  <c r="CG29" i="9"/>
  <c r="BB29" i="9"/>
  <c r="BC29" i="9"/>
  <c r="BD29" i="9"/>
  <c r="BR28" i="9"/>
  <c r="BX28" i="9"/>
  <c r="CP28" i="9"/>
  <c r="CQ28" i="9"/>
  <c r="AW28" i="9"/>
  <c r="AX28" i="9"/>
  <c r="AR24" i="9"/>
  <c r="AS24" i="9"/>
  <c r="AF24" i="9"/>
  <c r="BL24" i="9"/>
  <c r="AG24" i="9"/>
  <c r="AY24" i="9"/>
  <c r="CE24" i="9"/>
  <c r="CF24" i="9"/>
  <c r="CG24" i="9"/>
  <c r="BB24" i="9"/>
  <c r="BC24" i="9"/>
  <c r="BD24" i="9"/>
  <c r="AQ24" i="9"/>
  <c r="BR23" i="9"/>
  <c r="BX23" i="9"/>
  <c r="CP23" i="9"/>
  <c r="CQ23" i="9"/>
  <c r="AW23" i="9"/>
  <c r="AX23" i="9"/>
  <c r="X22" i="9"/>
  <c r="Y22" i="9"/>
  <c r="Z22" i="9"/>
  <c r="BF22" i="9"/>
  <c r="R22" i="9"/>
  <c r="S22" i="9"/>
  <c r="T22" i="9"/>
  <c r="CH22" i="9"/>
  <c r="CI22" i="9"/>
  <c r="CJ22" i="9"/>
  <c r="BE22" i="9"/>
  <c r="BI22" i="9"/>
  <c r="BJ22" i="9"/>
  <c r="BK22" i="9"/>
  <c r="AI16" i="9"/>
  <c r="BO16" i="9"/>
  <c r="BP16" i="9"/>
  <c r="AA16" i="9"/>
  <c r="L16" i="9"/>
  <c r="AB16" i="9"/>
  <c r="BY16" i="9"/>
  <c r="AT16" i="9"/>
  <c r="BZ16" i="9"/>
  <c r="BM16" i="9"/>
  <c r="BN16" i="9"/>
  <c r="AH16" i="9"/>
  <c r="AA13" i="2"/>
  <c r="AC13" i="2" s="1"/>
  <c r="CA15" i="9"/>
  <c r="AV15" i="9"/>
  <c r="CB15" i="9"/>
  <c r="AJ15" i="9"/>
  <c r="U15" i="9"/>
  <c r="AK15" i="9"/>
  <c r="BQ15" i="9"/>
  <c r="V15" i="9"/>
  <c r="AL15" i="9"/>
  <c r="AM15" i="9"/>
  <c r="BS15" i="9"/>
  <c r="K15" i="9"/>
  <c r="Q13" i="9"/>
  <c r="W13" i="9"/>
  <c r="BG13" i="9"/>
  <c r="BH13" i="9"/>
  <c r="AC13" i="9"/>
  <c r="AD13" i="9"/>
  <c r="O13" i="9"/>
  <c r="AE13" i="9"/>
  <c r="P13" i="9"/>
  <c r="AP11" i="9"/>
  <c r="BW11" i="9"/>
  <c r="M11" i="9"/>
  <c r="N11" i="9"/>
  <c r="CA10" i="9"/>
  <c r="AV10" i="9"/>
  <c r="CB10" i="9"/>
  <c r="AJ10" i="9"/>
  <c r="U10" i="9"/>
  <c r="AK10" i="9"/>
  <c r="BQ10" i="9"/>
  <c r="V10" i="9"/>
  <c r="AL10" i="9"/>
  <c r="AM10" i="9"/>
  <c r="BS10" i="9"/>
  <c r="K10" i="9"/>
  <c r="BU9" i="9"/>
  <c r="BV9" i="9"/>
  <c r="AU9" i="9"/>
  <c r="BT9" i="9"/>
  <c r="W8" i="9"/>
  <c r="BG8" i="9"/>
  <c r="BH8" i="9"/>
  <c r="AC8" i="9"/>
  <c r="AD8" i="9"/>
  <c r="O8" i="9"/>
  <c r="AE8" i="9"/>
  <c r="P8" i="9"/>
  <c r="Q8" i="9"/>
  <c r="AA31" i="9"/>
  <c r="L31" i="9"/>
  <c r="AB31" i="9"/>
  <c r="BY31" i="9"/>
  <c r="AT31" i="9"/>
  <c r="BZ31" i="9"/>
  <c r="BM31" i="9"/>
  <c r="AH31" i="9"/>
  <c r="BN31" i="9"/>
  <c r="AI31" i="9"/>
  <c r="BO31" i="9"/>
  <c r="BP31" i="9"/>
  <c r="AV30" i="9"/>
  <c r="CB30" i="9"/>
  <c r="AJ30" i="9"/>
  <c r="U30" i="9"/>
  <c r="AK30" i="9"/>
  <c r="BQ30" i="9"/>
  <c r="V30" i="9"/>
  <c r="AL30" i="9"/>
  <c r="AM30" i="9"/>
  <c r="BS30" i="9"/>
  <c r="K30" i="9"/>
  <c r="CA30" i="9"/>
  <c r="Z27" i="2"/>
  <c r="AB27" i="2" s="1"/>
  <c r="BV29" i="9"/>
  <c r="AU29" i="9"/>
  <c r="BT29" i="9"/>
  <c r="BU29" i="9"/>
  <c r="W28" i="9"/>
  <c r="BG28" i="9"/>
  <c r="BH28" i="9"/>
  <c r="AC28" i="9"/>
  <c r="AD28" i="9"/>
  <c r="O28" i="9"/>
  <c r="AE28" i="9"/>
  <c r="P28" i="9"/>
  <c r="Q28" i="9"/>
  <c r="AA26" i="9"/>
  <c r="L26" i="9"/>
  <c r="AB26" i="9"/>
  <c r="BY26" i="9"/>
  <c r="AT26" i="9"/>
  <c r="BZ26" i="9"/>
  <c r="BM26" i="9"/>
  <c r="AH26" i="9"/>
  <c r="BN26" i="9"/>
  <c r="AI26" i="9"/>
  <c r="BO26" i="9"/>
  <c r="BP26" i="9"/>
  <c r="CD25" i="9"/>
  <c r="AZ25" i="9"/>
  <c r="BA25" i="9"/>
  <c r="AN25" i="9"/>
  <c r="AO25" i="9"/>
  <c r="CK25" i="9"/>
  <c r="CL25" i="9"/>
  <c r="CM25" i="9"/>
  <c r="CN25" i="9"/>
  <c r="CO25" i="9"/>
  <c r="CC25" i="9"/>
  <c r="AU24" i="9"/>
  <c r="BT24" i="9"/>
  <c r="BU24" i="9"/>
  <c r="BV24" i="9"/>
  <c r="W23" i="9"/>
  <c r="BG23" i="9"/>
  <c r="BH23" i="9"/>
  <c r="AC23" i="9"/>
  <c r="AD23" i="9"/>
  <c r="O23" i="9"/>
  <c r="AE23" i="9"/>
  <c r="P23" i="9"/>
  <c r="Q23" i="9"/>
  <c r="BM21" i="9"/>
  <c r="AH21" i="9"/>
  <c r="BN21" i="9"/>
  <c r="AI21" i="9"/>
  <c r="BO21" i="9"/>
  <c r="BP21" i="9"/>
  <c r="AA21" i="9"/>
  <c r="L21" i="9"/>
  <c r="AB21" i="9"/>
  <c r="BY21" i="9"/>
  <c r="AT21" i="9"/>
  <c r="BZ21" i="9"/>
  <c r="CM20" i="9"/>
  <c r="CN20" i="9"/>
  <c r="CO20" i="9"/>
  <c r="CC20" i="9"/>
  <c r="CD20" i="9"/>
  <c r="AZ20" i="9"/>
  <c r="BA20" i="9"/>
  <c r="AN20" i="9"/>
  <c r="AO20" i="9"/>
  <c r="CK20" i="9"/>
  <c r="CL20" i="9"/>
  <c r="CG19" i="9"/>
  <c r="BB19" i="9"/>
  <c r="BC19" i="9"/>
  <c r="BD19" i="9"/>
  <c r="AQ19" i="9"/>
  <c r="AR19" i="9"/>
  <c r="AS19" i="9"/>
  <c r="AF19" i="9"/>
  <c r="BL19" i="9"/>
  <c r="AG19" i="9"/>
  <c r="AY19" i="9"/>
  <c r="CE19" i="9"/>
  <c r="CF19" i="9"/>
  <c r="CQ18" i="9"/>
  <c r="AW18" i="9"/>
  <c r="AX18" i="9"/>
  <c r="BR18" i="9"/>
  <c r="BX18" i="9"/>
  <c r="CP18" i="9"/>
  <c r="AP16" i="9"/>
  <c r="BW16" i="9"/>
  <c r="M16" i="9"/>
  <c r="N16" i="9"/>
  <c r="BI15" i="9"/>
  <c r="BJ15" i="9"/>
  <c r="BK15" i="9"/>
  <c r="R15" i="9"/>
  <c r="S15" i="9"/>
  <c r="T15" i="9"/>
  <c r="CH15" i="9"/>
  <c r="CI15" i="9"/>
  <c r="X15" i="9"/>
  <c r="CJ15" i="9"/>
  <c r="Y15" i="9"/>
  <c r="BE15" i="9"/>
  <c r="Z15" i="9"/>
  <c r="BF15" i="9"/>
  <c r="AQ12" i="9"/>
  <c r="AR12" i="9"/>
  <c r="AS12" i="9"/>
  <c r="AF12" i="9"/>
  <c r="BL12" i="9"/>
  <c r="AG12" i="9"/>
  <c r="AY12" i="9"/>
  <c r="CE12" i="9"/>
  <c r="CF12" i="9"/>
  <c r="CG12" i="9"/>
  <c r="BB12" i="9"/>
  <c r="BC12" i="9"/>
  <c r="BD12" i="9"/>
  <c r="BK10" i="9"/>
  <c r="R10" i="9"/>
  <c r="S10" i="9"/>
  <c r="T10" i="9"/>
  <c r="CH10" i="9"/>
  <c r="CI10" i="9"/>
  <c r="X10" i="9"/>
  <c r="CJ10" i="9"/>
  <c r="Y10" i="9"/>
  <c r="BE10" i="9"/>
  <c r="Z10" i="9"/>
  <c r="BF10" i="9"/>
  <c r="BI10" i="9"/>
  <c r="BJ10" i="9"/>
  <c r="AS7" i="9"/>
  <c r="AF7" i="9"/>
  <c r="BL7" i="9"/>
  <c r="AG7" i="9"/>
  <c r="AY7" i="9"/>
  <c r="CE7" i="9"/>
  <c r="CF7" i="9"/>
  <c r="CG7" i="9"/>
  <c r="BB7" i="9"/>
  <c r="BC7" i="9"/>
  <c r="BD7" i="9"/>
  <c r="AQ7" i="9"/>
  <c r="AR7" i="9"/>
  <c r="BU305" i="9"/>
  <c r="BV305" i="9"/>
  <c r="AU305" i="9"/>
  <c r="BT305" i="9"/>
  <c r="AC304" i="9"/>
  <c r="O304" i="9"/>
  <c r="AE304" i="9"/>
  <c r="P304" i="9"/>
  <c r="W304" i="9"/>
  <c r="AD304" i="9"/>
  <c r="BG304" i="9"/>
  <c r="BH304" i="9"/>
  <c r="Q304" i="9"/>
  <c r="AT302" i="9"/>
  <c r="BZ302" i="9"/>
  <c r="BM302" i="9"/>
  <c r="AI302" i="9"/>
  <c r="BO302" i="9"/>
  <c r="BP302" i="9"/>
  <c r="AH302" i="9"/>
  <c r="BN302" i="9"/>
  <c r="L302" i="9"/>
  <c r="BY302" i="9"/>
  <c r="AA302" i="9"/>
  <c r="AB302" i="9"/>
  <c r="AJ301" i="9"/>
  <c r="U301" i="9"/>
  <c r="AK301" i="9"/>
  <c r="BQ301" i="9"/>
  <c r="V301" i="9"/>
  <c r="AL301" i="9"/>
  <c r="AM301" i="9"/>
  <c r="BS301" i="9"/>
  <c r="K301" i="9"/>
  <c r="AV301" i="9"/>
  <c r="CA301" i="9"/>
  <c r="CB301" i="9"/>
  <c r="Z298" i="2"/>
  <c r="AB298" i="2" s="1"/>
  <c r="Z296" i="2"/>
  <c r="AB296" i="2" s="1"/>
  <c r="AP297" i="9"/>
  <c r="BW297" i="9"/>
  <c r="M297" i="9"/>
  <c r="N297" i="9"/>
  <c r="AJ296" i="9"/>
  <c r="U296" i="9"/>
  <c r="AK296" i="9"/>
  <c r="BQ296" i="9"/>
  <c r="V296" i="9"/>
  <c r="AL296" i="9"/>
  <c r="AM296" i="9"/>
  <c r="BS296" i="9"/>
  <c r="K296" i="9"/>
  <c r="CA296" i="9"/>
  <c r="AV296" i="9"/>
  <c r="CB296" i="9"/>
  <c r="AU295" i="9"/>
  <c r="BT295" i="9"/>
  <c r="BU295" i="9"/>
  <c r="BV295" i="9"/>
  <c r="BX294" i="9"/>
  <c r="CP294" i="9"/>
  <c r="CQ294" i="9"/>
  <c r="AW294" i="9"/>
  <c r="AX294" i="9"/>
  <c r="BR294" i="9"/>
  <c r="AA292" i="9"/>
  <c r="L292" i="9"/>
  <c r="AB292" i="9"/>
  <c r="BY292" i="9"/>
  <c r="AT292" i="9"/>
  <c r="BZ292" i="9"/>
  <c r="BM292" i="9"/>
  <c r="AH292" i="9"/>
  <c r="BN292" i="9"/>
  <c r="AI292" i="9"/>
  <c r="BO292" i="9"/>
  <c r="BP292" i="9"/>
  <c r="AA289" i="2"/>
  <c r="AC289" i="2" s="1"/>
  <c r="M243" i="9"/>
  <c r="N243" i="9"/>
  <c r="BW243" i="9"/>
  <c r="AP243" i="9"/>
  <c r="CI242" i="9"/>
  <c r="CH242" i="9"/>
  <c r="CJ242" i="9"/>
  <c r="R242" i="9"/>
  <c r="S242" i="9"/>
  <c r="T242" i="9"/>
  <c r="BE242" i="9"/>
  <c r="BF242" i="9"/>
  <c r="X242" i="9"/>
  <c r="BI242" i="9"/>
  <c r="Y242" i="9"/>
  <c r="BJ242" i="9"/>
  <c r="Z242" i="9"/>
  <c r="BK242" i="9"/>
  <c r="AA238" i="2"/>
  <c r="AC238" i="2" s="1"/>
  <c r="AZ240" i="9"/>
  <c r="BA240" i="9"/>
  <c r="AN240" i="9"/>
  <c r="AO240" i="9"/>
  <c r="CK240" i="9"/>
  <c r="CM240" i="9"/>
  <c r="CD240" i="9"/>
  <c r="CL240" i="9"/>
  <c r="CN240" i="9"/>
  <c r="CO240" i="9"/>
  <c r="CC240" i="9"/>
  <c r="AU239" i="9"/>
  <c r="BV239" i="9"/>
  <c r="BT239" i="9"/>
  <c r="BU239" i="9"/>
  <c r="BR238" i="9"/>
  <c r="BX238" i="9"/>
  <c r="CP238" i="9"/>
  <c r="CQ238" i="9"/>
  <c r="AW238" i="9"/>
  <c r="AX238" i="9"/>
  <c r="BY236" i="9"/>
  <c r="AA236" i="9"/>
  <c r="BZ236" i="9"/>
  <c r="AB236" i="9"/>
  <c r="AT236" i="9"/>
  <c r="L236" i="9"/>
  <c r="BM236" i="9"/>
  <c r="BN236" i="9"/>
  <c r="BO236" i="9"/>
  <c r="AH236" i="9"/>
  <c r="BP236" i="9"/>
  <c r="AI236" i="9"/>
  <c r="CL235" i="9"/>
  <c r="CO235" i="9"/>
  <c r="AN235" i="9"/>
  <c r="AO235" i="9"/>
  <c r="CC235" i="9"/>
  <c r="CD235" i="9"/>
  <c r="AZ235" i="9"/>
  <c r="BA235" i="9"/>
  <c r="CK235" i="9"/>
  <c r="CM235" i="9"/>
  <c r="CN235" i="9"/>
  <c r="Z232" i="2"/>
  <c r="AB232" i="2" s="1"/>
  <c r="CF234" i="9"/>
  <c r="BD234" i="9"/>
  <c r="AQ234" i="9"/>
  <c r="AR234" i="9"/>
  <c r="AS234" i="9"/>
  <c r="BL234" i="9"/>
  <c r="CE234" i="9"/>
  <c r="CG234" i="9"/>
  <c r="AF234" i="9"/>
  <c r="AG234" i="9"/>
  <c r="AY234" i="9"/>
  <c r="BB234" i="9"/>
  <c r="BC234" i="9"/>
  <c r="CP233" i="9"/>
  <c r="BX233" i="9"/>
  <c r="CQ233" i="9"/>
  <c r="AW233" i="9"/>
  <c r="AX233" i="9"/>
  <c r="BR233" i="9"/>
  <c r="BH230" i="9"/>
  <c r="Q230" i="9"/>
  <c r="W230" i="9"/>
  <c r="BG230" i="9"/>
  <c r="AC230" i="9"/>
  <c r="AD230" i="9"/>
  <c r="AE230" i="9"/>
  <c r="O230" i="9"/>
  <c r="P230" i="9"/>
  <c r="Z224" i="2"/>
  <c r="AB224" i="2" s="1"/>
  <c r="CF226" i="9"/>
  <c r="AF226" i="9"/>
  <c r="BB226" i="9"/>
  <c r="AG226" i="9"/>
  <c r="BC226" i="9"/>
  <c r="BD226" i="9"/>
  <c r="CE226" i="9"/>
  <c r="AQ226" i="9"/>
  <c r="CG226" i="9"/>
  <c r="AR226" i="9"/>
  <c r="BL226" i="9"/>
  <c r="AS226" i="9"/>
  <c r="AY226" i="9"/>
  <c r="BX225" i="9"/>
  <c r="CP225" i="9"/>
  <c r="BR225" i="9"/>
  <c r="AW225" i="9"/>
  <c r="AX225" i="9"/>
  <c r="CQ225" i="9"/>
  <c r="AQ221" i="9"/>
  <c r="AR221" i="9"/>
  <c r="AS221" i="9"/>
  <c r="BL221" i="9"/>
  <c r="CF221" i="9"/>
  <c r="AF221" i="9"/>
  <c r="AG221" i="9"/>
  <c r="AY221" i="9"/>
  <c r="BB221" i="9"/>
  <c r="BD221" i="9"/>
  <c r="CE221" i="9"/>
  <c r="CG221" i="9"/>
  <c r="BC221" i="9"/>
  <c r="BX220" i="9"/>
  <c r="CP220" i="9"/>
  <c r="CQ220" i="9"/>
  <c r="AW220" i="9"/>
  <c r="AX220" i="9"/>
  <c r="BR220" i="9"/>
  <c r="AH218" i="9"/>
  <c r="BN218" i="9"/>
  <c r="AA218" i="9"/>
  <c r="AT218" i="9"/>
  <c r="BM218" i="9"/>
  <c r="AB218" i="9"/>
  <c r="BO218" i="9"/>
  <c r="BP218" i="9"/>
  <c r="L218" i="9"/>
  <c r="AI218" i="9"/>
  <c r="BY218" i="9"/>
  <c r="BZ218" i="9"/>
  <c r="CN217" i="9"/>
  <c r="CD217" i="9"/>
  <c r="AZ217" i="9"/>
  <c r="AN217" i="9"/>
  <c r="AO217" i="9"/>
  <c r="CC217" i="9"/>
  <c r="CK217" i="9"/>
  <c r="CL217" i="9"/>
  <c r="BA217" i="9"/>
  <c r="CM217" i="9"/>
  <c r="CO217" i="9"/>
  <c r="AU216" i="9"/>
  <c r="BT216" i="9"/>
  <c r="BU216" i="9"/>
  <c r="BV216" i="9"/>
  <c r="K214" i="9"/>
  <c r="AV214" i="9"/>
  <c r="CB214" i="9"/>
  <c r="U214" i="9"/>
  <c r="BS214" i="9"/>
  <c r="V214" i="9"/>
  <c r="CA214" i="9"/>
  <c r="AJ214" i="9"/>
  <c r="AK214" i="9"/>
  <c r="AL214" i="9"/>
  <c r="AM214" i="9"/>
  <c r="BQ214" i="9"/>
  <c r="AP302" i="9"/>
  <c r="N302" i="9"/>
  <c r="BW302" i="9"/>
  <c r="M302" i="9"/>
  <c r="R301" i="9"/>
  <c r="S301" i="9"/>
  <c r="T301" i="9"/>
  <c r="X301" i="9"/>
  <c r="CJ301" i="9"/>
  <c r="Y301" i="9"/>
  <c r="BE301" i="9"/>
  <c r="BI301" i="9"/>
  <c r="BJ301" i="9"/>
  <c r="Z301" i="9"/>
  <c r="BF301" i="9"/>
  <c r="BK301" i="9"/>
  <c r="CH301" i="9"/>
  <c r="CI301" i="9"/>
  <c r="BA299" i="9"/>
  <c r="AN299" i="9"/>
  <c r="AO299" i="9"/>
  <c r="CK299" i="9"/>
  <c r="CL299" i="9"/>
  <c r="CM299" i="9"/>
  <c r="CN299" i="9"/>
  <c r="CO299" i="9"/>
  <c r="CC299" i="9"/>
  <c r="CD299" i="9"/>
  <c r="AZ299" i="9"/>
  <c r="AF298" i="9"/>
  <c r="BL298" i="9"/>
  <c r="AG298" i="9"/>
  <c r="AY298" i="9"/>
  <c r="CE298" i="9"/>
  <c r="CF298" i="9"/>
  <c r="CG298" i="9"/>
  <c r="BB298" i="9"/>
  <c r="BC298" i="9"/>
  <c r="AQ298" i="9"/>
  <c r="AR298" i="9"/>
  <c r="AS298" i="9"/>
  <c r="BD298" i="9"/>
  <c r="S296" i="9"/>
  <c r="T296" i="9"/>
  <c r="CH296" i="9"/>
  <c r="CI296" i="9"/>
  <c r="X296" i="9"/>
  <c r="CJ296" i="9"/>
  <c r="Y296" i="9"/>
  <c r="BE296" i="9"/>
  <c r="Z296" i="9"/>
  <c r="BF296" i="9"/>
  <c r="BI296" i="9"/>
  <c r="BJ296" i="9"/>
  <c r="BK296" i="9"/>
  <c r="R296" i="9"/>
  <c r="CH291" i="9"/>
  <c r="CI291" i="9"/>
  <c r="X291" i="9"/>
  <c r="CJ291" i="9"/>
  <c r="Y291" i="9"/>
  <c r="BE291" i="9"/>
  <c r="Z291" i="9"/>
  <c r="BF291" i="9"/>
  <c r="BI291" i="9"/>
  <c r="BK291" i="9"/>
  <c r="R291" i="9"/>
  <c r="T291" i="9"/>
  <c r="S291" i="9"/>
  <c r="BJ291" i="9"/>
  <c r="AO289" i="9"/>
  <c r="CK289" i="9"/>
  <c r="CL289" i="9"/>
  <c r="CM289" i="9"/>
  <c r="CN289" i="9"/>
  <c r="CO289" i="9"/>
  <c r="CC289" i="9"/>
  <c r="AZ289" i="9"/>
  <c r="BA289" i="9"/>
  <c r="AN289" i="9"/>
  <c r="CD289" i="9"/>
  <c r="BT288" i="9"/>
  <c r="BU288" i="9"/>
  <c r="BV288" i="9"/>
  <c r="AU288" i="9"/>
  <c r="CP287" i="9"/>
  <c r="CQ287" i="9"/>
  <c r="AW287" i="9"/>
  <c r="AX287" i="9"/>
  <c r="BX287" i="9"/>
  <c r="BR287" i="9"/>
  <c r="BM285" i="9"/>
  <c r="AH285" i="9"/>
  <c r="BN285" i="9"/>
  <c r="AI285" i="9"/>
  <c r="BO285" i="9"/>
  <c r="BP285" i="9"/>
  <c r="AA285" i="9"/>
  <c r="L285" i="9"/>
  <c r="AB285" i="9"/>
  <c r="BY285" i="9"/>
  <c r="AT285" i="9"/>
  <c r="BZ285" i="9"/>
  <c r="K284" i="9"/>
  <c r="CA284" i="9"/>
  <c r="AV284" i="9"/>
  <c r="CB284" i="9"/>
  <c r="U284" i="9"/>
  <c r="AK284" i="9"/>
  <c r="BQ284" i="9"/>
  <c r="V284" i="9"/>
  <c r="AL284" i="9"/>
  <c r="AM284" i="9"/>
  <c r="BS284" i="9"/>
  <c r="AJ284" i="9"/>
  <c r="O282" i="9"/>
  <c r="AE282" i="9"/>
  <c r="P282" i="9"/>
  <c r="Q282" i="9"/>
  <c r="W282" i="9"/>
  <c r="BG282" i="9"/>
  <c r="BH282" i="9"/>
  <c r="AD282" i="9"/>
  <c r="AC282" i="9"/>
  <c r="AP280" i="9"/>
  <c r="BW280" i="9"/>
  <c r="M280" i="9"/>
  <c r="N280" i="9"/>
  <c r="BI279" i="9"/>
  <c r="BJ279" i="9"/>
  <c r="BK279" i="9"/>
  <c r="R279" i="9"/>
  <c r="S279" i="9"/>
  <c r="T279" i="9"/>
  <c r="CH279" i="9"/>
  <c r="CI279" i="9"/>
  <c r="X279" i="9"/>
  <c r="CJ279" i="9"/>
  <c r="Y279" i="9"/>
  <c r="BE279" i="9"/>
  <c r="Z279" i="9"/>
  <c r="BF279" i="9"/>
  <c r="AA275" i="2"/>
  <c r="AC275" i="2" s="1"/>
  <c r="P277" i="9"/>
  <c r="W277" i="9"/>
  <c r="AC277" i="9"/>
  <c r="AD277" i="9"/>
  <c r="AE277" i="9"/>
  <c r="O277" i="9"/>
  <c r="Q277" i="9"/>
  <c r="BG277" i="9"/>
  <c r="BH277" i="9"/>
  <c r="Z274" i="2"/>
  <c r="AB274" i="2" s="1"/>
  <c r="M275" i="9"/>
  <c r="BW275" i="9"/>
  <c r="N275" i="9"/>
  <c r="AP275" i="9"/>
  <c r="CI274" i="9"/>
  <c r="BJ274" i="9"/>
  <c r="BK274" i="9"/>
  <c r="X274" i="9"/>
  <c r="Y274" i="9"/>
  <c r="Z274" i="9"/>
  <c r="BE274" i="9"/>
  <c r="BF274" i="9"/>
  <c r="BI274" i="9"/>
  <c r="CH274" i="9"/>
  <c r="R274" i="9"/>
  <c r="CJ274" i="9"/>
  <c r="T274" i="9"/>
  <c r="S274" i="9"/>
  <c r="CM272" i="9"/>
  <c r="CO272" i="9"/>
  <c r="CC272" i="9"/>
  <c r="CD272" i="9"/>
  <c r="AZ272" i="9"/>
  <c r="BA272" i="9"/>
  <c r="AN272" i="9"/>
  <c r="AO272" i="9"/>
  <c r="CK272" i="9"/>
  <c r="CN272" i="9"/>
  <c r="CL272" i="9"/>
  <c r="BT271" i="9"/>
  <c r="BU271" i="9"/>
  <c r="BV271" i="9"/>
  <c r="AU271" i="9"/>
  <c r="CQ270" i="9"/>
  <c r="AW270" i="9"/>
  <c r="AX270" i="9"/>
  <c r="BR270" i="9"/>
  <c r="BX270" i="9"/>
  <c r="CP270" i="9"/>
  <c r="AP268" i="9"/>
  <c r="BW268" i="9"/>
  <c r="M268" i="9"/>
  <c r="N268" i="9"/>
  <c r="BI267" i="9"/>
  <c r="BJ267" i="9"/>
  <c r="BK267" i="9"/>
  <c r="R267" i="9"/>
  <c r="S267" i="9"/>
  <c r="T267" i="9"/>
  <c r="CH267" i="9"/>
  <c r="CI267" i="9"/>
  <c r="X267" i="9"/>
  <c r="CJ267" i="9"/>
  <c r="Y267" i="9"/>
  <c r="BE267" i="9"/>
  <c r="Z267" i="9"/>
  <c r="BF267" i="9"/>
  <c r="AQ264" i="9"/>
  <c r="AR264" i="9"/>
  <c r="AS264" i="9"/>
  <c r="BL264" i="9"/>
  <c r="AF264" i="9"/>
  <c r="CE264" i="9"/>
  <c r="AG264" i="9"/>
  <c r="AY264" i="9"/>
  <c r="CF264" i="9"/>
  <c r="CG264" i="9"/>
  <c r="BB264" i="9"/>
  <c r="BC264" i="9"/>
  <c r="BD264" i="9"/>
  <c r="CP263" i="9"/>
  <c r="BX263" i="9"/>
  <c r="CQ263" i="9"/>
  <c r="AW263" i="9"/>
  <c r="AX263" i="9"/>
  <c r="BR263" i="9"/>
  <c r="BY261" i="9"/>
  <c r="AH261" i="9"/>
  <c r="BN261" i="9"/>
  <c r="BZ261" i="9"/>
  <c r="AA261" i="9"/>
  <c r="AT261" i="9"/>
  <c r="AB261" i="9"/>
  <c r="BM261" i="9"/>
  <c r="BO261" i="9"/>
  <c r="L261" i="9"/>
  <c r="BP261" i="9"/>
  <c r="AI261" i="9"/>
  <c r="AM260" i="9"/>
  <c r="BS260" i="9"/>
  <c r="AK260" i="9"/>
  <c r="AL260" i="9"/>
  <c r="U260" i="9"/>
  <c r="V260" i="9"/>
  <c r="CA260" i="9"/>
  <c r="CB260" i="9"/>
  <c r="K260" i="9"/>
  <c r="AV260" i="9"/>
  <c r="BQ260" i="9"/>
  <c r="AJ260" i="9"/>
  <c r="BV259" i="9"/>
  <c r="AU259" i="9"/>
  <c r="BT259" i="9"/>
  <c r="BU259" i="9"/>
  <c r="BG258" i="9"/>
  <c r="BH258" i="9"/>
  <c r="AD258" i="9"/>
  <c r="P258" i="9"/>
  <c r="AE258" i="9"/>
  <c r="O258" i="9"/>
  <c r="Q258" i="9"/>
  <c r="W258" i="9"/>
  <c r="AC258" i="9"/>
  <c r="AZ253" i="9"/>
  <c r="BA253" i="9"/>
  <c r="AN253" i="9"/>
  <c r="CL253" i="9"/>
  <c r="CM253" i="9"/>
  <c r="CN253" i="9"/>
  <c r="CO253" i="9"/>
  <c r="CC253" i="9"/>
  <c r="CD253" i="9"/>
  <c r="CK253" i="9"/>
  <c r="AO253" i="9"/>
  <c r="AU252" i="9"/>
  <c r="BT252" i="9"/>
  <c r="BU252" i="9"/>
  <c r="BV252" i="9"/>
  <c r="AX251" i="9"/>
  <c r="BX251" i="9"/>
  <c r="CP251" i="9"/>
  <c r="CQ251" i="9"/>
  <c r="AW251" i="9"/>
  <c r="BR251" i="9"/>
  <c r="BP246" i="9"/>
  <c r="L246" i="9"/>
  <c r="BO246" i="9"/>
  <c r="AH246" i="9"/>
  <c r="AI246" i="9"/>
  <c r="BY246" i="9"/>
  <c r="BZ246" i="9"/>
  <c r="AA246" i="9"/>
  <c r="AB246" i="9"/>
  <c r="AT246" i="9"/>
  <c r="BM246" i="9"/>
  <c r="BN246" i="9"/>
  <c r="AO245" i="9"/>
  <c r="CK245" i="9"/>
  <c r="AZ245" i="9"/>
  <c r="BA245" i="9"/>
  <c r="CL245" i="9"/>
  <c r="CN245" i="9"/>
  <c r="CO245" i="9"/>
  <c r="AN245" i="9"/>
  <c r="CC245" i="9"/>
  <c r="CD245" i="9"/>
  <c r="CM245" i="9"/>
  <c r="BM241" i="9"/>
  <c r="AA241" i="9"/>
  <c r="AT241" i="9"/>
  <c r="AB241" i="9"/>
  <c r="BN241" i="9"/>
  <c r="BO241" i="9"/>
  <c r="BP241" i="9"/>
  <c r="AI241" i="9"/>
  <c r="BY241" i="9"/>
  <c r="BZ241" i="9"/>
  <c r="L241" i="9"/>
  <c r="AH241" i="9"/>
  <c r="AJ240" i="9"/>
  <c r="U240" i="9"/>
  <c r="AK240" i="9"/>
  <c r="BQ240" i="9"/>
  <c r="V240" i="9"/>
  <c r="AL240" i="9"/>
  <c r="AM240" i="9"/>
  <c r="BS240" i="9"/>
  <c r="K240" i="9"/>
  <c r="AV240" i="9"/>
  <c r="CB240" i="9"/>
  <c r="CA240" i="9"/>
  <c r="W238" i="9"/>
  <c r="BG238" i="9"/>
  <c r="BH238" i="9"/>
  <c r="AC238" i="9"/>
  <c r="AD238" i="9"/>
  <c r="O238" i="9"/>
  <c r="AE238" i="9"/>
  <c r="P238" i="9"/>
  <c r="Q238" i="9"/>
  <c r="AP236" i="9"/>
  <c r="BW236" i="9"/>
  <c r="M236" i="9"/>
  <c r="N236" i="9"/>
  <c r="AA233" i="2"/>
  <c r="AC233" i="2" s="1"/>
  <c r="CA235" i="9"/>
  <c r="AL235" i="9"/>
  <c r="U235" i="9"/>
  <c r="AM235" i="9"/>
  <c r="V235" i="9"/>
  <c r="CB235" i="9"/>
  <c r="K235" i="9"/>
  <c r="AV235" i="9"/>
  <c r="BQ235" i="9"/>
  <c r="BS235" i="9"/>
  <c r="AJ235" i="9"/>
  <c r="AK235" i="9"/>
  <c r="BU234" i="9"/>
  <c r="AU234" i="9"/>
  <c r="BT234" i="9"/>
  <c r="BV234" i="9"/>
  <c r="AD233" i="9"/>
  <c r="W233" i="9"/>
  <c r="BG233" i="9"/>
  <c r="BH233" i="9"/>
  <c r="AC233" i="9"/>
  <c r="AE233" i="9"/>
  <c r="O233" i="9"/>
  <c r="P233" i="9"/>
  <c r="Q233" i="9"/>
  <c r="AH228" i="9"/>
  <c r="AI228" i="9"/>
  <c r="BY228" i="9"/>
  <c r="BZ228" i="9"/>
  <c r="AA228" i="9"/>
  <c r="AB228" i="9"/>
  <c r="AT228" i="9"/>
  <c r="BM228" i="9"/>
  <c r="BN228" i="9"/>
  <c r="L228" i="9"/>
  <c r="BO228" i="9"/>
  <c r="BP228" i="9"/>
  <c r="AN227" i="9"/>
  <c r="CL227" i="9"/>
  <c r="CK227" i="9"/>
  <c r="CM227" i="9"/>
  <c r="CN227" i="9"/>
  <c r="AZ227" i="9"/>
  <c r="CO227" i="9"/>
  <c r="BA227" i="9"/>
  <c r="CC227" i="9"/>
  <c r="CD227" i="9"/>
  <c r="AO227" i="9"/>
  <c r="BV226" i="9"/>
  <c r="BU226" i="9"/>
  <c r="AU226" i="9"/>
  <c r="BT226" i="9"/>
  <c r="BH225" i="9"/>
  <c r="AD225" i="9"/>
  <c r="Q225" i="9"/>
  <c r="BG225" i="9"/>
  <c r="W225" i="9"/>
  <c r="AC225" i="9"/>
  <c r="AE225" i="9"/>
  <c r="O225" i="9"/>
  <c r="P225" i="9"/>
  <c r="AH223" i="9"/>
  <c r="BN223" i="9"/>
  <c r="L223" i="9"/>
  <c r="AI223" i="9"/>
  <c r="BY223" i="9"/>
  <c r="BZ223" i="9"/>
  <c r="BM223" i="9"/>
  <c r="BO223" i="9"/>
  <c r="AT223" i="9"/>
  <c r="BP223" i="9"/>
  <c r="AA223" i="9"/>
  <c r="AB223" i="9"/>
  <c r="CD222" i="9"/>
  <c r="CL222" i="9"/>
  <c r="CN222" i="9"/>
  <c r="CC222" i="9"/>
  <c r="AN222" i="9"/>
  <c r="AO222" i="9"/>
  <c r="CK222" i="9"/>
  <c r="CM222" i="9"/>
  <c r="CO222" i="9"/>
  <c r="AZ222" i="9"/>
  <c r="BA222" i="9"/>
  <c r="BV221" i="9"/>
  <c r="AU221" i="9"/>
  <c r="BT221" i="9"/>
  <c r="BU221" i="9"/>
  <c r="AD220" i="9"/>
  <c r="BG220" i="9"/>
  <c r="BH220" i="9"/>
  <c r="W220" i="9"/>
  <c r="AC220" i="9"/>
  <c r="AE220" i="9"/>
  <c r="O220" i="9"/>
  <c r="P220" i="9"/>
  <c r="Q220" i="9"/>
  <c r="M218" i="9"/>
  <c r="N218" i="9"/>
  <c r="BW218" i="9"/>
  <c r="AP218" i="9"/>
  <c r="AJ217" i="9"/>
  <c r="AK217" i="9"/>
  <c r="AL217" i="9"/>
  <c r="AM217" i="9"/>
  <c r="CA217" i="9"/>
  <c r="CB217" i="9"/>
  <c r="U217" i="9"/>
  <c r="V217" i="9"/>
  <c r="BQ217" i="9"/>
  <c r="AV217" i="9"/>
  <c r="BS217" i="9"/>
  <c r="K217" i="9"/>
  <c r="BW210" i="9"/>
  <c r="AP210" i="9"/>
  <c r="M210" i="9"/>
  <c r="N210" i="9"/>
  <c r="BI209" i="9"/>
  <c r="R209" i="9"/>
  <c r="S209" i="9"/>
  <c r="T209" i="9"/>
  <c r="X209" i="9"/>
  <c r="Y209" i="9"/>
  <c r="Z209" i="9"/>
  <c r="BE209" i="9"/>
  <c r="BF209" i="9"/>
  <c r="CH209" i="9"/>
  <c r="CI209" i="9"/>
  <c r="BJ209" i="9"/>
  <c r="CJ209" i="9"/>
  <c r="BK209" i="9"/>
  <c r="AZ304" i="9"/>
  <c r="BA304" i="9"/>
  <c r="CK304" i="9"/>
  <c r="CL304" i="9"/>
  <c r="CM304" i="9"/>
  <c r="CN304" i="9"/>
  <c r="CO304" i="9"/>
  <c r="AN304" i="9"/>
  <c r="AO304" i="9"/>
  <c r="CC304" i="9"/>
  <c r="CD304" i="9"/>
  <c r="Z301" i="2"/>
  <c r="AB301" i="2" s="1"/>
  <c r="AS303" i="9"/>
  <c r="AF303" i="9"/>
  <c r="CF303" i="9"/>
  <c r="CG303" i="9"/>
  <c r="BC303" i="9"/>
  <c r="AG303" i="9"/>
  <c r="BL303" i="9"/>
  <c r="AQ303" i="9"/>
  <c r="AR303" i="9"/>
  <c r="AY303" i="9"/>
  <c r="BB303" i="9"/>
  <c r="BD303" i="9"/>
  <c r="CE303" i="9"/>
  <c r="AA300" i="9"/>
  <c r="L300" i="9"/>
  <c r="AB300" i="9"/>
  <c r="BY300" i="9"/>
  <c r="AT300" i="9"/>
  <c r="BZ300" i="9"/>
  <c r="BM300" i="9"/>
  <c r="AH300" i="9"/>
  <c r="BN300" i="9"/>
  <c r="AI300" i="9"/>
  <c r="BO300" i="9"/>
  <c r="BP300" i="9"/>
  <c r="AG293" i="9"/>
  <c r="AY293" i="9"/>
  <c r="CE293" i="9"/>
  <c r="CF293" i="9"/>
  <c r="CG293" i="9"/>
  <c r="BB293" i="9"/>
  <c r="BC293" i="9"/>
  <c r="BD293" i="9"/>
  <c r="AQ293" i="9"/>
  <c r="AR293" i="9"/>
  <c r="AS293" i="9"/>
  <c r="AF293" i="9"/>
  <c r="BL293" i="9"/>
  <c r="BM290" i="9"/>
  <c r="AH290" i="9"/>
  <c r="BN290" i="9"/>
  <c r="AI290" i="9"/>
  <c r="BO290" i="9"/>
  <c r="BP290" i="9"/>
  <c r="AA290" i="9"/>
  <c r="L290" i="9"/>
  <c r="AB290" i="9"/>
  <c r="AT290" i="9"/>
  <c r="BZ290" i="9"/>
  <c r="BY290" i="9"/>
  <c r="K289" i="9"/>
  <c r="CA289" i="9"/>
  <c r="AV289" i="9"/>
  <c r="CB289" i="9"/>
  <c r="AJ289" i="9"/>
  <c r="U289" i="9"/>
  <c r="AK289" i="9"/>
  <c r="BQ289" i="9"/>
  <c r="V289" i="9"/>
  <c r="AL289" i="9"/>
  <c r="AM289" i="9"/>
  <c r="BS289" i="9"/>
  <c r="Z286" i="2"/>
  <c r="AB286" i="2" s="1"/>
  <c r="AC287" i="9"/>
  <c r="AD287" i="9"/>
  <c r="O287" i="9"/>
  <c r="AE287" i="9"/>
  <c r="P287" i="9"/>
  <c r="Q287" i="9"/>
  <c r="W287" i="9"/>
  <c r="BH287" i="9"/>
  <c r="BG287" i="9"/>
  <c r="BW285" i="9"/>
  <c r="M285" i="9"/>
  <c r="N285" i="9"/>
  <c r="AP285" i="9"/>
  <c r="BI284" i="9"/>
  <c r="BJ284" i="9"/>
  <c r="BK284" i="9"/>
  <c r="R284" i="9"/>
  <c r="S284" i="9"/>
  <c r="CH284" i="9"/>
  <c r="CI284" i="9"/>
  <c r="X284" i="9"/>
  <c r="CJ284" i="9"/>
  <c r="Z284" i="9"/>
  <c r="BF284" i="9"/>
  <c r="T284" i="9"/>
  <c r="Y284" i="9"/>
  <c r="BE284" i="9"/>
  <c r="AS276" i="9"/>
  <c r="AG276" i="9"/>
  <c r="AQ276" i="9"/>
  <c r="CE276" i="9"/>
  <c r="AR276" i="9"/>
  <c r="BL276" i="9"/>
  <c r="CF276" i="9"/>
  <c r="CG276" i="9"/>
  <c r="AY276" i="9"/>
  <c r="AF276" i="9"/>
  <c r="BB276" i="9"/>
  <c r="BD276" i="9"/>
  <c r="BC276" i="9"/>
  <c r="BM273" i="9"/>
  <c r="AA273" i="9"/>
  <c r="AI273" i="9"/>
  <c r="BO273" i="9"/>
  <c r="BP273" i="9"/>
  <c r="AT273" i="9"/>
  <c r="L273" i="9"/>
  <c r="BY273" i="9"/>
  <c r="BZ273" i="9"/>
  <c r="AB273" i="9"/>
  <c r="AH273" i="9"/>
  <c r="BN273" i="9"/>
  <c r="K272" i="9"/>
  <c r="CA272" i="9"/>
  <c r="AV272" i="9"/>
  <c r="CB272" i="9"/>
  <c r="AJ272" i="9"/>
  <c r="U272" i="9"/>
  <c r="AK272" i="9"/>
  <c r="BQ272" i="9"/>
  <c r="V272" i="9"/>
  <c r="AL272" i="9"/>
  <c r="BS272" i="9"/>
  <c r="AM272" i="9"/>
  <c r="Z269" i="2"/>
  <c r="AB269" i="2" s="1"/>
  <c r="O270" i="9"/>
  <c r="AE270" i="9"/>
  <c r="P270" i="9"/>
  <c r="Q270" i="9"/>
  <c r="W270" i="9"/>
  <c r="BG270" i="9"/>
  <c r="BH270" i="9"/>
  <c r="AC270" i="9"/>
  <c r="AD270" i="9"/>
  <c r="AA266" i="9"/>
  <c r="L266" i="9"/>
  <c r="AB266" i="9"/>
  <c r="BY266" i="9"/>
  <c r="AT266" i="9"/>
  <c r="BZ266" i="9"/>
  <c r="BM266" i="9"/>
  <c r="AH266" i="9"/>
  <c r="BN266" i="9"/>
  <c r="AI266" i="9"/>
  <c r="BO266" i="9"/>
  <c r="BP266" i="9"/>
  <c r="CC265" i="9"/>
  <c r="CD265" i="9"/>
  <c r="AZ265" i="9"/>
  <c r="BA265" i="9"/>
  <c r="AN265" i="9"/>
  <c r="AO265" i="9"/>
  <c r="CK265" i="9"/>
  <c r="CL265" i="9"/>
  <c r="CM265" i="9"/>
  <c r="CN265" i="9"/>
  <c r="CO265" i="9"/>
  <c r="AU264" i="9"/>
  <c r="BT264" i="9"/>
  <c r="BU264" i="9"/>
  <c r="BV264" i="9"/>
  <c r="AD263" i="9"/>
  <c r="BG263" i="9"/>
  <c r="W263" i="9"/>
  <c r="BH263" i="9"/>
  <c r="AC263" i="9"/>
  <c r="AE263" i="9"/>
  <c r="O263" i="9"/>
  <c r="P263" i="9"/>
  <c r="Q263" i="9"/>
  <c r="M261" i="9"/>
  <c r="BW261" i="9"/>
  <c r="AP261" i="9"/>
  <c r="N261" i="9"/>
  <c r="CI260" i="9"/>
  <c r="S260" i="9"/>
  <c r="T260" i="9"/>
  <c r="BE260" i="9"/>
  <c r="BF260" i="9"/>
  <c r="X260" i="9"/>
  <c r="BI260" i="9"/>
  <c r="Y260" i="9"/>
  <c r="BJ260" i="9"/>
  <c r="Z260" i="9"/>
  <c r="BK260" i="9"/>
  <c r="CH260" i="9"/>
  <c r="CJ260" i="9"/>
  <c r="R260" i="9"/>
  <c r="AQ257" i="9"/>
  <c r="AR257" i="9"/>
  <c r="AY257" i="9"/>
  <c r="CG257" i="9"/>
  <c r="BB257" i="9"/>
  <c r="BD257" i="9"/>
  <c r="BC257" i="9"/>
  <c r="CE257" i="9"/>
  <c r="AF257" i="9"/>
  <c r="CF257" i="9"/>
  <c r="AG257" i="9"/>
  <c r="BL257" i="9"/>
  <c r="AS257" i="9"/>
  <c r="BR256" i="9"/>
  <c r="CQ256" i="9"/>
  <c r="AX256" i="9"/>
  <c r="AW256" i="9"/>
  <c r="CP256" i="9"/>
  <c r="BX256" i="9"/>
  <c r="AA254" i="9"/>
  <c r="L254" i="9"/>
  <c r="AB254" i="9"/>
  <c r="AT254" i="9"/>
  <c r="BM254" i="9"/>
  <c r="AH254" i="9"/>
  <c r="BN254" i="9"/>
  <c r="AI254" i="9"/>
  <c r="BO254" i="9"/>
  <c r="BP254" i="9"/>
  <c r="BY254" i="9"/>
  <c r="BZ254" i="9"/>
  <c r="AJ253" i="9"/>
  <c r="U253" i="9"/>
  <c r="AK253" i="9"/>
  <c r="BQ253" i="9"/>
  <c r="V253" i="9"/>
  <c r="AL253" i="9"/>
  <c r="AM253" i="9"/>
  <c r="BS253" i="9"/>
  <c r="K253" i="9"/>
  <c r="CA253" i="9"/>
  <c r="AV253" i="9"/>
  <c r="CB253" i="9"/>
  <c r="AC251" i="9"/>
  <c r="P251" i="9"/>
  <c r="Q251" i="9"/>
  <c r="BH251" i="9"/>
  <c r="AD251" i="9"/>
  <c r="AE251" i="9"/>
  <c r="O251" i="9"/>
  <c r="W251" i="9"/>
  <c r="BG251" i="9"/>
  <c r="BM249" i="9"/>
  <c r="AH249" i="9"/>
  <c r="AI249" i="9"/>
  <c r="BY249" i="9"/>
  <c r="BZ249" i="9"/>
  <c r="AA249" i="9"/>
  <c r="AB249" i="9"/>
  <c r="AT249" i="9"/>
  <c r="BN249" i="9"/>
  <c r="L249" i="9"/>
  <c r="BO249" i="9"/>
  <c r="BP249" i="9"/>
  <c r="AA246" i="2"/>
  <c r="AC246" i="2" s="1"/>
  <c r="CM248" i="9"/>
  <c r="AZ248" i="9"/>
  <c r="BA248" i="9"/>
  <c r="CK248" i="9"/>
  <c r="CL248" i="9"/>
  <c r="CN248" i="9"/>
  <c r="CO248" i="9"/>
  <c r="AN248" i="9"/>
  <c r="AO248" i="9"/>
  <c r="CC248" i="9"/>
  <c r="CD248" i="9"/>
  <c r="M246" i="9"/>
  <c r="N246" i="9"/>
  <c r="BW246" i="9"/>
  <c r="AP246" i="9"/>
  <c r="K245" i="9"/>
  <c r="AV245" i="9"/>
  <c r="BQ245" i="9"/>
  <c r="BS245" i="9"/>
  <c r="AK245" i="9"/>
  <c r="AL245" i="9"/>
  <c r="U245" i="9"/>
  <c r="AM245" i="9"/>
  <c r="V245" i="9"/>
  <c r="CA245" i="9"/>
  <c r="CB245" i="9"/>
  <c r="AJ245" i="9"/>
  <c r="AY244" i="9"/>
  <c r="CE244" i="9"/>
  <c r="BD244" i="9"/>
  <c r="CF244" i="9"/>
  <c r="CG244" i="9"/>
  <c r="AF244" i="9"/>
  <c r="AG244" i="9"/>
  <c r="BC244" i="9"/>
  <c r="AQ244" i="9"/>
  <c r="AR244" i="9"/>
  <c r="AS244" i="9"/>
  <c r="BL244" i="9"/>
  <c r="BB244" i="9"/>
  <c r="AX243" i="9"/>
  <c r="AW243" i="9"/>
  <c r="BR243" i="9"/>
  <c r="CP243" i="9"/>
  <c r="BX243" i="9"/>
  <c r="CQ243" i="9"/>
  <c r="M241" i="9"/>
  <c r="N241" i="9"/>
  <c r="BW241" i="9"/>
  <c r="AP241" i="9"/>
  <c r="T240" i="9"/>
  <c r="CH240" i="9"/>
  <c r="CI240" i="9"/>
  <c r="X240" i="9"/>
  <c r="CJ240" i="9"/>
  <c r="Y240" i="9"/>
  <c r="BE240" i="9"/>
  <c r="Z240" i="9"/>
  <c r="BF240" i="9"/>
  <c r="R240" i="9"/>
  <c r="S240" i="9"/>
  <c r="BI240" i="9"/>
  <c r="BJ240" i="9"/>
  <c r="BK240" i="9"/>
  <c r="AF237" i="9"/>
  <c r="BL237" i="9"/>
  <c r="AG237" i="9"/>
  <c r="AY237" i="9"/>
  <c r="CE237" i="9"/>
  <c r="CF237" i="9"/>
  <c r="CG237" i="9"/>
  <c r="BB237" i="9"/>
  <c r="BC237" i="9"/>
  <c r="BD237" i="9"/>
  <c r="AQ237" i="9"/>
  <c r="AR237" i="9"/>
  <c r="AS237" i="9"/>
  <c r="Z235" i="9"/>
  <c r="BF235" i="9"/>
  <c r="BK235" i="9"/>
  <c r="T235" i="9"/>
  <c r="BE235" i="9"/>
  <c r="X235" i="9"/>
  <c r="BI235" i="9"/>
  <c r="Y235" i="9"/>
  <c r="BJ235" i="9"/>
  <c r="CH235" i="9"/>
  <c r="CI235" i="9"/>
  <c r="CJ235" i="9"/>
  <c r="R235" i="9"/>
  <c r="S235" i="9"/>
  <c r="AH231" i="9"/>
  <c r="BN231" i="9"/>
  <c r="BY231" i="9"/>
  <c r="BZ231" i="9"/>
  <c r="AA231" i="9"/>
  <c r="AB231" i="9"/>
  <c r="AT231" i="9"/>
  <c r="BM231" i="9"/>
  <c r="L231" i="9"/>
  <c r="BO231" i="9"/>
  <c r="BP231" i="9"/>
  <c r="AI231" i="9"/>
  <c r="CN230" i="9"/>
  <c r="CC230" i="9"/>
  <c r="CL230" i="9"/>
  <c r="CM230" i="9"/>
  <c r="CO230" i="9"/>
  <c r="AN230" i="9"/>
  <c r="AO230" i="9"/>
  <c r="CD230" i="9"/>
  <c r="AZ230" i="9"/>
  <c r="BA230" i="9"/>
  <c r="CK230" i="9"/>
  <c r="BB229" i="9"/>
  <c r="AQ229" i="9"/>
  <c r="BC229" i="9"/>
  <c r="BD229" i="9"/>
  <c r="AR229" i="9"/>
  <c r="AS229" i="9"/>
  <c r="BL229" i="9"/>
  <c r="CE229" i="9"/>
  <c r="CF229" i="9"/>
  <c r="CG229" i="9"/>
  <c r="AF229" i="9"/>
  <c r="AG229" i="9"/>
  <c r="AY229" i="9"/>
  <c r="BW228" i="9"/>
  <c r="AP228" i="9"/>
  <c r="M228" i="9"/>
  <c r="N228" i="9"/>
  <c r="AV227" i="9"/>
  <c r="CB227" i="9"/>
  <c r="CA227" i="9"/>
  <c r="BQ227" i="9"/>
  <c r="BS227" i="9"/>
  <c r="K227" i="9"/>
  <c r="AJ227" i="9"/>
  <c r="AK227" i="9"/>
  <c r="AL227" i="9"/>
  <c r="AM227" i="9"/>
  <c r="U227" i="9"/>
  <c r="V227" i="9"/>
  <c r="BW223" i="9"/>
  <c r="M223" i="9"/>
  <c r="N223" i="9"/>
  <c r="AP223" i="9"/>
  <c r="AK222" i="9"/>
  <c r="CA222" i="9"/>
  <c r="AL222" i="9"/>
  <c r="CB222" i="9"/>
  <c r="AM222" i="9"/>
  <c r="U222" i="9"/>
  <c r="V222" i="9"/>
  <c r="BQ222" i="9"/>
  <c r="AV222" i="9"/>
  <c r="BS222" i="9"/>
  <c r="K222" i="9"/>
  <c r="AJ222" i="9"/>
  <c r="Z219" i="2"/>
  <c r="AB219" i="2" s="1"/>
  <c r="BY213" i="9"/>
  <c r="BP213" i="9"/>
  <c r="AA213" i="9"/>
  <c r="L213" i="9"/>
  <c r="AB213" i="9"/>
  <c r="AH213" i="9"/>
  <c r="AI213" i="9"/>
  <c r="BM213" i="9"/>
  <c r="BN213" i="9"/>
  <c r="BO213" i="9"/>
  <c r="AT213" i="9"/>
  <c r="BZ213" i="9"/>
  <c r="K207" i="9"/>
  <c r="AV207" i="9"/>
  <c r="CB207" i="9"/>
  <c r="AJ207" i="9"/>
  <c r="U207" i="9"/>
  <c r="AK207" i="9"/>
  <c r="BQ207" i="9"/>
  <c r="V207" i="9"/>
  <c r="AL207" i="9"/>
  <c r="AM207" i="9"/>
  <c r="BS207" i="9"/>
  <c r="CA207" i="9"/>
  <c r="BT206" i="9"/>
  <c r="BU206" i="9"/>
  <c r="BV206" i="9"/>
  <c r="AU206" i="9"/>
  <c r="AC205" i="9"/>
  <c r="AD205" i="9"/>
  <c r="O205" i="9"/>
  <c r="AE205" i="9"/>
  <c r="P205" i="9"/>
  <c r="Q205" i="9"/>
  <c r="W205" i="9"/>
  <c r="BG205" i="9"/>
  <c r="BH205" i="9"/>
  <c r="X202" i="9"/>
  <c r="Y202" i="9"/>
  <c r="Z202" i="9"/>
  <c r="R202" i="9"/>
  <c r="S202" i="9"/>
  <c r="T202" i="9"/>
  <c r="CI202" i="9"/>
  <c r="CJ202" i="9"/>
  <c r="BE202" i="9"/>
  <c r="BF202" i="9"/>
  <c r="BI202" i="9"/>
  <c r="BJ202" i="9"/>
  <c r="BK202" i="9"/>
  <c r="CH202" i="9"/>
  <c r="AA305" i="9"/>
  <c r="L305" i="9"/>
  <c r="AB305" i="9"/>
  <c r="BY305" i="9"/>
  <c r="AT305" i="9"/>
  <c r="BZ305" i="9"/>
  <c r="BM305" i="9"/>
  <c r="AH305" i="9"/>
  <c r="BN305" i="9"/>
  <c r="AI305" i="9"/>
  <c r="BO305" i="9"/>
  <c r="BP305" i="9"/>
  <c r="AA302" i="2"/>
  <c r="AC302" i="2" s="1"/>
  <c r="AJ304" i="9"/>
  <c r="AV304" i="9"/>
  <c r="V304" i="9"/>
  <c r="BQ304" i="9"/>
  <c r="BS304" i="9"/>
  <c r="K304" i="9"/>
  <c r="AK304" i="9"/>
  <c r="AL304" i="9"/>
  <c r="AM304" i="9"/>
  <c r="CA304" i="9"/>
  <c r="CB304" i="9"/>
  <c r="U304" i="9"/>
  <c r="BU303" i="9"/>
  <c r="BV303" i="9"/>
  <c r="BT303" i="9"/>
  <c r="AU303" i="9"/>
  <c r="CP302" i="9"/>
  <c r="CQ302" i="9"/>
  <c r="AW302" i="9"/>
  <c r="BR302" i="9"/>
  <c r="BX302" i="9"/>
  <c r="AX302" i="9"/>
  <c r="BW300" i="9"/>
  <c r="M300" i="9"/>
  <c r="N300" i="9"/>
  <c r="AP300" i="9"/>
  <c r="CH299" i="9"/>
  <c r="CI299" i="9"/>
  <c r="X299" i="9"/>
  <c r="CJ299" i="9"/>
  <c r="Y299" i="9"/>
  <c r="BE299" i="9"/>
  <c r="Z299" i="9"/>
  <c r="BF299" i="9"/>
  <c r="BI299" i="9"/>
  <c r="BK299" i="9"/>
  <c r="R299" i="9"/>
  <c r="T299" i="9"/>
  <c r="BJ299" i="9"/>
  <c r="S299" i="9"/>
  <c r="BG297" i="9"/>
  <c r="BH297" i="9"/>
  <c r="AC297" i="9"/>
  <c r="AD297" i="9"/>
  <c r="O297" i="9"/>
  <c r="AE297" i="9"/>
  <c r="P297" i="9"/>
  <c r="Q297" i="9"/>
  <c r="W297" i="9"/>
  <c r="BY295" i="9"/>
  <c r="AT295" i="9"/>
  <c r="BZ295" i="9"/>
  <c r="BM295" i="9"/>
  <c r="AH295" i="9"/>
  <c r="BN295" i="9"/>
  <c r="AI295" i="9"/>
  <c r="BO295" i="9"/>
  <c r="BP295" i="9"/>
  <c r="L295" i="9"/>
  <c r="AB295" i="9"/>
  <c r="AA295" i="9"/>
  <c r="AN294" i="9"/>
  <c r="AO294" i="9"/>
  <c r="CK294" i="9"/>
  <c r="CL294" i="9"/>
  <c r="CM294" i="9"/>
  <c r="CN294" i="9"/>
  <c r="CO294" i="9"/>
  <c r="CC294" i="9"/>
  <c r="CD294" i="9"/>
  <c r="AZ294" i="9"/>
  <c r="BA294" i="9"/>
  <c r="BT293" i="9"/>
  <c r="BU293" i="9"/>
  <c r="AU293" i="9"/>
  <c r="BV293" i="9"/>
  <c r="BX292" i="9"/>
  <c r="CP292" i="9"/>
  <c r="CQ292" i="9"/>
  <c r="AW292" i="9"/>
  <c r="AX292" i="9"/>
  <c r="BR292" i="9"/>
  <c r="AP290" i="9"/>
  <c r="BW290" i="9"/>
  <c r="N290" i="9"/>
  <c r="M290" i="9"/>
  <c r="Y289" i="9"/>
  <c r="BE289" i="9"/>
  <c r="Z289" i="9"/>
  <c r="BF289" i="9"/>
  <c r="BI289" i="9"/>
  <c r="BJ289" i="9"/>
  <c r="BK289" i="9"/>
  <c r="S289" i="9"/>
  <c r="T289" i="9"/>
  <c r="CH289" i="9"/>
  <c r="X289" i="9"/>
  <c r="CJ289" i="9"/>
  <c r="R289" i="9"/>
  <c r="CI289" i="9"/>
  <c r="AA283" i="9"/>
  <c r="L283" i="9"/>
  <c r="AB283" i="9"/>
  <c r="BY283" i="9"/>
  <c r="AT283" i="9"/>
  <c r="BZ283" i="9"/>
  <c r="BM283" i="9"/>
  <c r="AH283" i="9"/>
  <c r="BN283" i="9"/>
  <c r="BP283" i="9"/>
  <c r="AI283" i="9"/>
  <c r="BO283" i="9"/>
  <c r="CC282" i="9"/>
  <c r="CD282" i="9"/>
  <c r="AZ282" i="9"/>
  <c r="BA282" i="9"/>
  <c r="AN282" i="9"/>
  <c r="AO282" i="9"/>
  <c r="CK282" i="9"/>
  <c r="CL282" i="9"/>
  <c r="CM282" i="9"/>
  <c r="CN282" i="9"/>
  <c r="CO282" i="9"/>
  <c r="AQ281" i="9"/>
  <c r="AR281" i="9"/>
  <c r="AS281" i="9"/>
  <c r="AF281" i="9"/>
  <c r="BL281" i="9"/>
  <c r="AG281" i="9"/>
  <c r="AY281" i="9"/>
  <c r="CE281" i="9"/>
  <c r="CF281" i="9"/>
  <c r="CG281" i="9"/>
  <c r="BB281" i="9"/>
  <c r="BD281" i="9"/>
  <c r="BC281" i="9"/>
  <c r="BR280" i="9"/>
  <c r="BX280" i="9"/>
  <c r="CP280" i="9"/>
  <c r="CQ280" i="9"/>
  <c r="AX280" i="9"/>
  <c r="AW280" i="9"/>
  <c r="AA278" i="9"/>
  <c r="AB278" i="9"/>
  <c r="L278" i="9"/>
  <c r="BY278" i="9"/>
  <c r="AT278" i="9"/>
  <c r="BZ278" i="9"/>
  <c r="BM278" i="9"/>
  <c r="AH278" i="9"/>
  <c r="BN278" i="9"/>
  <c r="AI278" i="9"/>
  <c r="BO278" i="9"/>
  <c r="BP278" i="9"/>
  <c r="CC277" i="9"/>
  <c r="CD277" i="9"/>
  <c r="AZ277" i="9"/>
  <c r="BA277" i="9"/>
  <c r="CK277" i="9"/>
  <c r="CL277" i="9"/>
  <c r="AN277" i="9"/>
  <c r="CM277" i="9"/>
  <c r="AO277" i="9"/>
  <c r="CN277" i="9"/>
  <c r="CO277" i="9"/>
  <c r="BV276" i="9"/>
  <c r="AU276" i="9"/>
  <c r="BT276" i="9"/>
  <c r="BU276" i="9"/>
  <c r="BR275" i="9"/>
  <c r="AW275" i="9"/>
  <c r="AX275" i="9"/>
  <c r="CP275" i="9"/>
  <c r="BX275" i="9"/>
  <c r="CQ275" i="9"/>
  <c r="BW273" i="9"/>
  <c r="AP273" i="9"/>
  <c r="M273" i="9"/>
  <c r="N273" i="9"/>
  <c r="BI272" i="9"/>
  <c r="BJ272" i="9"/>
  <c r="BK272" i="9"/>
  <c r="R272" i="9"/>
  <c r="S272" i="9"/>
  <c r="T272" i="9"/>
  <c r="X272" i="9"/>
  <c r="Y272" i="9"/>
  <c r="BE272" i="9"/>
  <c r="BF272" i="9"/>
  <c r="CH272" i="9"/>
  <c r="CI272" i="9"/>
  <c r="CJ272" i="9"/>
  <c r="Z272" i="9"/>
  <c r="AQ269" i="9"/>
  <c r="AR269" i="9"/>
  <c r="AS269" i="9"/>
  <c r="AF269" i="9"/>
  <c r="BL269" i="9"/>
  <c r="AG269" i="9"/>
  <c r="AY269" i="9"/>
  <c r="CE269" i="9"/>
  <c r="CF269" i="9"/>
  <c r="CG269" i="9"/>
  <c r="BB269" i="9"/>
  <c r="BC269" i="9"/>
  <c r="BD269" i="9"/>
  <c r="BR268" i="9"/>
  <c r="BX268" i="9"/>
  <c r="CP268" i="9"/>
  <c r="CQ268" i="9"/>
  <c r="AW268" i="9"/>
  <c r="AX268" i="9"/>
  <c r="AP266" i="9"/>
  <c r="BW266" i="9"/>
  <c r="M266" i="9"/>
  <c r="N266" i="9"/>
  <c r="AJ265" i="9"/>
  <c r="U265" i="9"/>
  <c r="AK265" i="9"/>
  <c r="BQ265" i="9"/>
  <c r="V265" i="9"/>
  <c r="AL265" i="9"/>
  <c r="AM265" i="9"/>
  <c r="BS265" i="9"/>
  <c r="K265" i="9"/>
  <c r="CA265" i="9"/>
  <c r="AV265" i="9"/>
  <c r="CB265" i="9"/>
  <c r="CM258" i="9"/>
  <c r="AZ258" i="9"/>
  <c r="CN258" i="9"/>
  <c r="BA258" i="9"/>
  <c r="CO258" i="9"/>
  <c r="CC258" i="9"/>
  <c r="CD258" i="9"/>
  <c r="AN258" i="9"/>
  <c r="AO258" i="9"/>
  <c r="CK258" i="9"/>
  <c r="CL258" i="9"/>
  <c r="BT257" i="9"/>
  <c r="BV257" i="9"/>
  <c r="BU257" i="9"/>
  <c r="AU257" i="9"/>
  <c r="W256" i="9"/>
  <c r="AC256" i="9"/>
  <c r="O256" i="9"/>
  <c r="AE256" i="9"/>
  <c r="P256" i="9"/>
  <c r="Q256" i="9"/>
  <c r="BG256" i="9"/>
  <c r="BH256" i="9"/>
  <c r="AD256" i="9"/>
  <c r="AP254" i="9"/>
  <c r="BW254" i="9"/>
  <c r="M254" i="9"/>
  <c r="N254" i="9"/>
  <c r="S253" i="9"/>
  <c r="T253" i="9"/>
  <c r="CH253" i="9"/>
  <c r="CI253" i="9"/>
  <c r="X253" i="9"/>
  <c r="CJ253" i="9"/>
  <c r="Z253" i="9"/>
  <c r="BF253" i="9"/>
  <c r="BI253" i="9"/>
  <c r="BJ253" i="9"/>
  <c r="BK253" i="9"/>
  <c r="R253" i="9"/>
  <c r="Y253" i="9"/>
  <c r="BE253" i="9"/>
  <c r="N249" i="9"/>
  <c r="BW249" i="9"/>
  <c r="AP249" i="9"/>
  <c r="M249" i="9"/>
  <c r="K248" i="9"/>
  <c r="AV248" i="9"/>
  <c r="CB248" i="9"/>
  <c r="BQ248" i="9"/>
  <c r="BS248" i="9"/>
  <c r="AJ248" i="9"/>
  <c r="AK248" i="9"/>
  <c r="AL248" i="9"/>
  <c r="V248" i="9"/>
  <c r="CA248" i="9"/>
  <c r="U248" i="9"/>
  <c r="AM248" i="9"/>
  <c r="CG247" i="9"/>
  <c r="AF247" i="9"/>
  <c r="AG247" i="9"/>
  <c r="AY247" i="9"/>
  <c r="BB247" i="9"/>
  <c r="BC247" i="9"/>
  <c r="AQ247" i="9"/>
  <c r="AR247" i="9"/>
  <c r="AS247" i="9"/>
  <c r="BL247" i="9"/>
  <c r="CE247" i="9"/>
  <c r="CF247" i="9"/>
  <c r="BD247" i="9"/>
  <c r="AA243" i="2"/>
  <c r="AC243" i="2" s="1"/>
  <c r="Y245" i="9"/>
  <c r="BE245" i="9"/>
  <c r="BJ245" i="9"/>
  <c r="CH245" i="9"/>
  <c r="CI245" i="9"/>
  <c r="CJ245" i="9"/>
  <c r="S245" i="9"/>
  <c r="T245" i="9"/>
  <c r="BF245" i="9"/>
  <c r="X245" i="9"/>
  <c r="BI245" i="9"/>
  <c r="Z245" i="9"/>
  <c r="BK245" i="9"/>
  <c r="R245" i="9"/>
  <c r="BT244" i="9"/>
  <c r="AU244" i="9"/>
  <c r="BV244" i="9"/>
  <c r="BU244" i="9"/>
  <c r="AC243" i="9"/>
  <c r="AD243" i="9"/>
  <c r="AE243" i="9"/>
  <c r="O243" i="9"/>
  <c r="P243" i="9"/>
  <c r="W243" i="9"/>
  <c r="BG243" i="9"/>
  <c r="BH243" i="9"/>
  <c r="Q243" i="9"/>
  <c r="AA239" i="9"/>
  <c r="L239" i="9"/>
  <c r="AB239" i="9"/>
  <c r="BY239" i="9"/>
  <c r="AT239" i="9"/>
  <c r="BZ239" i="9"/>
  <c r="BM239" i="9"/>
  <c r="AH239" i="9"/>
  <c r="BN239" i="9"/>
  <c r="AI239" i="9"/>
  <c r="BO239" i="9"/>
  <c r="BP239" i="9"/>
  <c r="BA238" i="9"/>
  <c r="AN238" i="9"/>
  <c r="AO238" i="9"/>
  <c r="CK238" i="9"/>
  <c r="CL238" i="9"/>
  <c r="CM238" i="9"/>
  <c r="CN238" i="9"/>
  <c r="CO238" i="9"/>
  <c r="CC238" i="9"/>
  <c r="CD238" i="9"/>
  <c r="AZ238" i="9"/>
  <c r="AU237" i="9"/>
  <c r="BT237" i="9"/>
  <c r="BU237" i="9"/>
  <c r="BV237" i="9"/>
  <c r="BX236" i="9"/>
  <c r="CP236" i="9"/>
  <c r="CQ236" i="9"/>
  <c r="AW236" i="9"/>
  <c r="AX236" i="9"/>
  <c r="BR236" i="9"/>
  <c r="CN233" i="9"/>
  <c r="CO233" i="9"/>
  <c r="AN233" i="9"/>
  <c r="AO233" i="9"/>
  <c r="CC233" i="9"/>
  <c r="CD233" i="9"/>
  <c r="AZ233" i="9"/>
  <c r="BA233" i="9"/>
  <c r="CK233" i="9"/>
  <c r="CL233" i="9"/>
  <c r="CM233" i="9"/>
  <c r="Z230" i="2"/>
  <c r="AB230" i="2" s="1"/>
  <c r="BD232" i="9"/>
  <c r="AS232" i="9"/>
  <c r="BB232" i="9"/>
  <c r="BC232" i="9"/>
  <c r="AQ232" i="9"/>
  <c r="AR232" i="9"/>
  <c r="BL232" i="9"/>
  <c r="CE232" i="9"/>
  <c r="CF232" i="9"/>
  <c r="CG232" i="9"/>
  <c r="AF232" i="9"/>
  <c r="AG232" i="9"/>
  <c r="AY232" i="9"/>
  <c r="BW231" i="9"/>
  <c r="AP231" i="9"/>
  <c r="M231" i="9"/>
  <c r="N231" i="9"/>
  <c r="L216" i="9"/>
  <c r="AB216" i="9"/>
  <c r="BY216" i="9"/>
  <c r="AT216" i="9"/>
  <c r="BZ216" i="9"/>
  <c r="AH216" i="9"/>
  <c r="AI216" i="9"/>
  <c r="BM216" i="9"/>
  <c r="BN216" i="9"/>
  <c r="BO216" i="9"/>
  <c r="BP216" i="9"/>
  <c r="AA216" i="9"/>
  <c r="M208" i="9"/>
  <c r="N208" i="9"/>
  <c r="AP208" i="9"/>
  <c r="BW208" i="9"/>
  <c r="AP305" i="9"/>
  <c r="BW305" i="9"/>
  <c r="M305" i="9"/>
  <c r="N305" i="9"/>
  <c r="T304" i="9"/>
  <c r="Z304" i="9"/>
  <c r="BF304" i="9"/>
  <c r="X304" i="9"/>
  <c r="Y304" i="9"/>
  <c r="CH304" i="9"/>
  <c r="CI304" i="9"/>
  <c r="CJ304" i="9"/>
  <c r="BE304" i="9"/>
  <c r="BI304" i="9"/>
  <c r="R304" i="9"/>
  <c r="BJ304" i="9"/>
  <c r="S304" i="9"/>
  <c r="BK304" i="9"/>
  <c r="W302" i="9"/>
  <c r="AD302" i="9"/>
  <c r="O302" i="9"/>
  <c r="AE302" i="9"/>
  <c r="Q302" i="9"/>
  <c r="AC302" i="9"/>
  <c r="P302" i="9"/>
  <c r="BG302" i="9"/>
  <c r="BH302" i="9"/>
  <c r="M295" i="9"/>
  <c r="N295" i="9"/>
  <c r="AP295" i="9"/>
  <c r="BW295" i="9"/>
  <c r="AM294" i="9"/>
  <c r="BS294" i="9"/>
  <c r="K294" i="9"/>
  <c r="CA294" i="9"/>
  <c r="AJ294" i="9"/>
  <c r="V294" i="9"/>
  <c r="AL294" i="9"/>
  <c r="U294" i="9"/>
  <c r="AK294" i="9"/>
  <c r="AV294" i="9"/>
  <c r="BQ294" i="9"/>
  <c r="CB294" i="9"/>
  <c r="BG292" i="9"/>
  <c r="BH292" i="9"/>
  <c r="AC292" i="9"/>
  <c r="AD292" i="9"/>
  <c r="O292" i="9"/>
  <c r="AE292" i="9"/>
  <c r="P292" i="9"/>
  <c r="Q292" i="9"/>
  <c r="W292" i="9"/>
  <c r="AA287" i="2"/>
  <c r="AC287" i="2" s="1"/>
  <c r="AI288" i="9"/>
  <c r="BO288" i="9"/>
  <c r="BP288" i="9"/>
  <c r="AA288" i="9"/>
  <c r="BY288" i="9"/>
  <c r="AT288" i="9"/>
  <c r="BZ288" i="9"/>
  <c r="AH288" i="9"/>
  <c r="BN288" i="9"/>
  <c r="L288" i="9"/>
  <c r="AB288" i="9"/>
  <c r="BM288" i="9"/>
  <c r="CO287" i="9"/>
  <c r="CC287" i="9"/>
  <c r="CD287" i="9"/>
  <c r="AZ287" i="9"/>
  <c r="BA287" i="9"/>
  <c r="AN287" i="9"/>
  <c r="AO287" i="9"/>
  <c r="CK287" i="9"/>
  <c r="CL287" i="9"/>
  <c r="CN287" i="9"/>
  <c r="CM287" i="9"/>
  <c r="BC286" i="9"/>
  <c r="BD286" i="9"/>
  <c r="AQ286" i="9"/>
  <c r="AR286" i="9"/>
  <c r="AS286" i="9"/>
  <c r="AG286" i="9"/>
  <c r="AY286" i="9"/>
  <c r="CE286" i="9"/>
  <c r="CF286" i="9"/>
  <c r="BB286" i="9"/>
  <c r="AF286" i="9"/>
  <c r="BL286" i="9"/>
  <c r="CG286" i="9"/>
  <c r="AW285" i="9"/>
  <c r="AX285" i="9"/>
  <c r="BR285" i="9"/>
  <c r="BX285" i="9"/>
  <c r="CP285" i="9"/>
  <c r="CQ285" i="9"/>
  <c r="AP283" i="9"/>
  <c r="BW283" i="9"/>
  <c r="M283" i="9"/>
  <c r="N283" i="9"/>
  <c r="CA282" i="9"/>
  <c r="AV282" i="9"/>
  <c r="CB282" i="9"/>
  <c r="AJ282" i="9"/>
  <c r="U282" i="9"/>
  <c r="AK282" i="9"/>
  <c r="BQ282" i="9"/>
  <c r="V282" i="9"/>
  <c r="AL282" i="9"/>
  <c r="AM282" i="9"/>
  <c r="BS282" i="9"/>
  <c r="K282" i="9"/>
  <c r="BU281" i="9"/>
  <c r="BV281" i="9"/>
  <c r="AU281" i="9"/>
  <c r="BT281" i="9"/>
  <c r="W280" i="9"/>
  <c r="BG280" i="9"/>
  <c r="BH280" i="9"/>
  <c r="AC280" i="9"/>
  <c r="AD280" i="9"/>
  <c r="O280" i="9"/>
  <c r="AE280" i="9"/>
  <c r="P280" i="9"/>
  <c r="Q280" i="9"/>
  <c r="AP278" i="9"/>
  <c r="BW278" i="9"/>
  <c r="M278" i="9"/>
  <c r="N278" i="9"/>
  <c r="AV277" i="9"/>
  <c r="CB277" i="9"/>
  <c r="AM277" i="9"/>
  <c r="CA277" i="9"/>
  <c r="K277" i="9"/>
  <c r="BQ277" i="9"/>
  <c r="AJ277" i="9"/>
  <c r="BS277" i="9"/>
  <c r="AK277" i="9"/>
  <c r="AL277" i="9"/>
  <c r="U277" i="9"/>
  <c r="V277" i="9"/>
  <c r="AC275" i="9"/>
  <c r="W275" i="9"/>
  <c r="BG275" i="9"/>
  <c r="AD275" i="9"/>
  <c r="AE275" i="9"/>
  <c r="BH275" i="9"/>
  <c r="O275" i="9"/>
  <c r="P275" i="9"/>
  <c r="Q275" i="9"/>
  <c r="AA271" i="9"/>
  <c r="L271" i="9"/>
  <c r="AB271" i="9"/>
  <c r="BY271" i="9"/>
  <c r="AT271" i="9"/>
  <c r="BZ271" i="9"/>
  <c r="BM271" i="9"/>
  <c r="AH271" i="9"/>
  <c r="BN271" i="9"/>
  <c r="AI271" i="9"/>
  <c r="BO271" i="9"/>
  <c r="BP271" i="9"/>
  <c r="CC270" i="9"/>
  <c r="CD270" i="9"/>
  <c r="AZ270" i="9"/>
  <c r="BA270" i="9"/>
  <c r="AN270" i="9"/>
  <c r="AO270" i="9"/>
  <c r="CK270" i="9"/>
  <c r="CL270" i="9"/>
  <c r="CM270" i="9"/>
  <c r="CN270" i="9"/>
  <c r="CO270" i="9"/>
  <c r="BU269" i="9"/>
  <c r="BV269" i="9"/>
  <c r="AU269" i="9"/>
  <c r="BT269" i="9"/>
  <c r="W268" i="9"/>
  <c r="BG268" i="9"/>
  <c r="BH268" i="9"/>
  <c r="AC268" i="9"/>
  <c r="AD268" i="9"/>
  <c r="O268" i="9"/>
  <c r="AE268" i="9"/>
  <c r="P268" i="9"/>
  <c r="Q268" i="9"/>
  <c r="R265" i="9"/>
  <c r="S265" i="9"/>
  <c r="T265" i="9"/>
  <c r="CH265" i="9"/>
  <c r="CI265" i="9"/>
  <c r="X265" i="9"/>
  <c r="CJ265" i="9"/>
  <c r="Y265" i="9"/>
  <c r="BE265" i="9"/>
  <c r="Z265" i="9"/>
  <c r="BF265" i="9"/>
  <c r="BI265" i="9"/>
  <c r="BJ265" i="9"/>
  <c r="BK265" i="9"/>
  <c r="AO263" i="9"/>
  <c r="CK263" i="9"/>
  <c r="AN263" i="9"/>
  <c r="CC263" i="9"/>
  <c r="CD263" i="9"/>
  <c r="AZ263" i="9"/>
  <c r="BA263" i="9"/>
  <c r="CL263" i="9"/>
  <c r="CM263" i="9"/>
  <c r="CN263" i="9"/>
  <c r="CO263" i="9"/>
  <c r="AY262" i="9"/>
  <c r="CE262" i="9"/>
  <c r="BD262" i="9"/>
  <c r="AQ262" i="9"/>
  <c r="AR262" i="9"/>
  <c r="AS262" i="9"/>
  <c r="BL262" i="9"/>
  <c r="CF262" i="9"/>
  <c r="CG262" i="9"/>
  <c r="AF262" i="9"/>
  <c r="AG262" i="9"/>
  <c r="BB262" i="9"/>
  <c r="BC262" i="9"/>
  <c r="AX261" i="9"/>
  <c r="CP261" i="9"/>
  <c r="BX261" i="9"/>
  <c r="CQ261" i="9"/>
  <c r="AW261" i="9"/>
  <c r="BR261" i="9"/>
  <c r="BM259" i="9"/>
  <c r="BY259" i="9"/>
  <c r="BZ259" i="9"/>
  <c r="AA259" i="9"/>
  <c r="AB259" i="9"/>
  <c r="AT259" i="9"/>
  <c r="BN259" i="9"/>
  <c r="L259" i="9"/>
  <c r="BO259" i="9"/>
  <c r="BP259" i="9"/>
  <c r="AH259" i="9"/>
  <c r="AI259" i="9"/>
  <c r="K258" i="9"/>
  <c r="AV258" i="9"/>
  <c r="CB258" i="9"/>
  <c r="AJ258" i="9"/>
  <c r="AK258" i="9"/>
  <c r="CA258" i="9"/>
  <c r="AL258" i="9"/>
  <c r="AM258" i="9"/>
  <c r="U258" i="9"/>
  <c r="V258" i="9"/>
  <c r="BQ258" i="9"/>
  <c r="BS258" i="9"/>
  <c r="AF255" i="9"/>
  <c r="BL255" i="9"/>
  <c r="AG255" i="9"/>
  <c r="BB255" i="9"/>
  <c r="BC255" i="9"/>
  <c r="AQ255" i="9"/>
  <c r="AR255" i="9"/>
  <c r="AY255" i="9"/>
  <c r="BD255" i="9"/>
  <c r="CE255" i="9"/>
  <c r="CF255" i="9"/>
  <c r="CG255" i="9"/>
  <c r="AS255" i="9"/>
  <c r="BY252" i="9"/>
  <c r="AT252" i="9"/>
  <c r="BZ252" i="9"/>
  <c r="BM252" i="9"/>
  <c r="AH252" i="9"/>
  <c r="BN252" i="9"/>
  <c r="BP252" i="9"/>
  <c r="AA252" i="9"/>
  <c r="L252" i="9"/>
  <c r="AB252" i="9"/>
  <c r="AI252" i="9"/>
  <c r="BO252" i="9"/>
  <c r="BA251" i="9"/>
  <c r="CK251" i="9"/>
  <c r="CL251" i="9"/>
  <c r="CM251" i="9"/>
  <c r="AN251" i="9"/>
  <c r="CN251" i="9"/>
  <c r="CC251" i="9"/>
  <c r="CD251" i="9"/>
  <c r="AZ251" i="9"/>
  <c r="AO251" i="9"/>
  <c r="CO251" i="9"/>
  <c r="Z248" i="2"/>
  <c r="AB248" i="2" s="1"/>
  <c r="BC250" i="9"/>
  <c r="AR250" i="9"/>
  <c r="AG250" i="9"/>
  <c r="AY250" i="9"/>
  <c r="BB250" i="9"/>
  <c r="BD250" i="9"/>
  <c r="AQ250" i="9"/>
  <c r="AS250" i="9"/>
  <c r="BL250" i="9"/>
  <c r="CE250" i="9"/>
  <c r="CF250" i="9"/>
  <c r="CG250" i="9"/>
  <c r="AF250" i="9"/>
  <c r="CI248" i="9"/>
  <c r="CJ248" i="9"/>
  <c r="R248" i="9"/>
  <c r="S248" i="9"/>
  <c r="T248" i="9"/>
  <c r="BF248" i="9"/>
  <c r="X248" i="9"/>
  <c r="BI248" i="9"/>
  <c r="Y248" i="9"/>
  <c r="BJ248" i="9"/>
  <c r="Z248" i="9"/>
  <c r="BK248" i="9"/>
  <c r="CH248" i="9"/>
  <c r="BE248" i="9"/>
  <c r="BV247" i="9"/>
  <c r="BT247" i="9"/>
  <c r="BU247" i="9"/>
  <c r="AU247" i="9"/>
  <c r="CQ246" i="9"/>
  <c r="AW246" i="9"/>
  <c r="AX246" i="9"/>
  <c r="BR246" i="9"/>
  <c r="BX246" i="9"/>
  <c r="CP246" i="9"/>
  <c r="Z240" i="2"/>
  <c r="AB240" i="2" s="1"/>
  <c r="BC242" i="9"/>
  <c r="AR242" i="9"/>
  <c r="BL242" i="9"/>
  <c r="CE242" i="9"/>
  <c r="CF242" i="9"/>
  <c r="CG242" i="9"/>
  <c r="AF242" i="9"/>
  <c r="AG242" i="9"/>
  <c r="AY242" i="9"/>
  <c r="BB242" i="9"/>
  <c r="BD242" i="9"/>
  <c r="AQ242" i="9"/>
  <c r="AS242" i="9"/>
  <c r="AW241" i="9"/>
  <c r="BR241" i="9"/>
  <c r="AX241" i="9"/>
  <c r="BX241" i="9"/>
  <c r="CP241" i="9"/>
  <c r="CQ241" i="9"/>
  <c r="M239" i="9"/>
  <c r="N239" i="9"/>
  <c r="AP239" i="9"/>
  <c r="BW239" i="9"/>
  <c r="U238" i="9"/>
  <c r="AK238" i="9"/>
  <c r="BQ238" i="9"/>
  <c r="V238" i="9"/>
  <c r="AL238" i="9"/>
  <c r="AM238" i="9"/>
  <c r="BS238" i="9"/>
  <c r="K238" i="9"/>
  <c r="CA238" i="9"/>
  <c r="AV238" i="9"/>
  <c r="CB238" i="9"/>
  <c r="AJ238" i="9"/>
  <c r="Z235" i="2"/>
  <c r="AB235" i="2" s="1"/>
  <c r="P236" i="9"/>
  <c r="W236" i="9"/>
  <c r="BG236" i="9"/>
  <c r="BH236" i="9"/>
  <c r="AC236" i="9"/>
  <c r="AD236" i="9"/>
  <c r="AE236" i="9"/>
  <c r="O236" i="9"/>
  <c r="Q236" i="9"/>
  <c r="BP234" i="9"/>
  <c r="BY234" i="9"/>
  <c r="BZ234" i="9"/>
  <c r="AA234" i="9"/>
  <c r="AB234" i="9"/>
  <c r="AT234" i="9"/>
  <c r="BM234" i="9"/>
  <c r="L234" i="9"/>
  <c r="BN234" i="9"/>
  <c r="BO234" i="9"/>
  <c r="AH234" i="9"/>
  <c r="AI234" i="9"/>
  <c r="AA221" i="9"/>
  <c r="BZ221" i="9"/>
  <c r="AB221" i="9"/>
  <c r="AT221" i="9"/>
  <c r="BM221" i="9"/>
  <c r="BO221" i="9"/>
  <c r="AH221" i="9"/>
  <c r="BN221" i="9"/>
  <c r="BP221" i="9"/>
  <c r="BY221" i="9"/>
  <c r="L221" i="9"/>
  <c r="AI221" i="9"/>
  <c r="AA218" i="2"/>
  <c r="AC218" i="2" s="1"/>
  <c r="AJ220" i="9"/>
  <c r="U220" i="9"/>
  <c r="AK220" i="9"/>
  <c r="BQ220" i="9"/>
  <c r="AM220" i="9"/>
  <c r="V220" i="9"/>
  <c r="CA220" i="9"/>
  <c r="CB220" i="9"/>
  <c r="AV220" i="9"/>
  <c r="K220" i="9"/>
  <c r="BS220" i="9"/>
  <c r="AL220" i="9"/>
  <c r="W218" i="9"/>
  <c r="AC218" i="9"/>
  <c r="AD218" i="9"/>
  <c r="AE218" i="9"/>
  <c r="O218" i="9"/>
  <c r="P218" i="9"/>
  <c r="Q218" i="9"/>
  <c r="BG218" i="9"/>
  <c r="BH218" i="9"/>
  <c r="M216" i="9"/>
  <c r="N216" i="9"/>
  <c r="AP216" i="9"/>
  <c r="BW216" i="9"/>
  <c r="AO215" i="9"/>
  <c r="CK215" i="9"/>
  <c r="CC215" i="9"/>
  <c r="AN215" i="9"/>
  <c r="AZ215" i="9"/>
  <c r="BA215" i="9"/>
  <c r="CD215" i="9"/>
  <c r="CL215" i="9"/>
  <c r="CM215" i="9"/>
  <c r="CN215" i="9"/>
  <c r="CO215" i="9"/>
  <c r="BT211" i="9"/>
  <c r="BU211" i="9"/>
  <c r="AU211" i="9"/>
  <c r="BV211" i="9"/>
  <c r="BG210" i="9"/>
  <c r="AD210" i="9"/>
  <c r="AE210" i="9"/>
  <c r="BH210" i="9"/>
  <c r="O210" i="9"/>
  <c r="P210" i="9"/>
  <c r="Q210" i="9"/>
  <c r="W210" i="9"/>
  <c r="AC210" i="9"/>
  <c r="CO205" i="9"/>
  <c r="CC205" i="9"/>
  <c r="CD205" i="9"/>
  <c r="AZ205" i="9"/>
  <c r="BA205" i="9"/>
  <c r="AN205" i="9"/>
  <c r="AO205" i="9"/>
  <c r="CK205" i="9"/>
  <c r="CL205" i="9"/>
  <c r="CM205" i="9"/>
  <c r="CN205" i="9"/>
  <c r="BT204" i="9"/>
  <c r="BU204" i="9"/>
  <c r="BV204" i="9"/>
  <c r="AU204" i="9"/>
  <c r="AG301" i="9"/>
  <c r="AY301" i="9"/>
  <c r="CE301" i="9"/>
  <c r="CF301" i="9"/>
  <c r="CG301" i="9"/>
  <c r="BB301" i="9"/>
  <c r="BC301" i="9"/>
  <c r="BD301" i="9"/>
  <c r="AQ301" i="9"/>
  <c r="AR301" i="9"/>
  <c r="AS301" i="9"/>
  <c r="AF301" i="9"/>
  <c r="BL301" i="9"/>
  <c r="BX300" i="9"/>
  <c r="CP300" i="9"/>
  <c r="CQ300" i="9"/>
  <c r="AW300" i="9"/>
  <c r="AX300" i="9"/>
  <c r="BR300" i="9"/>
  <c r="BM298" i="9"/>
  <c r="AH298" i="9"/>
  <c r="BN298" i="9"/>
  <c r="AI298" i="9"/>
  <c r="BO298" i="9"/>
  <c r="BP298" i="9"/>
  <c r="AA298" i="9"/>
  <c r="L298" i="9"/>
  <c r="AB298" i="9"/>
  <c r="AT298" i="9"/>
  <c r="BZ298" i="9"/>
  <c r="BY298" i="9"/>
  <c r="AO297" i="9"/>
  <c r="CK297" i="9"/>
  <c r="CL297" i="9"/>
  <c r="CM297" i="9"/>
  <c r="CN297" i="9"/>
  <c r="CO297" i="9"/>
  <c r="CC297" i="9"/>
  <c r="AZ297" i="9"/>
  <c r="BA297" i="9"/>
  <c r="AN297" i="9"/>
  <c r="CD297" i="9"/>
  <c r="AY296" i="9"/>
  <c r="CE296" i="9"/>
  <c r="CF296" i="9"/>
  <c r="CG296" i="9"/>
  <c r="BB296" i="9"/>
  <c r="BC296" i="9"/>
  <c r="BD296" i="9"/>
  <c r="AQ296" i="9"/>
  <c r="AS296" i="9"/>
  <c r="AF296" i="9"/>
  <c r="BL296" i="9"/>
  <c r="AG296" i="9"/>
  <c r="AR296" i="9"/>
  <c r="AA292" i="2"/>
  <c r="AC292" i="2" s="1"/>
  <c r="CI294" i="9"/>
  <c r="X294" i="9"/>
  <c r="CJ294" i="9"/>
  <c r="Y294" i="9"/>
  <c r="BE294" i="9"/>
  <c r="Z294" i="9"/>
  <c r="BF294" i="9"/>
  <c r="BI294" i="9"/>
  <c r="BJ294" i="9"/>
  <c r="BK294" i="9"/>
  <c r="R294" i="9"/>
  <c r="S294" i="9"/>
  <c r="T294" i="9"/>
  <c r="CH294" i="9"/>
  <c r="AA290" i="2"/>
  <c r="AC290" i="2" s="1"/>
  <c r="CG291" i="9"/>
  <c r="BB291" i="9"/>
  <c r="BC291" i="9"/>
  <c r="BD291" i="9"/>
  <c r="AQ291" i="9"/>
  <c r="AR291" i="9"/>
  <c r="AS291" i="9"/>
  <c r="AF291" i="9"/>
  <c r="BL291" i="9"/>
  <c r="AG291" i="9"/>
  <c r="CF291" i="9"/>
  <c r="AY291" i="9"/>
  <c r="CE291" i="9"/>
  <c r="CQ290" i="9"/>
  <c r="AW290" i="9"/>
  <c r="AX290" i="9"/>
  <c r="BR290" i="9"/>
  <c r="BX290" i="9"/>
  <c r="CP290" i="9"/>
  <c r="Z287" i="2"/>
  <c r="AB287" i="2" s="1"/>
  <c r="AP288" i="9"/>
  <c r="BW288" i="9"/>
  <c r="M288" i="9"/>
  <c r="N288" i="9"/>
  <c r="AA285" i="2"/>
  <c r="AC285" i="2" s="1"/>
  <c r="CA287" i="9"/>
  <c r="AV287" i="9"/>
  <c r="CB287" i="9"/>
  <c r="AJ287" i="9"/>
  <c r="U287" i="9"/>
  <c r="AK287" i="9"/>
  <c r="BQ287" i="9"/>
  <c r="AM287" i="9"/>
  <c r="BS287" i="9"/>
  <c r="K287" i="9"/>
  <c r="V287" i="9"/>
  <c r="AL287" i="9"/>
  <c r="BT286" i="9"/>
  <c r="BU286" i="9"/>
  <c r="BV286" i="9"/>
  <c r="AU286" i="9"/>
  <c r="Q285" i="9"/>
  <c r="W285" i="9"/>
  <c r="BG285" i="9"/>
  <c r="BH285" i="9"/>
  <c r="AC285" i="9"/>
  <c r="AD285" i="9"/>
  <c r="P285" i="9"/>
  <c r="O285" i="9"/>
  <c r="AE285" i="9"/>
  <c r="AA280" i="2"/>
  <c r="AC280" i="2" s="1"/>
  <c r="BK282" i="9"/>
  <c r="R282" i="9"/>
  <c r="S282" i="9"/>
  <c r="T282" i="9"/>
  <c r="CH282" i="9"/>
  <c r="CI282" i="9"/>
  <c r="X282" i="9"/>
  <c r="CJ282" i="9"/>
  <c r="Y282" i="9"/>
  <c r="BE282" i="9"/>
  <c r="Z282" i="9"/>
  <c r="BF282" i="9"/>
  <c r="BJ282" i="9"/>
  <c r="BI282" i="9"/>
  <c r="Z277" i="2"/>
  <c r="AB277" i="2" s="1"/>
  <c r="AS279" i="9"/>
  <c r="AF279" i="9"/>
  <c r="BL279" i="9"/>
  <c r="AG279" i="9"/>
  <c r="AY279" i="9"/>
  <c r="CE279" i="9"/>
  <c r="CF279" i="9"/>
  <c r="CG279" i="9"/>
  <c r="BB279" i="9"/>
  <c r="BC279" i="9"/>
  <c r="BD279" i="9"/>
  <c r="AR279" i="9"/>
  <c r="AQ279" i="9"/>
  <c r="S277" i="9"/>
  <c r="Z277" i="9"/>
  <c r="BJ277" i="9"/>
  <c r="BK277" i="9"/>
  <c r="CH277" i="9"/>
  <c r="CI277" i="9"/>
  <c r="CJ277" i="9"/>
  <c r="R277" i="9"/>
  <c r="T277" i="9"/>
  <c r="BE277" i="9"/>
  <c r="BF277" i="9"/>
  <c r="Y277" i="9"/>
  <c r="BI277" i="9"/>
  <c r="X277" i="9"/>
  <c r="Z272" i="2"/>
  <c r="AB272" i="2" s="1"/>
  <c r="BC274" i="9"/>
  <c r="AG274" i="9"/>
  <c r="CG274" i="9"/>
  <c r="AR274" i="9"/>
  <c r="AS274" i="9"/>
  <c r="AY274" i="9"/>
  <c r="BB274" i="9"/>
  <c r="AF274" i="9"/>
  <c r="BD274" i="9"/>
  <c r="CE274" i="9"/>
  <c r="CF274" i="9"/>
  <c r="BL274" i="9"/>
  <c r="AQ274" i="9"/>
  <c r="AW273" i="9"/>
  <c r="CQ273" i="9"/>
  <c r="BR273" i="9"/>
  <c r="CP273" i="9"/>
  <c r="AX273" i="9"/>
  <c r="BX273" i="9"/>
  <c r="AP271" i="9"/>
  <c r="BW271" i="9"/>
  <c r="M271" i="9"/>
  <c r="N271" i="9"/>
  <c r="CA270" i="9"/>
  <c r="AV270" i="9"/>
  <c r="CB270" i="9"/>
  <c r="AJ270" i="9"/>
  <c r="U270" i="9"/>
  <c r="AK270" i="9"/>
  <c r="BQ270" i="9"/>
  <c r="V270" i="9"/>
  <c r="AL270" i="9"/>
  <c r="AM270" i="9"/>
  <c r="BS270" i="9"/>
  <c r="K270" i="9"/>
  <c r="Z267" i="2"/>
  <c r="AB267" i="2" s="1"/>
  <c r="AS267" i="9"/>
  <c r="AF267" i="9"/>
  <c r="BL267" i="9"/>
  <c r="AG267" i="9"/>
  <c r="AY267" i="9"/>
  <c r="CE267" i="9"/>
  <c r="CF267" i="9"/>
  <c r="CG267" i="9"/>
  <c r="BB267" i="9"/>
  <c r="BC267" i="9"/>
  <c r="BD267" i="9"/>
  <c r="AQ267" i="9"/>
  <c r="AR267" i="9"/>
  <c r="BX266" i="9"/>
  <c r="CP266" i="9"/>
  <c r="CQ266" i="9"/>
  <c r="AW266" i="9"/>
  <c r="AX266" i="9"/>
  <c r="BR266" i="9"/>
  <c r="BY264" i="9"/>
  <c r="BZ264" i="9"/>
  <c r="AA264" i="9"/>
  <c r="AB264" i="9"/>
  <c r="AT264" i="9"/>
  <c r="BM264" i="9"/>
  <c r="L264" i="9"/>
  <c r="BN264" i="9"/>
  <c r="BO264" i="9"/>
  <c r="BP264" i="9"/>
  <c r="AH264" i="9"/>
  <c r="AI264" i="9"/>
  <c r="U263" i="9"/>
  <c r="AM263" i="9"/>
  <c r="V263" i="9"/>
  <c r="CA263" i="9"/>
  <c r="CB263" i="9"/>
  <c r="K263" i="9"/>
  <c r="AV263" i="9"/>
  <c r="BQ263" i="9"/>
  <c r="BS263" i="9"/>
  <c r="AJ263" i="9"/>
  <c r="AK263" i="9"/>
  <c r="AL263" i="9"/>
  <c r="BT262" i="9"/>
  <c r="AU262" i="9"/>
  <c r="BU262" i="9"/>
  <c r="BV262" i="9"/>
  <c r="AC261" i="9"/>
  <c r="W261" i="9"/>
  <c r="BG261" i="9"/>
  <c r="BH261" i="9"/>
  <c r="AD261" i="9"/>
  <c r="AE261" i="9"/>
  <c r="O261" i="9"/>
  <c r="P261" i="9"/>
  <c r="Q261" i="9"/>
  <c r="Z258" i="2"/>
  <c r="AB258" i="2" s="1"/>
  <c r="BW259" i="9"/>
  <c r="AP259" i="9"/>
  <c r="M259" i="9"/>
  <c r="N259" i="9"/>
  <c r="BJ258" i="9"/>
  <c r="BE258" i="9"/>
  <c r="R258" i="9"/>
  <c r="BF258" i="9"/>
  <c r="S258" i="9"/>
  <c r="BI258" i="9"/>
  <c r="T258" i="9"/>
  <c r="BK258" i="9"/>
  <c r="CH258" i="9"/>
  <c r="X258" i="9"/>
  <c r="CI258" i="9"/>
  <c r="Y258" i="9"/>
  <c r="CJ258" i="9"/>
  <c r="Z258" i="9"/>
  <c r="AA254" i="2"/>
  <c r="AC254" i="2" s="1"/>
  <c r="BA256" i="9"/>
  <c r="AN256" i="9"/>
  <c r="CO256" i="9"/>
  <c r="CD256" i="9"/>
  <c r="AZ256" i="9"/>
  <c r="CC256" i="9"/>
  <c r="CK256" i="9"/>
  <c r="CL256" i="9"/>
  <c r="CM256" i="9"/>
  <c r="CN256" i="9"/>
  <c r="AO256" i="9"/>
  <c r="Z253" i="2"/>
  <c r="AB253" i="2" s="1"/>
  <c r="AU255" i="9"/>
  <c r="BU255" i="9"/>
  <c r="BV255" i="9"/>
  <c r="BT255" i="9"/>
  <c r="BX254" i="9"/>
  <c r="AW254" i="9"/>
  <c r="AX254" i="9"/>
  <c r="BR254" i="9"/>
  <c r="CP254" i="9"/>
  <c r="CQ254" i="9"/>
  <c r="M252" i="9"/>
  <c r="N252" i="9"/>
  <c r="AP252" i="9"/>
  <c r="BW252" i="9"/>
  <c r="AA249" i="2"/>
  <c r="AC249" i="2" s="1"/>
  <c r="BS251" i="9"/>
  <c r="AJ251" i="9"/>
  <c r="AK251" i="9"/>
  <c r="AL251" i="9"/>
  <c r="U251" i="9"/>
  <c r="AM251" i="9"/>
  <c r="V251" i="9"/>
  <c r="CA251" i="9"/>
  <c r="CB251" i="9"/>
  <c r="K251" i="9"/>
  <c r="AV251" i="9"/>
  <c r="BQ251" i="9"/>
  <c r="BT250" i="9"/>
  <c r="BU250" i="9"/>
  <c r="BV250" i="9"/>
  <c r="AU250" i="9"/>
  <c r="AW249" i="9"/>
  <c r="BR249" i="9"/>
  <c r="CQ249" i="9"/>
  <c r="AX249" i="9"/>
  <c r="BX249" i="9"/>
  <c r="CP249" i="9"/>
  <c r="O246" i="9"/>
  <c r="AE246" i="9"/>
  <c r="AD246" i="9"/>
  <c r="P246" i="9"/>
  <c r="Q246" i="9"/>
  <c r="W246" i="9"/>
  <c r="BG246" i="9"/>
  <c r="BH246" i="9"/>
  <c r="AC246" i="9"/>
  <c r="P228" i="9"/>
  <c r="O228" i="9"/>
  <c r="Q228" i="9"/>
  <c r="W228" i="9"/>
  <c r="BG228" i="9"/>
  <c r="BH228" i="9"/>
  <c r="AC228" i="9"/>
  <c r="AD228" i="9"/>
  <c r="AE228" i="9"/>
  <c r="AP226" i="9"/>
  <c r="BW226" i="9"/>
  <c r="M226" i="9"/>
  <c r="N226" i="9"/>
  <c r="T225" i="9"/>
  <c r="BJ225" i="9"/>
  <c r="S225" i="9"/>
  <c r="R225" i="9"/>
  <c r="BI225" i="9"/>
  <c r="BK225" i="9"/>
  <c r="CH225" i="9"/>
  <c r="CI225" i="9"/>
  <c r="X225" i="9"/>
  <c r="CJ225" i="9"/>
  <c r="Y225" i="9"/>
  <c r="Z225" i="9"/>
  <c r="BE225" i="9"/>
  <c r="BF225" i="9"/>
  <c r="P223" i="9"/>
  <c r="W223" i="9"/>
  <c r="AC223" i="9"/>
  <c r="AD223" i="9"/>
  <c r="AE223" i="9"/>
  <c r="O223" i="9"/>
  <c r="BG223" i="9"/>
  <c r="Q223" i="9"/>
  <c r="BH223" i="9"/>
  <c r="AP221" i="9"/>
  <c r="M221" i="9"/>
  <c r="N221" i="9"/>
  <c r="BW221" i="9"/>
  <c r="T220" i="9"/>
  <c r="R220" i="9"/>
  <c r="BF220" i="9"/>
  <c r="S220" i="9"/>
  <c r="BI220" i="9"/>
  <c r="X220" i="9"/>
  <c r="BJ220" i="9"/>
  <c r="Y220" i="9"/>
  <c r="BK220" i="9"/>
  <c r="Z220" i="9"/>
  <c r="CH220" i="9"/>
  <c r="CI220" i="9"/>
  <c r="CJ220" i="9"/>
  <c r="BE220" i="9"/>
  <c r="AA216" i="2"/>
  <c r="AC216" i="2" s="1"/>
  <c r="AA213" i="2"/>
  <c r="AC213" i="2" s="1"/>
  <c r="AV215" i="9"/>
  <c r="CB215" i="9"/>
  <c r="V215" i="9"/>
  <c r="AL215" i="9"/>
  <c r="AM215" i="9"/>
  <c r="BS215" i="9"/>
  <c r="CA215" i="9"/>
  <c r="K215" i="9"/>
  <c r="AJ215" i="9"/>
  <c r="AK215" i="9"/>
  <c r="BQ215" i="9"/>
  <c r="U215" i="9"/>
  <c r="AY214" i="9"/>
  <c r="CE214" i="9"/>
  <c r="AQ214" i="9"/>
  <c r="AF214" i="9"/>
  <c r="BL214" i="9"/>
  <c r="AG214" i="9"/>
  <c r="AR214" i="9"/>
  <c r="AS214" i="9"/>
  <c r="BB214" i="9"/>
  <c r="BC214" i="9"/>
  <c r="BD214" i="9"/>
  <c r="CF214" i="9"/>
  <c r="CG214" i="9"/>
  <c r="BX213" i="9"/>
  <c r="CP213" i="9"/>
  <c r="CQ213" i="9"/>
  <c r="BR213" i="9"/>
  <c r="AW213" i="9"/>
  <c r="AX213" i="9"/>
  <c r="CI212" i="9"/>
  <c r="BJ212" i="9"/>
  <c r="BK212" i="9"/>
  <c r="T212" i="9"/>
  <c r="CH212" i="9"/>
  <c r="X212" i="9"/>
  <c r="Y212" i="9"/>
  <c r="Z212" i="9"/>
  <c r="BE212" i="9"/>
  <c r="BF212" i="9"/>
  <c r="CJ212" i="9"/>
  <c r="BI212" i="9"/>
  <c r="R212" i="9"/>
  <c r="S212" i="9"/>
  <c r="CQ208" i="9"/>
  <c r="BR208" i="9"/>
  <c r="BX208" i="9"/>
  <c r="CP208" i="9"/>
  <c r="AW208" i="9"/>
  <c r="AX208" i="9"/>
  <c r="BX305" i="9"/>
  <c r="CP305" i="9"/>
  <c r="CQ305" i="9"/>
  <c r="AW305" i="9"/>
  <c r="AX305" i="9"/>
  <c r="BR305" i="9"/>
  <c r="BY303" i="9"/>
  <c r="AT303" i="9"/>
  <c r="BZ303" i="9"/>
  <c r="BP303" i="9"/>
  <c r="AH303" i="9"/>
  <c r="BM303" i="9"/>
  <c r="AI303" i="9"/>
  <c r="BN303" i="9"/>
  <c r="BO303" i="9"/>
  <c r="L303" i="9"/>
  <c r="AA303" i="9"/>
  <c r="AB303" i="9"/>
  <c r="AN302" i="9"/>
  <c r="CL302" i="9"/>
  <c r="CC302" i="9"/>
  <c r="AZ302" i="9"/>
  <c r="CO302" i="9"/>
  <c r="AO302" i="9"/>
  <c r="CD302" i="9"/>
  <c r="BA302" i="9"/>
  <c r="CK302" i="9"/>
  <c r="CM302" i="9"/>
  <c r="CN302" i="9"/>
  <c r="Z299" i="2"/>
  <c r="AB299" i="2" s="1"/>
  <c r="BT301" i="9"/>
  <c r="BU301" i="9"/>
  <c r="AU301" i="9"/>
  <c r="BV301" i="9"/>
  <c r="BG300" i="9"/>
  <c r="BH300" i="9"/>
  <c r="AC300" i="9"/>
  <c r="AD300" i="9"/>
  <c r="O300" i="9"/>
  <c r="AE300" i="9"/>
  <c r="P300" i="9"/>
  <c r="Q300" i="9"/>
  <c r="W300" i="9"/>
  <c r="AP298" i="9"/>
  <c r="BW298" i="9"/>
  <c r="N298" i="9"/>
  <c r="M298" i="9"/>
  <c r="K297" i="9"/>
  <c r="CA297" i="9"/>
  <c r="AV297" i="9"/>
  <c r="CB297" i="9"/>
  <c r="AJ297" i="9"/>
  <c r="U297" i="9"/>
  <c r="AK297" i="9"/>
  <c r="BQ297" i="9"/>
  <c r="V297" i="9"/>
  <c r="AL297" i="9"/>
  <c r="AM297" i="9"/>
  <c r="BS297" i="9"/>
  <c r="BT296" i="9"/>
  <c r="BU296" i="9"/>
  <c r="BV296" i="9"/>
  <c r="AU296" i="9"/>
  <c r="CP295" i="9"/>
  <c r="CQ295" i="9"/>
  <c r="AW295" i="9"/>
  <c r="AX295" i="9"/>
  <c r="BX295" i="9"/>
  <c r="BR295" i="9"/>
  <c r="BM293" i="9"/>
  <c r="AH293" i="9"/>
  <c r="BN293" i="9"/>
  <c r="AI293" i="9"/>
  <c r="BO293" i="9"/>
  <c r="BP293" i="9"/>
  <c r="AA293" i="9"/>
  <c r="L293" i="9"/>
  <c r="AB293" i="9"/>
  <c r="BY293" i="9"/>
  <c r="AT293" i="9"/>
  <c r="BZ293" i="9"/>
  <c r="CM292" i="9"/>
  <c r="CN292" i="9"/>
  <c r="CO292" i="9"/>
  <c r="CC292" i="9"/>
  <c r="CD292" i="9"/>
  <c r="BA292" i="9"/>
  <c r="AN292" i="9"/>
  <c r="CL292" i="9"/>
  <c r="AO292" i="9"/>
  <c r="AZ292" i="9"/>
  <c r="CK292" i="9"/>
  <c r="BT291" i="9"/>
  <c r="BU291" i="9"/>
  <c r="BV291" i="9"/>
  <c r="AU291" i="9"/>
  <c r="O290" i="9"/>
  <c r="AE290" i="9"/>
  <c r="P290" i="9"/>
  <c r="Q290" i="9"/>
  <c r="W290" i="9"/>
  <c r="BG290" i="9"/>
  <c r="BH290" i="9"/>
  <c r="AD290" i="9"/>
  <c r="AC290" i="9"/>
  <c r="BI287" i="9"/>
  <c r="BJ287" i="9"/>
  <c r="BK287" i="9"/>
  <c r="R287" i="9"/>
  <c r="S287" i="9"/>
  <c r="T287" i="9"/>
  <c r="CI287" i="9"/>
  <c r="X287" i="9"/>
  <c r="CJ287" i="9"/>
  <c r="Y287" i="9"/>
  <c r="BE287" i="9"/>
  <c r="Z287" i="9"/>
  <c r="BF287" i="9"/>
  <c r="CH287" i="9"/>
  <c r="AQ284" i="9"/>
  <c r="AR284" i="9"/>
  <c r="AS284" i="9"/>
  <c r="AF284" i="9"/>
  <c r="BL284" i="9"/>
  <c r="AG284" i="9"/>
  <c r="AY284" i="9"/>
  <c r="CE284" i="9"/>
  <c r="CG284" i="9"/>
  <c r="BB284" i="9"/>
  <c r="BC284" i="9"/>
  <c r="BD284" i="9"/>
  <c r="CF284" i="9"/>
  <c r="BR283" i="9"/>
  <c r="BX283" i="9"/>
  <c r="CP283" i="9"/>
  <c r="CQ283" i="9"/>
  <c r="AW283" i="9"/>
  <c r="AX283" i="9"/>
  <c r="AZ280" i="9"/>
  <c r="BA280" i="9"/>
  <c r="AN280" i="9"/>
  <c r="AO280" i="9"/>
  <c r="CK280" i="9"/>
  <c r="CL280" i="9"/>
  <c r="CM280" i="9"/>
  <c r="CN280" i="9"/>
  <c r="CO280" i="9"/>
  <c r="CD280" i="9"/>
  <c r="CC280" i="9"/>
  <c r="AU279" i="9"/>
  <c r="BT279" i="9"/>
  <c r="BU279" i="9"/>
  <c r="BV279" i="9"/>
  <c r="BX278" i="9"/>
  <c r="CP278" i="9"/>
  <c r="CQ278" i="9"/>
  <c r="AW278" i="9"/>
  <c r="AX278" i="9"/>
  <c r="BR278" i="9"/>
  <c r="BY276" i="9"/>
  <c r="BM276" i="9"/>
  <c r="BZ276" i="9"/>
  <c r="AT276" i="9"/>
  <c r="BN276" i="9"/>
  <c r="AA276" i="9"/>
  <c r="BO276" i="9"/>
  <c r="AB276" i="9"/>
  <c r="BP276" i="9"/>
  <c r="L276" i="9"/>
  <c r="AH276" i="9"/>
  <c r="AI276" i="9"/>
  <c r="AA273" i="2"/>
  <c r="AC273" i="2" s="1"/>
  <c r="AZ275" i="9"/>
  <c r="BA275" i="9"/>
  <c r="CM275" i="9"/>
  <c r="CL275" i="9"/>
  <c r="CN275" i="9"/>
  <c r="CO275" i="9"/>
  <c r="CC275" i="9"/>
  <c r="CD275" i="9"/>
  <c r="AN275" i="9"/>
  <c r="AO275" i="9"/>
  <c r="CK275" i="9"/>
  <c r="AU274" i="9"/>
  <c r="BT274" i="9"/>
  <c r="BU274" i="9"/>
  <c r="BV274" i="9"/>
  <c r="Q273" i="9"/>
  <c r="W273" i="9"/>
  <c r="BG273" i="9"/>
  <c r="O273" i="9"/>
  <c r="AE273" i="9"/>
  <c r="P273" i="9"/>
  <c r="BH273" i="9"/>
  <c r="AC273" i="9"/>
  <c r="AD273" i="9"/>
  <c r="AA268" i="2"/>
  <c r="AC268" i="2" s="1"/>
  <c r="BK270" i="9"/>
  <c r="R270" i="9"/>
  <c r="S270" i="9"/>
  <c r="T270" i="9"/>
  <c r="CH270" i="9"/>
  <c r="CI270" i="9"/>
  <c r="X270" i="9"/>
  <c r="CJ270" i="9"/>
  <c r="Y270" i="9"/>
  <c r="BE270" i="9"/>
  <c r="Z270" i="9"/>
  <c r="BF270" i="9"/>
  <c r="BI270" i="9"/>
  <c r="BJ270" i="9"/>
  <c r="AZ268" i="9"/>
  <c r="BA268" i="9"/>
  <c r="AN268" i="9"/>
  <c r="AO268" i="9"/>
  <c r="CK268" i="9"/>
  <c r="CL268" i="9"/>
  <c r="CM268" i="9"/>
  <c r="CN268" i="9"/>
  <c r="CO268" i="9"/>
  <c r="CC268" i="9"/>
  <c r="CD268" i="9"/>
  <c r="AU267" i="9"/>
  <c r="BT267" i="9"/>
  <c r="BU267" i="9"/>
  <c r="BV267" i="9"/>
  <c r="W266" i="9"/>
  <c r="BG266" i="9"/>
  <c r="BH266" i="9"/>
  <c r="AC266" i="9"/>
  <c r="AD266" i="9"/>
  <c r="O266" i="9"/>
  <c r="AE266" i="9"/>
  <c r="P266" i="9"/>
  <c r="Q266" i="9"/>
  <c r="BW264" i="9"/>
  <c r="AP264" i="9"/>
  <c r="M264" i="9"/>
  <c r="N264" i="9"/>
  <c r="AA261" i="2"/>
  <c r="AC261" i="2" s="1"/>
  <c r="Y263" i="9"/>
  <c r="BE263" i="9"/>
  <c r="BJ263" i="9"/>
  <c r="BF263" i="9"/>
  <c r="X263" i="9"/>
  <c r="BI263" i="9"/>
  <c r="Z263" i="9"/>
  <c r="BK263" i="9"/>
  <c r="CH263" i="9"/>
  <c r="CI263" i="9"/>
  <c r="CJ263" i="9"/>
  <c r="R263" i="9"/>
  <c r="S263" i="9"/>
  <c r="T263" i="9"/>
  <c r="AA259" i="2"/>
  <c r="AC259" i="2" s="1"/>
  <c r="BC260" i="9"/>
  <c r="AR260" i="9"/>
  <c r="BD260" i="9"/>
  <c r="AQ260" i="9"/>
  <c r="AS260" i="9"/>
  <c r="BL260" i="9"/>
  <c r="CE260" i="9"/>
  <c r="CF260" i="9"/>
  <c r="CG260" i="9"/>
  <c r="AF260" i="9"/>
  <c r="AG260" i="9"/>
  <c r="AY260" i="9"/>
  <c r="BB260" i="9"/>
  <c r="AA257" i="9"/>
  <c r="L257" i="9"/>
  <c r="AB257" i="9"/>
  <c r="AI257" i="9"/>
  <c r="BO257" i="9"/>
  <c r="BZ257" i="9"/>
  <c r="AH257" i="9"/>
  <c r="BM257" i="9"/>
  <c r="BN257" i="9"/>
  <c r="BP257" i="9"/>
  <c r="AT257" i="9"/>
  <c r="BY257" i="9"/>
  <c r="U256" i="9"/>
  <c r="AK256" i="9"/>
  <c r="BQ256" i="9"/>
  <c r="V256" i="9"/>
  <c r="AL256" i="9"/>
  <c r="AM256" i="9"/>
  <c r="BS256" i="9"/>
  <c r="CA256" i="9"/>
  <c r="AV256" i="9"/>
  <c r="CB256" i="9"/>
  <c r="AJ256" i="9"/>
  <c r="K256" i="9"/>
  <c r="BG254" i="9"/>
  <c r="BH254" i="9"/>
  <c r="AC254" i="9"/>
  <c r="AD254" i="9"/>
  <c r="P254" i="9"/>
  <c r="Q254" i="9"/>
  <c r="W254" i="9"/>
  <c r="O254" i="9"/>
  <c r="AE254" i="9"/>
  <c r="BI251" i="9"/>
  <c r="R251" i="9"/>
  <c r="CI251" i="9"/>
  <c r="CJ251" i="9"/>
  <c r="S251" i="9"/>
  <c r="T251" i="9"/>
  <c r="BE251" i="9"/>
  <c r="BF251" i="9"/>
  <c r="X251" i="9"/>
  <c r="Y251" i="9"/>
  <c r="BJ251" i="9"/>
  <c r="Z251" i="9"/>
  <c r="BK251" i="9"/>
  <c r="CH251" i="9"/>
  <c r="Q249" i="9"/>
  <c r="O249" i="9"/>
  <c r="P249" i="9"/>
  <c r="W249" i="9"/>
  <c r="BG249" i="9"/>
  <c r="BH249" i="9"/>
  <c r="AC249" i="9"/>
  <c r="AD249" i="9"/>
  <c r="AE249" i="9"/>
  <c r="AI244" i="9"/>
  <c r="BO244" i="9"/>
  <c r="BM244" i="9"/>
  <c r="L244" i="9"/>
  <c r="BN244" i="9"/>
  <c r="BP244" i="9"/>
  <c r="AH244" i="9"/>
  <c r="BY244" i="9"/>
  <c r="BZ244" i="9"/>
  <c r="AA244" i="9"/>
  <c r="AB244" i="9"/>
  <c r="AT244" i="9"/>
  <c r="W231" i="9"/>
  <c r="Q231" i="9"/>
  <c r="BG231" i="9"/>
  <c r="BH231" i="9"/>
  <c r="AC231" i="9"/>
  <c r="AD231" i="9"/>
  <c r="AE231" i="9"/>
  <c r="O231" i="9"/>
  <c r="P231" i="9"/>
  <c r="AA229" i="9"/>
  <c r="AH229" i="9"/>
  <c r="AI229" i="9"/>
  <c r="BY229" i="9"/>
  <c r="BZ229" i="9"/>
  <c r="AB229" i="9"/>
  <c r="AT229" i="9"/>
  <c r="BM229" i="9"/>
  <c r="L229" i="9"/>
  <c r="BN229" i="9"/>
  <c r="BO229" i="9"/>
  <c r="BP229" i="9"/>
  <c r="AT219" i="9"/>
  <c r="BZ219" i="9"/>
  <c r="L219" i="9"/>
  <c r="AH219" i="9"/>
  <c r="AI219" i="9"/>
  <c r="BY219" i="9"/>
  <c r="BM219" i="9"/>
  <c r="BN219" i="9"/>
  <c r="AA219" i="9"/>
  <c r="BO219" i="9"/>
  <c r="AB219" i="9"/>
  <c r="BP219" i="9"/>
  <c r="CD218" i="9"/>
  <c r="AN218" i="9"/>
  <c r="AO218" i="9"/>
  <c r="CK218" i="9"/>
  <c r="CC218" i="9"/>
  <c r="CL218" i="9"/>
  <c r="CM218" i="9"/>
  <c r="AZ218" i="9"/>
  <c r="CN218" i="9"/>
  <c r="BA218" i="9"/>
  <c r="CO218" i="9"/>
  <c r="AR217" i="9"/>
  <c r="AY217" i="9"/>
  <c r="CE217" i="9"/>
  <c r="AG217" i="9"/>
  <c r="BD217" i="9"/>
  <c r="CF217" i="9"/>
  <c r="AQ217" i="9"/>
  <c r="BL217" i="9"/>
  <c r="CG217" i="9"/>
  <c r="AS217" i="9"/>
  <c r="BB217" i="9"/>
  <c r="AF217" i="9"/>
  <c r="BC217" i="9"/>
  <c r="BR216" i="9"/>
  <c r="BX216" i="9"/>
  <c r="CP216" i="9"/>
  <c r="AW216" i="9"/>
  <c r="CQ216" i="9"/>
  <c r="AX216" i="9"/>
  <c r="Y215" i="9"/>
  <c r="BE215" i="9"/>
  <c r="CH215" i="9"/>
  <c r="CI215" i="9"/>
  <c r="X215" i="9"/>
  <c r="CJ215" i="9"/>
  <c r="Z215" i="9"/>
  <c r="BF215" i="9"/>
  <c r="BI215" i="9"/>
  <c r="BJ215" i="9"/>
  <c r="BK215" i="9"/>
  <c r="R215" i="9"/>
  <c r="S215" i="9"/>
  <c r="T215" i="9"/>
  <c r="BV214" i="9"/>
  <c r="BT214" i="9"/>
  <c r="AU214" i="9"/>
  <c r="BU214" i="9"/>
  <c r="AC213" i="9"/>
  <c r="BG213" i="9"/>
  <c r="BH213" i="9"/>
  <c r="O213" i="9"/>
  <c r="P213" i="9"/>
  <c r="Q213" i="9"/>
  <c r="W213" i="9"/>
  <c r="AD213" i="9"/>
  <c r="AE213" i="9"/>
  <c r="CM210" i="9"/>
  <c r="CD210" i="9"/>
  <c r="AN210" i="9"/>
  <c r="AO210" i="9"/>
  <c r="CK210" i="9"/>
  <c r="CL210" i="9"/>
  <c r="CC210" i="9"/>
  <c r="CN210" i="9"/>
  <c r="CO210" i="9"/>
  <c r="AZ210" i="9"/>
  <c r="BA210" i="9"/>
  <c r="AU209" i="9"/>
  <c r="BU209" i="9"/>
  <c r="BV209" i="9"/>
  <c r="BT209" i="9"/>
  <c r="BG305" i="9"/>
  <c r="BH305" i="9"/>
  <c r="AC305" i="9"/>
  <c r="AD305" i="9"/>
  <c r="O305" i="9"/>
  <c r="AE305" i="9"/>
  <c r="P305" i="9"/>
  <c r="Q305" i="9"/>
  <c r="W305" i="9"/>
  <c r="M303" i="9"/>
  <c r="N303" i="9"/>
  <c r="AP303" i="9"/>
  <c r="BW303" i="9"/>
  <c r="AA300" i="2"/>
  <c r="AC300" i="2" s="1"/>
  <c r="AM302" i="9"/>
  <c r="BS302" i="9"/>
  <c r="CA302" i="9"/>
  <c r="AJ302" i="9"/>
  <c r="AK302" i="9"/>
  <c r="BQ302" i="9"/>
  <c r="AL302" i="9"/>
  <c r="K302" i="9"/>
  <c r="AV302" i="9"/>
  <c r="CB302" i="9"/>
  <c r="U302" i="9"/>
  <c r="V302" i="9"/>
  <c r="Z297" i="2"/>
  <c r="AB297" i="2" s="1"/>
  <c r="CG299" i="9"/>
  <c r="BB299" i="9"/>
  <c r="BC299" i="9"/>
  <c r="BD299" i="9"/>
  <c r="AQ299" i="9"/>
  <c r="AR299" i="9"/>
  <c r="AS299" i="9"/>
  <c r="AF299" i="9"/>
  <c r="BL299" i="9"/>
  <c r="AG299" i="9"/>
  <c r="CF299" i="9"/>
  <c r="AY299" i="9"/>
  <c r="CE299" i="9"/>
  <c r="AA295" i="2"/>
  <c r="AC295" i="2" s="1"/>
  <c r="Y297" i="9"/>
  <c r="BE297" i="9"/>
  <c r="Z297" i="9"/>
  <c r="BF297" i="9"/>
  <c r="BI297" i="9"/>
  <c r="BJ297" i="9"/>
  <c r="BK297" i="9"/>
  <c r="S297" i="9"/>
  <c r="T297" i="9"/>
  <c r="CH297" i="9"/>
  <c r="X297" i="9"/>
  <c r="CJ297" i="9"/>
  <c r="CI297" i="9"/>
  <c r="R297" i="9"/>
  <c r="AC295" i="9"/>
  <c r="AD295" i="9"/>
  <c r="O295" i="9"/>
  <c r="AE295" i="9"/>
  <c r="P295" i="9"/>
  <c r="Q295" i="9"/>
  <c r="W295" i="9"/>
  <c r="BH295" i="9"/>
  <c r="BG295" i="9"/>
  <c r="BW293" i="9"/>
  <c r="M293" i="9"/>
  <c r="N293" i="9"/>
  <c r="AP293" i="9"/>
  <c r="K292" i="9"/>
  <c r="CA292" i="9"/>
  <c r="AV292" i="9"/>
  <c r="CB292" i="9"/>
  <c r="U292" i="9"/>
  <c r="AK292" i="9"/>
  <c r="BQ292" i="9"/>
  <c r="V292" i="9"/>
  <c r="AL292" i="9"/>
  <c r="AM292" i="9"/>
  <c r="BS292" i="9"/>
  <c r="AJ292" i="9"/>
  <c r="AQ289" i="9"/>
  <c r="AR289" i="9"/>
  <c r="AS289" i="9"/>
  <c r="AF289" i="9"/>
  <c r="BL289" i="9"/>
  <c r="AG289" i="9"/>
  <c r="AY289" i="9"/>
  <c r="CE289" i="9"/>
  <c r="CF289" i="9"/>
  <c r="CG289" i="9"/>
  <c r="BB289" i="9"/>
  <c r="BD289" i="9"/>
  <c r="BC289" i="9"/>
  <c r="BR288" i="9"/>
  <c r="CP288" i="9"/>
  <c r="CQ288" i="9"/>
  <c r="AX288" i="9"/>
  <c r="AW288" i="9"/>
  <c r="BX288" i="9"/>
  <c r="CC285" i="9"/>
  <c r="CD285" i="9"/>
  <c r="AZ285" i="9"/>
  <c r="BA285" i="9"/>
  <c r="AN285" i="9"/>
  <c r="AO285" i="9"/>
  <c r="CK285" i="9"/>
  <c r="CM285" i="9"/>
  <c r="CN285" i="9"/>
  <c r="CO285" i="9"/>
  <c r="CL285" i="9"/>
  <c r="AU284" i="9"/>
  <c r="BT284" i="9"/>
  <c r="BV284" i="9"/>
  <c r="BU284" i="9"/>
  <c r="W283" i="9"/>
  <c r="BG283" i="9"/>
  <c r="BH283" i="9"/>
  <c r="AC283" i="9"/>
  <c r="AD283" i="9"/>
  <c r="O283" i="9"/>
  <c r="AE283" i="9"/>
  <c r="P283" i="9"/>
  <c r="Q283" i="9"/>
  <c r="AA281" i="9"/>
  <c r="L281" i="9"/>
  <c r="AB281" i="9"/>
  <c r="BY281" i="9"/>
  <c r="AT281" i="9"/>
  <c r="BZ281" i="9"/>
  <c r="BM281" i="9"/>
  <c r="AH281" i="9"/>
  <c r="BN281" i="9"/>
  <c r="AI281" i="9"/>
  <c r="BO281" i="9"/>
  <c r="BP281" i="9"/>
  <c r="AA278" i="2"/>
  <c r="AC278" i="2" s="1"/>
  <c r="AJ280" i="9"/>
  <c r="U280" i="9"/>
  <c r="AK280" i="9"/>
  <c r="BQ280" i="9"/>
  <c r="V280" i="9"/>
  <c r="AL280" i="9"/>
  <c r="AM280" i="9"/>
  <c r="BS280" i="9"/>
  <c r="K280" i="9"/>
  <c r="CA280" i="9"/>
  <c r="AV280" i="9"/>
  <c r="CB280" i="9"/>
  <c r="W278" i="9"/>
  <c r="BG278" i="9"/>
  <c r="BH278" i="9"/>
  <c r="AC278" i="9"/>
  <c r="AD278" i="9"/>
  <c r="AE278" i="9"/>
  <c r="O278" i="9"/>
  <c r="P278" i="9"/>
  <c r="Q278" i="9"/>
  <c r="AP276" i="9"/>
  <c r="M276" i="9"/>
  <c r="N276" i="9"/>
  <c r="BW276" i="9"/>
  <c r="AJ275" i="9"/>
  <c r="U275" i="9"/>
  <c r="AK275" i="9"/>
  <c r="BQ275" i="9"/>
  <c r="AM275" i="9"/>
  <c r="BS275" i="9"/>
  <c r="K275" i="9"/>
  <c r="AV275" i="9"/>
  <c r="CA275" i="9"/>
  <c r="CB275" i="9"/>
  <c r="AL275" i="9"/>
  <c r="V275" i="9"/>
  <c r="AQ272" i="9"/>
  <c r="AR272" i="9"/>
  <c r="AS272" i="9"/>
  <c r="AF272" i="9"/>
  <c r="BL272" i="9"/>
  <c r="AG272" i="9"/>
  <c r="AY272" i="9"/>
  <c r="CE272" i="9"/>
  <c r="CG272" i="9"/>
  <c r="BB272" i="9"/>
  <c r="BC272" i="9"/>
  <c r="BD272" i="9"/>
  <c r="CF272" i="9"/>
  <c r="BR271" i="9"/>
  <c r="BX271" i="9"/>
  <c r="CP271" i="9"/>
  <c r="CQ271" i="9"/>
  <c r="AW271" i="9"/>
  <c r="AX271" i="9"/>
  <c r="AA269" i="9"/>
  <c r="L269" i="9"/>
  <c r="AB269" i="9"/>
  <c r="BY269" i="9"/>
  <c r="AT269" i="9"/>
  <c r="BZ269" i="9"/>
  <c r="BM269" i="9"/>
  <c r="AH269" i="9"/>
  <c r="BN269" i="9"/>
  <c r="AI269" i="9"/>
  <c r="BO269" i="9"/>
  <c r="BP269" i="9"/>
  <c r="AJ268" i="9"/>
  <c r="U268" i="9"/>
  <c r="AK268" i="9"/>
  <c r="BQ268" i="9"/>
  <c r="V268" i="9"/>
  <c r="AL268" i="9"/>
  <c r="AM268" i="9"/>
  <c r="BS268" i="9"/>
  <c r="K268" i="9"/>
  <c r="CA268" i="9"/>
  <c r="AV268" i="9"/>
  <c r="CB268" i="9"/>
  <c r="CO261" i="9"/>
  <c r="CD261" i="9"/>
  <c r="AN261" i="9"/>
  <c r="AO261" i="9"/>
  <c r="CC261" i="9"/>
  <c r="AZ261" i="9"/>
  <c r="BA261" i="9"/>
  <c r="CK261" i="9"/>
  <c r="CL261" i="9"/>
  <c r="CM261" i="9"/>
  <c r="CN261" i="9"/>
  <c r="BV260" i="9"/>
  <c r="AU260" i="9"/>
  <c r="BT260" i="9"/>
  <c r="BU260" i="9"/>
  <c r="AW259" i="9"/>
  <c r="BR259" i="9"/>
  <c r="BX259" i="9"/>
  <c r="CP259" i="9"/>
  <c r="CQ259" i="9"/>
  <c r="AX259" i="9"/>
  <c r="BW257" i="9"/>
  <c r="M257" i="9"/>
  <c r="N257" i="9"/>
  <c r="AP257" i="9"/>
  <c r="CH256" i="9"/>
  <c r="CI256" i="9"/>
  <c r="X256" i="9"/>
  <c r="CJ256" i="9"/>
  <c r="BI256" i="9"/>
  <c r="BK256" i="9"/>
  <c r="R256" i="9"/>
  <c r="T256" i="9"/>
  <c r="BE256" i="9"/>
  <c r="BF256" i="9"/>
  <c r="S256" i="9"/>
  <c r="Y256" i="9"/>
  <c r="Z256" i="9"/>
  <c r="BJ256" i="9"/>
  <c r="AY253" i="9"/>
  <c r="CE253" i="9"/>
  <c r="CF253" i="9"/>
  <c r="CG253" i="9"/>
  <c r="BB253" i="9"/>
  <c r="BC253" i="9"/>
  <c r="BD253" i="9"/>
  <c r="AQ253" i="9"/>
  <c r="AR253" i="9"/>
  <c r="AS253" i="9"/>
  <c r="AF253" i="9"/>
  <c r="BL253" i="9"/>
  <c r="AG253" i="9"/>
  <c r="CP252" i="9"/>
  <c r="CQ252" i="9"/>
  <c r="AW252" i="9"/>
  <c r="AX252" i="9"/>
  <c r="BR252" i="9"/>
  <c r="BX252" i="9"/>
  <c r="BO247" i="9"/>
  <c r="BP247" i="9"/>
  <c r="AH247" i="9"/>
  <c r="AI247" i="9"/>
  <c r="BY247" i="9"/>
  <c r="BZ247" i="9"/>
  <c r="AA247" i="9"/>
  <c r="AB247" i="9"/>
  <c r="AT247" i="9"/>
  <c r="BM247" i="9"/>
  <c r="L247" i="9"/>
  <c r="BN247" i="9"/>
  <c r="BI243" i="9"/>
  <c r="R243" i="9"/>
  <c r="CH243" i="9"/>
  <c r="CI243" i="9"/>
  <c r="CJ243" i="9"/>
  <c r="S243" i="9"/>
  <c r="T243" i="9"/>
  <c r="BE243" i="9"/>
  <c r="BF243" i="9"/>
  <c r="X243" i="9"/>
  <c r="Y243" i="9"/>
  <c r="BJ243" i="9"/>
  <c r="Z243" i="9"/>
  <c r="BK243" i="9"/>
  <c r="CC241" i="9"/>
  <c r="CD241" i="9"/>
  <c r="BA241" i="9"/>
  <c r="CL241" i="9"/>
  <c r="CM241" i="9"/>
  <c r="CN241" i="9"/>
  <c r="CO241" i="9"/>
  <c r="AN241" i="9"/>
  <c r="AO241" i="9"/>
  <c r="AZ241" i="9"/>
  <c r="CK241" i="9"/>
  <c r="BT240" i="9"/>
  <c r="BU240" i="9"/>
  <c r="BV240" i="9"/>
  <c r="AU240" i="9"/>
  <c r="BG239" i="9"/>
  <c r="BH239" i="9"/>
  <c r="AC239" i="9"/>
  <c r="AD239" i="9"/>
  <c r="O239" i="9"/>
  <c r="AE239" i="9"/>
  <c r="P239" i="9"/>
  <c r="Q239" i="9"/>
  <c r="W239" i="9"/>
  <c r="AP237" i="9"/>
  <c r="BW237" i="9"/>
  <c r="M237" i="9"/>
  <c r="N237" i="9"/>
  <c r="U236" i="9"/>
  <c r="AK236" i="9"/>
  <c r="V236" i="9"/>
  <c r="CA236" i="9"/>
  <c r="K236" i="9"/>
  <c r="CB236" i="9"/>
  <c r="AV236" i="9"/>
  <c r="BQ236" i="9"/>
  <c r="AJ236" i="9"/>
  <c r="AL236" i="9"/>
  <c r="BS236" i="9"/>
  <c r="AM236" i="9"/>
  <c r="BV235" i="9"/>
  <c r="AU235" i="9"/>
  <c r="BT235" i="9"/>
  <c r="BU235" i="9"/>
  <c r="BX234" i="9"/>
  <c r="CP234" i="9"/>
  <c r="CQ234" i="9"/>
  <c r="AW234" i="9"/>
  <c r="AX234" i="9"/>
  <c r="BR234" i="9"/>
  <c r="BY232" i="9"/>
  <c r="BZ232" i="9"/>
  <c r="AA232" i="9"/>
  <c r="AT232" i="9"/>
  <c r="AB232" i="9"/>
  <c r="BM232" i="9"/>
  <c r="BN232" i="9"/>
  <c r="L232" i="9"/>
  <c r="BO232" i="9"/>
  <c r="BP232" i="9"/>
  <c r="AH232" i="9"/>
  <c r="AI232" i="9"/>
  <c r="BW229" i="9"/>
  <c r="AP229" i="9"/>
  <c r="M229" i="9"/>
  <c r="N229" i="9"/>
  <c r="BA228" i="9"/>
  <c r="AZ228" i="9"/>
  <c r="CK228" i="9"/>
  <c r="CL228" i="9"/>
  <c r="CM228" i="9"/>
  <c r="CN228" i="9"/>
  <c r="CO228" i="9"/>
  <c r="AN228" i="9"/>
  <c r="AO228" i="9"/>
  <c r="CC228" i="9"/>
  <c r="CD228" i="9"/>
  <c r="AF227" i="9"/>
  <c r="BL227" i="9"/>
  <c r="BD227" i="9"/>
  <c r="AS227" i="9"/>
  <c r="AY227" i="9"/>
  <c r="AG227" i="9"/>
  <c r="BB227" i="9"/>
  <c r="BC227" i="9"/>
  <c r="CE227" i="9"/>
  <c r="CF227" i="9"/>
  <c r="AQ227" i="9"/>
  <c r="CG227" i="9"/>
  <c r="AR227" i="9"/>
  <c r="AX226" i="9"/>
  <c r="CQ226" i="9"/>
  <c r="BX226" i="9"/>
  <c r="BR226" i="9"/>
  <c r="AW226" i="9"/>
  <c r="CP226" i="9"/>
  <c r="Z223" i="2"/>
  <c r="AB223" i="2" s="1"/>
  <c r="AT224" i="9"/>
  <c r="BZ224" i="9"/>
  <c r="BY224" i="9"/>
  <c r="BM224" i="9"/>
  <c r="BN224" i="9"/>
  <c r="BO224" i="9"/>
  <c r="BP224" i="9"/>
  <c r="AA224" i="9"/>
  <c r="AB224" i="9"/>
  <c r="L224" i="9"/>
  <c r="AH224" i="9"/>
  <c r="AI224" i="9"/>
  <c r="AN223" i="9"/>
  <c r="CD223" i="9"/>
  <c r="CO223" i="9"/>
  <c r="AZ223" i="9"/>
  <c r="BA223" i="9"/>
  <c r="CC223" i="9"/>
  <c r="AO223" i="9"/>
  <c r="CK223" i="9"/>
  <c r="CL223" i="9"/>
  <c r="CM223" i="9"/>
  <c r="CN223" i="9"/>
  <c r="AR222" i="9"/>
  <c r="AG222" i="9"/>
  <c r="CE222" i="9"/>
  <c r="CF222" i="9"/>
  <c r="CG222" i="9"/>
  <c r="AQ222" i="9"/>
  <c r="BL222" i="9"/>
  <c r="AS222" i="9"/>
  <c r="AY222" i="9"/>
  <c r="AF222" i="9"/>
  <c r="BB222" i="9"/>
  <c r="BC222" i="9"/>
  <c r="BD222" i="9"/>
  <c r="BX221" i="9"/>
  <c r="CP221" i="9"/>
  <c r="AW221" i="9"/>
  <c r="AX221" i="9"/>
  <c r="CQ221" i="9"/>
  <c r="BR221" i="9"/>
  <c r="N219" i="9"/>
  <c r="M219" i="9"/>
  <c r="BW219" i="9"/>
  <c r="AP219" i="9"/>
  <c r="V218" i="9"/>
  <c r="AV218" i="9"/>
  <c r="K218" i="9"/>
  <c r="BQ218" i="9"/>
  <c r="BS218" i="9"/>
  <c r="AJ218" i="9"/>
  <c r="AK218" i="9"/>
  <c r="AL218" i="9"/>
  <c r="AM218" i="9"/>
  <c r="CA218" i="9"/>
  <c r="U218" i="9"/>
  <c r="CB218" i="9"/>
  <c r="AU217" i="9"/>
  <c r="BT217" i="9"/>
  <c r="BU217" i="9"/>
  <c r="BV217" i="9"/>
  <c r="O216" i="9"/>
  <c r="AE216" i="9"/>
  <c r="W216" i="9"/>
  <c r="BH216" i="9"/>
  <c r="AC216" i="9"/>
  <c r="AD216" i="9"/>
  <c r="BG216" i="9"/>
  <c r="P216" i="9"/>
  <c r="Q216" i="9"/>
  <c r="AS304" i="9"/>
  <c r="AF304" i="9"/>
  <c r="BL304" i="9"/>
  <c r="AR304" i="9"/>
  <c r="CE304" i="9"/>
  <c r="CF304" i="9"/>
  <c r="CG304" i="9"/>
  <c r="AY304" i="9"/>
  <c r="BB304" i="9"/>
  <c r="AG304" i="9"/>
  <c r="BC304" i="9"/>
  <c r="BD304" i="9"/>
  <c r="AQ304" i="9"/>
  <c r="CI302" i="9"/>
  <c r="X302" i="9"/>
  <c r="CJ302" i="9"/>
  <c r="Z302" i="9"/>
  <c r="BF302" i="9"/>
  <c r="BJ302" i="9"/>
  <c r="BK302" i="9"/>
  <c r="S302" i="9"/>
  <c r="T302" i="9"/>
  <c r="BI302" i="9"/>
  <c r="R302" i="9"/>
  <c r="CH302" i="9"/>
  <c r="Y302" i="9"/>
  <c r="BE302" i="9"/>
  <c r="CM300" i="9"/>
  <c r="CN300" i="9"/>
  <c r="CO300" i="9"/>
  <c r="CC300" i="9"/>
  <c r="CD300" i="9"/>
  <c r="BA300" i="9"/>
  <c r="AN300" i="9"/>
  <c r="AO300" i="9"/>
  <c r="AZ300" i="9"/>
  <c r="CK300" i="9"/>
  <c r="CL300" i="9"/>
  <c r="BT299" i="9"/>
  <c r="BU299" i="9"/>
  <c r="BV299" i="9"/>
  <c r="AU299" i="9"/>
  <c r="CQ298" i="9"/>
  <c r="AW298" i="9"/>
  <c r="AX298" i="9"/>
  <c r="BR298" i="9"/>
  <c r="BX298" i="9"/>
  <c r="CP298" i="9"/>
  <c r="BI292" i="9"/>
  <c r="BJ292" i="9"/>
  <c r="BK292" i="9"/>
  <c r="R292" i="9"/>
  <c r="S292" i="9"/>
  <c r="CH292" i="9"/>
  <c r="CI292" i="9"/>
  <c r="X292" i="9"/>
  <c r="CJ292" i="9"/>
  <c r="Z292" i="9"/>
  <c r="BF292" i="9"/>
  <c r="T292" i="9"/>
  <c r="Y292" i="9"/>
  <c r="BE292" i="9"/>
  <c r="CA246" i="9"/>
  <c r="AJ246" i="9"/>
  <c r="BQ246" i="9"/>
  <c r="BS246" i="9"/>
  <c r="AK246" i="9"/>
  <c r="U246" i="9"/>
  <c r="AM246" i="9"/>
  <c r="V246" i="9"/>
  <c r="CB246" i="9"/>
  <c r="K246" i="9"/>
  <c r="AV246" i="9"/>
  <c r="AL246" i="9"/>
  <c r="BU245" i="9"/>
  <c r="BV245" i="9"/>
  <c r="AU245" i="9"/>
  <c r="BT245" i="9"/>
  <c r="L242" i="9"/>
  <c r="AB242" i="9"/>
  <c r="AA242" i="9"/>
  <c r="AT242" i="9"/>
  <c r="BM242" i="9"/>
  <c r="BN242" i="9"/>
  <c r="BO242" i="9"/>
  <c r="BP242" i="9"/>
  <c r="AI242" i="9"/>
  <c r="BY242" i="9"/>
  <c r="BZ242" i="9"/>
  <c r="AH242" i="9"/>
  <c r="V241" i="9"/>
  <c r="AL241" i="9"/>
  <c r="AV241" i="9"/>
  <c r="K241" i="9"/>
  <c r="BQ241" i="9"/>
  <c r="AJ241" i="9"/>
  <c r="AK241" i="9"/>
  <c r="AM241" i="9"/>
  <c r="U241" i="9"/>
  <c r="CA241" i="9"/>
  <c r="CB241" i="9"/>
  <c r="BS241" i="9"/>
  <c r="Z238" i="2"/>
  <c r="AB238" i="2" s="1"/>
  <c r="AA234" i="2"/>
  <c r="AC234" i="2" s="1"/>
  <c r="BE236" i="9"/>
  <c r="BF236" i="9"/>
  <c r="X236" i="9"/>
  <c r="Y236" i="9"/>
  <c r="Z236" i="9"/>
  <c r="BI236" i="9"/>
  <c r="BJ236" i="9"/>
  <c r="BK236" i="9"/>
  <c r="R236" i="9"/>
  <c r="CH236" i="9"/>
  <c r="S236" i="9"/>
  <c r="CI236" i="9"/>
  <c r="T236" i="9"/>
  <c r="CJ236" i="9"/>
  <c r="BG234" i="9"/>
  <c r="W234" i="9"/>
  <c r="BH234" i="9"/>
  <c r="AC234" i="9"/>
  <c r="AD234" i="9"/>
  <c r="AE234" i="9"/>
  <c r="O234" i="9"/>
  <c r="P234" i="9"/>
  <c r="Q234" i="9"/>
  <c r="M232" i="9"/>
  <c r="BW232" i="9"/>
  <c r="AP232" i="9"/>
  <c r="N232" i="9"/>
  <c r="CD231" i="9"/>
  <c r="CM231" i="9"/>
  <c r="CN231" i="9"/>
  <c r="CO231" i="9"/>
  <c r="AN231" i="9"/>
  <c r="AO231" i="9"/>
  <c r="CC231" i="9"/>
  <c r="AZ231" i="9"/>
  <c r="CK231" i="9"/>
  <c r="BA231" i="9"/>
  <c r="CL231" i="9"/>
  <c r="AR230" i="9"/>
  <c r="AG230" i="9"/>
  <c r="BB230" i="9"/>
  <c r="BC230" i="9"/>
  <c r="BD230" i="9"/>
  <c r="AQ230" i="9"/>
  <c r="AS230" i="9"/>
  <c r="BL230" i="9"/>
  <c r="CE230" i="9"/>
  <c r="CF230" i="9"/>
  <c r="CG230" i="9"/>
  <c r="AF230" i="9"/>
  <c r="AY230" i="9"/>
  <c r="AV228" i="9"/>
  <c r="CB228" i="9"/>
  <c r="U228" i="9"/>
  <c r="AK228" i="9"/>
  <c r="BQ228" i="9"/>
  <c r="BS228" i="9"/>
  <c r="AJ228" i="9"/>
  <c r="AL228" i="9"/>
  <c r="AM228" i="9"/>
  <c r="V228" i="9"/>
  <c r="CA228" i="9"/>
  <c r="K228" i="9"/>
  <c r="BT227" i="9"/>
  <c r="BV227" i="9"/>
  <c r="AU227" i="9"/>
  <c r="BU227" i="9"/>
  <c r="AE226" i="9"/>
  <c r="O226" i="9"/>
  <c r="BG226" i="9"/>
  <c r="P226" i="9"/>
  <c r="BH226" i="9"/>
  <c r="Q226" i="9"/>
  <c r="W226" i="9"/>
  <c r="AC226" i="9"/>
  <c r="AD226" i="9"/>
  <c r="N224" i="9"/>
  <c r="M224" i="9"/>
  <c r="BW224" i="9"/>
  <c r="AP224" i="9"/>
  <c r="AV223" i="9"/>
  <c r="CB223" i="9"/>
  <c r="AM223" i="9"/>
  <c r="BS223" i="9"/>
  <c r="K223" i="9"/>
  <c r="AJ223" i="9"/>
  <c r="AK223" i="9"/>
  <c r="CA223" i="9"/>
  <c r="AL223" i="9"/>
  <c r="U223" i="9"/>
  <c r="V223" i="9"/>
  <c r="BQ223" i="9"/>
  <c r="BV222" i="9"/>
  <c r="AU222" i="9"/>
  <c r="BT222" i="9"/>
  <c r="BU222" i="9"/>
  <c r="BG221" i="9"/>
  <c r="W221" i="9"/>
  <c r="AC221" i="9"/>
  <c r="AE221" i="9"/>
  <c r="O221" i="9"/>
  <c r="P221" i="9"/>
  <c r="Q221" i="9"/>
  <c r="BH221" i="9"/>
  <c r="AD221" i="9"/>
  <c r="R218" i="9"/>
  <c r="X218" i="9"/>
  <c r="CJ218" i="9"/>
  <c r="Y218" i="9"/>
  <c r="BE218" i="9"/>
  <c r="BJ218" i="9"/>
  <c r="BK218" i="9"/>
  <c r="Z218" i="9"/>
  <c r="CH218" i="9"/>
  <c r="CI218" i="9"/>
  <c r="BF218" i="9"/>
  <c r="S218" i="9"/>
  <c r="T218" i="9"/>
  <c r="BI218" i="9"/>
  <c r="Z213" i="2"/>
  <c r="AB213" i="2" s="1"/>
  <c r="AO305" i="9"/>
  <c r="CK305" i="9"/>
  <c r="CL305" i="9"/>
  <c r="CM305" i="9"/>
  <c r="CN305" i="9"/>
  <c r="CO305" i="9"/>
  <c r="CC305" i="9"/>
  <c r="CD305" i="9"/>
  <c r="AZ305" i="9"/>
  <c r="BA305" i="9"/>
  <c r="AN305" i="9"/>
  <c r="AU304" i="9"/>
  <c r="BT304" i="9"/>
  <c r="BU304" i="9"/>
  <c r="BV304" i="9"/>
  <c r="CP303" i="9"/>
  <c r="CQ303" i="9"/>
  <c r="BR303" i="9"/>
  <c r="BX303" i="9"/>
  <c r="AW303" i="9"/>
  <c r="AX303" i="9"/>
  <c r="BM301" i="9"/>
  <c r="AH301" i="9"/>
  <c r="BN301" i="9"/>
  <c r="AI301" i="9"/>
  <c r="BO301" i="9"/>
  <c r="BP301" i="9"/>
  <c r="AA301" i="9"/>
  <c r="L301" i="9"/>
  <c r="AB301" i="9"/>
  <c r="BY301" i="9"/>
  <c r="AT301" i="9"/>
  <c r="BZ301" i="9"/>
  <c r="AA298" i="2"/>
  <c r="AC298" i="2" s="1"/>
  <c r="K300" i="9"/>
  <c r="CA300" i="9"/>
  <c r="AV300" i="9"/>
  <c r="CB300" i="9"/>
  <c r="U300" i="9"/>
  <c r="AK300" i="9"/>
  <c r="BQ300" i="9"/>
  <c r="V300" i="9"/>
  <c r="AL300" i="9"/>
  <c r="AM300" i="9"/>
  <c r="BS300" i="9"/>
  <c r="AJ300" i="9"/>
  <c r="O298" i="9"/>
  <c r="AE298" i="9"/>
  <c r="P298" i="9"/>
  <c r="Q298" i="9"/>
  <c r="W298" i="9"/>
  <c r="BG298" i="9"/>
  <c r="BH298" i="9"/>
  <c r="AD298" i="9"/>
  <c r="AC298" i="9"/>
  <c r="AI296" i="9"/>
  <c r="BO296" i="9"/>
  <c r="BP296" i="9"/>
  <c r="AA296" i="9"/>
  <c r="BY296" i="9"/>
  <c r="AT296" i="9"/>
  <c r="BZ296" i="9"/>
  <c r="AH296" i="9"/>
  <c r="BN296" i="9"/>
  <c r="AB296" i="9"/>
  <c r="BM296" i="9"/>
  <c r="L296" i="9"/>
  <c r="AA291" i="9"/>
  <c r="L291" i="9"/>
  <c r="AB291" i="9"/>
  <c r="BY291" i="9"/>
  <c r="BM291" i="9"/>
  <c r="AH291" i="9"/>
  <c r="BN291" i="9"/>
  <c r="BP291" i="9"/>
  <c r="AI291" i="9"/>
  <c r="AT291" i="9"/>
  <c r="BO291" i="9"/>
  <c r="BZ291" i="9"/>
  <c r="CA290" i="9"/>
  <c r="AV290" i="9"/>
  <c r="CB290" i="9"/>
  <c r="AJ290" i="9"/>
  <c r="U290" i="9"/>
  <c r="AK290" i="9"/>
  <c r="BQ290" i="9"/>
  <c r="V290" i="9"/>
  <c r="AL290" i="9"/>
  <c r="AM290" i="9"/>
  <c r="BS290" i="9"/>
  <c r="K290" i="9"/>
  <c r="AP286" i="9"/>
  <c r="BW286" i="9"/>
  <c r="M286" i="9"/>
  <c r="N286" i="9"/>
  <c r="R285" i="9"/>
  <c r="S285" i="9"/>
  <c r="T285" i="9"/>
  <c r="CH285" i="9"/>
  <c r="CI285" i="9"/>
  <c r="X285" i="9"/>
  <c r="CJ285" i="9"/>
  <c r="Y285" i="9"/>
  <c r="BE285" i="9"/>
  <c r="BI285" i="9"/>
  <c r="BJ285" i="9"/>
  <c r="Z285" i="9"/>
  <c r="BF285" i="9"/>
  <c r="BK285" i="9"/>
  <c r="BA283" i="9"/>
  <c r="AN283" i="9"/>
  <c r="AO283" i="9"/>
  <c r="CK283" i="9"/>
  <c r="CL283" i="9"/>
  <c r="CM283" i="9"/>
  <c r="CN283" i="9"/>
  <c r="CO283" i="9"/>
  <c r="CC283" i="9"/>
  <c r="CD283" i="9"/>
  <c r="AZ283" i="9"/>
  <c r="AF282" i="9"/>
  <c r="BL282" i="9"/>
  <c r="AG282" i="9"/>
  <c r="AY282" i="9"/>
  <c r="CE282" i="9"/>
  <c r="CF282" i="9"/>
  <c r="CG282" i="9"/>
  <c r="BB282" i="9"/>
  <c r="BC282" i="9"/>
  <c r="BD282" i="9"/>
  <c r="AQ282" i="9"/>
  <c r="AR282" i="9"/>
  <c r="AS282" i="9"/>
  <c r="BY279" i="9"/>
  <c r="AT279" i="9"/>
  <c r="BZ279" i="9"/>
  <c r="BM279" i="9"/>
  <c r="AH279" i="9"/>
  <c r="BN279" i="9"/>
  <c r="AI279" i="9"/>
  <c r="BO279" i="9"/>
  <c r="BP279" i="9"/>
  <c r="L279" i="9"/>
  <c r="AB279" i="9"/>
  <c r="AA279" i="9"/>
  <c r="AN278" i="9"/>
  <c r="AO278" i="9"/>
  <c r="CK278" i="9"/>
  <c r="CL278" i="9"/>
  <c r="CM278" i="9"/>
  <c r="CN278" i="9"/>
  <c r="CO278" i="9"/>
  <c r="CC278" i="9"/>
  <c r="CD278" i="9"/>
  <c r="AZ278" i="9"/>
  <c r="BA278" i="9"/>
  <c r="AF277" i="9"/>
  <c r="BL277" i="9"/>
  <c r="AS277" i="9"/>
  <c r="CE277" i="9"/>
  <c r="CF277" i="9"/>
  <c r="AY277" i="9"/>
  <c r="CG277" i="9"/>
  <c r="AG277" i="9"/>
  <c r="BB277" i="9"/>
  <c r="BC277" i="9"/>
  <c r="BD277" i="9"/>
  <c r="AR277" i="9"/>
  <c r="AQ277" i="9"/>
  <c r="AW276" i="9"/>
  <c r="AX276" i="9"/>
  <c r="BR276" i="9"/>
  <c r="CP276" i="9"/>
  <c r="BX276" i="9"/>
  <c r="CQ276" i="9"/>
  <c r="AT274" i="9"/>
  <c r="BZ274" i="9"/>
  <c r="BM274" i="9"/>
  <c r="BP274" i="9"/>
  <c r="AA274" i="9"/>
  <c r="AB274" i="9"/>
  <c r="BY274" i="9"/>
  <c r="AH274" i="9"/>
  <c r="AI274" i="9"/>
  <c r="L274" i="9"/>
  <c r="BO274" i="9"/>
  <c r="BN274" i="9"/>
  <c r="AJ273" i="9"/>
  <c r="U273" i="9"/>
  <c r="AK273" i="9"/>
  <c r="V273" i="9"/>
  <c r="AL273" i="9"/>
  <c r="AM273" i="9"/>
  <c r="K273" i="9"/>
  <c r="CA273" i="9"/>
  <c r="BQ273" i="9"/>
  <c r="BS273" i="9"/>
  <c r="AV273" i="9"/>
  <c r="CB273" i="9"/>
  <c r="BY267" i="9"/>
  <c r="AT267" i="9"/>
  <c r="BZ267" i="9"/>
  <c r="BM267" i="9"/>
  <c r="AH267" i="9"/>
  <c r="BN267" i="9"/>
  <c r="AI267" i="9"/>
  <c r="BO267" i="9"/>
  <c r="BP267" i="9"/>
  <c r="AA267" i="9"/>
  <c r="L267" i="9"/>
  <c r="AB267" i="9"/>
  <c r="AM266" i="9"/>
  <c r="BS266" i="9"/>
  <c r="K266" i="9"/>
  <c r="CA266" i="9"/>
  <c r="AV266" i="9"/>
  <c r="CB266" i="9"/>
  <c r="AJ266" i="9"/>
  <c r="U266" i="9"/>
  <c r="AK266" i="9"/>
  <c r="BQ266" i="9"/>
  <c r="V266" i="9"/>
  <c r="AL266" i="9"/>
  <c r="BT265" i="9"/>
  <c r="BU265" i="9"/>
  <c r="BV265" i="9"/>
  <c r="AU265" i="9"/>
  <c r="O264" i="9"/>
  <c r="AE264" i="9"/>
  <c r="W264" i="9"/>
  <c r="BG264" i="9"/>
  <c r="BH264" i="9"/>
  <c r="AC264" i="9"/>
  <c r="AD264" i="9"/>
  <c r="P264" i="9"/>
  <c r="Q264" i="9"/>
  <c r="AP262" i="9"/>
  <c r="M262" i="9"/>
  <c r="N262" i="9"/>
  <c r="BW262" i="9"/>
  <c r="BI261" i="9"/>
  <c r="R261" i="9"/>
  <c r="BE261" i="9"/>
  <c r="BF261" i="9"/>
  <c r="X261" i="9"/>
  <c r="Y261" i="9"/>
  <c r="BJ261" i="9"/>
  <c r="Z261" i="9"/>
  <c r="BK261" i="9"/>
  <c r="CH261" i="9"/>
  <c r="CI261" i="9"/>
  <c r="CJ261" i="9"/>
  <c r="S261" i="9"/>
  <c r="T261" i="9"/>
  <c r="AQ258" i="9"/>
  <c r="AR258" i="9"/>
  <c r="AF258" i="9"/>
  <c r="BL258" i="9"/>
  <c r="AG258" i="9"/>
  <c r="BB258" i="9"/>
  <c r="BC258" i="9"/>
  <c r="BD258" i="9"/>
  <c r="CE258" i="9"/>
  <c r="CF258" i="9"/>
  <c r="CG258" i="9"/>
  <c r="AS258" i="9"/>
  <c r="AY258" i="9"/>
  <c r="BR257" i="9"/>
  <c r="AW257" i="9"/>
  <c r="AX257" i="9"/>
  <c r="CP257" i="9"/>
  <c r="CQ257" i="9"/>
  <c r="BX257" i="9"/>
  <c r="AP255" i="9"/>
  <c r="BW255" i="9"/>
  <c r="N255" i="9"/>
  <c r="M255" i="9"/>
  <c r="K254" i="9"/>
  <c r="AV254" i="9"/>
  <c r="CB254" i="9"/>
  <c r="AJ254" i="9"/>
  <c r="U254" i="9"/>
  <c r="AK254" i="9"/>
  <c r="BQ254" i="9"/>
  <c r="V254" i="9"/>
  <c r="AL254" i="9"/>
  <c r="AM254" i="9"/>
  <c r="BS254" i="9"/>
  <c r="CA254" i="9"/>
  <c r="BW250" i="9"/>
  <c r="AP250" i="9"/>
  <c r="M250" i="9"/>
  <c r="N250" i="9"/>
  <c r="V249" i="9"/>
  <c r="AL249" i="9"/>
  <c r="BQ249" i="9"/>
  <c r="BS249" i="9"/>
  <c r="AJ249" i="9"/>
  <c r="AK249" i="9"/>
  <c r="AM249" i="9"/>
  <c r="CA249" i="9"/>
  <c r="CB249" i="9"/>
  <c r="K249" i="9"/>
  <c r="AV249" i="9"/>
  <c r="U249" i="9"/>
  <c r="BT248" i="9"/>
  <c r="BU248" i="9"/>
  <c r="BV248" i="9"/>
  <c r="AU248" i="9"/>
  <c r="BK246" i="9"/>
  <c r="T246" i="9"/>
  <c r="CH246" i="9"/>
  <c r="CI246" i="9"/>
  <c r="CJ246" i="9"/>
  <c r="R246" i="9"/>
  <c r="BE246" i="9"/>
  <c r="BF246" i="9"/>
  <c r="X246" i="9"/>
  <c r="Y246" i="9"/>
  <c r="BI246" i="9"/>
  <c r="Z246" i="9"/>
  <c r="BJ246" i="9"/>
  <c r="S246" i="9"/>
  <c r="AW244" i="9"/>
  <c r="AX244" i="9"/>
  <c r="BR244" i="9"/>
  <c r="BX244" i="9"/>
  <c r="CP244" i="9"/>
  <c r="CQ244" i="9"/>
  <c r="M242" i="9"/>
  <c r="N242" i="9"/>
  <c r="BW242" i="9"/>
  <c r="AP242" i="9"/>
  <c r="CH241" i="9"/>
  <c r="Z241" i="9"/>
  <c r="BK241" i="9"/>
  <c r="CI241" i="9"/>
  <c r="CJ241" i="9"/>
  <c r="R241" i="9"/>
  <c r="S241" i="9"/>
  <c r="BE241" i="9"/>
  <c r="T241" i="9"/>
  <c r="BF241" i="9"/>
  <c r="X241" i="9"/>
  <c r="BI241" i="9"/>
  <c r="Y241" i="9"/>
  <c r="BJ241" i="9"/>
  <c r="CO239" i="9"/>
  <c r="CC239" i="9"/>
  <c r="CD239" i="9"/>
  <c r="AZ239" i="9"/>
  <c r="BA239" i="9"/>
  <c r="AN239" i="9"/>
  <c r="AO239" i="9"/>
  <c r="CL239" i="9"/>
  <c r="CK239" i="9"/>
  <c r="CM239" i="9"/>
  <c r="CN239" i="9"/>
  <c r="CG238" i="9"/>
  <c r="BB238" i="9"/>
  <c r="BC238" i="9"/>
  <c r="BD238" i="9"/>
  <c r="AQ238" i="9"/>
  <c r="AR238" i="9"/>
  <c r="AS238" i="9"/>
  <c r="AF238" i="9"/>
  <c r="BL238" i="9"/>
  <c r="AG238" i="9"/>
  <c r="AY238" i="9"/>
  <c r="CE238" i="9"/>
  <c r="CF238" i="9"/>
  <c r="CQ237" i="9"/>
  <c r="AW237" i="9"/>
  <c r="AX237" i="9"/>
  <c r="BR237" i="9"/>
  <c r="BX237" i="9"/>
  <c r="CP237" i="9"/>
  <c r="AY233" i="9"/>
  <c r="CE233" i="9"/>
  <c r="BD233" i="9"/>
  <c r="AQ233" i="9"/>
  <c r="AR233" i="9"/>
  <c r="AS233" i="9"/>
  <c r="BL233" i="9"/>
  <c r="CF233" i="9"/>
  <c r="CG233" i="9"/>
  <c r="AF233" i="9"/>
  <c r="AG233" i="9"/>
  <c r="BB233" i="9"/>
  <c r="BC233" i="9"/>
  <c r="AM231" i="9"/>
  <c r="BS231" i="9"/>
  <c r="AJ231" i="9"/>
  <c r="AK231" i="9"/>
  <c r="AL231" i="9"/>
  <c r="U231" i="9"/>
  <c r="V231" i="9"/>
  <c r="CA231" i="9"/>
  <c r="CB231" i="9"/>
  <c r="K231" i="9"/>
  <c r="AV231" i="9"/>
  <c r="BQ231" i="9"/>
  <c r="BT230" i="9"/>
  <c r="BU230" i="9"/>
  <c r="BV230" i="9"/>
  <c r="AU230" i="9"/>
  <c r="BR229" i="9"/>
  <c r="BX229" i="9"/>
  <c r="CP229" i="9"/>
  <c r="CQ229" i="9"/>
  <c r="AW229" i="9"/>
  <c r="AX229" i="9"/>
  <c r="R228" i="9"/>
  <c r="S228" i="9"/>
  <c r="T228" i="9"/>
  <c r="BE228" i="9"/>
  <c r="BF228" i="9"/>
  <c r="X228" i="9"/>
  <c r="Y228" i="9"/>
  <c r="BI228" i="9"/>
  <c r="Z228" i="9"/>
  <c r="BJ228" i="9"/>
  <c r="BK228" i="9"/>
  <c r="CH228" i="9"/>
  <c r="CI228" i="9"/>
  <c r="CJ228" i="9"/>
  <c r="CF225" i="9"/>
  <c r="AR225" i="9"/>
  <c r="AY225" i="9"/>
  <c r="CE225" i="9"/>
  <c r="CG225" i="9"/>
  <c r="BL225" i="9"/>
  <c r="AQ225" i="9"/>
  <c r="AS225" i="9"/>
  <c r="AF225" i="9"/>
  <c r="BB225" i="9"/>
  <c r="AG225" i="9"/>
  <c r="BC225" i="9"/>
  <c r="BD225" i="9"/>
  <c r="AA221" i="2"/>
  <c r="AC221" i="2" s="1"/>
  <c r="X223" i="9"/>
  <c r="CJ223" i="9"/>
  <c r="R223" i="9"/>
  <c r="CI223" i="9"/>
  <c r="BE223" i="9"/>
  <c r="BF223" i="9"/>
  <c r="S223" i="9"/>
  <c r="BI223" i="9"/>
  <c r="T223" i="9"/>
  <c r="BJ223" i="9"/>
  <c r="BK223" i="9"/>
  <c r="CH223" i="9"/>
  <c r="Y223" i="9"/>
  <c r="Z223" i="9"/>
  <c r="CF220" i="9"/>
  <c r="CG220" i="9"/>
  <c r="AQ220" i="9"/>
  <c r="AR220" i="9"/>
  <c r="AS220" i="9"/>
  <c r="BL220" i="9"/>
  <c r="CE220" i="9"/>
  <c r="AF220" i="9"/>
  <c r="AY220" i="9"/>
  <c r="AG220" i="9"/>
  <c r="BB220" i="9"/>
  <c r="BC220" i="9"/>
  <c r="BD220" i="9"/>
  <c r="CP219" i="9"/>
  <c r="CQ219" i="9"/>
  <c r="AX219" i="9"/>
  <c r="BR219" i="9"/>
  <c r="BX219" i="9"/>
  <c r="AW219" i="9"/>
  <c r="W206" i="9"/>
  <c r="BG206" i="9"/>
  <c r="BH206" i="9"/>
  <c r="AC206" i="9"/>
  <c r="AD206" i="9"/>
  <c r="O206" i="9"/>
  <c r="AE206" i="9"/>
  <c r="P206" i="9"/>
  <c r="Q206" i="9"/>
  <c r="K305" i="9"/>
  <c r="CA305" i="9"/>
  <c r="AV305" i="9"/>
  <c r="CB305" i="9"/>
  <c r="AJ305" i="9"/>
  <c r="U305" i="9"/>
  <c r="AK305" i="9"/>
  <c r="BQ305" i="9"/>
  <c r="V305" i="9"/>
  <c r="AL305" i="9"/>
  <c r="AM305" i="9"/>
  <c r="BS305" i="9"/>
  <c r="Z302" i="2"/>
  <c r="AB302" i="2" s="1"/>
  <c r="AC303" i="9"/>
  <c r="AD303" i="9"/>
  <c r="P303" i="9"/>
  <c r="W303" i="9"/>
  <c r="AE303" i="9"/>
  <c r="O303" i="9"/>
  <c r="Q303" i="9"/>
  <c r="BG303" i="9"/>
  <c r="BH303" i="9"/>
  <c r="BW301" i="9"/>
  <c r="M301" i="9"/>
  <c r="N301" i="9"/>
  <c r="AP301" i="9"/>
  <c r="BI300" i="9"/>
  <c r="BJ300" i="9"/>
  <c r="BK300" i="9"/>
  <c r="R300" i="9"/>
  <c r="S300" i="9"/>
  <c r="CH300" i="9"/>
  <c r="CI300" i="9"/>
  <c r="X300" i="9"/>
  <c r="CJ300" i="9"/>
  <c r="Z300" i="9"/>
  <c r="BF300" i="9"/>
  <c r="BE300" i="9"/>
  <c r="T300" i="9"/>
  <c r="Y300" i="9"/>
  <c r="CA295" i="9"/>
  <c r="AV295" i="9"/>
  <c r="CB295" i="9"/>
  <c r="AJ295" i="9"/>
  <c r="U295" i="9"/>
  <c r="AK295" i="9"/>
  <c r="BQ295" i="9"/>
  <c r="AM295" i="9"/>
  <c r="BS295" i="9"/>
  <c r="V295" i="9"/>
  <c r="AL295" i="9"/>
  <c r="K295" i="9"/>
  <c r="BT294" i="9"/>
  <c r="BU294" i="9"/>
  <c r="BV294" i="9"/>
  <c r="AU294" i="9"/>
  <c r="Q293" i="9"/>
  <c r="W293" i="9"/>
  <c r="BG293" i="9"/>
  <c r="BH293" i="9"/>
  <c r="AC293" i="9"/>
  <c r="AD293" i="9"/>
  <c r="P293" i="9"/>
  <c r="O293" i="9"/>
  <c r="AE293" i="9"/>
  <c r="Z290" i="2"/>
  <c r="AB290" i="2" s="1"/>
  <c r="AP291" i="9"/>
  <c r="BW291" i="9"/>
  <c r="M291" i="9"/>
  <c r="N291" i="9"/>
  <c r="BK290" i="9"/>
  <c r="R290" i="9"/>
  <c r="S290" i="9"/>
  <c r="T290" i="9"/>
  <c r="CH290" i="9"/>
  <c r="CI290" i="9"/>
  <c r="Y290" i="9"/>
  <c r="BE290" i="9"/>
  <c r="Z290" i="9"/>
  <c r="BF290" i="9"/>
  <c r="BJ290" i="9"/>
  <c r="X290" i="9"/>
  <c r="BI290" i="9"/>
  <c r="CJ290" i="9"/>
  <c r="AA286" i="2"/>
  <c r="AC286" i="2" s="1"/>
  <c r="AZ288" i="9"/>
  <c r="BA288" i="9"/>
  <c r="AN288" i="9"/>
  <c r="AO288" i="9"/>
  <c r="CK288" i="9"/>
  <c r="CL288" i="9"/>
  <c r="CM288" i="9"/>
  <c r="CO288" i="9"/>
  <c r="CD288" i="9"/>
  <c r="CC288" i="9"/>
  <c r="CN288" i="9"/>
  <c r="AS287" i="9"/>
  <c r="AF287" i="9"/>
  <c r="BL287" i="9"/>
  <c r="AG287" i="9"/>
  <c r="AY287" i="9"/>
  <c r="CE287" i="9"/>
  <c r="CF287" i="9"/>
  <c r="CG287" i="9"/>
  <c r="BC287" i="9"/>
  <c r="BD287" i="9"/>
  <c r="AR287" i="9"/>
  <c r="AQ287" i="9"/>
  <c r="BB287" i="9"/>
  <c r="AA284" i="9"/>
  <c r="L284" i="9"/>
  <c r="AB284" i="9"/>
  <c r="BY284" i="9"/>
  <c r="AT284" i="9"/>
  <c r="BZ284" i="9"/>
  <c r="BM284" i="9"/>
  <c r="AH284" i="9"/>
  <c r="BN284" i="9"/>
  <c r="AI284" i="9"/>
  <c r="BO284" i="9"/>
  <c r="BP284" i="9"/>
  <c r="U283" i="9"/>
  <c r="AK283" i="9"/>
  <c r="BQ283" i="9"/>
  <c r="V283" i="9"/>
  <c r="AL283" i="9"/>
  <c r="AM283" i="9"/>
  <c r="BS283" i="9"/>
  <c r="K283" i="9"/>
  <c r="CA283" i="9"/>
  <c r="AV283" i="9"/>
  <c r="CB283" i="9"/>
  <c r="AJ283" i="9"/>
  <c r="AU282" i="9"/>
  <c r="BT282" i="9"/>
  <c r="BU282" i="9"/>
  <c r="BV282" i="9"/>
  <c r="BX281" i="9"/>
  <c r="CP281" i="9"/>
  <c r="CQ281" i="9"/>
  <c r="AW281" i="9"/>
  <c r="AX281" i="9"/>
  <c r="BR281" i="9"/>
  <c r="M279" i="9"/>
  <c r="N279" i="9"/>
  <c r="AP279" i="9"/>
  <c r="BW279" i="9"/>
  <c r="AA276" i="2"/>
  <c r="AC276" i="2" s="1"/>
  <c r="V278" i="9"/>
  <c r="AM278" i="9"/>
  <c r="BS278" i="9"/>
  <c r="K278" i="9"/>
  <c r="CA278" i="9"/>
  <c r="AV278" i="9"/>
  <c r="CB278" i="9"/>
  <c r="AJ278" i="9"/>
  <c r="U278" i="9"/>
  <c r="AL278" i="9"/>
  <c r="AK278" i="9"/>
  <c r="BQ278" i="9"/>
  <c r="AU277" i="9"/>
  <c r="BT277" i="9"/>
  <c r="BU277" i="9"/>
  <c r="BV277" i="9"/>
  <c r="AC276" i="9"/>
  <c r="Q276" i="9"/>
  <c r="BG276" i="9"/>
  <c r="BH276" i="9"/>
  <c r="W276" i="9"/>
  <c r="AD276" i="9"/>
  <c r="AE276" i="9"/>
  <c r="O276" i="9"/>
  <c r="P276" i="9"/>
  <c r="N274" i="9"/>
  <c r="BW274" i="9"/>
  <c r="M274" i="9"/>
  <c r="AP274" i="9"/>
  <c r="S273" i="9"/>
  <c r="T273" i="9"/>
  <c r="X273" i="9"/>
  <c r="CJ273" i="9"/>
  <c r="Y273" i="9"/>
  <c r="BE273" i="9"/>
  <c r="BK273" i="9"/>
  <c r="R273" i="9"/>
  <c r="Z273" i="9"/>
  <c r="BF273" i="9"/>
  <c r="BI273" i="9"/>
  <c r="BJ273" i="9"/>
  <c r="CI273" i="9"/>
  <c r="CH273" i="9"/>
  <c r="BA271" i="9"/>
  <c r="AN271" i="9"/>
  <c r="AO271" i="9"/>
  <c r="CK271" i="9"/>
  <c r="CL271" i="9"/>
  <c r="CM271" i="9"/>
  <c r="CN271" i="9"/>
  <c r="CO271" i="9"/>
  <c r="CC271" i="9"/>
  <c r="CD271" i="9"/>
  <c r="AZ271" i="9"/>
  <c r="AF270" i="9"/>
  <c r="BL270" i="9"/>
  <c r="AG270" i="9"/>
  <c r="AY270" i="9"/>
  <c r="CE270" i="9"/>
  <c r="CF270" i="9"/>
  <c r="CG270" i="9"/>
  <c r="BB270" i="9"/>
  <c r="BC270" i="9"/>
  <c r="BD270" i="9"/>
  <c r="AQ270" i="9"/>
  <c r="AR270" i="9"/>
  <c r="AS270" i="9"/>
  <c r="BX269" i="9"/>
  <c r="CP269" i="9"/>
  <c r="CQ269" i="9"/>
  <c r="AW269" i="9"/>
  <c r="AX269" i="9"/>
  <c r="BR269" i="9"/>
  <c r="M267" i="9"/>
  <c r="N267" i="9"/>
  <c r="AP267" i="9"/>
  <c r="BW267" i="9"/>
  <c r="CI266" i="9"/>
  <c r="X266" i="9"/>
  <c r="CJ266" i="9"/>
  <c r="Y266" i="9"/>
  <c r="BE266" i="9"/>
  <c r="Z266" i="9"/>
  <c r="BF266" i="9"/>
  <c r="BI266" i="9"/>
  <c r="BJ266" i="9"/>
  <c r="BK266" i="9"/>
  <c r="R266" i="9"/>
  <c r="S266" i="9"/>
  <c r="T266" i="9"/>
  <c r="CH266" i="9"/>
  <c r="Z261" i="2"/>
  <c r="AB261" i="2" s="1"/>
  <c r="AQ263" i="9"/>
  <c r="AR263" i="9"/>
  <c r="AS263" i="9"/>
  <c r="BL263" i="9"/>
  <c r="CE263" i="9"/>
  <c r="CF263" i="9"/>
  <c r="CG263" i="9"/>
  <c r="AF263" i="9"/>
  <c r="AG263" i="9"/>
  <c r="AY263" i="9"/>
  <c r="BB263" i="9"/>
  <c r="BC263" i="9"/>
  <c r="BD263" i="9"/>
  <c r="L260" i="9"/>
  <c r="AB260" i="9"/>
  <c r="BY260" i="9"/>
  <c r="BZ260" i="9"/>
  <c r="AA260" i="9"/>
  <c r="AT260" i="9"/>
  <c r="BM260" i="9"/>
  <c r="BN260" i="9"/>
  <c r="BO260" i="9"/>
  <c r="BP260" i="9"/>
  <c r="AH260" i="9"/>
  <c r="AI260" i="9"/>
  <c r="AA257" i="2"/>
  <c r="AC257" i="2" s="1"/>
  <c r="CC259" i="9"/>
  <c r="CN259" i="9"/>
  <c r="CO259" i="9"/>
  <c r="AN259" i="9"/>
  <c r="AO259" i="9"/>
  <c r="CD259" i="9"/>
  <c r="AZ259" i="9"/>
  <c r="CK259" i="9"/>
  <c r="BA259" i="9"/>
  <c r="CL259" i="9"/>
  <c r="CM259" i="9"/>
  <c r="BT258" i="9"/>
  <c r="BU258" i="9"/>
  <c r="BV258" i="9"/>
  <c r="AU258" i="9"/>
  <c r="BG257" i="9"/>
  <c r="BH257" i="9"/>
  <c r="AC257" i="9"/>
  <c r="W257" i="9"/>
  <c r="AD257" i="9"/>
  <c r="AE257" i="9"/>
  <c r="O257" i="9"/>
  <c r="P257" i="9"/>
  <c r="Q257" i="9"/>
  <c r="AA252" i="2"/>
  <c r="AC252" i="2" s="1"/>
  <c r="Y254" i="9"/>
  <c r="BE254" i="9"/>
  <c r="Z254" i="9"/>
  <c r="BF254" i="9"/>
  <c r="R254" i="9"/>
  <c r="S254" i="9"/>
  <c r="T254" i="9"/>
  <c r="CH254" i="9"/>
  <c r="CI254" i="9"/>
  <c r="X254" i="9"/>
  <c r="CJ254" i="9"/>
  <c r="BI254" i="9"/>
  <c r="BJ254" i="9"/>
  <c r="BK254" i="9"/>
  <c r="CO252" i="9"/>
  <c r="CC252" i="9"/>
  <c r="CD252" i="9"/>
  <c r="AZ252" i="9"/>
  <c r="BA252" i="9"/>
  <c r="AN252" i="9"/>
  <c r="AO252" i="9"/>
  <c r="CK252" i="9"/>
  <c r="CL252" i="9"/>
  <c r="CM252" i="9"/>
  <c r="CN252" i="9"/>
  <c r="AS251" i="9"/>
  <c r="BB251" i="9"/>
  <c r="BC251" i="9"/>
  <c r="BD251" i="9"/>
  <c r="AQ251" i="9"/>
  <c r="AR251" i="9"/>
  <c r="BL251" i="9"/>
  <c r="CE251" i="9"/>
  <c r="CF251" i="9"/>
  <c r="AF251" i="9"/>
  <c r="AY251" i="9"/>
  <c r="CG251" i="9"/>
  <c r="AG251" i="9"/>
  <c r="AA247" i="2"/>
  <c r="AC247" i="2" s="1"/>
  <c r="CH249" i="9"/>
  <c r="CJ249" i="9"/>
  <c r="R249" i="9"/>
  <c r="S249" i="9"/>
  <c r="T249" i="9"/>
  <c r="BE249" i="9"/>
  <c r="X249" i="9"/>
  <c r="Y249" i="9"/>
  <c r="BI249" i="9"/>
  <c r="Z249" i="9"/>
  <c r="BJ249" i="9"/>
  <c r="BK249" i="9"/>
  <c r="CI249" i="9"/>
  <c r="BF249" i="9"/>
  <c r="AW247" i="9"/>
  <c r="AX247" i="9"/>
  <c r="BR247" i="9"/>
  <c r="BX247" i="9"/>
  <c r="CP247" i="9"/>
  <c r="CQ247" i="9"/>
  <c r="AC244" i="9"/>
  <c r="AD244" i="9"/>
  <c r="AE244" i="9"/>
  <c r="O244" i="9"/>
  <c r="P244" i="9"/>
  <c r="BG244" i="9"/>
  <c r="W244" i="9"/>
  <c r="BH244" i="9"/>
  <c r="Q244" i="9"/>
  <c r="AA239" i="2"/>
  <c r="AC239" i="2" s="1"/>
  <c r="AA240" i="9"/>
  <c r="L240" i="9"/>
  <c r="AB240" i="9"/>
  <c r="AI240" i="9"/>
  <c r="BP240" i="9"/>
  <c r="AT240" i="9"/>
  <c r="BY240" i="9"/>
  <c r="BZ240" i="9"/>
  <c r="BM240" i="9"/>
  <c r="BN240" i="9"/>
  <c r="AH240" i="9"/>
  <c r="BO240" i="9"/>
  <c r="K239" i="9"/>
  <c r="CA239" i="9"/>
  <c r="AV239" i="9"/>
  <c r="CB239" i="9"/>
  <c r="AJ239" i="9"/>
  <c r="U239" i="9"/>
  <c r="AK239" i="9"/>
  <c r="BQ239" i="9"/>
  <c r="V239" i="9"/>
  <c r="AL239" i="9"/>
  <c r="AM239" i="9"/>
  <c r="BS239" i="9"/>
  <c r="BT238" i="9"/>
  <c r="BU238" i="9"/>
  <c r="BV238" i="9"/>
  <c r="AU238" i="9"/>
  <c r="O237" i="9"/>
  <c r="AE237" i="9"/>
  <c r="P237" i="9"/>
  <c r="Q237" i="9"/>
  <c r="W237" i="9"/>
  <c r="BG237" i="9"/>
  <c r="BH237" i="9"/>
  <c r="AC237" i="9"/>
  <c r="AD237" i="9"/>
  <c r="BY235" i="9"/>
  <c r="BZ235" i="9"/>
  <c r="AA235" i="9"/>
  <c r="AB235" i="9"/>
  <c r="AT235" i="9"/>
  <c r="BM235" i="9"/>
  <c r="BN235" i="9"/>
  <c r="L235" i="9"/>
  <c r="BO235" i="9"/>
  <c r="BP235" i="9"/>
  <c r="AH235" i="9"/>
  <c r="AI235" i="9"/>
  <c r="AZ234" i="9"/>
  <c r="AO234" i="9"/>
  <c r="CK234" i="9"/>
  <c r="CO234" i="9"/>
  <c r="AN234" i="9"/>
  <c r="CC234" i="9"/>
  <c r="CD234" i="9"/>
  <c r="BA234" i="9"/>
  <c r="CL234" i="9"/>
  <c r="CM234" i="9"/>
  <c r="CN234" i="9"/>
  <c r="BV233" i="9"/>
  <c r="AU233" i="9"/>
  <c r="BT233" i="9"/>
  <c r="BU233" i="9"/>
  <c r="CP232" i="9"/>
  <c r="BX232" i="9"/>
  <c r="CQ232" i="9"/>
  <c r="AW232" i="9"/>
  <c r="AX232" i="9"/>
  <c r="BR232" i="9"/>
  <c r="R231" i="9"/>
  <c r="CI231" i="9"/>
  <c r="S231" i="9"/>
  <c r="T231" i="9"/>
  <c r="BE231" i="9"/>
  <c r="BF231" i="9"/>
  <c r="X231" i="9"/>
  <c r="Y231" i="9"/>
  <c r="BI231" i="9"/>
  <c r="Z231" i="9"/>
  <c r="BJ231" i="9"/>
  <c r="BK231" i="9"/>
  <c r="CH231" i="9"/>
  <c r="CJ231" i="9"/>
  <c r="BG229" i="9"/>
  <c r="P229" i="9"/>
  <c r="Q229" i="9"/>
  <c r="W229" i="9"/>
  <c r="BH229" i="9"/>
  <c r="AC229" i="9"/>
  <c r="AD229" i="9"/>
  <c r="AE229" i="9"/>
  <c r="O229" i="9"/>
  <c r="Z226" i="2"/>
  <c r="AB226" i="2" s="1"/>
  <c r="CL226" i="9"/>
  <c r="CD226" i="9"/>
  <c r="AZ226" i="9"/>
  <c r="AO226" i="9"/>
  <c r="CK226" i="9"/>
  <c r="BA226" i="9"/>
  <c r="CC226" i="9"/>
  <c r="AN226" i="9"/>
  <c r="CM226" i="9"/>
  <c r="CN226" i="9"/>
  <c r="CO226" i="9"/>
  <c r="AU225" i="9"/>
  <c r="BT225" i="9"/>
  <c r="BU225" i="9"/>
  <c r="BV225" i="9"/>
  <c r="CP224" i="9"/>
  <c r="BR224" i="9"/>
  <c r="AW224" i="9"/>
  <c r="AX224" i="9"/>
  <c r="CQ224" i="9"/>
  <c r="BX224" i="9"/>
  <c r="Z218" i="2"/>
  <c r="AB218" i="2" s="1"/>
  <c r="BK208" i="9"/>
  <c r="CH208" i="9"/>
  <c r="CI208" i="9"/>
  <c r="Z208" i="9"/>
  <c r="BI208" i="9"/>
  <c r="BJ208" i="9"/>
  <c r="CJ208" i="9"/>
  <c r="R208" i="9"/>
  <c r="S208" i="9"/>
  <c r="T208" i="9"/>
  <c r="X208" i="9"/>
  <c r="Y208" i="9"/>
  <c r="BE208" i="9"/>
  <c r="BF208" i="9"/>
  <c r="Y305" i="9"/>
  <c r="BE305" i="9"/>
  <c r="Z305" i="9"/>
  <c r="BF305" i="9"/>
  <c r="BI305" i="9"/>
  <c r="BJ305" i="9"/>
  <c r="BK305" i="9"/>
  <c r="R305" i="9"/>
  <c r="S305" i="9"/>
  <c r="T305" i="9"/>
  <c r="CH305" i="9"/>
  <c r="CI305" i="9"/>
  <c r="X305" i="9"/>
  <c r="CJ305" i="9"/>
  <c r="AA299" i="9"/>
  <c r="L299" i="9"/>
  <c r="AB299" i="9"/>
  <c r="BY299" i="9"/>
  <c r="BM299" i="9"/>
  <c r="AH299" i="9"/>
  <c r="BN299" i="9"/>
  <c r="BP299" i="9"/>
  <c r="AI299" i="9"/>
  <c r="AT299" i="9"/>
  <c r="BO299" i="9"/>
  <c r="BZ299" i="9"/>
  <c r="CC298" i="9"/>
  <c r="CD298" i="9"/>
  <c r="AZ298" i="9"/>
  <c r="BA298" i="9"/>
  <c r="AO298" i="9"/>
  <c r="CK298" i="9"/>
  <c r="CL298" i="9"/>
  <c r="CM298" i="9"/>
  <c r="CN298" i="9"/>
  <c r="AN298" i="9"/>
  <c r="CO298" i="9"/>
  <c r="AQ297" i="9"/>
  <c r="AR297" i="9"/>
  <c r="AS297" i="9"/>
  <c r="AF297" i="9"/>
  <c r="BL297" i="9"/>
  <c r="AG297" i="9"/>
  <c r="AY297" i="9"/>
  <c r="CE297" i="9"/>
  <c r="CF297" i="9"/>
  <c r="CG297" i="9"/>
  <c r="BB297" i="9"/>
  <c r="BD297" i="9"/>
  <c r="BC297" i="9"/>
  <c r="BI295" i="9"/>
  <c r="BJ295" i="9"/>
  <c r="BK295" i="9"/>
  <c r="R295" i="9"/>
  <c r="S295" i="9"/>
  <c r="T295" i="9"/>
  <c r="CI295" i="9"/>
  <c r="X295" i="9"/>
  <c r="CJ295" i="9"/>
  <c r="Y295" i="9"/>
  <c r="BE295" i="9"/>
  <c r="Z295" i="9"/>
  <c r="BF295" i="9"/>
  <c r="CH295" i="9"/>
  <c r="AA288" i="2"/>
  <c r="AC288" i="2" s="1"/>
  <c r="AA289" i="9"/>
  <c r="L289" i="9"/>
  <c r="AB289" i="9"/>
  <c r="BY289" i="9"/>
  <c r="AT289" i="9"/>
  <c r="BZ289" i="9"/>
  <c r="BM289" i="9"/>
  <c r="AI289" i="9"/>
  <c r="BO289" i="9"/>
  <c r="BP289" i="9"/>
  <c r="AH289" i="9"/>
  <c r="BN289" i="9"/>
  <c r="AJ288" i="9"/>
  <c r="U288" i="9"/>
  <c r="AK288" i="9"/>
  <c r="BQ288" i="9"/>
  <c r="V288" i="9"/>
  <c r="AL288" i="9"/>
  <c r="AM288" i="9"/>
  <c r="BS288" i="9"/>
  <c r="K288" i="9"/>
  <c r="CA288" i="9"/>
  <c r="AV288" i="9"/>
  <c r="CB288" i="9"/>
  <c r="AU287" i="9"/>
  <c r="BT287" i="9"/>
  <c r="BU287" i="9"/>
  <c r="BV287" i="9"/>
  <c r="BX286" i="9"/>
  <c r="CP286" i="9"/>
  <c r="CQ286" i="9"/>
  <c r="AW286" i="9"/>
  <c r="AX286" i="9"/>
  <c r="BR286" i="9"/>
  <c r="BW284" i="9"/>
  <c r="M284" i="9"/>
  <c r="N284" i="9"/>
  <c r="AP284" i="9"/>
  <c r="AA281" i="2"/>
  <c r="AC281" i="2" s="1"/>
  <c r="CH283" i="9"/>
  <c r="CI283" i="9"/>
  <c r="X283" i="9"/>
  <c r="CJ283" i="9"/>
  <c r="Y283" i="9"/>
  <c r="BE283" i="9"/>
  <c r="Z283" i="9"/>
  <c r="BF283" i="9"/>
  <c r="BI283" i="9"/>
  <c r="BJ283" i="9"/>
  <c r="BK283" i="9"/>
  <c r="R283" i="9"/>
  <c r="T283" i="9"/>
  <c r="S283" i="9"/>
  <c r="BG281" i="9"/>
  <c r="BH281" i="9"/>
  <c r="AC281" i="9"/>
  <c r="AD281" i="9"/>
  <c r="O281" i="9"/>
  <c r="AE281" i="9"/>
  <c r="P281" i="9"/>
  <c r="Q281" i="9"/>
  <c r="W281" i="9"/>
  <c r="CI278" i="9"/>
  <c r="X278" i="9"/>
  <c r="CJ278" i="9"/>
  <c r="Y278" i="9"/>
  <c r="BE278" i="9"/>
  <c r="Z278" i="9"/>
  <c r="BF278" i="9"/>
  <c r="BI278" i="9"/>
  <c r="BJ278" i="9"/>
  <c r="BK278" i="9"/>
  <c r="R278" i="9"/>
  <c r="S278" i="9"/>
  <c r="CH278" i="9"/>
  <c r="T278" i="9"/>
  <c r="Z273" i="2"/>
  <c r="AB273" i="2" s="1"/>
  <c r="AA271" i="2"/>
  <c r="AC271" i="2" s="1"/>
  <c r="AA272" i="9"/>
  <c r="L272" i="9"/>
  <c r="AB272" i="9"/>
  <c r="BY272" i="9"/>
  <c r="AT272" i="9"/>
  <c r="BZ272" i="9"/>
  <c r="BM272" i="9"/>
  <c r="AH272" i="9"/>
  <c r="BN272" i="9"/>
  <c r="AI272" i="9"/>
  <c r="BO272" i="9"/>
  <c r="BP272" i="9"/>
  <c r="AA269" i="2"/>
  <c r="AC269" i="2" s="1"/>
  <c r="U271" i="9"/>
  <c r="AK271" i="9"/>
  <c r="BQ271" i="9"/>
  <c r="V271" i="9"/>
  <c r="AL271" i="9"/>
  <c r="AM271" i="9"/>
  <c r="BS271" i="9"/>
  <c r="K271" i="9"/>
  <c r="CA271" i="9"/>
  <c r="AV271" i="9"/>
  <c r="CB271" i="9"/>
  <c r="AJ271" i="9"/>
  <c r="AU270" i="9"/>
  <c r="BT270" i="9"/>
  <c r="BU270" i="9"/>
  <c r="BV270" i="9"/>
  <c r="BG269" i="9"/>
  <c r="BH269" i="9"/>
  <c r="AC269" i="9"/>
  <c r="AD269" i="9"/>
  <c r="O269" i="9"/>
  <c r="AE269" i="9"/>
  <c r="P269" i="9"/>
  <c r="Q269" i="9"/>
  <c r="W269" i="9"/>
  <c r="AA264" i="2"/>
  <c r="AC264" i="2" s="1"/>
  <c r="AZ264" i="9"/>
  <c r="AO264" i="9"/>
  <c r="CM264" i="9"/>
  <c r="CN264" i="9"/>
  <c r="CO264" i="9"/>
  <c r="CC264" i="9"/>
  <c r="CD264" i="9"/>
  <c r="BA264" i="9"/>
  <c r="CK264" i="9"/>
  <c r="CL264" i="9"/>
  <c r="AN264" i="9"/>
  <c r="BU263" i="9"/>
  <c r="AU263" i="9"/>
  <c r="BT263" i="9"/>
  <c r="BV263" i="9"/>
  <c r="BX262" i="9"/>
  <c r="CP262" i="9"/>
  <c r="CQ262" i="9"/>
  <c r="AW262" i="9"/>
  <c r="AX262" i="9"/>
  <c r="BR262" i="9"/>
  <c r="BW260" i="9"/>
  <c r="AP260" i="9"/>
  <c r="M260" i="9"/>
  <c r="N260" i="9"/>
  <c r="V259" i="9"/>
  <c r="AL259" i="9"/>
  <c r="AK259" i="9"/>
  <c r="AM259" i="9"/>
  <c r="U259" i="9"/>
  <c r="CA259" i="9"/>
  <c r="CB259" i="9"/>
  <c r="K259" i="9"/>
  <c r="AV259" i="9"/>
  <c r="BQ259" i="9"/>
  <c r="BS259" i="9"/>
  <c r="AJ259" i="9"/>
  <c r="CG256" i="9"/>
  <c r="BB256" i="9"/>
  <c r="BC256" i="9"/>
  <c r="BD256" i="9"/>
  <c r="AS256" i="9"/>
  <c r="AF256" i="9"/>
  <c r="BL256" i="9"/>
  <c r="CF256" i="9"/>
  <c r="AQ256" i="9"/>
  <c r="AR256" i="9"/>
  <c r="CE256" i="9"/>
  <c r="AY256" i="9"/>
  <c r="AG256" i="9"/>
  <c r="CQ255" i="9"/>
  <c r="AW255" i="9"/>
  <c r="AX255" i="9"/>
  <c r="BR255" i="9"/>
  <c r="BX255" i="9"/>
  <c r="CP255" i="9"/>
  <c r="AI253" i="9"/>
  <c r="BO253" i="9"/>
  <c r="BP253" i="9"/>
  <c r="AA253" i="9"/>
  <c r="L253" i="9"/>
  <c r="AB253" i="9"/>
  <c r="BY253" i="9"/>
  <c r="AT253" i="9"/>
  <c r="BZ253" i="9"/>
  <c r="BM253" i="9"/>
  <c r="AH253" i="9"/>
  <c r="BN253" i="9"/>
  <c r="CA252" i="9"/>
  <c r="AV252" i="9"/>
  <c r="CB252" i="9"/>
  <c r="AJ252" i="9"/>
  <c r="U252" i="9"/>
  <c r="AK252" i="9"/>
  <c r="BQ252" i="9"/>
  <c r="V252" i="9"/>
  <c r="AL252" i="9"/>
  <c r="AM252" i="9"/>
  <c r="BS252" i="9"/>
  <c r="K252" i="9"/>
  <c r="BT251" i="9"/>
  <c r="BU251" i="9"/>
  <c r="BV251" i="9"/>
  <c r="AU251" i="9"/>
  <c r="BX250" i="9"/>
  <c r="BR250" i="9"/>
  <c r="CP250" i="9"/>
  <c r="AW250" i="9"/>
  <c r="AX250" i="9"/>
  <c r="CQ250" i="9"/>
  <c r="AE247" i="9"/>
  <c r="O247" i="9"/>
  <c r="P247" i="9"/>
  <c r="Q247" i="9"/>
  <c r="BG247" i="9"/>
  <c r="W247" i="9"/>
  <c r="BH247" i="9"/>
  <c r="AC247" i="9"/>
  <c r="AD247" i="9"/>
  <c r="AT245" i="9"/>
  <c r="BZ245" i="9"/>
  <c r="BN245" i="9"/>
  <c r="L245" i="9"/>
  <c r="BO245" i="9"/>
  <c r="BP245" i="9"/>
  <c r="AH245" i="9"/>
  <c r="AI245" i="9"/>
  <c r="BY245" i="9"/>
  <c r="AA245" i="9"/>
  <c r="AB245" i="9"/>
  <c r="BM245" i="9"/>
  <c r="AS243" i="9"/>
  <c r="CF243" i="9"/>
  <c r="CG243" i="9"/>
  <c r="AF243" i="9"/>
  <c r="AY243" i="9"/>
  <c r="AG243" i="9"/>
  <c r="BC243" i="9"/>
  <c r="BD243" i="9"/>
  <c r="AQ243" i="9"/>
  <c r="AR243" i="9"/>
  <c r="BL243" i="9"/>
  <c r="CE243" i="9"/>
  <c r="BB243" i="9"/>
  <c r="BX242" i="9"/>
  <c r="AW242" i="9"/>
  <c r="AX242" i="9"/>
  <c r="CP242" i="9"/>
  <c r="CQ242" i="9"/>
  <c r="BR242" i="9"/>
  <c r="AP240" i="9"/>
  <c r="BW240" i="9"/>
  <c r="M240" i="9"/>
  <c r="N240" i="9"/>
  <c r="AA237" i="2"/>
  <c r="AC237" i="2" s="1"/>
  <c r="BI239" i="9"/>
  <c r="BJ239" i="9"/>
  <c r="BK239" i="9"/>
  <c r="R239" i="9"/>
  <c r="S239" i="9"/>
  <c r="T239" i="9"/>
  <c r="CH239" i="9"/>
  <c r="X239" i="9"/>
  <c r="Y239" i="9"/>
  <c r="BE239" i="9"/>
  <c r="Z239" i="9"/>
  <c r="BF239" i="9"/>
  <c r="CI239" i="9"/>
  <c r="CJ239" i="9"/>
  <c r="Z234" i="2"/>
  <c r="AB234" i="2" s="1"/>
  <c r="AP235" i="9"/>
  <c r="BW235" i="9"/>
  <c r="M235" i="9"/>
  <c r="N235" i="9"/>
  <c r="AJ234" i="9"/>
  <c r="AL234" i="9"/>
  <c r="U234" i="9"/>
  <c r="AM234" i="9"/>
  <c r="V234" i="9"/>
  <c r="CA234" i="9"/>
  <c r="CB234" i="9"/>
  <c r="K234" i="9"/>
  <c r="AV234" i="9"/>
  <c r="BQ234" i="9"/>
  <c r="BS234" i="9"/>
  <c r="AK234" i="9"/>
  <c r="AC232" i="9"/>
  <c r="BG232" i="9"/>
  <c r="W232" i="9"/>
  <c r="BH232" i="9"/>
  <c r="AD232" i="9"/>
  <c r="AE232" i="9"/>
  <c r="O232" i="9"/>
  <c r="P232" i="9"/>
  <c r="Q232" i="9"/>
  <c r="BK216" i="9"/>
  <c r="CH216" i="9"/>
  <c r="BI216" i="9"/>
  <c r="BJ216" i="9"/>
  <c r="BE216" i="9"/>
  <c r="BF216" i="9"/>
  <c r="CI216" i="9"/>
  <c r="CJ216" i="9"/>
  <c r="R216" i="9"/>
  <c r="S216" i="9"/>
  <c r="T216" i="9"/>
  <c r="X216" i="9"/>
  <c r="Y216" i="9"/>
  <c r="Z216" i="9"/>
  <c r="BU215" i="9"/>
  <c r="BT215" i="9"/>
  <c r="BV215" i="9"/>
  <c r="AU215" i="9"/>
  <c r="Q211" i="9"/>
  <c r="AD211" i="9"/>
  <c r="O211" i="9"/>
  <c r="AE211" i="9"/>
  <c r="P211" i="9"/>
  <c r="W211" i="9"/>
  <c r="AC211" i="9"/>
  <c r="BG211" i="9"/>
  <c r="BH211" i="9"/>
  <c r="BP304" i="9"/>
  <c r="BN304" i="9"/>
  <c r="AT304" i="9"/>
  <c r="BO304" i="9"/>
  <c r="AA304" i="9"/>
  <c r="AB304" i="9"/>
  <c r="AH304" i="9"/>
  <c r="AI304" i="9"/>
  <c r="L304" i="9"/>
  <c r="BY304" i="9"/>
  <c r="BZ304" i="9"/>
  <c r="BM304" i="9"/>
  <c r="AZ303" i="9"/>
  <c r="BA303" i="9"/>
  <c r="AO303" i="9"/>
  <c r="CK303" i="9"/>
  <c r="CL303" i="9"/>
  <c r="CM303" i="9"/>
  <c r="CN303" i="9"/>
  <c r="CO303" i="9"/>
  <c r="AN303" i="9"/>
  <c r="CC303" i="9"/>
  <c r="CD303" i="9"/>
  <c r="BC302" i="9"/>
  <c r="BD302" i="9"/>
  <c r="AG302" i="9"/>
  <c r="AY302" i="9"/>
  <c r="CE302" i="9"/>
  <c r="CF302" i="9"/>
  <c r="AF302" i="9"/>
  <c r="BL302" i="9"/>
  <c r="AQ302" i="9"/>
  <c r="AR302" i="9"/>
  <c r="AS302" i="9"/>
  <c r="CG302" i="9"/>
  <c r="BB302" i="9"/>
  <c r="AW301" i="9"/>
  <c r="AX301" i="9"/>
  <c r="BR301" i="9"/>
  <c r="BX301" i="9"/>
  <c r="CP301" i="9"/>
  <c r="CQ301" i="9"/>
  <c r="AP299" i="9"/>
  <c r="BW299" i="9"/>
  <c r="M299" i="9"/>
  <c r="N299" i="9"/>
  <c r="CA298" i="9"/>
  <c r="AV298" i="9"/>
  <c r="CB298" i="9"/>
  <c r="AJ298" i="9"/>
  <c r="U298" i="9"/>
  <c r="AK298" i="9"/>
  <c r="BQ298" i="9"/>
  <c r="V298" i="9"/>
  <c r="AL298" i="9"/>
  <c r="AM298" i="9"/>
  <c r="BS298" i="9"/>
  <c r="K298" i="9"/>
  <c r="BU297" i="9"/>
  <c r="BV297" i="9"/>
  <c r="AU297" i="9"/>
  <c r="BT297" i="9"/>
  <c r="BR296" i="9"/>
  <c r="CP296" i="9"/>
  <c r="CQ296" i="9"/>
  <c r="AX296" i="9"/>
  <c r="AW296" i="9"/>
  <c r="BX296" i="9"/>
  <c r="CC293" i="9"/>
  <c r="CD293" i="9"/>
  <c r="AZ293" i="9"/>
  <c r="BA293" i="9"/>
  <c r="AN293" i="9"/>
  <c r="AO293" i="9"/>
  <c r="CK293" i="9"/>
  <c r="CM293" i="9"/>
  <c r="CN293" i="9"/>
  <c r="CO293" i="9"/>
  <c r="CL293" i="9"/>
  <c r="AQ292" i="9"/>
  <c r="AR292" i="9"/>
  <c r="AS292" i="9"/>
  <c r="AF292" i="9"/>
  <c r="BL292" i="9"/>
  <c r="AG292" i="9"/>
  <c r="AY292" i="9"/>
  <c r="CE292" i="9"/>
  <c r="CG292" i="9"/>
  <c r="BB292" i="9"/>
  <c r="BC292" i="9"/>
  <c r="BD292" i="9"/>
  <c r="CF292" i="9"/>
  <c r="BR291" i="9"/>
  <c r="BX291" i="9"/>
  <c r="CQ291" i="9"/>
  <c r="AW291" i="9"/>
  <c r="AX291" i="9"/>
  <c r="CP291" i="9"/>
  <c r="AP289" i="9"/>
  <c r="BW289" i="9"/>
  <c r="M289" i="9"/>
  <c r="N289" i="9"/>
  <c r="S288" i="9"/>
  <c r="T288" i="9"/>
  <c r="CH288" i="9"/>
  <c r="CI288" i="9"/>
  <c r="X288" i="9"/>
  <c r="CJ288" i="9"/>
  <c r="Y288" i="9"/>
  <c r="BE288" i="9"/>
  <c r="Z288" i="9"/>
  <c r="BF288" i="9"/>
  <c r="BI288" i="9"/>
  <c r="BJ288" i="9"/>
  <c r="BK288" i="9"/>
  <c r="R288" i="9"/>
  <c r="W286" i="9"/>
  <c r="BG286" i="9"/>
  <c r="BH286" i="9"/>
  <c r="AC286" i="9"/>
  <c r="AD286" i="9"/>
  <c r="O286" i="9"/>
  <c r="AE286" i="9"/>
  <c r="Q286" i="9"/>
  <c r="P286" i="9"/>
  <c r="AY280" i="9"/>
  <c r="CE280" i="9"/>
  <c r="CF280" i="9"/>
  <c r="CG280" i="9"/>
  <c r="BB280" i="9"/>
  <c r="BC280" i="9"/>
  <c r="BD280" i="9"/>
  <c r="AQ280" i="9"/>
  <c r="AR280" i="9"/>
  <c r="AS280" i="9"/>
  <c r="AF280" i="9"/>
  <c r="BL280" i="9"/>
  <c r="AG280" i="9"/>
  <c r="CP279" i="9"/>
  <c r="CQ279" i="9"/>
  <c r="AW279" i="9"/>
  <c r="AX279" i="9"/>
  <c r="BR279" i="9"/>
  <c r="BX279" i="9"/>
  <c r="CL276" i="9"/>
  <c r="CO276" i="9"/>
  <c r="CC276" i="9"/>
  <c r="AN276" i="9"/>
  <c r="AO276" i="9"/>
  <c r="CD276" i="9"/>
  <c r="CK276" i="9"/>
  <c r="AZ276" i="9"/>
  <c r="CM276" i="9"/>
  <c r="BA276" i="9"/>
  <c r="CN276" i="9"/>
  <c r="AS275" i="9"/>
  <c r="CF275" i="9"/>
  <c r="BC275" i="9"/>
  <c r="AQ275" i="9"/>
  <c r="AY275" i="9"/>
  <c r="BB275" i="9"/>
  <c r="AF275" i="9"/>
  <c r="BD275" i="9"/>
  <c r="AG275" i="9"/>
  <c r="CE275" i="9"/>
  <c r="BL275" i="9"/>
  <c r="CG275" i="9"/>
  <c r="AR275" i="9"/>
  <c r="CP274" i="9"/>
  <c r="CQ274" i="9"/>
  <c r="AW274" i="9"/>
  <c r="BR274" i="9"/>
  <c r="AX274" i="9"/>
  <c r="BX274" i="9"/>
  <c r="Z271" i="2"/>
  <c r="AB271" i="2" s="1"/>
  <c r="BW272" i="9"/>
  <c r="M272" i="9"/>
  <c r="N272" i="9"/>
  <c r="AP272" i="9"/>
  <c r="CH271" i="9"/>
  <c r="CI271" i="9"/>
  <c r="X271" i="9"/>
  <c r="CJ271" i="9"/>
  <c r="Y271" i="9"/>
  <c r="BE271" i="9"/>
  <c r="Z271" i="9"/>
  <c r="BF271" i="9"/>
  <c r="BI271" i="9"/>
  <c r="BJ271" i="9"/>
  <c r="BK271" i="9"/>
  <c r="R271" i="9"/>
  <c r="S271" i="9"/>
  <c r="T271" i="9"/>
  <c r="AY268" i="9"/>
  <c r="CE268" i="9"/>
  <c r="CF268" i="9"/>
  <c r="CG268" i="9"/>
  <c r="BB268" i="9"/>
  <c r="BC268" i="9"/>
  <c r="BD268" i="9"/>
  <c r="AQ268" i="9"/>
  <c r="AR268" i="9"/>
  <c r="AS268" i="9"/>
  <c r="AF268" i="9"/>
  <c r="BL268" i="9"/>
  <c r="AG268" i="9"/>
  <c r="CP267" i="9"/>
  <c r="CQ267" i="9"/>
  <c r="AW267" i="9"/>
  <c r="AX267" i="9"/>
  <c r="BR267" i="9"/>
  <c r="BX267" i="9"/>
  <c r="BM265" i="9"/>
  <c r="AH265" i="9"/>
  <c r="BN265" i="9"/>
  <c r="AI265" i="9"/>
  <c r="BO265" i="9"/>
  <c r="BP265" i="9"/>
  <c r="AA265" i="9"/>
  <c r="L265" i="9"/>
  <c r="AB265" i="9"/>
  <c r="BY265" i="9"/>
  <c r="AT265" i="9"/>
  <c r="BZ265" i="9"/>
  <c r="AA262" i="2"/>
  <c r="AC262" i="2" s="1"/>
  <c r="AJ264" i="9"/>
  <c r="CA264" i="9"/>
  <c r="CB264" i="9"/>
  <c r="K264" i="9"/>
  <c r="AV264" i="9"/>
  <c r="BQ264" i="9"/>
  <c r="AK264" i="9"/>
  <c r="BS264" i="9"/>
  <c r="AL264" i="9"/>
  <c r="U264" i="9"/>
  <c r="AM264" i="9"/>
  <c r="V264" i="9"/>
  <c r="BG262" i="9"/>
  <c r="W262" i="9"/>
  <c r="BH262" i="9"/>
  <c r="AC262" i="9"/>
  <c r="AD262" i="9"/>
  <c r="AE262" i="9"/>
  <c r="O262" i="9"/>
  <c r="P262" i="9"/>
  <c r="Q262" i="9"/>
  <c r="CH259" i="9"/>
  <c r="S259" i="9"/>
  <c r="T259" i="9"/>
  <c r="BE259" i="9"/>
  <c r="BF259" i="9"/>
  <c r="X259" i="9"/>
  <c r="Y259" i="9"/>
  <c r="BI259" i="9"/>
  <c r="Z259" i="9"/>
  <c r="BJ259" i="9"/>
  <c r="BK259" i="9"/>
  <c r="CI259" i="9"/>
  <c r="CJ259" i="9"/>
  <c r="R259" i="9"/>
  <c r="BA257" i="9"/>
  <c r="AN257" i="9"/>
  <c r="CL257" i="9"/>
  <c r="AZ257" i="9"/>
  <c r="CC257" i="9"/>
  <c r="CD257" i="9"/>
  <c r="CK257" i="9"/>
  <c r="CM257" i="9"/>
  <c r="CN257" i="9"/>
  <c r="AO257" i="9"/>
  <c r="CO257" i="9"/>
  <c r="BT256" i="9"/>
  <c r="AU256" i="9"/>
  <c r="BU256" i="9"/>
  <c r="BV256" i="9"/>
  <c r="O255" i="9"/>
  <c r="AE255" i="9"/>
  <c r="P255" i="9"/>
  <c r="Q255" i="9"/>
  <c r="W255" i="9"/>
  <c r="BG255" i="9"/>
  <c r="BH255" i="9"/>
  <c r="AD255" i="9"/>
  <c r="AC255" i="9"/>
  <c r="AP253" i="9"/>
  <c r="BW253" i="9"/>
  <c r="M253" i="9"/>
  <c r="N253" i="9"/>
  <c r="BI252" i="9"/>
  <c r="BJ252" i="9"/>
  <c r="BK252" i="9"/>
  <c r="R252" i="9"/>
  <c r="T252" i="9"/>
  <c r="CH252" i="9"/>
  <c r="CI252" i="9"/>
  <c r="X252" i="9"/>
  <c r="CJ252" i="9"/>
  <c r="Y252" i="9"/>
  <c r="BE252" i="9"/>
  <c r="Z252" i="9"/>
  <c r="BF252" i="9"/>
  <c r="S252" i="9"/>
  <c r="W250" i="9"/>
  <c r="BH250" i="9"/>
  <c r="O250" i="9"/>
  <c r="P250" i="9"/>
  <c r="Q250" i="9"/>
  <c r="BG250" i="9"/>
  <c r="AC250" i="9"/>
  <c r="AD250" i="9"/>
  <c r="AE250" i="9"/>
  <c r="AA248" i="9"/>
  <c r="AH248" i="9"/>
  <c r="AI248" i="9"/>
  <c r="BY248" i="9"/>
  <c r="BZ248" i="9"/>
  <c r="AB248" i="9"/>
  <c r="AT248" i="9"/>
  <c r="BM248" i="9"/>
  <c r="BN248" i="9"/>
  <c r="L248" i="9"/>
  <c r="BO248" i="9"/>
  <c r="BP248" i="9"/>
  <c r="N245" i="9"/>
  <c r="M245" i="9"/>
  <c r="BW245" i="9"/>
  <c r="AP245" i="9"/>
  <c r="AN244" i="9"/>
  <c r="AZ244" i="9"/>
  <c r="CK244" i="9"/>
  <c r="BA244" i="9"/>
  <c r="CL244" i="9"/>
  <c r="CN244" i="9"/>
  <c r="CO244" i="9"/>
  <c r="AO244" i="9"/>
  <c r="CC244" i="9"/>
  <c r="CD244" i="9"/>
  <c r="CM244" i="9"/>
  <c r="AU243" i="9"/>
  <c r="BU243" i="9"/>
  <c r="BV243" i="9"/>
  <c r="BT243" i="9"/>
  <c r="W242" i="9"/>
  <c r="BH242" i="9"/>
  <c r="AC242" i="9"/>
  <c r="AD242" i="9"/>
  <c r="AE242" i="9"/>
  <c r="O242" i="9"/>
  <c r="Q242" i="9"/>
  <c r="BG242" i="9"/>
  <c r="P242" i="9"/>
  <c r="CC237" i="9"/>
  <c r="CD237" i="9"/>
  <c r="AZ237" i="9"/>
  <c r="BA237" i="9"/>
  <c r="AN237" i="9"/>
  <c r="AO237" i="9"/>
  <c r="CK237" i="9"/>
  <c r="CL237" i="9"/>
  <c r="CM237" i="9"/>
  <c r="CN237" i="9"/>
  <c r="CO237" i="9"/>
  <c r="AF236" i="9"/>
  <c r="AQ236" i="9"/>
  <c r="AR236" i="9"/>
  <c r="AS236" i="9"/>
  <c r="BL236" i="9"/>
  <c r="AG236" i="9"/>
  <c r="CE236" i="9"/>
  <c r="AY236" i="9"/>
  <c r="CF236" i="9"/>
  <c r="CG236" i="9"/>
  <c r="BB236" i="9"/>
  <c r="BC236" i="9"/>
  <c r="BD236" i="9"/>
  <c r="T234" i="9"/>
  <c r="Y234" i="9"/>
  <c r="BE234" i="9"/>
  <c r="S234" i="9"/>
  <c r="BF234" i="9"/>
  <c r="X234" i="9"/>
  <c r="BI234" i="9"/>
  <c r="Z234" i="9"/>
  <c r="BJ234" i="9"/>
  <c r="BK234" i="9"/>
  <c r="CH234" i="9"/>
  <c r="CI234" i="9"/>
  <c r="CJ234" i="9"/>
  <c r="R234" i="9"/>
  <c r="Z221" i="9"/>
  <c r="BF221" i="9"/>
  <c r="BE221" i="9"/>
  <c r="BI221" i="9"/>
  <c r="X221" i="9"/>
  <c r="BJ221" i="9"/>
  <c r="Y221" i="9"/>
  <c r="BK221" i="9"/>
  <c r="CH221" i="9"/>
  <c r="R221" i="9"/>
  <c r="S221" i="9"/>
  <c r="T221" i="9"/>
  <c r="CI221" i="9"/>
  <c r="CJ221" i="9"/>
  <c r="AN219" i="9"/>
  <c r="CK219" i="9"/>
  <c r="CL219" i="9"/>
  <c r="AZ219" i="9"/>
  <c r="CM219" i="9"/>
  <c r="BA219" i="9"/>
  <c r="CN219" i="9"/>
  <c r="CO219" i="9"/>
  <c r="AO219" i="9"/>
  <c r="CC219" i="9"/>
  <c r="CD219" i="9"/>
  <c r="BD218" i="9"/>
  <c r="AQ218" i="9"/>
  <c r="AR218" i="9"/>
  <c r="CE218" i="9"/>
  <c r="AS218" i="9"/>
  <c r="BL218" i="9"/>
  <c r="CF218" i="9"/>
  <c r="CG218" i="9"/>
  <c r="AY218" i="9"/>
  <c r="AF218" i="9"/>
  <c r="AG218" i="9"/>
  <c r="BB218" i="9"/>
  <c r="BC218" i="9"/>
  <c r="AW214" i="9"/>
  <c r="AX214" i="9"/>
  <c r="BR214" i="9"/>
  <c r="CP214" i="9"/>
  <c r="CQ214" i="9"/>
  <c r="BX214" i="9"/>
  <c r="AP207" i="9"/>
  <c r="M207" i="9"/>
  <c r="N207" i="9"/>
  <c r="BW207" i="9"/>
  <c r="AJ206" i="9"/>
  <c r="U206" i="9"/>
  <c r="AK206" i="9"/>
  <c r="BQ206" i="9"/>
  <c r="V206" i="9"/>
  <c r="AL206" i="9"/>
  <c r="AM206" i="9"/>
  <c r="BS206" i="9"/>
  <c r="K206" i="9"/>
  <c r="CA206" i="9"/>
  <c r="AV206" i="9"/>
  <c r="CB206" i="9"/>
  <c r="AP304" i="9"/>
  <c r="M304" i="9"/>
  <c r="BW304" i="9"/>
  <c r="N304" i="9"/>
  <c r="AA301" i="2"/>
  <c r="AC301" i="2" s="1"/>
  <c r="AV303" i="9"/>
  <c r="AJ303" i="9"/>
  <c r="U303" i="9"/>
  <c r="AK303" i="9"/>
  <c r="BQ303" i="9"/>
  <c r="AM303" i="9"/>
  <c r="BS303" i="9"/>
  <c r="AL303" i="9"/>
  <c r="K303" i="9"/>
  <c r="CA303" i="9"/>
  <c r="CB303" i="9"/>
  <c r="V303" i="9"/>
  <c r="BT302" i="9"/>
  <c r="BV302" i="9"/>
  <c r="AU302" i="9"/>
  <c r="BU302" i="9"/>
  <c r="Q301" i="9"/>
  <c r="W301" i="9"/>
  <c r="BG301" i="9"/>
  <c r="BH301" i="9"/>
  <c r="AC301" i="9"/>
  <c r="AD301" i="9"/>
  <c r="AE301" i="9"/>
  <c r="O301" i="9"/>
  <c r="P301" i="9"/>
  <c r="AA296" i="2"/>
  <c r="AC296" i="2" s="1"/>
  <c r="BK298" i="9"/>
  <c r="R298" i="9"/>
  <c r="S298" i="9"/>
  <c r="T298" i="9"/>
  <c r="CH298" i="9"/>
  <c r="CI298" i="9"/>
  <c r="Y298" i="9"/>
  <c r="BE298" i="9"/>
  <c r="Z298" i="9"/>
  <c r="BF298" i="9"/>
  <c r="BJ298" i="9"/>
  <c r="BI298" i="9"/>
  <c r="CJ298" i="9"/>
  <c r="X298" i="9"/>
  <c r="W296" i="9"/>
  <c r="BG296" i="9"/>
  <c r="AC296" i="9"/>
  <c r="AD296" i="9"/>
  <c r="O296" i="9"/>
  <c r="AE296" i="9"/>
  <c r="P296" i="9"/>
  <c r="Q296" i="9"/>
  <c r="BH296" i="9"/>
  <c r="AA294" i="9"/>
  <c r="L294" i="9"/>
  <c r="AB294" i="9"/>
  <c r="BY294" i="9"/>
  <c r="AT294" i="9"/>
  <c r="BZ294" i="9"/>
  <c r="BM294" i="9"/>
  <c r="AH294" i="9"/>
  <c r="BN294" i="9"/>
  <c r="AI294" i="9"/>
  <c r="BO294" i="9"/>
  <c r="BP294" i="9"/>
  <c r="AJ293" i="9"/>
  <c r="U293" i="9"/>
  <c r="AK293" i="9"/>
  <c r="BQ293" i="9"/>
  <c r="V293" i="9"/>
  <c r="AL293" i="9"/>
  <c r="AM293" i="9"/>
  <c r="BS293" i="9"/>
  <c r="K293" i="9"/>
  <c r="AV293" i="9"/>
  <c r="CB293" i="9"/>
  <c r="CA293" i="9"/>
  <c r="AU292" i="9"/>
  <c r="BT292" i="9"/>
  <c r="BV292" i="9"/>
  <c r="BU292" i="9"/>
  <c r="W291" i="9"/>
  <c r="BG291" i="9"/>
  <c r="BH291" i="9"/>
  <c r="AC291" i="9"/>
  <c r="O291" i="9"/>
  <c r="AE291" i="9"/>
  <c r="P291" i="9"/>
  <c r="Q291" i="9"/>
  <c r="AD291" i="9"/>
  <c r="AG285" i="9"/>
  <c r="AY285" i="9"/>
  <c r="CE285" i="9"/>
  <c r="CF285" i="9"/>
  <c r="CG285" i="9"/>
  <c r="BB285" i="9"/>
  <c r="BC285" i="9"/>
  <c r="BD285" i="9"/>
  <c r="AQ285" i="9"/>
  <c r="AR285" i="9"/>
  <c r="AS285" i="9"/>
  <c r="AF285" i="9"/>
  <c r="BL285" i="9"/>
  <c r="BX284" i="9"/>
  <c r="CP284" i="9"/>
  <c r="CQ284" i="9"/>
  <c r="AW284" i="9"/>
  <c r="AX284" i="9"/>
  <c r="BR284" i="9"/>
  <c r="BM282" i="9"/>
  <c r="AH282" i="9"/>
  <c r="BN282" i="9"/>
  <c r="AI282" i="9"/>
  <c r="BO282" i="9"/>
  <c r="BP282" i="9"/>
  <c r="AA282" i="9"/>
  <c r="L282" i="9"/>
  <c r="AB282" i="9"/>
  <c r="AT282" i="9"/>
  <c r="BZ282" i="9"/>
  <c r="BY282" i="9"/>
  <c r="AO281" i="9"/>
  <c r="CK281" i="9"/>
  <c r="CL281" i="9"/>
  <c r="CM281" i="9"/>
  <c r="CN281" i="9"/>
  <c r="CO281" i="9"/>
  <c r="CC281" i="9"/>
  <c r="CD281" i="9"/>
  <c r="AZ281" i="9"/>
  <c r="BA281" i="9"/>
  <c r="AN281" i="9"/>
  <c r="BT280" i="9"/>
  <c r="BU280" i="9"/>
  <c r="BV280" i="9"/>
  <c r="AU280" i="9"/>
  <c r="AC279" i="9"/>
  <c r="AD279" i="9"/>
  <c r="O279" i="9"/>
  <c r="AE279" i="9"/>
  <c r="P279" i="9"/>
  <c r="Q279" i="9"/>
  <c r="W279" i="9"/>
  <c r="BH279" i="9"/>
  <c r="BG279" i="9"/>
  <c r="AI277" i="9"/>
  <c r="AA277" i="9"/>
  <c r="AT277" i="9"/>
  <c r="AB277" i="9"/>
  <c r="BM277" i="9"/>
  <c r="BN277" i="9"/>
  <c r="BO277" i="9"/>
  <c r="L277" i="9"/>
  <c r="BP277" i="9"/>
  <c r="AH277" i="9"/>
  <c r="BZ277" i="9"/>
  <c r="BY277" i="9"/>
  <c r="AL276" i="9"/>
  <c r="AM276" i="9"/>
  <c r="CA276" i="9"/>
  <c r="U276" i="9"/>
  <c r="CB276" i="9"/>
  <c r="V276" i="9"/>
  <c r="AV276" i="9"/>
  <c r="BQ276" i="9"/>
  <c r="K276" i="9"/>
  <c r="BS276" i="9"/>
  <c r="AK276" i="9"/>
  <c r="AJ276" i="9"/>
  <c r="AU275" i="9"/>
  <c r="BT275" i="9"/>
  <c r="BU275" i="9"/>
  <c r="BV275" i="9"/>
  <c r="W274" i="9"/>
  <c r="AD274" i="9"/>
  <c r="O274" i="9"/>
  <c r="AE274" i="9"/>
  <c r="Q274" i="9"/>
  <c r="AC274" i="9"/>
  <c r="BG274" i="9"/>
  <c r="BH274" i="9"/>
  <c r="P274" i="9"/>
  <c r="AO269" i="9"/>
  <c r="CK269" i="9"/>
  <c r="CL269" i="9"/>
  <c r="CM269" i="9"/>
  <c r="CN269" i="9"/>
  <c r="CO269" i="9"/>
  <c r="CC269" i="9"/>
  <c r="CD269" i="9"/>
  <c r="AZ269" i="9"/>
  <c r="BA269" i="9"/>
  <c r="AN269" i="9"/>
  <c r="Z266" i="2"/>
  <c r="AB266" i="2" s="1"/>
  <c r="BT268" i="9"/>
  <c r="BU268" i="9"/>
  <c r="BV268" i="9"/>
  <c r="AU268" i="9"/>
  <c r="AC267" i="9"/>
  <c r="AD267" i="9"/>
  <c r="O267" i="9"/>
  <c r="AE267" i="9"/>
  <c r="P267" i="9"/>
  <c r="Q267" i="9"/>
  <c r="W267" i="9"/>
  <c r="BG267" i="9"/>
  <c r="BH267" i="9"/>
  <c r="AP265" i="9"/>
  <c r="BW265" i="9"/>
  <c r="M265" i="9"/>
  <c r="N265" i="9"/>
  <c r="T264" i="9"/>
  <c r="X264" i="9"/>
  <c r="Y264" i="9"/>
  <c r="BI264" i="9"/>
  <c r="Z264" i="9"/>
  <c r="BJ264" i="9"/>
  <c r="BK264" i="9"/>
  <c r="CH264" i="9"/>
  <c r="R264" i="9"/>
  <c r="CI264" i="9"/>
  <c r="S264" i="9"/>
  <c r="CJ264" i="9"/>
  <c r="BE264" i="9"/>
  <c r="BF264" i="9"/>
  <c r="AS261" i="9"/>
  <c r="AQ261" i="9"/>
  <c r="AR261" i="9"/>
  <c r="BL261" i="9"/>
  <c r="CE261" i="9"/>
  <c r="CF261" i="9"/>
  <c r="CG261" i="9"/>
  <c r="AF261" i="9"/>
  <c r="AY261" i="9"/>
  <c r="AG261" i="9"/>
  <c r="BB261" i="9"/>
  <c r="BC261" i="9"/>
  <c r="BD261" i="9"/>
  <c r="BX260" i="9"/>
  <c r="CP260" i="9"/>
  <c r="CQ260" i="9"/>
  <c r="AW260" i="9"/>
  <c r="AX260" i="9"/>
  <c r="BR260" i="9"/>
  <c r="AA258" i="9"/>
  <c r="L258" i="9"/>
  <c r="AB258" i="9"/>
  <c r="AT258" i="9"/>
  <c r="BZ258" i="9"/>
  <c r="AH258" i="9"/>
  <c r="AI258" i="9"/>
  <c r="BY258" i="9"/>
  <c r="BM258" i="9"/>
  <c r="BN258" i="9"/>
  <c r="BO258" i="9"/>
  <c r="BP258" i="9"/>
  <c r="K257" i="9"/>
  <c r="U257" i="9"/>
  <c r="AK257" i="9"/>
  <c r="BQ257" i="9"/>
  <c r="V257" i="9"/>
  <c r="AL257" i="9"/>
  <c r="CA257" i="9"/>
  <c r="CB257" i="9"/>
  <c r="AJ257" i="9"/>
  <c r="AM257" i="9"/>
  <c r="BS257" i="9"/>
  <c r="AV257" i="9"/>
  <c r="Z254" i="2"/>
  <c r="AB254" i="2" s="1"/>
  <c r="AA250" i="2"/>
  <c r="AC250" i="2" s="1"/>
  <c r="BW248" i="9"/>
  <c r="N248" i="9"/>
  <c r="AP248" i="9"/>
  <c r="M248" i="9"/>
  <c r="BA247" i="9"/>
  <c r="CL247" i="9"/>
  <c r="AZ247" i="9"/>
  <c r="CK247" i="9"/>
  <c r="CM247" i="9"/>
  <c r="CN247" i="9"/>
  <c r="AN247" i="9"/>
  <c r="AO247" i="9"/>
  <c r="CC247" i="9"/>
  <c r="CD247" i="9"/>
  <c r="CO247" i="9"/>
  <c r="CF246" i="9"/>
  <c r="AF246" i="9"/>
  <c r="AG246" i="9"/>
  <c r="AY246" i="9"/>
  <c r="BB246" i="9"/>
  <c r="BC246" i="9"/>
  <c r="AQ246" i="9"/>
  <c r="AR246" i="9"/>
  <c r="AS246" i="9"/>
  <c r="BL246" i="9"/>
  <c r="CE246" i="9"/>
  <c r="CG246" i="9"/>
  <c r="BD246" i="9"/>
  <c r="K244" i="9"/>
  <c r="AV244" i="9"/>
  <c r="BQ244" i="9"/>
  <c r="BS244" i="9"/>
  <c r="AK244" i="9"/>
  <c r="AL244" i="9"/>
  <c r="U244" i="9"/>
  <c r="AM244" i="9"/>
  <c r="V244" i="9"/>
  <c r="CA244" i="9"/>
  <c r="CB244" i="9"/>
  <c r="AJ244" i="9"/>
  <c r="BW230" i="9"/>
  <c r="AP230" i="9"/>
  <c r="M230" i="9"/>
  <c r="N230" i="9"/>
  <c r="V229" i="9"/>
  <c r="AL229" i="9"/>
  <c r="K229" i="9"/>
  <c r="BS229" i="9"/>
  <c r="AJ229" i="9"/>
  <c r="AK229" i="9"/>
  <c r="AM229" i="9"/>
  <c r="U229" i="9"/>
  <c r="CA229" i="9"/>
  <c r="CB229" i="9"/>
  <c r="AV229" i="9"/>
  <c r="BQ229" i="9"/>
  <c r="AF228" i="9"/>
  <c r="BL228" i="9"/>
  <c r="CG228" i="9"/>
  <c r="BB228" i="9"/>
  <c r="BC228" i="9"/>
  <c r="BD228" i="9"/>
  <c r="AQ228" i="9"/>
  <c r="AR228" i="9"/>
  <c r="AS228" i="9"/>
  <c r="CE228" i="9"/>
  <c r="CF228" i="9"/>
  <c r="AG228" i="9"/>
  <c r="AY228" i="9"/>
  <c r="BP225" i="9"/>
  <c r="L225" i="9"/>
  <c r="AB225" i="9"/>
  <c r="AT225" i="9"/>
  <c r="BZ225" i="9"/>
  <c r="AI225" i="9"/>
  <c r="BO225" i="9"/>
  <c r="BM225" i="9"/>
  <c r="BN225" i="9"/>
  <c r="AA225" i="9"/>
  <c r="AH225" i="9"/>
  <c r="BY225" i="9"/>
  <c r="AN224" i="9"/>
  <c r="CO224" i="9"/>
  <c r="CK224" i="9"/>
  <c r="CL224" i="9"/>
  <c r="CM224" i="9"/>
  <c r="CN224" i="9"/>
  <c r="AZ224" i="9"/>
  <c r="BA224" i="9"/>
  <c r="CC224" i="9"/>
  <c r="CD224" i="9"/>
  <c r="AO224" i="9"/>
  <c r="BD223" i="9"/>
  <c r="AF223" i="9"/>
  <c r="BL223" i="9"/>
  <c r="BC223" i="9"/>
  <c r="AY223" i="9"/>
  <c r="AG223" i="9"/>
  <c r="BB223" i="9"/>
  <c r="CE223" i="9"/>
  <c r="CF223" i="9"/>
  <c r="AQ223" i="9"/>
  <c r="CG223" i="9"/>
  <c r="AR223" i="9"/>
  <c r="AS223" i="9"/>
  <c r="AT220" i="9"/>
  <c r="BP220" i="9"/>
  <c r="BY220" i="9"/>
  <c r="BZ220" i="9"/>
  <c r="AA220" i="9"/>
  <c r="BM220" i="9"/>
  <c r="AB220" i="9"/>
  <c r="BN220" i="9"/>
  <c r="BO220" i="9"/>
  <c r="L220" i="9"/>
  <c r="AH220" i="9"/>
  <c r="AI220" i="9"/>
  <c r="CA219" i="9"/>
  <c r="BQ219" i="9"/>
  <c r="K219" i="9"/>
  <c r="BS219" i="9"/>
  <c r="AJ219" i="9"/>
  <c r="AK219" i="9"/>
  <c r="AL219" i="9"/>
  <c r="AM219" i="9"/>
  <c r="CB219" i="9"/>
  <c r="U219" i="9"/>
  <c r="V219" i="9"/>
  <c r="AV219" i="9"/>
  <c r="BT218" i="9"/>
  <c r="BU218" i="9"/>
  <c r="AU218" i="9"/>
  <c r="BV218" i="9"/>
  <c r="BX217" i="9"/>
  <c r="AX217" i="9"/>
  <c r="CQ217" i="9"/>
  <c r="BR217" i="9"/>
  <c r="AW217" i="9"/>
  <c r="CP217" i="9"/>
  <c r="BG214" i="9"/>
  <c r="P214" i="9"/>
  <c r="Q214" i="9"/>
  <c r="W214" i="9"/>
  <c r="AC214" i="9"/>
  <c r="AD214" i="9"/>
  <c r="AE214" i="9"/>
  <c r="BH214" i="9"/>
  <c r="O214" i="9"/>
  <c r="AT212" i="9"/>
  <c r="BZ212" i="9"/>
  <c r="BP212" i="9"/>
  <c r="AA212" i="9"/>
  <c r="BY212" i="9"/>
  <c r="AB212" i="9"/>
  <c r="AH212" i="9"/>
  <c r="AI212" i="9"/>
  <c r="L212" i="9"/>
  <c r="BM212" i="9"/>
  <c r="BN212" i="9"/>
  <c r="BO212" i="9"/>
  <c r="CC211" i="9"/>
  <c r="AN211" i="9"/>
  <c r="AO211" i="9"/>
  <c r="CK211" i="9"/>
  <c r="CL211" i="9"/>
  <c r="CM211" i="9"/>
  <c r="CN211" i="9"/>
  <c r="CO211" i="9"/>
  <c r="AZ211" i="9"/>
  <c r="BA211" i="9"/>
  <c r="CD211" i="9"/>
  <c r="BT210" i="9"/>
  <c r="BU210" i="9"/>
  <c r="BV210" i="9"/>
  <c r="AU210" i="9"/>
  <c r="BH209" i="9"/>
  <c r="AC209" i="9"/>
  <c r="W209" i="9"/>
  <c r="AD209" i="9"/>
  <c r="AE209" i="9"/>
  <c r="BG209" i="9"/>
  <c r="O209" i="9"/>
  <c r="P209" i="9"/>
  <c r="Q209" i="9"/>
  <c r="BI303" i="9"/>
  <c r="BJ303" i="9"/>
  <c r="T303" i="9"/>
  <c r="CI303" i="9"/>
  <c r="Y303" i="9"/>
  <c r="BE303" i="9"/>
  <c r="Z303" i="9"/>
  <c r="BF303" i="9"/>
  <c r="BK303" i="9"/>
  <c r="R303" i="9"/>
  <c r="S303" i="9"/>
  <c r="X303" i="9"/>
  <c r="CH303" i="9"/>
  <c r="CJ303" i="9"/>
  <c r="AQ300" i="9"/>
  <c r="AR300" i="9"/>
  <c r="AS300" i="9"/>
  <c r="AF300" i="9"/>
  <c r="BL300" i="9"/>
  <c r="AG300" i="9"/>
  <c r="AY300" i="9"/>
  <c r="CE300" i="9"/>
  <c r="CG300" i="9"/>
  <c r="BB300" i="9"/>
  <c r="BC300" i="9"/>
  <c r="BD300" i="9"/>
  <c r="CF300" i="9"/>
  <c r="BR299" i="9"/>
  <c r="BX299" i="9"/>
  <c r="CQ299" i="9"/>
  <c r="AW299" i="9"/>
  <c r="AX299" i="9"/>
  <c r="CP299" i="9"/>
  <c r="AP294" i="9"/>
  <c r="BW294" i="9"/>
  <c r="M294" i="9"/>
  <c r="N294" i="9"/>
  <c r="R293" i="9"/>
  <c r="S293" i="9"/>
  <c r="T293" i="9"/>
  <c r="CH293" i="9"/>
  <c r="CI293" i="9"/>
  <c r="X293" i="9"/>
  <c r="CJ293" i="9"/>
  <c r="Y293" i="9"/>
  <c r="BE293" i="9"/>
  <c r="BI293" i="9"/>
  <c r="BJ293" i="9"/>
  <c r="Z293" i="9"/>
  <c r="BF293" i="9"/>
  <c r="BK293" i="9"/>
  <c r="Z288" i="2"/>
  <c r="AB288" i="2" s="1"/>
  <c r="AF290" i="9"/>
  <c r="BL290" i="9"/>
  <c r="AG290" i="9"/>
  <c r="AY290" i="9"/>
  <c r="CE290" i="9"/>
  <c r="CF290" i="9"/>
  <c r="CG290" i="9"/>
  <c r="BB290" i="9"/>
  <c r="BC290" i="9"/>
  <c r="AQ290" i="9"/>
  <c r="AR290" i="9"/>
  <c r="AS290" i="9"/>
  <c r="BD290" i="9"/>
  <c r="BX289" i="9"/>
  <c r="CP289" i="9"/>
  <c r="CQ289" i="9"/>
  <c r="AW289" i="9"/>
  <c r="BR289" i="9"/>
  <c r="AX289" i="9"/>
  <c r="BY287" i="9"/>
  <c r="AT287" i="9"/>
  <c r="BZ287" i="9"/>
  <c r="BM287" i="9"/>
  <c r="AH287" i="9"/>
  <c r="BN287" i="9"/>
  <c r="AI287" i="9"/>
  <c r="BO287" i="9"/>
  <c r="BP287" i="9"/>
  <c r="L287" i="9"/>
  <c r="AB287" i="9"/>
  <c r="AA287" i="9"/>
  <c r="AN286" i="9"/>
  <c r="AO286" i="9"/>
  <c r="CK286" i="9"/>
  <c r="CL286" i="9"/>
  <c r="CM286" i="9"/>
  <c r="CN286" i="9"/>
  <c r="CO286" i="9"/>
  <c r="CC286" i="9"/>
  <c r="CD286" i="9"/>
  <c r="AZ286" i="9"/>
  <c r="BA286" i="9"/>
  <c r="BT285" i="9"/>
  <c r="BU285" i="9"/>
  <c r="AU285" i="9"/>
  <c r="BV285" i="9"/>
  <c r="BG284" i="9"/>
  <c r="BH284" i="9"/>
  <c r="AC284" i="9"/>
  <c r="AD284" i="9"/>
  <c r="O284" i="9"/>
  <c r="AE284" i="9"/>
  <c r="P284" i="9"/>
  <c r="Q284" i="9"/>
  <c r="W284" i="9"/>
  <c r="AP282" i="9"/>
  <c r="BW282" i="9"/>
  <c r="N282" i="9"/>
  <c r="M282" i="9"/>
  <c r="K281" i="9"/>
  <c r="CA281" i="9"/>
  <c r="AV281" i="9"/>
  <c r="CB281" i="9"/>
  <c r="AJ281" i="9"/>
  <c r="U281" i="9"/>
  <c r="AK281" i="9"/>
  <c r="BQ281" i="9"/>
  <c r="V281" i="9"/>
  <c r="AL281" i="9"/>
  <c r="AM281" i="9"/>
  <c r="BS281" i="9"/>
  <c r="M277" i="9"/>
  <c r="N277" i="9"/>
  <c r="BW277" i="9"/>
  <c r="AP277" i="9"/>
  <c r="Z276" i="9"/>
  <c r="BF276" i="9"/>
  <c r="BI276" i="9"/>
  <c r="S276" i="9"/>
  <c r="BE276" i="9"/>
  <c r="T276" i="9"/>
  <c r="BJ276" i="9"/>
  <c r="BK276" i="9"/>
  <c r="X276" i="9"/>
  <c r="Y276" i="9"/>
  <c r="CH276" i="9"/>
  <c r="CI276" i="9"/>
  <c r="CJ276" i="9"/>
  <c r="R276" i="9"/>
  <c r="AG273" i="9"/>
  <c r="BB273" i="9"/>
  <c r="BD273" i="9"/>
  <c r="AQ273" i="9"/>
  <c r="AR273" i="9"/>
  <c r="AS273" i="9"/>
  <c r="AY273" i="9"/>
  <c r="BC273" i="9"/>
  <c r="CE273" i="9"/>
  <c r="CF273" i="9"/>
  <c r="CG273" i="9"/>
  <c r="AF273" i="9"/>
  <c r="BL273" i="9"/>
  <c r="BX272" i="9"/>
  <c r="CP272" i="9"/>
  <c r="CQ272" i="9"/>
  <c r="AW272" i="9"/>
  <c r="AX272" i="9"/>
  <c r="BR272" i="9"/>
  <c r="BM270" i="9"/>
  <c r="AH270" i="9"/>
  <c r="BN270" i="9"/>
  <c r="AI270" i="9"/>
  <c r="BO270" i="9"/>
  <c r="BP270" i="9"/>
  <c r="AA270" i="9"/>
  <c r="L270" i="9"/>
  <c r="AB270" i="9"/>
  <c r="BY270" i="9"/>
  <c r="AT270" i="9"/>
  <c r="BZ270" i="9"/>
  <c r="K269" i="9"/>
  <c r="CA269" i="9"/>
  <c r="AV269" i="9"/>
  <c r="CB269" i="9"/>
  <c r="AJ269" i="9"/>
  <c r="U269" i="9"/>
  <c r="AK269" i="9"/>
  <c r="BQ269" i="9"/>
  <c r="V269" i="9"/>
  <c r="AL269" i="9"/>
  <c r="AM269" i="9"/>
  <c r="BS269" i="9"/>
  <c r="BC266" i="9"/>
  <c r="BD266" i="9"/>
  <c r="AQ266" i="9"/>
  <c r="AR266" i="9"/>
  <c r="AS266" i="9"/>
  <c r="AF266" i="9"/>
  <c r="BL266" i="9"/>
  <c r="AG266" i="9"/>
  <c r="AY266" i="9"/>
  <c r="CE266" i="9"/>
  <c r="CF266" i="9"/>
  <c r="CG266" i="9"/>
  <c r="BB266" i="9"/>
  <c r="AT263" i="9"/>
  <c r="BZ263" i="9"/>
  <c r="BY263" i="9"/>
  <c r="AA263" i="9"/>
  <c r="AB263" i="9"/>
  <c r="BM263" i="9"/>
  <c r="BN263" i="9"/>
  <c r="L263" i="9"/>
  <c r="BO263" i="9"/>
  <c r="BP263" i="9"/>
  <c r="AH263" i="9"/>
  <c r="AI263" i="9"/>
  <c r="AN262" i="9"/>
  <c r="AO262" i="9"/>
  <c r="CC262" i="9"/>
  <c r="CD262" i="9"/>
  <c r="AZ262" i="9"/>
  <c r="CK262" i="9"/>
  <c r="BA262" i="9"/>
  <c r="CL262" i="9"/>
  <c r="CM262" i="9"/>
  <c r="CN262" i="9"/>
  <c r="CO262" i="9"/>
  <c r="AU261" i="9"/>
  <c r="BT261" i="9"/>
  <c r="BU261" i="9"/>
  <c r="BV261" i="9"/>
  <c r="W260" i="9"/>
  <c r="BH260" i="9"/>
  <c r="BG260" i="9"/>
  <c r="AC260" i="9"/>
  <c r="AD260" i="9"/>
  <c r="AE260" i="9"/>
  <c r="O260" i="9"/>
  <c r="P260" i="9"/>
  <c r="Q260" i="9"/>
  <c r="BW258" i="9"/>
  <c r="N258" i="9"/>
  <c r="M258" i="9"/>
  <c r="AP258" i="9"/>
  <c r="S257" i="9"/>
  <c r="CH257" i="9"/>
  <c r="X257" i="9"/>
  <c r="CJ257" i="9"/>
  <c r="Z257" i="9"/>
  <c r="BF257" i="9"/>
  <c r="R257" i="9"/>
  <c r="T257" i="9"/>
  <c r="Y257" i="9"/>
  <c r="BE257" i="9"/>
  <c r="BI257" i="9"/>
  <c r="BJ257" i="9"/>
  <c r="BK257" i="9"/>
  <c r="CI257" i="9"/>
  <c r="CC255" i="9"/>
  <c r="CD255" i="9"/>
  <c r="AN255" i="9"/>
  <c r="AO255" i="9"/>
  <c r="CK255" i="9"/>
  <c r="CL255" i="9"/>
  <c r="CM255" i="9"/>
  <c r="CN255" i="9"/>
  <c r="AZ255" i="9"/>
  <c r="BA255" i="9"/>
  <c r="CO255" i="9"/>
  <c r="Z252" i="2"/>
  <c r="AB252" i="2" s="1"/>
  <c r="AQ254" i="9"/>
  <c r="AR254" i="9"/>
  <c r="AS254" i="9"/>
  <c r="AF254" i="9"/>
  <c r="BL254" i="9"/>
  <c r="AG254" i="9"/>
  <c r="AY254" i="9"/>
  <c r="CE254" i="9"/>
  <c r="CF254" i="9"/>
  <c r="CG254" i="9"/>
  <c r="BB254" i="9"/>
  <c r="BC254" i="9"/>
  <c r="BD254" i="9"/>
  <c r="BR253" i="9"/>
  <c r="BX253" i="9"/>
  <c r="CP253" i="9"/>
  <c r="CQ253" i="9"/>
  <c r="AW253" i="9"/>
  <c r="AX253" i="9"/>
  <c r="AH251" i="9"/>
  <c r="BN251" i="9"/>
  <c r="AI251" i="9"/>
  <c r="BZ251" i="9"/>
  <c r="AA251" i="9"/>
  <c r="AT251" i="9"/>
  <c r="AB251" i="9"/>
  <c r="BM251" i="9"/>
  <c r="BO251" i="9"/>
  <c r="L251" i="9"/>
  <c r="BP251" i="9"/>
  <c r="BY251" i="9"/>
  <c r="CN250" i="9"/>
  <c r="AZ250" i="9"/>
  <c r="CK250" i="9"/>
  <c r="BA250" i="9"/>
  <c r="CL250" i="9"/>
  <c r="CM250" i="9"/>
  <c r="CO250" i="9"/>
  <c r="AO250" i="9"/>
  <c r="CC250" i="9"/>
  <c r="CD250" i="9"/>
  <c r="AN250" i="9"/>
  <c r="AG249" i="9"/>
  <c r="BB249" i="9"/>
  <c r="AF249" i="9"/>
  <c r="AY249" i="9"/>
  <c r="BC249" i="9"/>
  <c r="BD249" i="9"/>
  <c r="AQ249" i="9"/>
  <c r="AR249" i="9"/>
  <c r="AS249" i="9"/>
  <c r="BL249" i="9"/>
  <c r="CE249" i="9"/>
  <c r="CF249" i="9"/>
  <c r="CG249" i="9"/>
  <c r="U247" i="9"/>
  <c r="AK247" i="9"/>
  <c r="BQ247" i="9"/>
  <c r="BS247" i="9"/>
  <c r="AJ247" i="9"/>
  <c r="AM247" i="9"/>
  <c r="V247" i="9"/>
  <c r="CA247" i="9"/>
  <c r="CB247" i="9"/>
  <c r="K247" i="9"/>
  <c r="AV247" i="9"/>
  <c r="AL247" i="9"/>
  <c r="AU246" i="9"/>
  <c r="BT246" i="9"/>
  <c r="BU246" i="9"/>
  <c r="BV246" i="9"/>
  <c r="CP245" i="9"/>
  <c r="AW245" i="9"/>
  <c r="AX245" i="9"/>
  <c r="BR245" i="9"/>
  <c r="BX245" i="9"/>
  <c r="CQ245" i="9"/>
  <c r="S244" i="9"/>
  <c r="X244" i="9"/>
  <c r="CJ244" i="9"/>
  <c r="CH244" i="9"/>
  <c r="CI244" i="9"/>
  <c r="R244" i="9"/>
  <c r="T244" i="9"/>
  <c r="BE244" i="9"/>
  <c r="BF244" i="9"/>
  <c r="Y244" i="9"/>
  <c r="BI244" i="9"/>
  <c r="Z244" i="9"/>
  <c r="BJ244" i="9"/>
  <c r="BK244" i="9"/>
  <c r="N233" i="9"/>
  <c r="BW233" i="9"/>
  <c r="AP233" i="9"/>
  <c r="M233" i="9"/>
  <c r="AJ232" i="9"/>
  <c r="AK232" i="9"/>
  <c r="AL232" i="9"/>
  <c r="U232" i="9"/>
  <c r="AM232" i="9"/>
  <c r="V232" i="9"/>
  <c r="CA232" i="9"/>
  <c r="CB232" i="9"/>
  <c r="K232" i="9"/>
  <c r="AV232" i="9"/>
  <c r="BQ232" i="9"/>
  <c r="BS232" i="9"/>
  <c r="BC231" i="9"/>
  <c r="BB231" i="9"/>
  <c r="BD231" i="9"/>
  <c r="AQ231" i="9"/>
  <c r="AR231" i="9"/>
  <c r="AS231" i="9"/>
  <c r="BL231" i="9"/>
  <c r="CE231" i="9"/>
  <c r="CF231" i="9"/>
  <c r="CG231" i="9"/>
  <c r="AF231" i="9"/>
  <c r="AY231" i="9"/>
  <c r="AG231" i="9"/>
  <c r="CH229" i="9"/>
  <c r="R229" i="9"/>
  <c r="S229" i="9"/>
  <c r="T229" i="9"/>
  <c r="BE229" i="9"/>
  <c r="BF229" i="9"/>
  <c r="X229" i="9"/>
  <c r="BI229" i="9"/>
  <c r="Y229" i="9"/>
  <c r="BJ229" i="9"/>
  <c r="Z229" i="9"/>
  <c r="BK229" i="9"/>
  <c r="CI229" i="9"/>
  <c r="CJ229" i="9"/>
  <c r="BT228" i="9"/>
  <c r="BU228" i="9"/>
  <c r="BV228" i="9"/>
  <c r="AU228" i="9"/>
  <c r="CQ227" i="9"/>
  <c r="AW227" i="9"/>
  <c r="AX227" i="9"/>
  <c r="BR227" i="9"/>
  <c r="CP227" i="9"/>
  <c r="BX227" i="9"/>
  <c r="N225" i="9"/>
  <c r="AP225" i="9"/>
  <c r="BW225" i="9"/>
  <c r="M225" i="9"/>
  <c r="V224" i="9"/>
  <c r="AL224" i="9"/>
  <c r="U224" i="9"/>
  <c r="AV224" i="9"/>
  <c r="BQ224" i="9"/>
  <c r="BS224" i="9"/>
  <c r="K224" i="9"/>
  <c r="CA224" i="9"/>
  <c r="AJ224" i="9"/>
  <c r="CB224" i="9"/>
  <c r="AK224" i="9"/>
  <c r="AM224" i="9"/>
  <c r="BT223" i="9"/>
  <c r="BU223" i="9"/>
  <c r="BV223" i="9"/>
  <c r="AU223" i="9"/>
  <c r="AX222" i="9"/>
  <c r="BX222" i="9"/>
  <c r="AW222" i="9"/>
  <c r="BR222" i="9"/>
  <c r="CP222" i="9"/>
  <c r="CQ222" i="9"/>
  <c r="N220" i="9"/>
  <c r="AP220" i="9"/>
  <c r="M220" i="9"/>
  <c r="BW220" i="9"/>
  <c r="X219" i="9"/>
  <c r="CJ219" i="9"/>
  <c r="BJ219" i="9"/>
  <c r="BK219" i="9"/>
  <c r="R219" i="9"/>
  <c r="BE219" i="9"/>
  <c r="S219" i="9"/>
  <c r="BF219" i="9"/>
  <c r="T219" i="9"/>
  <c r="BI219" i="9"/>
  <c r="Y219" i="9"/>
  <c r="Z219" i="9"/>
  <c r="CH219" i="9"/>
  <c r="CI219" i="9"/>
  <c r="BH217" i="9"/>
  <c r="O217" i="9"/>
  <c r="P217" i="9"/>
  <c r="BG217" i="9"/>
  <c r="Q217" i="9"/>
  <c r="W217" i="9"/>
  <c r="AC217" i="9"/>
  <c r="AD217" i="9"/>
  <c r="AE217" i="9"/>
  <c r="BM215" i="9"/>
  <c r="AA215" i="9"/>
  <c r="BY215" i="9"/>
  <c r="AB215" i="9"/>
  <c r="BZ215" i="9"/>
  <c r="AH215" i="9"/>
  <c r="AI215" i="9"/>
  <c r="L215" i="9"/>
  <c r="BN215" i="9"/>
  <c r="BO215" i="9"/>
  <c r="BP215" i="9"/>
  <c r="AT215" i="9"/>
  <c r="AS213" i="9"/>
  <c r="CF213" i="9"/>
  <c r="CG213" i="9"/>
  <c r="AQ213" i="9"/>
  <c r="AR213" i="9"/>
  <c r="AG213" i="9"/>
  <c r="CE213" i="9"/>
  <c r="BL213" i="9"/>
  <c r="AY213" i="9"/>
  <c r="BB213" i="9"/>
  <c r="BC213" i="9"/>
  <c r="AF213" i="9"/>
  <c r="BD213" i="9"/>
  <c r="N212" i="9"/>
  <c r="BW212" i="9"/>
  <c r="M212" i="9"/>
  <c r="AP212" i="9"/>
  <c r="CA211" i="9"/>
  <c r="AV211" i="9"/>
  <c r="CB211" i="9"/>
  <c r="AL211" i="9"/>
  <c r="AM211" i="9"/>
  <c r="BQ211" i="9"/>
  <c r="U211" i="9"/>
  <c r="BS211" i="9"/>
  <c r="V211" i="9"/>
  <c r="AJ211" i="9"/>
  <c r="K211" i="9"/>
  <c r="AK211" i="9"/>
  <c r="AQ305" i="9"/>
  <c r="AR305" i="9"/>
  <c r="AS305" i="9"/>
  <c r="AF305" i="9"/>
  <c r="BL305" i="9"/>
  <c r="AG305" i="9"/>
  <c r="AY305" i="9"/>
  <c r="CE305" i="9"/>
  <c r="CF305" i="9"/>
  <c r="CG305" i="9"/>
  <c r="BB305" i="9"/>
  <c r="BC305" i="9"/>
  <c r="BD305" i="9"/>
  <c r="AW304" i="9"/>
  <c r="AX304" i="9"/>
  <c r="BR304" i="9"/>
  <c r="BX304" i="9"/>
  <c r="CP304" i="9"/>
  <c r="CQ304" i="9"/>
  <c r="CC301" i="9"/>
  <c r="CD301" i="9"/>
  <c r="AZ301" i="9"/>
  <c r="BA301" i="9"/>
  <c r="AN301" i="9"/>
  <c r="AO301" i="9"/>
  <c r="CK301" i="9"/>
  <c r="CM301" i="9"/>
  <c r="CO301" i="9"/>
  <c r="CL301" i="9"/>
  <c r="CN301" i="9"/>
  <c r="AU300" i="9"/>
  <c r="BT300" i="9"/>
  <c r="BV300" i="9"/>
  <c r="BU300" i="9"/>
  <c r="W299" i="9"/>
  <c r="BG299" i="9"/>
  <c r="BH299" i="9"/>
  <c r="AC299" i="9"/>
  <c r="O299" i="9"/>
  <c r="AE299" i="9"/>
  <c r="P299" i="9"/>
  <c r="Q299" i="9"/>
  <c r="AD299" i="9"/>
  <c r="AA297" i="9"/>
  <c r="L297" i="9"/>
  <c r="AB297" i="9"/>
  <c r="BY297" i="9"/>
  <c r="AT297" i="9"/>
  <c r="BZ297" i="9"/>
  <c r="BM297" i="9"/>
  <c r="AI297" i="9"/>
  <c r="BO297" i="9"/>
  <c r="BP297" i="9"/>
  <c r="AH297" i="9"/>
  <c r="BN297" i="9"/>
  <c r="AA294" i="2"/>
  <c r="AC294" i="2" s="1"/>
  <c r="AZ296" i="9"/>
  <c r="BA296" i="9"/>
  <c r="AN296" i="9"/>
  <c r="AO296" i="9"/>
  <c r="CK296" i="9"/>
  <c r="CL296" i="9"/>
  <c r="CM296" i="9"/>
  <c r="CO296" i="9"/>
  <c r="CD296" i="9"/>
  <c r="CC296" i="9"/>
  <c r="CN296" i="9"/>
  <c r="AS295" i="9"/>
  <c r="AF295" i="9"/>
  <c r="BL295" i="9"/>
  <c r="AG295" i="9"/>
  <c r="AY295" i="9"/>
  <c r="CE295" i="9"/>
  <c r="CF295" i="9"/>
  <c r="CG295" i="9"/>
  <c r="BC295" i="9"/>
  <c r="BD295" i="9"/>
  <c r="AR295" i="9"/>
  <c r="AQ295" i="9"/>
  <c r="BB295" i="9"/>
  <c r="BA291" i="9"/>
  <c r="AN291" i="9"/>
  <c r="AO291" i="9"/>
  <c r="CK291" i="9"/>
  <c r="CL291" i="9"/>
  <c r="CM291" i="9"/>
  <c r="CN291" i="9"/>
  <c r="CO291" i="9"/>
  <c r="CC291" i="9"/>
  <c r="CD291" i="9"/>
  <c r="AZ291" i="9"/>
  <c r="AU290" i="9"/>
  <c r="BU290" i="9"/>
  <c r="BV290" i="9"/>
  <c r="BT290" i="9"/>
  <c r="BG289" i="9"/>
  <c r="BH289" i="9"/>
  <c r="AC289" i="9"/>
  <c r="AD289" i="9"/>
  <c r="O289" i="9"/>
  <c r="AE289" i="9"/>
  <c r="P289" i="9"/>
  <c r="Q289" i="9"/>
  <c r="W289" i="9"/>
  <c r="M287" i="9"/>
  <c r="N287" i="9"/>
  <c r="AP287" i="9"/>
  <c r="BW287" i="9"/>
  <c r="AM286" i="9"/>
  <c r="BS286" i="9"/>
  <c r="K286" i="9"/>
  <c r="CA286" i="9"/>
  <c r="AJ286" i="9"/>
  <c r="V286" i="9"/>
  <c r="AL286" i="9"/>
  <c r="U286" i="9"/>
  <c r="AK286" i="9"/>
  <c r="AV286" i="9"/>
  <c r="BQ286" i="9"/>
  <c r="CB286" i="9"/>
  <c r="Z283" i="2"/>
  <c r="AB283" i="2" s="1"/>
  <c r="Z281" i="2"/>
  <c r="AB281" i="2" s="1"/>
  <c r="CG283" i="9"/>
  <c r="BB283" i="9"/>
  <c r="BC283" i="9"/>
  <c r="BD283" i="9"/>
  <c r="AQ283" i="9"/>
  <c r="AR283" i="9"/>
  <c r="AS283" i="9"/>
  <c r="AF283" i="9"/>
  <c r="BL283" i="9"/>
  <c r="AG283" i="9"/>
  <c r="CF283" i="9"/>
  <c r="AY283" i="9"/>
  <c r="CE283" i="9"/>
  <c r="AA279" i="2"/>
  <c r="AC279" i="2" s="1"/>
  <c r="Y281" i="9"/>
  <c r="BE281" i="9"/>
  <c r="Z281" i="9"/>
  <c r="BF281" i="9"/>
  <c r="BI281" i="9"/>
  <c r="BJ281" i="9"/>
  <c r="BK281" i="9"/>
  <c r="R281" i="9"/>
  <c r="S281" i="9"/>
  <c r="T281" i="9"/>
  <c r="CH281" i="9"/>
  <c r="X281" i="9"/>
  <c r="CJ281" i="9"/>
  <c r="CI281" i="9"/>
  <c r="CO279" i="9"/>
  <c r="CC279" i="9"/>
  <c r="CD279" i="9"/>
  <c r="AZ279" i="9"/>
  <c r="BA279" i="9"/>
  <c r="AN279" i="9"/>
  <c r="AO279" i="9"/>
  <c r="CK279" i="9"/>
  <c r="CL279" i="9"/>
  <c r="CN279" i="9"/>
  <c r="CM279" i="9"/>
  <c r="Z276" i="2"/>
  <c r="AB276" i="2" s="1"/>
  <c r="BC278" i="9"/>
  <c r="BD278" i="9"/>
  <c r="AQ278" i="9"/>
  <c r="AR278" i="9"/>
  <c r="AS278" i="9"/>
  <c r="AF278" i="9"/>
  <c r="BL278" i="9"/>
  <c r="AG278" i="9"/>
  <c r="AY278" i="9"/>
  <c r="CE278" i="9"/>
  <c r="CF278" i="9"/>
  <c r="BB278" i="9"/>
  <c r="CG278" i="9"/>
  <c r="CC274" i="9"/>
  <c r="BA274" i="9"/>
  <c r="CM274" i="9"/>
  <c r="CN274" i="9"/>
  <c r="CO274" i="9"/>
  <c r="AZ274" i="9"/>
  <c r="CD274" i="9"/>
  <c r="AN274" i="9"/>
  <c r="AO274" i="9"/>
  <c r="CL274" i="9"/>
  <c r="CK274" i="9"/>
  <c r="BT273" i="9"/>
  <c r="BU273" i="9"/>
  <c r="AU273" i="9"/>
  <c r="BV273" i="9"/>
  <c r="BG272" i="9"/>
  <c r="BH272" i="9"/>
  <c r="AC272" i="9"/>
  <c r="AD272" i="9"/>
  <c r="O272" i="9"/>
  <c r="AE272" i="9"/>
  <c r="P272" i="9"/>
  <c r="Q272" i="9"/>
  <c r="W272" i="9"/>
  <c r="AP270" i="9"/>
  <c r="BW270" i="9"/>
  <c r="M270" i="9"/>
  <c r="N270" i="9"/>
  <c r="Y269" i="9"/>
  <c r="BE269" i="9"/>
  <c r="Z269" i="9"/>
  <c r="BF269" i="9"/>
  <c r="BI269" i="9"/>
  <c r="BJ269" i="9"/>
  <c r="BK269" i="9"/>
  <c r="R269" i="9"/>
  <c r="S269" i="9"/>
  <c r="T269" i="9"/>
  <c r="CH269" i="9"/>
  <c r="CI269" i="9"/>
  <c r="CJ269" i="9"/>
  <c r="X269" i="9"/>
  <c r="CO267" i="9"/>
  <c r="CC267" i="9"/>
  <c r="CD267" i="9"/>
  <c r="AZ267" i="9"/>
  <c r="BA267" i="9"/>
  <c r="AN267" i="9"/>
  <c r="AO267" i="9"/>
  <c r="CK267" i="9"/>
  <c r="CL267" i="9"/>
  <c r="CM267" i="9"/>
  <c r="CN267" i="9"/>
  <c r="Z264" i="2"/>
  <c r="AB264" i="2" s="1"/>
  <c r="BT266" i="9"/>
  <c r="BU266" i="9"/>
  <c r="BV266" i="9"/>
  <c r="AU266" i="9"/>
  <c r="AW265" i="9"/>
  <c r="AX265" i="9"/>
  <c r="BR265" i="9"/>
  <c r="BX265" i="9"/>
  <c r="CP265" i="9"/>
  <c r="CQ265" i="9"/>
  <c r="N263" i="9"/>
  <c r="AP263" i="9"/>
  <c r="M263" i="9"/>
  <c r="BW263" i="9"/>
  <c r="U262" i="9"/>
  <c r="AM262" i="9"/>
  <c r="V262" i="9"/>
  <c r="CA262" i="9"/>
  <c r="CB262" i="9"/>
  <c r="K262" i="9"/>
  <c r="AV262" i="9"/>
  <c r="BQ262" i="9"/>
  <c r="BS262" i="9"/>
  <c r="AJ262" i="9"/>
  <c r="AK262" i="9"/>
  <c r="AL262" i="9"/>
  <c r="Z257" i="2"/>
  <c r="AB257" i="2" s="1"/>
  <c r="AA255" i="2"/>
  <c r="AC255" i="2" s="1"/>
  <c r="L256" i="9"/>
  <c r="AB256" i="9"/>
  <c r="BY256" i="9"/>
  <c r="AH256" i="9"/>
  <c r="BN256" i="9"/>
  <c r="BP256" i="9"/>
  <c r="BZ256" i="9"/>
  <c r="AT256" i="9"/>
  <c r="AA256" i="9"/>
  <c r="BM256" i="9"/>
  <c r="BO256" i="9"/>
  <c r="AI256" i="9"/>
  <c r="CA255" i="9"/>
  <c r="AV255" i="9"/>
  <c r="CB255" i="9"/>
  <c r="V255" i="9"/>
  <c r="AL255" i="9"/>
  <c r="AM255" i="9"/>
  <c r="BS255" i="9"/>
  <c r="K255" i="9"/>
  <c r="BQ255" i="9"/>
  <c r="U255" i="9"/>
  <c r="AJ255" i="9"/>
  <c r="AK255" i="9"/>
  <c r="BU254" i="9"/>
  <c r="BV254" i="9"/>
  <c r="BT254" i="9"/>
  <c r="AU254" i="9"/>
  <c r="W253" i="9"/>
  <c r="BG253" i="9"/>
  <c r="BH253" i="9"/>
  <c r="AC253" i="9"/>
  <c r="AD253" i="9"/>
  <c r="O253" i="9"/>
  <c r="AE253" i="9"/>
  <c r="P253" i="9"/>
  <c r="Q253" i="9"/>
  <c r="M251" i="9"/>
  <c r="BW251" i="9"/>
  <c r="AP251" i="9"/>
  <c r="N251" i="9"/>
  <c r="AM250" i="9"/>
  <c r="BS250" i="9"/>
  <c r="BQ250" i="9"/>
  <c r="AJ250" i="9"/>
  <c r="AK250" i="9"/>
  <c r="AL250" i="9"/>
  <c r="V250" i="9"/>
  <c r="CA250" i="9"/>
  <c r="CB250" i="9"/>
  <c r="K250" i="9"/>
  <c r="AV250" i="9"/>
  <c r="U250" i="9"/>
  <c r="BT249" i="9"/>
  <c r="BU249" i="9"/>
  <c r="BV249" i="9"/>
  <c r="AU249" i="9"/>
  <c r="BR248" i="9"/>
  <c r="CQ248" i="9"/>
  <c r="AW248" i="9"/>
  <c r="AX248" i="9"/>
  <c r="BX248" i="9"/>
  <c r="CP248" i="9"/>
  <c r="Z247" i="9"/>
  <c r="BF247" i="9"/>
  <c r="CH247" i="9"/>
  <c r="CI247" i="9"/>
  <c r="CJ247" i="9"/>
  <c r="R247" i="9"/>
  <c r="T247" i="9"/>
  <c r="BE247" i="9"/>
  <c r="X247" i="9"/>
  <c r="BI247" i="9"/>
  <c r="Y247" i="9"/>
  <c r="BJ247" i="9"/>
  <c r="BK247" i="9"/>
  <c r="S247" i="9"/>
  <c r="BY243" i="9"/>
  <c r="AH243" i="9"/>
  <c r="BN243" i="9"/>
  <c r="AB243" i="9"/>
  <c r="BM243" i="9"/>
  <c r="BO243" i="9"/>
  <c r="L243" i="9"/>
  <c r="BP243" i="9"/>
  <c r="AI243" i="9"/>
  <c r="BZ243" i="9"/>
  <c r="AA243" i="9"/>
  <c r="AT243" i="9"/>
  <c r="AM242" i="9"/>
  <c r="BS242" i="9"/>
  <c r="K242" i="9"/>
  <c r="AV242" i="9"/>
  <c r="BQ242" i="9"/>
  <c r="AJ242" i="9"/>
  <c r="AK242" i="9"/>
  <c r="AL242" i="9"/>
  <c r="U242" i="9"/>
  <c r="V242" i="9"/>
  <c r="CA242" i="9"/>
  <c r="CB242" i="9"/>
  <c r="Z239" i="2"/>
  <c r="AB239" i="2" s="1"/>
  <c r="AQ239" i="9"/>
  <c r="AR239" i="9"/>
  <c r="AS239" i="9"/>
  <c r="AF239" i="9"/>
  <c r="BL239" i="9"/>
  <c r="AG239" i="9"/>
  <c r="AY239" i="9"/>
  <c r="CE239" i="9"/>
  <c r="CF239" i="9"/>
  <c r="CG239" i="9"/>
  <c r="BB239" i="9"/>
  <c r="BC239" i="9"/>
  <c r="BD239" i="9"/>
  <c r="X232" i="9"/>
  <c r="CJ232" i="9"/>
  <c r="BI232" i="9"/>
  <c r="R232" i="9"/>
  <c r="S232" i="9"/>
  <c r="T232" i="9"/>
  <c r="BE232" i="9"/>
  <c r="BF232" i="9"/>
  <c r="Y232" i="9"/>
  <c r="BJ232" i="9"/>
  <c r="Z232" i="9"/>
  <c r="BK232" i="9"/>
  <c r="CH232" i="9"/>
  <c r="CI232" i="9"/>
  <c r="BU231" i="9"/>
  <c r="BV231" i="9"/>
  <c r="AU231" i="9"/>
  <c r="BT231" i="9"/>
  <c r="BX230" i="9"/>
  <c r="AW230" i="9"/>
  <c r="CP230" i="9"/>
  <c r="CQ230" i="9"/>
  <c r="AX230" i="9"/>
  <c r="BR230" i="9"/>
  <c r="P227" i="9"/>
  <c r="O227" i="9"/>
  <c r="AE227" i="9"/>
  <c r="W227" i="9"/>
  <c r="AC227" i="9"/>
  <c r="AD227" i="9"/>
  <c r="Q227" i="9"/>
  <c r="BG227" i="9"/>
  <c r="BH227" i="9"/>
  <c r="BJ224" i="9"/>
  <c r="CH224" i="9"/>
  <c r="X224" i="9"/>
  <c r="CJ224" i="9"/>
  <c r="BI224" i="9"/>
  <c r="CI224" i="9"/>
  <c r="Y224" i="9"/>
  <c r="Z224" i="9"/>
  <c r="BE224" i="9"/>
  <c r="BF224" i="9"/>
  <c r="R224" i="9"/>
  <c r="S224" i="9"/>
  <c r="BK224" i="9"/>
  <c r="T224" i="9"/>
  <c r="BH222" i="9"/>
  <c r="Q222" i="9"/>
  <c r="O222" i="9"/>
  <c r="P222" i="9"/>
  <c r="BG222" i="9"/>
  <c r="W222" i="9"/>
  <c r="AC222" i="9"/>
  <c r="AD222" i="9"/>
  <c r="AE222" i="9"/>
  <c r="BB216" i="9"/>
  <c r="AR216" i="9"/>
  <c r="AS216" i="9"/>
  <c r="CE216" i="9"/>
  <c r="CF216" i="9"/>
  <c r="BL216" i="9"/>
  <c r="CG216" i="9"/>
  <c r="AQ216" i="9"/>
  <c r="AY216" i="9"/>
  <c r="AF216" i="9"/>
  <c r="BC216" i="9"/>
  <c r="AG216" i="9"/>
  <c r="BD216" i="9"/>
  <c r="M215" i="9"/>
  <c r="N215" i="9"/>
  <c r="AP215" i="9"/>
  <c r="BW215" i="9"/>
  <c r="CL214" i="9"/>
  <c r="CM214" i="9"/>
  <c r="CC214" i="9"/>
  <c r="CD214" i="9"/>
  <c r="AZ214" i="9"/>
  <c r="BA214" i="9"/>
  <c r="CK214" i="9"/>
  <c r="AN214" i="9"/>
  <c r="CN214" i="9"/>
  <c r="AO214" i="9"/>
  <c r="CO214" i="9"/>
  <c r="BV213" i="9"/>
  <c r="AU213" i="9"/>
  <c r="BT213" i="9"/>
  <c r="BU213" i="9"/>
  <c r="AP296" i="9"/>
  <c r="BW296" i="9"/>
  <c r="M296" i="9"/>
  <c r="N296" i="9"/>
  <c r="CO295" i="9"/>
  <c r="CC295" i="9"/>
  <c r="CD295" i="9"/>
  <c r="AZ295" i="9"/>
  <c r="BA295" i="9"/>
  <c r="AN295" i="9"/>
  <c r="AO295" i="9"/>
  <c r="CK295" i="9"/>
  <c r="CL295" i="9"/>
  <c r="CN295" i="9"/>
  <c r="CM295" i="9"/>
  <c r="BC294" i="9"/>
  <c r="BD294" i="9"/>
  <c r="AQ294" i="9"/>
  <c r="AR294" i="9"/>
  <c r="AS294" i="9"/>
  <c r="AG294" i="9"/>
  <c r="AY294" i="9"/>
  <c r="CE294" i="9"/>
  <c r="CF294" i="9"/>
  <c r="BB294" i="9"/>
  <c r="AF294" i="9"/>
  <c r="BL294" i="9"/>
  <c r="CG294" i="9"/>
  <c r="AW293" i="9"/>
  <c r="AX293" i="9"/>
  <c r="BR293" i="9"/>
  <c r="BX293" i="9"/>
  <c r="CP293" i="9"/>
  <c r="CQ293" i="9"/>
  <c r="CC290" i="9"/>
  <c r="CD290" i="9"/>
  <c r="AZ290" i="9"/>
  <c r="BA290" i="9"/>
  <c r="AO290" i="9"/>
  <c r="CK290" i="9"/>
  <c r="CL290" i="9"/>
  <c r="CM290" i="9"/>
  <c r="CN290" i="9"/>
  <c r="AN290" i="9"/>
  <c r="CO290" i="9"/>
  <c r="BU289" i="9"/>
  <c r="BV289" i="9"/>
  <c r="AU289" i="9"/>
  <c r="BT289" i="9"/>
  <c r="W288" i="9"/>
  <c r="BG288" i="9"/>
  <c r="AC288" i="9"/>
  <c r="AD288" i="9"/>
  <c r="O288" i="9"/>
  <c r="AE288" i="9"/>
  <c r="P288" i="9"/>
  <c r="Q288" i="9"/>
  <c r="BH288" i="9"/>
  <c r="Z285" i="2"/>
  <c r="AB285" i="2" s="1"/>
  <c r="AA286" i="9"/>
  <c r="L286" i="9"/>
  <c r="AB286" i="9"/>
  <c r="BY286" i="9"/>
  <c r="AT286" i="9"/>
  <c r="BZ286" i="9"/>
  <c r="BM286" i="9"/>
  <c r="AH286" i="9"/>
  <c r="BN286" i="9"/>
  <c r="AI286" i="9"/>
  <c r="BO286" i="9"/>
  <c r="BP286" i="9"/>
  <c r="AJ285" i="9"/>
  <c r="U285" i="9"/>
  <c r="AK285" i="9"/>
  <c r="BQ285" i="9"/>
  <c r="V285" i="9"/>
  <c r="AL285" i="9"/>
  <c r="AM285" i="9"/>
  <c r="BS285" i="9"/>
  <c r="K285" i="9"/>
  <c r="AV285" i="9"/>
  <c r="CB285" i="9"/>
  <c r="CA285" i="9"/>
  <c r="AP281" i="9"/>
  <c r="BW281" i="9"/>
  <c r="M281" i="9"/>
  <c r="N281" i="9"/>
  <c r="S280" i="9"/>
  <c r="T280" i="9"/>
  <c r="CH280" i="9"/>
  <c r="CI280" i="9"/>
  <c r="X280" i="9"/>
  <c r="CJ280" i="9"/>
  <c r="Y280" i="9"/>
  <c r="BE280" i="9"/>
  <c r="Z280" i="9"/>
  <c r="BF280" i="9"/>
  <c r="BI280" i="9"/>
  <c r="BJ280" i="9"/>
  <c r="BK280" i="9"/>
  <c r="R280" i="9"/>
  <c r="BI275" i="9"/>
  <c r="T275" i="9"/>
  <c r="CI275" i="9"/>
  <c r="X275" i="9"/>
  <c r="Y275" i="9"/>
  <c r="Z275" i="9"/>
  <c r="BE275" i="9"/>
  <c r="BF275" i="9"/>
  <c r="BJ275" i="9"/>
  <c r="BK275" i="9"/>
  <c r="R275" i="9"/>
  <c r="CH275" i="9"/>
  <c r="S275" i="9"/>
  <c r="CJ275" i="9"/>
  <c r="CC273" i="9"/>
  <c r="AZ273" i="9"/>
  <c r="AN273" i="9"/>
  <c r="AO273" i="9"/>
  <c r="CK273" i="9"/>
  <c r="CM273" i="9"/>
  <c r="CL273" i="9"/>
  <c r="CN273" i="9"/>
  <c r="CO273" i="9"/>
  <c r="BA273" i="9"/>
  <c r="CD273" i="9"/>
  <c r="AU272" i="9"/>
  <c r="BU272" i="9"/>
  <c r="BT272" i="9"/>
  <c r="BV272" i="9"/>
  <c r="W271" i="9"/>
  <c r="BG271" i="9"/>
  <c r="BH271" i="9"/>
  <c r="AC271" i="9"/>
  <c r="AD271" i="9"/>
  <c r="O271" i="9"/>
  <c r="AE271" i="9"/>
  <c r="P271" i="9"/>
  <c r="Q271" i="9"/>
  <c r="AP269" i="9"/>
  <c r="BW269" i="9"/>
  <c r="M269" i="9"/>
  <c r="N269" i="9"/>
  <c r="S268" i="9"/>
  <c r="T268" i="9"/>
  <c r="CH268" i="9"/>
  <c r="CI268" i="9"/>
  <c r="X268" i="9"/>
  <c r="CJ268" i="9"/>
  <c r="Y268" i="9"/>
  <c r="BE268" i="9"/>
  <c r="Z268" i="9"/>
  <c r="BF268" i="9"/>
  <c r="BI268" i="9"/>
  <c r="BJ268" i="9"/>
  <c r="BK268" i="9"/>
  <c r="R268" i="9"/>
  <c r="AN266" i="9"/>
  <c r="AO266" i="9"/>
  <c r="CK266" i="9"/>
  <c r="CL266" i="9"/>
  <c r="CM266" i="9"/>
  <c r="CN266" i="9"/>
  <c r="CO266" i="9"/>
  <c r="CC266" i="9"/>
  <c r="CD266" i="9"/>
  <c r="AZ266" i="9"/>
  <c r="BA266" i="9"/>
  <c r="AG265" i="9"/>
  <c r="AY265" i="9"/>
  <c r="CE265" i="9"/>
  <c r="CF265" i="9"/>
  <c r="CG265" i="9"/>
  <c r="BB265" i="9"/>
  <c r="BC265" i="9"/>
  <c r="BD265" i="9"/>
  <c r="AQ265" i="9"/>
  <c r="AR265" i="9"/>
  <c r="AS265" i="9"/>
  <c r="AF265" i="9"/>
  <c r="BL265" i="9"/>
  <c r="BX264" i="9"/>
  <c r="CP264" i="9"/>
  <c r="CQ264" i="9"/>
  <c r="AW264" i="9"/>
  <c r="AX264" i="9"/>
  <c r="BR264" i="9"/>
  <c r="AI262" i="9"/>
  <c r="BO262" i="9"/>
  <c r="BY262" i="9"/>
  <c r="BZ262" i="9"/>
  <c r="AA262" i="9"/>
  <c r="AB262" i="9"/>
  <c r="AT262" i="9"/>
  <c r="BM262" i="9"/>
  <c r="L262" i="9"/>
  <c r="BN262" i="9"/>
  <c r="BP262" i="9"/>
  <c r="AH262" i="9"/>
  <c r="U261" i="9"/>
  <c r="AM261" i="9"/>
  <c r="V261" i="9"/>
  <c r="CA261" i="9"/>
  <c r="CB261" i="9"/>
  <c r="K261" i="9"/>
  <c r="AV261" i="9"/>
  <c r="BQ261" i="9"/>
  <c r="BS261" i="9"/>
  <c r="AJ261" i="9"/>
  <c r="AK261" i="9"/>
  <c r="AL261" i="9"/>
  <c r="Q259" i="9"/>
  <c r="W259" i="9"/>
  <c r="BG259" i="9"/>
  <c r="BH259" i="9"/>
  <c r="AC259" i="9"/>
  <c r="AD259" i="9"/>
  <c r="AE259" i="9"/>
  <c r="O259" i="9"/>
  <c r="P259" i="9"/>
  <c r="BM255" i="9"/>
  <c r="AH255" i="9"/>
  <c r="BN255" i="9"/>
  <c r="AA255" i="9"/>
  <c r="L255" i="9"/>
  <c r="AB255" i="9"/>
  <c r="AT255" i="9"/>
  <c r="BZ255" i="9"/>
  <c r="BO255" i="9"/>
  <c r="BP255" i="9"/>
  <c r="BY255" i="9"/>
  <c r="AI255" i="9"/>
  <c r="AO254" i="9"/>
  <c r="CK254" i="9"/>
  <c r="CL254" i="9"/>
  <c r="CM254" i="9"/>
  <c r="CN254" i="9"/>
  <c r="CC254" i="9"/>
  <c r="CD254" i="9"/>
  <c r="AZ254" i="9"/>
  <c r="BA254" i="9"/>
  <c r="AN254" i="9"/>
  <c r="CO254" i="9"/>
  <c r="BT253" i="9"/>
  <c r="BV253" i="9"/>
  <c r="AU253" i="9"/>
  <c r="BU253" i="9"/>
  <c r="AC252" i="9"/>
  <c r="AD252" i="9"/>
  <c r="O252" i="9"/>
  <c r="AE252" i="9"/>
  <c r="P252" i="9"/>
  <c r="Q252" i="9"/>
  <c r="W252" i="9"/>
  <c r="BG252" i="9"/>
  <c r="BH252" i="9"/>
  <c r="L250" i="9"/>
  <c r="AB250" i="9"/>
  <c r="AH250" i="9"/>
  <c r="AI250" i="9"/>
  <c r="BZ250" i="9"/>
  <c r="AA250" i="9"/>
  <c r="AT250" i="9"/>
  <c r="BM250" i="9"/>
  <c r="BN250" i="9"/>
  <c r="BO250" i="9"/>
  <c r="BP250" i="9"/>
  <c r="BY250" i="9"/>
  <c r="CC249" i="9"/>
  <c r="AZ249" i="9"/>
  <c r="CK249" i="9"/>
  <c r="BA249" i="9"/>
  <c r="CL249" i="9"/>
  <c r="CM249" i="9"/>
  <c r="CN249" i="9"/>
  <c r="CO249" i="9"/>
  <c r="AO249" i="9"/>
  <c r="CD249" i="9"/>
  <c r="AN249" i="9"/>
  <c r="AQ248" i="9"/>
  <c r="AF248" i="9"/>
  <c r="BL248" i="9"/>
  <c r="AG248" i="9"/>
  <c r="AY248" i="9"/>
  <c r="BB248" i="9"/>
  <c r="BC248" i="9"/>
  <c r="BD248" i="9"/>
  <c r="AR248" i="9"/>
  <c r="AS248" i="9"/>
  <c r="CE248" i="9"/>
  <c r="CF248" i="9"/>
  <c r="CG248" i="9"/>
  <c r="AP247" i="9"/>
  <c r="M247" i="9"/>
  <c r="N247" i="9"/>
  <c r="BW247" i="9"/>
  <c r="AZ246" i="9"/>
  <c r="BA246" i="9"/>
  <c r="CK246" i="9"/>
  <c r="CL246" i="9"/>
  <c r="CM246" i="9"/>
  <c r="CO246" i="9"/>
  <c r="AN246" i="9"/>
  <c r="AO246" i="9"/>
  <c r="CC246" i="9"/>
  <c r="CD246" i="9"/>
  <c r="CN246" i="9"/>
  <c r="CF245" i="9"/>
  <c r="CG245" i="9"/>
  <c r="AF245" i="9"/>
  <c r="AG245" i="9"/>
  <c r="AY245" i="9"/>
  <c r="BC245" i="9"/>
  <c r="BD245" i="9"/>
  <c r="AQ245" i="9"/>
  <c r="AR245" i="9"/>
  <c r="AS245" i="9"/>
  <c r="BL245" i="9"/>
  <c r="CE245" i="9"/>
  <c r="BB245" i="9"/>
  <c r="M244" i="9"/>
  <c r="N244" i="9"/>
  <c r="BW244" i="9"/>
  <c r="AP244" i="9"/>
  <c r="K243" i="9"/>
  <c r="AV243" i="9"/>
  <c r="BQ243" i="9"/>
  <c r="BS243" i="9"/>
  <c r="AK243" i="9"/>
  <c r="AL243" i="9"/>
  <c r="U243" i="9"/>
  <c r="AM243" i="9"/>
  <c r="V243" i="9"/>
  <c r="CA243" i="9"/>
  <c r="CB243" i="9"/>
  <c r="AJ243" i="9"/>
  <c r="BB240" i="9"/>
  <c r="BC240" i="9"/>
  <c r="BD240" i="9"/>
  <c r="AQ240" i="9"/>
  <c r="AF240" i="9"/>
  <c r="BL240" i="9"/>
  <c r="AR240" i="9"/>
  <c r="AS240" i="9"/>
  <c r="AY240" i="9"/>
  <c r="CE240" i="9"/>
  <c r="CF240" i="9"/>
  <c r="CG240" i="9"/>
  <c r="AG240" i="9"/>
  <c r="CP239" i="9"/>
  <c r="CQ239" i="9"/>
  <c r="AW239" i="9"/>
  <c r="AX239" i="9"/>
  <c r="BR239" i="9"/>
  <c r="BX239" i="9"/>
  <c r="BM237" i="9"/>
  <c r="AH237" i="9"/>
  <c r="BN237" i="9"/>
  <c r="AI237" i="9"/>
  <c r="BO237" i="9"/>
  <c r="BP237" i="9"/>
  <c r="AA237" i="9"/>
  <c r="L237" i="9"/>
  <c r="AB237" i="9"/>
  <c r="BY237" i="9"/>
  <c r="AT237" i="9"/>
  <c r="BZ237" i="9"/>
  <c r="BA236" i="9"/>
  <c r="AN236" i="9"/>
  <c r="CK236" i="9"/>
  <c r="AO236" i="9"/>
  <c r="CL236" i="9"/>
  <c r="CM236" i="9"/>
  <c r="CN236" i="9"/>
  <c r="CO236" i="9"/>
  <c r="CC236" i="9"/>
  <c r="CD236" i="9"/>
  <c r="AZ236" i="9"/>
  <c r="BD235" i="9"/>
  <c r="AQ235" i="9"/>
  <c r="AR235" i="9"/>
  <c r="AS235" i="9"/>
  <c r="BL235" i="9"/>
  <c r="CE235" i="9"/>
  <c r="CF235" i="9"/>
  <c r="CG235" i="9"/>
  <c r="AF235" i="9"/>
  <c r="AG235" i="9"/>
  <c r="AY235" i="9"/>
  <c r="BB235" i="9"/>
  <c r="BC235" i="9"/>
  <c r="AA231" i="2"/>
  <c r="AC231" i="2" s="1"/>
  <c r="BJ233" i="9"/>
  <c r="S233" i="9"/>
  <c r="T233" i="9"/>
  <c r="BE233" i="9"/>
  <c r="BF233" i="9"/>
  <c r="X233" i="9"/>
  <c r="Y233" i="9"/>
  <c r="BI233" i="9"/>
  <c r="Z233" i="9"/>
  <c r="BK233" i="9"/>
  <c r="CH233" i="9"/>
  <c r="CI233" i="9"/>
  <c r="CJ233" i="9"/>
  <c r="R233" i="9"/>
  <c r="AX231" i="9"/>
  <c r="BX231" i="9"/>
  <c r="CP231" i="9"/>
  <c r="CQ231" i="9"/>
  <c r="AW231" i="9"/>
  <c r="BR231" i="9"/>
  <c r="R230" i="9"/>
  <c r="S230" i="9"/>
  <c r="T230" i="9"/>
  <c r="BE230" i="9"/>
  <c r="BF230" i="9"/>
  <c r="X230" i="9"/>
  <c r="BI230" i="9"/>
  <c r="Y230" i="9"/>
  <c r="BJ230" i="9"/>
  <c r="Z230" i="9"/>
  <c r="BK230" i="9"/>
  <c r="CH230" i="9"/>
  <c r="CI230" i="9"/>
  <c r="CJ230" i="9"/>
  <c r="BX228" i="9"/>
  <c r="CP228" i="9"/>
  <c r="CQ228" i="9"/>
  <c r="AW228" i="9"/>
  <c r="AX228" i="9"/>
  <c r="BR228" i="9"/>
  <c r="AH226" i="9"/>
  <c r="BN226" i="9"/>
  <c r="BP226" i="9"/>
  <c r="L226" i="9"/>
  <c r="BY226" i="9"/>
  <c r="AI226" i="9"/>
  <c r="BZ226" i="9"/>
  <c r="BM226" i="9"/>
  <c r="AT226" i="9"/>
  <c r="BO226" i="9"/>
  <c r="AA226" i="9"/>
  <c r="AB226" i="9"/>
  <c r="AJ225" i="9"/>
  <c r="AM225" i="9"/>
  <c r="U225" i="9"/>
  <c r="V225" i="9"/>
  <c r="BQ225" i="9"/>
  <c r="AV225" i="9"/>
  <c r="BS225" i="9"/>
  <c r="K225" i="9"/>
  <c r="AK225" i="9"/>
  <c r="CA225" i="9"/>
  <c r="AL225" i="9"/>
  <c r="CB225" i="9"/>
  <c r="Z222" i="2"/>
  <c r="AB222" i="2" s="1"/>
  <c r="BT224" i="9"/>
  <c r="AU224" i="9"/>
  <c r="BU224" i="9"/>
  <c r="BV224" i="9"/>
  <c r="AX223" i="9"/>
  <c r="CP223" i="9"/>
  <c r="CQ223" i="9"/>
  <c r="BX223" i="9"/>
  <c r="AW223" i="9"/>
  <c r="BR223" i="9"/>
  <c r="AZ220" i="9"/>
  <c r="BA220" i="9"/>
  <c r="AN220" i="9"/>
  <c r="AO220" i="9"/>
  <c r="CC220" i="9"/>
  <c r="CD220" i="9"/>
  <c r="CK220" i="9"/>
  <c r="CL220" i="9"/>
  <c r="CM220" i="9"/>
  <c r="CN220" i="9"/>
  <c r="CO220" i="9"/>
  <c r="BT219" i="9"/>
  <c r="AU219" i="9"/>
  <c r="BU219" i="9"/>
  <c r="BV219" i="9"/>
  <c r="AX218" i="9"/>
  <c r="AW218" i="9"/>
  <c r="BR218" i="9"/>
  <c r="CP218" i="9"/>
  <c r="BX218" i="9"/>
  <c r="CQ218" i="9"/>
  <c r="P215" i="9"/>
  <c r="Q215" i="9"/>
  <c r="W215" i="9"/>
  <c r="AC215" i="9"/>
  <c r="AD215" i="9"/>
  <c r="AE215" i="9"/>
  <c r="BG215" i="9"/>
  <c r="BH215" i="9"/>
  <c r="O215" i="9"/>
  <c r="W212" i="9"/>
  <c r="AD212" i="9"/>
  <c r="O212" i="9"/>
  <c r="AE212" i="9"/>
  <c r="AC212" i="9"/>
  <c r="BG212" i="9"/>
  <c r="BH212" i="9"/>
  <c r="P212" i="9"/>
  <c r="Q212" i="9"/>
  <c r="AA210" i="9"/>
  <c r="AH210" i="9"/>
  <c r="BN210" i="9"/>
  <c r="AI210" i="9"/>
  <c r="BO210" i="9"/>
  <c r="L210" i="9"/>
  <c r="BM210" i="9"/>
  <c r="BP210" i="9"/>
  <c r="AT210" i="9"/>
  <c r="BY210" i="9"/>
  <c r="AB210" i="9"/>
  <c r="BZ210" i="9"/>
  <c r="U209" i="9"/>
  <c r="AK209" i="9"/>
  <c r="BQ209" i="9"/>
  <c r="AJ209" i="9"/>
  <c r="AV209" i="9"/>
  <c r="CA209" i="9"/>
  <c r="CB209" i="9"/>
  <c r="AL209" i="9"/>
  <c r="K209" i="9"/>
  <c r="AM209" i="9"/>
  <c r="BS209" i="9"/>
  <c r="V209" i="9"/>
  <c r="Z206" i="2"/>
  <c r="AB206" i="2" s="1"/>
  <c r="AU208" i="9"/>
  <c r="BT208" i="9"/>
  <c r="BU208" i="9"/>
  <c r="BV208" i="9"/>
  <c r="AW207" i="9"/>
  <c r="BR207" i="9"/>
  <c r="CQ207" i="9"/>
  <c r="BX207" i="9"/>
  <c r="AX207" i="9"/>
  <c r="CP207" i="9"/>
  <c r="BY205" i="9"/>
  <c r="AT205" i="9"/>
  <c r="BZ205" i="9"/>
  <c r="BM205" i="9"/>
  <c r="AH205" i="9"/>
  <c r="BN205" i="9"/>
  <c r="AI205" i="9"/>
  <c r="BO205" i="9"/>
  <c r="BP205" i="9"/>
  <c r="AA205" i="9"/>
  <c r="L205" i="9"/>
  <c r="AB205" i="9"/>
  <c r="AA202" i="2"/>
  <c r="AC202" i="2" s="1"/>
  <c r="AM204" i="9"/>
  <c r="BS204" i="9"/>
  <c r="K204" i="9"/>
  <c r="CA204" i="9"/>
  <c r="AV204" i="9"/>
  <c r="CB204" i="9"/>
  <c r="AJ204" i="9"/>
  <c r="U204" i="9"/>
  <c r="AK204" i="9"/>
  <c r="BQ204" i="9"/>
  <c r="V204" i="9"/>
  <c r="AL204" i="9"/>
  <c r="W202" i="9"/>
  <c r="AC202" i="9"/>
  <c r="P202" i="9"/>
  <c r="Q202" i="9"/>
  <c r="O202" i="9"/>
  <c r="AD202" i="9"/>
  <c r="AE202" i="9"/>
  <c r="BG202" i="9"/>
  <c r="BH202" i="9"/>
  <c r="AP200" i="9"/>
  <c r="BW200" i="9"/>
  <c r="M200" i="9"/>
  <c r="N200" i="9"/>
  <c r="AZ199" i="9"/>
  <c r="BA199" i="9"/>
  <c r="AN199" i="9"/>
  <c r="AO199" i="9"/>
  <c r="CK199" i="9"/>
  <c r="CL199" i="9"/>
  <c r="CM199" i="9"/>
  <c r="CN199" i="9"/>
  <c r="CC199" i="9"/>
  <c r="CD199" i="9"/>
  <c r="CO199" i="9"/>
  <c r="AP197" i="9"/>
  <c r="BW197" i="9"/>
  <c r="M197" i="9"/>
  <c r="N197" i="9"/>
  <c r="CD196" i="9"/>
  <c r="AZ196" i="9"/>
  <c r="BA196" i="9"/>
  <c r="AN196" i="9"/>
  <c r="AO196" i="9"/>
  <c r="CK196" i="9"/>
  <c r="CL196" i="9"/>
  <c r="CM196" i="9"/>
  <c r="CN196" i="9"/>
  <c r="CO196" i="9"/>
  <c r="CC196" i="9"/>
  <c r="AA191" i="2"/>
  <c r="AC191" i="2" s="1"/>
  <c r="AZ191" i="9"/>
  <c r="BA191" i="9"/>
  <c r="AN191" i="9"/>
  <c r="AO191" i="9"/>
  <c r="CK191" i="9"/>
  <c r="CL191" i="9"/>
  <c r="CM191" i="9"/>
  <c r="CN191" i="9"/>
  <c r="CO191" i="9"/>
  <c r="CC191" i="9"/>
  <c r="CD191" i="9"/>
  <c r="Z188" i="2"/>
  <c r="AB188" i="2" s="1"/>
  <c r="AF190" i="9"/>
  <c r="BL190" i="9"/>
  <c r="AG190" i="9"/>
  <c r="AY190" i="9"/>
  <c r="CE190" i="9"/>
  <c r="CF190" i="9"/>
  <c r="CG190" i="9"/>
  <c r="BB190" i="9"/>
  <c r="BC190" i="9"/>
  <c r="BD190" i="9"/>
  <c r="AQ190" i="9"/>
  <c r="AR190" i="9"/>
  <c r="AS190" i="9"/>
  <c r="AA186" i="2"/>
  <c r="AC186" i="2" s="1"/>
  <c r="AA187" i="9"/>
  <c r="L187" i="9"/>
  <c r="AB187" i="9"/>
  <c r="BY187" i="9"/>
  <c r="BM187" i="9"/>
  <c r="AH187" i="9"/>
  <c r="AI187" i="9"/>
  <c r="BO187" i="9"/>
  <c r="BP187" i="9"/>
  <c r="BZ187" i="9"/>
  <c r="AT187" i="9"/>
  <c r="BN187" i="9"/>
  <c r="CC186" i="9"/>
  <c r="CD186" i="9"/>
  <c r="AZ186" i="9"/>
  <c r="BA186" i="9"/>
  <c r="AN186" i="9"/>
  <c r="AO186" i="9"/>
  <c r="CK186" i="9"/>
  <c r="CL186" i="9"/>
  <c r="CM186" i="9"/>
  <c r="CN186" i="9"/>
  <c r="CO186" i="9"/>
  <c r="AQ185" i="9"/>
  <c r="AR185" i="9"/>
  <c r="AS185" i="9"/>
  <c r="AF185" i="9"/>
  <c r="BL185" i="9"/>
  <c r="AG185" i="9"/>
  <c r="AY185" i="9"/>
  <c r="CE185" i="9"/>
  <c r="CF185" i="9"/>
  <c r="CG185" i="9"/>
  <c r="BB185" i="9"/>
  <c r="BC185" i="9"/>
  <c r="BD185" i="9"/>
  <c r="BK183" i="9"/>
  <c r="R183" i="9"/>
  <c r="S183" i="9"/>
  <c r="T183" i="9"/>
  <c r="CH183" i="9"/>
  <c r="CI183" i="9"/>
  <c r="X183" i="9"/>
  <c r="CJ183" i="9"/>
  <c r="Y183" i="9"/>
  <c r="BE183" i="9"/>
  <c r="Z183" i="9"/>
  <c r="BF183" i="9"/>
  <c r="BI183" i="9"/>
  <c r="BJ183" i="9"/>
  <c r="AA179" i="2"/>
  <c r="AC179" i="2" s="1"/>
  <c r="AP179" i="9"/>
  <c r="BW179" i="9"/>
  <c r="M179" i="9"/>
  <c r="N179" i="9"/>
  <c r="R178" i="9"/>
  <c r="S178" i="9"/>
  <c r="T178" i="9"/>
  <c r="CH178" i="9"/>
  <c r="CI178" i="9"/>
  <c r="X178" i="9"/>
  <c r="CJ178" i="9"/>
  <c r="Y178" i="9"/>
  <c r="BE178" i="9"/>
  <c r="Z178" i="9"/>
  <c r="BF178" i="9"/>
  <c r="BI178" i="9"/>
  <c r="BJ178" i="9"/>
  <c r="BK178" i="9"/>
  <c r="AA174" i="2"/>
  <c r="AC174" i="2" s="1"/>
  <c r="BA176" i="9"/>
  <c r="AN176" i="9"/>
  <c r="AO176" i="9"/>
  <c r="CK176" i="9"/>
  <c r="CL176" i="9"/>
  <c r="CM176" i="9"/>
  <c r="CN176" i="9"/>
  <c r="CO176" i="9"/>
  <c r="CC176" i="9"/>
  <c r="CD176" i="9"/>
  <c r="AZ176" i="9"/>
  <c r="AU175" i="9"/>
  <c r="BT175" i="9"/>
  <c r="BU175" i="9"/>
  <c r="BV175" i="9"/>
  <c r="BX174" i="9"/>
  <c r="CP174" i="9"/>
  <c r="CQ174" i="9"/>
  <c r="AW174" i="9"/>
  <c r="AX174" i="9"/>
  <c r="BR174" i="9"/>
  <c r="BY172" i="9"/>
  <c r="AT172" i="9"/>
  <c r="BZ172" i="9"/>
  <c r="BM172" i="9"/>
  <c r="AH172" i="9"/>
  <c r="BN172" i="9"/>
  <c r="AI172" i="9"/>
  <c r="BO172" i="9"/>
  <c r="BP172" i="9"/>
  <c r="AA172" i="9"/>
  <c r="L172" i="9"/>
  <c r="AB172" i="9"/>
  <c r="U157" i="9"/>
  <c r="Z154" i="2"/>
  <c r="AB154" i="2" s="1"/>
  <c r="AA143" i="2"/>
  <c r="AC143" i="2" s="1"/>
  <c r="AA141" i="2"/>
  <c r="AC141" i="2" s="1"/>
  <c r="Z106" i="2"/>
  <c r="AB106" i="2" s="1"/>
  <c r="AC207" i="9"/>
  <c r="AD207" i="9"/>
  <c r="O207" i="9"/>
  <c r="AE207" i="9"/>
  <c r="P207" i="9"/>
  <c r="Q207" i="9"/>
  <c r="W207" i="9"/>
  <c r="BG207" i="9"/>
  <c r="BH207" i="9"/>
  <c r="M205" i="9"/>
  <c r="N205" i="9"/>
  <c r="AP205" i="9"/>
  <c r="BW205" i="9"/>
  <c r="CI204" i="9"/>
  <c r="X204" i="9"/>
  <c r="CJ204" i="9"/>
  <c r="Y204" i="9"/>
  <c r="BE204" i="9"/>
  <c r="Z204" i="9"/>
  <c r="BF204" i="9"/>
  <c r="BI204" i="9"/>
  <c r="BJ204" i="9"/>
  <c r="BK204" i="9"/>
  <c r="R204" i="9"/>
  <c r="S204" i="9"/>
  <c r="T204" i="9"/>
  <c r="CH204" i="9"/>
  <c r="AJ199" i="9"/>
  <c r="U199" i="9"/>
  <c r="AK199" i="9"/>
  <c r="BQ199" i="9"/>
  <c r="V199" i="9"/>
  <c r="AL199" i="9"/>
  <c r="AM199" i="9"/>
  <c r="BS199" i="9"/>
  <c r="K199" i="9"/>
  <c r="CA199" i="9"/>
  <c r="AV199" i="9"/>
  <c r="CB199" i="9"/>
  <c r="AF198" i="9"/>
  <c r="BL198" i="9"/>
  <c r="AG198" i="9"/>
  <c r="AY198" i="9"/>
  <c r="CE198" i="9"/>
  <c r="CF198" i="9"/>
  <c r="CG198" i="9"/>
  <c r="BB198" i="9"/>
  <c r="BC198" i="9"/>
  <c r="BD198" i="9"/>
  <c r="AQ198" i="9"/>
  <c r="AR198" i="9"/>
  <c r="AS198" i="9"/>
  <c r="AJ196" i="9"/>
  <c r="U196" i="9"/>
  <c r="AK196" i="9"/>
  <c r="BQ196" i="9"/>
  <c r="V196" i="9"/>
  <c r="AL196" i="9"/>
  <c r="AM196" i="9"/>
  <c r="BS196" i="9"/>
  <c r="K196" i="9"/>
  <c r="CA196" i="9"/>
  <c r="AV196" i="9"/>
  <c r="CB196" i="9"/>
  <c r="AR195" i="9"/>
  <c r="AS195" i="9"/>
  <c r="AF195" i="9"/>
  <c r="BL195" i="9"/>
  <c r="AG195" i="9"/>
  <c r="AY195" i="9"/>
  <c r="CE195" i="9"/>
  <c r="CF195" i="9"/>
  <c r="CG195" i="9"/>
  <c r="BB195" i="9"/>
  <c r="BC195" i="9"/>
  <c r="BD195" i="9"/>
  <c r="AQ195" i="9"/>
  <c r="BR194" i="9"/>
  <c r="BX194" i="9"/>
  <c r="CP194" i="9"/>
  <c r="CQ194" i="9"/>
  <c r="AW194" i="9"/>
  <c r="AX194" i="9"/>
  <c r="AA192" i="9"/>
  <c r="L192" i="9"/>
  <c r="AB192" i="9"/>
  <c r="BY192" i="9"/>
  <c r="AT192" i="9"/>
  <c r="BZ192" i="9"/>
  <c r="BM192" i="9"/>
  <c r="AH192" i="9"/>
  <c r="BN192" i="9"/>
  <c r="AI192" i="9"/>
  <c r="BO192" i="9"/>
  <c r="BP192" i="9"/>
  <c r="AJ191" i="9"/>
  <c r="U191" i="9"/>
  <c r="AK191" i="9"/>
  <c r="BQ191" i="9"/>
  <c r="V191" i="9"/>
  <c r="AL191" i="9"/>
  <c r="AM191" i="9"/>
  <c r="BS191" i="9"/>
  <c r="K191" i="9"/>
  <c r="CA191" i="9"/>
  <c r="AV191" i="9"/>
  <c r="CB191" i="9"/>
  <c r="AU190" i="9"/>
  <c r="BT190" i="9"/>
  <c r="BU190" i="9"/>
  <c r="BV190" i="9"/>
  <c r="BX189" i="9"/>
  <c r="CP189" i="9"/>
  <c r="CQ189" i="9"/>
  <c r="AW189" i="9"/>
  <c r="AX189" i="9"/>
  <c r="BR189" i="9"/>
  <c r="AP187" i="9"/>
  <c r="BW187" i="9"/>
  <c r="M187" i="9"/>
  <c r="N187" i="9"/>
  <c r="AJ186" i="9"/>
  <c r="U186" i="9"/>
  <c r="AK186" i="9"/>
  <c r="BQ186" i="9"/>
  <c r="V186" i="9"/>
  <c r="AL186" i="9"/>
  <c r="AM186" i="9"/>
  <c r="BS186" i="9"/>
  <c r="K186" i="9"/>
  <c r="CA186" i="9"/>
  <c r="AV186" i="9"/>
  <c r="CB186" i="9"/>
  <c r="AU185" i="9"/>
  <c r="BT185" i="9"/>
  <c r="BU185" i="9"/>
  <c r="BV185" i="9"/>
  <c r="BR184" i="9"/>
  <c r="BX184" i="9"/>
  <c r="CP184" i="9"/>
  <c r="CQ184" i="9"/>
  <c r="AW184" i="9"/>
  <c r="AX184" i="9"/>
  <c r="AZ181" i="9"/>
  <c r="BA181" i="9"/>
  <c r="AN181" i="9"/>
  <c r="AO181" i="9"/>
  <c r="CK181" i="9"/>
  <c r="CL181" i="9"/>
  <c r="CM181" i="9"/>
  <c r="CN181" i="9"/>
  <c r="CO181" i="9"/>
  <c r="CC181" i="9"/>
  <c r="CD181" i="9"/>
  <c r="AS180" i="9"/>
  <c r="AF180" i="9"/>
  <c r="BL180" i="9"/>
  <c r="AG180" i="9"/>
  <c r="AY180" i="9"/>
  <c r="CE180" i="9"/>
  <c r="CF180" i="9"/>
  <c r="CG180" i="9"/>
  <c r="BB180" i="9"/>
  <c r="BC180" i="9"/>
  <c r="BD180" i="9"/>
  <c r="AQ180" i="9"/>
  <c r="AR180" i="9"/>
  <c r="AA177" i="9"/>
  <c r="L177" i="9"/>
  <c r="AB177" i="9"/>
  <c r="BY177" i="9"/>
  <c r="AT177" i="9"/>
  <c r="BZ177" i="9"/>
  <c r="BM177" i="9"/>
  <c r="AH177" i="9"/>
  <c r="BN177" i="9"/>
  <c r="AI177" i="9"/>
  <c r="BO177" i="9"/>
  <c r="BP177" i="9"/>
  <c r="U176" i="9"/>
  <c r="AK176" i="9"/>
  <c r="BQ176" i="9"/>
  <c r="V176" i="9"/>
  <c r="AL176" i="9"/>
  <c r="AM176" i="9"/>
  <c r="BS176" i="9"/>
  <c r="K176" i="9"/>
  <c r="CA176" i="9"/>
  <c r="AV176" i="9"/>
  <c r="CB176" i="9"/>
  <c r="AJ176" i="9"/>
  <c r="BG174" i="9"/>
  <c r="BH174" i="9"/>
  <c r="AC174" i="9"/>
  <c r="AD174" i="9"/>
  <c r="O174" i="9"/>
  <c r="AE174" i="9"/>
  <c r="P174" i="9"/>
  <c r="Q174" i="9"/>
  <c r="W174" i="9"/>
  <c r="M172" i="9"/>
  <c r="N172" i="9"/>
  <c r="AP172" i="9"/>
  <c r="BW172" i="9"/>
  <c r="AM164" i="9"/>
  <c r="BS164" i="9"/>
  <c r="Z161" i="2"/>
  <c r="AB161" i="2" s="1"/>
  <c r="Z131" i="2"/>
  <c r="AB131" i="2" s="1"/>
  <c r="Z115" i="2"/>
  <c r="AB115" i="2" s="1"/>
  <c r="Z99" i="2"/>
  <c r="AB99" i="2" s="1"/>
  <c r="M213" i="9"/>
  <c r="AP213" i="9"/>
  <c r="BW213" i="9"/>
  <c r="N213" i="9"/>
  <c r="AZ212" i="9"/>
  <c r="BA212" i="9"/>
  <c r="CC212" i="9"/>
  <c r="CD212" i="9"/>
  <c r="CK212" i="9"/>
  <c r="AN212" i="9"/>
  <c r="CL212" i="9"/>
  <c r="AO212" i="9"/>
  <c r="CM212" i="9"/>
  <c r="CN212" i="9"/>
  <c r="CO212" i="9"/>
  <c r="AA207" i="2"/>
  <c r="AC207" i="2" s="1"/>
  <c r="BM203" i="9"/>
  <c r="BN203" i="9"/>
  <c r="BO203" i="9"/>
  <c r="AH203" i="9"/>
  <c r="BP203" i="9"/>
  <c r="AI203" i="9"/>
  <c r="AA203" i="9"/>
  <c r="BY203" i="9"/>
  <c r="AB203" i="9"/>
  <c r="AT203" i="9"/>
  <c r="BZ203" i="9"/>
  <c r="L203" i="9"/>
  <c r="AA200" i="2"/>
  <c r="AC200" i="2" s="1"/>
  <c r="AZ202" i="9"/>
  <c r="CK202" i="9"/>
  <c r="BA202" i="9"/>
  <c r="CL202" i="9"/>
  <c r="CM202" i="9"/>
  <c r="CN202" i="9"/>
  <c r="CO202" i="9"/>
  <c r="AN202" i="9"/>
  <c r="AO202" i="9"/>
  <c r="CC202" i="9"/>
  <c r="CD202" i="9"/>
  <c r="AF201" i="9"/>
  <c r="BL201" i="9"/>
  <c r="AG201" i="9"/>
  <c r="AY201" i="9"/>
  <c r="CE201" i="9"/>
  <c r="CF201" i="9"/>
  <c r="CG201" i="9"/>
  <c r="BB201" i="9"/>
  <c r="BC201" i="9"/>
  <c r="BD201" i="9"/>
  <c r="AQ201" i="9"/>
  <c r="AR201" i="9"/>
  <c r="AS201" i="9"/>
  <c r="BX200" i="9"/>
  <c r="CP200" i="9"/>
  <c r="CQ200" i="9"/>
  <c r="AW200" i="9"/>
  <c r="AX200" i="9"/>
  <c r="BR200" i="9"/>
  <c r="T199" i="9"/>
  <c r="CH199" i="9"/>
  <c r="CI199" i="9"/>
  <c r="X199" i="9"/>
  <c r="CJ199" i="9"/>
  <c r="Y199" i="9"/>
  <c r="BE199" i="9"/>
  <c r="Z199" i="9"/>
  <c r="BF199" i="9"/>
  <c r="BJ199" i="9"/>
  <c r="BK199" i="9"/>
  <c r="R199" i="9"/>
  <c r="S199" i="9"/>
  <c r="BI199" i="9"/>
  <c r="AU198" i="9"/>
  <c r="BT198" i="9"/>
  <c r="BU198" i="9"/>
  <c r="BV198" i="9"/>
  <c r="BX197" i="9"/>
  <c r="CP197" i="9"/>
  <c r="CQ197" i="9"/>
  <c r="AW197" i="9"/>
  <c r="AX197" i="9"/>
  <c r="BR197" i="9"/>
  <c r="R196" i="9"/>
  <c r="S196" i="9"/>
  <c r="T196" i="9"/>
  <c r="CH196" i="9"/>
  <c r="CI196" i="9"/>
  <c r="X196" i="9"/>
  <c r="CJ196" i="9"/>
  <c r="Y196" i="9"/>
  <c r="BE196" i="9"/>
  <c r="Z196" i="9"/>
  <c r="BF196" i="9"/>
  <c r="BI196" i="9"/>
  <c r="BJ196" i="9"/>
  <c r="BK196" i="9"/>
  <c r="AU195" i="9"/>
  <c r="BT195" i="9"/>
  <c r="BU195" i="9"/>
  <c r="BV195" i="9"/>
  <c r="W194" i="9"/>
  <c r="BG194" i="9"/>
  <c r="BH194" i="9"/>
  <c r="AC194" i="9"/>
  <c r="AD194" i="9"/>
  <c r="O194" i="9"/>
  <c r="AE194" i="9"/>
  <c r="P194" i="9"/>
  <c r="Q194" i="9"/>
  <c r="Z191" i="2"/>
  <c r="AB191" i="2" s="1"/>
  <c r="AP192" i="9"/>
  <c r="BW192" i="9"/>
  <c r="M192" i="9"/>
  <c r="N192" i="9"/>
  <c r="T191" i="9"/>
  <c r="CH191" i="9"/>
  <c r="CI191" i="9"/>
  <c r="X191" i="9"/>
  <c r="CJ191" i="9"/>
  <c r="Y191" i="9"/>
  <c r="BE191" i="9"/>
  <c r="Z191" i="9"/>
  <c r="BF191" i="9"/>
  <c r="BI191" i="9"/>
  <c r="BJ191" i="9"/>
  <c r="BK191" i="9"/>
  <c r="R191" i="9"/>
  <c r="S191" i="9"/>
  <c r="BG189" i="9"/>
  <c r="BH189" i="9"/>
  <c r="AC189" i="9"/>
  <c r="AD189" i="9"/>
  <c r="O189" i="9"/>
  <c r="AE189" i="9"/>
  <c r="P189" i="9"/>
  <c r="Q189" i="9"/>
  <c r="W189" i="9"/>
  <c r="R186" i="9"/>
  <c r="S186" i="9"/>
  <c r="T186" i="9"/>
  <c r="CH186" i="9"/>
  <c r="CI186" i="9"/>
  <c r="X186" i="9"/>
  <c r="CJ186" i="9"/>
  <c r="Y186" i="9"/>
  <c r="BE186" i="9"/>
  <c r="Z186" i="9"/>
  <c r="BF186" i="9"/>
  <c r="BI186" i="9"/>
  <c r="BJ186" i="9"/>
  <c r="BK186" i="9"/>
  <c r="W184" i="9"/>
  <c r="BG184" i="9"/>
  <c r="BH184" i="9"/>
  <c r="AC184" i="9"/>
  <c r="AD184" i="9"/>
  <c r="O184" i="9"/>
  <c r="AE184" i="9"/>
  <c r="P184" i="9"/>
  <c r="Q184" i="9"/>
  <c r="AA182" i="9"/>
  <c r="L182" i="9"/>
  <c r="AB182" i="9"/>
  <c r="BY182" i="9"/>
  <c r="AT182" i="9"/>
  <c r="BZ182" i="9"/>
  <c r="BM182" i="9"/>
  <c r="AH182" i="9"/>
  <c r="BN182" i="9"/>
  <c r="AI182" i="9"/>
  <c r="BO182" i="9"/>
  <c r="BP182" i="9"/>
  <c r="AJ181" i="9"/>
  <c r="U181" i="9"/>
  <c r="AK181" i="9"/>
  <c r="BQ181" i="9"/>
  <c r="V181" i="9"/>
  <c r="AL181" i="9"/>
  <c r="AM181" i="9"/>
  <c r="BS181" i="9"/>
  <c r="K181" i="9"/>
  <c r="CA181" i="9"/>
  <c r="AV181" i="9"/>
  <c r="CB181" i="9"/>
  <c r="Z178" i="2"/>
  <c r="AB178" i="2" s="1"/>
  <c r="AU180" i="9"/>
  <c r="BT180" i="9"/>
  <c r="BU180" i="9"/>
  <c r="BV180" i="9"/>
  <c r="BX179" i="9"/>
  <c r="CP179" i="9"/>
  <c r="CQ179" i="9"/>
  <c r="AW179" i="9"/>
  <c r="AX179" i="9"/>
  <c r="BR179" i="9"/>
  <c r="BW177" i="9"/>
  <c r="M177" i="9"/>
  <c r="N177" i="9"/>
  <c r="AP177" i="9"/>
  <c r="CH176" i="9"/>
  <c r="CI176" i="9"/>
  <c r="X176" i="9"/>
  <c r="CJ176" i="9"/>
  <c r="Y176" i="9"/>
  <c r="BE176" i="9"/>
  <c r="Z176" i="9"/>
  <c r="BF176" i="9"/>
  <c r="BI176" i="9"/>
  <c r="BJ176" i="9"/>
  <c r="BK176" i="9"/>
  <c r="R176" i="9"/>
  <c r="S176" i="9"/>
  <c r="T176" i="9"/>
  <c r="AO162" i="9"/>
  <c r="Z138" i="2"/>
  <c r="AB138" i="2" s="1"/>
  <c r="Z122" i="2"/>
  <c r="AB122" i="2" s="1"/>
  <c r="AM212" i="9"/>
  <c r="BS212" i="9"/>
  <c r="CA212" i="9"/>
  <c r="AJ212" i="9"/>
  <c r="U212" i="9"/>
  <c r="AK212" i="9"/>
  <c r="BQ212" i="9"/>
  <c r="V212" i="9"/>
  <c r="AL212" i="9"/>
  <c r="AV212" i="9"/>
  <c r="CB212" i="9"/>
  <c r="K212" i="9"/>
  <c r="AG211" i="9"/>
  <c r="BD211" i="9"/>
  <c r="AF211" i="9"/>
  <c r="BL211" i="9"/>
  <c r="AQ211" i="9"/>
  <c r="AR211" i="9"/>
  <c r="AS211" i="9"/>
  <c r="AY211" i="9"/>
  <c r="BB211" i="9"/>
  <c r="BC211" i="9"/>
  <c r="CE211" i="9"/>
  <c r="CF211" i="9"/>
  <c r="CG211" i="9"/>
  <c r="AX210" i="9"/>
  <c r="CP210" i="9"/>
  <c r="CQ210" i="9"/>
  <c r="BR210" i="9"/>
  <c r="BX210" i="9"/>
  <c r="AW210" i="9"/>
  <c r="Z207" i="2"/>
  <c r="AB207" i="2" s="1"/>
  <c r="AA208" i="9"/>
  <c r="L208" i="9"/>
  <c r="AB208" i="9"/>
  <c r="BY208" i="9"/>
  <c r="AT208" i="9"/>
  <c r="BZ208" i="9"/>
  <c r="AH208" i="9"/>
  <c r="AI208" i="9"/>
  <c r="BM208" i="9"/>
  <c r="BN208" i="9"/>
  <c r="BO208" i="9"/>
  <c r="BP208" i="9"/>
  <c r="AO207" i="9"/>
  <c r="CK207" i="9"/>
  <c r="CC207" i="9"/>
  <c r="AZ207" i="9"/>
  <c r="BA207" i="9"/>
  <c r="AN207" i="9"/>
  <c r="CD207" i="9"/>
  <c r="CL207" i="9"/>
  <c r="CM207" i="9"/>
  <c r="CN207" i="9"/>
  <c r="CO207" i="9"/>
  <c r="AY206" i="9"/>
  <c r="CE206" i="9"/>
  <c r="CF206" i="9"/>
  <c r="CG206" i="9"/>
  <c r="BB206" i="9"/>
  <c r="BC206" i="9"/>
  <c r="BD206" i="9"/>
  <c r="AQ206" i="9"/>
  <c r="AR206" i="9"/>
  <c r="AS206" i="9"/>
  <c r="AF206" i="9"/>
  <c r="BL206" i="9"/>
  <c r="AG206" i="9"/>
  <c r="CP205" i="9"/>
  <c r="CQ205" i="9"/>
  <c r="AW205" i="9"/>
  <c r="AX205" i="9"/>
  <c r="BR205" i="9"/>
  <c r="BX205" i="9"/>
  <c r="Z202" i="2"/>
  <c r="AB202" i="2" s="1"/>
  <c r="AP203" i="9"/>
  <c r="M203" i="9"/>
  <c r="N203" i="9"/>
  <c r="BW203" i="9"/>
  <c r="V202" i="9"/>
  <c r="AM202" i="9"/>
  <c r="K202" i="9"/>
  <c r="AV202" i="9"/>
  <c r="CB202" i="9"/>
  <c r="AJ202" i="9"/>
  <c r="BQ202" i="9"/>
  <c r="U202" i="9"/>
  <c r="BS202" i="9"/>
  <c r="AK202" i="9"/>
  <c r="AL202" i="9"/>
  <c r="CA202" i="9"/>
  <c r="BT201" i="9"/>
  <c r="BV201" i="9"/>
  <c r="AU201" i="9"/>
  <c r="BU201" i="9"/>
  <c r="BG200" i="9"/>
  <c r="BH200" i="9"/>
  <c r="AC200" i="9"/>
  <c r="AD200" i="9"/>
  <c r="O200" i="9"/>
  <c r="AE200" i="9"/>
  <c r="P200" i="9"/>
  <c r="Q200" i="9"/>
  <c r="W200" i="9"/>
  <c r="BG197" i="9"/>
  <c r="BH197" i="9"/>
  <c r="AC197" i="9"/>
  <c r="AD197" i="9"/>
  <c r="O197" i="9"/>
  <c r="AE197" i="9"/>
  <c r="P197" i="9"/>
  <c r="Q197" i="9"/>
  <c r="W197" i="9"/>
  <c r="AF193" i="9"/>
  <c r="BL193" i="9"/>
  <c r="AG193" i="9"/>
  <c r="AY193" i="9"/>
  <c r="CE193" i="9"/>
  <c r="CF193" i="9"/>
  <c r="CG193" i="9"/>
  <c r="BB193" i="9"/>
  <c r="BC193" i="9"/>
  <c r="BD193" i="9"/>
  <c r="AQ193" i="9"/>
  <c r="AR193" i="9"/>
  <c r="AS193" i="9"/>
  <c r="AY188" i="9"/>
  <c r="CE188" i="9"/>
  <c r="CF188" i="9"/>
  <c r="CG188" i="9"/>
  <c r="BB188" i="9"/>
  <c r="BC188" i="9"/>
  <c r="BD188" i="9"/>
  <c r="AQ188" i="9"/>
  <c r="AR188" i="9"/>
  <c r="AS188" i="9"/>
  <c r="AF188" i="9"/>
  <c r="BL188" i="9"/>
  <c r="AG188" i="9"/>
  <c r="AW187" i="9"/>
  <c r="AX187" i="9"/>
  <c r="BX187" i="9"/>
  <c r="CP187" i="9"/>
  <c r="CQ187" i="9"/>
  <c r="BR187" i="9"/>
  <c r="AP182" i="9"/>
  <c r="BW182" i="9"/>
  <c r="M182" i="9"/>
  <c r="N182" i="9"/>
  <c r="S181" i="9"/>
  <c r="T181" i="9"/>
  <c r="CH181" i="9"/>
  <c r="CI181" i="9"/>
  <c r="X181" i="9"/>
  <c r="CJ181" i="9"/>
  <c r="Y181" i="9"/>
  <c r="BE181" i="9"/>
  <c r="Z181" i="9"/>
  <c r="BF181" i="9"/>
  <c r="BI181" i="9"/>
  <c r="BJ181" i="9"/>
  <c r="BK181" i="9"/>
  <c r="R181" i="9"/>
  <c r="W179" i="9"/>
  <c r="BG179" i="9"/>
  <c r="BH179" i="9"/>
  <c r="AC179" i="9"/>
  <c r="AD179" i="9"/>
  <c r="O179" i="9"/>
  <c r="AE179" i="9"/>
  <c r="P179" i="9"/>
  <c r="Q179" i="9"/>
  <c r="BM175" i="9"/>
  <c r="AH175" i="9"/>
  <c r="BN175" i="9"/>
  <c r="AI175" i="9"/>
  <c r="BO175" i="9"/>
  <c r="BP175" i="9"/>
  <c r="AA175" i="9"/>
  <c r="L175" i="9"/>
  <c r="AB175" i="9"/>
  <c r="BY175" i="9"/>
  <c r="AT175" i="9"/>
  <c r="BZ175" i="9"/>
  <c r="AO174" i="9"/>
  <c r="CK174" i="9"/>
  <c r="CL174" i="9"/>
  <c r="CM174" i="9"/>
  <c r="CN174" i="9"/>
  <c r="CO174" i="9"/>
  <c r="CC174" i="9"/>
  <c r="CD174" i="9"/>
  <c r="AZ174" i="9"/>
  <c r="BA174" i="9"/>
  <c r="AN174" i="9"/>
  <c r="AY173" i="9"/>
  <c r="CE173" i="9"/>
  <c r="CF173" i="9"/>
  <c r="CG173" i="9"/>
  <c r="BB173" i="9"/>
  <c r="BC173" i="9"/>
  <c r="BD173" i="9"/>
  <c r="AQ173" i="9"/>
  <c r="AR173" i="9"/>
  <c r="AS173" i="9"/>
  <c r="AF173" i="9"/>
  <c r="BL173" i="9"/>
  <c r="AG173" i="9"/>
  <c r="CP172" i="9"/>
  <c r="CQ172" i="9"/>
  <c r="AW172" i="9"/>
  <c r="AX172" i="9"/>
  <c r="BR172" i="9"/>
  <c r="BX172" i="9"/>
  <c r="Z166" i="2"/>
  <c r="AB166" i="2" s="1"/>
  <c r="BL159" i="9"/>
  <c r="AA153" i="2"/>
  <c r="AC153" i="2" s="1"/>
  <c r="Z150" i="2"/>
  <c r="AB150" i="2" s="1"/>
  <c r="AA148" i="2"/>
  <c r="AC148" i="2" s="1"/>
  <c r="AN194" i="9"/>
  <c r="AO194" i="9"/>
  <c r="CK194" i="9"/>
  <c r="CL194" i="9"/>
  <c r="CM194" i="9"/>
  <c r="CN194" i="9"/>
  <c r="CO194" i="9"/>
  <c r="CC194" i="9"/>
  <c r="CD194" i="9"/>
  <c r="AZ194" i="9"/>
  <c r="BA194" i="9"/>
  <c r="BT193" i="9"/>
  <c r="BU193" i="9"/>
  <c r="BV193" i="9"/>
  <c r="AU193" i="9"/>
  <c r="BX192" i="9"/>
  <c r="CP192" i="9"/>
  <c r="CQ192" i="9"/>
  <c r="AW192" i="9"/>
  <c r="AX192" i="9"/>
  <c r="BR192" i="9"/>
  <c r="AT190" i="9"/>
  <c r="BZ190" i="9"/>
  <c r="BM190" i="9"/>
  <c r="AH190" i="9"/>
  <c r="BN190" i="9"/>
  <c r="AI190" i="9"/>
  <c r="BO190" i="9"/>
  <c r="BP190" i="9"/>
  <c r="AA190" i="9"/>
  <c r="L190" i="9"/>
  <c r="AB190" i="9"/>
  <c r="BY190" i="9"/>
  <c r="AN189" i="9"/>
  <c r="AO189" i="9"/>
  <c r="CK189" i="9"/>
  <c r="CL189" i="9"/>
  <c r="CM189" i="9"/>
  <c r="CN189" i="9"/>
  <c r="CO189" i="9"/>
  <c r="CC189" i="9"/>
  <c r="CD189" i="9"/>
  <c r="AZ189" i="9"/>
  <c r="BA189" i="9"/>
  <c r="BT188" i="9"/>
  <c r="BU188" i="9"/>
  <c r="BV188" i="9"/>
  <c r="AU188" i="9"/>
  <c r="W187" i="9"/>
  <c r="BG187" i="9"/>
  <c r="BH187" i="9"/>
  <c r="AC187" i="9"/>
  <c r="O187" i="9"/>
  <c r="AE187" i="9"/>
  <c r="P187" i="9"/>
  <c r="Q187" i="9"/>
  <c r="AD187" i="9"/>
  <c r="AA185" i="9"/>
  <c r="L185" i="9"/>
  <c r="AB185" i="9"/>
  <c r="BY185" i="9"/>
  <c r="AT185" i="9"/>
  <c r="BZ185" i="9"/>
  <c r="BM185" i="9"/>
  <c r="AH185" i="9"/>
  <c r="BN185" i="9"/>
  <c r="AI185" i="9"/>
  <c r="BO185" i="9"/>
  <c r="BP185" i="9"/>
  <c r="BA184" i="9"/>
  <c r="AN184" i="9"/>
  <c r="AO184" i="9"/>
  <c r="CK184" i="9"/>
  <c r="CL184" i="9"/>
  <c r="CM184" i="9"/>
  <c r="CN184" i="9"/>
  <c r="CO184" i="9"/>
  <c r="CC184" i="9"/>
  <c r="CD184" i="9"/>
  <c r="AZ184" i="9"/>
  <c r="AF183" i="9"/>
  <c r="BL183" i="9"/>
  <c r="AG183" i="9"/>
  <c r="AY183" i="9"/>
  <c r="CE183" i="9"/>
  <c r="CF183" i="9"/>
  <c r="CG183" i="9"/>
  <c r="BB183" i="9"/>
  <c r="BC183" i="9"/>
  <c r="BD183" i="9"/>
  <c r="AQ183" i="9"/>
  <c r="AR183" i="9"/>
  <c r="AS183" i="9"/>
  <c r="AG178" i="9"/>
  <c r="AY178" i="9"/>
  <c r="CE178" i="9"/>
  <c r="CF178" i="9"/>
  <c r="CG178" i="9"/>
  <c r="BB178" i="9"/>
  <c r="BC178" i="9"/>
  <c r="BD178" i="9"/>
  <c r="AQ178" i="9"/>
  <c r="AR178" i="9"/>
  <c r="AS178" i="9"/>
  <c r="AF178" i="9"/>
  <c r="BL178" i="9"/>
  <c r="BX177" i="9"/>
  <c r="CP177" i="9"/>
  <c r="CQ177" i="9"/>
  <c r="AW177" i="9"/>
  <c r="AX177" i="9"/>
  <c r="BR177" i="9"/>
  <c r="AP175" i="9"/>
  <c r="BW175" i="9"/>
  <c r="M175" i="9"/>
  <c r="N175" i="9"/>
  <c r="K174" i="9"/>
  <c r="CA174" i="9"/>
  <c r="AV174" i="9"/>
  <c r="CB174" i="9"/>
  <c r="AJ174" i="9"/>
  <c r="U174" i="9"/>
  <c r="AK174" i="9"/>
  <c r="BQ174" i="9"/>
  <c r="V174" i="9"/>
  <c r="AL174" i="9"/>
  <c r="AM174" i="9"/>
  <c r="BS174" i="9"/>
  <c r="BT173" i="9"/>
  <c r="BU173" i="9"/>
  <c r="BV173" i="9"/>
  <c r="AU173" i="9"/>
  <c r="AC172" i="9"/>
  <c r="AD172" i="9"/>
  <c r="O172" i="9"/>
  <c r="AE172" i="9"/>
  <c r="P172" i="9"/>
  <c r="Q172" i="9"/>
  <c r="W172" i="9"/>
  <c r="BG172" i="9"/>
  <c r="BH172" i="9"/>
  <c r="O158" i="9"/>
  <c r="AA151" i="2"/>
  <c r="AC151" i="2" s="1"/>
  <c r="CG209" i="9"/>
  <c r="AR209" i="9"/>
  <c r="AS209" i="9"/>
  <c r="AY209" i="9"/>
  <c r="CE209" i="9"/>
  <c r="CF209" i="9"/>
  <c r="BB209" i="9"/>
  <c r="BC209" i="9"/>
  <c r="BD209" i="9"/>
  <c r="AF209" i="9"/>
  <c r="AG209" i="9"/>
  <c r="BL209" i="9"/>
  <c r="AQ209" i="9"/>
  <c r="Y207" i="9"/>
  <c r="BE207" i="9"/>
  <c r="Z207" i="9"/>
  <c r="R207" i="9"/>
  <c r="S207" i="9"/>
  <c r="T207" i="9"/>
  <c r="CH207" i="9"/>
  <c r="CI207" i="9"/>
  <c r="X207" i="9"/>
  <c r="CJ207" i="9"/>
  <c r="BI207" i="9"/>
  <c r="BJ207" i="9"/>
  <c r="BK207" i="9"/>
  <c r="BF207" i="9"/>
  <c r="BC204" i="9"/>
  <c r="BD204" i="9"/>
  <c r="AQ204" i="9"/>
  <c r="AR204" i="9"/>
  <c r="AS204" i="9"/>
  <c r="AF204" i="9"/>
  <c r="BL204" i="9"/>
  <c r="AG204" i="9"/>
  <c r="AY204" i="9"/>
  <c r="CE204" i="9"/>
  <c r="CF204" i="9"/>
  <c r="CG204" i="9"/>
  <c r="BB204" i="9"/>
  <c r="AW203" i="9"/>
  <c r="AX203" i="9"/>
  <c r="BR203" i="9"/>
  <c r="BX203" i="9"/>
  <c r="CP203" i="9"/>
  <c r="CQ203" i="9"/>
  <c r="CL200" i="9"/>
  <c r="CM200" i="9"/>
  <c r="CN200" i="9"/>
  <c r="CO200" i="9"/>
  <c r="CC200" i="9"/>
  <c r="CD200" i="9"/>
  <c r="AZ200" i="9"/>
  <c r="BA200" i="9"/>
  <c r="AN200" i="9"/>
  <c r="AO200" i="9"/>
  <c r="CK200" i="9"/>
  <c r="AT198" i="9"/>
  <c r="BZ198" i="9"/>
  <c r="BM198" i="9"/>
  <c r="AH198" i="9"/>
  <c r="BN198" i="9"/>
  <c r="AI198" i="9"/>
  <c r="BO198" i="9"/>
  <c r="BP198" i="9"/>
  <c r="AA198" i="9"/>
  <c r="L198" i="9"/>
  <c r="AB198" i="9"/>
  <c r="BY198" i="9"/>
  <c r="AN197" i="9"/>
  <c r="AO197" i="9"/>
  <c r="CK197" i="9"/>
  <c r="CL197" i="9"/>
  <c r="CM197" i="9"/>
  <c r="CN197" i="9"/>
  <c r="CO197" i="9"/>
  <c r="CC197" i="9"/>
  <c r="CD197" i="9"/>
  <c r="AZ197" i="9"/>
  <c r="BA197" i="9"/>
  <c r="L195" i="9"/>
  <c r="AB195" i="9"/>
  <c r="BY195" i="9"/>
  <c r="AT195" i="9"/>
  <c r="BZ195" i="9"/>
  <c r="BM195" i="9"/>
  <c r="AH195" i="9"/>
  <c r="BN195" i="9"/>
  <c r="AI195" i="9"/>
  <c r="BO195" i="9"/>
  <c r="BP195" i="9"/>
  <c r="AA195" i="9"/>
  <c r="V194" i="9"/>
  <c r="AL194" i="9"/>
  <c r="AM194" i="9"/>
  <c r="BS194" i="9"/>
  <c r="K194" i="9"/>
  <c r="CA194" i="9"/>
  <c r="AV194" i="9"/>
  <c r="CB194" i="9"/>
  <c r="AJ194" i="9"/>
  <c r="BQ194" i="9"/>
  <c r="U194" i="9"/>
  <c r="AK194" i="9"/>
  <c r="BG192" i="9"/>
  <c r="BH192" i="9"/>
  <c r="AC192" i="9"/>
  <c r="AD192" i="9"/>
  <c r="O192" i="9"/>
  <c r="AE192" i="9"/>
  <c r="P192" i="9"/>
  <c r="Q192" i="9"/>
  <c r="W192" i="9"/>
  <c r="N190" i="9"/>
  <c r="AP190" i="9"/>
  <c r="BW190" i="9"/>
  <c r="M190" i="9"/>
  <c r="K189" i="9"/>
  <c r="CA189" i="9"/>
  <c r="AV189" i="9"/>
  <c r="CB189" i="9"/>
  <c r="AJ189" i="9"/>
  <c r="U189" i="9"/>
  <c r="AK189" i="9"/>
  <c r="BQ189" i="9"/>
  <c r="V189" i="9"/>
  <c r="AL189" i="9"/>
  <c r="AM189" i="9"/>
  <c r="BS189" i="9"/>
  <c r="BW185" i="9"/>
  <c r="M185" i="9"/>
  <c r="N185" i="9"/>
  <c r="AP185" i="9"/>
  <c r="U184" i="9"/>
  <c r="AK184" i="9"/>
  <c r="BQ184" i="9"/>
  <c r="V184" i="9"/>
  <c r="AL184" i="9"/>
  <c r="AM184" i="9"/>
  <c r="BS184" i="9"/>
  <c r="K184" i="9"/>
  <c r="CA184" i="9"/>
  <c r="AV184" i="9"/>
  <c r="CB184" i="9"/>
  <c r="AJ184" i="9"/>
  <c r="AU183" i="9"/>
  <c r="BT183" i="9"/>
  <c r="BU183" i="9"/>
  <c r="BV183" i="9"/>
  <c r="BX182" i="9"/>
  <c r="CP182" i="9"/>
  <c r="CQ182" i="9"/>
  <c r="AW182" i="9"/>
  <c r="AX182" i="9"/>
  <c r="BR182" i="9"/>
  <c r="BY180" i="9"/>
  <c r="AT180" i="9"/>
  <c r="BZ180" i="9"/>
  <c r="BM180" i="9"/>
  <c r="AH180" i="9"/>
  <c r="BN180" i="9"/>
  <c r="AI180" i="9"/>
  <c r="BO180" i="9"/>
  <c r="BP180" i="9"/>
  <c r="AA180" i="9"/>
  <c r="L180" i="9"/>
  <c r="AB180" i="9"/>
  <c r="AA177" i="2"/>
  <c r="AC177" i="2" s="1"/>
  <c r="AN179" i="9"/>
  <c r="AO179" i="9"/>
  <c r="CK179" i="9"/>
  <c r="CL179" i="9"/>
  <c r="CM179" i="9"/>
  <c r="CN179" i="9"/>
  <c r="CO179" i="9"/>
  <c r="CC179" i="9"/>
  <c r="CD179" i="9"/>
  <c r="AZ179" i="9"/>
  <c r="BA179" i="9"/>
  <c r="BT178" i="9"/>
  <c r="BU178" i="9"/>
  <c r="BV178" i="9"/>
  <c r="AU178" i="9"/>
  <c r="BG177" i="9"/>
  <c r="BH177" i="9"/>
  <c r="AC177" i="9"/>
  <c r="AD177" i="9"/>
  <c r="O177" i="9"/>
  <c r="AE177" i="9"/>
  <c r="P177" i="9"/>
  <c r="Q177" i="9"/>
  <c r="W177" i="9"/>
  <c r="AA172" i="2"/>
  <c r="AC172" i="2" s="1"/>
  <c r="Y174" i="9"/>
  <c r="BE174" i="9"/>
  <c r="Z174" i="9"/>
  <c r="BF174" i="9"/>
  <c r="BI174" i="9"/>
  <c r="BJ174" i="9"/>
  <c r="BK174" i="9"/>
  <c r="R174" i="9"/>
  <c r="S174" i="9"/>
  <c r="T174" i="9"/>
  <c r="CH174" i="9"/>
  <c r="CI174" i="9"/>
  <c r="CJ174" i="9"/>
  <c r="X174" i="9"/>
  <c r="Z169" i="2"/>
  <c r="AB169" i="2" s="1"/>
  <c r="AA167" i="2"/>
  <c r="AC167" i="2" s="1"/>
  <c r="AO167" i="9"/>
  <c r="CK167" i="9"/>
  <c r="AA144" i="2"/>
  <c r="AC144" i="2" s="1"/>
  <c r="AA114" i="2"/>
  <c r="AC114" i="2" s="1"/>
  <c r="Z93" i="2"/>
  <c r="AB93" i="2" s="1"/>
  <c r="AE203" i="9"/>
  <c r="O203" i="9"/>
  <c r="P203" i="9"/>
  <c r="Q203" i="9"/>
  <c r="W203" i="9"/>
  <c r="BG203" i="9"/>
  <c r="BH203" i="9"/>
  <c r="AC203" i="9"/>
  <c r="AD203" i="9"/>
  <c r="BM201" i="9"/>
  <c r="AH201" i="9"/>
  <c r="BN201" i="9"/>
  <c r="AI201" i="9"/>
  <c r="BO201" i="9"/>
  <c r="BP201" i="9"/>
  <c r="AA201" i="9"/>
  <c r="L201" i="9"/>
  <c r="AB201" i="9"/>
  <c r="BY201" i="9"/>
  <c r="AT201" i="9"/>
  <c r="BZ201" i="9"/>
  <c r="K200" i="9"/>
  <c r="CA200" i="9"/>
  <c r="AV200" i="9"/>
  <c r="CB200" i="9"/>
  <c r="AJ200" i="9"/>
  <c r="U200" i="9"/>
  <c r="AK200" i="9"/>
  <c r="BQ200" i="9"/>
  <c r="V200" i="9"/>
  <c r="AL200" i="9"/>
  <c r="AM200" i="9"/>
  <c r="BS200" i="9"/>
  <c r="CF199" i="9"/>
  <c r="CG199" i="9"/>
  <c r="BB199" i="9"/>
  <c r="BC199" i="9"/>
  <c r="BD199" i="9"/>
  <c r="AQ199" i="9"/>
  <c r="AR199" i="9"/>
  <c r="AF199" i="9"/>
  <c r="BL199" i="9"/>
  <c r="AG199" i="9"/>
  <c r="AS199" i="9"/>
  <c r="AY199" i="9"/>
  <c r="CE199" i="9"/>
  <c r="N198" i="9"/>
  <c r="AP198" i="9"/>
  <c r="BW198" i="9"/>
  <c r="M198" i="9"/>
  <c r="K197" i="9"/>
  <c r="CA197" i="9"/>
  <c r="AV197" i="9"/>
  <c r="CB197" i="9"/>
  <c r="AJ197" i="9"/>
  <c r="U197" i="9"/>
  <c r="AK197" i="9"/>
  <c r="BQ197" i="9"/>
  <c r="V197" i="9"/>
  <c r="AL197" i="9"/>
  <c r="AM197" i="9"/>
  <c r="BS197" i="9"/>
  <c r="AY196" i="9"/>
  <c r="CE196" i="9"/>
  <c r="CF196" i="9"/>
  <c r="CG196" i="9"/>
  <c r="BB196" i="9"/>
  <c r="BC196" i="9"/>
  <c r="BD196" i="9"/>
  <c r="AQ196" i="9"/>
  <c r="AR196" i="9"/>
  <c r="AS196" i="9"/>
  <c r="AF196" i="9"/>
  <c r="BL196" i="9"/>
  <c r="AG196" i="9"/>
  <c r="M195" i="9"/>
  <c r="N195" i="9"/>
  <c r="AP195" i="9"/>
  <c r="BW195" i="9"/>
  <c r="CH194" i="9"/>
  <c r="CI194" i="9"/>
  <c r="X194" i="9"/>
  <c r="CJ194" i="9"/>
  <c r="Y194" i="9"/>
  <c r="BE194" i="9"/>
  <c r="Z194" i="9"/>
  <c r="BF194" i="9"/>
  <c r="BI194" i="9"/>
  <c r="BJ194" i="9"/>
  <c r="BK194" i="9"/>
  <c r="R194" i="9"/>
  <c r="S194" i="9"/>
  <c r="T194" i="9"/>
  <c r="CF191" i="9"/>
  <c r="CG191" i="9"/>
  <c r="BB191" i="9"/>
  <c r="BC191" i="9"/>
  <c r="BD191" i="9"/>
  <c r="AQ191" i="9"/>
  <c r="AR191" i="9"/>
  <c r="AS191" i="9"/>
  <c r="AF191" i="9"/>
  <c r="BL191" i="9"/>
  <c r="AG191" i="9"/>
  <c r="AY191" i="9"/>
  <c r="CE191" i="9"/>
  <c r="X189" i="9"/>
  <c r="CJ189" i="9"/>
  <c r="Y189" i="9"/>
  <c r="BE189" i="9"/>
  <c r="Z189" i="9"/>
  <c r="BF189" i="9"/>
  <c r="BI189" i="9"/>
  <c r="BJ189" i="9"/>
  <c r="BK189" i="9"/>
  <c r="R189" i="9"/>
  <c r="S189" i="9"/>
  <c r="T189" i="9"/>
  <c r="CH189" i="9"/>
  <c r="CI189" i="9"/>
  <c r="AN187" i="9"/>
  <c r="AO187" i="9"/>
  <c r="AZ187" i="9"/>
  <c r="BA187" i="9"/>
  <c r="CN187" i="9"/>
  <c r="CO187" i="9"/>
  <c r="CC187" i="9"/>
  <c r="CD187" i="9"/>
  <c r="CK187" i="9"/>
  <c r="CL187" i="9"/>
  <c r="CM187" i="9"/>
  <c r="Z184" i="2"/>
  <c r="AB184" i="2" s="1"/>
  <c r="AG186" i="9"/>
  <c r="AY186" i="9"/>
  <c r="CE186" i="9"/>
  <c r="CF186" i="9"/>
  <c r="CG186" i="9"/>
  <c r="BB186" i="9"/>
  <c r="BC186" i="9"/>
  <c r="BD186" i="9"/>
  <c r="AQ186" i="9"/>
  <c r="AR186" i="9"/>
  <c r="AS186" i="9"/>
  <c r="AF186" i="9"/>
  <c r="BL186" i="9"/>
  <c r="CH184" i="9"/>
  <c r="CI184" i="9"/>
  <c r="X184" i="9"/>
  <c r="CJ184" i="9"/>
  <c r="Y184" i="9"/>
  <c r="BE184" i="9"/>
  <c r="Z184" i="9"/>
  <c r="BF184" i="9"/>
  <c r="BI184" i="9"/>
  <c r="BJ184" i="9"/>
  <c r="BK184" i="9"/>
  <c r="R184" i="9"/>
  <c r="S184" i="9"/>
  <c r="T184" i="9"/>
  <c r="BG182" i="9"/>
  <c r="BH182" i="9"/>
  <c r="AC182" i="9"/>
  <c r="AD182" i="9"/>
  <c r="O182" i="9"/>
  <c r="AE182" i="9"/>
  <c r="P182" i="9"/>
  <c r="Q182" i="9"/>
  <c r="W182" i="9"/>
  <c r="M180" i="9"/>
  <c r="N180" i="9"/>
  <c r="AP180" i="9"/>
  <c r="BW180" i="9"/>
  <c r="AM179" i="9"/>
  <c r="BS179" i="9"/>
  <c r="K179" i="9"/>
  <c r="CA179" i="9"/>
  <c r="AV179" i="9"/>
  <c r="CB179" i="9"/>
  <c r="AJ179" i="9"/>
  <c r="U179" i="9"/>
  <c r="AK179" i="9"/>
  <c r="BQ179" i="9"/>
  <c r="V179" i="9"/>
  <c r="AL179" i="9"/>
  <c r="CG176" i="9"/>
  <c r="BB176" i="9"/>
  <c r="BC176" i="9"/>
  <c r="BD176" i="9"/>
  <c r="AQ176" i="9"/>
  <c r="AR176" i="9"/>
  <c r="AS176" i="9"/>
  <c r="AF176" i="9"/>
  <c r="BL176" i="9"/>
  <c r="AG176" i="9"/>
  <c r="AY176" i="9"/>
  <c r="CE176" i="9"/>
  <c r="CF176" i="9"/>
  <c r="CQ175" i="9"/>
  <c r="AW175" i="9"/>
  <c r="AX175" i="9"/>
  <c r="BR175" i="9"/>
  <c r="BX175" i="9"/>
  <c r="CP175" i="9"/>
  <c r="CO172" i="9"/>
  <c r="CC172" i="9"/>
  <c r="CD172" i="9"/>
  <c r="AZ172" i="9"/>
  <c r="BA172" i="9"/>
  <c r="AN172" i="9"/>
  <c r="AO172" i="9"/>
  <c r="CK172" i="9"/>
  <c r="CL172" i="9"/>
  <c r="CM172" i="9"/>
  <c r="CN172" i="9"/>
  <c r="Z164" i="2"/>
  <c r="AB164" i="2" s="1"/>
  <c r="Z134" i="2"/>
  <c r="AB134" i="2" s="1"/>
  <c r="Z118" i="2"/>
  <c r="AB118" i="2" s="1"/>
  <c r="Z102" i="2"/>
  <c r="AB102" i="2" s="1"/>
  <c r="AG241" i="9"/>
  <c r="BB241" i="9"/>
  <c r="AS241" i="9"/>
  <c r="BL241" i="9"/>
  <c r="CE241" i="9"/>
  <c r="CF241" i="9"/>
  <c r="CG241" i="9"/>
  <c r="AF241" i="9"/>
  <c r="AY241" i="9"/>
  <c r="BC241" i="9"/>
  <c r="BD241" i="9"/>
  <c r="AQ241" i="9"/>
  <c r="AR241" i="9"/>
  <c r="BR240" i="9"/>
  <c r="BX240" i="9"/>
  <c r="AW240" i="9"/>
  <c r="CP240" i="9"/>
  <c r="CQ240" i="9"/>
  <c r="AX240" i="9"/>
  <c r="AA238" i="9"/>
  <c r="L238" i="9"/>
  <c r="AB238" i="9"/>
  <c r="BY238" i="9"/>
  <c r="AT238" i="9"/>
  <c r="BZ238" i="9"/>
  <c r="BM238" i="9"/>
  <c r="AH238" i="9"/>
  <c r="BN238" i="9"/>
  <c r="AI238" i="9"/>
  <c r="BO238" i="9"/>
  <c r="BP238" i="9"/>
  <c r="CA237" i="9"/>
  <c r="AV237" i="9"/>
  <c r="CB237" i="9"/>
  <c r="AJ237" i="9"/>
  <c r="U237" i="9"/>
  <c r="AK237" i="9"/>
  <c r="BQ237" i="9"/>
  <c r="V237" i="9"/>
  <c r="AL237" i="9"/>
  <c r="AM237" i="9"/>
  <c r="BS237" i="9"/>
  <c r="K237" i="9"/>
  <c r="BU236" i="9"/>
  <c r="BV236" i="9"/>
  <c r="AU236" i="9"/>
  <c r="BT236" i="9"/>
  <c r="CQ235" i="9"/>
  <c r="BX235" i="9"/>
  <c r="CP235" i="9"/>
  <c r="AW235" i="9"/>
  <c r="AX235" i="9"/>
  <c r="BR235" i="9"/>
  <c r="Z229" i="2"/>
  <c r="AB229" i="2" s="1"/>
  <c r="BO227" i="9"/>
  <c r="AT227" i="9"/>
  <c r="BP227" i="9"/>
  <c r="AA227" i="9"/>
  <c r="AB227" i="9"/>
  <c r="L227" i="9"/>
  <c r="AH227" i="9"/>
  <c r="AI227" i="9"/>
  <c r="BY227" i="9"/>
  <c r="BZ227" i="9"/>
  <c r="BM227" i="9"/>
  <c r="BN227" i="9"/>
  <c r="AJ226" i="9"/>
  <c r="K226" i="9"/>
  <c r="AK226" i="9"/>
  <c r="CA226" i="9"/>
  <c r="AL226" i="9"/>
  <c r="CB226" i="9"/>
  <c r="AM226" i="9"/>
  <c r="U226" i="9"/>
  <c r="V226" i="9"/>
  <c r="BQ226" i="9"/>
  <c r="AV226" i="9"/>
  <c r="BS226" i="9"/>
  <c r="AD224" i="9"/>
  <c r="AC224" i="9"/>
  <c r="W224" i="9"/>
  <c r="AE224" i="9"/>
  <c r="O224" i="9"/>
  <c r="P224" i="9"/>
  <c r="Q224" i="9"/>
  <c r="BG224" i="9"/>
  <c r="BH224" i="9"/>
  <c r="AH222" i="9"/>
  <c r="BN222" i="9"/>
  <c r="L222" i="9"/>
  <c r="AB222" i="9"/>
  <c r="BM222" i="9"/>
  <c r="BO222" i="9"/>
  <c r="AT222" i="9"/>
  <c r="BP222" i="9"/>
  <c r="AA222" i="9"/>
  <c r="AI222" i="9"/>
  <c r="BY222" i="9"/>
  <c r="BZ222" i="9"/>
  <c r="CN221" i="9"/>
  <c r="AN221" i="9"/>
  <c r="AO221" i="9"/>
  <c r="CC221" i="9"/>
  <c r="CM221" i="9"/>
  <c r="AZ221" i="9"/>
  <c r="BA221" i="9"/>
  <c r="CK221" i="9"/>
  <c r="CL221" i="9"/>
  <c r="CO221" i="9"/>
  <c r="CD221" i="9"/>
  <c r="AU220" i="9"/>
  <c r="BT220" i="9"/>
  <c r="BU220" i="9"/>
  <c r="BV220" i="9"/>
  <c r="AD219" i="9"/>
  <c r="O219" i="9"/>
  <c r="AE219" i="9"/>
  <c r="AC219" i="9"/>
  <c r="P219" i="9"/>
  <c r="Q219" i="9"/>
  <c r="BG219" i="9"/>
  <c r="BH219" i="9"/>
  <c r="W219" i="9"/>
  <c r="L217" i="9"/>
  <c r="AB217" i="9"/>
  <c r="AH217" i="9"/>
  <c r="BN217" i="9"/>
  <c r="AI217" i="9"/>
  <c r="BO217" i="9"/>
  <c r="BY217" i="9"/>
  <c r="BZ217" i="9"/>
  <c r="BM217" i="9"/>
  <c r="AT217" i="9"/>
  <c r="BP217" i="9"/>
  <c r="AA217" i="9"/>
  <c r="AA214" i="2"/>
  <c r="AC214" i="2" s="1"/>
  <c r="CN216" i="9"/>
  <c r="CO216" i="9"/>
  <c r="CD216" i="9"/>
  <c r="AN216" i="9"/>
  <c r="AO216" i="9"/>
  <c r="CK216" i="9"/>
  <c r="CL216" i="9"/>
  <c r="CM216" i="9"/>
  <c r="AZ216" i="9"/>
  <c r="BA216" i="9"/>
  <c r="CC216" i="9"/>
  <c r="AI214" i="9"/>
  <c r="BO214" i="9"/>
  <c r="AA214" i="9"/>
  <c r="BM214" i="9"/>
  <c r="AH214" i="9"/>
  <c r="BN214" i="9"/>
  <c r="AT214" i="9"/>
  <c r="BY214" i="9"/>
  <c r="AB214" i="9"/>
  <c r="BZ214" i="9"/>
  <c r="L214" i="9"/>
  <c r="BP214" i="9"/>
  <c r="CO213" i="9"/>
  <c r="AZ213" i="9"/>
  <c r="BA213" i="9"/>
  <c r="CL213" i="9"/>
  <c r="CM213" i="9"/>
  <c r="CN213" i="9"/>
  <c r="CK213" i="9"/>
  <c r="AN213" i="9"/>
  <c r="AO213" i="9"/>
  <c r="CC213" i="9"/>
  <c r="CD213" i="9"/>
  <c r="BM211" i="9"/>
  <c r="AT211" i="9"/>
  <c r="BZ211" i="9"/>
  <c r="L211" i="9"/>
  <c r="BN211" i="9"/>
  <c r="BO211" i="9"/>
  <c r="BP211" i="9"/>
  <c r="AA211" i="9"/>
  <c r="BY211" i="9"/>
  <c r="AB211" i="9"/>
  <c r="AH211" i="9"/>
  <c r="AI211" i="9"/>
  <c r="K210" i="9"/>
  <c r="CB210" i="9"/>
  <c r="AJ210" i="9"/>
  <c r="AK210" i="9"/>
  <c r="AL210" i="9"/>
  <c r="AM210" i="9"/>
  <c r="BQ210" i="9"/>
  <c r="U210" i="9"/>
  <c r="BS210" i="9"/>
  <c r="V210" i="9"/>
  <c r="AV210" i="9"/>
  <c r="CA210" i="9"/>
  <c r="O208" i="9"/>
  <c r="AE208" i="9"/>
  <c r="W208" i="9"/>
  <c r="BH208" i="9"/>
  <c r="AC208" i="9"/>
  <c r="AD208" i="9"/>
  <c r="BG208" i="9"/>
  <c r="P208" i="9"/>
  <c r="Q208" i="9"/>
  <c r="Z205" i="2"/>
  <c r="AB205" i="2" s="1"/>
  <c r="AI206" i="9"/>
  <c r="BO206" i="9"/>
  <c r="BP206" i="9"/>
  <c r="AA206" i="9"/>
  <c r="L206" i="9"/>
  <c r="AB206" i="9"/>
  <c r="BY206" i="9"/>
  <c r="AT206" i="9"/>
  <c r="BZ206" i="9"/>
  <c r="BM206" i="9"/>
  <c r="AH206" i="9"/>
  <c r="BN206" i="9"/>
  <c r="CA205" i="9"/>
  <c r="AV205" i="9"/>
  <c r="CB205" i="9"/>
  <c r="AJ205" i="9"/>
  <c r="U205" i="9"/>
  <c r="AK205" i="9"/>
  <c r="BQ205" i="9"/>
  <c r="V205" i="9"/>
  <c r="AL205" i="9"/>
  <c r="AM205" i="9"/>
  <c r="BS205" i="9"/>
  <c r="K205" i="9"/>
  <c r="AP201" i="9"/>
  <c r="BW201" i="9"/>
  <c r="M201" i="9"/>
  <c r="N201" i="9"/>
  <c r="AA198" i="2"/>
  <c r="AC198" i="2" s="1"/>
  <c r="Z200" i="9"/>
  <c r="BF200" i="9"/>
  <c r="BI200" i="9"/>
  <c r="BJ200" i="9"/>
  <c r="BK200" i="9"/>
  <c r="R200" i="9"/>
  <c r="T200" i="9"/>
  <c r="CH200" i="9"/>
  <c r="CI200" i="9"/>
  <c r="X200" i="9"/>
  <c r="CJ200" i="9"/>
  <c r="S200" i="9"/>
  <c r="Y200" i="9"/>
  <c r="BE200" i="9"/>
  <c r="BT199" i="9"/>
  <c r="BU199" i="9"/>
  <c r="BV199" i="9"/>
  <c r="AU199" i="9"/>
  <c r="X197" i="9"/>
  <c r="CJ197" i="9"/>
  <c r="Y197" i="9"/>
  <c r="BE197" i="9"/>
  <c r="Z197" i="9"/>
  <c r="BF197" i="9"/>
  <c r="BI197" i="9"/>
  <c r="BJ197" i="9"/>
  <c r="BK197" i="9"/>
  <c r="R197" i="9"/>
  <c r="S197" i="9"/>
  <c r="T197" i="9"/>
  <c r="CH197" i="9"/>
  <c r="CI197" i="9"/>
  <c r="BT196" i="9"/>
  <c r="BU196" i="9"/>
  <c r="BV196" i="9"/>
  <c r="AU196" i="9"/>
  <c r="BM193" i="9"/>
  <c r="AH193" i="9"/>
  <c r="BN193" i="9"/>
  <c r="AI193" i="9"/>
  <c r="BO193" i="9"/>
  <c r="BP193" i="9"/>
  <c r="AA193" i="9"/>
  <c r="L193" i="9"/>
  <c r="AB193" i="9"/>
  <c r="BY193" i="9"/>
  <c r="AT193" i="9"/>
  <c r="BZ193" i="9"/>
  <c r="CL192" i="9"/>
  <c r="CM192" i="9"/>
  <c r="CN192" i="9"/>
  <c r="CO192" i="9"/>
  <c r="CC192" i="9"/>
  <c r="CD192" i="9"/>
  <c r="AZ192" i="9"/>
  <c r="BA192" i="9"/>
  <c r="AN192" i="9"/>
  <c r="AO192" i="9"/>
  <c r="CK192" i="9"/>
  <c r="Z189" i="2"/>
  <c r="AB189" i="2" s="1"/>
  <c r="BT191" i="9"/>
  <c r="BU191" i="9"/>
  <c r="BV191" i="9"/>
  <c r="AU191" i="9"/>
  <c r="CP190" i="9"/>
  <c r="CQ190" i="9"/>
  <c r="AW190" i="9"/>
  <c r="AX190" i="9"/>
  <c r="BR190" i="9"/>
  <c r="BX190" i="9"/>
  <c r="AH188" i="9"/>
  <c r="BN188" i="9"/>
  <c r="AI188" i="9"/>
  <c r="BO188" i="9"/>
  <c r="BP188" i="9"/>
  <c r="AA188" i="9"/>
  <c r="L188" i="9"/>
  <c r="AB188" i="9"/>
  <c r="BY188" i="9"/>
  <c r="AT188" i="9"/>
  <c r="BZ188" i="9"/>
  <c r="BM188" i="9"/>
  <c r="AM187" i="9"/>
  <c r="K187" i="9"/>
  <c r="AJ187" i="9"/>
  <c r="U187" i="9"/>
  <c r="AK187" i="9"/>
  <c r="BQ187" i="9"/>
  <c r="V187" i="9"/>
  <c r="CA187" i="9"/>
  <c r="CB187" i="9"/>
  <c r="AL187" i="9"/>
  <c r="AV187" i="9"/>
  <c r="BS187" i="9"/>
  <c r="BT186" i="9"/>
  <c r="BU186" i="9"/>
  <c r="BV186" i="9"/>
  <c r="AU186" i="9"/>
  <c r="BX185" i="9"/>
  <c r="CP185" i="9"/>
  <c r="CQ185" i="9"/>
  <c r="AW185" i="9"/>
  <c r="AX185" i="9"/>
  <c r="BR185" i="9"/>
  <c r="AY181" i="9"/>
  <c r="CE181" i="9"/>
  <c r="CF181" i="9"/>
  <c r="CG181" i="9"/>
  <c r="BB181" i="9"/>
  <c r="BC181" i="9"/>
  <c r="BD181" i="9"/>
  <c r="AQ181" i="9"/>
  <c r="AR181" i="9"/>
  <c r="AS181" i="9"/>
  <c r="AF181" i="9"/>
  <c r="BL181" i="9"/>
  <c r="AG181" i="9"/>
  <c r="CI179" i="9"/>
  <c r="X179" i="9"/>
  <c r="CJ179" i="9"/>
  <c r="Y179" i="9"/>
  <c r="BE179" i="9"/>
  <c r="Z179" i="9"/>
  <c r="BF179" i="9"/>
  <c r="BI179" i="9"/>
  <c r="BJ179" i="9"/>
  <c r="BK179" i="9"/>
  <c r="R179" i="9"/>
  <c r="S179" i="9"/>
  <c r="T179" i="9"/>
  <c r="CH179" i="9"/>
  <c r="CM177" i="9"/>
  <c r="CN177" i="9"/>
  <c r="CO177" i="9"/>
  <c r="CC177" i="9"/>
  <c r="CD177" i="9"/>
  <c r="AZ177" i="9"/>
  <c r="BA177" i="9"/>
  <c r="AN177" i="9"/>
  <c r="AO177" i="9"/>
  <c r="CK177" i="9"/>
  <c r="CL177" i="9"/>
  <c r="BT176" i="9"/>
  <c r="BU176" i="9"/>
  <c r="BV176" i="9"/>
  <c r="AU176" i="9"/>
  <c r="O175" i="9"/>
  <c r="AE175" i="9"/>
  <c r="P175" i="9"/>
  <c r="Q175" i="9"/>
  <c r="W175" i="9"/>
  <c r="BG175" i="9"/>
  <c r="BH175" i="9"/>
  <c r="AC175" i="9"/>
  <c r="AD175" i="9"/>
  <c r="AI173" i="9"/>
  <c r="BO173" i="9"/>
  <c r="BP173" i="9"/>
  <c r="AA173" i="9"/>
  <c r="L173" i="9"/>
  <c r="AB173" i="9"/>
  <c r="BY173" i="9"/>
  <c r="AT173" i="9"/>
  <c r="BZ173" i="9"/>
  <c r="BM173" i="9"/>
  <c r="AH173" i="9"/>
  <c r="BN173" i="9"/>
  <c r="CA172" i="9"/>
  <c r="AV172" i="9"/>
  <c r="CB172" i="9"/>
  <c r="AJ172" i="9"/>
  <c r="U172" i="9"/>
  <c r="AK172" i="9"/>
  <c r="BQ172" i="9"/>
  <c r="V172" i="9"/>
  <c r="AL172" i="9"/>
  <c r="AM172" i="9"/>
  <c r="BS172" i="9"/>
  <c r="K172" i="9"/>
  <c r="AA165" i="2"/>
  <c r="AC165" i="2" s="1"/>
  <c r="CO165" i="9"/>
  <c r="Z155" i="2"/>
  <c r="AB155" i="2" s="1"/>
  <c r="AA135" i="2"/>
  <c r="AC135" i="2" s="1"/>
  <c r="AA128" i="2"/>
  <c r="AC128" i="2" s="1"/>
  <c r="AA126" i="2"/>
  <c r="AC126" i="2" s="1"/>
  <c r="AA110" i="2"/>
  <c r="AC110" i="2" s="1"/>
  <c r="AA297" i="2"/>
  <c r="AC297" i="2" s="1"/>
  <c r="U299" i="9"/>
  <c r="AK299" i="9"/>
  <c r="BQ299" i="9"/>
  <c r="V299" i="9"/>
  <c r="AL299" i="9"/>
  <c r="AM299" i="9"/>
  <c r="BS299" i="9"/>
  <c r="K299" i="9"/>
  <c r="CA299" i="9"/>
  <c r="AV299" i="9"/>
  <c r="CB299" i="9"/>
  <c r="AJ299" i="9"/>
  <c r="AU298" i="9"/>
  <c r="BU298" i="9"/>
  <c r="BV298" i="9"/>
  <c r="BT298" i="9"/>
  <c r="BX297" i="9"/>
  <c r="CP297" i="9"/>
  <c r="CQ297" i="9"/>
  <c r="AW297" i="9"/>
  <c r="BR297" i="9"/>
  <c r="AX297" i="9"/>
  <c r="W294" i="9"/>
  <c r="BG294" i="9"/>
  <c r="BH294" i="9"/>
  <c r="AC294" i="9"/>
  <c r="AD294" i="9"/>
  <c r="O294" i="9"/>
  <c r="AE294" i="9"/>
  <c r="Q294" i="9"/>
  <c r="P294" i="9"/>
  <c r="BW292" i="9"/>
  <c r="M292" i="9"/>
  <c r="N292" i="9"/>
  <c r="AP292" i="9"/>
  <c r="U291" i="9"/>
  <c r="AK291" i="9"/>
  <c r="BQ291" i="9"/>
  <c r="V291" i="9"/>
  <c r="AL291" i="9"/>
  <c r="AM291" i="9"/>
  <c r="BS291" i="9"/>
  <c r="K291" i="9"/>
  <c r="CA291" i="9"/>
  <c r="AV291" i="9"/>
  <c r="CB291" i="9"/>
  <c r="AJ291" i="9"/>
  <c r="AY288" i="9"/>
  <c r="CE288" i="9"/>
  <c r="CF288" i="9"/>
  <c r="CG288" i="9"/>
  <c r="BB288" i="9"/>
  <c r="BC288" i="9"/>
  <c r="BD288" i="9"/>
  <c r="AQ288" i="9"/>
  <c r="AS288" i="9"/>
  <c r="AF288" i="9"/>
  <c r="BL288" i="9"/>
  <c r="AG288" i="9"/>
  <c r="AR288" i="9"/>
  <c r="AA284" i="2"/>
  <c r="AC284" i="2" s="1"/>
  <c r="CI286" i="9"/>
  <c r="X286" i="9"/>
  <c r="CJ286" i="9"/>
  <c r="Y286" i="9"/>
  <c r="BE286" i="9"/>
  <c r="Z286" i="9"/>
  <c r="BF286" i="9"/>
  <c r="BI286" i="9"/>
  <c r="BJ286" i="9"/>
  <c r="BK286" i="9"/>
  <c r="R286" i="9"/>
  <c r="S286" i="9"/>
  <c r="T286" i="9"/>
  <c r="CH286" i="9"/>
  <c r="CM284" i="9"/>
  <c r="CN284" i="9"/>
  <c r="CO284" i="9"/>
  <c r="CC284" i="9"/>
  <c r="CD284" i="9"/>
  <c r="BA284" i="9"/>
  <c r="AN284" i="9"/>
  <c r="CL284" i="9"/>
  <c r="AO284" i="9"/>
  <c r="AZ284" i="9"/>
  <c r="CK284" i="9"/>
  <c r="BT283" i="9"/>
  <c r="BU283" i="9"/>
  <c r="BV283" i="9"/>
  <c r="AU283" i="9"/>
  <c r="CQ282" i="9"/>
  <c r="AW282" i="9"/>
  <c r="AX282" i="9"/>
  <c r="BR282" i="9"/>
  <c r="BX282" i="9"/>
  <c r="CP282" i="9"/>
  <c r="AI280" i="9"/>
  <c r="BO280" i="9"/>
  <c r="BP280" i="9"/>
  <c r="AA280" i="9"/>
  <c r="L280" i="9"/>
  <c r="AB280" i="9"/>
  <c r="BY280" i="9"/>
  <c r="AT280" i="9"/>
  <c r="BZ280" i="9"/>
  <c r="AH280" i="9"/>
  <c r="BN280" i="9"/>
  <c r="BM280" i="9"/>
  <c r="CA279" i="9"/>
  <c r="AV279" i="9"/>
  <c r="CB279" i="9"/>
  <c r="AJ279" i="9"/>
  <c r="U279" i="9"/>
  <c r="AK279" i="9"/>
  <c r="BQ279" i="9"/>
  <c r="V279" i="9"/>
  <c r="AL279" i="9"/>
  <c r="AM279" i="9"/>
  <c r="BS279" i="9"/>
  <c r="K279" i="9"/>
  <c r="BT278" i="9"/>
  <c r="BU278" i="9"/>
  <c r="BV278" i="9"/>
  <c r="AU278" i="9"/>
  <c r="AW277" i="9"/>
  <c r="AX277" i="9"/>
  <c r="BR277" i="9"/>
  <c r="BX277" i="9"/>
  <c r="CQ277" i="9"/>
  <c r="CP277" i="9"/>
  <c r="BP275" i="9"/>
  <c r="AA275" i="9"/>
  <c r="AB275" i="9"/>
  <c r="BY275" i="9"/>
  <c r="BZ275" i="9"/>
  <c r="L275" i="9"/>
  <c r="AH275" i="9"/>
  <c r="AI275" i="9"/>
  <c r="BM275" i="9"/>
  <c r="AT275" i="9"/>
  <c r="BO275" i="9"/>
  <c r="BN275" i="9"/>
  <c r="AM274" i="9"/>
  <c r="BS274" i="9"/>
  <c r="CA274" i="9"/>
  <c r="U274" i="9"/>
  <c r="AK274" i="9"/>
  <c r="BQ274" i="9"/>
  <c r="V274" i="9"/>
  <c r="AV274" i="9"/>
  <c r="CB274" i="9"/>
  <c r="K274" i="9"/>
  <c r="AJ274" i="9"/>
  <c r="AL274" i="9"/>
  <c r="CG271" i="9"/>
  <c r="BB271" i="9"/>
  <c r="BC271" i="9"/>
  <c r="BD271" i="9"/>
  <c r="AQ271" i="9"/>
  <c r="AR271" i="9"/>
  <c r="AS271" i="9"/>
  <c r="AF271" i="9"/>
  <c r="BL271" i="9"/>
  <c r="AG271" i="9"/>
  <c r="AY271" i="9"/>
  <c r="CE271" i="9"/>
  <c r="CF271" i="9"/>
  <c r="AI268" i="9"/>
  <c r="BO268" i="9"/>
  <c r="BP268" i="9"/>
  <c r="AA268" i="9"/>
  <c r="L268" i="9"/>
  <c r="AB268" i="9"/>
  <c r="BY268" i="9"/>
  <c r="AT268" i="9"/>
  <c r="BZ268" i="9"/>
  <c r="BM268" i="9"/>
  <c r="AH268" i="9"/>
  <c r="BN268" i="9"/>
  <c r="CA267" i="9"/>
  <c r="AV267" i="9"/>
  <c r="CB267" i="9"/>
  <c r="AJ267" i="9"/>
  <c r="U267" i="9"/>
  <c r="AK267" i="9"/>
  <c r="BQ267" i="9"/>
  <c r="V267" i="9"/>
  <c r="AL267" i="9"/>
  <c r="AM267" i="9"/>
  <c r="BS267" i="9"/>
  <c r="K267" i="9"/>
  <c r="Q265" i="9"/>
  <c r="W265" i="9"/>
  <c r="BG265" i="9"/>
  <c r="BH265" i="9"/>
  <c r="AC265" i="9"/>
  <c r="AD265" i="9"/>
  <c r="O265" i="9"/>
  <c r="AE265" i="9"/>
  <c r="P265" i="9"/>
  <c r="AA260" i="2"/>
  <c r="AC260" i="2" s="1"/>
  <c r="S262" i="9"/>
  <c r="X262" i="9"/>
  <c r="CJ262" i="9"/>
  <c r="BF262" i="9"/>
  <c r="Y262" i="9"/>
  <c r="BI262" i="9"/>
  <c r="Z262" i="9"/>
  <c r="BJ262" i="9"/>
  <c r="BK262" i="9"/>
  <c r="CH262" i="9"/>
  <c r="CI262" i="9"/>
  <c r="R262" i="9"/>
  <c r="T262" i="9"/>
  <c r="BE262" i="9"/>
  <c r="CN260" i="9"/>
  <c r="CO260" i="9"/>
  <c r="AN260" i="9"/>
  <c r="AO260" i="9"/>
  <c r="CC260" i="9"/>
  <c r="CD260" i="9"/>
  <c r="AZ260" i="9"/>
  <c r="CK260" i="9"/>
  <c r="BA260" i="9"/>
  <c r="CL260" i="9"/>
  <c r="CM260" i="9"/>
  <c r="AG259" i="9"/>
  <c r="BB259" i="9"/>
  <c r="BD259" i="9"/>
  <c r="AQ259" i="9"/>
  <c r="AR259" i="9"/>
  <c r="AS259" i="9"/>
  <c r="BL259" i="9"/>
  <c r="CE259" i="9"/>
  <c r="CF259" i="9"/>
  <c r="CG259" i="9"/>
  <c r="AF259" i="9"/>
  <c r="AY259" i="9"/>
  <c r="BC259" i="9"/>
  <c r="CP258" i="9"/>
  <c r="BX258" i="9"/>
  <c r="CQ258" i="9"/>
  <c r="AW258" i="9"/>
  <c r="AX258" i="9"/>
  <c r="BR258" i="9"/>
  <c r="M256" i="9"/>
  <c r="N256" i="9"/>
  <c r="BW256" i="9"/>
  <c r="AP256" i="9"/>
  <c r="AA253" i="2"/>
  <c r="AC253" i="2" s="1"/>
  <c r="BK255" i="9"/>
  <c r="R255" i="9"/>
  <c r="CH255" i="9"/>
  <c r="CI255" i="9"/>
  <c r="X255" i="9"/>
  <c r="Y255" i="9"/>
  <c r="BE255" i="9"/>
  <c r="Z255" i="9"/>
  <c r="BF255" i="9"/>
  <c r="BJ255" i="9"/>
  <c r="BI255" i="9"/>
  <c r="S255" i="9"/>
  <c r="T255" i="9"/>
  <c r="CJ255" i="9"/>
  <c r="Z250" i="2"/>
  <c r="AB250" i="2" s="1"/>
  <c r="AS252" i="9"/>
  <c r="AF252" i="9"/>
  <c r="BL252" i="9"/>
  <c r="AG252" i="9"/>
  <c r="CF252" i="9"/>
  <c r="CG252" i="9"/>
  <c r="BB252" i="9"/>
  <c r="BC252" i="9"/>
  <c r="BD252" i="9"/>
  <c r="AQ252" i="9"/>
  <c r="AR252" i="9"/>
  <c r="AY252" i="9"/>
  <c r="CE252" i="9"/>
  <c r="CI250" i="9"/>
  <c r="CJ250" i="9"/>
  <c r="R250" i="9"/>
  <c r="S250" i="9"/>
  <c r="T250" i="9"/>
  <c r="BE250" i="9"/>
  <c r="X250" i="9"/>
  <c r="BI250" i="9"/>
  <c r="Y250" i="9"/>
  <c r="BJ250" i="9"/>
  <c r="Z250" i="9"/>
  <c r="BK250" i="9"/>
  <c r="CH250" i="9"/>
  <c r="BF250" i="9"/>
  <c r="BG248" i="9"/>
  <c r="P248" i="9"/>
  <c r="O248" i="9"/>
  <c r="Q248" i="9"/>
  <c r="W248" i="9"/>
  <c r="BH248" i="9"/>
  <c r="AC248" i="9"/>
  <c r="AD248" i="9"/>
  <c r="AE248" i="9"/>
  <c r="AD245" i="9"/>
  <c r="AC245" i="9"/>
  <c r="AE245" i="9"/>
  <c r="O245" i="9"/>
  <c r="P245" i="9"/>
  <c r="Q245" i="9"/>
  <c r="BG245" i="9"/>
  <c r="W245" i="9"/>
  <c r="BH245" i="9"/>
  <c r="Z242" i="2"/>
  <c r="AB242" i="2" s="1"/>
  <c r="CN242" i="9"/>
  <c r="CD242" i="9"/>
  <c r="BA242" i="9"/>
  <c r="CL242" i="9"/>
  <c r="CM242" i="9"/>
  <c r="CO242" i="9"/>
  <c r="AN242" i="9"/>
  <c r="AO242" i="9"/>
  <c r="CC242" i="9"/>
  <c r="AZ242" i="9"/>
  <c r="CK242" i="9"/>
  <c r="AU241" i="9"/>
  <c r="BT241" i="9"/>
  <c r="BU241" i="9"/>
  <c r="BV241" i="9"/>
  <c r="W240" i="9"/>
  <c r="BG240" i="9"/>
  <c r="P240" i="9"/>
  <c r="O240" i="9"/>
  <c r="Q240" i="9"/>
  <c r="BH240" i="9"/>
  <c r="AC240" i="9"/>
  <c r="AD240" i="9"/>
  <c r="AE240" i="9"/>
  <c r="Z237" i="2"/>
  <c r="AB237" i="2" s="1"/>
  <c r="AP238" i="9"/>
  <c r="BW238" i="9"/>
  <c r="M238" i="9"/>
  <c r="N238" i="9"/>
  <c r="BK237" i="9"/>
  <c r="R237" i="9"/>
  <c r="S237" i="9"/>
  <c r="T237" i="9"/>
  <c r="CH237" i="9"/>
  <c r="CI237" i="9"/>
  <c r="X237" i="9"/>
  <c r="CJ237" i="9"/>
  <c r="Y237" i="9"/>
  <c r="BE237" i="9"/>
  <c r="Z237" i="9"/>
  <c r="BF237" i="9"/>
  <c r="BI237" i="9"/>
  <c r="BJ237" i="9"/>
  <c r="O235" i="9"/>
  <c r="AE235" i="9"/>
  <c r="BG235" i="9"/>
  <c r="W235" i="9"/>
  <c r="BH235" i="9"/>
  <c r="AC235" i="9"/>
  <c r="AD235" i="9"/>
  <c r="P235" i="9"/>
  <c r="Q235" i="9"/>
  <c r="AT233" i="9"/>
  <c r="BZ233" i="9"/>
  <c r="AI233" i="9"/>
  <c r="BO233" i="9"/>
  <c r="BY233" i="9"/>
  <c r="AA233" i="9"/>
  <c r="AB233" i="9"/>
  <c r="BM233" i="9"/>
  <c r="BN233" i="9"/>
  <c r="L233" i="9"/>
  <c r="BP233" i="9"/>
  <c r="AH233" i="9"/>
  <c r="AA230" i="2"/>
  <c r="AC230" i="2" s="1"/>
  <c r="AN232" i="9"/>
  <c r="CO232" i="9"/>
  <c r="CM232" i="9"/>
  <c r="CN232" i="9"/>
  <c r="AO232" i="9"/>
  <c r="CC232" i="9"/>
  <c r="CD232" i="9"/>
  <c r="AZ232" i="9"/>
  <c r="CK232" i="9"/>
  <c r="BA232" i="9"/>
  <c r="CL232" i="9"/>
  <c r="L230" i="9"/>
  <c r="AB230" i="9"/>
  <c r="BM230" i="9"/>
  <c r="BY230" i="9"/>
  <c r="BZ230" i="9"/>
  <c r="AA230" i="9"/>
  <c r="AT230" i="9"/>
  <c r="BN230" i="9"/>
  <c r="BO230" i="9"/>
  <c r="BP230" i="9"/>
  <c r="AH230" i="9"/>
  <c r="AI230" i="9"/>
  <c r="CM229" i="9"/>
  <c r="AZ229" i="9"/>
  <c r="CK229" i="9"/>
  <c r="BA229" i="9"/>
  <c r="CL229" i="9"/>
  <c r="CN229" i="9"/>
  <c r="CO229" i="9"/>
  <c r="AN229" i="9"/>
  <c r="AO229" i="9"/>
  <c r="CC229" i="9"/>
  <c r="CD229" i="9"/>
  <c r="AP227" i="9"/>
  <c r="BW227" i="9"/>
  <c r="M227" i="9"/>
  <c r="N227" i="9"/>
  <c r="Z226" i="9"/>
  <c r="BF226" i="9"/>
  <c r="R226" i="9"/>
  <c r="T226" i="9"/>
  <c r="Y226" i="9"/>
  <c r="BE226" i="9"/>
  <c r="BI226" i="9"/>
  <c r="S226" i="9"/>
  <c r="BJ226" i="9"/>
  <c r="BK226" i="9"/>
  <c r="CH226" i="9"/>
  <c r="CI226" i="9"/>
  <c r="X226" i="9"/>
  <c r="CJ226" i="9"/>
  <c r="AA222" i="2"/>
  <c r="AC222" i="2" s="1"/>
  <c r="AP222" i="9"/>
  <c r="BW222" i="9"/>
  <c r="M222" i="9"/>
  <c r="N222" i="9"/>
  <c r="K221" i="9"/>
  <c r="U221" i="9"/>
  <c r="AM221" i="9"/>
  <c r="V221" i="9"/>
  <c r="BQ221" i="9"/>
  <c r="AJ221" i="9"/>
  <c r="AL221" i="9"/>
  <c r="AK221" i="9"/>
  <c r="AV221" i="9"/>
  <c r="BS221" i="9"/>
  <c r="CA221" i="9"/>
  <c r="CB221" i="9"/>
  <c r="M217" i="9"/>
  <c r="BW217" i="9"/>
  <c r="N217" i="9"/>
  <c r="AP217" i="9"/>
  <c r="CA216" i="9"/>
  <c r="V216" i="9"/>
  <c r="AL216" i="9"/>
  <c r="AM216" i="9"/>
  <c r="AJ216" i="9"/>
  <c r="K216" i="9"/>
  <c r="AK216" i="9"/>
  <c r="AV216" i="9"/>
  <c r="BQ216" i="9"/>
  <c r="U216" i="9"/>
  <c r="BS216" i="9"/>
  <c r="CB216" i="9"/>
  <c r="AF215" i="9"/>
  <c r="BL215" i="9"/>
  <c r="AG215" i="9"/>
  <c r="BB215" i="9"/>
  <c r="BC215" i="9"/>
  <c r="BD215" i="9"/>
  <c r="AY215" i="9"/>
  <c r="CE215" i="9"/>
  <c r="CF215" i="9"/>
  <c r="CG215" i="9"/>
  <c r="AQ215" i="9"/>
  <c r="AR215" i="9"/>
  <c r="AS215" i="9"/>
  <c r="AP214" i="9"/>
  <c r="BW214" i="9"/>
  <c r="M214" i="9"/>
  <c r="N214" i="9"/>
  <c r="AJ213" i="9"/>
  <c r="U213" i="9"/>
  <c r="AK213" i="9"/>
  <c r="BQ213" i="9"/>
  <c r="K213" i="9"/>
  <c r="AL213" i="9"/>
  <c r="AM213" i="9"/>
  <c r="BS213" i="9"/>
  <c r="V213" i="9"/>
  <c r="AV213" i="9"/>
  <c r="CA213" i="9"/>
  <c r="CB213" i="9"/>
  <c r="BC212" i="9"/>
  <c r="CF212" i="9"/>
  <c r="CG212" i="9"/>
  <c r="BB212" i="9"/>
  <c r="AY212" i="9"/>
  <c r="BD212" i="9"/>
  <c r="AF212" i="9"/>
  <c r="AG212" i="9"/>
  <c r="CE212" i="9"/>
  <c r="BL212" i="9"/>
  <c r="AQ212" i="9"/>
  <c r="AR212" i="9"/>
  <c r="AS212" i="9"/>
  <c r="N211" i="9"/>
  <c r="M211" i="9"/>
  <c r="AP211" i="9"/>
  <c r="BW211" i="9"/>
  <c r="R210" i="9"/>
  <c r="S210" i="9"/>
  <c r="X210" i="9"/>
  <c r="CJ210" i="9"/>
  <c r="Y210" i="9"/>
  <c r="BE210" i="9"/>
  <c r="Z210" i="9"/>
  <c r="BF210" i="9"/>
  <c r="BI210" i="9"/>
  <c r="BJ210" i="9"/>
  <c r="CH210" i="9"/>
  <c r="BK210" i="9"/>
  <c r="CI210" i="9"/>
  <c r="T210" i="9"/>
  <c r="AA206" i="2"/>
  <c r="AC206" i="2" s="1"/>
  <c r="AP206" i="9"/>
  <c r="BW206" i="9"/>
  <c r="M206" i="9"/>
  <c r="N206" i="9"/>
  <c r="BI205" i="9"/>
  <c r="BJ205" i="9"/>
  <c r="BK205" i="9"/>
  <c r="R205" i="9"/>
  <c r="S205" i="9"/>
  <c r="T205" i="9"/>
  <c r="CH205" i="9"/>
  <c r="CI205" i="9"/>
  <c r="X205" i="9"/>
  <c r="CJ205" i="9"/>
  <c r="Y205" i="9"/>
  <c r="BE205" i="9"/>
  <c r="Z205" i="9"/>
  <c r="BF205" i="9"/>
  <c r="CC203" i="9"/>
  <c r="CD203" i="9"/>
  <c r="AZ203" i="9"/>
  <c r="BA203" i="9"/>
  <c r="AN203" i="9"/>
  <c r="CK203" i="9"/>
  <c r="AO203" i="9"/>
  <c r="CL203" i="9"/>
  <c r="CM203" i="9"/>
  <c r="CN203" i="9"/>
  <c r="CO203" i="9"/>
  <c r="Z200" i="2"/>
  <c r="AB200" i="2" s="1"/>
  <c r="BC202" i="9"/>
  <c r="AQ202" i="9"/>
  <c r="AS202" i="9"/>
  <c r="AF202" i="9"/>
  <c r="BL202" i="9"/>
  <c r="CF202" i="9"/>
  <c r="AY202" i="9"/>
  <c r="BB202" i="9"/>
  <c r="BD202" i="9"/>
  <c r="AG202" i="9"/>
  <c r="AR202" i="9"/>
  <c r="CE202" i="9"/>
  <c r="CG202" i="9"/>
  <c r="CP198" i="9"/>
  <c r="CQ198" i="9"/>
  <c r="AW198" i="9"/>
  <c r="AX198" i="9"/>
  <c r="BR198" i="9"/>
  <c r="BX198" i="9"/>
  <c r="BX195" i="9"/>
  <c r="CP195" i="9"/>
  <c r="CQ195" i="9"/>
  <c r="AW195" i="9"/>
  <c r="AX195" i="9"/>
  <c r="BR195" i="9"/>
  <c r="AP193" i="9"/>
  <c r="BW193" i="9"/>
  <c r="M193" i="9"/>
  <c r="N193" i="9"/>
  <c r="K192" i="9"/>
  <c r="CA192" i="9"/>
  <c r="AV192" i="9"/>
  <c r="CB192" i="9"/>
  <c r="AJ192" i="9"/>
  <c r="U192" i="9"/>
  <c r="AK192" i="9"/>
  <c r="BQ192" i="9"/>
  <c r="V192" i="9"/>
  <c r="AL192" i="9"/>
  <c r="AM192" i="9"/>
  <c r="BS192" i="9"/>
  <c r="AD190" i="9"/>
  <c r="O190" i="9"/>
  <c r="AE190" i="9"/>
  <c r="P190" i="9"/>
  <c r="Q190" i="9"/>
  <c r="W190" i="9"/>
  <c r="BG190" i="9"/>
  <c r="BH190" i="9"/>
  <c r="AC190" i="9"/>
  <c r="AP188" i="9"/>
  <c r="BW188" i="9"/>
  <c r="M188" i="9"/>
  <c r="N188" i="9"/>
  <c r="X187" i="9"/>
  <c r="Y187" i="9"/>
  <c r="BE187" i="9"/>
  <c r="Z187" i="9"/>
  <c r="BI187" i="9"/>
  <c r="BK187" i="9"/>
  <c r="R187" i="9"/>
  <c r="S187" i="9"/>
  <c r="T187" i="9"/>
  <c r="BF187" i="9"/>
  <c r="CH187" i="9"/>
  <c r="BJ187" i="9"/>
  <c r="CI187" i="9"/>
  <c r="CJ187" i="9"/>
  <c r="BG185" i="9"/>
  <c r="BH185" i="9"/>
  <c r="AC185" i="9"/>
  <c r="AD185" i="9"/>
  <c r="O185" i="9"/>
  <c r="AE185" i="9"/>
  <c r="P185" i="9"/>
  <c r="Q185" i="9"/>
  <c r="W185" i="9"/>
  <c r="BM183" i="9"/>
  <c r="AH183" i="9"/>
  <c r="BN183" i="9"/>
  <c r="AI183" i="9"/>
  <c r="BO183" i="9"/>
  <c r="BP183" i="9"/>
  <c r="AA183" i="9"/>
  <c r="L183" i="9"/>
  <c r="AB183" i="9"/>
  <c r="BY183" i="9"/>
  <c r="AT183" i="9"/>
  <c r="BZ183" i="9"/>
  <c r="AO182" i="9"/>
  <c r="CK182" i="9"/>
  <c r="CL182" i="9"/>
  <c r="CM182" i="9"/>
  <c r="CN182" i="9"/>
  <c r="CO182" i="9"/>
  <c r="CC182" i="9"/>
  <c r="CD182" i="9"/>
  <c r="AZ182" i="9"/>
  <c r="BA182" i="9"/>
  <c r="AN182" i="9"/>
  <c r="BT181" i="9"/>
  <c r="BU181" i="9"/>
  <c r="BV181" i="9"/>
  <c r="AU181" i="9"/>
  <c r="CP180" i="9"/>
  <c r="CQ180" i="9"/>
  <c r="AW180" i="9"/>
  <c r="AX180" i="9"/>
  <c r="BR180" i="9"/>
  <c r="BX180" i="9"/>
  <c r="BM178" i="9"/>
  <c r="AH178" i="9"/>
  <c r="BN178" i="9"/>
  <c r="AI178" i="9"/>
  <c r="BO178" i="9"/>
  <c r="BP178" i="9"/>
  <c r="AA178" i="9"/>
  <c r="L178" i="9"/>
  <c r="AB178" i="9"/>
  <c r="BY178" i="9"/>
  <c r="AT178" i="9"/>
  <c r="BZ178" i="9"/>
  <c r="K177" i="9"/>
  <c r="CA177" i="9"/>
  <c r="AV177" i="9"/>
  <c r="CB177" i="9"/>
  <c r="AJ177" i="9"/>
  <c r="U177" i="9"/>
  <c r="AK177" i="9"/>
  <c r="BQ177" i="9"/>
  <c r="V177" i="9"/>
  <c r="AL177" i="9"/>
  <c r="AM177" i="9"/>
  <c r="BS177" i="9"/>
  <c r="Z174" i="2"/>
  <c r="AB174" i="2" s="1"/>
  <c r="AP173" i="9"/>
  <c r="BW173" i="9"/>
  <c r="M173" i="9"/>
  <c r="N173" i="9"/>
  <c r="BI172" i="9"/>
  <c r="BJ172" i="9"/>
  <c r="BK172" i="9"/>
  <c r="R172" i="9"/>
  <c r="S172" i="9"/>
  <c r="T172" i="9"/>
  <c r="CH172" i="9"/>
  <c r="CI172" i="9"/>
  <c r="X172" i="9"/>
  <c r="CJ172" i="9"/>
  <c r="Y172" i="9"/>
  <c r="BE172" i="9"/>
  <c r="Z172" i="9"/>
  <c r="BF172" i="9"/>
  <c r="CG169" i="9"/>
  <c r="CQ168" i="9"/>
  <c r="AA119" i="2"/>
  <c r="AC119" i="2" s="1"/>
  <c r="AA115" i="2"/>
  <c r="AC115" i="2" s="1"/>
  <c r="Z100" i="2"/>
  <c r="AB100" i="2" s="1"/>
  <c r="BI213" i="9"/>
  <c r="T213" i="9"/>
  <c r="Z213" i="9"/>
  <c r="BF213" i="9"/>
  <c r="BE213" i="9"/>
  <c r="BJ213" i="9"/>
  <c r="CH213" i="9"/>
  <c r="BK213" i="9"/>
  <c r="CI213" i="9"/>
  <c r="CJ213" i="9"/>
  <c r="R213" i="9"/>
  <c r="S213" i="9"/>
  <c r="X213" i="9"/>
  <c r="Y213" i="9"/>
  <c r="AU212" i="9"/>
  <c r="BV212" i="9"/>
  <c r="BT212" i="9"/>
  <c r="BU212" i="9"/>
  <c r="L209" i="9"/>
  <c r="AB209" i="9"/>
  <c r="BY209" i="9"/>
  <c r="AH209" i="9"/>
  <c r="BN209" i="9"/>
  <c r="AI209" i="9"/>
  <c r="BO209" i="9"/>
  <c r="BP209" i="9"/>
  <c r="BZ209" i="9"/>
  <c r="AA209" i="9"/>
  <c r="BM209" i="9"/>
  <c r="AT209" i="9"/>
  <c r="CN208" i="9"/>
  <c r="CO208" i="9"/>
  <c r="CK208" i="9"/>
  <c r="CL208" i="9"/>
  <c r="AN208" i="9"/>
  <c r="CM208" i="9"/>
  <c r="AO208" i="9"/>
  <c r="AZ208" i="9"/>
  <c r="BA208" i="9"/>
  <c r="CC208" i="9"/>
  <c r="CD208" i="9"/>
  <c r="AS207" i="9"/>
  <c r="AF207" i="9"/>
  <c r="BL207" i="9"/>
  <c r="AG207" i="9"/>
  <c r="AY207" i="9"/>
  <c r="CE207" i="9"/>
  <c r="CF207" i="9"/>
  <c r="CG207" i="9"/>
  <c r="BB207" i="9"/>
  <c r="BC207" i="9"/>
  <c r="BD207" i="9"/>
  <c r="AQ207" i="9"/>
  <c r="AR207" i="9"/>
  <c r="AA204" i="9"/>
  <c r="L204" i="9"/>
  <c r="AB204" i="9"/>
  <c r="BY204" i="9"/>
  <c r="AT204" i="9"/>
  <c r="BZ204" i="9"/>
  <c r="BM204" i="9"/>
  <c r="AH204" i="9"/>
  <c r="BN204" i="9"/>
  <c r="AI204" i="9"/>
  <c r="BO204" i="9"/>
  <c r="BP204" i="9"/>
  <c r="V203" i="9"/>
  <c r="AL203" i="9"/>
  <c r="BQ203" i="9"/>
  <c r="AJ203" i="9"/>
  <c r="AK203" i="9"/>
  <c r="BS203" i="9"/>
  <c r="AM203" i="9"/>
  <c r="U203" i="9"/>
  <c r="K203" i="9"/>
  <c r="CA203" i="9"/>
  <c r="AV203" i="9"/>
  <c r="CB203" i="9"/>
  <c r="BT202" i="9"/>
  <c r="BU202" i="9"/>
  <c r="BV202" i="9"/>
  <c r="AU202" i="9"/>
  <c r="AW201" i="9"/>
  <c r="AX201" i="9"/>
  <c r="BR201" i="9"/>
  <c r="BX201" i="9"/>
  <c r="CP201" i="9"/>
  <c r="CQ201" i="9"/>
  <c r="AD198" i="9"/>
  <c r="O198" i="9"/>
  <c r="AE198" i="9"/>
  <c r="P198" i="9"/>
  <c r="Q198" i="9"/>
  <c r="W198" i="9"/>
  <c r="BG198" i="9"/>
  <c r="BH198" i="9"/>
  <c r="AC198" i="9"/>
  <c r="BH195" i="9"/>
  <c r="AC195" i="9"/>
  <c r="AD195" i="9"/>
  <c r="O195" i="9"/>
  <c r="AE195" i="9"/>
  <c r="P195" i="9"/>
  <c r="Q195" i="9"/>
  <c r="W195" i="9"/>
  <c r="BG195" i="9"/>
  <c r="Z192" i="9"/>
  <c r="BF192" i="9"/>
  <c r="BI192" i="9"/>
  <c r="BJ192" i="9"/>
  <c r="BK192" i="9"/>
  <c r="R192" i="9"/>
  <c r="S192" i="9"/>
  <c r="T192" i="9"/>
  <c r="CH192" i="9"/>
  <c r="CI192" i="9"/>
  <c r="X192" i="9"/>
  <c r="CJ192" i="9"/>
  <c r="Y192" i="9"/>
  <c r="BE192" i="9"/>
  <c r="AA185" i="2"/>
  <c r="AC185" i="2" s="1"/>
  <c r="AP183" i="9"/>
  <c r="BW183" i="9"/>
  <c r="M183" i="9"/>
  <c r="N183" i="9"/>
  <c r="AA180" i="2"/>
  <c r="AC180" i="2" s="1"/>
  <c r="K182" i="9"/>
  <c r="CA182" i="9"/>
  <c r="AV182" i="9"/>
  <c r="CB182" i="9"/>
  <c r="AJ182" i="9"/>
  <c r="U182" i="9"/>
  <c r="AK182" i="9"/>
  <c r="BQ182" i="9"/>
  <c r="V182" i="9"/>
  <c r="AL182" i="9"/>
  <c r="AM182" i="9"/>
  <c r="BS182" i="9"/>
  <c r="AC180" i="9"/>
  <c r="AD180" i="9"/>
  <c r="O180" i="9"/>
  <c r="AE180" i="9"/>
  <c r="P180" i="9"/>
  <c r="Q180" i="9"/>
  <c r="W180" i="9"/>
  <c r="BG180" i="9"/>
  <c r="BH180" i="9"/>
  <c r="AP178" i="9"/>
  <c r="BW178" i="9"/>
  <c r="M178" i="9"/>
  <c r="N178" i="9"/>
  <c r="BI177" i="9"/>
  <c r="BJ177" i="9"/>
  <c r="BK177" i="9"/>
  <c r="R177" i="9"/>
  <c r="S177" i="9"/>
  <c r="T177" i="9"/>
  <c r="CH177" i="9"/>
  <c r="CI177" i="9"/>
  <c r="X177" i="9"/>
  <c r="CJ177" i="9"/>
  <c r="Y177" i="9"/>
  <c r="BE177" i="9"/>
  <c r="Z177" i="9"/>
  <c r="BF177" i="9"/>
  <c r="CC175" i="9"/>
  <c r="CD175" i="9"/>
  <c r="AZ175" i="9"/>
  <c r="BA175" i="9"/>
  <c r="AN175" i="9"/>
  <c r="AO175" i="9"/>
  <c r="CK175" i="9"/>
  <c r="CL175" i="9"/>
  <c r="CM175" i="9"/>
  <c r="CN175" i="9"/>
  <c r="CO175" i="9"/>
  <c r="Z172" i="2"/>
  <c r="AB172" i="2" s="1"/>
  <c r="AQ174" i="9"/>
  <c r="AR174" i="9"/>
  <c r="AS174" i="9"/>
  <c r="AF174" i="9"/>
  <c r="BL174" i="9"/>
  <c r="AG174" i="9"/>
  <c r="AY174" i="9"/>
  <c r="CE174" i="9"/>
  <c r="CF174" i="9"/>
  <c r="CG174" i="9"/>
  <c r="BB174" i="9"/>
  <c r="BC174" i="9"/>
  <c r="BD174" i="9"/>
  <c r="AA170" i="2"/>
  <c r="AC170" i="2" s="1"/>
  <c r="O168" i="9"/>
  <c r="Z103" i="2"/>
  <c r="AB103" i="2" s="1"/>
  <c r="AA87" i="2"/>
  <c r="AC87" i="2" s="1"/>
  <c r="AW211" i="9"/>
  <c r="CP211" i="9"/>
  <c r="CQ211" i="9"/>
  <c r="BR211" i="9"/>
  <c r="AX211" i="9"/>
  <c r="BX211" i="9"/>
  <c r="M209" i="9"/>
  <c r="BW209" i="9"/>
  <c r="N209" i="9"/>
  <c r="AP209" i="9"/>
  <c r="CA208" i="9"/>
  <c r="V208" i="9"/>
  <c r="AL208" i="9"/>
  <c r="AM208" i="9"/>
  <c r="BS208" i="9"/>
  <c r="K208" i="9"/>
  <c r="AJ208" i="9"/>
  <c r="AK208" i="9"/>
  <c r="BQ208" i="9"/>
  <c r="AV208" i="9"/>
  <c r="U208" i="9"/>
  <c r="CB208" i="9"/>
  <c r="BU207" i="9"/>
  <c r="AU207" i="9"/>
  <c r="BT207" i="9"/>
  <c r="BV207" i="9"/>
  <c r="BR206" i="9"/>
  <c r="BX206" i="9"/>
  <c r="CP206" i="9"/>
  <c r="CQ206" i="9"/>
  <c r="AW206" i="9"/>
  <c r="AX206" i="9"/>
  <c r="AP204" i="9"/>
  <c r="BW204" i="9"/>
  <c r="M204" i="9"/>
  <c r="N204" i="9"/>
  <c r="Z203" i="9"/>
  <c r="R203" i="9"/>
  <c r="CH203" i="9"/>
  <c r="S203" i="9"/>
  <c r="CI203" i="9"/>
  <c r="T203" i="9"/>
  <c r="CJ203" i="9"/>
  <c r="BE203" i="9"/>
  <c r="BF203" i="9"/>
  <c r="X203" i="9"/>
  <c r="Y203" i="9"/>
  <c r="BI203" i="9"/>
  <c r="BJ203" i="9"/>
  <c r="BK203" i="9"/>
  <c r="P201" i="9"/>
  <c r="Q201" i="9"/>
  <c r="W201" i="9"/>
  <c r="BG201" i="9"/>
  <c r="BH201" i="9"/>
  <c r="AC201" i="9"/>
  <c r="AD201" i="9"/>
  <c r="AE201" i="9"/>
  <c r="O201" i="9"/>
  <c r="BP199" i="9"/>
  <c r="AA199" i="9"/>
  <c r="L199" i="9"/>
  <c r="AB199" i="9"/>
  <c r="AT199" i="9"/>
  <c r="BZ199" i="9"/>
  <c r="BM199" i="9"/>
  <c r="AH199" i="9"/>
  <c r="BN199" i="9"/>
  <c r="AI199" i="9"/>
  <c r="BO199" i="9"/>
  <c r="BY199" i="9"/>
  <c r="AH196" i="9"/>
  <c r="BN196" i="9"/>
  <c r="AI196" i="9"/>
  <c r="BO196" i="9"/>
  <c r="BP196" i="9"/>
  <c r="AA196" i="9"/>
  <c r="L196" i="9"/>
  <c r="AB196" i="9"/>
  <c r="BY196" i="9"/>
  <c r="AT196" i="9"/>
  <c r="BZ196" i="9"/>
  <c r="BM196" i="9"/>
  <c r="BB194" i="9"/>
  <c r="BC194" i="9"/>
  <c r="BD194" i="9"/>
  <c r="AQ194" i="9"/>
  <c r="AR194" i="9"/>
  <c r="AS194" i="9"/>
  <c r="AF194" i="9"/>
  <c r="BL194" i="9"/>
  <c r="AG194" i="9"/>
  <c r="AY194" i="9"/>
  <c r="CE194" i="9"/>
  <c r="CF194" i="9"/>
  <c r="CG194" i="9"/>
  <c r="AW193" i="9"/>
  <c r="AX193" i="9"/>
  <c r="BR193" i="9"/>
  <c r="BX193" i="9"/>
  <c r="CP193" i="9"/>
  <c r="CQ193" i="9"/>
  <c r="BP191" i="9"/>
  <c r="AA191" i="9"/>
  <c r="L191" i="9"/>
  <c r="AB191" i="9"/>
  <c r="BY191" i="9"/>
  <c r="AT191" i="9"/>
  <c r="BZ191" i="9"/>
  <c r="BM191" i="9"/>
  <c r="AH191" i="9"/>
  <c r="BN191" i="9"/>
  <c r="BO191" i="9"/>
  <c r="AI191" i="9"/>
  <c r="CC190" i="9"/>
  <c r="CD190" i="9"/>
  <c r="AZ190" i="9"/>
  <c r="BA190" i="9"/>
  <c r="AN190" i="9"/>
  <c r="AO190" i="9"/>
  <c r="CK190" i="9"/>
  <c r="CL190" i="9"/>
  <c r="CM190" i="9"/>
  <c r="CN190" i="9"/>
  <c r="CO190" i="9"/>
  <c r="BD189" i="9"/>
  <c r="AQ189" i="9"/>
  <c r="AR189" i="9"/>
  <c r="AS189" i="9"/>
  <c r="AF189" i="9"/>
  <c r="BL189" i="9"/>
  <c r="AG189" i="9"/>
  <c r="AY189" i="9"/>
  <c r="CE189" i="9"/>
  <c r="CF189" i="9"/>
  <c r="CG189" i="9"/>
  <c r="BB189" i="9"/>
  <c r="BC189" i="9"/>
  <c r="AX188" i="9"/>
  <c r="BR188" i="9"/>
  <c r="BX188" i="9"/>
  <c r="CP188" i="9"/>
  <c r="CQ188" i="9"/>
  <c r="AW188" i="9"/>
  <c r="BM186" i="9"/>
  <c r="AH186" i="9"/>
  <c r="BN186" i="9"/>
  <c r="AI186" i="9"/>
  <c r="BO186" i="9"/>
  <c r="BP186" i="9"/>
  <c r="AA186" i="9"/>
  <c r="L186" i="9"/>
  <c r="AB186" i="9"/>
  <c r="BY186" i="9"/>
  <c r="AT186" i="9"/>
  <c r="BZ186" i="9"/>
  <c r="CM185" i="9"/>
  <c r="CN185" i="9"/>
  <c r="CO185" i="9"/>
  <c r="CC185" i="9"/>
  <c r="CD185" i="9"/>
  <c r="AZ185" i="9"/>
  <c r="BA185" i="9"/>
  <c r="AN185" i="9"/>
  <c r="AO185" i="9"/>
  <c r="CK185" i="9"/>
  <c r="CL185" i="9"/>
  <c r="CG184" i="9"/>
  <c r="BB184" i="9"/>
  <c r="BC184" i="9"/>
  <c r="BD184" i="9"/>
  <c r="AQ184" i="9"/>
  <c r="AR184" i="9"/>
  <c r="AS184" i="9"/>
  <c r="AF184" i="9"/>
  <c r="BL184" i="9"/>
  <c r="AG184" i="9"/>
  <c r="AY184" i="9"/>
  <c r="CE184" i="9"/>
  <c r="CF184" i="9"/>
  <c r="Y182" i="9"/>
  <c r="BE182" i="9"/>
  <c r="Z182" i="9"/>
  <c r="BF182" i="9"/>
  <c r="BI182" i="9"/>
  <c r="BJ182" i="9"/>
  <c r="BK182" i="9"/>
  <c r="R182" i="9"/>
  <c r="S182" i="9"/>
  <c r="T182" i="9"/>
  <c r="CH182" i="9"/>
  <c r="CI182" i="9"/>
  <c r="CJ182" i="9"/>
  <c r="X182" i="9"/>
  <c r="AA175" i="2"/>
  <c r="AC175" i="2" s="1"/>
  <c r="AA176" i="9"/>
  <c r="L176" i="9"/>
  <c r="AB176" i="9"/>
  <c r="BY176" i="9"/>
  <c r="AT176" i="9"/>
  <c r="BZ176" i="9"/>
  <c r="BM176" i="9"/>
  <c r="AH176" i="9"/>
  <c r="BN176" i="9"/>
  <c r="AI176" i="9"/>
  <c r="BO176" i="9"/>
  <c r="BP176" i="9"/>
  <c r="CA175" i="9"/>
  <c r="AV175" i="9"/>
  <c r="CB175" i="9"/>
  <c r="AJ175" i="9"/>
  <c r="U175" i="9"/>
  <c r="AK175" i="9"/>
  <c r="BQ175" i="9"/>
  <c r="V175" i="9"/>
  <c r="AL175" i="9"/>
  <c r="AM175" i="9"/>
  <c r="BS175" i="9"/>
  <c r="K175" i="9"/>
  <c r="BU174" i="9"/>
  <c r="BV174" i="9"/>
  <c r="AU174" i="9"/>
  <c r="BT174" i="9"/>
  <c r="BR173" i="9"/>
  <c r="BX173" i="9"/>
  <c r="CP173" i="9"/>
  <c r="CQ173" i="9"/>
  <c r="AW173" i="9"/>
  <c r="AX173" i="9"/>
  <c r="Z167" i="2"/>
  <c r="AB167" i="2" s="1"/>
  <c r="Z146" i="2"/>
  <c r="AB146" i="2" s="1"/>
  <c r="AQ200" i="9"/>
  <c r="AR200" i="9"/>
  <c r="AS200" i="9"/>
  <c r="AF200" i="9"/>
  <c r="BL200" i="9"/>
  <c r="AG200" i="9"/>
  <c r="CF200" i="9"/>
  <c r="CG200" i="9"/>
  <c r="BB200" i="9"/>
  <c r="BC200" i="9"/>
  <c r="BD200" i="9"/>
  <c r="AY200" i="9"/>
  <c r="CE200" i="9"/>
  <c r="AP199" i="9"/>
  <c r="BW199" i="9"/>
  <c r="M199" i="9"/>
  <c r="N199" i="9"/>
  <c r="CC198" i="9"/>
  <c r="CD198" i="9"/>
  <c r="AZ198" i="9"/>
  <c r="BA198" i="9"/>
  <c r="AN198" i="9"/>
  <c r="AO198" i="9"/>
  <c r="CK198" i="9"/>
  <c r="CL198" i="9"/>
  <c r="CM198" i="9"/>
  <c r="CN198" i="9"/>
  <c r="CO198" i="9"/>
  <c r="BD197" i="9"/>
  <c r="AQ197" i="9"/>
  <c r="AR197" i="9"/>
  <c r="AS197" i="9"/>
  <c r="AF197" i="9"/>
  <c r="BL197" i="9"/>
  <c r="AG197" i="9"/>
  <c r="AY197" i="9"/>
  <c r="CE197" i="9"/>
  <c r="CF197" i="9"/>
  <c r="CG197" i="9"/>
  <c r="BB197" i="9"/>
  <c r="BC197" i="9"/>
  <c r="AP196" i="9"/>
  <c r="BW196" i="9"/>
  <c r="M196" i="9"/>
  <c r="N196" i="9"/>
  <c r="CN195" i="9"/>
  <c r="CO195" i="9"/>
  <c r="CC195" i="9"/>
  <c r="CD195" i="9"/>
  <c r="AZ195" i="9"/>
  <c r="BA195" i="9"/>
  <c r="AN195" i="9"/>
  <c r="AO195" i="9"/>
  <c r="CK195" i="9"/>
  <c r="CL195" i="9"/>
  <c r="CM195" i="9"/>
  <c r="BT194" i="9"/>
  <c r="BU194" i="9"/>
  <c r="BV194" i="9"/>
  <c r="AU194" i="9"/>
  <c r="P193" i="9"/>
  <c r="Q193" i="9"/>
  <c r="W193" i="9"/>
  <c r="BG193" i="9"/>
  <c r="BH193" i="9"/>
  <c r="AC193" i="9"/>
  <c r="AD193" i="9"/>
  <c r="O193" i="9"/>
  <c r="AE193" i="9"/>
  <c r="AP191" i="9"/>
  <c r="BW191" i="9"/>
  <c r="M191" i="9"/>
  <c r="N191" i="9"/>
  <c r="CA190" i="9"/>
  <c r="AV190" i="9"/>
  <c r="CB190" i="9"/>
  <c r="AJ190" i="9"/>
  <c r="U190" i="9"/>
  <c r="AK190" i="9"/>
  <c r="BQ190" i="9"/>
  <c r="V190" i="9"/>
  <c r="AL190" i="9"/>
  <c r="AM190" i="9"/>
  <c r="BS190" i="9"/>
  <c r="K190" i="9"/>
  <c r="BT189" i="9"/>
  <c r="BU189" i="9"/>
  <c r="BV189" i="9"/>
  <c r="AU189" i="9"/>
  <c r="W188" i="9"/>
  <c r="BG188" i="9"/>
  <c r="BH188" i="9"/>
  <c r="AC188" i="9"/>
  <c r="AD188" i="9"/>
  <c r="O188" i="9"/>
  <c r="AE188" i="9"/>
  <c r="P188" i="9"/>
  <c r="Q188" i="9"/>
  <c r="AP186" i="9"/>
  <c r="BW186" i="9"/>
  <c r="M186" i="9"/>
  <c r="N186" i="9"/>
  <c r="K185" i="9"/>
  <c r="CA185" i="9"/>
  <c r="AV185" i="9"/>
  <c r="CB185" i="9"/>
  <c r="AJ185" i="9"/>
  <c r="U185" i="9"/>
  <c r="AK185" i="9"/>
  <c r="BQ185" i="9"/>
  <c r="V185" i="9"/>
  <c r="AL185" i="9"/>
  <c r="AM185" i="9"/>
  <c r="BS185" i="9"/>
  <c r="BT184" i="9"/>
  <c r="BU184" i="9"/>
  <c r="BV184" i="9"/>
  <c r="AU184" i="9"/>
  <c r="CQ183" i="9"/>
  <c r="AW183" i="9"/>
  <c r="AX183" i="9"/>
  <c r="BR183" i="9"/>
  <c r="BX183" i="9"/>
  <c r="CP183" i="9"/>
  <c r="AI181" i="9"/>
  <c r="BO181" i="9"/>
  <c r="BP181" i="9"/>
  <c r="AA181" i="9"/>
  <c r="L181" i="9"/>
  <c r="AB181" i="9"/>
  <c r="BY181" i="9"/>
  <c r="AT181" i="9"/>
  <c r="BZ181" i="9"/>
  <c r="BM181" i="9"/>
  <c r="AH181" i="9"/>
  <c r="BN181" i="9"/>
  <c r="CO180" i="9"/>
  <c r="CC180" i="9"/>
  <c r="CD180" i="9"/>
  <c r="AZ180" i="9"/>
  <c r="BA180" i="9"/>
  <c r="AN180" i="9"/>
  <c r="AO180" i="9"/>
  <c r="CK180" i="9"/>
  <c r="CL180" i="9"/>
  <c r="CM180" i="9"/>
  <c r="CN180" i="9"/>
  <c r="BC179" i="9"/>
  <c r="BD179" i="9"/>
  <c r="AQ179" i="9"/>
  <c r="AR179" i="9"/>
  <c r="AS179" i="9"/>
  <c r="AF179" i="9"/>
  <c r="BL179" i="9"/>
  <c r="AG179" i="9"/>
  <c r="AY179" i="9"/>
  <c r="CE179" i="9"/>
  <c r="CF179" i="9"/>
  <c r="CG179" i="9"/>
  <c r="BB179" i="9"/>
  <c r="AW178" i="9"/>
  <c r="AX178" i="9"/>
  <c r="BR178" i="9"/>
  <c r="BX178" i="9"/>
  <c r="CP178" i="9"/>
  <c r="CQ178" i="9"/>
  <c r="AP176" i="9"/>
  <c r="BW176" i="9"/>
  <c r="M176" i="9"/>
  <c r="N176" i="9"/>
  <c r="BK175" i="9"/>
  <c r="R175" i="9"/>
  <c r="S175" i="9"/>
  <c r="T175" i="9"/>
  <c r="CH175" i="9"/>
  <c r="CI175" i="9"/>
  <c r="X175" i="9"/>
  <c r="CJ175" i="9"/>
  <c r="Y175" i="9"/>
  <c r="BE175" i="9"/>
  <c r="Z175" i="9"/>
  <c r="BF175" i="9"/>
  <c r="BI175" i="9"/>
  <c r="BJ175" i="9"/>
  <c r="W173" i="9"/>
  <c r="BG173" i="9"/>
  <c r="BH173" i="9"/>
  <c r="AC173" i="9"/>
  <c r="AD173" i="9"/>
  <c r="O173" i="9"/>
  <c r="AE173" i="9"/>
  <c r="P173" i="9"/>
  <c r="Q173" i="9"/>
  <c r="AQ210" i="9"/>
  <c r="AY210" i="9"/>
  <c r="CE210" i="9"/>
  <c r="BD210" i="9"/>
  <c r="BB210" i="9"/>
  <c r="BC210" i="9"/>
  <c r="AF210" i="9"/>
  <c r="CF210" i="9"/>
  <c r="AG210" i="9"/>
  <c r="CG210" i="9"/>
  <c r="BL210" i="9"/>
  <c r="AR210" i="9"/>
  <c r="AS210" i="9"/>
  <c r="BX209" i="9"/>
  <c r="AX209" i="9"/>
  <c r="AW209" i="9"/>
  <c r="BR209" i="9"/>
  <c r="CP209" i="9"/>
  <c r="CQ209" i="9"/>
  <c r="AS205" i="9"/>
  <c r="AF205" i="9"/>
  <c r="BL205" i="9"/>
  <c r="AG205" i="9"/>
  <c r="AY205" i="9"/>
  <c r="CE205" i="9"/>
  <c r="CF205" i="9"/>
  <c r="CG205" i="9"/>
  <c r="BB205" i="9"/>
  <c r="BC205" i="9"/>
  <c r="BD205" i="9"/>
  <c r="AQ205" i="9"/>
  <c r="AR205" i="9"/>
  <c r="BX204" i="9"/>
  <c r="CP204" i="9"/>
  <c r="CQ204" i="9"/>
  <c r="AW204" i="9"/>
  <c r="AX204" i="9"/>
  <c r="BR204" i="9"/>
  <c r="AA202" i="9"/>
  <c r="L202" i="9"/>
  <c r="AI202" i="9"/>
  <c r="BP202" i="9"/>
  <c r="AB202" i="9"/>
  <c r="AH202" i="9"/>
  <c r="BY202" i="9"/>
  <c r="BZ202" i="9"/>
  <c r="BM202" i="9"/>
  <c r="AT202" i="9"/>
  <c r="BN202" i="9"/>
  <c r="BO202" i="9"/>
  <c r="CC201" i="9"/>
  <c r="CD201" i="9"/>
  <c r="AZ201" i="9"/>
  <c r="BA201" i="9"/>
  <c r="AN201" i="9"/>
  <c r="CL201" i="9"/>
  <c r="CM201" i="9"/>
  <c r="CN201" i="9"/>
  <c r="CO201" i="9"/>
  <c r="AO201" i="9"/>
  <c r="CK201" i="9"/>
  <c r="BV200" i="9"/>
  <c r="AU200" i="9"/>
  <c r="BT200" i="9"/>
  <c r="BU200" i="9"/>
  <c r="CA198" i="9"/>
  <c r="AV198" i="9"/>
  <c r="CB198" i="9"/>
  <c r="AJ198" i="9"/>
  <c r="U198" i="9"/>
  <c r="AK198" i="9"/>
  <c r="BQ198" i="9"/>
  <c r="V198" i="9"/>
  <c r="AL198" i="9"/>
  <c r="AM198" i="9"/>
  <c r="BS198" i="9"/>
  <c r="K198" i="9"/>
  <c r="BT197" i="9"/>
  <c r="BU197" i="9"/>
  <c r="BV197" i="9"/>
  <c r="AU197" i="9"/>
  <c r="CA195" i="9"/>
  <c r="AV195" i="9"/>
  <c r="CB195" i="9"/>
  <c r="AJ195" i="9"/>
  <c r="U195" i="9"/>
  <c r="AK195" i="9"/>
  <c r="BQ195" i="9"/>
  <c r="V195" i="9"/>
  <c r="AL195" i="9"/>
  <c r="AM195" i="9"/>
  <c r="BS195" i="9"/>
  <c r="K195" i="9"/>
  <c r="AA188" i="2"/>
  <c r="AC188" i="2" s="1"/>
  <c r="BJ190" i="9"/>
  <c r="BK190" i="9"/>
  <c r="R190" i="9"/>
  <c r="S190" i="9"/>
  <c r="T190" i="9"/>
  <c r="CH190" i="9"/>
  <c r="CI190" i="9"/>
  <c r="X190" i="9"/>
  <c r="CJ190" i="9"/>
  <c r="Y190" i="9"/>
  <c r="BE190" i="9"/>
  <c r="Z190" i="9"/>
  <c r="BF190" i="9"/>
  <c r="BI190" i="9"/>
  <c r="Z185" i="2"/>
  <c r="AB185" i="2" s="1"/>
  <c r="BC187" i="9"/>
  <c r="BD187" i="9"/>
  <c r="AQ187" i="9"/>
  <c r="AR187" i="9"/>
  <c r="AS187" i="9"/>
  <c r="AG187" i="9"/>
  <c r="AY187" i="9"/>
  <c r="AF187" i="9"/>
  <c r="CE187" i="9"/>
  <c r="CF187" i="9"/>
  <c r="BB187" i="9"/>
  <c r="CG187" i="9"/>
  <c r="BL187" i="9"/>
  <c r="AA183" i="2"/>
  <c r="AC183" i="2" s="1"/>
  <c r="BI185" i="9"/>
  <c r="BJ185" i="9"/>
  <c r="BK185" i="9"/>
  <c r="R185" i="9"/>
  <c r="S185" i="9"/>
  <c r="T185" i="9"/>
  <c r="CH185" i="9"/>
  <c r="CI185" i="9"/>
  <c r="X185" i="9"/>
  <c r="CJ185" i="9"/>
  <c r="Y185" i="9"/>
  <c r="BE185" i="9"/>
  <c r="BF185" i="9"/>
  <c r="Z185" i="9"/>
  <c r="O183" i="9"/>
  <c r="AE183" i="9"/>
  <c r="P183" i="9"/>
  <c r="Q183" i="9"/>
  <c r="W183" i="9"/>
  <c r="BG183" i="9"/>
  <c r="BH183" i="9"/>
  <c r="AC183" i="9"/>
  <c r="AD183" i="9"/>
  <c r="AP181" i="9"/>
  <c r="BW181" i="9"/>
  <c r="M181" i="9"/>
  <c r="N181" i="9"/>
  <c r="CA180" i="9"/>
  <c r="AV180" i="9"/>
  <c r="CB180" i="9"/>
  <c r="AJ180" i="9"/>
  <c r="U180" i="9"/>
  <c r="AK180" i="9"/>
  <c r="BQ180" i="9"/>
  <c r="V180" i="9"/>
  <c r="AL180" i="9"/>
  <c r="AM180" i="9"/>
  <c r="BS180" i="9"/>
  <c r="K180" i="9"/>
  <c r="BT179" i="9"/>
  <c r="BU179" i="9"/>
  <c r="BV179" i="9"/>
  <c r="AU179" i="9"/>
  <c r="Q178" i="9"/>
  <c r="W178" i="9"/>
  <c r="BG178" i="9"/>
  <c r="BH178" i="9"/>
  <c r="AC178" i="9"/>
  <c r="AD178" i="9"/>
  <c r="O178" i="9"/>
  <c r="AE178" i="9"/>
  <c r="P178" i="9"/>
  <c r="AA173" i="2"/>
  <c r="AC173" i="2" s="1"/>
  <c r="AS172" i="9"/>
  <c r="AF172" i="9"/>
  <c r="BL172" i="9"/>
  <c r="AG172" i="9"/>
  <c r="AY172" i="9"/>
  <c r="CE172" i="9"/>
  <c r="CF172" i="9"/>
  <c r="CG172" i="9"/>
  <c r="BB172" i="9"/>
  <c r="BC172" i="9"/>
  <c r="BD172" i="9"/>
  <c r="AQ172" i="9"/>
  <c r="AR172" i="9"/>
  <c r="AA166" i="2"/>
  <c r="AC166" i="2" s="1"/>
  <c r="AX157" i="9"/>
  <c r="L207" i="9"/>
  <c r="AT207" i="9"/>
  <c r="BM207" i="9"/>
  <c r="AI207" i="9"/>
  <c r="BO207" i="9"/>
  <c r="BP207" i="9"/>
  <c r="BN207" i="9"/>
  <c r="AA207" i="9"/>
  <c r="BY207" i="9"/>
  <c r="AB207" i="9"/>
  <c r="BZ207" i="9"/>
  <c r="AH207" i="9"/>
  <c r="AZ206" i="9"/>
  <c r="BA206" i="9"/>
  <c r="AN206" i="9"/>
  <c r="AO206" i="9"/>
  <c r="CK206" i="9"/>
  <c r="CL206" i="9"/>
  <c r="CM206" i="9"/>
  <c r="CN206" i="9"/>
  <c r="CO206" i="9"/>
  <c r="CC206" i="9"/>
  <c r="CD206" i="9"/>
  <c r="AU205" i="9"/>
  <c r="BT205" i="9"/>
  <c r="BU205" i="9"/>
  <c r="BV205" i="9"/>
  <c r="W204" i="9"/>
  <c r="BG204" i="9"/>
  <c r="BH204" i="9"/>
  <c r="AC204" i="9"/>
  <c r="AD204" i="9"/>
  <c r="O204" i="9"/>
  <c r="AE204" i="9"/>
  <c r="P204" i="9"/>
  <c r="Q204" i="9"/>
  <c r="M202" i="9"/>
  <c r="N202" i="9"/>
  <c r="BW202" i="9"/>
  <c r="AP202" i="9"/>
  <c r="AV201" i="9"/>
  <c r="CB201" i="9"/>
  <c r="AJ201" i="9"/>
  <c r="U201" i="9"/>
  <c r="AK201" i="9"/>
  <c r="BQ201" i="9"/>
  <c r="V201" i="9"/>
  <c r="AL201" i="9"/>
  <c r="AM201" i="9"/>
  <c r="BS201" i="9"/>
  <c r="K201" i="9"/>
  <c r="CA201" i="9"/>
  <c r="BR199" i="9"/>
  <c r="BX199" i="9"/>
  <c r="CP199" i="9"/>
  <c r="CQ199" i="9"/>
  <c r="AW199" i="9"/>
  <c r="AX199" i="9"/>
  <c r="BJ198" i="9"/>
  <c r="BK198" i="9"/>
  <c r="R198" i="9"/>
  <c r="S198" i="9"/>
  <c r="T198" i="9"/>
  <c r="CH198" i="9"/>
  <c r="CI198" i="9"/>
  <c r="X198" i="9"/>
  <c r="CJ198" i="9"/>
  <c r="Y198" i="9"/>
  <c r="BE198" i="9"/>
  <c r="Z198" i="9"/>
  <c r="BF198" i="9"/>
  <c r="BI198" i="9"/>
  <c r="AX196" i="9"/>
  <c r="BR196" i="9"/>
  <c r="BX196" i="9"/>
  <c r="CP196" i="9"/>
  <c r="CQ196" i="9"/>
  <c r="AW196" i="9"/>
  <c r="BI195" i="9"/>
  <c r="BJ195" i="9"/>
  <c r="BK195" i="9"/>
  <c r="R195" i="9"/>
  <c r="S195" i="9"/>
  <c r="T195" i="9"/>
  <c r="CH195" i="9"/>
  <c r="CI195" i="9"/>
  <c r="X195" i="9"/>
  <c r="CJ195" i="9"/>
  <c r="Y195" i="9"/>
  <c r="BE195" i="9"/>
  <c r="Z195" i="9"/>
  <c r="BF195" i="9"/>
  <c r="CC193" i="9"/>
  <c r="CD193" i="9"/>
  <c r="AZ193" i="9"/>
  <c r="BA193" i="9"/>
  <c r="AN193" i="9"/>
  <c r="AO193" i="9"/>
  <c r="CK193" i="9"/>
  <c r="CL193" i="9"/>
  <c r="CM193" i="9"/>
  <c r="CN193" i="9"/>
  <c r="CO193" i="9"/>
  <c r="AQ192" i="9"/>
  <c r="AR192" i="9"/>
  <c r="AS192" i="9"/>
  <c r="AF192" i="9"/>
  <c r="BL192" i="9"/>
  <c r="AG192" i="9"/>
  <c r="AY192" i="9"/>
  <c r="CE192" i="9"/>
  <c r="CF192" i="9"/>
  <c r="CG192" i="9"/>
  <c r="BB192" i="9"/>
  <c r="BC192" i="9"/>
  <c r="BD192" i="9"/>
  <c r="BR191" i="9"/>
  <c r="BX191" i="9"/>
  <c r="CP191" i="9"/>
  <c r="CQ191" i="9"/>
  <c r="AW191" i="9"/>
  <c r="AX191" i="9"/>
  <c r="CD188" i="9"/>
  <c r="AZ188" i="9"/>
  <c r="BA188" i="9"/>
  <c r="AN188" i="9"/>
  <c r="AO188" i="9"/>
  <c r="CK188" i="9"/>
  <c r="CL188" i="9"/>
  <c r="CM188" i="9"/>
  <c r="CN188" i="9"/>
  <c r="CO188" i="9"/>
  <c r="CC188" i="9"/>
  <c r="BT187" i="9"/>
  <c r="BU187" i="9"/>
  <c r="AU187" i="9"/>
  <c r="BV187" i="9"/>
  <c r="AW186" i="9"/>
  <c r="AX186" i="9"/>
  <c r="BR186" i="9"/>
  <c r="BX186" i="9"/>
  <c r="CP186" i="9"/>
  <c r="CQ186" i="9"/>
  <c r="AA178" i="2"/>
  <c r="AC178" i="2" s="1"/>
  <c r="BI180" i="9"/>
  <c r="BJ180" i="9"/>
  <c r="BK180" i="9"/>
  <c r="R180" i="9"/>
  <c r="S180" i="9"/>
  <c r="T180" i="9"/>
  <c r="CH180" i="9"/>
  <c r="CI180" i="9"/>
  <c r="X180" i="9"/>
  <c r="CJ180" i="9"/>
  <c r="Y180" i="9"/>
  <c r="BE180" i="9"/>
  <c r="Z180" i="9"/>
  <c r="BF180" i="9"/>
  <c r="AQ177" i="9"/>
  <c r="AR177" i="9"/>
  <c r="AS177" i="9"/>
  <c r="AF177" i="9"/>
  <c r="BL177" i="9"/>
  <c r="AG177" i="9"/>
  <c r="AY177" i="9"/>
  <c r="CE177" i="9"/>
  <c r="CF177" i="9"/>
  <c r="CG177" i="9"/>
  <c r="BB177" i="9"/>
  <c r="BC177" i="9"/>
  <c r="BD177" i="9"/>
  <c r="BR176" i="9"/>
  <c r="BX176" i="9"/>
  <c r="CP176" i="9"/>
  <c r="CQ176" i="9"/>
  <c r="AW176" i="9"/>
  <c r="AX176" i="9"/>
  <c r="AA174" i="9"/>
  <c r="L174" i="9"/>
  <c r="AB174" i="9"/>
  <c r="BY174" i="9"/>
  <c r="AT174" i="9"/>
  <c r="BZ174" i="9"/>
  <c r="BM174" i="9"/>
  <c r="AH174" i="9"/>
  <c r="BN174" i="9"/>
  <c r="AI174" i="9"/>
  <c r="BO174" i="9"/>
  <c r="BP174" i="9"/>
  <c r="AZ173" i="9"/>
  <c r="BA173" i="9"/>
  <c r="AN173" i="9"/>
  <c r="AO173" i="9"/>
  <c r="CK173" i="9"/>
  <c r="CL173" i="9"/>
  <c r="CM173" i="9"/>
  <c r="CN173" i="9"/>
  <c r="CO173" i="9"/>
  <c r="CC173" i="9"/>
  <c r="CD173" i="9"/>
  <c r="AU172" i="9"/>
  <c r="BT172" i="9"/>
  <c r="BU172" i="9"/>
  <c r="BV172" i="9"/>
  <c r="AO159" i="9"/>
  <c r="AA152" i="2"/>
  <c r="AC152" i="2" s="1"/>
  <c r="Z149" i="2"/>
  <c r="AB149" i="2" s="1"/>
  <c r="AA120" i="2"/>
  <c r="AC120" i="2" s="1"/>
  <c r="AA113" i="2"/>
  <c r="AC113" i="2" s="1"/>
  <c r="Z101" i="2"/>
  <c r="AB101" i="2" s="1"/>
  <c r="Z87" i="2"/>
  <c r="AB87" i="2" s="1"/>
  <c r="AF203" i="9"/>
  <c r="AG203" i="9"/>
  <c r="AY203" i="9"/>
  <c r="CE203" i="9"/>
  <c r="CF203" i="9"/>
  <c r="CG203" i="9"/>
  <c r="BB203" i="9"/>
  <c r="BC203" i="9"/>
  <c r="BD203" i="9"/>
  <c r="AQ203" i="9"/>
  <c r="AR203" i="9"/>
  <c r="AS203" i="9"/>
  <c r="BL203" i="9"/>
  <c r="R201" i="9"/>
  <c r="S201" i="9"/>
  <c r="T201" i="9"/>
  <c r="CH201" i="9"/>
  <c r="CI201" i="9"/>
  <c r="X201" i="9"/>
  <c r="Z201" i="9"/>
  <c r="BF201" i="9"/>
  <c r="BI201" i="9"/>
  <c r="BJ201" i="9"/>
  <c r="Y201" i="9"/>
  <c r="BE201" i="9"/>
  <c r="BK201" i="9"/>
  <c r="CJ201" i="9"/>
  <c r="W199" i="9"/>
  <c r="BG199" i="9"/>
  <c r="BH199" i="9"/>
  <c r="AD199" i="9"/>
  <c r="O199" i="9"/>
  <c r="AE199" i="9"/>
  <c r="P199" i="9"/>
  <c r="Q199" i="9"/>
  <c r="AC199" i="9"/>
  <c r="W196" i="9"/>
  <c r="BG196" i="9"/>
  <c r="BH196" i="9"/>
  <c r="AC196" i="9"/>
  <c r="AD196" i="9"/>
  <c r="O196" i="9"/>
  <c r="AE196" i="9"/>
  <c r="P196" i="9"/>
  <c r="Q196" i="9"/>
  <c r="AA194" i="9"/>
  <c r="L194" i="9"/>
  <c r="AB194" i="9"/>
  <c r="BY194" i="9"/>
  <c r="AT194" i="9"/>
  <c r="BZ194" i="9"/>
  <c r="BM194" i="9"/>
  <c r="AH194" i="9"/>
  <c r="BN194" i="9"/>
  <c r="AI194" i="9"/>
  <c r="BO194" i="9"/>
  <c r="BP194" i="9"/>
  <c r="AV193" i="9"/>
  <c r="CB193" i="9"/>
  <c r="AJ193" i="9"/>
  <c r="U193" i="9"/>
  <c r="AK193" i="9"/>
  <c r="BQ193" i="9"/>
  <c r="V193" i="9"/>
  <c r="AL193" i="9"/>
  <c r="AM193" i="9"/>
  <c r="BS193" i="9"/>
  <c r="K193" i="9"/>
  <c r="CA193" i="9"/>
  <c r="Z190" i="2"/>
  <c r="AB190" i="2" s="1"/>
  <c r="BV192" i="9"/>
  <c r="AU192" i="9"/>
  <c r="BT192" i="9"/>
  <c r="BU192" i="9"/>
  <c r="W191" i="9"/>
  <c r="BG191" i="9"/>
  <c r="BH191" i="9"/>
  <c r="AC191" i="9"/>
  <c r="AD191" i="9"/>
  <c r="O191" i="9"/>
  <c r="AE191" i="9"/>
  <c r="P191" i="9"/>
  <c r="Q191" i="9"/>
  <c r="AA189" i="9"/>
  <c r="L189" i="9"/>
  <c r="AB189" i="9"/>
  <c r="BY189" i="9"/>
  <c r="AT189" i="9"/>
  <c r="BZ189" i="9"/>
  <c r="BM189" i="9"/>
  <c r="AH189" i="9"/>
  <c r="BN189" i="9"/>
  <c r="AI189" i="9"/>
  <c r="BO189" i="9"/>
  <c r="BP189" i="9"/>
  <c r="AJ188" i="9"/>
  <c r="U188" i="9"/>
  <c r="AK188" i="9"/>
  <c r="BQ188" i="9"/>
  <c r="V188" i="9"/>
  <c r="AL188" i="9"/>
  <c r="AM188" i="9"/>
  <c r="BS188" i="9"/>
  <c r="K188" i="9"/>
  <c r="CA188" i="9"/>
  <c r="AV188" i="9"/>
  <c r="CB188" i="9"/>
  <c r="Q186" i="9"/>
  <c r="W186" i="9"/>
  <c r="BG186" i="9"/>
  <c r="BH186" i="9"/>
  <c r="AC186" i="9"/>
  <c r="AD186" i="9"/>
  <c r="O186" i="9"/>
  <c r="AE186" i="9"/>
  <c r="P186" i="9"/>
  <c r="AA184" i="9"/>
  <c r="L184" i="9"/>
  <c r="AB184" i="9"/>
  <c r="BY184" i="9"/>
  <c r="AT184" i="9"/>
  <c r="BZ184" i="9"/>
  <c r="BM184" i="9"/>
  <c r="AH184" i="9"/>
  <c r="BN184" i="9"/>
  <c r="AI184" i="9"/>
  <c r="BO184" i="9"/>
  <c r="BP184" i="9"/>
  <c r="CC183" i="9"/>
  <c r="CD183" i="9"/>
  <c r="AZ183" i="9"/>
  <c r="BA183" i="9"/>
  <c r="AN183" i="9"/>
  <c r="AO183" i="9"/>
  <c r="CK183" i="9"/>
  <c r="CL183" i="9"/>
  <c r="CM183" i="9"/>
  <c r="CN183" i="9"/>
  <c r="CO183" i="9"/>
  <c r="AQ182" i="9"/>
  <c r="AR182" i="9"/>
  <c r="AS182" i="9"/>
  <c r="AF182" i="9"/>
  <c r="BL182" i="9"/>
  <c r="AG182" i="9"/>
  <c r="AY182" i="9"/>
  <c r="CE182" i="9"/>
  <c r="CF182" i="9"/>
  <c r="CG182" i="9"/>
  <c r="BB182" i="9"/>
  <c r="BC182" i="9"/>
  <c r="BD182" i="9"/>
  <c r="BR181" i="9"/>
  <c r="BX181" i="9"/>
  <c r="CP181" i="9"/>
  <c r="CQ181" i="9"/>
  <c r="AW181" i="9"/>
  <c r="AX181" i="9"/>
  <c r="CC178" i="9"/>
  <c r="CD178" i="9"/>
  <c r="AZ178" i="9"/>
  <c r="BA178" i="9"/>
  <c r="AN178" i="9"/>
  <c r="AO178" i="9"/>
  <c r="CK178" i="9"/>
  <c r="CL178" i="9"/>
  <c r="CM178" i="9"/>
  <c r="CN178" i="9"/>
  <c r="CO178" i="9"/>
  <c r="AU177" i="9"/>
  <c r="BT177" i="9"/>
  <c r="BU177" i="9"/>
  <c r="BV177" i="9"/>
  <c r="W176" i="9"/>
  <c r="BG176" i="9"/>
  <c r="BH176" i="9"/>
  <c r="AC176" i="9"/>
  <c r="AD176" i="9"/>
  <c r="O176" i="9"/>
  <c r="AE176" i="9"/>
  <c r="P176" i="9"/>
  <c r="Q176" i="9"/>
  <c r="Z173" i="2"/>
  <c r="AB173" i="2" s="1"/>
  <c r="AP174" i="9"/>
  <c r="BW174" i="9"/>
  <c r="M174" i="9"/>
  <c r="N174" i="9"/>
  <c r="AJ173" i="9"/>
  <c r="U173" i="9"/>
  <c r="AK173" i="9"/>
  <c r="BQ173" i="9"/>
  <c r="V173" i="9"/>
  <c r="AL173" i="9"/>
  <c r="AM173" i="9"/>
  <c r="BS173" i="9"/>
  <c r="K173" i="9"/>
  <c r="CA173" i="9"/>
  <c r="AV173" i="9"/>
  <c r="CB173" i="9"/>
  <c r="Z163" i="2"/>
  <c r="AB163" i="2" s="1"/>
  <c r="Z110" i="2"/>
  <c r="AB110" i="2" s="1"/>
  <c r="CO243" i="9"/>
  <c r="CD243" i="9"/>
  <c r="AZ243" i="9"/>
  <c r="BA243" i="9"/>
  <c r="CK243" i="9"/>
  <c r="CM243" i="9"/>
  <c r="CN243" i="9"/>
  <c r="AN243" i="9"/>
  <c r="AO243" i="9"/>
  <c r="CC243" i="9"/>
  <c r="CL243" i="9"/>
  <c r="AU242" i="9"/>
  <c r="BT242" i="9"/>
  <c r="BU242" i="9"/>
  <c r="BV242" i="9"/>
  <c r="AD241" i="9"/>
  <c r="Q241" i="9"/>
  <c r="AC241" i="9"/>
  <c r="AE241" i="9"/>
  <c r="O241" i="9"/>
  <c r="P241" i="9"/>
  <c r="BG241" i="9"/>
  <c r="W241" i="9"/>
  <c r="BH241" i="9"/>
  <c r="AA236" i="2"/>
  <c r="AC236" i="2" s="1"/>
  <c r="CH238" i="9"/>
  <c r="CI238" i="9"/>
  <c r="X238" i="9"/>
  <c r="CJ238" i="9"/>
  <c r="Y238" i="9"/>
  <c r="BE238" i="9"/>
  <c r="Z238" i="9"/>
  <c r="BF238" i="9"/>
  <c r="BI238" i="9"/>
  <c r="BJ238" i="9"/>
  <c r="BK238" i="9"/>
  <c r="R238" i="9"/>
  <c r="S238" i="9"/>
  <c r="T238" i="9"/>
  <c r="BW234" i="9"/>
  <c r="AP234" i="9"/>
  <c r="M234" i="9"/>
  <c r="N234" i="9"/>
  <c r="AL233" i="9"/>
  <c r="U233" i="9"/>
  <c r="AM233" i="9"/>
  <c r="V233" i="9"/>
  <c r="CA233" i="9"/>
  <c r="CB233" i="9"/>
  <c r="K233" i="9"/>
  <c r="AV233" i="9"/>
  <c r="BQ233" i="9"/>
  <c r="BS233" i="9"/>
  <c r="AJ233" i="9"/>
  <c r="AK233" i="9"/>
  <c r="BT232" i="9"/>
  <c r="BU232" i="9"/>
  <c r="BV232" i="9"/>
  <c r="AU232" i="9"/>
  <c r="AJ230" i="9"/>
  <c r="AK230" i="9"/>
  <c r="AL230" i="9"/>
  <c r="U230" i="9"/>
  <c r="AM230" i="9"/>
  <c r="V230" i="9"/>
  <c r="CA230" i="9"/>
  <c r="CB230" i="9"/>
  <c r="K230" i="9"/>
  <c r="AV230" i="9"/>
  <c r="BQ230" i="9"/>
  <c r="BS230" i="9"/>
  <c r="BT229" i="9"/>
  <c r="BU229" i="9"/>
  <c r="BV229" i="9"/>
  <c r="AU229" i="9"/>
  <c r="X227" i="9"/>
  <c r="Z227" i="9"/>
  <c r="BF227" i="9"/>
  <c r="BK227" i="9"/>
  <c r="CI227" i="9"/>
  <c r="Y227" i="9"/>
  <c r="CJ227" i="9"/>
  <c r="BE227" i="9"/>
  <c r="R227" i="9"/>
  <c r="S227" i="9"/>
  <c r="BI227" i="9"/>
  <c r="T227" i="9"/>
  <c r="BJ227" i="9"/>
  <c r="CH227" i="9"/>
  <c r="AZ225" i="9"/>
  <c r="CN225" i="9"/>
  <c r="CC225" i="9"/>
  <c r="AN225" i="9"/>
  <c r="CD225" i="9"/>
  <c r="AO225" i="9"/>
  <c r="CK225" i="9"/>
  <c r="CL225" i="9"/>
  <c r="CM225" i="9"/>
  <c r="CO225" i="9"/>
  <c r="BA225" i="9"/>
  <c r="BB224" i="9"/>
  <c r="BD224" i="9"/>
  <c r="AS224" i="9"/>
  <c r="AQ224" i="9"/>
  <c r="CG224" i="9"/>
  <c r="AR224" i="9"/>
  <c r="AY224" i="9"/>
  <c r="AF224" i="9"/>
  <c r="AG224" i="9"/>
  <c r="BC224" i="9"/>
  <c r="CE224" i="9"/>
  <c r="BL224" i="9"/>
  <c r="CF224" i="9"/>
  <c r="AA220" i="2"/>
  <c r="AC220" i="2" s="1"/>
  <c r="R222" i="9"/>
  <c r="Z222" i="9"/>
  <c r="BF222" i="9"/>
  <c r="BE222" i="9"/>
  <c r="S222" i="9"/>
  <c r="BI222" i="9"/>
  <c r="T222" i="9"/>
  <c r="BJ222" i="9"/>
  <c r="BK222" i="9"/>
  <c r="CH222" i="9"/>
  <c r="CI222" i="9"/>
  <c r="X222" i="9"/>
  <c r="CJ222" i="9"/>
  <c r="Y222" i="9"/>
  <c r="Z217" i="2"/>
  <c r="AB217" i="2" s="1"/>
  <c r="BD219" i="9"/>
  <c r="AF219" i="9"/>
  <c r="AY219" i="9"/>
  <c r="AG219" i="9"/>
  <c r="BB219" i="9"/>
  <c r="BC219" i="9"/>
  <c r="AQ219" i="9"/>
  <c r="BL219" i="9"/>
  <c r="CE219" i="9"/>
  <c r="AR219" i="9"/>
  <c r="CF219" i="9"/>
  <c r="AS219" i="9"/>
  <c r="CG219" i="9"/>
  <c r="AA215" i="2"/>
  <c r="AC215" i="2" s="1"/>
  <c r="R217" i="9"/>
  <c r="S217" i="9"/>
  <c r="T217" i="9"/>
  <c r="BE217" i="9"/>
  <c r="BF217" i="9"/>
  <c r="BI217" i="9"/>
  <c r="BJ217" i="9"/>
  <c r="BK217" i="9"/>
  <c r="X217" i="9"/>
  <c r="CH217" i="9"/>
  <c r="Y217" i="9"/>
  <c r="CI217" i="9"/>
  <c r="Z217" i="9"/>
  <c r="CJ217" i="9"/>
  <c r="AW215" i="9"/>
  <c r="BR215" i="9"/>
  <c r="AX215" i="9"/>
  <c r="BX215" i="9"/>
  <c r="CP215" i="9"/>
  <c r="CQ215" i="9"/>
  <c r="S214" i="9"/>
  <c r="Z214" i="9"/>
  <c r="BF214" i="9"/>
  <c r="R214" i="9"/>
  <c r="T214" i="9"/>
  <c r="X214" i="9"/>
  <c r="Y214" i="9"/>
  <c r="BE214" i="9"/>
  <c r="CH214" i="9"/>
  <c r="BI214" i="9"/>
  <c r="CI214" i="9"/>
  <c r="BJ214" i="9"/>
  <c r="CJ214" i="9"/>
  <c r="BK214" i="9"/>
  <c r="CP212" i="9"/>
  <c r="CQ212" i="9"/>
  <c r="BR212" i="9"/>
  <c r="AW212" i="9"/>
  <c r="AX212" i="9"/>
  <c r="BX212" i="9"/>
  <c r="X211" i="9"/>
  <c r="CJ211" i="9"/>
  <c r="Y211" i="9"/>
  <c r="BE211" i="9"/>
  <c r="BJ211" i="9"/>
  <c r="BK211" i="9"/>
  <c r="R211" i="9"/>
  <c r="S211" i="9"/>
  <c r="T211" i="9"/>
  <c r="Z211" i="9"/>
  <c r="BF211" i="9"/>
  <c r="CH211" i="9"/>
  <c r="BI211" i="9"/>
  <c r="CI211" i="9"/>
  <c r="BA209" i="9"/>
  <c r="CN209" i="9"/>
  <c r="CO209" i="9"/>
  <c r="CD209" i="9"/>
  <c r="AZ209" i="9"/>
  <c r="CC209" i="9"/>
  <c r="CK209" i="9"/>
  <c r="AN209" i="9"/>
  <c r="CL209" i="9"/>
  <c r="AO209" i="9"/>
  <c r="CM209" i="9"/>
  <c r="BB208" i="9"/>
  <c r="BC208" i="9"/>
  <c r="AQ208" i="9"/>
  <c r="AR208" i="9"/>
  <c r="AS208" i="9"/>
  <c r="CG208" i="9"/>
  <c r="BL208" i="9"/>
  <c r="AY208" i="9"/>
  <c r="BD208" i="9"/>
  <c r="AF208" i="9"/>
  <c r="CE208" i="9"/>
  <c r="AG208" i="9"/>
  <c r="CF208" i="9"/>
  <c r="AA204" i="2"/>
  <c r="AC204" i="2" s="1"/>
  <c r="S206" i="9"/>
  <c r="T206" i="9"/>
  <c r="CH206" i="9"/>
  <c r="CI206" i="9"/>
  <c r="X206" i="9"/>
  <c r="CJ206" i="9"/>
  <c r="Y206" i="9"/>
  <c r="BE206" i="9"/>
  <c r="Z206" i="9"/>
  <c r="BF206" i="9"/>
  <c r="BI206" i="9"/>
  <c r="BJ206" i="9"/>
  <c r="BK206" i="9"/>
  <c r="R206" i="9"/>
  <c r="AN204" i="9"/>
  <c r="AO204" i="9"/>
  <c r="CK204" i="9"/>
  <c r="CL204" i="9"/>
  <c r="CM204" i="9"/>
  <c r="CN204" i="9"/>
  <c r="CO204" i="9"/>
  <c r="CC204" i="9"/>
  <c r="CD204" i="9"/>
  <c r="AZ204" i="9"/>
  <c r="BA204" i="9"/>
  <c r="BT203" i="9"/>
  <c r="BU203" i="9"/>
  <c r="BV203" i="9"/>
  <c r="AU203" i="9"/>
  <c r="AW202" i="9"/>
  <c r="AX202" i="9"/>
  <c r="BR202" i="9"/>
  <c r="BX202" i="9"/>
  <c r="CP202" i="9"/>
  <c r="CQ202" i="9"/>
  <c r="AA200" i="9"/>
  <c r="L200" i="9"/>
  <c r="AB200" i="9"/>
  <c r="BY200" i="9"/>
  <c r="AT200" i="9"/>
  <c r="BZ200" i="9"/>
  <c r="BM200" i="9"/>
  <c r="AH200" i="9"/>
  <c r="BN200" i="9"/>
  <c r="BP200" i="9"/>
  <c r="AI200" i="9"/>
  <c r="BO200" i="9"/>
  <c r="AA197" i="9"/>
  <c r="L197" i="9"/>
  <c r="AB197" i="9"/>
  <c r="BY197" i="9"/>
  <c r="AT197" i="9"/>
  <c r="BZ197" i="9"/>
  <c r="BM197" i="9"/>
  <c r="AH197" i="9"/>
  <c r="BN197" i="9"/>
  <c r="AI197" i="9"/>
  <c r="BO197" i="9"/>
  <c r="BP197" i="9"/>
  <c r="AP194" i="9"/>
  <c r="BW194" i="9"/>
  <c r="M194" i="9"/>
  <c r="N194" i="9"/>
  <c r="R193" i="9"/>
  <c r="S193" i="9"/>
  <c r="T193" i="9"/>
  <c r="CH193" i="9"/>
  <c r="CI193" i="9"/>
  <c r="X193" i="9"/>
  <c r="CJ193" i="9"/>
  <c r="Y193" i="9"/>
  <c r="BE193" i="9"/>
  <c r="Z193" i="9"/>
  <c r="BF193" i="9"/>
  <c r="BI193" i="9"/>
  <c r="BJ193" i="9"/>
  <c r="BK193" i="9"/>
  <c r="AP189" i="9"/>
  <c r="BW189" i="9"/>
  <c r="M189" i="9"/>
  <c r="N189" i="9"/>
  <c r="R188" i="9"/>
  <c r="S188" i="9"/>
  <c r="T188" i="9"/>
  <c r="CH188" i="9"/>
  <c r="CI188" i="9"/>
  <c r="X188" i="9"/>
  <c r="CJ188" i="9"/>
  <c r="Y188" i="9"/>
  <c r="BE188" i="9"/>
  <c r="Z188" i="9"/>
  <c r="BF188" i="9"/>
  <c r="BI188" i="9"/>
  <c r="BJ188" i="9"/>
  <c r="BK188" i="9"/>
  <c r="AA184" i="2"/>
  <c r="AC184" i="2" s="1"/>
  <c r="AP184" i="9"/>
  <c r="BW184" i="9"/>
  <c r="M184" i="9"/>
  <c r="N184" i="9"/>
  <c r="CA183" i="9"/>
  <c r="AV183" i="9"/>
  <c r="CB183" i="9"/>
  <c r="AJ183" i="9"/>
  <c r="U183" i="9"/>
  <c r="AK183" i="9"/>
  <c r="BQ183" i="9"/>
  <c r="V183" i="9"/>
  <c r="AL183" i="9"/>
  <c r="AM183" i="9"/>
  <c r="BS183" i="9"/>
  <c r="K183" i="9"/>
  <c r="BU182" i="9"/>
  <c r="BV182" i="9"/>
  <c r="AU182" i="9"/>
  <c r="BT182" i="9"/>
  <c r="W181" i="9"/>
  <c r="BG181" i="9"/>
  <c r="BH181" i="9"/>
  <c r="AC181" i="9"/>
  <c r="AD181" i="9"/>
  <c r="O181" i="9"/>
  <c r="AE181" i="9"/>
  <c r="P181" i="9"/>
  <c r="Q181" i="9"/>
  <c r="AA179" i="9"/>
  <c r="L179" i="9"/>
  <c r="AB179" i="9"/>
  <c r="BY179" i="9"/>
  <c r="AT179" i="9"/>
  <c r="BZ179" i="9"/>
  <c r="BM179" i="9"/>
  <c r="AH179" i="9"/>
  <c r="BN179" i="9"/>
  <c r="AI179" i="9"/>
  <c r="BO179" i="9"/>
  <c r="BP179" i="9"/>
  <c r="AJ178" i="9"/>
  <c r="U178" i="9"/>
  <c r="AK178" i="9"/>
  <c r="BQ178" i="9"/>
  <c r="V178" i="9"/>
  <c r="AL178" i="9"/>
  <c r="AM178" i="9"/>
  <c r="BS178" i="9"/>
  <c r="K178" i="9"/>
  <c r="CA178" i="9"/>
  <c r="AV178" i="9"/>
  <c r="CB178" i="9"/>
  <c r="Z175" i="2"/>
  <c r="AB175" i="2" s="1"/>
  <c r="AF175" i="9"/>
  <c r="BL175" i="9"/>
  <c r="AG175" i="9"/>
  <c r="AY175" i="9"/>
  <c r="CE175" i="9"/>
  <c r="CF175" i="9"/>
  <c r="CG175" i="9"/>
  <c r="BB175" i="9"/>
  <c r="BC175" i="9"/>
  <c r="BD175" i="9"/>
  <c r="AQ175" i="9"/>
  <c r="AR175" i="9"/>
  <c r="AS175" i="9"/>
  <c r="S173" i="9"/>
  <c r="T173" i="9"/>
  <c r="CH173" i="9"/>
  <c r="CI173" i="9"/>
  <c r="X173" i="9"/>
  <c r="CJ173" i="9"/>
  <c r="Y173" i="9"/>
  <c r="BE173" i="9"/>
  <c r="Z173" i="9"/>
  <c r="BF173" i="9"/>
  <c r="BI173" i="9"/>
  <c r="BJ173" i="9"/>
  <c r="BK173" i="9"/>
  <c r="R173" i="9"/>
  <c r="Z147" i="2"/>
  <c r="AB147" i="2" s="1"/>
  <c r="AA136" i="2"/>
  <c r="AC136" i="2" s="1"/>
  <c r="AA134" i="2"/>
  <c r="AC134" i="2" s="1"/>
  <c r="AA104" i="2"/>
  <c r="AC104" i="2" s="1"/>
  <c r="V158" i="9"/>
  <c r="AL158" i="9"/>
  <c r="U158" i="9"/>
  <c r="BQ158" i="9"/>
  <c r="AV158" i="9"/>
  <c r="BS158" i="9"/>
  <c r="CA158" i="9"/>
  <c r="CB158" i="9"/>
  <c r="AJ158" i="9"/>
  <c r="K158" i="9"/>
  <c r="AK158" i="9"/>
  <c r="CD171" i="9"/>
  <c r="AZ171" i="9"/>
  <c r="BA171" i="9"/>
  <c r="AN171" i="9"/>
  <c r="AO171" i="9"/>
  <c r="CK171" i="9"/>
  <c r="CL171" i="9"/>
  <c r="CM171" i="9"/>
  <c r="CN171" i="9"/>
  <c r="CO171" i="9"/>
  <c r="Z168" i="2"/>
  <c r="AB168" i="2" s="1"/>
  <c r="AP169" i="9"/>
  <c r="BW169" i="9"/>
  <c r="M169" i="9"/>
  <c r="N169" i="9"/>
  <c r="AV168" i="9"/>
  <c r="CB168" i="9"/>
  <c r="AJ168" i="9"/>
  <c r="U168" i="9"/>
  <c r="AK168" i="9"/>
  <c r="BQ168" i="9"/>
  <c r="V168" i="9"/>
  <c r="AL168" i="9"/>
  <c r="AM168" i="9"/>
  <c r="BS168" i="9"/>
  <c r="K168" i="9"/>
  <c r="AQ167" i="9"/>
  <c r="AR167" i="9"/>
  <c r="AS167" i="9"/>
  <c r="AF167" i="9"/>
  <c r="BL167" i="9"/>
  <c r="AG167" i="9"/>
  <c r="AY167" i="9"/>
  <c r="CE167" i="9"/>
  <c r="CF167" i="9"/>
  <c r="CG167" i="9"/>
  <c r="BB167" i="9"/>
  <c r="BC167" i="9"/>
  <c r="BD167" i="9"/>
  <c r="AQ162" i="9"/>
  <c r="AR162" i="9"/>
  <c r="AS162" i="9"/>
  <c r="BL162" i="9"/>
  <c r="AF162" i="9"/>
  <c r="CE162" i="9"/>
  <c r="AG162" i="9"/>
  <c r="CF162" i="9"/>
  <c r="AY162" i="9"/>
  <c r="CG162" i="9"/>
  <c r="BB162" i="9"/>
  <c r="BC162" i="9"/>
  <c r="BD162" i="9"/>
  <c r="CQ161" i="9"/>
  <c r="AW161" i="9"/>
  <c r="AX161" i="9"/>
  <c r="BR161" i="9"/>
  <c r="BX161" i="9"/>
  <c r="CP161" i="9"/>
  <c r="AP159" i="9"/>
  <c r="BW159" i="9"/>
  <c r="M159" i="9"/>
  <c r="N159" i="9"/>
  <c r="BI158" i="9"/>
  <c r="BJ158" i="9"/>
  <c r="R158" i="9"/>
  <c r="T158" i="9"/>
  <c r="CH158" i="9"/>
  <c r="Y158" i="9"/>
  <c r="BE158" i="9"/>
  <c r="CI158" i="9"/>
  <c r="CJ158" i="9"/>
  <c r="S158" i="9"/>
  <c r="X158" i="9"/>
  <c r="Z158" i="9"/>
  <c r="BF158" i="9"/>
  <c r="AP154" i="9"/>
  <c r="N154" i="9"/>
  <c r="BW154" i="9"/>
  <c r="M154" i="9"/>
  <c r="CA153" i="9"/>
  <c r="AV153" i="9"/>
  <c r="CB153" i="9"/>
  <c r="AJ153" i="9"/>
  <c r="U153" i="9"/>
  <c r="AK153" i="9"/>
  <c r="BQ153" i="9"/>
  <c r="V153" i="9"/>
  <c r="AL153" i="9"/>
  <c r="AM153" i="9"/>
  <c r="BS153" i="9"/>
  <c r="BV152" i="9"/>
  <c r="AU152" i="9"/>
  <c r="BT152" i="9"/>
  <c r="BU152" i="9"/>
  <c r="CQ151" i="9"/>
  <c r="BR151" i="9"/>
  <c r="AW151" i="9"/>
  <c r="AX151" i="9"/>
  <c r="CP151" i="9"/>
  <c r="BX151" i="9"/>
  <c r="AI149" i="9"/>
  <c r="BO149" i="9"/>
  <c r="AA149" i="9"/>
  <c r="BM149" i="9"/>
  <c r="AT149" i="9"/>
  <c r="BN149" i="9"/>
  <c r="BP149" i="9"/>
  <c r="AB149" i="9"/>
  <c r="L149" i="9"/>
  <c r="BY149" i="9"/>
  <c r="AH149" i="9"/>
  <c r="BZ149" i="9"/>
  <c r="CO148" i="9"/>
  <c r="CD148" i="9"/>
  <c r="AZ148" i="9"/>
  <c r="BA148" i="9"/>
  <c r="CK148" i="9"/>
  <c r="CL148" i="9"/>
  <c r="CM148" i="9"/>
  <c r="CN148" i="9"/>
  <c r="AN148" i="9"/>
  <c r="CC148" i="9"/>
  <c r="AO148" i="9"/>
  <c r="BC147" i="9"/>
  <c r="AR147" i="9"/>
  <c r="AY147" i="9"/>
  <c r="AF147" i="9"/>
  <c r="AG147" i="9"/>
  <c r="BB147" i="9"/>
  <c r="BD147" i="9"/>
  <c r="CE147" i="9"/>
  <c r="BL147" i="9"/>
  <c r="CF147" i="9"/>
  <c r="CG147" i="9"/>
  <c r="AQ147" i="9"/>
  <c r="AS147" i="9"/>
  <c r="AW146" i="9"/>
  <c r="BR146" i="9"/>
  <c r="AX146" i="9"/>
  <c r="CP146" i="9"/>
  <c r="CQ146" i="9"/>
  <c r="BX146" i="9"/>
  <c r="AP144" i="9"/>
  <c r="BW144" i="9"/>
  <c r="M144" i="9"/>
  <c r="N144" i="9"/>
  <c r="BI143" i="9"/>
  <c r="BJ143" i="9"/>
  <c r="BK143" i="9"/>
  <c r="R143" i="9"/>
  <c r="S143" i="9"/>
  <c r="T143" i="9"/>
  <c r="CH143" i="9"/>
  <c r="CI143" i="9"/>
  <c r="BF143" i="9"/>
  <c r="X143" i="9"/>
  <c r="CJ143" i="9"/>
  <c r="Y143" i="9"/>
  <c r="Z143" i="9"/>
  <c r="BE143" i="9"/>
  <c r="AA139" i="2"/>
  <c r="AC139" i="2" s="1"/>
  <c r="BD140" i="9"/>
  <c r="AS140" i="9"/>
  <c r="AF140" i="9"/>
  <c r="BL140" i="9"/>
  <c r="CE140" i="9"/>
  <c r="CF140" i="9"/>
  <c r="CG140" i="9"/>
  <c r="AQ140" i="9"/>
  <c r="AR140" i="9"/>
  <c r="AY140" i="9"/>
  <c r="BB140" i="9"/>
  <c r="BC140" i="9"/>
  <c r="AG140" i="9"/>
  <c r="X138" i="9"/>
  <c r="CJ138" i="9"/>
  <c r="BI138" i="9"/>
  <c r="S138" i="9"/>
  <c r="T138" i="9"/>
  <c r="R138" i="9"/>
  <c r="Y138" i="9"/>
  <c r="Z138" i="9"/>
  <c r="BE138" i="9"/>
  <c r="CH138" i="9"/>
  <c r="BF138" i="9"/>
  <c r="CI138" i="9"/>
  <c r="BJ138" i="9"/>
  <c r="BK138" i="9"/>
  <c r="Z133" i="2"/>
  <c r="AB133" i="2" s="1"/>
  <c r="BB135" i="9"/>
  <c r="BC135" i="9"/>
  <c r="AQ135" i="9"/>
  <c r="AR135" i="9"/>
  <c r="AS135" i="9"/>
  <c r="AF135" i="9"/>
  <c r="BL135" i="9"/>
  <c r="AG135" i="9"/>
  <c r="CG135" i="9"/>
  <c r="AY135" i="9"/>
  <c r="BD135" i="9"/>
  <c r="CF135" i="9"/>
  <c r="CE135" i="9"/>
  <c r="L132" i="9"/>
  <c r="BO132" i="9"/>
  <c r="BP132" i="9"/>
  <c r="AH132" i="9"/>
  <c r="AI132" i="9"/>
  <c r="BY132" i="9"/>
  <c r="BZ132" i="9"/>
  <c r="AA132" i="9"/>
  <c r="AB132" i="9"/>
  <c r="AT132" i="9"/>
  <c r="BM132" i="9"/>
  <c r="BN132" i="9"/>
  <c r="CD131" i="9"/>
  <c r="CL131" i="9"/>
  <c r="CK131" i="9"/>
  <c r="CM131" i="9"/>
  <c r="AZ131" i="9"/>
  <c r="CN131" i="9"/>
  <c r="BA131" i="9"/>
  <c r="CO131" i="9"/>
  <c r="AN131" i="9"/>
  <c r="AO131" i="9"/>
  <c r="CC131" i="9"/>
  <c r="Z128" i="2"/>
  <c r="AB128" i="2" s="1"/>
  <c r="BT130" i="9"/>
  <c r="BU130" i="9"/>
  <c r="BV130" i="9"/>
  <c r="AU130" i="9"/>
  <c r="AD129" i="9"/>
  <c r="O129" i="9"/>
  <c r="P129" i="9"/>
  <c r="BG129" i="9"/>
  <c r="Q129" i="9"/>
  <c r="BH129" i="9"/>
  <c r="W129" i="9"/>
  <c r="AC129" i="9"/>
  <c r="AE129" i="9"/>
  <c r="AA124" i="2"/>
  <c r="AC124" i="2" s="1"/>
  <c r="AN124" i="9"/>
  <c r="AZ124" i="9"/>
  <c r="BA124" i="9"/>
  <c r="CC124" i="9"/>
  <c r="CD124" i="9"/>
  <c r="AO124" i="9"/>
  <c r="CK124" i="9"/>
  <c r="CL124" i="9"/>
  <c r="CM124" i="9"/>
  <c r="CN124" i="9"/>
  <c r="CO124" i="9"/>
  <c r="AG123" i="9"/>
  <c r="AY123" i="9"/>
  <c r="CE123" i="9"/>
  <c r="AQ123" i="9"/>
  <c r="AS123" i="9"/>
  <c r="BB123" i="9"/>
  <c r="CF123" i="9"/>
  <c r="BC123" i="9"/>
  <c r="CG123" i="9"/>
  <c r="BD123" i="9"/>
  <c r="BL123" i="9"/>
  <c r="AF123" i="9"/>
  <c r="AR123" i="9"/>
  <c r="CH121" i="9"/>
  <c r="CI121" i="9"/>
  <c r="X121" i="9"/>
  <c r="CJ121" i="9"/>
  <c r="Y121" i="9"/>
  <c r="BE121" i="9"/>
  <c r="Z121" i="9"/>
  <c r="BF121" i="9"/>
  <c r="BI121" i="9"/>
  <c r="BJ121" i="9"/>
  <c r="BK121" i="9"/>
  <c r="R121" i="9"/>
  <c r="S121" i="9"/>
  <c r="T121" i="9"/>
  <c r="AZ119" i="9"/>
  <c r="BA119" i="9"/>
  <c r="CL119" i="9"/>
  <c r="CM119" i="9"/>
  <c r="CO119" i="9"/>
  <c r="CC119" i="9"/>
  <c r="CD119" i="9"/>
  <c r="CK119" i="9"/>
  <c r="CN119" i="9"/>
  <c r="AN119" i="9"/>
  <c r="AO119" i="9"/>
  <c r="CF118" i="9"/>
  <c r="CG118" i="9"/>
  <c r="BB118" i="9"/>
  <c r="BC118" i="9"/>
  <c r="AR118" i="9"/>
  <c r="CE118" i="9"/>
  <c r="AF118" i="9"/>
  <c r="AG118" i="9"/>
  <c r="BL118" i="9"/>
  <c r="AQ118" i="9"/>
  <c r="AS118" i="9"/>
  <c r="AY118" i="9"/>
  <c r="BD118" i="9"/>
  <c r="CP117" i="9"/>
  <c r="CQ117" i="9"/>
  <c r="AW117" i="9"/>
  <c r="BR117" i="9"/>
  <c r="AX117" i="9"/>
  <c r="BX117" i="9"/>
  <c r="L115" i="9"/>
  <c r="AB115" i="9"/>
  <c r="BY115" i="9"/>
  <c r="AH115" i="9"/>
  <c r="BN115" i="9"/>
  <c r="AI115" i="9"/>
  <c r="BO115" i="9"/>
  <c r="BP115" i="9"/>
  <c r="AA115" i="9"/>
  <c r="BM115" i="9"/>
  <c r="AT115" i="9"/>
  <c r="BZ115" i="9"/>
  <c r="V114" i="9"/>
  <c r="AL114" i="9"/>
  <c r="AM114" i="9"/>
  <c r="BS114" i="9"/>
  <c r="CA114" i="9"/>
  <c r="AJ114" i="9"/>
  <c r="AK114" i="9"/>
  <c r="K114" i="9"/>
  <c r="BQ114" i="9"/>
  <c r="AV114" i="9"/>
  <c r="U114" i="9"/>
  <c r="CB114" i="9"/>
  <c r="Z109" i="2"/>
  <c r="AB109" i="2" s="1"/>
  <c r="CF111" i="9"/>
  <c r="CG111" i="9"/>
  <c r="BB111" i="9"/>
  <c r="BC111" i="9"/>
  <c r="BD111" i="9"/>
  <c r="AQ111" i="9"/>
  <c r="AR111" i="9"/>
  <c r="AS111" i="9"/>
  <c r="AF111" i="9"/>
  <c r="BL111" i="9"/>
  <c r="AG111" i="9"/>
  <c r="AY111" i="9"/>
  <c r="CE111" i="9"/>
  <c r="CP110" i="9"/>
  <c r="CQ110" i="9"/>
  <c r="AW110" i="9"/>
  <c r="AX110" i="9"/>
  <c r="BR110" i="9"/>
  <c r="BX110" i="9"/>
  <c r="AH108" i="9"/>
  <c r="BN108" i="9"/>
  <c r="AI108" i="9"/>
  <c r="BO108" i="9"/>
  <c r="BP108" i="9"/>
  <c r="AA108" i="9"/>
  <c r="L108" i="9"/>
  <c r="AB108" i="9"/>
  <c r="BY108" i="9"/>
  <c r="AT108" i="9"/>
  <c r="BZ108" i="9"/>
  <c r="BM108" i="9"/>
  <c r="CN107" i="9"/>
  <c r="CO107" i="9"/>
  <c r="CC107" i="9"/>
  <c r="CD107" i="9"/>
  <c r="AZ107" i="9"/>
  <c r="BA107" i="9"/>
  <c r="AN107" i="9"/>
  <c r="AO107" i="9"/>
  <c r="CK107" i="9"/>
  <c r="CL107" i="9"/>
  <c r="CM107" i="9"/>
  <c r="Z104" i="2"/>
  <c r="AB104" i="2" s="1"/>
  <c r="BB106" i="9"/>
  <c r="BC106" i="9"/>
  <c r="BD106" i="9"/>
  <c r="AQ106" i="9"/>
  <c r="AR106" i="9"/>
  <c r="AS106" i="9"/>
  <c r="AF106" i="9"/>
  <c r="BL106" i="9"/>
  <c r="AG106" i="9"/>
  <c r="AY106" i="9"/>
  <c r="CE106" i="9"/>
  <c r="CF106" i="9"/>
  <c r="CG106" i="9"/>
  <c r="AA103" i="9"/>
  <c r="L103" i="9"/>
  <c r="AB103" i="9"/>
  <c r="BY103" i="9"/>
  <c r="AT103" i="9"/>
  <c r="BZ103" i="9"/>
  <c r="BM103" i="9"/>
  <c r="AH103" i="9"/>
  <c r="BN103" i="9"/>
  <c r="AI103" i="9"/>
  <c r="BO103" i="9"/>
  <c r="BP103" i="9"/>
  <c r="BR100" i="9"/>
  <c r="BX100" i="9"/>
  <c r="CP100" i="9"/>
  <c r="CQ100" i="9"/>
  <c r="AW100" i="9"/>
  <c r="AX100" i="9"/>
  <c r="CA157" i="9"/>
  <c r="K153" i="9"/>
  <c r="AJ171" i="9"/>
  <c r="U171" i="9"/>
  <c r="AK171" i="9"/>
  <c r="BQ171" i="9"/>
  <c r="V171" i="9"/>
  <c r="AL171" i="9"/>
  <c r="AM171" i="9"/>
  <c r="BS171" i="9"/>
  <c r="K171" i="9"/>
  <c r="CA171" i="9"/>
  <c r="AV171" i="9"/>
  <c r="CB171" i="9"/>
  <c r="AR170" i="9"/>
  <c r="AS170" i="9"/>
  <c r="AF170" i="9"/>
  <c r="BL170" i="9"/>
  <c r="AG170" i="9"/>
  <c r="AY170" i="9"/>
  <c r="CE170" i="9"/>
  <c r="CF170" i="9"/>
  <c r="CG170" i="9"/>
  <c r="BB170" i="9"/>
  <c r="BC170" i="9"/>
  <c r="BD170" i="9"/>
  <c r="R168" i="9"/>
  <c r="S168" i="9"/>
  <c r="T168" i="9"/>
  <c r="CH168" i="9"/>
  <c r="CI168" i="9"/>
  <c r="X168" i="9"/>
  <c r="CJ168" i="9"/>
  <c r="Y168" i="9"/>
  <c r="BE168" i="9"/>
  <c r="Z168" i="9"/>
  <c r="BF168" i="9"/>
  <c r="BI168" i="9"/>
  <c r="BJ168" i="9"/>
  <c r="BV167" i="9"/>
  <c r="AU167" i="9"/>
  <c r="BT167" i="9"/>
  <c r="BR166" i="9"/>
  <c r="BX166" i="9"/>
  <c r="CP166" i="9"/>
  <c r="CQ166" i="9"/>
  <c r="AW166" i="9"/>
  <c r="AX166" i="9"/>
  <c r="AA164" i="9"/>
  <c r="L164" i="9"/>
  <c r="AB164" i="9"/>
  <c r="BY164" i="9"/>
  <c r="AT164" i="9"/>
  <c r="BZ164" i="9"/>
  <c r="BM164" i="9"/>
  <c r="AH164" i="9"/>
  <c r="BN164" i="9"/>
  <c r="AI164" i="9"/>
  <c r="BO164" i="9"/>
  <c r="BP164" i="9"/>
  <c r="CD163" i="9"/>
  <c r="AZ163" i="9"/>
  <c r="BA163" i="9"/>
  <c r="AN163" i="9"/>
  <c r="AO163" i="9"/>
  <c r="CK163" i="9"/>
  <c r="CL163" i="9"/>
  <c r="CM163" i="9"/>
  <c r="CN163" i="9"/>
  <c r="CO163" i="9"/>
  <c r="AU162" i="9"/>
  <c r="BT162" i="9"/>
  <c r="BU162" i="9"/>
  <c r="BV162" i="9"/>
  <c r="O161" i="9"/>
  <c r="AE161" i="9"/>
  <c r="P161" i="9"/>
  <c r="BG161" i="9"/>
  <c r="BH161" i="9"/>
  <c r="W161" i="9"/>
  <c r="AC161" i="9"/>
  <c r="AD161" i="9"/>
  <c r="Q161" i="9"/>
  <c r="AA156" i="2"/>
  <c r="AC156" i="2" s="1"/>
  <c r="CC156" i="9"/>
  <c r="CD156" i="9"/>
  <c r="AN156" i="9"/>
  <c r="CL156" i="9"/>
  <c r="CO156" i="9"/>
  <c r="CM156" i="9"/>
  <c r="CN156" i="9"/>
  <c r="AO156" i="9"/>
  <c r="AZ156" i="9"/>
  <c r="BA156" i="9"/>
  <c r="AQ155" i="9"/>
  <c r="AR155" i="9"/>
  <c r="AF155" i="9"/>
  <c r="BL155" i="9"/>
  <c r="CF155" i="9"/>
  <c r="BC155" i="9"/>
  <c r="AS155" i="9"/>
  <c r="AY155" i="9"/>
  <c r="BB155" i="9"/>
  <c r="CE155" i="9"/>
  <c r="BD155" i="9"/>
  <c r="CG155" i="9"/>
  <c r="AG155" i="9"/>
  <c r="R153" i="9"/>
  <c r="BJ153" i="9"/>
  <c r="BK153" i="9"/>
  <c r="S153" i="9"/>
  <c r="T153" i="9"/>
  <c r="CH153" i="9"/>
  <c r="X153" i="9"/>
  <c r="CJ153" i="9"/>
  <c r="Y153" i="9"/>
  <c r="BE153" i="9"/>
  <c r="Z153" i="9"/>
  <c r="BF153" i="9"/>
  <c r="BI153" i="9"/>
  <c r="O151" i="9"/>
  <c r="AE151" i="9"/>
  <c r="W151" i="9"/>
  <c r="AC151" i="9"/>
  <c r="AD151" i="9"/>
  <c r="Q151" i="9"/>
  <c r="BH151" i="9"/>
  <c r="BG151" i="9"/>
  <c r="P151" i="9"/>
  <c r="AP149" i="9"/>
  <c r="BW149" i="9"/>
  <c r="M149" i="9"/>
  <c r="N149" i="9"/>
  <c r="AA146" i="2"/>
  <c r="AC146" i="2" s="1"/>
  <c r="AJ148" i="9"/>
  <c r="U148" i="9"/>
  <c r="AK148" i="9"/>
  <c r="BQ148" i="9"/>
  <c r="AV148" i="9"/>
  <c r="BS148" i="9"/>
  <c r="K148" i="9"/>
  <c r="AL148" i="9"/>
  <c r="CA148" i="9"/>
  <c r="AM148" i="9"/>
  <c r="CB148" i="9"/>
  <c r="V148" i="9"/>
  <c r="AU147" i="9"/>
  <c r="BT147" i="9"/>
  <c r="BU147" i="9"/>
  <c r="BV147" i="9"/>
  <c r="Q146" i="9"/>
  <c r="O146" i="9"/>
  <c r="BG146" i="9"/>
  <c r="P146" i="9"/>
  <c r="BH146" i="9"/>
  <c r="W146" i="9"/>
  <c r="AC146" i="9"/>
  <c r="AD146" i="9"/>
  <c r="AE146" i="9"/>
  <c r="AA142" i="9"/>
  <c r="AB142" i="9"/>
  <c r="BY142" i="9"/>
  <c r="L142" i="9"/>
  <c r="AT142" i="9"/>
  <c r="BZ142" i="9"/>
  <c r="BM142" i="9"/>
  <c r="AH142" i="9"/>
  <c r="AI142" i="9"/>
  <c r="BN142" i="9"/>
  <c r="BO142" i="9"/>
  <c r="BP142" i="9"/>
  <c r="BA141" i="9"/>
  <c r="CO141" i="9"/>
  <c r="AN141" i="9"/>
  <c r="AO141" i="9"/>
  <c r="CC141" i="9"/>
  <c r="CD141" i="9"/>
  <c r="CK141" i="9"/>
  <c r="AZ141" i="9"/>
  <c r="CL141" i="9"/>
  <c r="CM141" i="9"/>
  <c r="CN141" i="9"/>
  <c r="BT140" i="9"/>
  <c r="BU140" i="9"/>
  <c r="AU140" i="9"/>
  <c r="BV140" i="9"/>
  <c r="AX139" i="9"/>
  <c r="BR139" i="9"/>
  <c r="CP139" i="9"/>
  <c r="CQ139" i="9"/>
  <c r="AW139" i="9"/>
  <c r="BX139" i="9"/>
  <c r="CN136" i="9"/>
  <c r="CC136" i="9"/>
  <c r="AZ136" i="9"/>
  <c r="BA136" i="9"/>
  <c r="AN136" i="9"/>
  <c r="CM136" i="9"/>
  <c r="CO136" i="9"/>
  <c r="AO136" i="9"/>
  <c r="CD136" i="9"/>
  <c r="CK136" i="9"/>
  <c r="CL136" i="9"/>
  <c r="BV135" i="9"/>
  <c r="AU135" i="9"/>
  <c r="BT135" i="9"/>
  <c r="BU135" i="9"/>
  <c r="AW134" i="9"/>
  <c r="AX134" i="9"/>
  <c r="BR134" i="9"/>
  <c r="BX134" i="9"/>
  <c r="CP134" i="9"/>
  <c r="CQ134" i="9"/>
  <c r="M132" i="9"/>
  <c r="N132" i="9"/>
  <c r="BW132" i="9"/>
  <c r="AP132" i="9"/>
  <c r="AA129" i="2"/>
  <c r="AC129" i="2" s="1"/>
  <c r="V131" i="9"/>
  <c r="AV131" i="9"/>
  <c r="BQ131" i="9"/>
  <c r="BS131" i="9"/>
  <c r="K131" i="9"/>
  <c r="AJ131" i="9"/>
  <c r="AK131" i="9"/>
  <c r="CA131" i="9"/>
  <c r="AL131" i="9"/>
  <c r="CB131" i="9"/>
  <c r="U131" i="9"/>
  <c r="AM131" i="9"/>
  <c r="AF128" i="9"/>
  <c r="BL128" i="9"/>
  <c r="BD128" i="9"/>
  <c r="AQ128" i="9"/>
  <c r="AR128" i="9"/>
  <c r="AS128" i="9"/>
  <c r="CF128" i="9"/>
  <c r="CG128" i="9"/>
  <c r="AY128" i="9"/>
  <c r="AG128" i="9"/>
  <c r="BB128" i="9"/>
  <c r="BC128" i="9"/>
  <c r="CE128" i="9"/>
  <c r="AX127" i="9"/>
  <c r="BR127" i="9"/>
  <c r="CP127" i="9"/>
  <c r="CQ127" i="9"/>
  <c r="AW127" i="9"/>
  <c r="BX127" i="9"/>
  <c r="AT125" i="9"/>
  <c r="BZ125" i="9"/>
  <c r="AA125" i="9"/>
  <c r="L125" i="9"/>
  <c r="AH125" i="9"/>
  <c r="AI125" i="9"/>
  <c r="BM125" i="9"/>
  <c r="BN125" i="9"/>
  <c r="BO125" i="9"/>
  <c r="BP125" i="9"/>
  <c r="AB125" i="9"/>
  <c r="BY125" i="9"/>
  <c r="AV124" i="9"/>
  <c r="CB124" i="9"/>
  <c r="AJ124" i="9"/>
  <c r="U124" i="9"/>
  <c r="AK124" i="9"/>
  <c r="BQ124" i="9"/>
  <c r="AL124" i="9"/>
  <c r="AM124" i="9"/>
  <c r="V124" i="9"/>
  <c r="BS124" i="9"/>
  <c r="K124" i="9"/>
  <c r="CA124" i="9"/>
  <c r="BV123" i="9"/>
  <c r="AU123" i="9"/>
  <c r="BT123" i="9"/>
  <c r="BU123" i="9"/>
  <c r="BX122" i="9"/>
  <c r="CP122" i="9"/>
  <c r="CQ122" i="9"/>
  <c r="AW122" i="9"/>
  <c r="AX122" i="9"/>
  <c r="BR122" i="9"/>
  <c r="Z119" i="2"/>
  <c r="AB119" i="2" s="1"/>
  <c r="AA120" i="9"/>
  <c r="AI120" i="9"/>
  <c r="L120" i="9"/>
  <c r="BM120" i="9"/>
  <c r="BN120" i="9"/>
  <c r="AH120" i="9"/>
  <c r="BO120" i="9"/>
  <c r="BP120" i="9"/>
  <c r="AB120" i="9"/>
  <c r="BY120" i="9"/>
  <c r="AT120" i="9"/>
  <c r="BZ120" i="9"/>
  <c r="AJ119" i="9"/>
  <c r="U119" i="9"/>
  <c r="AK119" i="9"/>
  <c r="BQ119" i="9"/>
  <c r="K119" i="9"/>
  <c r="V119" i="9"/>
  <c r="CA119" i="9"/>
  <c r="CB119" i="9"/>
  <c r="AL119" i="9"/>
  <c r="AM119" i="9"/>
  <c r="BS119" i="9"/>
  <c r="AV119" i="9"/>
  <c r="Z116" i="2"/>
  <c r="AB116" i="2" s="1"/>
  <c r="AU118" i="9"/>
  <c r="BT118" i="9"/>
  <c r="BU118" i="9"/>
  <c r="BV118" i="9"/>
  <c r="AD117" i="9"/>
  <c r="O117" i="9"/>
  <c r="AE117" i="9"/>
  <c r="P117" i="9"/>
  <c r="Q117" i="9"/>
  <c r="W117" i="9"/>
  <c r="AC117" i="9"/>
  <c r="BG117" i="9"/>
  <c r="BH117" i="9"/>
  <c r="M115" i="9"/>
  <c r="AP115" i="9"/>
  <c r="N115" i="9"/>
  <c r="BW115" i="9"/>
  <c r="CH114" i="9"/>
  <c r="CI114" i="9"/>
  <c r="BI114" i="9"/>
  <c r="BJ114" i="9"/>
  <c r="BK114" i="9"/>
  <c r="T114" i="9"/>
  <c r="R114" i="9"/>
  <c r="S114" i="9"/>
  <c r="X114" i="9"/>
  <c r="Y114" i="9"/>
  <c r="Z114" i="9"/>
  <c r="BE114" i="9"/>
  <c r="BF114" i="9"/>
  <c r="CJ114" i="9"/>
  <c r="CL112" i="9"/>
  <c r="CM112" i="9"/>
  <c r="CN112" i="9"/>
  <c r="CO112" i="9"/>
  <c r="CC112" i="9"/>
  <c r="CD112" i="9"/>
  <c r="AZ112" i="9"/>
  <c r="BA112" i="9"/>
  <c r="AN112" i="9"/>
  <c r="AO112" i="9"/>
  <c r="CK112" i="9"/>
  <c r="BT111" i="9"/>
  <c r="BU111" i="9"/>
  <c r="BV111" i="9"/>
  <c r="AU111" i="9"/>
  <c r="AD110" i="9"/>
  <c r="O110" i="9"/>
  <c r="AE110" i="9"/>
  <c r="P110" i="9"/>
  <c r="Q110" i="9"/>
  <c r="W110" i="9"/>
  <c r="BG110" i="9"/>
  <c r="BH110" i="9"/>
  <c r="AC110" i="9"/>
  <c r="AP108" i="9"/>
  <c r="BW108" i="9"/>
  <c r="M108" i="9"/>
  <c r="N108" i="9"/>
  <c r="AA105" i="2"/>
  <c r="AC105" i="2" s="1"/>
  <c r="CA107" i="9"/>
  <c r="AV107" i="9"/>
  <c r="CB107" i="9"/>
  <c r="AJ107" i="9"/>
  <c r="U107" i="9"/>
  <c r="AK107" i="9"/>
  <c r="BQ107" i="9"/>
  <c r="V107" i="9"/>
  <c r="AL107" i="9"/>
  <c r="AM107" i="9"/>
  <c r="BS107" i="9"/>
  <c r="K107" i="9"/>
  <c r="BT106" i="9"/>
  <c r="BU106" i="9"/>
  <c r="BV106" i="9"/>
  <c r="AU106" i="9"/>
  <c r="AW105" i="9"/>
  <c r="AX105" i="9"/>
  <c r="BR105" i="9"/>
  <c r="BX105" i="9"/>
  <c r="CP105" i="9"/>
  <c r="CQ105" i="9"/>
  <c r="AP103" i="9"/>
  <c r="BW103" i="9"/>
  <c r="M103" i="9"/>
  <c r="N103" i="9"/>
  <c r="CC102" i="9"/>
  <c r="CD102" i="9"/>
  <c r="AZ102" i="9"/>
  <c r="BA102" i="9"/>
  <c r="AN102" i="9"/>
  <c r="AO102" i="9"/>
  <c r="CK102" i="9"/>
  <c r="CL102" i="9"/>
  <c r="CM102" i="9"/>
  <c r="CN102" i="9"/>
  <c r="CO102" i="9"/>
  <c r="BV101" i="9"/>
  <c r="AU101" i="9"/>
  <c r="BT101" i="9"/>
  <c r="BU101" i="9"/>
  <c r="W100" i="9"/>
  <c r="BG100" i="9"/>
  <c r="BH100" i="9"/>
  <c r="AC100" i="9"/>
  <c r="AD100" i="9"/>
  <c r="O100" i="9"/>
  <c r="AE100" i="9"/>
  <c r="P100" i="9"/>
  <c r="Q100" i="9"/>
  <c r="BE167" i="9"/>
  <c r="AI159" i="9"/>
  <c r="BO159" i="9"/>
  <c r="BP159" i="9"/>
  <c r="L159" i="9"/>
  <c r="AB159" i="9"/>
  <c r="BM159" i="9"/>
  <c r="BN159" i="9"/>
  <c r="AT159" i="9"/>
  <c r="AA159" i="9"/>
  <c r="BY159" i="9"/>
  <c r="BZ159" i="9"/>
  <c r="AH159" i="9"/>
  <c r="BM144" i="9"/>
  <c r="AH144" i="9"/>
  <c r="BN144" i="9"/>
  <c r="AI144" i="9"/>
  <c r="BO144" i="9"/>
  <c r="BP144" i="9"/>
  <c r="AA144" i="9"/>
  <c r="L144" i="9"/>
  <c r="AB144" i="9"/>
  <c r="BY144" i="9"/>
  <c r="AT144" i="9"/>
  <c r="BZ144" i="9"/>
  <c r="N139" i="9"/>
  <c r="AP139" i="9"/>
  <c r="M139" i="9"/>
  <c r="BW139" i="9"/>
  <c r="AP127" i="9"/>
  <c r="M127" i="9"/>
  <c r="N127" i="9"/>
  <c r="BW127" i="9"/>
  <c r="BW122" i="9"/>
  <c r="M122" i="9"/>
  <c r="N122" i="9"/>
  <c r="AP122" i="9"/>
  <c r="BI104" i="9"/>
  <c r="BJ104" i="9"/>
  <c r="BK104" i="9"/>
  <c r="R104" i="9"/>
  <c r="S104" i="9"/>
  <c r="T104" i="9"/>
  <c r="CH104" i="9"/>
  <c r="X104" i="9"/>
  <c r="Y104" i="9"/>
  <c r="BE104" i="9"/>
  <c r="Z104" i="9"/>
  <c r="BF104" i="9"/>
  <c r="CI104" i="9"/>
  <c r="CJ104" i="9"/>
  <c r="AJ97" i="9"/>
  <c r="U97" i="9"/>
  <c r="AK97" i="9"/>
  <c r="BQ97" i="9"/>
  <c r="V97" i="9"/>
  <c r="AL97" i="9"/>
  <c r="AM97" i="9"/>
  <c r="BS97" i="9"/>
  <c r="K97" i="9"/>
  <c r="CA97" i="9"/>
  <c r="AV97" i="9"/>
  <c r="CB97" i="9"/>
  <c r="R171" i="9"/>
  <c r="S171" i="9"/>
  <c r="T171" i="9"/>
  <c r="CH171" i="9"/>
  <c r="CI171" i="9"/>
  <c r="X171" i="9"/>
  <c r="CJ171" i="9"/>
  <c r="Y171" i="9"/>
  <c r="BE171" i="9"/>
  <c r="Z171" i="9"/>
  <c r="BF171" i="9"/>
  <c r="BI171" i="9"/>
  <c r="BJ171" i="9"/>
  <c r="BK171" i="9"/>
  <c r="AU170" i="9"/>
  <c r="BT170" i="9"/>
  <c r="BU170" i="9"/>
  <c r="BV170" i="9"/>
  <c r="BR169" i="9"/>
  <c r="BX169" i="9"/>
  <c r="CP169" i="9"/>
  <c r="CQ169" i="9"/>
  <c r="AW169" i="9"/>
  <c r="AX169" i="9"/>
  <c r="W166" i="9"/>
  <c r="BG166" i="9"/>
  <c r="BH166" i="9"/>
  <c r="AC166" i="9"/>
  <c r="AD166" i="9"/>
  <c r="O166" i="9"/>
  <c r="AE166" i="9"/>
  <c r="P166" i="9"/>
  <c r="Q166" i="9"/>
  <c r="AP164" i="9"/>
  <c r="BW164" i="9"/>
  <c r="M164" i="9"/>
  <c r="N164" i="9"/>
  <c r="AJ163" i="9"/>
  <c r="U163" i="9"/>
  <c r="AK163" i="9"/>
  <c r="BQ163" i="9"/>
  <c r="V163" i="9"/>
  <c r="AL163" i="9"/>
  <c r="AM163" i="9"/>
  <c r="BS163" i="9"/>
  <c r="K163" i="9"/>
  <c r="CA163" i="9"/>
  <c r="AV163" i="9"/>
  <c r="CB163" i="9"/>
  <c r="Z160" i="2"/>
  <c r="AB160" i="2" s="1"/>
  <c r="CG160" i="9"/>
  <c r="AQ160" i="9"/>
  <c r="AR160" i="9"/>
  <c r="AS160" i="9"/>
  <c r="AY160" i="9"/>
  <c r="BB160" i="9"/>
  <c r="AF160" i="9"/>
  <c r="BC160" i="9"/>
  <c r="AG160" i="9"/>
  <c r="BD160" i="9"/>
  <c r="CE160" i="9"/>
  <c r="CF160" i="9"/>
  <c r="BX159" i="9"/>
  <c r="CQ159" i="9"/>
  <c r="BR159" i="9"/>
  <c r="CP159" i="9"/>
  <c r="AW159" i="9"/>
  <c r="AX159" i="9"/>
  <c r="L157" i="9"/>
  <c r="AB157" i="9"/>
  <c r="AT157" i="9"/>
  <c r="BZ157" i="9"/>
  <c r="AI157" i="9"/>
  <c r="BO157" i="9"/>
  <c r="AA157" i="9"/>
  <c r="AH157" i="9"/>
  <c r="BM157" i="9"/>
  <c r="BN157" i="9"/>
  <c r="BP157" i="9"/>
  <c r="BY157" i="9"/>
  <c r="AV156" i="9"/>
  <c r="CB156" i="9"/>
  <c r="V156" i="9"/>
  <c r="AL156" i="9"/>
  <c r="AJ156" i="9"/>
  <c r="AK156" i="9"/>
  <c r="K156" i="9"/>
  <c r="AM156" i="9"/>
  <c r="BQ156" i="9"/>
  <c r="BS156" i="9"/>
  <c r="U156" i="9"/>
  <c r="CA156" i="9"/>
  <c r="Z153" i="2"/>
  <c r="AB153" i="2" s="1"/>
  <c r="BV155" i="9"/>
  <c r="BT155" i="9"/>
  <c r="BU155" i="9"/>
  <c r="AU155" i="9"/>
  <c r="BR154" i="9"/>
  <c r="BX154" i="9"/>
  <c r="CP154" i="9"/>
  <c r="CQ154" i="9"/>
  <c r="AW154" i="9"/>
  <c r="AX154" i="9"/>
  <c r="BI148" i="9"/>
  <c r="R148" i="9"/>
  <c r="T148" i="9"/>
  <c r="Y148" i="9"/>
  <c r="Z148" i="9"/>
  <c r="BE148" i="9"/>
  <c r="BF148" i="9"/>
  <c r="S148" i="9"/>
  <c r="BJ148" i="9"/>
  <c r="BK148" i="9"/>
  <c r="CH148" i="9"/>
  <c r="X148" i="9"/>
  <c r="CI148" i="9"/>
  <c r="CJ148" i="9"/>
  <c r="AQ145" i="9"/>
  <c r="AF145" i="9"/>
  <c r="BL145" i="9"/>
  <c r="AG145" i="9"/>
  <c r="AY145" i="9"/>
  <c r="CE145" i="9"/>
  <c r="AR145" i="9"/>
  <c r="AS145" i="9"/>
  <c r="BB145" i="9"/>
  <c r="BC145" i="9"/>
  <c r="BD145" i="9"/>
  <c r="CF145" i="9"/>
  <c r="CG145" i="9"/>
  <c r="AW144" i="9"/>
  <c r="AX144" i="9"/>
  <c r="BX144" i="9"/>
  <c r="CP144" i="9"/>
  <c r="CQ144" i="9"/>
  <c r="BR144" i="9"/>
  <c r="AP142" i="9"/>
  <c r="BW142" i="9"/>
  <c r="M142" i="9"/>
  <c r="N142" i="9"/>
  <c r="CA141" i="9"/>
  <c r="U141" i="9"/>
  <c r="AK141" i="9"/>
  <c r="BQ141" i="9"/>
  <c r="V141" i="9"/>
  <c r="AL141" i="9"/>
  <c r="AJ141" i="9"/>
  <c r="AM141" i="9"/>
  <c r="CB141" i="9"/>
  <c r="AV141" i="9"/>
  <c r="BS141" i="9"/>
  <c r="K141" i="9"/>
  <c r="AD139" i="9"/>
  <c r="W139" i="9"/>
  <c r="BH139" i="9"/>
  <c r="O139" i="9"/>
  <c r="P139" i="9"/>
  <c r="Q139" i="9"/>
  <c r="AC139" i="9"/>
  <c r="AE139" i="9"/>
  <c r="BG139" i="9"/>
  <c r="AH137" i="9"/>
  <c r="BN137" i="9"/>
  <c r="AA137" i="9"/>
  <c r="BY137" i="9"/>
  <c r="AT137" i="9"/>
  <c r="BZ137" i="9"/>
  <c r="AB137" i="9"/>
  <c r="AI137" i="9"/>
  <c r="BM137" i="9"/>
  <c r="BO137" i="9"/>
  <c r="L137" i="9"/>
  <c r="BP137" i="9"/>
  <c r="AV136" i="9"/>
  <c r="CB136" i="9"/>
  <c r="AJ136" i="9"/>
  <c r="U136" i="9"/>
  <c r="AK136" i="9"/>
  <c r="BQ136" i="9"/>
  <c r="AM136" i="9"/>
  <c r="BS136" i="9"/>
  <c r="AL136" i="9"/>
  <c r="K136" i="9"/>
  <c r="CA136" i="9"/>
  <c r="V136" i="9"/>
  <c r="P134" i="9"/>
  <c r="Q134" i="9"/>
  <c r="W134" i="9"/>
  <c r="BG134" i="9"/>
  <c r="BH134" i="9"/>
  <c r="O134" i="9"/>
  <c r="AC134" i="9"/>
  <c r="AD134" i="9"/>
  <c r="AE134" i="9"/>
  <c r="R131" i="9"/>
  <c r="Z131" i="9"/>
  <c r="BF131" i="9"/>
  <c r="BJ131" i="9"/>
  <c r="BK131" i="9"/>
  <c r="CH131" i="9"/>
  <c r="X131" i="9"/>
  <c r="CI131" i="9"/>
  <c r="Y131" i="9"/>
  <c r="CJ131" i="9"/>
  <c r="BE131" i="9"/>
  <c r="S131" i="9"/>
  <c r="T131" i="9"/>
  <c r="BI131" i="9"/>
  <c r="CD129" i="9"/>
  <c r="AN129" i="9"/>
  <c r="CC129" i="9"/>
  <c r="AO129" i="9"/>
  <c r="CK129" i="9"/>
  <c r="CL129" i="9"/>
  <c r="CM129" i="9"/>
  <c r="CN129" i="9"/>
  <c r="AZ129" i="9"/>
  <c r="CO129" i="9"/>
  <c r="BA129" i="9"/>
  <c r="BT128" i="9"/>
  <c r="AU128" i="9"/>
  <c r="BU128" i="9"/>
  <c r="BV128" i="9"/>
  <c r="W127" i="9"/>
  <c r="BH127" i="9"/>
  <c r="O127" i="9"/>
  <c r="P127" i="9"/>
  <c r="Q127" i="9"/>
  <c r="AC127" i="9"/>
  <c r="AD127" i="9"/>
  <c r="AE127" i="9"/>
  <c r="BG127" i="9"/>
  <c r="N125" i="9"/>
  <c r="AP125" i="9"/>
  <c r="BW125" i="9"/>
  <c r="M125" i="9"/>
  <c r="X124" i="9"/>
  <c r="CJ124" i="9"/>
  <c r="S124" i="9"/>
  <c r="T124" i="9"/>
  <c r="BI124" i="9"/>
  <c r="CH124" i="9"/>
  <c r="BJ124" i="9"/>
  <c r="CI124" i="9"/>
  <c r="BK124" i="9"/>
  <c r="R124" i="9"/>
  <c r="Y124" i="9"/>
  <c r="Z124" i="9"/>
  <c r="BE124" i="9"/>
  <c r="BF124" i="9"/>
  <c r="BG122" i="9"/>
  <c r="BH122" i="9"/>
  <c r="AC122" i="9"/>
  <c r="AD122" i="9"/>
  <c r="O122" i="9"/>
  <c r="AE122" i="9"/>
  <c r="P122" i="9"/>
  <c r="Q122" i="9"/>
  <c r="W122" i="9"/>
  <c r="M120" i="9"/>
  <c r="N120" i="9"/>
  <c r="AP120" i="9"/>
  <c r="BW120" i="9"/>
  <c r="T119" i="9"/>
  <c r="Z119" i="9"/>
  <c r="BF119" i="9"/>
  <c r="BI119" i="9"/>
  <c r="R119" i="9"/>
  <c r="X119" i="9"/>
  <c r="Y119" i="9"/>
  <c r="BE119" i="9"/>
  <c r="CH119" i="9"/>
  <c r="BJ119" i="9"/>
  <c r="CI119" i="9"/>
  <c r="BK119" i="9"/>
  <c r="CJ119" i="9"/>
  <c r="S119" i="9"/>
  <c r="AY116" i="9"/>
  <c r="CE116" i="9"/>
  <c r="BD116" i="9"/>
  <c r="AQ116" i="9"/>
  <c r="AF116" i="9"/>
  <c r="BL116" i="9"/>
  <c r="BB116" i="9"/>
  <c r="CF116" i="9"/>
  <c r="BC116" i="9"/>
  <c r="CG116" i="9"/>
  <c r="AG116" i="9"/>
  <c r="AR116" i="9"/>
  <c r="AS116" i="9"/>
  <c r="BM113" i="9"/>
  <c r="AH113" i="9"/>
  <c r="L113" i="9"/>
  <c r="AT113" i="9"/>
  <c r="BZ113" i="9"/>
  <c r="BY113" i="9"/>
  <c r="AA113" i="9"/>
  <c r="AB113" i="9"/>
  <c r="AI113" i="9"/>
  <c r="BN113" i="9"/>
  <c r="BO113" i="9"/>
  <c r="BP113" i="9"/>
  <c r="K112" i="9"/>
  <c r="CA112" i="9"/>
  <c r="AV112" i="9"/>
  <c r="CB112" i="9"/>
  <c r="AJ112" i="9"/>
  <c r="U112" i="9"/>
  <c r="AK112" i="9"/>
  <c r="BQ112" i="9"/>
  <c r="V112" i="9"/>
  <c r="AL112" i="9"/>
  <c r="AM112" i="9"/>
  <c r="BS112" i="9"/>
  <c r="BI107" i="9"/>
  <c r="BJ107" i="9"/>
  <c r="BK107" i="9"/>
  <c r="R107" i="9"/>
  <c r="S107" i="9"/>
  <c r="T107" i="9"/>
  <c r="CH107" i="9"/>
  <c r="CI107" i="9"/>
  <c r="X107" i="9"/>
  <c r="CJ107" i="9"/>
  <c r="Y107" i="9"/>
  <c r="BE107" i="9"/>
  <c r="Z107" i="9"/>
  <c r="BF107" i="9"/>
  <c r="P105" i="9"/>
  <c r="Q105" i="9"/>
  <c r="W105" i="9"/>
  <c r="BG105" i="9"/>
  <c r="BH105" i="9"/>
  <c r="AC105" i="9"/>
  <c r="AD105" i="9"/>
  <c r="O105" i="9"/>
  <c r="AE105" i="9"/>
  <c r="AA100" i="2"/>
  <c r="AC100" i="2" s="1"/>
  <c r="AV102" i="9"/>
  <c r="CB102" i="9"/>
  <c r="AJ102" i="9"/>
  <c r="U102" i="9"/>
  <c r="AK102" i="9"/>
  <c r="BQ102" i="9"/>
  <c r="V102" i="9"/>
  <c r="AL102" i="9"/>
  <c r="AM102" i="9"/>
  <c r="BS102" i="9"/>
  <c r="K102" i="9"/>
  <c r="CA102" i="9"/>
  <c r="AQ170" i="9"/>
  <c r="CM162" i="9"/>
  <c r="CC168" i="9"/>
  <c r="CD168" i="9"/>
  <c r="AZ168" i="9"/>
  <c r="BA168" i="9"/>
  <c r="AN168" i="9"/>
  <c r="AO168" i="9"/>
  <c r="CK168" i="9"/>
  <c r="CL168" i="9"/>
  <c r="CM168" i="9"/>
  <c r="CN168" i="9"/>
  <c r="CO168" i="9"/>
  <c r="W163" i="9"/>
  <c r="BG163" i="9"/>
  <c r="BH163" i="9"/>
  <c r="AC163" i="9"/>
  <c r="AD163" i="9"/>
  <c r="O163" i="9"/>
  <c r="AE163" i="9"/>
  <c r="P163" i="9"/>
  <c r="BP154" i="9"/>
  <c r="L154" i="9"/>
  <c r="AB154" i="9"/>
  <c r="AT154" i="9"/>
  <c r="BZ154" i="9"/>
  <c r="BM154" i="9"/>
  <c r="BY154" i="9"/>
  <c r="BN154" i="9"/>
  <c r="AA154" i="9"/>
  <c r="BO154" i="9"/>
  <c r="AH154" i="9"/>
  <c r="Y150" i="9"/>
  <c r="BE150" i="9"/>
  <c r="BJ150" i="9"/>
  <c r="BF150" i="9"/>
  <c r="R150" i="9"/>
  <c r="S150" i="9"/>
  <c r="T150" i="9"/>
  <c r="BI150" i="9"/>
  <c r="BK150" i="9"/>
  <c r="CH150" i="9"/>
  <c r="X150" i="9"/>
  <c r="CJ150" i="9"/>
  <c r="Z150" i="9"/>
  <c r="CI150" i="9"/>
  <c r="CN114" i="9"/>
  <c r="CO114" i="9"/>
  <c r="AZ114" i="9"/>
  <c r="CL114" i="9"/>
  <c r="CM114" i="9"/>
  <c r="AN114" i="9"/>
  <c r="AO114" i="9"/>
  <c r="CC114" i="9"/>
  <c r="BA114" i="9"/>
  <c r="CD114" i="9"/>
  <c r="CK114" i="9"/>
  <c r="W169" i="9"/>
  <c r="BG169" i="9"/>
  <c r="BH169" i="9"/>
  <c r="AC169" i="9"/>
  <c r="AD169" i="9"/>
  <c r="O169" i="9"/>
  <c r="AE169" i="9"/>
  <c r="P169" i="9"/>
  <c r="Q169" i="9"/>
  <c r="AF165" i="9"/>
  <c r="BL165" i="9"/>
  <c r="AG165" i="9"/>
  <c r="AY165" i="9"/>
  <c r="CE165" i="9"/>
  <c r="CF165" i="9"/>
  <c r="CG165" i="9"/>
  <c r="BB165" i="9"/>
  <c r="BC165" i="9"/>
  <c r="BD165" i="9"/>
  <c r="AQ165" i="9"/>
  <c r="AR165" i="9"/>
  <c r="AA161" i="2"/>
  <c r="AC161" i="2" s="1"/>
  <c r="R163" i="9"/>
  <c r="S163" i="9"/>
  <c r="T163" i="9"/>
  <c r="CH163" i="9"/>
  <c r="CI163" i="9"/>
  <c r="X163" i="9"/>
  <c r="CJ163" i="9"/>
  <c r="Y163" i="9"/>
  <c r="BE163" i="9"/>
  <c r="Z163" i="9"/>
  <c r="BF163" i="9"/>
  <c r="BI163" i="9"/>
  <c r="BJ163" i="9"/>
  <c r="BK163" i="9"/>
  <c r="AN161" i="9"/>
  <c r="AO161" i="9"/>
  <c r="CC161" i="9"/>
  <c r="CD161" i="9"/>
  <c r="CK161" i="9"/>
  <c r="AZ161" i="9"/>
  <c r="CL161" i="9"/>
  <c r="BA161" i="9"/>
  <c r="CM161" i="9"/>
  <c r="CN161" i="9"/>
  <c r="CO161" i="9"/>
  <c r="BU160" i="9"/>
  <c r="BV160" i="9"/>
  <c r="AU160" i="9"/>
  <c r="BT160" i="9"/>
  <c r="BH159" i="9"/>
  <c r="O159" i="9"/>
  <c r="AE159" i="9"/>
  <c r="W159" i="9"/>
  <c r="AC159" i="9"/>
  <c r="AD159" i="9"/>
  <c r="BG159" i="9"/>
  <c r="P159" i="9"/>
  <c r="N157" i="9"/>
  <c r="M157" i="9"/>
  <c r="AP157" i="9"/>
  <c r="BW157" i="9"/>
  <c r="R156" i="9"/>
  <c r="CH156" i="9"/>
  <c r="X156" i="9"/>
  <c r="CJ156" i="9"/>
  <c r="Z156" i="9"/>
  <c r="BF156" i="9"/>
  <c r="BI156" i="9"/>
  <c r="BJ156" i="9"/>
  <c r="BK156" i="9"/>
  <c r="S156" i="9"/>
  <c r="T156" i="9"/>
  <c r="Y156" i="9"/>
  <c r="BE156" i="9"/>
  <c r="CI156" i="9"/>
  <c r="W154" i="9"/>
  <c r="BH154" i="9"/>
  <c r="AD154" i="9"/>
  <c r="O154" i="9"/>
  <c r="AE154" i="9"/>
  <c r="P154" i="9"/>
  <c r="Q154" i="9"/>
  <c r="BG154" i="9"/>
  <c r="AC154" i="9"/>
  <c r="Z151" i="2"/>
  <c r="AB151" i="2" s="1"/>
  <c r="L152" i="9"/>
  <c r="AB152" i="9"/>
  <c r="BY152" i="9"/>
  <c r="BM152" i="9"/>
  <c r="AT152" i="9"/>
  <c r="BN152" i="9"/>
  <c r="BO152" i="9"/>
  <c r="BP152" i="9"/>
  <c r="AA152" i="9"/>
  <c r="AH152" i="9"/>
  <c r="BZ152" i="9"/>
  <c r="AI152" i="9"/>
  <c r="AZ151" i="9"/>
  <c r="CL151" i="9"/>
  <c r="CM151" i="9"/>
  <c r="CN151" i="9"/>
  <c r="CO151" i="9"/>
  <c r="BA151" i="9"/>
  <c r="AN151" i="9"/>
  <c r="CC151" i="9"/>
  <c r="AO151" i="9"/>
  <c r="CD151" i="9"/>
  <c r="CK151" i="9"/>
  <c r="AF150" i="9"/>
  <c r="BL150" i="9"/>
  <c r="AG150" i="9"/>
  <c r="BB150" i="9"/>
  <c r="BC150" i="9"/>
  <c r="BD150" i="9"/>
  <c r="CE150" i="9"/>
  <c r="CF150" i="9"/>
  <c r="CG150" i="9"/>
  <c r="AQ150" i="9"/>
  <c r="AS150" i="9"/>
  <c r="AY150" i="9"/>
  <c r="AR150" i="9"/>
  <c r="AW149" i="9"/>
  <c r="BR149" i="9"/>
  <c r="AX149" i="9"/>
  <c r="CQ149" i="9"/>
  <c r="BX149" i="9"/>
  <c r="CP149" i="9"/>
  <c r="CC146" i="9"/>
  <c r="AN146" i="9"/>
  <c r="AO146" i="9"/>
  <c r="CK146" i="9"/>
  <c r="CD146" i="9"/>
  <c r="CL146" i="9"/>
  <c r="CM146" i="9"/>
  <c r="CN146" i="9"/>
  <c r="CO146" i="9"/>
  <c r="AZ146" i="9"/>
  <c r="BA146" i="9"/>
  <c r="Z143" i="2"/>
  <c r="AB143" i="2" s="1"/>
  <c r="AU145" i="9"/>
  <c r="BT145" i="9"/>
  <c r="BU145" i="9"/>
  <c r="BV145" i="9"/>
  <c r="Q144" i="9"/>
  <c r="W144" i="9"/>
  <c r="BG144" i="9"/>
  <c r="BH144" i="9"/>
  <c r="AC144" i="9"/>
  <c r="P144" i="9"/>
  <c r="AD144" i="9"/>
  <c r="AE144" i="9"/>
  <c r="O144" i="9"/>
  <c r="BK141" i="9"/>
  <c r="S141" i="9"/>
  <c r="BE141" i="9"/>
  <c r="BF141" i="9"/>
  <c r="R141" i="9"/>
  <c r="T141" i="9"/>
  <c r="BI141" i="9"/>
  <c r="BJ141" i="9"/>
  <c r="X141" i="9"/>
  <c r="Y141" i="9"/>
  <c r="CH141" i="9"/>
  <c r="Z141" i="9"/>
  <c r="CI141" i="9"/>
  <c r="CJ141" i="9"/>
  <c r="AP137" i="9"/>
  <c r="BW137" i="9"/>
  <c r="M137" i="9"/>
  <c r="N137" i="9"/>
  <c r="S136" i="9"/>
  <c r="T136" i="9"/>
  <c r="CI136" i="9"/>
  <c r="X136" i="9"/>
  <c r="CJ136" i="9"/>
  <c r="BJ136" i="9"/>
  <c r="BK136" i="9"/>
  <c r="R136" i="9"/>
  <c r="BE136" i="9"/>
  <c r="Y136" i="9"/>
  <c r="Z136" i="9"/>
  <c r="BF136" i="9"/>
  <c r="BI136" i="9"/>
  <c r="CH136" i="9"/>
  <c r="AQ133" i="9"/>
  <c r="AR133" i="9"/>
  <c r="AS133" i="9"/>
  <c r="AF133" i="9"/>
  <c r="BL133" i="9"/>
  <c r="AG133" i="9"/>
  <c r="AY133" i="9"/>
  <c r="CE133" i="9"/>
  <c r="CF133" i="9"/>
  <c r="CG133" i="9"/>
  <c r="BB133" i="9"/>
  <c r="BC133" i="9"/>
  <c r="BD133" i="9"/>
  <c r="AW132" i="9"/>
  <c r="AX132" i="9"/>
  <c r="BR132" i="9"/>
  <c r="BX132" i="9"/>
  <c r="CP132" i="9"/>
  <c r="CQ132" i="9"/>
  <c r="L130" i="9"/>
  <c r="AB130" i="9"/>
  <c r="BP130" i="9"/>
  <c r="BY130" i="9"/>
  <c r="AH130" i="9"/>
  <c r="BZ130" i="9"/>
  <c r="AI130" i="9"/>
  <c r="BM130" i="9"/>
  <c r="AA130" i="9"/>
  <c r="AT130" i="9"/>
  <c r="BN130" i="9"/>
  <c r="BO130" i="9"/>
  <c r="V129" i="9"/>
  <c r="AL129" i="9"/>
  <c r="AJ129" i="9"/>
  <c r="AK129" i="9"/>
  <c r="CA129" i="9"/>
  <c r="AM129" i="9"/>
  <c r="CB129" i="9"/>
  <c r="U129" i="9"/>
  <c r="BQ129" i="9"/>
  <c r="AV129" i="9"/>
  <c r="BS129" i="9"/>
  <c r="K129" i="9"/>
  <c r="Z126" i="2"/>
  <c r="AB126" i="2" s="1"/>
  <c r="Z124" i="2"/>
  <c r="AB124" i="2" s="1"/>
  <c r="CF126" i="9"/>
  <c r="AR126" i="9"/>
  <c r="AF126" i="9"/>
  <c r="BL126" i="9"/>
  <c r="AG126" i="9"/>
  <c r="CG126" i="9"/>
  <c r="AQ126" i="9"/>
  <c r="AS126" i="9"/>
  <c r="AY126" i="9"/>
  <c r="BB126" i="9"/>
  <c r="BC126" i="9"/>
  <c r="BD126" i="9"/>
  <c r="CE126" i="9"/>
  <c r="AA122" i="2"/>
  <c r="AC122" i="2" s="1"/>
  <c r="AA117" i="2"/>
  <c r="AC117" i="2" s="1"/>
  <c r="AN117" i="9"/>
  <c r="AO117" i="9"/>
  <c r="CK117" i="9"/>
  <c r="CC117" i="9"/>
  <c r="CN117" i="9"/>
  <c r="CO117" i="9"/>
  <c r="AZ117" i="9"/>
  <c r="CD117" i="9"/>
  <c r="BA117" i="9"/>
  <c r="CL117" i="9"/>
  <c r="CM117" i="9"/>
  <c r="BT116" i="9"/>
  <c r="BU116" i="9"/>
  <c r="BV116" i="9"/>
  <c r="AU116" i="9"/>
  <c r="BX115" i="9"/>
  <c r="AX115" i="9"/>
  <c r="CP115" i="9"/>
  <c r="CQ115" i="9"/>
  <c r="BR115" i="9"/>
  <c r="AW115" i="9"/>
  <c r="N113" i="9"/>
  <c r="AP113" i="9"/>
  <c r="BW113" i="9"/>
  <c r="M113" i="9"/>
  <c r="Z112" i="9"/>
  <c r="BF112" i="9"/>
  <c r="BI112" i="9"/>
  <c r="BJ112" i="9"/>
  <c r="BK112" i="9"/>
  <c r="R112" i="9"/>
  <c r="S112" i="9"/>
  <c r="T112" i="9"/>
  <c r="CH112" i="9"/>
  <c r="CI112" i="9"/>
  <c r="X112" i="9"/>
  <c r="CJ112" i="9"/>
  <c r="Y112" i="9"/>
  <c r="BE112" i="9"/>
  <c r="CC110" i="9"/>
  <c r="CD110" i="9"/>
  <c r="AZ110" i="9"/>
  <c r="BA110" i="9"/>
  <c r="AN110" i="9"/>
  <c r="AO110" i="9"/>
  <c r="CK110" i="9"/>
  <c r="CL110" i="9"/>
  <c r="CM110" i="9"/>
  <c r="CN110" i="9"/>
  <c r="CO110" i="9"/>
  <c r="BD109" i="9"/>
  <c r="AQ109" i="9"/>
  <c r="AR109" i="9"/>
  <c r="AS109" i="9"/>
  <c r="AF109" i="9"/>
  <c r="BL109" i="9"/>
  <c r="AG109" i="9"/>
  <c r="AY109" i="9"/>
  <c r="CE109" i="9"/>
  <c r="CF109" i="9"/>
  <c r="CG109" i="9"/>
  <c r="BB109" i="9"/>
  <c r="BC109" i="9"/>
  <c r="AX108" i="9"/>
  <c r="BR108" i="9"/>
  <c r="BX108" i="9"/>
  <c r="CP108" i="9"/>
  <c r="CQ108" i="9"/>
  <c r="AW108" i="9"/>
  <c r="AR104" i="9"/>
  <c r="AS104" i="9"/>
  <c r="AF104" i="9"/>
  <c r="BL104" i="9"/>
  <c r="AG104" i="9"/>
  <c r="AY104" i="9"/>
  <c r="CF104" i="9"/>
  <c r="BB104" i="9"/>
  <c r="BC104" i="9"/>
  <c r="BD104" i="9"/>
  <c r="AQ104" i="9"/>
  <c r="CE104" i="9"/>
  <c r="CG104" i="9"/>
  <c r="BR103" i="9"/>
  <c r="BX103" i="9"/>
  <c r="CP103" i="9"/>
  <c r="CQ103" i="9"/>
  <c r="AW103" i="9"/>
  <c r="AX103" i="9"/>
  <c r="R102" i="9"/>
  <c r="S102" i="9"/>
  <c r="T102" i="9"/>
  <c r="CH102" i="9"/>
  <c r="CI102" i="9"/>
  <c r="X102" i="9"/>
  <c r="CJ102" i="9"/>
  <c r="Y102" i="9"/>
  <c r="BE102" i="9"/>
  <c r="Z102" i="9"/>
  <c r="BF102" i="9"/>
  <c r="BI102" i="9"/>
  <c r="BJ102" i="9"/>
  <c r="BK102" i="9"/>
  <c r="CC153" i="9"/>
  <c r="CD153" i="9"/>
  <c r="AZ153" i="9"/>
  <c r="BA153" i="9"/>
  <c r="AN153" i="9"/>
  <c r="AO153" i="9"/>
  <c r="CK153" i="9"/>
  <c r="CL153" i="9"/>
  <c r="CM153" i="9"/>
  <c r="CN153" i="9"/>
  <c r="CO153" i="9"/>
  <c r="AV138" i="9"/>
  <c r="CB138" i="9"/>
  <c r="AJ138" i="9"/>
  <c r="U138" i="9"/>
  <c r="V138" i="9"/>
  <c r="CA138" i="9"/>
  <c r="AK138" i="9"/>
  <c r="AL138" i="9"/>
  <c r="AM138" i="9"/>
  <c r="BQ138" i="9"/>
  <c r="K138" i="9"/>
  <c r="BS138" i="9"/>
  <c r="BT113" i="9"/>
  <c r="BU113" i="9"/>
  <c r="BV113" i="9"/>
  <c r="AU113" i="9"/>
  <c r="AP105" i="9"/>
  <c r="BW105" i="9"/>
  <c r="M105" i="9"/>
  <c r="N105" i="9"/>
  <c r="AA98" i="9"/>
  <c r="L98" i="9"/>
  <c r="AB98" i="9"/>
  <c r="BY98" i="9"/>
  <c r="AT98" i="9"/>
  <c r="BZ98" i="9"/>
  <c r="BM98" i="9"/>
  <c r="AH98" i="9"/>
  <c r="BN98" i="9"/>
  <c r="AI98" i="9"/>
  <c r="BO98" i="9"/>
  <c r="BP98" i="9"/>
  <c r="AA167" i="9"/>
  <c r="L167" i="9"/>
  <c r="AB167" i="9"/>
  <c r="BY167" i="9"/>
  <c r="AT167" i="9"/>
  <c r="BZ167" i="9"/>
  <c r="BM167" i="9"/>
  <c r="AH167" i="9"/>
  <c r="BN167" i="9"/>
  <c r="AI167" i="9"/>
  <c r="BO167" i="9"/>
  <c r="BP167" i="9"/>
  <c r="AZ166" i="9"/>
  <c r="BA166" i="9"/>
  <c r="AN166" i="9"/>
  <c r="AO166" i="9"/>
  <c r="CK166" i="9"/>
  <c r="CL166" i="9"/>
  <c r="CM166" i="9"/>
  <c r="CN166" i="9"/>
  <c r="CO166" i="9"/>
  <c r="CC166" i="9"/>
  <c r="CD166" i="9"/>
  <c r="AU165" i="9"/>
  <c r="BT165" i="9"/>
  <c r="BU165" i="9"/>
  <c r="BV165" i="9"/>
  <c r="BX164" i="9"/>
  <c r="CP164" i="9"/>
  <c r="CQ164" i="9"/>
  <c r="AW164" i="9"/>
  <c r="AX164" i="9"/>
  <c r="BR164" i="9"/>
  <c r="BY162" i="9"/>
  <c r="AA162" i="9"/>
  <c r="BZ162" i="9"/>
  <c r="AB162" i="9"/>
  <c r="AT162" i="9"/>
  <c r="L162" i="9"/>
  <c r="BM162" i="9"/>
  <c r="BN162" i="9"/>
  <c r="BO162" i="9"/>
  <c r="AH162" i="9"/>
  <c r="BP162" i="9"/>
  <c r="AI162" i="9"/>
  <c r="CA161" i="9"/>
  <c r="AV161" i="9"/>
  <c r="K161" i="9"/>
  <c r="AM161" i="9"/>
  <c r="U161" i="9"/>
  <c r="CB161" i="9"/>
  <c r="V161" i="9"/>
  <c r="BQ161" i="9"/>
  <c r="BS161" i="9"/>
  <c r="AJ161" i="9"/>
  <c r="AK161" i="9"/>
  <c r="Z158" i="2"/>
  <c r="AB158" i="2" s="1"/>
  <c r="AS158" i="9"/>
  <c r="BB158" i="9"/>
  <c r="BL158" i="9"/>
  <c r="AQ158" i="9"/>
  <c r="AR158" i="9"/>
  <c r="AY158" i="9"/>
  <c r="AF158" i="9"/>
  <c r="BC158" i="9"/>
  <c r="AG158" i="9"/>
  <c r="BD158" i="9"/>
  <c r="CE158" i="9"/>
  <c r="CF158" i="9"/>
  <c r="AA154" i="2"/>
  <c r="AC154" i="2" s="1"/>
  <c r="AP152" i="9"/>
  <c r="M152" i="9"/>
  <c r="BW152" i="9"/>
  <c r="N152" i="9"/>
  <c r="CA151" i="9"/>
  <c r="AJ151" i="9"/>
  <c r="V151" i="9"/>
  <c r="AL151" i="9"/>
  <c r="AM151" i="9"/>
  <c r="BS151" i="9"/>
  <c r="AV151" i="9"/>
  <c r="BQ151" i="9"/>
  <c r="K151" i="9"/>
  <c r="U151" i="9"/>
  <c r="AK151" i="9"/>
  <c r="CB151" i="9"/>
  <c r="BU150" i="9"/>
  <c r="AU150" i="9"/>
  <c r="BT150" i="9"/>
  <c r="BV150" i="9"/>
  <c r="BG149" i="9"/>
  <c r="Q149" i="9"/>
  <c r="W149" i="9"/>
  <c r="AC149" i="9"/>
  <c r="AD149" i="9"/>
  <c r="AE149" i="9"/>
  <c r="P149" i="9"/>
  <c r="BH149" i="9"/>
  <c r="L147" i="9"/>
  <c r="AB147" i="9"/>
  <c r="AT147" i="9"/>
  <c r="BZ147" i="9"/>
  <c r="AH147" i="9"/>
  <c r="AI147" i="9"/>
  <c r="BY147" i="9"/>
  <c r="BM147" i="9"/>
  <c r="BN147" i="9"/>
  <c r="BO147" i="9"/>
  <c r="BP147" i="9"/>
  <c r="AA147" i="9"/>
  <c r="V146" i="9"/>
  <c r="AL146" i="9"/>
  <c r="AJ146" i="9"/>
  <c r="CA146" i="9"/>
  <c r="AK146" i="9"/>
  <c r="CB146" i="9"/>
  <c r="AM146" i="9"/>
  <c r="U146" i="9"/>
  <c r="AV146" i="9"/>
  <c r="BQ146" i="9"/>
  <c r="BS146" i="9"/>
  <c r="K146" i="9"/>
  <c r="Z141" i="2"/>
  <c r="AB141" i="2" s="1"/>
  <c r="AQ143" i="9"/>
  <c r="AR143" i="9"/>
  <c r="AS143" i="9"/>
  <c r="AG143" i="9"/>
  <c r="AY143" i="9"/>
  <c r="CE143" i="9"/>
  <c r="CF143" i="9"/>
  <c r="CG143" i="9"/>
  <c r="BB143" i="9"/>
  <c r="BC143" i="9"/>
  <c r="BL143" i="9"/>
  <c r="AF143" i="9"/>
  <c r="BD143" i="9"/>
  <c r="BR142" i="9"/>
  <c r="BX142" i="9"/>
  <c r="CP142" i="9"/>
  <c r="CQ142" i="9"/>
  <c r="AW142" i="9"/>
  <c r="AX142" i="9"/>
  <c r="BY140" i="9"/>
  <c r="L140" i="9"/>
  <c r="BM140" i="9"/>
  <c r="BN140" i="9"/>
  <c r="BO140" i="9"/>
  <c r="BP140" i="9"/>
  <c r="AT140" i="9"/>
  <c r="AA140" i="9"/>
  <c r="AB140" i="9"/>
  <c r="AH140" i="9"/>
  <c r="AI140" i="9"/>
  <c r="BZ140" i="9"/>
  <c r="CD139" i="9"/>
  <c r="AO139" i="9"/>
  <c r="CK139" i="9"/>
  <c r="CL139" i="9"/>
  <c r="CC139" i="9"/>
  <c r="AN139" i="9"/>
  <c r="CM139" i="9"/>
  <c r="CN139" i="9"/>
  <c r="CO139" i="9"/>
  <c r="AZ139" i="9"/>
  <c r="BA139" i="9"/>
  <c r="Z136" i="2"/>
  <c r="AB136" i="2" s="1"/>
  <c r="BD138" i="9"/>
  <c r="AR138" i="9"/>
  <c r="AS138" i="9"/>
  <c r="AF138" i="9"/>
  <c r="BL138" i="9"/>
  <c r="AG138" i="9"/>
  <c r="AY138" i="9"/>
  <c r="CE138" i="9"/>
  <c r="CF138" i="9"/>
  <c r="BB138" i="9"/>
  <c r="BC138" i="9"/>
  <c r="CG138" i="9"/>
  <c r="AQ138" i="9"/>
  <c r="AA135" i="9"/>
  <c r="L135" i="9"/>
  <c r="AB135" i="9"/>
  <c r="BY135" i="9"/>
  <c r="AT135" i="9"/>
  <c r="BZ135" i="9"/>
  <c r="BM135" i="9"/>
  <c r="AH135" i="9"/>
  <c r="BN135" i="9"/>
  <c r="AI135" i="9"/>
  <c r="BO135" i="9"/>
  <c r="BP135" i="9"/>
  <c r="CC134" i="9"/>
  <c r="CD134" i="9"/>
  <c r="AZ134" i="9"/>
  <c r="BA134" i="9"/>
  <c r="AN134" i="9"/>
  <c r="AO134" i="9"/>
  <c r="CK134" i="9"/>
  <c r="CL134" i="9"/>
  <c r="CM134" i="9"/>
  <c r="CN134" i="9"/>
  <c r="CO134" i="9"/>
  <c r="BV133" i="9"/>
  <c r="AU133" i="9"/>
  <c r="BT133" i="9"/>
  <c r="BU133" i="9"/>
  <c r="P132" i="9"/>
  <c r="AD132" i="9"/>
  <c r="AE132" i="9"/>
  <c r="O132" i="9"/>
  <c r="Q132" i="9"/>
  <c r="BG132" i="9"/>
  <c r="W132" i="9"/>
  <c r="BH132" i="9"/>
  <c r="AC132" i="9"/>
  <c r="BW130" i="9"/>
  <c r="M130" i="9"/>
  <c r="N130" i="9"/>
  <c r="AP130" i="9"/>
  <c r="CH129" i="9"/>
  <c r="BJ129" i="9"/>
  <c r="R129" i="9"/>
  <c r="S129" i="9"/>
  <c r="BE129" i="9"/>
  <c r="BF129" i="9"/>
  <c r="T129" i="9"/>
  <c r="BI129" i="9"/>
  <c r="BK129" i="9"/>
  <c r="CI129" i="9"/>
  <c r="X129" i="9"/>
  <c r="CJ129" i="9"/>
  <c r="Y129" i="9"/>
  <c r="Z129" i="9"/>
  <c r="CL127" i="9"/>
  <c r="CD127" i="9"/>
  <c r="BA127" i="9"/>
  <c r="CC127" i="9"/>
  <c r="AN127" i="9"/>
  <c r="AO127" i="9"/>
  <c r="CK127" i="9"/>
  <c r="CM127" i="9"/>
  <c r="CN127" i="9"/>
  <c r="CO127" i="9"/>
  <c r="AZ127" i="9"/>
  <c r="AU126" i="9"/>
  <c r="BT126" i="9"/>
  <c r="BU126" i="9"/>
  <c r="BV126" i="9"/>
  <c r="CP125" i="9"/>
  <c r="BR125" i="9"/>
  <c r="CQ125" i="9"/>
  <c r="AW125" i="9"/>
  <c r="AX125" i="9"/>
  <c r="BX125" i="9"/>
  <c r="AH123" i="9"/>
  <c r="BN123" i="9"/>
  <c r="AI123" i="9"/>
  <c r="BO123" i="9"/>
  <c r="AA123" i="9"/>
  <c r="BY123" i="9"/>
  <c r="AT123" i="9"/>
  <c r="BZ123" i="9"/>
  <c r="L123" i="9"/>
  <c r="BM123" i="9"/>
  <c r="BP123" i="9"/>
  <c r="AB123" i="9"/>
  <c r="CM122" i="9"/>
  <c r="CN122" i="9"/>
  <c r="CO122" i="9"/>
  <c r="CC122" i="9"/>
  <c r="CD122" i="9"/>
  <c r="AZ122" i="9"/>
  <c r="BA122" i="9"/>
  <c r="AN122" i="9"/>
  <c r="AO122" i="9"/>
  <c r="CK122" i="9"/>
  <c r="CL122" i="9"/>
  <c r="CG121" i="9"/>
  <c r="BB121" i="9"/>
  <c r="BC121" i="9"/>
  <c r="BD121" i="9"/>
  <c r="AQ121" i="9"/>
  <c r="AR121" i="9"/>
  <c r="AS121" i="9"/>
  <c r="AF121" i="9"/>
  <c r="BL121" i="9"/>
  <c r="AG121" i="9"/>
  <c r="AY121" i="9"/>
  <c r="CE121" i="9"/>
  <c r="CF121" i="9"/>
  <c r="CQ120" i="9"/>
  <c r="AW120" i="9"/>
  <c r="AX120" i="9"/>
  <c r="BR120" i="9"/>
  <c r="BX120" i="9"/>
  <c r="CP120" i="9"/>
  <c r="AT118" i="9"/>
  <c r="BZ118" i="9"/>
  <c r="BP118" i="9"/>
  <c r="L118" i="9"/>
  <c r="AB118" i="9"/>
  <c r="AA118" i="9"/>
  <c r="AH118" i="9"/>
  <c r="AI118" i="9"/>
  <c r="BM118" i="9"/>
  <c r="BN118" i="9"/>
  <c r="BO118" i="9"/>
  <c r="BY118" i="9"/>
  <c r="CA117" i="9"/>
  <c r="AV117" i="9"/>
  <c r="CB117" i="9"/>
  <c r="V117" i="9"/>
  <c r="AL117" i="9"/>
  <c r="AJ117" i="9"/>
  <c r="AK117" i="9"/>
  <c r="K117" i="9"/>
  <c r="AM117" i="9"/>
  <c r="BQ117" i="9"/>
  <c r="BS117" i="9"/>
  <c r="U117" i="9"/>
  <c r="Z114" i="2"/>
  <c r="AB114" i="2" s="1"/>
  <c r="BH115" i="9"/>
  <c r="AC115" i="9"/>
  <c r="AD115" i="9"/>
  <c r="AE115" i="9"/>
  <c r="BG115" i="9"/>
  <c r="O115" i="9"/>
  <c r="P115" i="9"/>
  <c r="Q115" i="9"/>
  <c r="W115" i="9"/>
  <c r="BP111" i="9"/>
  <c r="AA111" i="9"/>
  <c r="L111" i="9"/>
  <c r="AB111" i="9"/>
  <c r="BY111" i="9"/>
  <c r="AT111" i="9"/>
  <c r="BZ111" i="9"/>
  <c r="BM111" i="9"/>
  <c r="AH111" i="9"/>
  <c r="BN111" i="9"/>
  <c r="AI111" i="9"/>
  <c r="BO111" i="9"/>
  <c r="CA110" i="9"/>
  <c r="AV110" i="9"/>
  <c r="CB110" i="9"/>
  <c r="AJ110" i="9"/>
  <c r="U110" i="9"/>
  <c r="AK110" i="9"/>
  <c r="BQ110" i="9"/>
  <c r="V110" i="9"/>
  <c r="AL110" i="9"/>
  <c r="AM110" i="9"/>
  <c r="BS110" i="9"/>
  <c r="K110" i="9"/>
  <c r="Z107" i="2"/>
  <c r="AB107" i="2" s="1"/>
  <c r="BT109" i="9"/>
  <c r="BU109" i="9"/>
  <c r="BV109" i="9"/>
  <c r="AU109" i="9"/>
  <c r="W108" i="9"/>
  <c r="BG108" i="9"/>
  <c r="BH108" i="9"/>
  <c r="AC108" i="9"/>
  <c r="AD108" i="9"/>
  <c r="O108" i="9"/>
  <c r="AE108" i="9"/>
  <c r="P108" i="9"/>
  <c r="Q108" i="9"/>
  <c r="Z105" i="2"/>
  <c r="AB105" i="2" s="1"/>
  <c r="AA106" i="9"/>
  <c r="L106" i="9"/>
  <c r="AB106" i="9"/>
  <c r="BY106" i="9"/>
  <c r="AT106" i="9"/>
  <c r="BZ106" i="9"/>
  <c r="BM106" i="9"/>
  <c r="AH106" i="9"/>
  <c r="BN106" i="9"/>
  <c r="AI106" i="9"/>
  <c r="BO106" i="9"/>
  <c r="BP106" i="9"/>
  <c r="CC105" i="9"/>
  <c r="CD105" i="9"/>
  <c r="AZ105" i="9"/>
  <c r="BA105" i="9"/>
  <c r="AN105" i="9"/>
  <c r="AO105" i="9"/>
  <c r="CK105" i="9"/>
  <c r="CL105" i="9"/>
  <c r="CM105" i="9"/>
  <c r="CN105" i="9"/>
  <c r="CO105" i="9"/>
  <c r="AU104" i="9"/>
  <c r="BT104" i="9"/>
  <c r="BU104" i="9"/>
  <c r="BV104" i="9"/>
  <c r="W103" i="9"/>
  <c r="BG103" i="9"/>
  <c r="BH103" i="9"/>
  <c r="AC103" i="9"/>
  <c r="AD103" i="9"/>
  <c r="O103" i="9"/>
  <c r="AE103" i="9"/>
  <c r="P103" i="9"/>
  <c r="Q103" i="9"/>
  <c r="AJ100" i="9"/>
  <c r="U100" i="9"/>
  <c r="AK100" i="9"/>
  <c r="BQ100" i="9"/>
  <c r="V100" i="9"/>
  <c r="AL100" i="9"/>
  <c r="AM100" i="9"/>
  <c r="BS100" i="9"/>
  <c r="K100" i="9"/>
  <c r="CA100" i="9"/>
  <c r="AV100" i="9"/>
  <c r="CB100" i="9"/>
  <c r="BD90" i="9"/>
  <c r="AQ90" i="9"/>
  <c r="AR90" i="9"/>
  <c r="AS90" i="9"/>
  <c r="AF90" i="9"/>
  <c r="BL90" i="9"/>
  <c r="AG90" i="9"/>
  <c r="AY90" i="9"/>
  <c r="CE90" i="9"/>
  <c r="CF90" i="9"/>
  <c r="CG90" i="9"/>
  <c r="BB90" i="9"/>
  <c r="BC90" i="9"/>
  <c r="BF162" i="9"/>
  <c r="L170" i="9"/>
  <c r="AB170" i="9"/>
  <c r="BY170" i="9"/>
  <c r="AT170" i="9"/>
  <c r="BZ170" i="9"/>
  <c r="BM170" i="9"/>
  <c r="AH170" i="9"/>
  <c r="BN170" i="9"/>
  <c r="AI170" i="9"/>
  <c r="BO170" i="9"/>
  <c r="BP170" i="9"/>
  <c r="AN169" i="9"/>
  <c r="AO169" i="9"/>
  <c r="CK169" i="9"/>
  <c r="CL169" i="9"/>
  <c r="CM169" i="9"/>
  <c r="CN169" i="9"/>
  <c r="CO169" i="9"/>
  <c r="CC169" i="9"/>
  <c r="CD169" i="9"/>
  <c r="AZ169" i="9"/>
  <c r="AF168" i="9"/>
  <c r="BL168" i="9"/>
  <c r="AG168" i="9"/>
  <c r="AY168" i="9"/>
  <c r="CE168" i="9"/>
  <c r="CF168" i="9"/>
  <c r="CG168" i="9"/>
  <c r="BB168" i="9"/>
  <c r="BC168" i="9"/>
  <c r="BD168" i="9"/>
  <c r="AQ168" i="9"/>
  <c r="AR168" i="9"/>
  <c r="AS168" i="9"/>
  <c r="AP167" i="9"/>
  <c r="BW167" i="9"/>
  <c r="M167" i="9"/>
  <c r="N167" i="9"/>
  <c r="AJ166" i="9"/>
  <c r="U166" i="9"/>
  <c r="AK166" i="9"/>
  <c r="BQ166" i="9"/>
  <c r="V166" i="9"/>
  <c r="AL166" i="9"/>
  <c r="AM166" i="9"/>
  <c r="BS166" i="9"/>
  <c r="K166" i="9"/>
  <c r="CA166" i="9"/>
  <c r="AV166" i="9"/>
  <c r="CB166" i="9"/>
  <c r="BG164" i="9"/>
  <c r="BH164" i="9"/>
  <c r="AC164" i="9"/>
  <c r="AD164" i="9"/>
  <c r="O164" i="9"/>
  <c r="AE164" i="9"/>
  <c r="P164" i="9"/>
  <c r="Q164" i="9"/>
  <c r="N162" i="9"/>
  <c r="AP162" i="9"/>
  <c r="M162" i="9"/>
  <c r="BK161" i="9"/>
  <c r="X161" i="9"/>
  <c r="CJ161" i="9"/>
  <c r="T161" i="9"/>
  <c r="BI161" i="9"/>
  <c r="BJ161" i="9"/>
  <c r="Y161" i="9"/>
  <c r="Z161" i="9"/>
  <c r="CH161" i="9"/>
  <c r="CI161" i="9"/>
  <c r="R161" i="9"/>
  <c r="BE161" i="9"/>
  <c r="AZ159" i="9"/>
  <c r="AN159" i="9"/>
  <c r="CN159" i="9"/>
  <c r="CK159" i="9"/>
  <c r="CL159" i="9"/>
  <c r="CM159" i="9"/>
  <c r="CO159" i="9"/>
  <c r="BA159" i="9"/>
  <c r="CC159" i="9"/>
  <c r="CD159" i="9"/>
  <c r="BU158" i="9"/>
  <c r="AU158" i="9"/>
  <c r="BT158" i="9"/>
  <c r="BV158" i="9"/>
  <c r="BR157" i="9"/>
  <c r="BX157" i="9"/>
  <c r="CP157" i="9"/>
  <c r="CQ157" i="9"/>
  <c r="AW157" i="9"/>
  <c r="AA155" i="9"/>
  <c r="L155" i="9"/>
  <c r="AB155" i="9"/>
  <c r="AH155" i="9"/>
  <c r="BN155" i="9"/>
  <c r="BP155" i="9"/>
  <c r="AT155" i="9"/>
  <c r="BY155" i="9"/>
  <c r="BZ155" i="9"/>
  <c r="AI155" i="9"/>
  <c r="BM155" i="9"/>
  <c r="BO155" i="9"/>
  <c r="AZ154" i="9"/>
  <c r="BA154" i="9"/>
  <c r="AN154" i="9"/>
  <c r="CL154" i="9"/>
  <c r="CN154" i="9"/>
  <c r="CC154" i="9"/>
  <c r="AO154" i="9"/>
  <c r="CD154" i="9"/>
  <c r="CK154" i="9"/>
  <c r="CM154" i="9"/>
  <c r="CO154" i="9"/>
  <c r="AF153" i="9"/>
  <c r="BL153" i="9"/>
  <c r="AG153" i="9"/>
  <c r="AY153" i="9"/>
  <c r="CF153" i="9"/>
  <c r="CG153" i="9"/>
  <c r="BB153" i="9"/>
  <c r="BD153" i="9"/>
  <c r="AQ153" i="9"/>
  <c r="AR153" i="9"/>
  <c r="AS153" i="9"/>
  <c r="BC153" i="9"/>
  <c r="CE153" i="9"/>
  <c r="BK151" i="9"/>
  <c r="T151" i="9"/>
  <c r="CH151" i="9"/>
  <c r="CI151" i="9"/>
  <c r="Z151" i="9"/>
  <c r="BE151" i="9"/>
  <c r="BF151" i="9"/>
  <c r="R151" i="9"/>
  <c r="BI151" i="9"/>
  <c r="S151" i="9"/>
  <c r="BJ151" i="9"/>
  <c r="Y151" i="9"/>
  <c r="CJ151" i="9"/>
  <c r="AA147" i="2"/>
  <c r="AC147" i="2" s="1"/>
  <c r="N147" i="9"/>
  <c r="BW147" i="9"/>
  <c r="M147" i="9"/>
  <c r="AP147" i="9"/>
  <c r="CH146" i="9"/>
  <c r="X146" i="9"/>
  <c r="CJ146" i="9"/>
  <c r="Y146" i="9"/>
  <c r="BE146" i="9"/>
  <c r="BF146" i="9"/>
  <c r="R146" i="9"/>
  <c r="BI146" i="9"/>
  <c r="S146" i="9"/>
  <c r="BJ146" i="9"/>
  <c r="T146" i="9"/>
  <c r="BK146" i="9"/>
  <c r="CI146" i="9"/>
  <c r="Z146" i="9"/>
  <c r="CC144" i="9"/>
  <c r="CD144" i="9"/>
  <c r="AZ144" i="9"/>
  <c r="BA144" i="9"/>
  <c r="AN144" i="9"/>
  <c r="AO144" i="9"/>
  <c r="CK144" i="9"/>
  <c r="CL144" i="9"/>
  <c r="CM144" i="9"/>
  <c r="CN144" i="9"/>
  <c r="CO144" i="9"/>
  <c r="AU143" i="9"/>
  <c r="BT143" i="9"/>
  <c r="BU143" i="9"/>
  <c r="BV143" i="9"/>
  <c r="W142" i="9"/>
  <c r="BG142" i="9"/>
  <c r="BH142" i="9"/>
  <c r="AC142" i="9"/>
  <c r="AD142" i="9"/>
  <c r="AE142" i="9"/>
  <c r="O142" i="9"/>
  <c r="Q142" i="9"/>
  <c r="P142" i="9"/>
  <c r="M140" i="9"/>
  <c r="N140" i="9"/>
  <c r="AP140" i="9"/>
  <c r="BW140" i="9"/>
  <c r="AA137" i="2"/>
  <c r="AC137" i="2" s="1"/>
  <c r="V139" i="9"/>
  <c r="AL139" i="9"/>
  <c r="AM139" i="9"/>
  <c r="BS139" i="9"/>
  <c r="AJ139" i="9"/>
  <c r="K139" i="9"/>
  <c r="AK139" i="9"/>
  <c r="BQ139" i="9"/>
  <c r="U139" i="9"/>
  <c r="AV139" i="9"/>
  <c r="CA139" i="9"/>
  <c r="CB139" i="9"/>
  <c r="BT138" i="9"/>
  <c r="BV138" i="9"/>
  <c r="AU138" i="9"/>
  <c r="BU138" i="9"/>
  <c r="AX137" i="9"/>
  <c r="BR137" i="9"/>
  <c r="CP137" i="9"/>
  <c r="CQ137" i="9"/>
  <c r="AW137" i="9"/>
  <c r="BX137" i="9"/>
  <c r="AP135" i="9"/>
  <c r="BW135" i="9"/>
  <c r="M135" i="9"/>
  <c r="N135" i="9"/>
  <c r="AV134" i="9"/>
  <c r="CB134" i="9"/>
  <c r="AJ134" i="9"/>
  <c r="U134" i="9"/>
  <c r="AK134" i="9"/>
  <c r="BQ134" i="9"/>
  <c r="V134" i="9"/>
  <c r="AL134" i="9"/>
  <c r="AM134" i="9"/>
  <c r="BS134" i="9"/>
  <c r="K134" i="9"/>
  <c r="CA134" i="9"/>
  <c r="AA127" i="2"/>
  <c r="AC127" i="2" s="1"/>
  <c r="AA128" i="9"/>
  <c r="L128" i="9"/>
  <c r="AB128" i="9"/>
  <c r="BY128" i="9"/>
  <c r="BM128" i="9"/>
  <c r="BN128" i="9"/>
  <c r="BO128" i="9"/>
  <c r="AT128" i="9"/>
  <c r="BP128" i="9"/>
  <c r="BZ128" i="9"/>
  <c r="AH128" i="9"/>
  <c r="AI128" i="9"/>
  <c r="AA125" i="2"/>
  <c r="AC125" i="2" s="1"/>
  <c r="U127" i="9"/>
  <c r="AK127" i="9"/>
  <c r="BQ127" i="9"/>
  <c r="V127" i="9"/>
  <c r="AL127" i="9"/>
  <c r="AM127" i="9"/>
  <c r="BS127" i="9"/>
  <c r="AJ127" i="9"/>
  <c r="AV127" i="9"/>
  <c r="K127" i="9"/>
  <c r="CA127" i="9"/>
  <c r="CB127" i="9"/>
  <c r="AD125" i="9"/>
  <c r="BG125" i="9"/>
  <c r="BH125" i="9"/>
  <c r="O125" i="9"/>
  <c r="P125" i="9"/>
  <c r="Q125" i="9"/>
  <c r="W125" i="9"/>
  <c r="AC125" i="9"/>
  <c r="AE125" i="9"/>
  <c r="AP123" i="9"/>
  <c r="BW123" i="9"/>
  <c r="M123" i="9"/>
  <c r="N123" i="9"/>
  <c r="K122" i="9"/>
  <c r="CA122" i="9"/>
  <c r="AV122" i="9"/>
  <c r="CB122" i="9"/>
  <c r="AJ122" i="9"/>
  <c r="U122" i="9"/>
  <c r="AK122" i="9"/>
  <c r="BQ122" i="9"/>
  <c r="V122" i="9"/>
  <c r="AL122" i="9"/>
  <c r="AM122" i="9"/>
  <c r="BS122" i="9"/>
  <c r="BT121" i="9"/>
  <c r="BU121" i="9"/>
  <c r="BV121" i="9"/>
  <c r="AU121" i="9"/>
  <c r="Q120" i="9"/>
  <c r="AD120" i="9"/>
  <c r="AE120" i="9"/>
  <c r="O120" i="9"/>
  <c r="P120" i="9"/>
  <c r="W120" i="9"/>
  <c r="BG120" i="9"/>
  <c r="BH120" i="9"/>
  <c r="AC120" i="9"/>
  <c r="N118" i="9"/>
  <c r="M118" i="9"/>
  <c r="AP118" i="9"/>
  <c r="BW118" i="9"/>
  <c r="X117" i="9"/>
  <c r="CJ117" i="9"/>
  <c r="Y117" i="9"/>
  <c r="BE117" i="9"/>
  <c r="BJ117" i="9"/>
  <c r="BK117" i="9"/>
  <c r="CH117" i="9"/>
  <c r="R117" i="9"/>
  <c r="S117" i="9"/>
  <c r="T117" i="9"/>
  <c r="Z117" i="9"/>
  <c r="BF117" i="9"/>
  <c r="CI117" i="9"/>
  <c r="BI117" i="9"/>
  <c r="BB114" i="9"/>
  <c r="BC114" i="9"/>
  <c r="AR114" i="9"/>
  <c r="AS114" i="9"/>
  <c r="CF114" i="9"/>
  <c r="BL114" i="9"/>
  <c r="AQ114" i="9"/>
  <c r="AY114" i="9"/>
  <c r="BD114" i="9"/>
  <c r="CE114" i="9"/>
  <c r="CG114" i="9"/>
  <c r="AF114" i="9"/>
  <c r="AG114" i="9"/>
  <c r="AW113" i="9"/>
  <c r="AX113" i="9"/>
  <c r="BR113" i="9"/>
  <c r="CP113" i="9"/>
  <c r="BX113" i="9"/>
  <c r="CQ113" i="9"/>
  <c r="AP111" i="9"/>
  <c r="BW111" i="9"/>
  <c r="M111" i="9"/>
  <c r="N111" i="9"/>
  <c r="BJ110" i="9"/>
  <c r="BK110" i="9"/>
  <c r="R110" i="9"/>
  <c r="S110" i="9"/>
  <c r="T110" i="9"/>
  <c r="CH110" i="9"/>
  <c r="CI110" i="9"/>
  <c r="X110" i="9"/>
  <c r="CJ110" i="9"/>
  <c r="Y110" i="9"/>
  <c r="BE110" i="9"/>
  <c r="Z110" i="9"/>
  <c r="BF110" i="9"/>
  <c r="BI110" i="9"/>
  <c r="AP106" i="9"/>
  <c r="BW106" i="9"/>
  <c r="M106" i="9"/>
  <c r="N106" i="9"/>
  <c r="AV105" i="9"/>
  <c r="CB105" i="9"/>
  <c r="AJ105" i="9"/>
  <c r="U105" i="9"/>
  <c r="AK105" i="9"/>
  <c r="BQ105" i="9"/>
  <c r="V105" i="9"/>
  <c r="AL105" i="9"/>
  <c r="AM105" i="9"/>
  <c r="BS105" i="9"/>
  <c r="K105" i="9"/>
  <c r="CA105" i="9"/>
  <c r="AP101" i="9"/>
  <c r="BW101" i="9"/>
  <c r="M101" i="9"/>
  <c r="N101" i="9"/>
  <c r="T100" i="9"/>
  <c r="CH100" i="9"/>
  <c r="CI100" i="9"/>
  <c r="X100" i="9"/>
  <c r="CJ100" i="9"/>
  <c r="Y100" i="9"/>
  <c r="BE100" i="9"/>
  <c r="Z100" i="9"/>
  <c r="BF100" i="9"/>
  <c r="BI100" i="9"/>
  <c r="BJ100" i="9"/>
  <c r="BK100" i="9"/>
  <c r="R100" i="9"/>
  <c r="S100" i="9"/>
  <c r="CC91" i="9"/>
  <c r="CD91" i="9"/>
  <c r="AZ91" i="9"/>
  <c r="BA91" i="9"/>
  <c r="AN91" i="9"/>
  <c r="AO91" i="9"/>
  <c r="CK91" i="9"/>
  <c r="CL91" i="9"/>
  <c r="CM91" i="9"/>
  <c r="CN91" i="9"/>
  <c r="CO91" i="9"/>
  <c r="W89" i="9"/>
  <c r="BG89" i="9"/>
  <c r="BH89" i="9"/>
  <c r="AC89" i="9"/>
  <c r="AD89" i="9"/>
  <c r="O89" i="9"/>
  <c r="AE89" i="9"/>
  <c r="P89" i="9"/>
  <c r="Q89" i="9"/>
  <c r="CC171" i="9"/>
  <c r="CA168" i="9"/>
  <c r="AY171" i="9"/>
  <c r="CE171" i="9"/>
  <c r="CF171" i="9"/>
  <c r="CG171" i="9"/>
  <c r="BB171" i="9"/>
  <c r="BC171" i="9"/>
  <c r="BD171" i="9"/>
  <c r="AQ171" i="9"/>
  <c r="AR171" i="9"/>
  <c r="AS171" i="9"/>
  <c r="AF171" i="9"/>
  <c r="BL171" i="9"/>
  <c r="M170" i="9"/>
  <c r="N170" i="9"/>
  <c r="AP170" i="9"/>
  <c r="V169" i="9"/>
  <c r="AL169" i="9"/>
  <c r="AM169" i="9"/>
  <c r="BS169" i="9"/>
  <c r="K169" i="9"/>
  <c r="CA169" i="9"/>
  <c r="AV169" i="9"/>
  <c r="CB169" i="9"/>
  <c r="AJ169" i="9"/>
  <c r="BT168" i="9"/>
  <c r="BU168" i="9"/>
  <c r="BV168" i="9"/>
  <c r="T166" i="9"/>
  <c r="CH166" i="9"/>
  <c r="CI166" i="9"/>
  <c r="X166" i="9"/>
  <c r="CJ166" i="9"/>
  <c r="Y166" i="9"/>
  <c r="BE166" i="9"/>
  <c r="Z166" i="9"/>
  <c r="BF166" i="9"/>
  <c r="BI166" i="9"/>
  <c r="BJ166" i="9"/>
  <c r="BK166" i="9"/>
  <c r="R166" i="9"/>
  <c r="AA159" i="2"/>
  <c r="AC159" i="2" s="1"/>
  <c r="AT160" i="9"/>
  <c r="BZ160" i="9"/>
  <c r="AH160" i="9"/>
  <c r="BN160" i="9"/>
  <c r="BM160" i="9"/>
  <c r="BO160" i="9"/>
  <c r="BP160" i="9"/>
  <c r="AA160" i="9"/>
  <c r="AB160" i="9"/>
  <c r="BY160" i="9"/>
  <c r="L160" i="9"/>
  <c r="AI160" i="9"/>
  <c r="AA157" i="2"/>
  <c r="AC157" i="2" s="1"/>
  <c r="AJ159" i="9"/>
  <c r="CA159" i="9"/>
  <c r="U159" i="9"/>
  <c r="V159" i="9"/>
  <c r="BQ159" i="9"/>
  <c r="AV159" i="9"/>
  <c r="BS159" i="9"/>
  <c r="CB159" i="9"/>
  <c r="K159" i="9"/>
  <c r="AK159" i="9"/>
  <c r="AL159" i="9"/>
  <c r="AM159" i="9"/>
  <c r="Z156" i="2"/>
  <c r="AB156" i="2" s="1"/>
  <c r="W157" i="9"/>
  <c r="BH157" i="9"/>
  <c r="AD157" i="9"/>
  <c r="P157" i="9"/>
  <c r="AC157" i="9"/>
  <c r="AE157" i="9"/>
  <c r="BG157" i="9"/>
  <c r="O157" i="9"/>
  <c r="Q157" i="9"/>
  <c r="AP155" i="9"/>
  <c r="BW155" i="9"/>
  <c r="M155" i="9"/>
  <c r="AJ154" i="9"/>
  <c r="U154" i="9"/>
  <c r="AK154" i="9"/>
  <c r="BQ154" i="9"/>
  <c r="V154" i="9"/>
  <c r="AL154" i="9"/>
  <c r="CA154" i="9"/>
  <c r="AV154" i="9"/>
  <c r="CB154" i="9"/>
  <c r="AM154" i="9"/>
  <c r="K154" i="9"/>
  <c r="BS154" i="9"/>
  <c r="AU153" i="9"/>
  <c r="BT153" i="9"/>
  <c r="BU153" i="9"/>
  <c r="BV153" i="9"/>
  <c r="BX152" i="9"/>
  <c r="AW152" i="9"/>
  <c r="BR152" i="9"/>
  <c r="AX152" i="9"/>
  <c r="CP152" i="9"/>
  <c r="CQ152" i="9"/>
  <c r="AN149" i="9"/>
  <c r="CL149" i="9"/>
  <c r="CM149" i="9"/>
  <c r="CC149" i="9"/>
  <c r="CD149" i="9"/>
  <c r="AO149" i="9"/>
  <c r="CK149" i="9"/>
  <c r="CN149" i="9"/>
  <c r="CO149" i="9"/>
  <c r="AZ149" i="9"/>
  <c r="BA149" i="9"/>
  <c r="AS148" i="9"/>
  <c r="CF148" i="9"/>
  <c r="CG148" i="9"/>
  <c r="AY148" i="9"/>
  <c r="BB148" i="9"/>
  <c r="AF148" i="9"/>
  <c r="BC148" i="9"/>
  <c r="AG148" i="9"/>
  <c r="BD148" i="9"/>
  <c r="CE148" i="9"/>
  <c r="AQ148" i="9"/>
  <c r="BL148" i="9"/>
  <c r="AR148" i="9"/>
  <c r="AA145" i="9"/>
  <c r="AH145" i="9"/>
  <c r="BN145" i="9"/>
  <c r="AI145" i="9"/>
  <c r="BO145" i="9"/>
  <c r="BM145" i="9"/>
  <c r="BP145" i="9"/>
  <c r="AT145" i="9"/>
  <c r="AB145" i="9"/>
  <c r="BY145" i="9"/>
  <c r="BZ145" i="9"/>
  <c r="L145" i="9"/>
  <c r="AA142" i="2"/>
  <c r="AC142" i="2" s="1"/>
  <c r="AJ144" i="9"/>
  <c r="U144" i="9"/>
  <c r="AK144" i="9"/>
  <c r="BQ144" i="9"/>
  <c r="AM144" i="9"/>
  <c r="BS144" i="9"/>
  <c r="K144" i="9"/>
  <c r="CB144" i="9"/>
  <c r="V144" i="9"/>
  <c r="AL144" i="9"/>
  <c r="AV144" i="9"/>
  <c r="CA144" i="9"/>
  <c r="R139" i="9"/>
  <c r="S139" i="9"/>
  <c r="CI139" i="9"/>
  <c r="Y139" i="9"/>
  <c r="BE139" i="9"/>
  <c r="Z139" i="9"/>
  <c r="BF139" i="9"/>
  <c r="BI139" i="9"/>
  <c r="BJ139" i="9"/>
  <c r="BK139" i="9"/>
  <c r="CH139" i="9"/>
  <c r="CJ139" i="9"/>
  <c r="T139" i="9"/>
  <c r="X139" i="9"/>
  <c r="W137" i="9"/>
  <c r="BG137" i="9"/>
  <c r="AC137" i="9"/>
  <c r="AD137" i="9"/>
  <c r="AE137" i="9"/>
  <c r="BH137" i="9"/>
  <c r="O137" i="9"/>
  <c r="P137" i="9"/>
  <c r="Q137" i="9"/>
  <c r="AA132" i="2"/>
  <c r="AC132" i="2" s="1"/>
  <c r="R134" i="9"/>
  <c r="S134" i="9"/>
  <c r="T134" i="9"/>
  <c r="CH134" i="9"/>
  <c r="CI134" i="9"/>
  <c r="X134" i="9"/>
  <c r="CJ134" i="9"/>
  <c r="Y134" i="9"/>
  <c r="BE134" i="9"/>
  <c r="Z134" i="9"/>
  <c r="BF134" i="9"/>
  <c r="BI134" i="9"/>
  <c r="BJ134" i="9"/>
  <c r="BK134" i="9"/>
  <c r="AN132" i="9"/>
  <c r="AZ132" i="9"/>
  <c r="BA132" i="9"/>
  <c r="CK132" i="9"/>
  <c r="CL132" i="9"/>
  <c r="CM132" i="9"/>
  <c r="CN132" i="9"/>
  <c r="AO132" i="9"/>
  <c r="CO132" i="9"/>
  <c r="CC132" i="9"/>
  <c r="CD132" i="9"/>
  <c r="Z129" i="2"/>
  <c r="AB129" i="2" s="1"/>
  <c r="AQ131" i="9"/>
  <c r="CG131" i="9"/>
  <c r="AR131" i="9"/>
  <c r="AS131" i="9"/>
  <c r="AY131" i="9"/>
  <c r="AF131" i="9"/>
  <c r="AG131" i="9"/>
  <c r="BB131" i="9"/>
  <c r="BC131" i="9"/>
  <c r="BD131" i="9"/>
  <c r="BL131" i="9"/>
  <c r="CE131" i="9"/>
  <c r="CF131" i="9"/>
  <c r="BX130" i="9"/>
  <c r="AW130" i="9"/>
  <c r="BR130" i="9"/>
  <c r="AX130" i="9"/>
  <c r="CP130" i="9"/>
  <c r="CQ130" i="9"/>
  <c r="BW128" i="9"/>
  <c r="M128" i="9"/>
  <c r="AP128" i="9"/>
  <c r="N128" i="9"/>
  <c r="Z127" i="9"/>
  <c r="BF127" i="9"/>
  <c r="R127" i="9"/>
  <c r="CH127" i="9"/>
  <c r="CI127" i="9"/>
  <c r="BI127" i="9"/>
  <c r="BJ127" i="9"/>
  <c r="BK127" i="9"/>
  <c r="CJ127" i="9"/>
  <c r="S127" i="9"/>
  <c r="T127" i="9"/>
  <c r="X127" i="9"/>
  <c r="Y127" i="9"/>
  <c r="BE127" i="9"/>
  <c r="AA123" i="2"/>
  <c r="AC123" i="2" s="1"/>
  <c r="BD124" i="9"/>
  <c r="AF124" i="9"/>
  <c r="BL124" i="9"/>
  <c r="AY124" i="9"/>
  <c r="CE124" i="9"/>
  <c r="CF124" i="9"/>
  <c r="CG124" i="9"/>
  <c r="AQ124" i="9"/>
  <c r="AR124" i="9"/>
  <c r="AS124" i="9"/>
  <c r="BB124" i="9"/>
  <c r="AG124" i="9"/>
  <c r="BC124" i="9"/>
  <c r="BI122" i="9"/>
  <c r="BJ122" i="9"/>
  <c r="BK122" i="9"/>
  <c r="R122" i="9"/>
  <c r="S122" i="9"/>
  <c r="T122" i="9"/>
  <c r="CH122" i="9"/>
  <c r="CI122" i="9"/>
  <c r="X122" i="9"/>
  <c r="CJ122" i="9"/>
  <c r="Y122" i="9"/>
  <c r="BE122" i="9"/>
  <c r="BF122" i="9"/>
  <c r="Z122" i="9"/>
  <c r="Z117" i="2"/>
  <c r="AB117" i="2" s="1"/>
  <c r="CF119" i="9"/>
  <c r="CG119" i="9"/>
  <c r="AQ119" i="9"/>
  <c r="AR119" i="9"/>
  <c r="AS119" i="9"/>
  <c r="AY119" i="9"/>
  <c r="BB119" i="9"/>
  <c r="BC119" i="9"/>
  <c r="BD119" i="9"/>
  <c r="CE119" i="9"/>
  <c r="AF119" i="9"/>
  <c r="AG119" i="9"/>
  <c r="BL119" i="9"/>
  <c r="AH116" i="9"/>
  <c r="BN116" i="9"/>
  <c r="AI116" i="9"/>
  <c r="BO116" i="9"/>
  <c r="AA116" i="9"/>
  <c r="AT116" i="9"/>
  <c r="BY116" i="9"/>
  <c r="BZ116" i="9"/>
  <c r="AB116" i="9"/>
  <c r="BM116" i="9"/>
  <c r="L116" i="9"/>
  <c r="BP116" i="9"/>
  <c r="CN115" i="9"/>
  <c r="CO115" i="9"/>
  <c r="CD115" i="9"/>
  <c r="AZ115" i="9"/>
  <c r="BA115" i="9"/>
  <c r="CL115" i="9"/>
  <c r="CK115" i="9"/>
  <c r="CM115" i="9"/>
  <c r="AN115" i="9"/>
  <c r="AO115" i="9"/>
  <c r="CC115" i="9"/>
  <c r="Z112" i="2"/>
  <c r="AB112" i="2" s="1"/>
  <c r="AU114" i="9"/>
  <c r="BT114" i="9"/>
  <c r="BU114" i="9"/>
  <c r="BV114" i="9"/>
  <c r="P113" i="9"/>
  <c r="Q113" i="9"/>
  <c r="W113" i="9"/>
  <c r="AD113" i="9"/>
  <c r="O113" i="9"/>
  <c r="BG113" i="9"/>
  <c r="BH113" i="9"/>
  <c r="AC113" i="9"/>
  <c r="AE113" i="9"/>
  <c r="AA108" i="2"/>
  <c r="AC108" i="2" s="1"/>
  <c r="CD108" i="9"/>
  <c r="AZ108" i="9"/>
  <c r="BA108" i="9"/>
  <c r="AN108" i="9"/>
  <c r="AO108" i="9"/>
  <c r="CK108" i="9"/>
  <c r="CL108" i="9"/>
  <c r="CM108" i="9"/>
  <c r="CN108" i="9"/>
  <c r="CO108" i="9"/>
  <c r="CC108" i="9"/>
  <c r="AR107" i="9"/>
  <c r="AS107" i="9"/>
  <c r="AF107" i="9"/>
  <c r="BL107" i="9"/>
  <c r="AG107" i="9"/>
  <c r="AY107" i="9"/>
  <c r="CE107" i="9"/>
  <c r="CF107" i="9"/>
  <c r="CG107" i="9"/>
  <c r="BB107" i="9"/>
  <c r="BC107" i="9"/>
  <c r="BD107" i="9"/>
  <c r="AQ107" i="9"/>
  <c r="R105" i="9"/>
  <c r="S105" i="9"/>
  <c r="T105" i="9"/>
  <c r="CH105" i="9"/>
  <c r="CI105" i="9"/>
  <c r="X105" i="9"/>
  <c r="CJ105" i="9"/>
  <c r="Y105" i="9"/>
  <c r="BE105" i="9"/>
  <c r="Z105" i="9"/>
  <c r="BF105" i="9"/>
  <c r="BI105" i="9"/>
  <c r="BJ105" i="9"/>
  <c r="BK105" i="9"/>
  <c r="AN103" i="9"/>
  <c r="AO103" i="9"/>
  <c r="CK103" i="9"/>
  <c r="CL103" i="9"/>
  <c r="CM103" i="9"/>
  <c r="CN103" i="9"/>
  <c r="CO103" i="9"/>
  <c r="CC103" i="9"/>
  <c r="CD103" i="9"/>
  <c r="AZ103" i="9"/>
  <c r="BA103" i="9"/>
  <c r="AA98" i="2"/>
  <c r="AC98" i="2" s="1"/>
  <c r="AT99" i="9"/>
  <c r="BZ99" i="9"/>
  <c r="BM99" i="9"/>
  <c r="AH99" i="9"/>
  <c r="BN99" i="9"/>
  <c r="AI99" i="9"/>
  <c r="BO99" i="9"/>
  <c r="BP99" i="9"/>
  <c r="AA99" i="9"/>
  <c r="L99" i="9"/>
  <c r="AB99" i="9"/>
  <c r="BY99" i="9"/>
  <c r="K98" i="9"/>
  <c r="CA98" i="9"/>
  <c r="AV98" i="9"/>
  <c r="CB98" i="9"/>
  <c r="AJ98" i="9"/>
  <c r="U98" i="9"/>
  <c r="AK98" i="9"/>
  <c r="BQ98" i="9"/>
  <c r="V98" i="9"/>
  <c r="AL98" i="9"/>
  <c r="AM98" i="9"/>
  <c r="BS98" i="9"/>
  <c r="BB95" i="9"/>
  <c r="BC95" i="9"/>
  <c r="BD95" i="9"/>
  <c r="AQ95" i="9"/>
  <c r="AR95" i="9"/>
  <c r="AS95" i="9"/>
  <c r="AF95" i="9"/>
  <c r="BL95" i="9"/>
  <c r="AG95" i="9"/>
  <c r="AY95" i="9"/>
  <c r="CE95" i="9"/>
  <c r="CF95" i="9"/>
  <c r="CG95" i="9"/>
  <c r="AW94" i="9"/>
  <c r="AX94" i="9"/>
  <c r="BR94" i="9"/>
  <c r="BX94" i="9"/>
  <c r="CP94" i="9"/>
  <c r="CQ94" i="9"/>
  <c r="BP92" i="9"/>
  <c r="AA92" i="9"/>
  <c r="L92" i="9"/>
  <c r="AB92" i="9"/>
  <c r="BY92" i="9"/>
  <c r="AT92" i="9"/>
  <c r="BZ92" i="9"/>
  <c r="BM92" i="9"/>
  <c r="AH92" i="9"/>
  <c r="BN92" i="9"/>
  <c r="AI92" i="9"/>
  <c r="BO92" i="9"/>
  <c r="BK168" i="9"/>
  <c r="AS165" i="9"/>
  <c r="BL160" i="9"/>
  <c r="AA169" i="9"/>
  <c r="L169" i="9"/>
  <c r="AB169" i="9"/>
  <c r="BY169" i="9"/>
  <c r="AT169" i="9"/>
  <c r="BZ169" i="9"/>
  <c r="BM169" i="9"/>
  <c r="AH169" i="9"/>
  <c r="BN169" i="9"/>
  <c r="AI169" i="9"/>
  <c r="BO169" i="9"/>
  <c r="BP169" i="9"/>
  <c r="BJ165" i="9"/>
  <c r="BK165" i="9"/>
  <c r="R165" i="9"/>
  <c r="S165" i="9"/>
  <c r="T165" i="9"/>
  <c r="CH165" i="9"/>
  <c r="CI165" i="9"/>
  <c r="X165" i="9"/>
  <c r="CJ165" i="9"/>
  <c r="Y165" i="9"/>
  <c r="BE165" i="9"/>
  <c r="Z165" i="9"/>
  <c r="BF165" i="9"/>
  <c r="BR129" i="9"/>
  <c r="CP129" i="9"/>
  <c r="AX129" i="9"/>
  <c r="AW129" i="9"/>
  <c r="BX129" i="9"/>
  <c r="CQ129" i="9"/>
  <c r="BT171" i="9"/>
  <c r="BU171" i="9"/>
  <c r="BV171" i="9"/>
  <c r="AU171" i="9"/>
  <c r="CH169" i="9"/>
  <c r="CI169" i="9"/>
  <c r="X169" i="9"/>
  <c r="CJ169" i="9"/>
  <c r="Y169" i="9"/>
  <c r="BE169" i="9"/>
  <c r="Z169" i="9"/>
  <c r="BF169" i="9"/>
  <c r="BI169" i="9"/>
  <c r="BJ169" i="9"/>
  <c r="BK169" i="9"/>
  <c r="R169" i="9"/>
  <c r="S169" i="9"/>
  <c r="T169" i="9"/>
  <c r="BX167" i="9"/>
  <c r="CP167" i="9"/>
  <c r="CQ167" i="9"/>
  <c r="AW167" i="9"/>
  <c r="AX167" i="9"/>
  <c r="BR167" i="9"/>
  <c r="AT165" i="9"/>
  <c r="BZ165" i="9"/>
  <c r="BM165" i="9"/>
  <c r="AH165" i="9"/>
  <c r="BN165" i="9"/>
  <c r="AI165" i="9"/>
  <c r="BO165" i="9"/>
  <c r="BP165" i="9"/>
  <c r="AA165" i="9"/>
  <c r="L165" i="9"/>
  <c r="AB165" i="9"/>
  <c r="AN164" i="9"/>
  <c r="AO164" i="9"/>
  <c r="CK164" i="9"/>
  <c r="CL164" i="9"/>
  <c r="CM164" i="9"/>
  <c r="CN164" i="9"/>
  <c r="CO164" i="9"/>
  <c r="CC164" i="9"/>
  <c r="CD164" i="9"/>
  <c r="AZ164" i="9"/>
  <c r="BA164" i="9"/>
  <c r="AY163" i="9"/>
  <c r="CE163" i="9"/>
  <c r="CF163" i="9"/>
  <c r="CG163" i="9"/>
  <c r="BB163" i="9"/>
  <c r="BC163" i="9"/>
  <c r="BD163" i="9"/>
  <c r="AQ163" i="9"/>
  <c r="AR163" i="9"/>
  <c r="AS163" i="9"/>
  <c r="AF163" i="9"/>
  <c r="BL163" i="9"/>
  <c r="BX162" i="9"/>
  <c r="CP162" i="9"/>
  <c r="CQ162" i="9"/>
  <c r="AW162" i="9"/>
  <c r="AX162" i="9"/>
  <c r="BR162" i="9"/>
  <c r="AP160" i="9"/>
  <c r="N160" i="9"/>
  <c r="BW160" i="9"/>
  <c r="M160" i="9"/>
  <c r="S159" i="9"/>
  <c r="T159" i="9"/>
  <c r="X159" i="9"/>
  <c r="CJ159" i="9"/>
  <c r="BK159" i="9"/>
  <c r="R159" i="9"/>
  <c r="Y159" i="9"/>
  <c r="Z159" i="9"/>
  <c r="BE159" i="9"/>
  <c r="BF159" i="9"/>
  <c r="BI159" i="9"/>
  <c r="BJ159" i="9"/>
  <c r="CH159" i="9"/>
  <c r="AF156" i="9"/>
  <c r="BL156" i="9"/>
  <c r="AG156" i="9"/>
  <c r="BB156" i="9"/>
  <c r="BD156" i="9"/>
  <c r="AS156" i="9"/>
  <c r="AQ156" i="9"/>
  <c r="AR156" i="9"/>
  <c r="AY156" i="9"/>
  <c r="CE156" i="9"/>
  <c r="BC156" i="9"/>
  <c r="CF156" i="9"/>
  <c r="CG156" i="9"/>
  <c r="T154" i="9"/>
  <c r="CH154" i="9"/>
  <c r="X154" i="9"/>
  <c r="Z154" i="9"/>
  <c r="BF154" i="9"/>
  <c r="BJ154" i="9"/>
  <c r="BK154" i="9"/>
  <c r="CI154" i="9"/>
  <c r="CJ154" i="9"/>
  <c r="BE154" i="9"/>
  <c r="R154" i="9"/>
  <c r="S154" i="9"/>
  <c r="BI154" i="9"/>
  <c r="Y154" i="9"/>
  <c r="BH152" i="9"/>
  <c r="AC152" i="9"/>
  <c r="W152" i="9"/>
  <c r="AD152" i="9"/>
  <c r="AE152" i="9"/>
  <c r="O152" i="9"/>
  <c r="P152" i="9"/>
  <c r="BG152" i="9"/>
  <c r="AT150" i="9"/>
  <c r="BZ150" i="9"/>
  <c r="BM150" i="9"/>
  <c r="AH150" i="9"/>
  <c r="L150" i="9"/>
  <c r="AI150" i="9"/>
  <c r="BY150" i="9"/>
  <c r="BN150" i="9"/>
  <c r="BP150" i="9"/>
  <c r="AA150" i="9"/>
  <c r="AB150" i="9"/>
  <c r="BO150" i="9"/>
  <c r="K149" i="9"/>
  <c r="AL149" i="9"/>
  <c r="AM149" i="9"/>
  <c r="U149" i="9"/>
  <c r="V149" i="9"/>
  <c r="AV149" i="9"/>
  <c r="BQ149" i="9"/>
  <c r="BS149" i="9"/>
  <c r="AJ149" i="9"/>
  <c r="AK149" i="9"/>
  <c r="CA149" i="9"/>
  <c r="CB149" i="9"/>
  <c r="AU148" i="9"/>
  <c r="BT148" i="9"/>
  <c r="BU148" i="9"/>
  <c r="BV148" i="9"/>
  <c r="BX147" i="9"/>
  <c r="CP147" i="9"/>
  <c r="CQ147" i="9"/>
  <c r="AW147" i="9"/>
  <c r="AX147" i="9"/>
  <c r="BR147" i="9"/>
  <c r="BW145" i="9"/>
  <c r="M145" i="9"/>
  <c r="N145" i="9"/>
  <c r="AP145" i="9"/>
  <c r="R144" i="9"/>
  <c r="S144" i="9"/>
  <c r="T144" i="9"/>
  <c r="CI144" i="9"/>
  <c r="X144" i="9"/>
  <c r="Y144" i="9"/>
  <c r="BE144" i="9"/>
  <c r="Z144" i="9"/>
  <c r="BF144" i="9"/>
  <c r="BI144" i="9"/>
  <c r="CH144" i="9"/>
  <c r="CJ144" i="9"/>
  <c r="BJ144" i="9"/>
  <c r="BK144" i="9"/>
  <c r="AO142" i="9"/>
  <c r="BA142" i="9"/>
  <c r="AN142" i="9"/>
  <c r="CK142" i="9"/>
  <c r="CM142" i="9"/>
  <c r="CN142" i="9"/>
  <c r="CO142" i="9"/>
  <c r="CC142" i="9"/>
  <c r="AZ142" i="9"/>
  <c r="CD142" i="9"/>
  <c r="CL142" i="9"/>
  <c r="AY141" i="9"/>
  <c r="CE141" i="9"/>
  <c r="CG141" i="9"/>
  <c r="AG141" i="9"/>
  <c r="BC141" i="9"/>
  <c r="BD141" i="9"/>
  <c r="AQ141" i="9"/>
  <c r="AR141" i="9"/>
  <c r="BL141" i="9"/>
  <c r="CF141" i="9"/>
  <c r="AS141" i="9"/>
  <c r="AF141" i="9"/>
  <c r="BB141" i="9"/>
  <c r="CQ140" i="9"/>
  <c r="AW140" i="9"/>
  <c r="BR140" i="9"/>
  <c r="AX140" i="9"/>
  <c r="CP140" i="9"/>
  <c r="BX140" i="9"/>
  <c r="AR136" i="9"/>
  <c r="AF136" i="9"/>
  <c r="BL136" i="9"/>
  <c r="AG136" i="9"/>
  <c r="AY136" i="9"/>
  <c r="CF136" i="9"/>
  <c r="CG136" i="9"/>
  <c r="BC136" i="9"/>
  <c r="BD136" i="9"/>
  <c r="AQ136" i="9"/>
  <c r="AS136" i="9"/>
  <c r="BB136" i="9"/>
  <c r="CE136" i="9"/>
  <c r="BR135" i="9"/>
  <c r="BX135" i="9"/>
  <c r="CP135" i="9"/>
  <c r="CQ135" i="9"/>
  <c r="AW135" i="9"/>
  <c r="AX135" i="9"/>
  <c r="AA133" i="9"/>
  <c r="L133" i="9"/>
  <c r="AB133" i="9"/>
  <c r="BY133" i="9"/>
  <c r="AT133" i="9"/>
  <c r="BZ133" i="9"/>
  <c r="BM133" i="9"/>
  <c r="AH133" i="9"/>
  <c r="BN133" i="9"/>
  <c r="AI133" i="9"/>
  <c r="BO133" i="9"/>
  <c r="BP133" i="9"/>
  <c r="AV132" i="9"/>
  <c r="BQ132" i="9"/>
  <c r="BS132" i="9"/>
  <c r="AJ132" i="9"/>
  <c r="AK132" i="9"/>
  <c r="AL132" i="9"/>
  <c r="U132" i="9"/>
  <c r="AM132" i="9"/>
  <c r="V132" i="9"/>
  <c r="CA132" i="9"/>
  <c r="CB132" i="9"/>
  <c r="K132" i="9"/>
  <c r="BV131" i="9"/>
  <c r="AU131" i="9"/>
  <c r="BT131" i="9"/>
  <c r="BU131" i="9"/>
  <c r="BH130" i="9"/>
  <c r="AC130" i="9"/>
  <c r="AD130" i="9"/>
  <c r="AE130" i="9"/>
  <c r="O130" i="9"/>
  <c r="P130" i="9"/>
  <c r="BG130" i="9"/>
  <c r="Q130" i="9"/>
  <c r="W130" i="9"/>
  <c r="BP126" i="9"/>
  <c r="L126" i="9"/>
  <c r="AB126" i="9"/>
  <c r="BM126" i="9"/>
  <c r="BN126" i="9"/>
  <c r="BO126" i="9"/>
  <c r="AT126" i="9"/>
  <c r="AA126" i="9"/>
  <c r="BY126" i="9"/>
  <c r="AH126" i="9"/>
  <c r="AI126" i="9"/>
  <c r="BZ126" i="9"/>
  <c r="AO125" i="9"/>
  <c r="CK125" i="9"/>
  <c r="CL125" i="9"/>
  <c r="CM125" i="9"/>
  <c r="CC125" i="9"/>
  <c r="CD125" i="9"/>
  <c r="AN125" i="9"/>
  <c r="CN125" i="9"/>
  <c r="CO125" i="9"/>
  <c r="AZ125" i="9"/>
  <c r="BA125" i="9"/>
  <c r="BT124" i="9"/>
  <c r="AU124" i="9"/>
  <c r="BU124" i="9"/>
  <c r="BV124" i="9"/>
  <c r="AW123" i="9"/>
  <c r="AX123" i="9"/>
  <c r="CP123" i="9"/>
  <c r="CQ123" i="9"/>
  <c r="BR123" i="9"/>
  <c r="BX123" i="9"/>
  <c r="CC120" i="9"/>
  <c r="CD120" i="9"/>
  <c r="AZ120" i="9"/>
  <c r="BA120" i="9"/>
  <c r="AN120" i="9"/>
  <c r="AO120" i="9"/>
  <c r="CK120" i="9"/>
  <c r="CL120" i="9"/>
  <c r="CM120" i="9"/>
  <c r="CN120" i="9"/>
  <c r="CO120" i="9"/>
  <c r="BV119" i="9"/>
  <c r="BT119" i="9"/>
  <c r="AU119" i="9"/>
  <c r="BU119" i="9"/>
  <c r="CP118" i="9"/>
  <c r="CQ118" i="9"/>
  <c r="BR118" i="9"/>
  <c r="BX118" i="9"/>
  <c r="AW118" i="9"/>
  <c r="AX118" i="9"/>
  <c r="AP116" i="9"/>
  <c r="BW116" i="9"/>
  <c r="M116" i="9"/>
  <c r="N116" i="9"/>
  <c r="AJ115" i="9"/>
  <c r="U115" i="9"/>
  <c r="AK115" i="9"/>
  <c r="BQ115" i="9"/>
  <c r="AL115" i="9"/>
  <c r="AM115" i="9"/>
  <c r="K115" i="9"/>
  <c r="BS115" i="9"/>
  <c r="V115" i="9"/>
  <c r="AV115" i="9"/>
  <c r="CA115" i="9"/>
  <c r="CB115" i="9"/>
  <c r="AQ112" i="9"/>
  <c r="AR112" i="9"/>
  <c r="AS112" i="9"/>
  <c r="AF112" i="9"/>
  <c r="BL112" i="9"/>
  <c r="AG112" i="9"/>
  <c r="AY112" i="9"/>
  <c r="CE112" i="9"/>
  <c r="CF112" i="9"/>
  <c r="CG112" i="9"/>
  <c r="BB112" i="9"/>
  <c r="BC112" i="9"/>
  <c r="BD112" i="9"/>
  <c r="BR111" i="9"/>
  <c r="BX111" i="9"/>
  <c r="CP111" i="9"/>
  <c r="CQ111" i="9"/>
  <c r="AW111" i="9"/>
  <c r="AX111" i="9"/>
  <c r="AA109" i="9"/>
  <c r="L109" i="9"/>
  <c r="AB109" i="9"/>
  <c r="BY109" i="9"/>
  <c r="AT109" i="9"/>
  <c r="BZ109" i="9"/>
  <c r="BM109" i="9"/>
  <c r="AH109" i="9"/>
  <c r="BN109" i="9"/>
  <c r="AI109" i="9"/>
  <c r="BO109" i="9"/>
  <c r="BP109" i="9"/>
  <c r="AJ108" i="9"/>
  <c r="U108" i="9"/>
  <c r="AK108" i="9"/>
  <c r="BQ108" i="9"/>
  <c r="V108" i="9"/>
  <c r="AL108" i="9"/>
  <c r="AM108" i="9"/>
  <c r="BS108" i="9"/>
  <c r="K108" i="9"/>
  <c r="CA108" i="9"/>
  <c r="AV108" i="9"/>
  <c r="CB108" i="9"/>
  <c r="AU107" i="9"/>
  <c r="BT107" i="9"/>
  <c r="BU107" i="9"/>
  <c r="BV107" i="9"/>
  <c r="BR106" i="9"/>
  <c r="BX106" i="9"/>
  <c r="CP106" i="9"/>
  <c r="CQ106" i="9"/>
  <c r="AW106" i="9"/>
  <c r="AX106" i="9"/>
  <c r="L104" i="9"/>
  <c r="AB104" i="9"/>
  <c r="BY104" i="9"/>
  <c r="AT104" i="9"/>
  <c r="BZ104" i="9"/>
  <c r="BM104" i="9"/>
  <c r="AH104" i="9"/>
  <c r="BN104" i="9"/>
  <c r="AI104" i="9"/>
  <c r="BO104" i="9"/>
  <c r="BP104" i="9"/>
  <c r="AA104" i="9"/>
  <c r="V103" i="9"/>
  <c r="AL103" i="9"/>
  <c r="AM103" i="9"/>
  <c r="BS103" i="9"/>
  <c r="K103" i="9"/>
  <c r="CA103" i="9"/>
  <c r="AV103" i="9"/>
  <c r="CB103" i="9"/>
  <c r="AJ103" i="9"/>
  <c r="U103" i="9"/>
  <c r="AK103" i="9"/>
  <c r="BQ103" i="9"/>
  <c r="AF102" i="9"/>
  <c r="BL102" i="9"/>
  <c r="AG102" i="9"/>
  <c r="AY102" i="9"/>
  <c r="CE102" i="9"/>
  <c r="CF102" i="9"/>
  <c r="CG102" i="9"/>
  <c r="BB102" i="9"/>
  <c r="BC102" i="9"/>
  <c r="BD102" i="9"/>
  <c r="AQ102" i="9"/>
  <c r="AR102" i="9"/>
  <c r="AS102" i="9"/>
  <c r="BJ91" i="9"/>
  <c r="BK91" i="9"/>
  <c r="R91" i="9"/>
  <c r="S91" i="9"/>
  <c r="T91" i="9"/>
  <c r="CH91" i="9"/>
  <c r="CI91" i="9"/>
  <c r="X91" i="9"/>
  <c r="CJ91" i="9"/>
  <c r="Y91" i="9"/>
  <c r="BE91" i="9"/>
  <c r="Z91" i="9"/>
  <c r="BF91" i="9"/>
  <c r="BI91" i="9"/>
  <c r="AU168" i="9"/>
  <c r="CG158" i="9"/>
  <c r="BX170" i="9"/>
  <c r="CP170" i="9"/>
  <c r="CQ170" i="9"/>
  <c r="AW170" i="9"/>
  <c r="AX170" i="9"/>
  <c r="BR170" i="9"/>
  <c r="BG167" i="9"/>
  <c r="BH167" i="9"/>
  <c r="AC167" i="9"/>
  <c r="AD167" i="9"/>
  <c r="O167" i="9"/>
  <c r="AE167" i="9"/>
  <c r="P167" i="9"/>
  <c r="Q167" i="9"/>
  <c r="W167" i="9"/>
  <c r="N165" i="9"/>
  <c r="AP165" i="9"/>
  <c r="BW165" i="9"/>
  <c r="AA162" i="2"/>
  <c r="AC162" i="2" s="1"/>
  <c r="K164" i="9"/>
  <c r="CA164" i="9"/>
  <c r="AV164" i="9"/>
  <c r="CB164" i="9"/>
  <c r="AJ164" i="9"/>
  <c r="U164" i="9"/>
  <c r="AK164" i="9"/>
  <c r="BQ164" i="9"/>
  <c r="V164" i="9"/>
  <c r="AL164" i="9"/>
  <c r="BT163" i="9"/>
  <c r="BU163" i="9"/>
  <c r="BV163" i="9"/>
  <c r="AU163" i="9"/>
  <c r="BG162" i="9"/>
  <c r="BH162" i="9"/>
  <c r="AC162" i="9"/>
  <c r="AD162" i="9"/>
  <c r="AE162" i="9"/>
  <c r="O162" i="9"/>
  <c r="P162" i="9"/>
  <c r="Q162" i="9"/>
  <c r="W162" i="9"/>
  <c r="L158" i="9"/>
  <c r="BY158" i="9"/>
  <c r="AT158" i="9"/>
  <c r="BZ158" i="9"/>
  <c r="AH158" i="9"/>
  <c r="BN158" i="9"/>
  <c r="BM158" i="9"/>
  <c r="BO158" i="9"/>
  <c r="BP158" i="9"/>
  <c r="AA158" i="9"/>
  <c r="AB158" i="9"/>
  <c r="AI158" i="9"/>
  <c r="AA155" i="2"/>
  <c r="AC155" i="2" s="1"/>
  <c r="AN157" i="9"/>
  <c r="CN157" i="9"/>
  <c r="AZ157" i="9"/>
  <c r="CC157" i="9"/>
  <c r="BA157" i="9"/>
  <c r="CD157" i="9"/>
  <c r="CK157" i="9"/>
  <c r="CL157" i="9"/>
  <c r="CM157" i="9"/>
  <c r="CO157" i="9"/>
  <c r="AO157" i="9"/>
  <c r="BT156" i="9"/>
  <c r="BV156" i="9"/>
  <c r="BU156" i="9"/>
  <c r="AU156" i="9"/>
  <c r="BX155" i="9"/>
  <c r="AX155" i="9"/>
  <c r="AW155" i="9"/>
  <c r="CP155" i="9"/>
  <c r="CQ155" i="9"/>
  <c r="N150" i="9"/>
  <c r="BW150" i="9"/>
  <c r="M150" i="9"/>
  <c r="AP150" i="9"/>
  <c r="S149" i="9"/>
  <c r="X149" i="9"/>
  <c r="CJ149" i="9"/>
  <c r="Z149" i="9"/>
  <c r="BF149" i="9"/>
  <c r="BI149" i="9"/>
  <c r="R149" i="9"/>
  <c r="BJ149" i="9"/>
  <c r="T149" i="9"/>
  <c r="BK149" i="9"/>
  <c r="CH149" i="9"/>
  <c r="CI149" i="9"/>
  <c r="Y149" i="9"/>
  <c r="BE149" i="9"/>
  <c r="W147" i="9"/>
  <c r="BH147" i="9"/>
  <c r="AD147" i="9"/>
  <c r="O147" i="9"/>
  <c r="AE147" i="9"/>
  <c r="AC147" i="9"/>
  <c r="P147" i="9"/>
  <c r="Q147" i="9"/>
  <c r="BG147" i="9"/>
  <c r="AA143" i="9"/>
  <c r="L143" i="9"/>
  <c r="AB143" i="9"/>
  <c r="BY143" i="9"/>
  <c r="AT143" i="9"/>
  <c r="BZ143" i="9"/>
  <c r="BM143" i="9"/>
  <c r="AH143" i="9"/>
  <c r="BN143" i="9"/>
  <c r="AI143" i="9"/>
  <c r="BO143" i="9"/>
  <c r="BP143" i="9"/>
  <c r="AJ142" i="9"/>
  <c r="BQ142" i="9"/>
  <c r="AK142" i="9"/>
  <c r="U142" i="9"/>
  <c r="AL142" i="9"/>
  <c r="BS142" i="9"/>
  <c r="V142" i="9"/>
  <c r="AM142" i="9"/>
  <c r="K142" i="9"/>
  <c r="CA142" i="9"/>
  <c r="AV142" i="9"/>
  <c r="CB142" i="9"/>
  <c r="Z139" i="2"/>
  <c r="AB139" i="2" s="1"/>
  <c r="AU141" i="9"/>
  <c r="BV141" i="9"/>
  <c r="BT141" i="9"/>
  <c r="BU141" i="9"/>
  <c r="AC140" i="9"/>
  <c r="O140" i="9"/>
  <c r="AE140" i="9"/>
  <c r="P140" i="9"/>
  <c r="BG140" i="9"/>
  <c r="BH140" i="9"/>
  <c r="Q140" i="9"/>
  <c r="W140" i="9"/>
  <c r="AD140" i="9"/>
  <c r="Z137" i="2"/>
  <c r="AB137" i="2" s="1"/>
  <c r="L138" i="9"/>
  <c r="AB138" i="9"/>
  <c r="BY138" i="9"/>
  <c r="BM138" i="9"/>
  <c r="AI138" i="9"/>
  <c r="BO138" i="9"/>
  <c r="BP138" i="9"/>
  <c r="AT138" i="9"/>
  <c r="BZ138" i="9"/>
  <c r="AA138" i="9"/>
  <c r="AH138" i="9"/>
  <c r="BN138" i="9"/>
  <c r="CD137" i="9"/>
  <c r="CL137" i="9"/>
  <c r="CM137" i="9"/>
  <c r="CO137" i="9"/>
  <c r="AZ137" i="9"/>
  <c r="CC137" i="9"/>
  <c r="BA137" i="9"/>
  <c r="CK137" i="9"/>
  <c r="CN137" i="9"/>
  <c r="AN137" i="9"/>
  <c r="AO137" i="9"/>
  <c r="BT136" i="9"/>
  <c r="BU136" i="9"/>
  <c r="BV136" i="9"/>
  <c r="AU136" i="9"/>
  <c r="W135" i="9"/>
  <c r="BG135" i="9"/>
  <c r="BH135" i="9"/>
  <c r="AC135" i="9"/>
  <c r="AD135" i="9"/>
  <c r="O135" i="9"/>
  <c r="AE135" i="9"/>
  <c r="P135" i="9"/>
  <c r="Q135" i="9"/>
  <c r="AP133" i="9"/>
  <c r="BW133" i="9"/>
  <c r="M133" i="9"/>
  <c r="N133" i="9"/>
  <c r="AA130" i="2"/>
  <c r="AC130" i="2" s="1"/>
  <c r="X132" i="9"/>
  <c r="CH132" i="9"/>
  <c r="CI132" i="9"/>
  <c r="CJ132" i="9"/>
  <c r="R132" i="9"/>
  <c r="S132" i="9"/>
  <c r="T132" i="9"/>
  <c r="BE132" i="9"/>
  <c r="BF132" i="9"/>
  <c r="Y132" i="9"/>
  <c r="BI132" i="9"/>
  <c r="Z132" i="9"/>
  <c r="BJ132" i="9"/>
  <c r="BK132" i="9"/>
  <c r="BB129" i="9"/>
  <c r="AY129" i="9"/>
  <c r="CE129" i="9"/>
  <c r="CF129" i="9"/>
  <c r="CG129" i="9"/>
  <c r="AQ129" i="9"/>
  <c r="BL129" i="9"/>
  <c r="AR129" i="9"/>
  <c r="AS129" i="9"/>
  <c r="AF129" i="9"/>
  <c r="AG129" i="9"/>
  <c r="BC129" i="9"/>
  <c r="BD129" i="9"/>
  <c r="BX128" i="9"/>
  <c r="AW128" i="9"/>
  <c r="BR128" i="9"/>
  <c r="CP128" i="9"/>
  <c r="AX128" i="9"/>
  <c r="CQ128" i="9"/>
  <c r="M126" i="9"/>
  <c r="N126" i="9"/>
  <c r="AP126" i="9"/>
  <c r="BW126" i="9"/>
  <c r="V125" i="9"/>
  <c r="AL125" i="9"/>
  <c r="K125" i="9"/>
  <c r="AJ125" i="9"/>
  <c r="AK125" i="9"/>
  <c r="AM125" i="9"/>
  <c r="U125" i="9"/>
  <c r="AV125" i="9"/>
  <c r="BQ125" i="9"/>
  <c r="BS125" i="9"/>
  <c r="CA125" i="9"/>
  <c r="CB125" i="9"/>
  <c r="Q123" i="9"/>
  <c r="W123" i="9"/>
  <c r="BG123" i="9"/>
  <c r="AC123" i="9"/>
  <c r="AD123" i="9"/>
  <c r="O123" i="9"/>
  <c r="AE123" i="9"/>
  <c r="BH123" i="9"/>
  <c r="P123" i="9"/>
  <c r="AA121" i="9"/>
  <c r="L121" i="9"/>
  <c r="AB121" i="9"/>
  <c r="BY121" i="9"/>
  <c r="AT121" i="9"/>
  <c r="BZ121" i="9"/>
  <c r="BM121" i="9"/>
  <c r="AH121" i="9"/>
  <c r="BN121" i="9"/>
  <c r="AI121" i="9"/>
  <c r="BO121" i="9"/>
  <c r="BP121" i="9"/>
  <c r="AA118" i="2"/>
  <c r="AC118" i="2" s="1"/>
  <c r="K120" i="9"/>
  <c r="CA120" i="9"/>
  <c r="AV120" i="9"/>
  <c r="CB120" i="9"/>
  <c r="AJ120" i="9"/>
  <c r="AK120" i="9"/>
  <c r="BQ120" i="9"/>
  <c r="AL120" i="9"/>
  <c r="U120" i="9"/>
  <c r="AM120" i="9"/>
  <c r="BS120" i="9"/>
  <c r="V120" i="9"/>
  <c r="AD118" i="9"/>
  <c r="O118" i="9"/>
  <c r="AE118" i="9"/>
  <c r="W118" i="9"/>
  <c r="BH118" i="9"/>
  <c r="AC118" i="9"/>
  <c r="BG118" i="9"/>
  <c r="P118" i="9"/>
  <c r="Q118" i="9"/>
  <c r="BI115" i="9"/>
  <c r="R115" i="9"/>
  <c r="S115" i="9"/>
  <c r="T115" i="9"/>
  <c r="Z115" i="9"/>
  <c r="BF115" i="9"/>
  <c r="CH115" i="9"/>
  <c r="BE115" i="9"/>
  <c r="CI115" i="9"/>
  <c r="CJ115" i="9"/>
  <c r="BJ115" i="9"/>
  <c r="BK115" i="9"/>
  <c r="X115" i="9"/>
  <c r="Y115" i="9"/>
  <c r="CC113" i="9"/>
  <c r="AN113" i="9"/>
  <c r="AO113" i="9"/>
  <c r="CK113" i="9"/>
  <c r="AZ113" i="9"/>
  <c r="CD113" i="9"/>
  <c r="BA113" i="9"/>
  <c r="CL113" i="9"/>
  <c r="CM113" i="9"/>
  <c r="CN113" i="9"/>
  <c r="CO113" i="9"/>
  <c r="BV112" i="9"/>
  <c r="AU112" i="9"/>
  <c r="BT112" i="9"/>
  <c r="BU112" i="9"/>
  <c r="W111" i="9"/>
  <c r="BG111" i="9"/>
  <c r="BH111" i="9"/>
  <c r="AC111" i="9"/>
  <c r="AD111" i="9"/>
  <c r="O111" i="9"/>
  <c r="AE111" i="9"/>
  <c r="P111" i="9"/>
  <c r="Q111" i="9"/>
  <c r="AP109" i="9"/>
  <c r="BW109" i="9"/>
  <c r="M109" i="9"/>
  <c r="N109" i="9"/>
  <c r="R108" i="9"/>
  <c r="S108" i="9"/>
  <c r="T108" i="9"/>
  <c r="CH108" i="9"/>
  <c r="CI108" i="9"/>
  <c r="X108" i="9"/>
  <c r="CJ108" i="9"/>
  <c r="Y108" i="9"/>
  <c r="BE108" i="9"/>
  <c r="Z108" i="9"/>
  <c r="BF108" i="9"/>
  <c r="BI108" i="9"/>
  <c r="BJ108" i="9"/>
  <c r="BK108" i="9"/>
  <c r="W106" i="9"/>
  <c r="BG106" i="9"/>
  <c r="BH106" i="9"/>
  <c r="AC106" i="9"/>
  <c r="AD106" i="9"/>
  <c r="O106" i="9"/>
  <c r="AE106" i="9"/>
  <c r="P106" i="9"/>
  <c r="Q106" i="9"/>
  <c r="M104" i="9"/>
  <c r="N104" i="9"/>
  <c r="AP104" i="9"/>
  <c r="BW104" i="9"/>
  <c r="CH103" i="9"/>
  <c r="CI103" i="9"/>
  <c r="X103" i="9"/>
  <c r="CJ103" i="9"/>
  <c r="Y103" i="9"/>
  <c r="BE103" i="9"/>
  <c r="Z103" i="9"/>
  <c r="BF103" i="9"/>
  <c r="BI103" i="9"/>
  <c r="BJ103" i="9"/>
  <c r="BK103" i="9"/>
  <c r="R103" i="9"/>
  <c r="S103" i="9"/>
  <c r="T103" i="9"/>
  <c r="BT102" i="9"/>
  <c r="BU102" i="9"/>
  <c r="BV102" i="9"/>
  <c r="AU102" i="9"/>
  <c r="BG101" i="9"/>
  <c r="BH101" i="9"/>
  <c r="AC101" i="9"/>
  <c r="AD101" i="9"/>
  <c r="O101" i="9"/>
  <c r="AE101" i="9"/>
  <c r="P101" i="9"/>
  <c r="Q101" i="9"/>
  <c r="W101" i="9"/>
  <c r="AA96" i="2"/>
  <c r="AC96" i="2" s="1"/>
  <c r="AH97" i="9"/>
  <c r="BN97" i="9"/>
  <c r="AI97" i="9"/>
  <c r="BO97" i="9"/>
  <c r="BP97" i="9"/>
  <c r="AA97" i="9"/>
  <c r="L97" i="9"/>
  <c r="AB97" i="9"/>
  <c r="BY97" i="9"/>
  <c r="AT97" i="9"/>
  <c r="BZ97" i="9"/>
  <c r="BM97" i="9"/>
  <c r="AA94" i="2"/>
  <c r="AC94" i="2" s="1"/>
  <c r="CA96" i="9"/>
  <c r="AV96" i="9"/>
  <c r="CB96" i="9"/>
  <c r="AJ96" i="9"/>
  <c r="U96" i="9"/>
  <c r="AK96" i="9"/>
  <c r="BQ96" i="9"/>
  <c r="V96" i="9"/>
  <c r="AL96" i="9"/>
  <c r="AM96" i="9"/>
  <c r="BS96" i="9"/>
  <c r="K96" i="9"/>
  <c r="AG171" i="9"/>
  <c r="AE168" i="9"/>
  <c r="M165" i="9"/>
  <c r="CC163" i="9"/>
  <c r="BK158" i="9"/>
  <c r="CK156" i="9"/>
  <c r="O149" i="9"/>
  <c r="AP166" i="9"/>
  <c r="BW166" i="9"/>
  <c r="M166" i="9"/>
  <c r="N166" i="9"/>
  <c r="BT157" i="9"/>
  <c r="BU157" i="9"/>
  <c r="BV157" i="9"/>
  <c r="AU157" i="9"/>
  <c r="CG152" i="9"/>
  <c r="AR152" i="9"/>
  <c r="AS152" i="9"/>
  <c r="CE152" i="9"/>
  <c r="BL152" i="9"/>
  <c r="CF152" i="9"/>
  <c r="AQ152" i="9"/>
  <c r="AY152" i="9"/>
  <c r="AG152" i="9"/>
  <c r="BB152" i="9"/>
  <c r="BC152" i="9"/>
  <c r="BD152" i="9"/>
  <c r="AF152" i="9"/>
  <c r="K143" i="9"/>
  <c r="CA143" i="9"/>
  <c r="AJ143" i="9"/>
  <c r="U143" i="9"/>
  <c r="AK143" i="9"/>
  <c r="BQ143" i="9"/>
  <c r="V143" i="9"/>
  <c r="AL143" i="9"/>
  <c r="AM143" i="9"/>
  <c r="BS143" i="9"/>
  <c r="CB143" i="9"/>
  <c r="AV143" i="9"/>
  <c r="Z133" i="9"/>
  <c r="BF133" i="9"/>
  <c r="BI133" i="9"/>
  <c r="BJ133" i="9"/>
  <c r="BK133" i="9"/>
  <c r="R133" i="9"/>
  <c r="S133" i="9"/>
  <c r="T133" i="9"/>
  <c r="CH133" i="9"/>
  <c r="CI133" i="9"/>
  <c r="CJ133" i="9"/>
  <c r="X133" i="9"/>
  <c r="Y133" i="9"/>
  <c r="BE133" i="9"/>
  <c r="U121" i="9"/>
  <c r="AK121" i="9"/>
  <c r="BQ121" i="9"/>
  <c r="V121" i="9"/>
  <c r="AL121" i="9"/>
  <c r="AM121" i="9"/>
  <c r="BS121" i="9"/>
  <c r="K121" i="9"/>
  <c r="CA121" i="9"/>
  <c r="AV121" i="9"/>
  <c r="CB121" i="9"/>
  <c r="AJ121" i="9"/>
  <c r="BG112" i="9"/>
  <c r="BH112" i="9"/>
  <c r="AC112" i="9"/>
  <c r="AD112" i="9"/>
  <c r="O112" i="9"/>
  <c r="AE112" i="9"/>
  <c r="P112" i="9"/>
  <c r="Q112" i="9"/>
  <c r="W112" i="9"/>
  <c r="P102" i="9"/>
  <c r="Q102" i="9"/>
  <c r="W102" i="9"/>
  <c r="BG102" i="9"/>
  <c r="BH102" i="9"/>
  <c r="AC102" i="9"/>
  <c r="AD102" i="9"/>
  <c r="AE102" i="9"/>
  <c r="O102" i="9"/>
  <c r="BH170" i="9"/>
  <c r="AC170" i="9"/>
  <c r="AD170" i="9"/>
  <c r="O170" i="9"/>
  <c r="AE170" i="9"/>
  <c r="P170" i="9"/>
  <c r="Q170" i="9"/>
  <c r="W170" i="9"/>
  <c r="BM168" i="9"/>
  <c r="AH168" i="9"/>
  <c r="BN168" i="9"/>
  <c r="AI168" i="9"/>
  <c r="BO168" i="9"/>
  <c r="BP168" i="9"/>
  <c r="AA168" i="9"/>
  <c r="L168" i="9"/>
  <c r="AB168" i="9"/>
  <c r="BY168" i="9"/>
  <c r="AT168" i="9"/>
  <c r="BZ168" i="9"/>
  <c r="X164" i="9"/>
  <c r="CJ164" i="9"/>
  <c r="Y164" i="9"/>
  <c r="BE164" i="9"/>
  <c r="Z164" i="9"/>
  <c r="BF164" i="9"/>
  <c r="BI164" i="9"/>
  <c r="BJ164" i="9"/>
  <c r="BK164" i="9"/>
  <c r="R164" i="9"/>
  <c r="S164" i="9"/>
  <c r="T164" i="9"/>
  <c r="CH164" i="9"/>
  <c r="AF161" i="9"/>
  <c r="BL161" i="9"/>
  <c r="BD161" i="9"/>
  <c r="AQ161" i="9"/>
  <c r="AR161" i="9"/>
  <c r="CE161" i="9"/>
  <c r="AS161" i="9"/>
  <c r="CF161" i="9"/>
  <c r="CG161" i="9"/>
  <c r="AY161" i="9"/>
  <c r="AG161" i="9"/>
  <c r="BB161" i="9"/>
  <c r="BC161" i="9"/>
  <c r="CP160" i="9"/>
  <c r="AX160" i="9"/>
  <c r="BR160" i="9"/>
  <c r="CQ160" i="9"/>
  <c r="AW160" i="9"/>
  <c r="BX160" i="9"/>
  <c r="M158" i="9"/>
  <c r="N158" i="9"/>
  <c r="AP158" i="9"/>
  <c r="BW158" i="9"/>
  <c r="V157" i="9"/>
  <c r="AL157" i="9"/>
  <c r="AM157" i="9"/>
  <c r="BS157" i="9"/>
  <c r="AV157" i="9"/>
  <c r="CB157" i="9"/>
  <c r="AJ157" i="9"/>
  <c r="AK157" i="9"/>
  <c r="K157" i="9"/>
  <c r="BQ157" i="9"/>
  <c r="BG155" i="9"/>
  <c r="BH155" i="9"/>
  <c r="P155" i="9"/>
  <c r="W155" i="9"/>
  <c r="O155" i="9"/>
  <c r="Q155" i="9"/>
  <c r="AC155" i="9"/>
  <c r="AD155" i="9"/>
  <c r="AE155" i="9"/>
  <c r="AT153" i="9"/>
  <c r="BZ153" i="9"/>
  <c r="BM153" i="9"/>
  <c r="AH153" i="9"/>
  <c r="BN153" i="9"/>
  <c r="AI153" i="9"/>
  <c r="BP153" i="9"/>
  <c r="AA153" i="9"/>
  <c r="L153" i="9"/>
  <c r="AB153" i="9"/>
  <c r="BO153" i="9"/>
  <c r="BY153" i="9"/>
  <c r="BA152" i="9"/>
  <c r="CL152" i="9"/>
  <c r="CN152" i="9"/>
  <c r="CO152" i="9"/>
  <c r="AN152" i="9"/>
  <c r="AO152" i="9"/>
  <c r="CK152" i="9"/>
  <c r="CM152" i="9"/>
  <c r="AZ152" i="9"/>
  <c r="CC152" i="9"/>
  <c r="CD152" i="9"/>
  <c r="CF151" i="9"/>
  <c r="BB151" i="9"/>
  <c r="BC151" i="9"/>
  <c r="AY151" i="9"/>
  <c r="AF151" i="9"/>
  <c r="AG151" i="9"/>
  <c r="BD151" i="9"/>
  <c r="CE151" i="9"/>
  <c r="AQ151" i="9"/>
  <c r="BL151" i="9"/>
  <c r="CG151" i="9"/>
  <c r="AR151" i="9"/>
  <c r="AS151" i="9"/>
  <c r="AG146" i="9"/>
  <c r="BB146" i="9"/>
  <c r="BD146" i="9"/>
  <c r="CE146" i="9"/>
  <c r="AQ146" i="9"/>
  <c r="CF146" i="9"/>
  <c r="AR146" i="9"/>
  <c r="BL146" i="9"/>
  <c r="CG146" i="9"/>
  <c r="AS146" i="9"/>
  <c r="AY146" i="9"/>
  <c r="AF146" i="9"/>
  <c r="BC146" i="9"/>
  <c r="AX145" i="9"/>
  <c r="BR145" i="9"/>
  <c r="AW145" i="9"/>
  <c r="CP145" i="9"/>
  <c r="CQ145" i="9"/>
  <c r="BX145" i="9"/>
  <c r="BW143" i="9"/>
  <c r="M143" i="9"/>
  <c r="N143" i="9"/>
  <c r="AP143" i="9"/>
  <c r="Y142" i="9"/>
  <c r="S142" i="9"/>
  <c r="T142" i="9"/>
  <c r="CH142" i="9"/>
  <c r="CI142" i="9"/>
  <c r="CJ142" i="9"/>
  <c r="BE142" i="9"/>
  <c r="X142" i="9"/>
  <c r="BF142" i="9"/>
  <c r="Z142" i="9"/>
  <c r="BI142" i="9"/>
  <c r="BJ142" i="9"/>
  <c r="BK142" i="9"/>
  <c r="R142" i="9"/>
  <c r="M138" i="9"/>
  <c r="BW138" i="9"/>
  <c r="N138" i="9"/>
  <c r="AP138" i="9"/>
  <c r="V137" i="9"/>
  <c r="AL137" i="9"/>
  <c r="AM137" i="9"/>
  <c r="BS137" i="9"/>
  <c r="K137" i="9"/>
  <c r="AJ137" i="9"/>
  <c r="AK137" i="9"/>
  <c r="BQ137" i="9"/>
  <c r="U137" i="9"/>
  <c r="AV137" i="9"/>
  <c r="CA137" i="9"/>
  <c r="CB137" i="9"/>
  <c r="CN130" i="9"/>
  <c r="AZ130" i="9"/>
  <c r="AN130" i="9"/>
  <c r="AO130" i="9"/>
  <c r="CK130" i="9"/>
  <c r="CO130" i="9"/>
  <c r="BA130" i="9"/>
  <c r="CC130" i="9"/>
  <c r="CD130" i="9"/>
  <c r="CL130" i="9"/>
  <c r="CM130" i="9"/>
  <c r="AU129" i="9"/>
  <c r="BT129" i="9"/>
  <c r="BU129" i="9"/>
  <c r="BV129" i="9"/>
  <c r="P128" i="9"/>
  <c r="BG128" i="9"/>
  <c r="BH128" i="9"/>
  <c r="AC128" i="9"/>
  <c r="O128" i="9"/>
  <c r="Q128" i="9"/>
  <c r="W128" i="9"/>
  <c r="AD128" i="9"/>
  <c r="AE128" i="9"/>
  <c r="BJ125" i="9"/>
  <c r="CH125" i="9"/>
  <c r="Y125" i="9"/>
  <c r="BE125" i="9"/>
  <c r="Z125" i="9"/>
  <c r="BF125" i="9"/>
  <c r="BI125" i="9"/>
  <c r="BK125" i="9"/>
  <c r="R125" i="9"/>
  <c r="CI125" i="9"/>
  <c r="S125" i="9"/>
  <c r="CJ125" i="9"/>
  <c r="T125" i="9"/>
  <c r="X125" i="9"/>
  <c r="AP121" i="9"/>
  <c r="BW121" i="9"/>
  <c r="M121" i="9"/>
  <c r="N121" i="9"/>
  <c r="S120" i="9"/>
  <c r="BK120" i="9"/>
  <c r="R120" i="9"/>
  <c r="T120" i="9"/>
  <c r="CH120" i="9"/>
  <c r="CI120" i="9"/>
  <c r="CJ120" i="9"/>
  <c r="BE120" i="9"/>
  <c r="X120" i="9"/>
  <c r="BF120" i="9"/>
  <c r="Y120" i="9"/>
  <c r="Z120" i="9"/>
  <c r="BI120" i="9"/>
  <c r="BJ120" i="9"/>
  <c r="BD117" i="9"/>
  <c r="AF117" i="9"/>
  <c r="BL117" i="9"/>
  <c r="AG117" i="9"/>
  <c r="BB117" i="9"/>
  <c r="AQ117" i="9"/>
  <c r="AR117" i="9"/>
  <c r="AS117" i="9"/>
  <c r="AY117" i="9"/>
  <c r="CE117" i="9"/>
  <c r="BC117" i="9"/>
  <c r="CF117" i="9"/>
  <c r="CG117" i="9"/>
  <c r="AX116" i="9"/>
  <c r="BX116" i="9"/>
  <c r="AW116" i="9"/>
  <c r="CP116" i="9"/>
  <c r="CQ116" i="9"/>
  <c r="BR116" i="9"/>
  <c r="L114" i="9"/>
  <c r="AB114" i="9"/>
  <c r="BY114" i="9"/>
  <c r="AT114" i="9"/>
  <c r="BZ114" i="9"/>
  <c r="BP114" i="9"/>
  <c r="AH114" i="9"/>
  <c r="AI114" i="9"/>
  <c r="BM114" i="9"/>
  <c r="BN114" i="9"/>
  <c r="BO114" i="9"/>
  <c r="AA114" i="9"/>
  <c r="AV113" i="9"/>
  <c r="CB113" i="9"/>
  <c r="V113" i="9"/>
  <c r="AL113" i="9"/>
  <c r="AM113" i="9"/>
  <c r="BS113" i="9"/>
  <c r="K113" i="9"/>
  <c r="BQ113" i="9"/>
  <c r="CA113" i="9"/>
  <c r="U113" i="9"/>
  <c r="AJ113" i="9"/>
  <c r="AK113" i="9"/>
  <c r="Z108" i="2"/>
  <c r="AB108" i="2" s="1"/>
  <c r="AF110" i="9"/>
  <c r="BL110" i="9"/>
  <c r="AG110" i="9"/>
  <c r="AY110" i="9"/>
  <c r="CE110" i="9"/>
  <c r="CF110" i="9"/>
  <c r="CG110" i="9"/>
  <c r="BB110" i="9"/>
  <c r="BC110" i="9"/>
  <c r="BD110" i="9"/>
  <c r="AQ110" i="9"/>
  <c r="AR110" i="9"/>
  <c r="AS110" i="9"/>
  <c r="AA106" i="2"/>
  <c r="AC106" i="2" s="1"/>
  <c r="AA101" i="2"/>
  <c r="AC101" i="2" s="1"/>
  <c r="CF100" i="9"/>
  <c r="CG100" i="9"/>
  <c r="BB100" i="9"/>
  <c r="BC100" i="9"/>
  <c r="BD100" i="9"/>
  <c r="AQ100" i="9"/>
  <c r="AR100" i="9"/>
  <c r="AS100" i="9"/>
  <c r="AF100" i="9"/>
  <c r="BL100" i="9"/>
  <c r="AG100" i="9"/>
  <c r="AY100" i="9"/>
  <c r="CE100" i="9"/>
  <c r="R89" i="9"/>
  <c r="S89" i="9"/>
  <c r="T89" i="9"/>
  <c r="CH89" i="9"/>
  <c r="CI89" i="9"/>
  <c r="X89" i="9"/>
  <c r="CJ89" i="9"/>
  <c r="Y89" i="9"/>
  <c r="BE89" i="9"/>
  <c r="Z89" i="9"/>
  <c r="BF89" i="9"/>
  <c r="BI89" i="9"/>
  <c r="BJ89" i="9"/>
  <c r="BK89" i="9"/>
  <c r="AM158" i="9"/>
  <c r="BH156" i="9"/>
  <c r="AI154" i="9"/>
  <c r="BH136" i="9"/>
  <c r="AC136" i="9"/>
  <c r="P136" i="9"/>
  <c r="Q136" i="9"/>
  <c r="W136" i="9"/>
  <c r="AD136" i="9"/>
  <c r="AE136" i="9"/>
  <c r="O136" i="9"/>
  <c r="BG136" i="9"/>
  <c r="AH171" i="9"/>
  <c r="BN171" i="9"/>
  <c r="AI171" i="9"/>
  <c r="BO171" i="9"/>
  <c r="BP171" i="9"/>
  <c r="AA171" i="9"/>
  <c r="L171" i="9"/>
  <c r="AB171" i="9"/>
  <c r="BY171" i="9"/>
  <c r="AT171" i="9"/>
  <c r="BZ171" i="9"/>
  <c r="AP168" i="9"/>
  <c r="BW168" i="9"/>
  <c r="M168" i="9"/>
  <c r="N168" i="9"/>
  <c r="CL167" i="9"/>
  <c r="CM167" i="9"/>
  <c r="CN167" i="9"/>
  <c r="CO167" i="9"/>
  <c r="CC167" i="9"/>
  <c r="CD167" i="9"/>
  <c r="AZ167" i="9"/>
  <c r="BA167" i="9"/>
  <c r="AN167" i="9"/>
  <c r="CF166" i="9"/>
  <c r="CG166" i="9"/>
  <c r="BB166" i="9"/>
  <c r="BC166" i="9"/>
  <c r="BD166" i="9"/>
  <c r="AQ166" i="9"/>
  <c r="AR166" i="9"/>
  <c r="AS166" i="9"/>
  <c r="AF166" i="9"/>
  <c r="BL166" i="9"/>
  <c r="AG166" i="9"/>
  <c r="CP165" i="9"/>
  <c r="CQ165" i="9"/>
  <c r="AW165" i="9"/>
  <c r="AX165" i="9"/>
  <c r="BR165" i="9"/>
  <c r="BX165" i="9"/>
  <c r="BA162" i="9"/>
  <c r="CN162" i="9"/>
  <c r="CO162" i="9"/>
  <c r="CC162" i="9"/>
  <c r="CD162" i="9"/>
  <c r="AZ162" i="9"/>
  <c r="CK162" i="9"/>
  <c r="AN162" i="9"/>
  <c r="CL162" i="9"/>
  <c r="Z159" i="2"/>
  <c r="AB159" i="2" s="1"/>
  <c r="AU161" i="9"/>
  <c r="BT161" i="9"/>
  <c r="BU161" i="9"/>
  <c r="BV161" i="9"/>
  <c r="AD160" i="9"/>
  <c r="W160" i="9"/>
  <c r="AC160" i="9"/>
  <c r="AE160" i="9"/>
  <c r="BG160" i="9"/>
  <c r="BH160" i="9"/>
  <c r="O160" i="9"/>
  <c r="P160" i="9"/>
  <c r="CH157" i="9"/>
  <c r="CI157" i="9"/>
  <c r="X157" i="9"/>
  <c r="CJ157" i="9"/>
  <c r="BJ157" i="9"/>
  <c r="S157" i="9"/>
  <c r="Y157" i="9"/>
  <c r="Z157" i="9"/>
  <c r="BE157" i="9"/>
  <c r="BF157" i="9"/>
  <c r="BI157" i="9"/>
  <c r="BK157" i="9"/>
  <c r="R157" i="9"/>
  <c r="T157" i="9"/>
  <c r="M153" i="9"/>
  <c r="N153" i="9"/>
  <c r="AP153" i="9"/>
  <c r="BW153" i="9"/>
  <c r="AA150" i="2"/>
  <c r="AC150" i="2" s="1"/>
  <c r="U152" i="9"/>
  <c r="AK152" i="9"/>
  <c r="BQ152" i="9"/>
  <c r="V152" i="9"/>
  <c r="AV152" i="9"/>
  <c r="BS152" i="9"/>
  <c r="K152" i="9"/>
  <c r="CA152" i="9"/>
  <c r="AJ152" i="9"/>
  <c r="CB152" i="9"/>
  <c r="AL152" i="9"/>
  <c r="AM152" i="9"/>
  <c r="AU151" i="9"/>
  <c r="BT151" i="9"/>
  <c r="BU151" i="9"/>
  <c r="BV151" i="9"/>
  <c r="CP150" i="9"/>
  <c r="AW150" i="9"/>
  <c r="BX150" i="9"/>
  <c r="AX150" i="9"/>
  <c r="BR150" i="9"/>
  <c r="CQ150" i="9"/>
  <c r="BY148" i="9"/>
  <c r="AH148" i="9"/>
  <c r="BN148" i="9"/>
  <c r="BP148" i="9"/>
  <c r="AT148" i="9"/>
  <c r="BO148" i="9"/>
  <c r="AA148" i="9"/>
  <c r="AB148" i="9"/>
  <c r="L148" i="9"/>
  <c r="AI148" i="9"/>
  <c r="BZ148" i="9"/>
  <c r="BM148" i="9"/>
  <c r="CN147" i="9"/>
  <c r="CO147" i="9"/>
  <c r="AZ147" i="9"/>
  <c r="BA147" i="9"/>
  <c r="CC147" i="9"/>
  <c r="CD147" i="9"/>
  <c r="AN147" i="9"/>
  <c r="AO147" i="9"/>
  <c r="CK147" i="9"/>
  <c r="CL147" i="9"/>
  <c r="Z144" i="2"/>
  <c r="AB144" i="2" s="1"/>
  <c r="BT146" i="9"/>
  <c r="BU146" i="9"/>
  <c r="AU146" i="9"/>
  <c r="BV146" i="9"/>
  <c r="BG145" i="9"/>
  <c r="O145" i="9"/>
  <c r="P145" i="9"/>
  <c r="Q145" i="9"/>
  <c r="W145" i="9"/>
  <c r="AC145" i="9"/>
  <c r="AD145" i="9"/>
  <c r="AE145" i="9"/>
  <c r="BH145" i="9"/>
  <c r="AA140" i="2"/>
  <c r="AC140" i="2" s="1"/>
  <c r="AN140" i="9"/>
  <c r="AO140" i="9"/>
  <c r="CK140" i="9"/>
  <c r="CO140" i="9"/>
  <c r="CL140" i="9"/>
  <c r="CM140" i="9"/>
  <c r="CN140" i="9"/>
  <c r="AZ140" i="9"/>
  <c r="BA140" i="9"/>
  <c r="CC140" i="9"/>
  <c r="CD140" i="9"/>
  <c r="AY139" i="9"/>
  <c r="CE139" i="9"/>
  <c r="BC139" i="9"/>
  <c r="AG139" i="9"/>
  <c r="CF139" i="9"/>
  <c r="CG139" i="9"/>
  <c r="AQ139" i="9"/>
  <c r="BL139" i="9"/>
  <c r="AR139" i="9"/>
  <c r="AS139" i="9"/>
  <c r="AF139" i="9"/>
  <c r="BB139" i="9"/>
  <c r="BD139" i="9"/>
  <c r="R137" i="9"/>
  <c r="CH137" i="9"/>
  <c r="CI137" i="9"/>
  <c r="Z137" i="9"/>
  <c r="BF137" i="9"/>
  <c r="BI137" i="9"/>
  <c r="BJ137" i="9"/>
  <c r="X137" i="9"/>
  <c r="Y137" i="9"/>
  <c r="BE137" i="9"/>
  <c r="CJ137" i="9"/>
  <c r="BK137" i="9"/>
  <c r="S137" i="9"/>
  <c r="T137" i="9"/>
  <c r="AN135" i="9"/>
  <c r="AO135" i="9"/>
  <c r="CL135" i="9"/>
  <c r="CM135" i="9"/>
  <c r="CN135" i="9"/>
  <c r="CO135" i="9"/>
  <c r="CC135" i="9"/>
  <c r="CD135" i="9"/>
  <c r="CK135" i="9"/>
  <c r="AZ135" i="9"/>
  <c r="BA135" i="9"/>
  <c r="AF134" i="9"/>
  <c r="BL134" i="9"/>
  <c r="AG134" i="9"/>
  <c r="AY134" i="9"/>
  <c r="CE134" i="9"/>
  <c r="CF134" i="9"/>
  <c r="CG134" i="9"/>
  <c r="BB134" i="9"/>
  <c r="BC134" i="9"/>
  <c r="BD134" i="9"/>
  <c r="AQ134" i="9"/>
  <c r="AR134" i="9"/>
  <c r="AS134" i="9"/>
  <c r="BX133" i="9"/>
  <c r="CP133" i="9"/>
  <c r="CQ133" i="9"/>
  <c r="AW133" i="9"/>
  <c r="AX133" i="9"/>
  <c r="BR133" i="9"/>
  <c r="AH131" i="9"/>
  <c r="BN131" i="9"/>
  <c r="AT131" i="9"/>
  <c r="BZ131" i="9"/>
  <c r="BM131" i="9"/>
  <c r="BO131" i="9"/>
  <c r="BP131" i="9"/>
  <c r="AA131" i="9"/>
  <c r="AB131" i="9"/>
  <c r="L131" i="9"/>
  <c r="AI131" i="9"/>
  <c r="BY131" i="9"/>
  <c r="AJ130" i="9"/>
  <c r="BS130" i="9"/>
  <c r="K130" i="9"/>
  <c r="CA130" i="9"/>
  <c r="AK130" i="9"/>
  <c r="CB130" i="9"/>
  <c r="AL130" i="9"/>
  <c r="AM130" i="9"/>
  <c r="U130" i="9"/>
  <c r="V130" i="9"/>
  <c r="AV130" i="9"/>
  <c r="BQ130" i="9"/>
  <c r="Z125" i="2"/>
  <c r="AB125" i="2" s="1"/>
  <c r="CG127" i="9"/>
  <c r="BB127" i="9"/>
  <c r="BC127" i="9"/>
  <c r="CE127" i="9"/>
  <c r="CF127" i="9"/>
  <c r="AQ127" i="9"/>
  <c r="BL127" i="9"/>
  <c r="AR127" i="9"/>
  <c r="AS127" i="9"/>
  <c r="AY127" i="9"/>
  <c r="AF127" i="9"/>
  <c r="AG127" i="9"/>
  <c r="BD127" i="9"/>
  <c r="BX126" i="9"/>
  <c r="CQ126" i="9"/>
  <c r="AW126" i="9"/>
  <c r="BR126" i="9"/>
  <c r="AX126" i="9"/>
  <c r="CP126" i="9"/>
  <c r="AI124" i="9"/>
  <c r="BO124" i="9"/>
  <c r="BP124" i="9"/>
  <c r="L124" i="9"/>
  <c r="AH124" i="9"/>
  <c r="BM124" i="9"/>
  <c r="BN124" i="9"/>
  <c r="AT124" i="9"/>
  <c r="AA124" i="9"/>
  <c r="AB124" i="9"/>
  <c r="BY124" i="9"/>
  <c r="BZ124" i="9"/>
  <c r="CD123" i="9"/>
  <c r="AO123" i="9"/>
  <c r="CL123" i="9"/>
  <c r="CO123" i="9"/>
  <c r="AZ123" i="9"/>
  <c r="BA123" i="9"/>
  <c r="CC123" i="9"/>
  <c r="CK123" i="9"/>
  <c r="CM123" i="9"/>
  <c r="CN123" i="9"/>
  <c r="AN123" i="9"/>
  <c r="Z120" i="2"/>
  <c r="AB120" i="2" s="1"/>
  <c r="AQ122" i="9"/>
  <c r="AR122" i="9"/>
  <c r="AS122" i="9"/>
  <c r="AF122" i="9"/>
  <c r="BL122" i="9"/>
  <c r="AG122" i="9"/>
  <c r="AY122" i="9"/>
  <c r="CE122" i="9"/>
  <c r="CF122" i="9"/>
  <c r="CG122" i="9"/>
  <c r="BB122" i="9"/>
  <c r="BC122" i="9"/>
  <c r="BD122" i="9"/>
  <c r="BP119" i="9"/>
  <c r="AA119" i="9"/>
  <c r="L119" i="9"/>
  <c r="AB119" i="9"/>
  <c r="BY119" i="9"/>
  <c r="AH119" i="9"/>
  <c r="BN119" i="9"/>
  <c r="AI119" i="9"/>
  <c r="BM119" i="9"/>
  <c r="BO119" i="9"/>
  <c r="AT119" i="9"/>
  <c r="BZ119" i="9"/>
  <c r="AZ118" i="9"/>
  <c r="BA118" i="9"/>
  <c r="CN118" i="9"/>
  <c r="CK118" i="9"/>
  <c r="CL118" i="9"/>
  <c r="CM118" i="9"/>
  <c r="CO118" i="9"/>
  <c r="AN118" i="9"/>
  <c r="AO118" i="9"/>
  <c r="CC118" i="9"/>
  <c r="CD118" i="9"/>
  <c r="BT117" i="9"/>
  <c r="BU117" i="9"/>
  <c r="AU117" i="9"/>
  <c r="BV117" i="9"/>
  <c r="BG116" i="9"/>
  <c r="P116" i="9"/>
  <c r="Q116" i="9"/>
  <c r="W116" i="9"/>
  <c r="AC116" i="9"/>
  <c r="AD116" i="9"/>
  <c r="BH116" i="9"/>
  <c r="AE116" i="9"/>
  <c r="O116" i="9"/>
  <c r="M114" i="9"/>
  <c r="N114" i="9"/>
  <c r="AP114" i="9"/>
  <c r="BW114" i="9"/>
  <c r="R113" i="9"/>
  <c r="S113" i="9"/>
  <c r="CH113" i="9"/>
  <c r="CI113" i="9"/>
  <c r="X113" i="9"/>
  <c r="CJ113" i="9"/>
  <c r="Y113" i="9"/>
  <c r="BE113" i="9"/>
  <c r="Z113" i="9"/>
  <c r="BJ113" i="9"/>
  <c r="T113" i="9"/>
  <c r="BF113" i="9"/>
  <c r="BI113" i="9"/>
  <c r="BK113" i="9"/>
  <c r="AZ111" i="9"/>
  <c r="BA111" i="9"/>
  <c r="AN111" i="9"/>
  <c r="AO111" i="9"/>
  <c r="CK111" i="9"/>
  <c r="CL111" i="9"/>
  <c r="CM111" i="9"/>
  <c r="CN111" i="9"/>
  <c r="CO111" i="9"/>
  <c r="CC111" i="9"/>
  <c r="CD111" i="9"/>
  <c r="AU110" i="9"/>
  <c r="BT110" i="9"/>
  <c r="BU110" i="9"/>
  <c r="BV110" i="9"/>
  <c r="BX109" i="9"/>
  <c r="CP109" i="9"/>
  <c r="CQ109" i="9"/>
  <c r="AW109" i="9"/>
  <c r="AX109" i="9"/>
  <c r="BR109" i="9"/>
  <c r="L107" i="9"/>
  <c r="AB107" i="9"/>
  <c r="BY107" i="9"/>
  <c r="AT107" i="9"/>
  <c r="BZ107" i="9"/>
  <c r="BM107" i="9"/>
  <c r="AH107" i="9"/>
  <c r="BN107" i="9"/>
  <c r="AI107" i="9"/>
  <c r="BO107" i="9"/>
  <c r="BP107" i="9"/>
  <c r="AA107" i="9"/>
  <c r="AN106" i="9"/>
  <c r="AO106" i="9"/>
  <c r="CK106" i="9"/>
  <c r="CL106" i="9"/>
  <c r="CM106" i="9"/>
  <c r="CN106" i="9"/>
  <c r="CO106" i="9"/>
  <c r="CC106" i="9"/>
  <c r="CD106" i="9"/>
  <c r="AZ106" i="9"/>
  <c r="BA106" i="9"/>
  <c r="AF105" i="9"/>
  <c r="BL105" i="9"/>
  <c r="AG105" i="9"/>
  <c r="AY105" i="9"/>
  <c r="CE105" i="9"/>
  <c r="CF105" i="9"/>
  <c r="CG105" i="9"/>
  <c r="BB105" i="9"/>
  <c r="BC105" i="9"/>
  <c r="BD105" i="9"/>
  <c r="AQ105" i="9"/>
  <c r="AR105" i="9"/>
  <c r="AS105" i="9"/>
  <c r="BX104" i="9"/>
  <c r="AW104" i="9"/>
  <c r="AX104" i="9"/>
  <c r="BR104" i="9"/>
  <c r="CP104" i="9"/>
  <c r="CQ104" i="9"/>
  <c r="CL101" i="9"/>
  <c r="CM101" i="9"/>
  <c r="CN101" i="9"/>
  <c r="CO101" i="9"/>
  <c r="CC101" i="9"/>
  <c r="CD101" i="9"/>
  <c r="AZ101" i="9"/>
  <c r="BA101" i="9"/>
  <c r="AN101" i="9"/>
  <c r="AO101" i="9"/>
  <c r="CK101" i="9"/>
  <c r="AD99" i="9"/>
  <c r="O99" i="9"/>
  <c r="AE99" i="9"/>
  <c r="P99" i="9"/>
  <c r="Q99" i="9"/>
  <c r="W99" i="9"/>
  <c r="BG99" i="9"/>
  <c r="BH99" i="9"/>
  <c r="AC99" i="9"/>
  <c r="BO166" i="9"/>
  <c r="O141" i="9"/>
  <c r="AE141" i="9"/>
  <c r="P141" i="9"/>
  <c r="Q141" i="9"/>
  <c r="BG141" i="9"/>
  <c r="BH141" i="9"/>
  <c r="W141" i="9"/>
  <c r="AC141" i="9"/>
  <c r="AD141" i="9"/>
  <c r="BV137" i="9"/>
  <c r="BT137" i="9"/>
  <c r="AU137" i="9"/>
  <c r="BU137" i="9"/>
  <c r="X109" i="9"/>
  <c r="CJ109" i="9"/>
  <c r="Y109" i="9"/>
  <c r="BE109" i="9"/>
  <c r="Z109" i="9"/>
  <c r="BF109" i="9"/>
  <c r="BI109" i="9"/>
  <c r="BJ109" i="9"/>
  <c r="BK109" i="9"/>
  <c r="R109" i="9"/>
  <c r="S109" i="9"/>
  <c r="T109" i="9"/>
  <c r="CH109" i="9"/>
  <c r="CI109" i="9"/>
  <c r="AP171" i="9"/>
  <c r="BW171" i="9"/>
  <c r="M171" i="9"/>
  <c r="N171" i="9"/>
  <c r="CN170" i="9"/>
  <c r="CO170" i="9"/>
  <c r="CC170" i="9"/>
  <c r="CD170" i="9"/>
  <c r="AZ170" i="9"/>
  <c r="BA170" i="9"/>
  <c r="AN170" i="9"/>
  <c r="AO170" i="9"/>
  <c r="CK170" i="9"/>
  <c r="CL170" i="9"/>
  <c r="BB169" i="9"/>
  <c r="BC169" i="9"/>
  <c r="BD169" i="9"/>
  <c r="AQ169" i="9"/>
  <c r="AR169" i="9"/>
  <c r="AS169" i="9"/>
  <c r="AF169" i="9"/>
  <c r="BL169" i="9"/>
  <c r="AG169" i="9"/>
  <c r="AY169" i="9"/>
  <c r="CE169" i="9"/>
  <c r="CF169" i="9"/>
  <c r="K167" i="9"/>
  <c r="CA167" i="9"/>
  <c r="AV167" i="9"/>
  <c r="CB167" i="9"/>
  <c r="AJ167" i="9"/>
  <c r="U167" i="9"/>
  <c r="AK167" i="9"/>
  <c r="BQ167" i="9"/>
  <c r="V167" i="9"/>
  <c r="AL167" i="9"/>
  <c r="AM167" i="9"/>
  <c r="BS167" i="9"/>
  <c r="BT166" i="9"/>
  <c r="BU166" i="9"/>
  <c r="BV166" i="9"/>
  <c r="AU166" i="9"/>
  <c r="AD165" i="9"/>
  <c r="O165" i="9"/>
  <c r="AE165" i="9"/>
  <c r="P165" i="9"/>
  <c r="Q165" i="9"/>
  <c r="W165" i="9"/>
  <c r="BG165" i="9"/>
  <c r="BH165" i="9"/>
  <c r="AH163" i="9"/>
  <c r="BN163" i="9"/>
  <c r="AI163" i="9"/>
  <c r="BO163" i="9"/>
  <c r="BP163" i="9"/>
  <c r="AA163" i="9"/>
  <c r="L163" i="9"/>
  <c r="AB163" i="9"/>
  <c r="BY163" i="9"/>
  <c r="AT163" i="9"/>
  <c r="BZ163" i="9"/>
  <c r="U162" i="9"/>
  <c r="AK162" i="9"/>
  <c r="BQ162" i="9"/>
  <c r="CA162" i="9"/>
  <c r="K162" i="9"/>
  <c r="CB162" i="9"/>
  <c r="AV162" i="9"/>
  <c r="AJ162" i="9"/>
  <c r="BS162" i="9"/>
  <c r="AL162" i="9"/>
  <c r="V162" i="9"/>
  <c r="AM162" i="9"/>
  <c r="AY159" i="9"/>
  <c r="CE159" i="9"/>
  <c r="CF159" i="9"/>
  <c r="BD159" i="9"/>
  <c r="AR159" i="9"/>
  <c r="AQ159" i="9"/>
  <c r="AS159" i="9"/>
  <c r="BB159" i="9"/>
  <c r="AF159" i="9"/>
  <c r="BC159" i="9"/>
  <c r="AG159" i="9"/>
  <c r="CG159" i="9"/>
  <c r="CP158" i="9"/>
  <c r="AX158" i="9"/>
  <c r="BR158" i="9"/>
  <c r="CQ158" i="9"/>
  <c r="AW158" i="9"/>
  <c r="BX158" i="9"/>
  <c r="BM156" i="9"/>
  <c r="AH156" i="9"/>
  <c r="BN156" i="9"/>
  <c r="BY156" i="9"/>
  <c r="AI156" i="9"/>
  <c r="BO156" i="9"/>
  <c r="BP156" i="9"/>
  <c r="L156" i="9"/>
  <c r="AT156" i="9"/>
  <c r="BZ156" i="9"/>
  <c r="AA156" i="9"/>
  <c r="AB156" i="9"/>
  <c r="CL155" i="9"/>
  <c r="CM155" i="9"/>
  <c r="CN155" i="9"/>
  <c r="CD155" i="9"/>
  <c r="AZ155" i="9"/>
  <c r="BA155" i="9"/>
  <c r="CC155" i="9"/>
  <c r="CK155" i="9"/>
  <c r="CO155" i="9"/>
  <c r="AN155" i="9"/>
  <c r="Z152" i="2"/>
  <c r="AB152" i="2" s="1"/>
  <c r="CF154" i="9"/>
  <c r="CG154" i="9"/>
  <c r="BB154" i="9"/>
  <c r="AR154" i="9"/>
  <c r="AF154" i="9"/>
  <c r="BL154" i="9"/>
  <c r="AG154" i="9"/>
  <c r="AQ154" i="9"/>
  <c r="AS154" i="9"/>
  <c r="CE154" i="9"/>
  <c r="AY154" i="9"/>
  <c r="BC154" i="9"/>
  <c r="BD154" i="9"/>
  <c r="Z152" i="9"/>
  <c r="BF152" i="9"/>
  <c r="BI152" i="9"/>
  <c r="S152" i="9"/>
  <c r="BK152" i="9"/>
  <c r="T152" i="9"/>
  <c r="CH152" i="9"/>
  <c r="CI152" i="9"/>
  <c r="X152" i="9"/>
  <c r="CJ152" i="9"/>
  <c r="Y152" i="9"/>
  <c r="BE152" i="9"/>
  <c r="R152" i="9"/>
  <c r="BJ152" i="9"/>
  <c r="AD150" i="9"/>
  <c r="P150" i="9"/>
  <c r="Q150" i="9"/>
  <c r="O150" i="9"/>
  <c r="BG150" i="9"/>
  <c r="BH150" i="9"/>
  <c r="W150" i="9"/>
  <c r="AC150" i="9"/>
  <c r="M148" i="9"/>
  <c r="BW148" i="9"/>
  <c r="N148" i="9"/>
  <c r="AP148" i="9"/>
  <c r="AA145" i="2"/>
  <c r="AC145" i="2" s="1"/>
  <c r="AM147" i="9"/>
  <c r="BS147" i="9"/>
  <c r="CA147" i="9"/>
  <c r="K147" i="9"/>
  <c r="AJ147" i="9"/>
  <c r="CB147" i="9"/>
  <c r="AK147" i="9"/>
  <c r="AL147" i="9"/>
  <c r="U147" i="9"/>
  <c r="V147" i="9"/>
  <c r="AV147" i="9"/>
  <c r="BQ147" i="9"/>
  <c r="AG144" i="9"/>
  <c r="AY144" i="9"/>
  <c r="CG144" i="9"/>
  <c r="BC144" i="9"/>
  <c r="BD144" i="9"/>
  <c r="AQ144" i="9"/>
  <c r="AR144" i="9"/>
  <c r="AS144" i="9"/>
  <c r="CE144" i="9"/>
  <c r="CF144" i="9"/>
  <c r="AF144" i="9"/>
  <c r="BB144" i="9"/>
  <c r="BL144" i="9"/>
  <c r="BX143" i="9"/>
  <c r="CP143" i="9"/>
  <c r="CQ143" i="9"/>
  <c r="AW143" i="9"/>
  <c r="AX143" i="9"/>
  <c r="BR143" i="9"/>
  <c r="AI141" i="9"/>
  <c r="BO141" i="9"/>
  <c r="L141" i="9"/>
  <c r="AH141" i="9"/>
  <c r="BY141" i="9"/>
  <c r="BZ141" i="9"/>
  <c r="BM141" i="9"/>
  <c r="AT141" i="9"/>
  <c r="BN141" i="9"/>
  <c r="AA141" i="9"/>
  <c r="BP141" i="9"/>
  <c r="AB141" i="9"/>
  <c r="AA138" i="2"/>
  <c r="AC138" i="2" s="1"/>
  <c r="CA140" i="9"/>
  <c r="AV140" i="9"/>
  <c r="CB140" i="9"/>
  <c r="AJ140" i="9"/>
  <c r="AK140" i="9"/>
  <c r="AL140" i="9"/>
  <c r="AM140" i="9"/>
  <c r="U140" i="9"/>
  <c r="V140" i="9"/>
  <c r="BQ140" i="9"/>
  <c r="BS140" i="9"/>
  <c r="K140" i="9"/>
  <c r="BU139" i="9"/>
  <c r="BV139" i="9"/>
  <c r="AU139" i="9"/>
  <c r="BT139" i="9"/>
  <c r="BX138" i="9"/>
  <c r="AW138" i="9"/>
  <c r="AX138" i="9"/>
  <c r="CP138" i="9"/>
  <c r="CQ138" i="9"/>
  <c r="BR138" i="9"/>
  <c r="Z135" i="2"/>
  <c r="AB135" i="2" s="1"/>
  <c r="L136" i="9"/>
  <c r="AB136" i="9"/>
  <c r="BM136" i="9"/>
  <c r="AI136" i="9"/>
  <c r="BP136" i="9"/>
  <c r="AH136" i="9"/>
  <c r="BN136" i="9"/>
  <c r="BO136" i="9"/>
  <c r="AT136" i="9"/>
  <c r="BY136" i="9"/>
  <c r="BZ136" i="9"/>
  <c r="AA136" i="9"/>
  <c r="V135" i="9"/>
  <c r="AL135" i="9"/>
  <c r="AM135" i="9"/>
  <c r="BS135" i="9"/>
  <c r="K135" i="9"/>
  <c r="CA135" i="9"/>
  <c r="AV135" i="9"/>
  <c r="CB135" i="9"/>
  <c r="U135" i="9"/>
  <c r="AJ135" i="9"/>
  <c r="AK135" i="9"/>
  <c r="BQ135" i="9"/>
  <c r="Z132" i="2"/>
  <c r="AB132" i="2" s="1"/>
  <c r="BT134" i="9"/>
  <c r="BU134" i="9"/>
  <c r="BV134" i="9"/>
  <c r="AU134" i="9"/>
  <c r="BG133" i="9"/>
  <c r="BH133" i="9"/>
  <c r="AC133" i="9"/>
  <c r="AD133" i="9"/>
  <c r="O133" i="9"/>
  <c r="AE133" i="9"/>
  <c r="P133" i="9"/>
  <c r="Q133" i="9"/>
  <c r="W133" i="9"/>
  <c r="AP131" i="9"/>
  <c r="N131" i="9"/>
  <c r="BW131" i="9"/>
  <c r="M131" i="9"/>
  <c r="T130" i="9"/>
  <c r="X130" i="9"/>
  <c r="CJ130" i="9"/>
  <c r="Y130" i="9"/>
  <c r="BE130" i="9"/>
  <c r="BF130" i="9"/>
  <c r="BI130" i="9"/>
  <c r="R130" i="9"/>
  <c r="BJ130" i="9"/>
  <c r="S130" i="9"/>
  <c r="BK130" i="9"/>
  <c r="CH130" i="9"/>
  <c r="Z130" i="9"/>
  <c r="CI130" i="9"/>
  <c r="AN128" i="9"/>
  <c r="CN128" i="9"/>
  <c r="CO128" i="9"/>
  <c r="AO128" i="9"/>
  <c r="CK128" i="9"/>
  <c r="CL128" i="9"/>
  <c r="CM128" i="9"/>
  <c r="AZ128" i="9"/>
  <c r="BA128" i="9"/>
  <c r="CC128" i="9"/>
  <c r="CD128" i="9"/>
  <c r="BV127" i="9"/>
  <c r="AU127" i="9"/>
  <c r="BT127" i="9"/>
  <c r="BU127" i="9"/>
  <c r="BH126" i="9"/>
  <c r="O126" i="9"/>
  <c r="AE126" i="9"/>
  <c r="P126" i="9"/>
  <c r="Q126" i="9"/>
  <c r="BG126" i="9"/>
  <c r="W126" i="9"/>
  <c r="AC126" i="9"/>
  <c r="AD126" i="9"/>
  <c r="M124" i="9"/>
  <c r="N124" i="9"/>
  <c r="AP124" i="9"/>
  <c r="BW124" i="9"/>
  <c r="AA121" i="2"/>
  <c r="AC121" i="2" s="1"/>
  <c r="U123" i="9"/>
  <c r="AK123" i="9"/>
  <c r="V123" i="9"/>
  <c r="AL123" i="9"/>
  <c r="AM123" i="9"/>
  <c r="K123" i="9"/>
  <c r="CA123" i="9"/>
  <c r="CB123" i="9"/>
  <c r="BQ123" i="9"/>
  <c r="AJ123" i="9"/>
  <c r="BS123" i="9"/>
  <c r="AV123" i="9"/>
  <c r="AU122" i="9"/>
  <c r="BT122" i="9"/>
  <c r="BU122" i="9"/>
  <c r="BV122" i="9"/>
  <c r="BR121" i="9"/>
  <c r="BX121" i="9"/>
  <c r="CP121" i="9"/>
  <c r="CQ121" i="9"/>
  <c r="AW121" i="9"/>
  <c r="AX121" i="9"/>
  <c r="AP119" i="9"/>
  <c r="BW119" i="9"/>
  <c r="M119" i="9"/>
  <c r="N119" i="9"/>
  <c r="CA118" i="9"/>
  <c r="AJ118" i="9"/>
  <c r="U118" i="9"/>
  <c r="AK118" i="9"/>
  <c r="BQ118" i="9"/>
  <c r="V118" i="9"/>
  <c r="AL118" i="9"/>
  <c r="AM118" i="9"/>
  <c r="BS118" i="9"/>
  <c r="K118" i="9"/>
  <c r="AV118" i="9"/>
  <c r="CB118" i="9"/>
  <c r="AA111" i="2"/>
  <c r="AC111" i="2" s="1"/>
  <c r="AA112" i="9"/>
  <c r="L112" i="9"/>
  <c r="AB112" i="9"/>
  <c r="BY112" i="9"/>
  <c r="AT112" i="9"/>
  <c r="BZ112" i="9"/>
  <c r="BM112" i="9"/>
  <c r="AH112" i="9"/>
  <c r="BN112" i="9"/>
  <c r="AI112" i="9"/>
  <c r="BO112" i="9"/>
  <c r="BP112" i="9"/>
  <c r="AA109" i="2"/>
  <c r="AC109" i="2" s="1"/>
  <c r="AJ111" i="9"/>
  <c r="U111" i="9"/>
  <c r="AK111" i="9"/>
  <c r="BQ111" i="9"/>
  <c r="V111" i="9"/>
  <c r="AL111" i="9"/>
  <c r="AM111" i="9"/>
  <c r="BS111" i="9"/>
  <c r="K111" i="9"/>
  <c r="CA111" i="9"/>
  <c r="AV111" i="9"/>
  <c r="CB111" i="9"/>
  <c r="BG109" i="9"/>
  <c r="BH109" i="9"/>
  <c r="AC109" i="9"/>
  <c r="AD109" i="9"/>
  <c r="O109" i="9"/>
  <c r="AE109" i="9"/>
  <c r="P109" i="9"/>
  <c r="Q109" i="9"/>
  <c r="W109" i="9"/>
  <c r="M107" i="9"/>
  <c r="N107" i="9"/>
  <c r="AP107" i="9"/>
  <c r="BW107" i="9"/>
  <c r="V106" i="9"/>
  <c r="AL106" i="9"/>
  <c r="AM106" i="9"/>
  <c r="BS106" i="9"/>
  <c r="K106" i="9"/>
  <c r="CA106" i="9"/>
  <c r="AV106" i="9"/>
  <c r="CB106" i="9"/>
  <c r="AJ106" i="9"/>
  <c r="U106" i="9"/>
  <c r="AK106" i="9"/>
  <c r="BQ106" i="9"/>
  <c r="BT105" i="9"/>
  <c r="BU105" i="9"/>
  <c r="BV105" i="9"/>
  <c r="AU105" i="9"/>
  <c r="BH104" i="9"/>
  <c r="AC104" i="9"/>
  <c r="AD104" i="9"/>
  <c r="O104" i="9"/>
  <c r="AE104" i="9"/>
  <c r="P104" i="9"/>
  <c r="Q104" i="9"/>
  <c r="W104" i="9"/>
  <c r="BG104" i="9"/>
  <c r="BM102" i="9"/>
  <c r="AH102" i="9"/>
  <c r="BN102" i="9"/>
  <c r="AI102" i="9"/>
  <c r="BO102" i="9"/>
  <c r="BP102" i="9"/>
  <c r="AA102" i="9"/>
  <c r="L102" i="9"/>
  <c r="AB102" i="9"/>
  <c r="BY102" i="9"/>
  <c r="AT102" i="9"/>
  <c r="BZ102" i="9"/>
  <c r="K101" i="9"/>
  <c r="CA101" i="9"/>
  <c r="AV101" i="9"/>
  <c r="CB101" i="9"/>
  <c r="AJ101" i="9"/>
  <c r="U101" i="9"/>
  <c r="AK101" i="9"/>
  <c r="BQ101" i="9"/>
  <c r="V101" i="9"/>
  <c r="AL101" i="9"/>
  <c r="AM101" i="9"/>
  <c r="BS101" i="9"/>
  <c r="AF91" i="9"/>
  <c r="BL91" i="9"/>
  <c r="AG91" i="9"/>
  <c r="AY91" i="9"/>
  <c r="CE91" i="9"/>
  <c r="CF91" i="9"/>
  <c r="CG91" i="9"/>
  <c r="BB91" i="9"/>
  <c r="BC91" i="9"/>
  <c r="BD91" i="9"/>
  <c r="AQ91" i="9"/>
  <c r="AR91" i="9"/>
  <c r="AS91" i="9"/>
  <c r="BQ169" i="9"/>
  <c r="AY166" i="9"/>
  <c r="AG163" i="9"/>
  <c r="P156" i="9"/>
  <c r="Q156" i="9"/>
  <c r="AC156" i="9"/>
  <c r="O156" i="9"/>
  <c r="W156" i="9"/>
  <c r="AD156" i="9"/>
  <c r="BG156" i="9"/>
  <c r="AP134" i="9"/>
  <c r="BW134" i="9"/>
  <c r="M134" i="9"/>
  <c r="N134" i="9"/>
  <c r="AR130" i="9"/>
  <c r="CF130" i="9"/>
  <c r="BD130" i="9"/>
  <c r="AY130" i="9"/>
  <c r="AF130" i="9"/>
  <c r="AG130" i="9"/>
  <c r="BB130" i="9"/>
  <c r="BC130" i="9"/>
  <c r="CE130" i="9"/>
  <c r="AQ130" i="9"/>
  <c r="BL130" i="9"/>
  <c r="CG130" i="9"/>
  <c r="AS130" i="9"/>
  <c r="T126" i="9"/>
  <c r="BK126" i="9"/>
  <c r="BI126" i="9"/>
  <c r="CH126" i="9"/>
  <c r="R126" i="9"/>
  <c r="BJ126" i="9"/>
  <c r="CI126" i="9"/>
  <c r="S126" i="9"/>
  <c r="CJ126" i="9"/>
  <c r="X126" i="9"/>
  <c r="Y126" i="9"/>
  <c r="Z126" i="9"/>
  <c r="BE126" i="9"/>
  <c r="BF126" i="9"/>
  <c r="CA170" i="9"/>
  <c r="AV170" i="9"/>
  <c r="CB170" i="9"/>
  <c r="AJ170" i="9"/>
  <c r="U170" i="9"/>
  <c r="AK170" i="9"/>
  <c r="BQ170" i="9"/>
  <c r="V170" i="9"/>
  <c r="AL170" i="9"/>
  <c r="AM170" i="9"/>
  <c r="BS170" i="9"/>
  <c r="BT169" i="9"/>
  <c r="BU169" i="9"/>
  <c r="BV169" i="9"/>
  <c r="AU169" i="9"/>
  <c r="AW168" i="9"/>
  <c r="AX168" i="9"/>
  <c r="BR168" i="9"/>
  <c r="BX168" i="9"/>
  <c r="CP168" i="9"/>
  <c r="Z167" i="9"/>
  <c r="BF167" i="9"/>
  <c r="BI167" i="9"/>
  <c r="BJ167" i="9"/>
  <c r="BK167" i="9"/>
  <c r="R167" i="9"/>
  <c r="S167" i="9"/>
  <c r="T167" i="9"/>
  <c r="CH167" i="9"/>
  <c r="CI167" i="9"/>
  <c r="X167" i="9"/>
  <c r="CJ167" i="9"/>
  <c r="AA163" i="2"/>
  <c r="AC163" i="2" s="1"/>
  <c r="AP163" i="9"/>
  <c r="BW163" i="9"/>
  <c r="M163" i="9"/>
  <c r="N163" i="9"/>
  <c r="Y162" i="9"/>
  <c r="Z162" i="9"/>
  <c r="BI162" i="9"/>
  <c r="BJ162" i="9"/>
  <c r="BK162" i="9"/>
  <c r="R162" i="9"/>
  <c r="CH162" i="9"/>
  <c r="S162" i="9"/>
  <c r="CI162" i="9"/>
  <c r="T162" i="9"/>
  <c r="CJ162" i="9"/>
  <c r="BE162" i="9"/>
  <c r="AO160" i="9"/>
  <c r="CK160" i="9"/>
  <c r="CL160" i="9"/>
  <c r="CD160" i="9"/>
  <c r="BA160" i="9"/>
  <c r="CM160" i="9"/>
  <c r="CN160" i="9"/>
  <c r="CO160" i="9"/>
  <c r="AZ160" i="9"/>
  <c r="CC160" i="9"/>
  <c r="Z157" i="2"/>
  <c r="AB157" i="2" s="1"/>
  <c r="BT159" i="9"/>
  <c r="AU159" i="9"/>
  <c r="BU159" i="9"/>
  <c r="BV159" i="9"/>
  <c r="AC158" i="9"/>
  <c r="AD158" i="9"/>
  <c r="P158" i="9"/>
  <c r="Q158" i="9"/>
  <c r="W158" i="9"/>
  <c r="AE158" i="9"/>
  <c r="BG158" i="9"/>
  <c r="BH158" i="9"/>
  <c r="AP156" i="9"/>
  <c r="M156" i="9"/>
  <c r="N156" i="9"/>
  <c r="BW156" i="9"/>
  <c r="K155" i="9"/>
  <c r="AV155" i="9"/>
  <c r="CB155" i="9"/>
  <c r="AJ155" i="9"/>
  <c r="AM155" i="9"/>
  <c r="BS155" i="9"/>
  <c r="U155" i="9"/>
  <c r="V155" i="9"/>
  <c r="CA155" i="9"/>
  <c r="AK155" i="9"/>
  <c r="AL155" i="9"/>
  <c r="BQ155" i="9"/>
  <c r="BV154" i="9"/>
  <c r="AU154" i="9"/>
  <c r="BT154" i="9"/>
  <c r="CP153" i="9"/>
  <c r="CQ153" i="9"/>
  <c r="AW153" i="9"/>
  <c r="AX153" i="9"/>
  <c r="BR153" i="9"/>
  <c r="BX153" i="9"/>
  <c r="AY149" i="9"/>
  <c r="CE149" i="9"/>
  <c r="BD149" i="9"/>
  <c r="AQ149" i="9"/>
  <c r="CF149" i="9"/>
  <c r="AR149" i="9"/>
  <c r="BL149" i="9"/>
  <c r="CG149" i="9"/>
  <c r="AS149" i="9"/>
  <c r="AF149" i="9"/>
  <c r="AG149" i="9"/>
  <c r="BB149" i="9"/>
  <c r="BC149" i="9"/>
  <c r="CI147" i="9"/>
  <c r="BJ147" i="9"/>
  <c r="BK147" i="9"/>
  <c r="BE147" i="9"/>
  <c r="BF147" i="9"/>
  <c r="R147" i="9"/>
  <c r="S147" i="9"/>
  <c r="BI147" i="9"/>
  <c r="T147" i="9"/>
  <c r="CH147" i="9"/>
  <c r="X147" i="9"/>
  <c r="CJ147" i="9"/>
  <c r="Y147" i="9"/>
  <c r="Z147" i="9"/>
  <c r="CM145" i="9"/>
  <c r="CD145" i="9"/>
  <c r="CK145" i="9"/>
  <c r="CL145" i="9"/>
  <c r="CN145" i="9"/>
  <c r="AZ145" i="9"/>
  <c r="CO145" i="9"/>
  <c r="BA145" i="9"/>
  <c r="CC145" i="9"/>
  <c r="AN145" i="9"/>
  <c r="AO145" i="9"/>
  <c r="BT144" i="9"/>
  <c r="BU144" i="9"/>
  <c r="BV144" i="9"/>
  <c r="AU144" i="9"/>
  <c r="BG143" i="9"/>
  <c r="BH143" i="9"/>
  <c r="AC143" i="9"/>
  <c r="AD143" i="9"/>
  <c r="O143" i="9"/>
  <c r="AE143" i="9"/>
  <c r="Q143" i="9"/>
  <c r="W143" i="9"/>
  <c r="P143" i="9"/>
  <c r="M141" i="9"/>
  <c r="BW141" i="9"/>
  <c r="N141" i="9"/>
  <c r="AP141" i="9"/>
  <c r="X140" i="9"/>
  <c r="Y140" i="9"/>
  <c r="BE140" i="9"/>
  <c r="BI140" i="9"/>
  <c r="BK140" i="9"/>
  <c r="BJ140" i="9"/>
  <c r="R140" i="9"/>
  <c r="CH140" i="9"/>
  <c r="S140" i="9"/>
  <c r="CI140" i="9"/>
  <c r="T140" i="9"/>
  <c r="CJ140" i="9"/>
  <c r="Z140" i="9"/>
  <c r="BF140" i="9"/>
  <c r="BH138" i="9"/>
  <c r="AC138" i="9"/>
  <c r="P138" i="9"/>
  <c r="Q138" i="9"/>
  <c r="W138" i="9"/>
  <c r="AD138" i="9"/>
  <c r="AE138" i="9"/>
  <c r="BG138" i="9"/>
  <c r="O138" i="9"/>
  <c r="M136" i="9"/>
  <c r="AP136" i="9"/>
  <c r="BW136" i="9"/>
  <c r="N136" i="9"/>
  <c r="CH135" i="9"/>
  <c r="CI135" i="9"/>
  <c r="X135" i="9"/>
  <c r="Y135" i="9"/>
  <c r="BE135" i="9"/>
  <c r="Z135" i="9"/>
  <c r="BF135" i="9"/>
  <c r="BI135" i="9"/>
  <c r="BJ135" i="9"/>
  <c r="BK135" i="9"/>
  <c r="R135" i="9"/>
  <c r="T135" i="9"/>
  <c r="CJ135" i="9"/>
  <c r="S135" i="9"/>
  <c r="AA131" i="2"/>
  <c r="AC131" i="2" s="1"/>
  <c r="BD132" i="9"/>
  <c r="AF132" i="9"/>
  <c r="BL132" i="9"/>
  <c r="CF132" i="9"/>
  <c r="CG132" i="9"/>
  <c r="AG132" i="9"/>
  <c r="AY132" i="9"/>
  <c r="BB132" i="9"/>
  <c r="BC132" i="9"/>
  <c r="AQ132" i="9"/>
  <c r="AR132" i="9"/>
  <c r="AS132" i="9"/>
  <c r="CE132" i="9"/>
  <c r="AT129" i="9"/>
  <c r="BZ129" i="9"/>
  <c r="AH129" i="9"/>
  <c r="BN129" i="9"/>
  <c r="AI129" i="9"/>
  <c r="BO129" i="9"/>
  <c r="BY129" i="9"/>
  <c r="BM129" i="9"/>
  <c r="BP129" i="9"/>
  <c r="AA129" i="9"/>
  <c r="AB129" i="9"/>
  <c r="L129" i="9"/>
  <c r="AV128" i="9"/>
  <c r="CB128" i="9"/>
  <c r="K128" i="9"/>
  <c r="AK128" i="9"/>
  <c r="AL128" i="9"/>
  <c r="AM128" i="9"/>
  <c r="U128" i="9"/>
  <c r="V128" i="9"/>
  <c r="BQ128" i="9"/>
  <c r="BS128" i="9"/>
  <c r="CA128" i="9"/>
  <c r="AJ128" i="9"/>
  <c r="R123" i="9"/>
  <c r="S123" i="9"/>
  <c r="T123" i="9"/>
  <c r="X123" i="9"/>
  <c r="Y123" i="9"/>
  <c r="Z123" i="9"/>
  <c r="BF123" i="9"/>
  <c r="BI123" i="9"/>
  <c r="BJ123" i="9"/>
  <c r="BK123" i="9"/>
  <c r="CH123" i="9"/>
  <c r="BE123" i="9"/>
  <c r="CI123" i="9"/>
  <c r="CJ123" i="9"/>
  <c r="W121" i="9"/>
  <c r="BG121" i="9"/>
  <c r="BH121" i="9"/>
  <c r="AC121" i="9"/>
  <c r="AD121" i="9"/>
  <c r="O121" i="9"/>
  <c r="AE121" i="9"/>
  <c r="P121" i="9"/>
  <c r="Q121" i="9"/>
  <c r="AA116" i="2"/>
  <c r="AC116" i="2" s="1"/>
  <c r="BJ118" i="9"/>
  <c r="BK118" i="9"/>
  <c r="T118" i="9"/>
  <c r="CH118" i="9"/>
  <c r="CI118" i="9"/>
  <c r="BE118" i="9"/>
  <c r="BF118" i="9"/>
  <c r="CJ118" i="9"/>
  <c r="BI118" i="9"/>
  <c r="R118" i="9"/>
  <c r="S118" i="9"/>
  <c r="X118" i="9"/>
  <c r="Y118" i="9"/>
  <c r="Z118" i="9"/>
  <c r="CD116" i="9"/>
  <c r="AN116" i="9"/>
  <c r="AO116" i="9"/>
  <c r="CK116" i="9"/>
  <c r="CL116" i="9"/>
  <c r="CM116" i="9"/>
  <c r="AZ116" i="9"/>
  <c r="BA116" i="9"/>
  <c r="CC116" i="9"/>
  <c r="CN116" i="9"/>
  <c r="CO116" i="9"/>
  <c r="Z113" i="2"/>
  <c r="AB113" i="2" s="1"/>
  <c r="AR115" i="9"/>
  <c r="AS115" i="9"/>
  <c r="AY115" i="9"/>
  <c r="CE115" i="9"/>
  <c r="CF115" i="9"/>
  <c r="CG115" i="9"/>
  <c r="BD115" i="9"/>
  <c r="AF115" i="9"/>
  <c r="AG115" i="9"/>
  <c r="BL115" i="9"/>
  <c r="AQ115" i="9"/>
  <c r="BB115" i="9"/>
  <c r="BC115" i="9"/>
  <c r="BR114" i="9"/>
  <c r="BX114" i="9"/>
  <c r="CP114" i="9"/>
  <c r="CQ114" i="9"/>
  <c r="AW114" i="9"/>
  <c r="AX114" i="9"/>
  <c r="AP112" i="9"/>
  <c r="BW112" i="9"/>
  <c r="M112" i="9"/>
  <c r="N112" i="9"/>
  <c r="T111" i="9"/>
  <c r="CH111" i="9"/>
  <c r="CI111" i="9"/>
  <c r="X111" i="9"/>
  <c r="CJ111" i="9"/>
  <c r="Y111" i="9"/>
  <c r="BE111" i="9"/>
  <c r="Z111" i="9"/>
  <c r="BF111" i="9"/>
  <c r="BI111" i="9"/>
  <c r="BJ111" i="9"/>
  <c r="BK111" i="9"/>
  <c r="R111" i="9"/>
  <c r="S111" i="9"/>
  <c r="AA107" i="2"/>
  <c r="AC107" i="2" s="1"/>
  <c r="AY108" i="9"/>
  <c r="CE108" i="9"/>
  <c r="CF108" i="9"/>
  <c r="CG108" i="9"/>
  <c r="BB108" i="9"/>
  <c r="BC108" i="9"/>
  <c r="BD108" i="9"/>
  <c r="AQ108" i="9"/>
  <c r="AR108" i="9"/>
  <c r="AS108" i="9"/>
  <c r="AF108" i="9"/>
  <c r="BL108" i="9"/>
  <c r="AG108" i="9"/>
  <c r="CH106" i="9"/>
  <c r="CI106" i="9"/>
  <c r="X106" i="9"/>
  <c r="CJ106" i="9"/>
  <c r="Y106" i="9"/>
  <c r="BE106" i="9"/>
  <c r="Z106" i="9"/>
  <c r="BF106" i="9"/>
  <c r="BI106" i="9"/>
  <c r="BJ106" i="9"/>
  <c r="BK106" i="9"/>
  <c r="R106" i="9"/>
  <c r="S106" i="9"/>
  <c r="T106" i="9"/>
  <c r="BB103" i="9"/>
  <c r="BC103" i="9"/>
  <c r="BD103" i="9"/>
  <c r="AQ103" i="9"/>
  <c r="AR103" i="9"/>
  <c r="AS103" i="9"/>
  <c r="AF103" i="9"/>
  <c r="BL103" i="9"/>
  <c r="AG103" i="9"/>
  <c r="AY103" i="9"/>
  <c r="CE103" i="9"/>
  <c r="CF103" i="9"/>
  <c r="CG103" i="9"/>
  <c r="AP102" i="9"/>
  <c r="BW102" i="9"/>
  <c r="M102" i="9"/>
  <c r="N102" i="9"/>
  <c r="Z101" i="9"/>
  <c r="BF101" i="9"/>
  <c r="BI101" i="9"/>
  <c r="BJ101" i="9"/>
  <c r="BK101" i="9"/>
  <c r="R101" i="9"/>
  <c r="S101" i="9"/>
  <c r="T101" i="9"/>
  <c r="CH101" i="9"/>
  <c r="CI101" i="9"/>
  <c r="X101" i="9"/>
  <c r="CJ101" i="9"/>
  <c r="Y101" i="9"/>
  <c r="BE101" i="9"/>
  <c r="CC99" i="9"/>
  <c r="CD99" i="9"/>
  <c r="AZ99" i="9"/>
  <c r="BA99" i="9"/>
  <c r="AN99" i="9"/>
  <c r="AO99" i="9"/>
  <c r="CK99" i="9"/>
  <c r="CL99" i="9"/>
  <c r="CM99" i="9"/>
  <c r="CN99" i="9"/>
  <c r="CO99" i="9"/>
  <c r="BT98" i="9"/>
  <c r="BU98" i="9"/>
  <c r="BV98" i="9"/>
  <c r="AU98" i="9"/>
  <c r="W97" i="9"/>
  <c r="BG97" i="9"/>
  <c r="BH97" i="9"/>
  <c r="AC97" i="9"/>
  <c r="AD97" i="9"/>
  <c r="O97" i="9"/>
  <c r="AE97" i="9"/>
  <c r="P97" i="9"/>
  <c r="Q97" i="9"/>
  <c r="AZ92" i="9"/>
  <c r="BA92" i="9"/>
  <c r="AN92" i="9"/>
  <c r="AO92" i="9"/>
  <c r="CK92" i="9"/>
  <c r="CL92" i="9"/>
  <c r="CM92" i="9"/>
  <c r="CN92" i="9"/>
  <c r="CO92" i="9"/>
  <c r="CC92" i="9"/>
  <c r="CD92" i="9"/>
  <c r="BA169" i="9"/>
  <c r="Q163" i="9"/>
  <c r="X151" i="9"/>
  <c r="AX171" i="9"/>
  <c r="BR171" i="9"/>
  <c r="BX171" i="9"/>
  <c r="CP171" i="9"/>
  <c r="CQ171" i="9"/>
  <c r="BI170" i="9"/>
  <c r="BJ170" i="9"/>
  <c r="BK170" i="9"/>
  <c r="R170" i="9"/>
  <c r="S170" i="9"/>
  <c r="T170" i="9"/>
  <c r="CH170" i="9"/>
  <c r="CI170" i="9"/>
  <c r="X170" i="9"/>
  <c r="CJ170" i="9"/>
  <c r="Y170" i="9"/>
  <c r="BE170" i="9"/>
  <c r="Z170" i="9"/>
  <c r="BF170" i="9"/>
  <c r="P168" i="9"/>
  <c r="Q168" i="9"/>
  <c r="W168" i="9"/>
  <c r="BG168" i="9"/>
  <c r="BH168" i="9"/>
  <c r="AC168" i="9"/>
  <c r="AD168" i="9"/>
  <c r="CC165" i="9"/>
  <c r="CD165" i="9"/>
  <c r="AZ165" i="9"/>
  <c r="BA165" i="9"/>
  <c r="AN165" i="9"/>
  <c r="AO165" i="9"/>
  <c r="CK165" i="9"/>
  <c r="CL165" i="9"/>
  <c r="CM165" i="9"/>
  <c r="CN165" i="9"/>
  <c r="BD164" i="9"/>
  <c r="AQ164" i="9"/>
  <c r="AR164" i="9"/>
  <c r="AS164" i="9"/>
  <c r="AF164" i="9"/>
  <c r="BL164" i="9"/>
  <c r="AG164" i="9"/>
  <c r="AY164" i="9"/>
  <c r="CE164" i="9"/>
  <c r="CF164" i="9"/>
  <c r="CG164" i="9"/>
  <c r="BB164" i="9"/>
  <c r="BZ161" i="9"/>
  <c r="BM161" i="9"/>
  <c r="BN161" i="9"/>
  <c r="AA161" i="9"/>
  <c r="AT161" i="9"/>
  <c r="BO161" i="9"/>
  <c r="AB161" i="9"/>
  <c r="BP161" i="9"/>
  <c r="L161" i="9"/>
  <c r="AH161" i="9"/>
  <c r="AI161" i="9"/>
  <c r="U160" i="9"/>
  <c r="AK160" i="9"/>
  <c r="BQ160" i="9"/>
  <c r="V160" i="9"/>
  <c r="AV160" i="9"/>
  <c r="BS160" i="9"/>
  <c r="CA160" i="9"/>
  <c r="K160" i="9"/>
  <c r="CB160" i="9"/>
  <c r="AJ160" i="9"/>
  <c r="AL160" i="9"/>
  <c r="AM160" i="9"/>
  <c r="Z155" i="9"/>
  <c r="BF155" i="9"/>
  <c r="R155" i="9"/>
  <c r="T155" i="9"/>
  <c r="CI155" i="9"/>
  <c r="S155" i="9"/>
  <c r="X155" i="9"/>
  <c r="Y155" i="9"/>
  <c r="BE155" i="9"/>
  <c r="CH155" i="9"/>
  <c r="BI155" i="9"/>
  <c r="CJ155" i="9"/>
  <c r="BJ155" i="9"/>
  <c r="BK155" i="9"/>
  <c r="AD153" i="9"/>
  <c r="AE153" i="9"/>
  <c r="O153" i="9"/>
  <c r="P153" i="9"/>
  <c r="Q153" i="9"/>
  <c r="BG153" i="9"/>
  <c r="W153" i="9"/>
  <c r="AC153" i="9"/>
  <c r="BH153" i="9"/>
  <c r="BP151" i="9"/>
  <c r="AT151" i="9"/>
  <c r="BO151" i="9"/>
  <c r="AA151" i="9"/>
  <c r="AB151" i="9"/>
  <c r="L151" i="9"/>
  <c r="AH151" i="9"/>
  <c r="BY151" i="9"/>
  <c r="AI151" i="9"/>
  <c r="BZ151" i="9"/>
  <c r="BM151" i="9"/>
  <c r="BN151" i="9"/>
  <c r="AO150" i="9"/>
  <c r="CK150" i="9"/>
  <c r="CC150" i="9"/>
  <c r="CD150" i="9"/>
  <c r="AN150" i="9"/>
  <c r="CL150" i="9"/>
  <c r="CM150" i="9"/>
  <c r="CN150" i="9"/>
  <c r="AZ150" i="9"/>
  <c r="BA150" i="9"/>
  <c r="CO150" i="9"/>
  <c r="BT149" i="9"/>
  <c r="BV149" i="9"/>
  <c r="AU149" i="9"/>
  <c r="BU149" i="9"/>
  <c r="AX148" i="9"/>
  <c r="BR148" i="9"/>
  <c r="AW148" i="9"/>
  <c r="CP148" i="9"/>
  <c r="CQ148" i="9"/>
  <c r="BX148" i="9"/>
  <c r="BM146" i="9"/>
  <c r="AI146" i="9"/>
  <c r="BZ146" i="9"/>
  <c r="BN146" i="9"/>
  <c r="AT146" i="9"/>
  <c r="BO146" i="9"/>
  <c r="AA146" i="9"/>
  <c r="BP146" i="9"/>
  <c r="AB146" i="9"/>
  <c r="L146" i="9"/>
  <c r="AH146" i="9"/>
  <c r="BY146" i="9"/>
  <c r="K145" i="9"/>
  <c r="AV145" i="9"/>
  <c r="CB145" i="9"/>
  <c r="U145" i="9"/>
  <c r="V145" i="9"/>
  <c r="BQ145" i="9"/>
  <c r="BS145" i="9"/>
  <c r="AJ145" i="9"/>
  <c r="AK145" i="9"/>
  <c r="AL145" i="9"/>
  <c r="CA145" i="9"/>
  <c r="AM145" i="9"/>
  <c r="Z142" i="2"/>
  <c r="AB142" i="2" s="1"/>
  <c r="Z140" i="2"/>
  <c r="AB140" i="2" s="1"/>
  <c r="CG142" i="9"/>
  <c r="BB142" i="9"/>
  <c r="BC142" i="9"/>
  <c r="BD142" i="9"/>
  <c r="AQ142" i="9"/>
  <c r="AR142" i="9"/>
  <c r="AS142" i="9"/>
  <c r="BL142" i="9"/>
  <c r="AF142" i="9"/>
  <c r="AG142" i="9"/>
  <c r="AY142" i="9"/>
  <c r="CE142" i="9"/>
  <c r="CF142" i="9"/>
  <c r="AA133" i="2"/>
  <c r="AC133" i="2" s="1"/>
  <c r="CL133" i="9"/>
  <c r="CM133" i="9"/>
  <c r="CN133" i="9"/>
  <c r="CO133" i="9"/>
  <c r="CC133" i="9"/>
  <c r="CD133" i="9"/>
  <c r="AZ133" i="9"/>
  <c r="BA133" i="9"/>
  <c r="CK133" i="9"/>
  <c r="AN133" i="9"/>
  <c r="AO133" i="9"/>
  <c r="BT132" i="9"/>
  <c r="BU132" i="9"/>
  <c r="BV132" i="9"/>
  <c r="AU132" i="9"/>
  <c r="AX131" i="9"/>
  <c r="AW131" i="9"/>
  <c r="BR131" i="9"/>
  <c r="CP131" i="9"/>
  <c r="BX131" i="9"/>
  <c r="CQ131" i="9"/>
  <c r="N129" i="9"/>
  <c r="M129" i="9"/>
  <c r="AP129" i="9"/>
  <c r="BW129" i="9"/>
  <c r="X128" i="9"/>
  <c r="CJ128" i="9"/>
  <c r="BI128" i="9"/>
  <c r="BJ128" i="9"/>
  <c r="BK128" i="9"/>
  <c r="R128" i="9"/>
  <c r="CH128" i="9"/>
  <c r="S128" i="9"/>
  <c r="CI128" i="9"/>
  <c r="T128" i="9"/>
  <c r="Y128" i="9"/>
  <c r="Z128" i="9"/>
  <c r="BE128" i="9"/>
  <c r="BF128" i="9"/>
  <c r="AZ126" i="9"/>
  <c r="CN126" i="9"/>
  <c r="CC126" i="9"/>
  <c r="AN126" i="9"/>
  <c r="AO126" i="9"/>
  <c r="CK126" i="9"/>
  <c r="CL126" i="9"/>
  <c r="CM126" i="9"/>
  <c r="CO126" i="9"/>
  <c r="BA126" i="9"/>
  <c r="CD126" i="9"/>
  <c r="BB125" i="9"/>
  <c r="AQ125" i="9"/>
  <c r="BD125" i="9"/>
  <c r="CE125" i="9"/>
  <c r="CF125" i="9"/>
  <c r="BL125" i="9"/>
  <c r="CG125" i="9"/>
  <c r="AR125" i="9"/>
  <c r="AS125" i="9"/>
  <c r="AY125" i="9"/>
  <c r="AF125" i="9"/>
  <c r="AG125" i="9"/>
  <c r="BC125" i="9"/>
  <c r="BR124" i="9"/>
  <c r="CP124" i="9"/>
  <c r="AW124" i="9"/>
  <c r="CQ124" i="9"/>
  <c r="AX124" i="9"/>
  <c r="BX124" i="9"/>
  <c r="BL120" i="9"/>
  <c r="AF120" i="9"/>
  <c r="AG120" i="9"/>
  <c r="AY120" i="9"/>
  <c r="CE120" i="9"/>
  <c r="CF120" i="9"/>
  <c r="CG120" i="9"/>
  <c r="BB120" i="9"/>
  <c r="BC120" i="9"/>
  <c r="BD120" i="9"/>
  <c r="AQ120" i="9"/>
  <c r="AR120" i="9"/>
  <c r="AS120" i="9"/>
  <c r="BX119" i="9"/>
  <c r="AX119" i="9"/>
  <c r="AW119" i="9"/>
  <c r="CP119" i="9"/>
  <c r="BR119" i="9"/>
  <c r="CQ119" i="9"/>
  <c r="AT117" i="9"/>
  <c r="BZ117" i="9"/>
  <c r="BM117" i="9"/>
  <c r="BN117" i="9"/>
  <c r="BO117" i="9"/>
  <c r="BP117" i="9"/>
  <c r="L117" i="9"/>
  <c r="BY117" i="9"/>
  <c r="AA117" i="9"/>
  <c r="AB117" i="9"/>
  <c r="AH117" i="9"/>
  <c r="AI117" i="9"/>
  <c r="K116" i="9"/>
  <c r="AV116" i="9"/>
  <c r="CB116" i="9"/>
  <c r="U116" i="9"/>
  <c r="V116" i="9"/>
  <c r="CA116" i="9"/>
  <c r="AJ116" i="9"/>
  <c r="AK116" i="9"/>
  <c r="AL116" i="9"/>
  <c r="AM116" i="9"/>
  <c r="BQ116" i="9"/>
  <c r="BS116" i="9"/>
  <c r="BV115" i="9"/>
  <c r="BT115" i="9"/>
  <c r="BU115" i="9"/>
  <c r="AU115" i="9"/>
  <c r="W114" i="9"/>
  <c r="BH114" i="9"/>
  <c r="AC114" i="9"/>
  <c r="AD114" i="9"/>
  <c r="O114" i="9"/>
  <c r="AE114" i="9"/>
  <c r="P114" i="9"/>
  <c r="Q114" i="9"/>
  <c r="BG114" i="9"/>
  <c r="AT110" i="9"/>
  <c r="BZ110" i="9"/>
  <c r="BM110" i="9"/>
  <c r="AH110" i="9"/>
  <c r="BN110" i="9"/>
  <c r="AI110" i="9"/>
  <c r="BO110" i="9"/>
  <c r="BP110" i="9"/>
  <c r="AA110" i="9"/>
  <c r="L110" i="9"/>
  <c r="AB110" i="9"/>
  <c r="BY110" i="9"/>
  <c r="AN109" i="9"/>
  <c r="AO109" i="9"/>
  <c r="CK109" i="9"/>
  <c r="CL109" i="9"/>
  <c r="CM109" i="9"/>
  <c r="CN109" i="9"/>
  <c r="CO109" i="9"/>
  <c r="CC109" i="9"/>
  <c r="CD109" i="9"/>
  <c r="AZ109" i="9"/>
  <c r="BA109" i="9"/>
  <c r="BT108" i="9"/>
  <c r="BU108" i="9"/>
  <c r="BV108" i="9"/>
  <c r="AU108" i="9"/>
  <c r="BX107" i="9"/>
  <c r="CP107" i="9"/>
  <c r="CQ107" i="9"/>
  <c r="AW107" i="9"/>
  <c r="AX107" i="9"/>
  <c r="BR107" i="9"/>
  <c r="CD104" i="9"/>
  <c r="AZ104" i="9"/>
  <c r="BA104" i="9"/>
  <c r="AN104" i="9"/>
  <c r="AO104" i="9"/>
  <c r="CL104" i="9"/>
  <c r="CM104" i="9"/>
  <c r="CN104" i="9"/>
  <c r="CO104" i="9"/>
  <c r="CC104" i="9"/>
  <c r="CK104" i="9"/>
  <c r="BT103" i="9"/>
  <c r="BU103" i="9"/>
  <c r="BV103" i="9"/>
  <c r="AU103" i="9"/>
  <c r="BP100" i="9"/>
  <c r="AA100" i="9"/>
  <c r="L100" i="9"/>
  <c r="AB100" i="9"/>
  <c r="BY100" i="9"/>
  <c r="AT100" i="9"/>
  <c r="BZ100" i="9"/>
  <c r="BM100" i="9"/>
  <c r="AH100" i="9"/>
  <c r="BN100" i="9"/>
  <c r="AI100" i="9"/>
  <c r="BO100" i="9"/>
  <c r="AK169" i="9"/>
  <c r="S166" i="9"/>
  <c r="BF161" i="9"/>
  <c r="W171" i="9"/>
  <c r="BG171" i="9"/>
  <c r="BH171" i="9"/>
  <c r="AC171" i="9"/>
  <c r="AD171" i="9"/>
  <c r="O171" i="9"/>
  <c r="AE171" i="9"/>
  <c r="P171" i="9"/>
  <c r="BP166" i="9"/>
  <c r="AA166" i="9"/>
  <c r="L166" i="9"/>
  <c r="AB166" i="9"/>
  <c r="BY166" i="9"/>
  <c r="AT166" i="9"/>
  <c r="BZ166" i="9"/>
  <c r="BM166" i="9"/>
  <c r="AH166" i="9"/>
  <c r="BN166" i="9"/>
  <c r="CA165" i="9"/>
  <c r="AV165" i="9"/>
  <c r="CB165" i="9"/>
  <c r="AJ165" i="9"/>
  <c r="U165" i="9"/>
  <c r="AK165" i="9"/>
  <c r="BQ165" i="9"/>
  <c r="V165" i="9"/>
  <c r="AL165" i="9"/>
  <c r="AM165" i="9"/>
  <c r="BS165" i="9"/>
  <c r="K165" i="9"/>
  <c r="Z162" i="2"/>
  <c r="AB162" i="2" s="1"/>
  <c r="BT164" i="9"/>
  <c r="BU164" i="9"/>
  <c r="BV164" i="9"/>
  <c r="AU164" i="9"/>
  <c r="AX163" i="9"/>
  <c r="BR163" i="9"/>
  <c r="BX163" i="9"/>
  <c r="CP163" i="9"/>
  <c r="CQ163" i="9"/>
  <c r="AP161" i="9"/>
  <c r="M161" i="9"/>
  <c r="N161" i="9"/>
  <c r="BW161" i="9"/>
  <c r="AA158" i="2"/>
  <c r="AC158" i="2" s="1"/>
  <c r="Y160" i="9"/>
  <c r="BE160" i="9"/>
  <c r="Z160" i="9"/>
  <c r="BF160" i="9"/>
  <c r="BJ160" i="9"/>
  <c r="R160" i="9"/>
  <c r="S160" i="9"/>
  <c r="CJ160" i="9"/>
  <c r="T160" i="9"/>
  <c r="X160" i="9"/>
  <c r="BI160" i="9"/>
  <c r="BK160" i="9"/>
  <c r="CH160" i="9"/>
  <c r="CO158" i="9"/>
  <c r="CD158" i="9"/>
  <c r="AO158" i="9"/>
  <c r="CK158" i="9"/>
  <c r="AN158" i="9"/>
  <c r="CL158" i="9"/>
  <c r="CM158" i="9"/>
  <c r="CN158" i="9"/>
  <c r="AZ158" i="9"/>
  <c r="BA158" i="9"/>
  <c r="CC158" i="9"/>
  <c r="BB157" i="9"/>
  <c r="BC157" i="9"/>
  <c r="BD157" i="9"/>
  <c r="AR157" i="9"/>
  <c r="AF157" i="9"/>
  <c r="BL157" i="9"/>
  <c r="AY157" i="9"/>
  <c r="CE157" i="9"/>
  <c r="CF157" i="9"/>
  <c r="CG157" i="9"/>
  <c r="AG157" i="9"/>
  <c r="AQ157" i="9"/>
  <c r="AS157" i="9"/>
  <c r="AW156" i="9"/>
  <c r="AX156" i="9"/>
  <c r="BR156" i="9"/>
  <c r="CP156" i="9"/>
  <c r="CQ156" i="9"/>
  <c r="BX156" i="9"/>
  <c r="BW151" i="9"/>
  <c r="M151" i="9"/>
  <c r="N151" i="9"/>
  <c r="AP151" i="9"/>
  <c r="AV150" i="9"/>
  <c r="CB150" i="9"/>
  <c r="K150" i="9"/>
  <c r="AJ150" i="9"/>
  <c r="AK150" i="9"/>
  <c r="CA150" i="9"/>
  <c r="AL150" i="9"/>
  <c r="AM150" i="9"/>
  <c r="U150" i="9"/>
  <c r="V150" i="9"/>
  <c r="BQ150" i="9"/>
  <c r="BS150" i="9"/>
  <c r="AC148" i="9"/>
  <c r="AD148" i="9"/>
  <c r="AE148" i="9"/>
  <c r="O148" i="9"/>
  <c r="P148" i="9"/>
  <c r="BG148" i="9"/>
  <c r="Q148" i="9"/>
  <c r="BH148" i="9"/>
  <c r="W148" i="9"/>
  <c r="N146" i="9"/>
  <c r="AP146" i="9"/>
  <c r="BW146" i="9"/>
  <c r="M146" i="9"/>
  <c r="X145" i="9"/>
  <c r="R145" i="9"/>
  <c r="S145" i="9"/>
  <c r="CI145" i="9"/>
  <c r="CJ145" i="9"/>
  <c r="Y145" i="9"/>
  <c r="Z145" i="9"/>
  <c r="BE145" i="9"/>
  <c r="BF145" i="9"/>
  <c r="BI145" i="9"/>
  <c r="BJ145" i="9"/>
  <c r="T145" i="9"/>
  <c r="BK145" i="9"/>
  <c r="CH145" i="9"/>
  <c r="CM143" i="9"/>
  <c r="CN143" i="9"/>
  <c r="CO143" i="9"/>
  <c r="CC143" i="9"/>
  <c r="CD143" i="9"/>
  <c r="AZ143" i="9"/>
  <c r="BA143" i="9"/>
  <c r="CK143" i="9"/>
  <c r="CL143" i="9"/>
  <c r="AN143" i="9"/>
  <c r="AO143" i="9"/>
  <c r="BT142" i="9"/>
  <c r="BU142" i="9"/>
  <c r="AU142" i="9"/>
  <c r="BV142" i="9"/>
  <c r="CP141" i="9"/>
  <c r="BX141" i="9"/>
  <c r="CQ141" i="9"/>
  <c r="AW141" i="9"/>
  <c r="BR141" i="9"/>
  <c r="AX141" i="9"/>
  <c r="AH139" i="9"/>
  <c r="BN139" i="9"/>
  <c r="AI139" i="9"/>
  <c r="BO139" i="9"/>
  <c r="L139" i="9"/>
  <c r="BM139" i="9"/>
  <c r="BP139" i="9"/>
  <c r="AT139" i="9"/>
  <c r="AA139" i="9"/>
  <c r="AB139" i="9"/>
  <c r="BY139" i="9"/>
  <c r="BZ139" i="9"/>
  <c r="AN138" i="9"/>
  <c r="CN138" i="9"/>
  <c r="CO138" i="9"/>
  <c r="CC138" i="9"/>
  <c r="AZ138" i="9"/>
  <c r="BA138" i="9"/>
  <c r="CD138" i="9"/>
  <c r="CK138" i="9"/>
  <c r="CL138" i="9"/>
  <c r="CM138" i="9"/>
  <c r="AO138" i="9"/>
  <c r="BB137" i="9"/>
  <c r="BC137" i="9"/>
  <c r="AQ137" i="9"/>
  <c r="AS137" i="9"/>
  <c r="CE137" i="9"/>
  <c r="BD137" i="9"/>
  <c r="CF137" i="9"/>
  <c r="CG137" i="9"/>
  <c r="AF137" i="9"/>
  <c r="AG137" i="9"/>
  <c r="BL137" i="9"/>
  <c r="AR137" i="9"/>
  <c r="AY137" i="9"/>
  <c r="BX136" i="9"/>
  <c r="AW136" i="9"/>
  <c r="CP136" i="9"/>
  <c r="CQ136" i="9"/>
  <c r="BR136" i="9"/>
  <c r="AX136" i="9"/>
  <c r="BM134" i="9"/>
  <c r="AH134" i="9"/>
  <c r="BN134" i="9"/>
  <c r="AI134" i="9"/>
  <c r="BO134" i="9"/>
  <c r="BP134" i="9"/>
  <c r="AA134" i="9"/>
  <c r="L134" i="9"/>
  <c r="AB134" i="9"/>
  <c r="BY134" i="9"/>
  <c r="BZ134" i="9"/>
  <c r="AT134" i="9"/>
  <c r="K133" i="9"/>
  <c r="CA133" i="9"/>
  <c r="AV133" i="9"/>
  <c r="CB133" i="9"/>
  <c r="AJ133" i="9"/>
  <c r="U133" i="9"/>
  <c r="AK133" i="9"/>
  <c r="BQ133" i="9"/>
  <c r="V133" i="9"/>
  <c r="AL133" i="9"/>
  <c r="AM133" i="9"/>
  <c r="BS133" i="9"/>
  <c r="Z130" i="2"/>
  <c r="AB130" i="2" s="1"/>
  <c r="AD131" i="9"/>
  <c r="O131" i="9"/>
  <c r="AE131" i="9"/>
  <c r="W131" i="9"/>
  <c r="AC131" i="9"/>
  <c r="P131" i="9"/>
  <c r="Q131" i="9"/>
  <c r="BG131" i="9"/>
  <c r="BH131" i="9"/>
  <c r="AH127" i="9"/>
  <c r="BN127" i="9"/>
  <c r="AI127" i="9"/>
  <c r="BM127" i="9"/>
  <c r="BO127" i="9"/>
  <c r="AT127" i="9"/>
  <c r="BP127" i="9"/>
  <c r="AA127" i="9"/>
  <c r="AB127" i="9"/>
  <c r="BY127" i="9"/>
  <c r="L127" i="9"/>
  <c r="BZ127" i="9"/>
  <c r="AJ126" i="9"/>
  <c r="CA126" i="9"/>
  <c r="AV126" i="9"/>
  <c r="CB126" i="9"/>
  <c r="AL126" i="9"/>
  <c r="AM126" i="9"/>
  <c r="U126" i="9"/>
  <c r="V126" i="9"/>
  <c r="BQ126" i="9"/>
  <c r="BS126" i="9"/>
  <c r="K126" i="9"/>
  <c r="AK126" i="9"/>
  <c r="Z123" i="2"/>
  <c r="AB123" i="2" s="1"/>
  <c r="BU125" i="9"/>
  <c r="BV125" i="9"/>
  <c r="AU125" i="9"/>
  <c r="BT125" i="9"/>
  <c r="P124" i="9"/>
  <c r="BG124" i="9"/>
  <c r="BH124" i="9"/>
  <c r="O124" i="9"/>
  <c r="Q124" i="9"/>
  <c r="W124" i="9"/>
  <c r="AC124" i="9"/>
  <c r="AD124" i="9"/>
  <c r="AE124" i="9"/>
  <c r="Z121" i="2"/>
  <c r="AB121" i="2" s="1"/>
  <c r="AA122" i="9"/>
  <c r="L122" i="9"/>
  <c r="AB122" i="9"/>
  <c r="BY122" i="9"/>
  <c r="AT122" i="9"/>
  <c r="BZ122" i="9"/>
  <c r="BM122" i="9"/>
  <c r="AH122" i="9"/>
  <c r="BN122" i="9"/>
  <c r="AI122" i="9"/>
  <c r="BO122" i="9"/>
  <c r="BP122" i="9"/>
  <c r="BA121" i="9"/>
  <c r="AN121" i="9"/>
  <c r="AO121" i="9"/>
  <c r="CK121" i="9"/>
  <c r="CL121" i="9"/>
  <c r="CM121" i="9"/>
  <c r="CN121" i="9"/>
  <c r="CO121" i="9"/>
  <c r="CC121" i="9"/>
  <c r="CD121" i="9"/>
  <c r="AZ121" i="9"/>
  <c r="AU120" i="9"/>
  <c r="BT120" i="9"/>
  <c r="BU120" i="9"/>
  <c r="BV120" i="9"/>
  <c r="BG119" i="9"/>
  <c r="BH119" i="9"/>
  <c r="AC119" i="9"/>
  <c r="W119" i="9"/>
  <c r="AD119" i="9"/>
  <c r="AE119" i="9"/>
  <c r="O119" i="9"/>
  <c r="P119" i="9"/>
  <c r="Q119" i="9"/>
  <c r="N117" i="9"/>
  <c r="AP117" i="9"/>
  <c r="M117" i="9"/>
  <c r="BW117" i="9"/>
  <c r="R116" i="9"/>
  <c r="S116" i="9"/>
  <c r="X116" i="9"/>
  <c r="CJ116" i="9"/>
  <c r="Y116" i="9"/>
  <c r="BE116" i="9"/>
  <c r="Z116" i="9"/>
  <c r="BF116" i="9"/>
  <c r="T116" i="9"/>
  <c r="CH116" i="9"/>
  <c r="BI116" i="9"/>
  <c r="CI116" i="9"/>
  <c r="BJ116" i="9"/>
  <c r="BK116" i="9"/>
  <c r="AF113" i="9"/>
  <c r="BL113" i="9"/>
  <c r="AG113" i="9"/>
  <c r="BB113" i="9"/>
  <c r="BC113" i="9"/>
  <c r="BD113" i="9"/>
  <c r="AQ113" i="9"/>
  <c r="AR113" i="9"/>
  <c r="AS113" i="9"/>
  <c r="AY113" i="9"/>
  <c r="CE113" i="9"/>
  <c r="CF113" i="9"/>
  <c r="CG113" i="9"/>
  <c r="BX112" i="9"/>
  <c r="CP112" i="9"/>
  <c r="CQ112" i="9"/>
  <c r="AW112" i="9"/>
  <c r="AX112" i="9"/>
  <c r="BR112" i="9"/>
  <c r="N110" i="9"/>
  <c r="AP110" i="9"/>
  <c r="BW110" i="9"/>
  <c r="M110" i="9"/>
  <c r="K109" i="9"/>
  <c r="CA109" i="9"/>
  <c r="AV109" i="9"/>
  <c r="CB109" i="9"/>
  <c r="AJ109" i="9"/>
  <c r="U109" i="9"/>
  <c r="AK109" i="9"/>
  <c r="BQ109" i="9"/>
  <c r="V109" i="9"/>
  <c r="AL109" i="9"/>
  <c r="AM109" i="9"/>
  <c r="BS109" i="9"/>
  <c r="BH107" i="9"/>
  <c r="AC107" i="9"/>
  <c r="AD107" i="9"/>
  <c r="O107" i="9"/>
  <c r="AE107" i="9"/>
  <c r="P107" i="9"/>
  <c r="Q107" i="9"/>
  <c r="W107" i="9"/>
  <c r="BG107" i="9"/>
  <c r="BM105" i="9"/>
  <c r="AH105" i="9"/>
  <c r="BN105" i="9"/>
  <c r="AI105" i="9"/>
  <c r="BO105" i="9"/>
  <c r="BP105" i="9"/>
  <c r="AA105" i="9"/>
  <c r="L105" i="9"/>
  <c r="AB105" i="9"/>
  <c r="BY105" i="9"/>
  <c r="AT105" i="9"/>
  <c r="BZ105" i="9"/>
  <c r="AA102" i="2"/>
  <c r="AC102" i="2" s="1"/>
  <c r="CA104" i="9"/>
  <c r="AV104" i="9"/>
  <c r="AJ104" i="9"/>
  <c r="U104" i="9"/>
  <c r="AK104" i="9"/>
  <c r="BQ104" i="9"/>
  <c r="V104" i="9"/>
  <c r="AL104" i="9"/>
  <c r="AM104" i="9"/>
  <c r="BS104" i="9"/>
  <c r="K104" i="9"/>
  <c r="CB104" i="9"/>
  <c r="AW102" i="9"/>
  <c r="AX102" i="9"/>
  <c r="BR102" i="9"/>
  <c r="BX102" i="9"/>
  <c r="CP102" i="9"/>
  <c r="CQ102" i="9"/>
  <c r="AP100" i="9"/>
  <c r="BW100" i="9"/>
  <c r="M100" i="9"/>
  <c r="N100" i="9"/>
  <c r="U169" i="9"/>
  <c r="CI164" i="9"/>
  <c r="AL161" i="9"/>
  <c r="CI159" i="9"/>
  <c r="N99" i="9"/>
  <c r="AP99" i="9"/>
  <c r="BW99" i="9"/>
  <c r="M99" i="9"/>
  <c r="X98" i="9"/>
  <c r="CJ98" i="9"/>
  <c r="Y98" i="9"/>
  <c r="BE98" i="9"/>
  <c r="Z98" i="9"/>
  <c r="BF98" i="9"/>
  <c r="BI98" i="9"/>
  <c r="BJ98" i="9"/>
  <c r="BK98" i="9"/>
  <c r="R98" i="9"/>
  <c r="S98" i="9"/>
  <c r="T98" i="9"/>
  <c r="CH98" i="9"/>
  <c r="CI98" i="9"/>
  <c r="CN96" i="9"/>
  <c r="CO96" i="9"/>
  <c r="CC96" i="9"/>
  <c r="CD96" i="9"/>
  <c r="AZ96" i="9"/>
  <c r="BA96" i="9"/>
  <c r="AN96" i="9"/>
  <c r="AO96" i="9"/>
  <c r="CK96" i="9"/>
  <c r="CL96" i="9"/>
  <c r="CM96" i="9"/>
  <c r="BT95" i="9"/>
  <c r="BU95" i="9"/>
  <c r="BV95" i="9"/>
  <c r="AU95" i="9"/>
  <c r="P94" i="9"/>
  <c r="Q94" i="9"/>
  <c r="W94" i="9"/>
  <c r="BG94" i="9"/>
  <c r="BH94" i="9"/>
  <c r="AC94" i="9"/>
  <c r="AD94" i="9"/>
  <c r="O94" i="9"/>
  <c r="AE94" i="9"/>
  <c r="AP92" i="9"/>
  <c r="BW92" i="9"/>
  <c r="M92" i="9"/>
  <c r="N92" i="9"/>
  <c r="AA89" i="2"/>
  <c r="AC89" i="2" s="1"/>
  <c r="CA91" i="9"/>
  <c r="AV91" i="9"/>
  <c r="CB91" i="9"/>
  <c r="AJ91" i="9"/>
  <c r="U91" i="9"/>
  <c r="AK91" i="9"/>
  <c r="BQ91" i="9"/>
  <c r="V91" i="9"/>
  <c r="AL91" i="9"/>
  <c r="AM91" i="9"/>
  <c r="BS91" i="9"/>
  <c r="K91" i="9"/>
  <c r="BT90" i="9"/>
  <c r="BU90" i="9"/>
  <c r="BV90" i="9"/>
  <c r="AU90" i="9"/>
  <c r="AX89" i="9"/>
  <c r="BR89" i="9"/>
  <c r="BX89" i="9"/>
  <c r="CP89" i="9"/>
  <c r="CQ89" i="9"/>
  <c r="AW89" i="9"/>
  <c r="Z98" i="2"/>
  <c r="AB98" i="2" s="1"/>
  <c r="BT100" i="9"/>
  <c r="BU100" i="9"/>
  <c r="BV100" i="9"/>
  <c r="AU100" i="9"/>
  <c r="CP99" i="9"/>
  <c r="CQ99" i="9"/>
  <c r="AW99" i="9"/>
  <c r="AX99" i="9"/>
  <c r="BR99" i="9"/>
  <c r="BX99" i="9"/>
  <c r="AP97" i="9"/>
  <c r="BW97" i="9"/>
  <c r="M97" i="9"/>
  <c r="N97" i="9"/>
  <c r="BI96" i="9"/>
  <c r="BJ96" i="9"/>
  <c r="BK96" i="9"/>
  <c r="R96" i="9"/>
  <c r="S96" i="9"/>
  <c r="T96" i="9"/>
  <c r="CH96" i="9"/>
  <c r="CI96" i="9"/>
  <c r="X96" i="9"/>
  <c r="CJ96" i="9"/>
  <c r="Y96" i="9"/>
  <c r="BE96" i="9"/>
  <c r="Z96" i="9"/>
  <c r="BF96" i="9"/>
  <c r="CC94" i="9"/>
  <c r="CD94" i="9"/>
  <c r="AZ94" i="9"/>
  <c r="BA94" i="9"/>
  <c r="AN94" i="9"/>
  <c r="AO94" i="9"/>
  <c r="CK94" i="9"/>
  <c r="CL94" i="9"/>
  <c r="CM94" i="9"/>
  <c r="CN94" i="9"/>
  <c r="CO94" i="9"/>
  <c r="AQ93" i="9"/>
  <c r="AR93" i="9"/>
  <c r="AS93" i="9"/>
  <c r="AF93" i="9"/>
  <c r="BL93" i="9"/>
  <c r="AG93" i="9"/>
  <c r="AY93" i="9"/>
  <c r="CE93" i="9"/>
  <c r="CF93" i="9"/>
  <c r="CG93" i="9"/>
  <c r="BB93" i="9"/>
  <c r="BC93" i="9"/>
  <c r="BD93" i="9"/>
  <c r="BR92" i="9"/>
  <c r="BX92" i="9"/>
  <c r="CP92" i="9"/>
  <c r="CQ92" i="9"/>
  <c r="AW92" i="9"/>
  <c r="AX92" i="9"/>
  <c r="AA95" i="9"/>
  <c r="L95" i="9"/>
  <c r="AB95" i="9"/>
  <c r="BY95" i="9"/>
  <c r="AT95" i="9"/>
  <c r="BZ95" i="9"/>
  <c r="BM95" i="9"/>
  <c r="AH95" i="9"/>
  <c r="BN95" i="9"/>
  <c r="AI95" i="9"/>
  <c r="BO95" i="9"/>
  <c r="BP95" i="9"/>
  <c r="AV94" i="9"/>
  <c r="CB94" i="9"/>
  <c r="AJ94" i="9"/>
  <c r="U94" i="9"/>
  <c r="AK94" i="9"/>
  <c r="BQ94" i="9"/>
  <c r="V94" i="9"/>
  <c r="AL94" i="9"/>
  <c r="AM94" i="9"/>
  <c r="BS94" i="9"/>
  <c r="K94" i="9"/>
  <c r="CA94" i="9"/>
  <c r="Z91" i="2"/>
  <c r="AB91" i="2" s="1"/>
  <c r="BV93" i="9"/>
  <c r="AU93" i="9"/>
  <c r="BT93" i="9"/>
  <c r="BU93" i="9"/>
  <c r="W92" i="9"/>
  <c r="BG92" i="9"/>
  <c r="BH92" i="9"/>
  <c r="AC92" i="9"/>
  <c r="AD92" i="9"/>
  <c r="O92" i="9"/>
  <c r="AE92" i="9"/>
  <c r="P92" i="9"/>
  <c r="Q92" i="9"/>
  <c r="Z89" i="2"/>
  <c r="AB89" i="2" s="1"/>
  <c r="AA90" i="9"/>
  <c r="L90" i="9"/>
  <c r="AB90" i="9"/>
  <c r="BY90" i="9"/>
  <c r="AT90" i="9"/>
  <c r="BZ90" i="9"/>
  <c r="BM90" i="9"/>
  <c r="AH90" i="9"/>
  <c r="BN90" i="9"/>
  <c r="AI90" i="9"/>
  <c r="BO90" i="9"/>
  <c r="BP90" i="9"/>
  <c r="CD89" i="9"/>
  <c r="AZ89" i="9"/>
  <c r="BA89" i="9"/>
  <c r="AN89" i="9"/>
  <c r="AO89" i="9"/>
  <c r="CK89" i="9"/>
  <c r="CL89" i="9"/>
  <c r="CM89" i="9"/>
  <c r="CN89" i="9"/>
  <c r="CO89" i="9"/>
  <c r="CC89" i="9"/>
  <c r="BD98" i="9"/>
  <c r="AQ98" i="9"/>
  <c r="AR98" i="9"/>
  <c r="AS98" i="9"/>
  <c r="AF98" i="9"/>
  <c r="BL98" i="9"/>
  <c r="AG98" i="9"/>
  <c r="AY98" i="9"/>
  <c r="CE98" i="9"/>
  <c r="CF98" i="9"/>
  <c r="CG98" i="9"/>
  <c r="BB98" i="9"/>
  <c r="BC98" i="9"/>
  <c r="AX97" i="9"/>
  <c r="BR97" i="9"/>
  <c r="BX97" i="9"/>
  <c r="CP97" i="9"/>
  <c r="CQ97" i="9"/>
  <c r="AW97" i="9"/>
  <c r="AP95" i="9"/>
  <c r="BW95" i="9"/>
  <c r="M95" i="9"/>
  <c r="N95" i="9"/>
  <c r="R94" i="9"/>
  <c r="S94" i="9"/>
  <c r="T94" i="9"/>
  <c r="CH94" i="9"/>
  <c r="CI94" i="9"/>
  <c r="X94" i="9"/>
  <c r="CJ94" i="9"/>
  <c r="Y94" i="9"/>
  <c r="BE94" i="9"/>
  <c r="Z94" i="9"/>
  <c r="BF94" i="9"/>
  <c r="BI94" i="9"/>
  <c r="BJ94" i="9"/>
  <c r="BK94" i="9"/>
  <c r="AP90" i="9"/>
  <c r="BW90" i="9"/>
  <c r="M90" i="9"/>
  <c r="N90" i="9"/>
  <c r="AJ89" i="9"/>
  <c r="U89" i="9"/>
  <c r="AK89" i="9"/>
  <c r="BQ89" i="9"/>
  <c r="V89" i="9"/>
  <c r="AL89" i="9"/>
  <c r="AM89" i="9"/>
  <c r="BS89" i="9"/>
  <c r="K89" i="9"/>
  <c r="CA89" i="9"/>
  <c r="AV89" i="9"/>
  <c r="CB89" i="9"/>
  <c r="AA97" i="2"/>
  <c r="AC97" i="2" s="1"/>
  <c r="CA99" i="9"/>
  <c r="AV99" i="9"/>
  <c r="CB99" i="9"/>
  <c r="AJ99" i="9"/>
  <c r="U99" i="9"/>
  <c r="AK99" i="9"/>
  <c r="BQ99" i="9"/>
  <c r="V99" i="9"/>
  <c r="AL99" i="9"/>
  <c r="AM99" i="9"/>
  <c r="BS99" i="9"/>
  <c r="K99" i="9"/>
  <c r="AR96" i="9"/>
  <c r="AS96" i="9"/>
  <c r="AF96" i="9"/>
  <c r="BL96" i="9"/>
  <c r="AG96" i="9"/>
  <c r="AY96" i="9"/>
  <c r="CE96" i="9"/>
  <c r="CF96" i="9"/>
  <c r="CG96" i="9"/>
  <c r="BB96" i="9"/>
  <c r="BC96" i="9"/>
  <c r="BD96" i="9"/>
  <c r="AQ96" i="9"/>
  <c r="BR95" i="9"/>
  <c r="BX95" i="9"/>
  <c r="CP95" i="9"/>
  <c r="CQ95" i="9"/>
  <c r="AW95" i="9"/>
  <c r="AX95" i="9"/>
  <c r="AA93" i="9"/>
  <c r="L93" i="9"/>
  <c r="AB93" i="9"/>
  <c r="BY93" i="9"/>
  <c r="AT93" i="9"/>
  <c r="BZ93" i="9"/>
  <c r="BM93" i="9"/>
  <c r="AH93" i="9"/>
  <c r="BN93" i="9"/>
  <c r="AI93" i="9"/>
  <c r="BO93" i="9"/>
  <c r="BP93" i="9"/>
  <c r="AJ92" i="9"/>
  <c r="U92" i="9"/>
  <c r="AK92" i="9"/>
  <c r="BQ92" i="9"/>
  <c r="V92" i="9"/>
  <c r="AL92" i="9"/>
  <c r="AM92" i="9"/>
  <c r="BS92" i="9"/>
  <c r="K92" i="9"/>
  <c r="CA92" i="9"/>
  <c r="AV92" i="9"/>
  <c r="CB92" i="9"/>
  <c r="AU91" i="9"/>
  <c r="BT91" i="9"/>
  <c r="BU91" i="9"/>
  <c r="BV91" i="9"/>
  <c r="BX90" i="9"/>
  <c r="CP90" i="9"/>
  <c r="CQ90" i="9"/>
  <c r="AW90" i="9"/>
  <c r="AX90" i="9"/>
  <c r="BR90" i="9"/>
  <c r="AQ101" i="9"/>
  <c r="AR101" i="9"/>
  <c r="AS101" i="9"/>
  <c r="AF101" i="9"/>
  <c r="BL101" i="9"/>
  <c r="AG101" i="9"/>
  <c r="AY101" i="9"/>
  <c r="CE101" i="9"/>
  <c r="CF101" i="9"/>
  <c r="CG101" i="9"/>
  <c r="BB101" i="9"/>
  <c r="BC101" i="9"/>
  <c r="BD101" i="9"/>
  <c r="BJ99" i="9"/>
  <c r="BK99" i="9"/>
  <c r="R99" i="9"/>
  <c r="S99" i="9"/>
  <c r="T99" i="9"/>
  <c r="CH99" i="9"/>
  <c r="CI99" i="9"/>
  <c r="X99" i="9"/>
  <c r="CJ99" i="9"/>
  <c r="Y99" i="9"/>
  <c r="BE99" i="9"/>
  <c r="Z99" i="9"/>
  <c r="BF99" i="9"/>
  <c r="BI99" i="9"/>
  <c r="CD97" i="9"/>
  <c r="AZ97" i="9"/>
  <c r="BA97" i="9"/>
  <c r="AN97" i="9"/>
  <c r="AO97" i="9"/>
  <c r="CK97" i="9"/>
  <c r="CL97" i="9"/>
  <c r="CM97" i="9"/>
  <c r="CN97" i="9"/>
  <c r="CO97" i="9"/>
  <c r="CC97" i="9"/>
  <c r="AU96" i="9"/>
  <c r="BT96" i="9"/>
  <c r="BU96" i="9"/>
  <c r="BV96" i="9"/>
  <c r="W95" i="9"/>
  <c r="BG95" i="9"/>
  <c r="BH95" i="9"/>
  <c r="AC95" i="9"/>
  <c r="AD95" i="9"/>
  <c r="O95" i="9"/>
  <c r="AE95" i="9"/>
  <c r="P95" i="9"/>
  <c r="Q95" i="9"/>
  <c r="AP93" i="9"/>
  <c r="BW93" i="9"/>
  <c r="M93" i="9"/>
  <c r="N93" i="9"/>
  <c r="T92" i="9"/>
  <c r="CH92" i="9"/>
  <c r="CI92" i="9"/>
  <c r="X92" i="9"/>
  <c r="CJ92" i="9"/>
  <c r="Y92" i="9"/>
  <c r="BE92" i="9"/>
  <c r="Z92" i="9"/>
  <c r="BF92" i="9"/>
  <c r="BI92" i="9"/>
  <c r="BJ92" i="9"/>
  <c r="BK92" i="9"/>
  <c r="R92" i="9"/>
  <c r="S92" i="9"/>
  <c r="BG90" i="9"/>
  <c r="BH90" i="9"/>
  <c r="AC90" i="9"/>
  <c r="AD90" i="9"/>
  <c r="O90" i="9"/>
  <c r="AE90" i="9"/>
  <c r="P90" i="9"/>
  <c r="Q90" i="9"/>
  <c r="W90" i="9"/>
  <c r="AF94" i="9"/>
  <c r="BL94" i="9"/>
  <c r="AG94" i="9"/>
  <c r="AY94" i="9"/>
  <c r="CE94" i="9"/>
  <c r="CF94" i="9"/>
  <c r="CG94" i="9"/>
  <c r="BB94" i="9"/>
  <c r="BC94" i="9"/>
  <c r="BD94" i="9"/>
  <c r="AQ94" i="9"/>
  <c r="AR94" i="9"/>
  <c r="AS94" i="9"/>
  <c r="AA90" i="2"/>
  <c r="AC90" i="2" s="1"/>
  <c r="AP98" i="9"/>
  <c r="BW98" i="9"/>
  <c r="M98" i="9"/>
  <c r="N98" i="9"/>
  <c r="R97" i="9"/>
  <c r="S97" i="9"/>
  <c r="T97" i="9"/>
  <c r="CH97" i="9"/>
  <c r="CI97" i="9"/>
  <c r="X97" i="9"/>
  <c r="CJ97" i="9"/>
  <c r="Y97" i="9"/>
  <c r="BE97" i="9"/>
  <c r="Z97" i="9"/>
  <c r="BF97" i="9"/>
  <c r="BI97" i="9"/>
  <c r="BJ97" i="9"/>
  <c r="BK97" i="9"/>
  <c r="AN95" i="9"/>
  <c r="AO95" i="9"/>
  <c r="CK95" i="9"/>
  <c r="CL95" i="9"/>
  <c r="CM95" i="9"/>
  <c r="CN95" i="9"/>
  <c r="CO95" i="9"/>
  <c r="CC95" i="9"/>
  <c r="CD95" i="9"/>
  <c r="AZ95" i="9"/>
  <c r="BA95" i="9"/>
  <c r="BT94" i="9"/>
  <c r="BU94" i="9"/>
  <c r="BV94" i="9"/>
  <c r="AU94" i="9"/>
  <c r="BX93" i="9"/>
  <c r="CP93" i="9"/>
  <c r="CQ93" i="9"/>
  <c r="AW93" i="9"/>
  <c r="AX93" i="9"/>
  <c r="BR93" i="9"/>
  <c r="AT91" i="9"/>
  <c r="BZ91" i="9"/>
  <c r="BM91" i="9"/>
  <c r="AH91" i="9"/>
  <c r="BN91" i="9"/>
  <c r="AI91" i="9"/>
  <c r="BO91" i="9"/>
  <c r="BP91" i="9"/>
  <c r="AA91" i="9"/>
  <c r="L91" i="9"/>
  <c r="AB91" i="9"/>
  <c r="BY91" i="9"/>
  <c r="AN90" i="9"/>
  <c r="AO90" i="9"/>
  <c r="CK90" i="9"/>
  <c r="CL90" i="9"/>
  <c r="CM90" i="9"/>
  <c r="CN90" i="9"/>
  <c r="CO90" i="9"/>
  <c r="CC90" i="9"/>
  <c r="CD90" i="9"/>
  <c r="AZ90" i="9"/>
  <c r="BA90" i="9"/>
  <c r="AY89" i="9"/>
  <c r="CE89" i="9"/>
  <c r="CF89" i="9"/>
  <c r="CG89" i="9"/>
  <c r="BB89" i="9"/>
  <c r="BC89" i="9"/>
  <c r="BD89" i="9"/>
  <c r="AQ89" i="9"/>
  <c r="AR89" i="9"/>
  <c r="AS89" i="9"/>
  <c r="AF89" i="9"/>
  <c r="BL89" i="9"/>
  <c r="AG89" i="9"/>
  <c r="AA95" i="2"/>
  <c r="AC95" i="2" s="1"/>
  <c r="L96" i="9"/>
  <c r="AB96" i="9"/>
  <c r="BY96" i="9"/>
  <c r="AT96" i="9"/>
  <c r="BZ96" i="9"/>
  <c r="BM96" i="9"/>
  <c r="AH96" i="9"/>
  <c r="BN96" i="9"/>
  <c r="AI96" i="9"/>
  <c r="BO96" i="9"/>
  <c r="BP96" i="9"/>
  <c r="AA96" i="9"/>
  <c r="AA93" i="2"/>
  <c r="AC93" i="2" s="1"/>
  <c r="V95" i="9"/>
  <c r="AL95" i="9"/>
  <c r="AM95" i="9"/>
  <c r="BS95" i="9"/>
  <c r="K95" i="9"/>
  <c r="CA95" i="9"/>
  <c r="AV95" i="9"/>
  <c r="CB95" i="9"/>
  <c r="AJ95" i="9"/>
  <c r="U95" i="9"/>
  <c r="AK95" i="9"/>
  <c r="BQ95" i="9"/>
  <c r="BG93" i="9"/>
  <c r="BH93" i="9"/>
  <c r="AC93" i="9"/>
  <c r="AD93" i="9"/>
  <c r="O93" i="9"/>
  <c r="AE93" i="9"/>
  <c r="P93" i="9"/>
  <c r="Q93" i="9"/>
  <c r="W93" i="9"/>
  <c r="N91" i="9"/>
  <c r="AP91" i="9"/>
  <c r="BW91" i="9"/>
  <c r="M91" i="9"/>
  <c r="K90" i="9"/>
  <c r="CA90" i="9"/>
  <c r="AV90" i="9"/>
  <c r="CB90" i="9"/>
  <c r="AJ90" i="9"/>
  <c r="U90" i="9"/>
  <c r="AK90" i="9"/>
  <c r="BQ90" i="9"/>
  <c r="V90" i="9"/>
  <c r="AL90" i="9"/>
  <c r="AM90" i="9"/>
  <c r="BS90" i="9"/>
  <c r="BT89" i="9"/>
  <c r="BU89" i="9"/>
  <c r="BV89" i="9"/>
  <c r="AU89" i="9"/>
  <c r="AA101" i="9"/>
  <c r="L101" i="9"/>
  <c r="AB101" i="9"/>
  <c r="BY101" i="9"/>
  <c r="AT101" i="9"/>
  <c r="BZ101" i="9"/>
  <c r="BM101" i="9"/>
  <c r="AH101" i="9"/>
  <c r="BN101" i="9"/>
  <c r="AI101" i="9"/>
  <c r="BO101" i="9"/>
  <c r="BP101" i="9"/>
  <c r="AZ100" i="9"/>
  <c r="BA100" i="9"/>
  <c r="AN100" i="9"/>
  <c r="AO100" i="9"/>
  <c r="CK100" i="9"/>
  <c r="CL100" i="9"/>
  <c r="CM100" i="9"/>
  <c r="CN100" i="9"/>
  <c r="CO100" i="9"/>
  <c r="CC100" i="9"/>
  <c r="CD100" i="9"/>
  <c r="AF99" i="9"/>
  <c r="BL99" i="9"/>
  <c r="AG99" i="9"/>
  <c r="AY99" i="9"/>
  <c r="CE99" i="9"/>
  <c r="CF99" i="9"/>
  <c r="CG99" i="9"/>
  <c r="BB99" i="9"/>
  <c r="BC99" i="9"/>
  <c r="BD99" i="9"/>
  <c r="AQ99" i="9"/>
  <c r="AR99" i="9"/>
  <c r="AS99" i="9"/>
  <c r="BX98" i="9"/>
  <c r="CP98" i="9"/>
  <c r="CQ98" i="9"/>
  <c r="AW98" i="9"/>
  <c r="AX98" i="9"/>
  <c r="BR98" i="9"/>
  <c r="M96" i="9"/>
  <c r="N96" i="9"/>
  <c r="AP96" i="9"/>
  <c r="BW96" i="9"/>
  <c r="CH95" i="9"/>
  <c r="CI95" i="9"/>
  <c r="X95" i="9"/>
  <c r="CJ95" i="9"/>
  <c r="Y95" i="9"/>
  <c r="BE95" i="9"/>
  <c r="Z95" i="9"/>
  <c r="BF95" i="9"/>
  <c r="BI95" i="9"/>
  <c r="BJ95" i="9"/>
  <c r="BK95" i="9"/>
  <c r="R95" i="9"/>
  <c r="S95" i="9"/>
  <c r="T95" i="9"/>
  <c r="CF92" i="9"/>
  <c r="CG92" i="9"/>
  <c r="BB92" i="9"/>
  <c r="BC92" i="9"/>
  <c r="BD92" i="9"/>
  <c r="AQ92" i="9"/>
  <c r="AR92" i="9"/>
  <c r="AS92" i="9"/>
  <c r="AF92" i="9"/>
  <c r="BL92" i="9"/>
  <c r="AG92" i="9"/>
  <c r="AY92" i="9"/>
  <c r="CE92" i="9"/>
  <c r="X90" i="9"/>
  <c r="CJ90" i="9"/>
  <c r="Y90" i="9"/>
  <c r="BE90" i="9"/>
  <c r="Z90" i="9"/>
  <c r="BF90" i="9"/>
  <c r="BI90" i="9"/>
  <c r="BJ90" i="9"/>
  <c r="BK90" i="9"/>
  <c r="R90" i="9"/>
  <c r="S90" i="9"/>
  <c r="T90" i="9"/>
  <c r="CH90" i="9"/>
  <c r="CI90" i="9"/>
  <c r="AU99" i="9"/>
  <c r="BT99" i="9"/>
  <c r="BU99" i="9"/>
  <c r="BV99" i="9"/>
  <c r="BG98" i="9"/>
  <c r="BH98" i="9"/>
  <c r="AC98" i="9"/>
  <c r="AD98" i="9"/>
  <c r="O98" i="9"/>
  <c r="AE98" i="9"/>
  <c r="P98" i="9"/>
  <c r="Q98" i="9"/>
  <c r="W98" i="9"/>
  <c r="BM94" i="9"/>
  <c r="AH94" i="9"/>
  <c r="BN94" i="9"/>
  <c r="AI94" i="9"/>
  <c r="BO94" i="9"/>
  <c r="BP94" i="9"/>
  <c r="AA94" i="9"/>
  <c r="L94" i="9"/>
  <c r="AB94" i="9"/>
  <c r="BY94" i="9"/>
  <c r="AT94" i="9"/>
  <c r="BZ94" i="9"/>
  <c r="CL93" i="9"/>
  <c r="CM93" i="9"/>
  <c r="CN93" i="9"/>
  <c r="CO93" i="9"/>
  <c r="CC93" i="9"/>
  <c r="CD93" i="9"/>
  <c r="AZ93" i="9"/>
  <c r="BA93" i="9"/>
  <c r="AN93" i="9"/>
  <c r="AO93" i="9"/>
  <c r="CK93" i="9"/>
  <c r="BT92" i="9"/>
  <c r="BU92" i="9"/>
  <c r="BV92" i="9"/>
  <c r="AU92" i="9"/>
  <c r="CP91" i="9"/>
  <c r="CQ91" i="9"/>
  <c r="AW91" i="9"/>
  <c r="AX91" i="9"/>
  <c r="BR91" i="9"/>
  <c r="BX91" i="9"/>
  <c r="AY97" i="9"/>
  <c r="CE97" i="9"/>
  <c r="CF97" i="9"/>
  <c r="CG97" i="9"/>
  <c r="BB97" i="9"/>
  <c r="BC97" i="9"/>
  <c r="BD97" i="9"/>
  <c r="AQ97" i="9"/>
  <c r="AR97" i="9"/>
  <c r="AS97" i="9"/>
  <c r="AF97" i="9"/>
  <c r="BL97" i="9"/>
  <c r="AG97" i="9"/>
  <c r="BX96" i="9"/>
  <c r="CP96" i="9"/>
  <c r="CQ96" i="9"/>
  <c r="AW96" i="9"/>
  <c r="AX96" i="9"/>
  <c r="BR96" i="9"/>
  <c r="AP94" i="9"/>
  <c r="BW94" i="9"/>
  <c r="M94" i="9"/>
  <c r="N94" i="9"/>
  <c r="K93" i="9"/>
  <c r="CA93" i="9"/>
  <c r="AV93" i="9"/>
  <c r="CB93" i="9"/>
  <c r="AJ93" i="9"/>
  <c r="U93" i="9"/>
  <c r="AK93" i="9"/>
  <c r="BQ93" i="9"/>
  <c r="V93" i="9"/>
  <c r="AL93" i="9"/>
  <c r="AM93" i="9"/>
  <c r="BS93" i="9"/>
  <c r="AD91" i="9"/>
  <c r="O91" i="9"/>
  <c r="AE91" i="9"/>
  <c r="P91" i="9"/>
  <c r="Q91" i="9"/>
  <c r="W91" i="9"/>
  <c r="BG91" i="9"/>
  <c r="BH91" i="9"/>
  <c r="AC91" i="9"/>
  <c r="AH89" i="9"/>
  <c r="BN89" i="9"/>
  <c r="AI89" i="9"/>
  <c r="BO89" i="9"/>
  <c r="BP89" i="9"/>
  <c r="AA89" i="9"/>
  <c r="L89" i="9"/>
  <c r="AB89" i="9"/>
  <c r="BY89" i="9"/>
  <c r="AT89" i="9"/>
  <c r="BZ89" i="9"/>
  <c r="BM89" i="9"/>
  <c r="AA86" i="2"/>
  <c r="AC86" i="2" s="1"/>
  <c r="BX101" i="9"/>
  <c r="CP101" i="9"/>
  <c r="CQ101" i="9"/>
  <c r="AW101" i="9"/>
  <c r="AX101" i="9"/>
  <c r="BR101" i="9"/>
  <c r="AN98" i="9"/>
  <c r="AO98" i="9"/>
  <c r="CK98" i="9"/>
  <c r="CL98" i="9"/>
  <c r="CM98" i="9"/>
  <c r="CN98" i="9"/>
  <c r="CO98" i="9"/>
  <c r="CC98" i="9"/>
  <c r="CD98" i="9"/>
  <c r="AZ98" i="9"/>
  <c r="BA98" i="9"/>
  <c r="Z95" i="2"/>
  <c r="AB95" i="2" s="1"/>
  <c r="BT97" i="9"/>
  <c r="BU97" i="9"/>
  <c r="BV97" i="9"/>
  <c r="AU97" i="9"/>
  <c r="BH96" i="9"/>
  <c r="AC96" i="9"/>
  <c r="AD96" i="9"/>
  <c r="O96" i="9"/>
  <c r="AE96" i="9"/>
  <c r="P96" i="9"/>
  <c r="Q96" i="9"/>
  <c r="W96" i="9"/>
  <c r="BG96" i="9"/>
  <c r="AA91" i="2"/>
  <c r="AC91" i="2" s="1"/>
  <c r="Z93" i="9"/>
  <c r="BF93" i="9"/>
  <c r="BI93" i="9"/>
  <c r="BJ93" i="9"/>
  <c r="BK93" i="9"/>
  <c r="R93" i="9"/>
  <c r="S93" i="9"/>
  <c r="T93" i="9"/>
  <c r="CH93" i="9"/>
  <c r="CI93" i="9"/>
  <c r="X93" i="9"/>
  <c r="CJ93" i="9"/>
  <c r="Y93" i="9"/>
  <c r="BE93" i="9"/>
  <c r="AP89" i="9"/>
  <c r="BW89" i="9"/>
  <c r="M89" i="9"/>
  <c r="N89" i="9"/>
  <c r="I6" i="9"/>
  <c r="H6" i="9"/>
  <c r="F85" i="9" l="1"/>
  <c r="E83" i="12" s="1"/>
  <c r="F87" i="9"/>
  <c r="E85" i="12" s="1"/>
  <c r="AL232" i="2"/>
  <c r="W233" i="12" s="1"/>
  <c r="AV232" i="2"/>
  <c r="AG233" i="12" s="1"/>
  <c r="AN192" i="2"/>
  <c r="Y193" i="12" s="1"/>
  <c r="F12" i="9"/>
  <c r="E10" i="12" s="1"/>
  <c r="F59" i="9"/>
  <c r="E57" i="12" s="1"/>
  <c r="F82" i="9"/>
  <c r="E80" i="12" s="1"/>
  <c r="F32" i="9"/>
  <c r="E30" i="12" s="1"/>
  <c r="F79" i="9"/>
  <c r="E77" i="12" s="1"/>
  <c r="F67" i="9"/>
  <c r="E65" i="12" s="1"/>
  <c r="F86" i="9"/>
  <c r="E84" i="12" s="1"/>
  <c r="F29" i="9"/>
  <c r="E27" i="12" s="1"/>
  <c r="F41" i="9"/>
  <c r="E39" i="12" s="1"/>
  <c r="F43" i="9"/>
  <c r="E41" i="12" s="1"/>
  <c r="F62" i="9"/>
  <c r="E60" i="12" s="1"/>
  <c r="F72" i="9"/>
  <c r="E70" i="12" s="1"/>
  <c r="F76" i="9"/>
  <c r="E74" i="12" s="1"/>
  <c r="F83" i="9"/>
  <c r="E81" i="12" s="1"/>
  <c r="F36" i="9"/>
  <c r="E34" i="12" s="1"/>
  <c r="F49" i="9"/>
  <c r="E47" i="12" s="1"/>
  <c r="F71" i="9"/>
  <c r="E69" i="12" s="1"/>
  <c r="F28" i="9"/>
  <c r="E26" i="12" s="1"/>
  <c r="F17" i="9"/>
  <c r="E15" i="12" s="1"/>
  <c r="F20" i="9"/>
  <c r="E18" i="12" s="1"/>
  <c r="F22" i="9"/>
  <c r="E20" i="12" s="1"/>
  <c r="F27" i="9"/>
  <c r="E25" i="12" s="1"/>
  <c r="F10" i="9"/>
  <c r="E8" i="12" s="1"/>
  <c r="F23" i="9"/>
  <c r="E21" i="12" s="1"/>
  <c r="F35" i="9"/>
  <c r="E33" i="12" s="1"/>
  <c r="F9" i="9"/>
  <c r="E7" i="12" s="1"/>
  <c r="F24" i="9"/>
  <c r="E22" i="12" s="1"/>
  <c r="F33" i="9"/>
  <c r="E31" i="12" s="1"/>
  <c r="F30" i="9"/>
  <c r="E28" i="12" s="1"/>
  <c r="F15" i="9"/>
  <c r="E13" i="12" s="1"/>
  <c r="F21" i="9"/>
  <c r="E19" i="12" s="1"/>
  <c r="F26" i="9"/>
  <c r="E24" i="12" s="1"/>
  <c r="F16" i="9"/>
  <c r="E14" i="12" s="1"/>
  <c r="F7" i="9"/>
  <c r="E5" i="12" s="1"/>
  <c r="F11" i="9"/>
  <c r="E9" i="12" s="1"/>
  <c r="F14" i="9"/>
  <c r="E12" i="12" s="1"/>
  <c r="F18" i="9"/>
  <c r="E16" i="12" s="1"/>
  <c r="F8" i="9"/>
  <c r="E6" i="12" s="1"/>
  <c r="F13" i="9"/>
  <c r="E11" i="12" s="1"/>
  <c r="F31" i="9"/>
  <c r="E29" i="12" s="1"/>
  <c r="F25" i="9"/>
  <c r="E23" i="12" s="1"/>
  <c r="F37" i="9"/>
  <c r="E35" i="12" s="1"/>
  <c r="F45" i="9"/>
  <c r="E43" i="12" s="1"/>
  <c r="F57" i="9"/>
  <c r="E55" i="12" s="1"/>
  <c r="F64" i="9"/>
  <c r="E62" i="12" s="1"/>
  <c r="F68" i="9"/>
  <c r="E66" i="12" s="1"/>
  <c r="F40" i="9"/>
  <c r="E38" i="12" s="1"/>
  <c r="F54" i="9"/>
  <c r="E52" i="12" s="1"/>
  <c r="F19" i="9"/>
  <c r="E17" i="12" s="1"/>
  <c r="F39" i="9"/>
  <c r="E37" i="12" s="1"/>
  <c r="F56" i="9"/>
  <c r="E54" i="12" s="1"/>
  <c r="F73" i="9"/>
  <c r="E71" i="12" s="1"/>
  <c r="F75" i="9"/>
  <c r="E73" i="12" s="1"/>
  <c r="F81" i="9"/>
  <c r="E79" i="12" s="1"/>
  <c r="F220" i="9"/>
  <c r="E218" i="12" s="1"/>
  <c r="F304" i="9"/>
  <c r="E302" i="12" s="1"/>
  <c r="F34" i="9"/>
  <c r="E32" i="12" s="1"/>
  <c r="F50" i="9"/>
  <c r="E48" i="12" s="1"/>
  <c r="F53" i="9"/>
  <c r="E51" i="12" s="1"/>
  <c r="F55" i="9"/>
  <c r="E53" i="12" s="1"/>
  <c r="F69" i="9"/>
  <c r="E67" i="12" s="1"/>
  <c r="F77" i="9"/>
  <c r="E75" i="12" s="1"/>
  <c r="F84" i="9"/>
  <c r="E82" i="12" s="1"/>
  <c r="F38" i="9"/>
  <c r="E36" i="12" s="1"/>
  <c r="F48" i="9"/>
  <c r="E46" i="12" s="1"/>
  <c r="F65" i="9"/>
  <c r="E63" i="12" s="1"/>
  <c r="F78" i="9"/>
  <c r="E76" i="12" s="1"/>
  <c r="F42" i="9"/>
  <c r="E40" i="12" s="1"/>
  <c r="F44" i="9"/>
  <c r="E42" i="12" s="1"/>
  <c r="F46" i="9"/>
  <c r="E44" i="12" s="1"/>
  <c r="F51" i="9"/>
  <c r="E49" i="12" s="1"/>
  <c r="F58" i="9"/>
  <c r="E56" i="12" s="1"/>
  <c r="F61" i="9"/>
  <c r="E59" i="12" s="1"/>
  <c r="F70" i="9"/>
  <c r="E68" i="12" s="1"/>
  <c r="F52" i="9"/>
  <c r="E50" i="12" s="1"/>
  <c r="F60" i="9"/>
  <c r="E58" i="12" s="1"/>
  <c r="F66" i="9"/>
  <c r="E64" i="12" s="1"/>
  <c r="F74" i="9"/>
  <c r="E72" i="12" s="1"/>
  <c r="F88" i="9"/>
  <c r="E86" i="12" s="1"/>
  <c r="F47" i="9"/>
  <c r="E45" i="12" s="1"/>
  <c r="F63" i="9"/>
  <c r="E61" i="12" s="1"/>
  <c r="F80" i="9"/>
  <c r="E78" i="12" s="1"/>
  <c r="F292" i="9"/>
  <c r="E290" i="12" s="1"/>
  <c r="AK232" i="2"/>
  <c r="V233" i="12" s="1"/>
  <c r="AO192" i="2"/>
  <c r="Z193" i="12" s="1"/>
  <c r="AX192" i="2"/>
  <c r="AI193" i="12" s="1"/>
  <c r="F245" i="9"/>
  <c r="E243" i="12" s="1"/>
  <c r="F279" i="9"/>
  <c r="E277" i="12" s="1"/>
  <c r="F284" i="9"/>
  <c r="E282" i="12" s="1"/>
  <c r="F286" i="9"/>
  <c r="E284" i="12" s="1"/>
  <c r="F261" i="9"/>
  <c r="E259" i="12" s="1"/>
  <c r="F269" i="9"/>
  <c r="E267" i="12" s="1"/>
  <c r="F265" i="9"/>
  <c r="E263" i="12" s="1"/>
  <c r="F270" i="9"/>
  <c r="E268" i="12" s="1"/>
  <c r="F281" i="9"/>
  <c r="E279" i="12" s="1"/>
  <c r="F296" i="9"/>
  <c r="E294" i="12" s="1"/>
  <c r="F244" i="9"/>
  <c r="E242" i="12" s="1"/>
  <c r="F251" i="9"/>
  <c r="E249" i="12" s="1"/>
  <c r="F260" i="9"/>
  <c r="E258" i="12" s="1"/>
  <c r="F273" i="9"/>
  <c r="E271" i="12" s="1"/>
  <c r="F276" i="9"/>
  <c r="E274" i="12" s="1"/>
  <c r="F285" i="9"/>
  <c r="E283" i="12" s="1"/>
  <c r="F287" i="9"/>
  <c r="E285" i="12" s="1"/>
  <c r="F293" i="9"/>
  <c r="E291" i="12" s="1"/>
  <c r="F223" i="9"/>
  <c r="E221" i="12" s="1"/>
  <c r="F228" i="9"/>
  <c r="E226" i="12" s="1"/>
  <c r="F257" i="9"/>
  <c r="E255" i="12" s="1"/>
  <c r="F258" i="9"/>
  <c r="E256" i="12" s="1"/>
  <c r="F294" i="9"/>
  <c r="E292" i="12" s="1"/>
  <c r="F298" i="9"/>
  <c r="E296" i="12" s="1"/>
  <c r="F303" i="9"/>
  <c r="E301" i="12" s="1"/>
  <c r="F236" i="9"/>
  <c r="E234" i="12" s="1"/>
  <c r="F271" i="9"/>
  <c r="E269" i="12" s="1"/>
  <c r="F272" i="9"/>
  <c r="E270" i="12" s="1"/>
  <c r="F232" i="9"/>
  <c r="E230" i="12" s="1"/>
  <c r="F234" i="9"/>
  <c r="E232" i="12" s="1"/>
  <c r="F239" i="9"/>
  <c r="E237" i="12" s="1"/>
  <c r="F247" i="9"/>
  <c r="E245" i="12" s="1"/>
  <c r="F253" i="9"/>
  <c r="E251" i="12" s="1"/>
  <c r="F289" i="9"/>
  <c r="E287" i="12" s="1"/>
  <c r="F305" i="9"/>
  <c r="E303" i="12" s="1"/>
  <c r="F231" i="9"/>
  <c r="E229" i="12" s="1"/>
  <c r="F237" i="9"/>
  <c r="E235" i="12" s="1"/>
  <c r="F249" i="9"/>
  <c r="E247" i="12" s="1"/>
  <c r="F254" i="9"/>
  <c r="E252" i="12" s="1"/>
  <c r="F263" i="9"/>
  <c r="E261" i="12" s="1"/>
  <c r="F290" i="9"/>
  <c r="E288" i="12" s="1"/>
  <c r="F300" i="9"/>
  <c r="E298" i="12" s="1"/>
  <c r="F301" i="9"/>
  <c r="E299" i="12" s="1"/>
  <c r="F255" i="9"/>
  <c r="E253" i="12" s="1"/>
  <c r="F264" i="9"/>
  <c r="E262" i="12" s="1"/>
  <c r="F266" i="9"/>
  <c r="E264" i="12" s="1"/>
  <c r="F277" i="9"/>
  <c r="E275" i="12" s="1"/>
  <c r="F282" i="9"/>
  <c r="E280" i="12" s="1"/>
  <c r="F246" i="9"/>
  <c r="E244" i="12" s="1"/>
  <c r="F302" i="9"/>
  <c r="E300" i="12" s="1"/>
  <c r="F218" i="9"/>
  <c r="E216" i="12" s="1"/>
  <c r="F256" i="9"/>
  <c r="E254" i="12" s="1"/>
  <c r="F295" i="9"/>
  <c r="E293" i="12" s="1"/>
  <c r="F297" i="9"/>
  <c r="E295" i="12" s="1"/>
  <c r="AP134" i="2"/>
  <c r="AA135" i="12" s="1"/>
  <c r="AK134" i="2"/>
  <c r="V135" i="12" s="1"/>
  <c r="AV134" i="2"/>
  <c r="AG135" i="12" s="1"/>
  <c r="AL134" i="2"/>
  <c r="W135" i="12" s="1"/>
  <c r="AP220" i="2"/>
  <c r="AA221" i="12" s="1"/>
  <c r="AK220" i="2"/>
  <c r="V221" i="12" s="1"/>
  <c r="AV220" i="2"/>
  <c r="AG221" i="12" s="1"/>
  <c r="AL220" i="2"/>
  <c r="W221" i="12" s="1"/>
  <c r="AP152" i="2"/>
  <c r="AA153" i="12" s="1"/>
  <c r="AK152" i="2"/>
  <c r="V153" i="12" s="1"/>
  <c r="AV152" i="2"/>
  <c r="AG153" i="12" s="1"/>
  <c r="AL152" i="2"/>
  <c r="W153" i="12" s="1"/>
  <c r="AD185" i="2"/>
  <c r="AT185" i="2"/>
  <c r="AE186" i="12" s="1"/>
  <c r="AX185" i="2"/>
  <c r="AI186" i="12" s="1"/>
  <c r="AN185" i="2"/>
  <c r="Y186" i="12" s="1"/>
  <c r="AO185" i="2"/>
  <c r="Z186" i="12" s="1"/>
  <c r="AD222" i="2"/>
  <c r="AP222" i="2"/>
  <c r="AA223" i="12" s="1"/>
  <c r="AV222" i="2"/>
  <c r="AG223" i="12" s="1"/>
  <c r="AK222" i="2"/>
  <c r="V223" i="12" s="1"/>
  <c r="AL222" i="2"/>
  <c r="W223" i="12" s="1"/>
  <c r="AP284" i="2"/>
  <c r="AA285" i="12" s="1"/>
  <c r="AK284" i="2"/>
  <c r="V285" i="12" s="1"/>
  <c r="AV284" i="2"/>
  <c r="AG285" i="12" s="1"/>
  <c r="AL284" i="2"/>
  <c r="W285" i="12" s="1"/>
  <c r="AP128" i="2"/>
  <c r="AA129" i="12" s="1"/>
  <c r="AK128" i="2"/>
  <c r="V129" i="12" s="1"/>
  <c r="AV128" i="2"/>
  <c r="AG129" i="12" s="1"/>
  <c r="AL128" i="2"/>
  <c r="W129" i="12" s="1"/>
  <c r="AP167" i="2"/>
  <c r="AA168" i="12" s="1"/>
  <c r="AK167" i="2"/>
  <c r="V168" i="12" s="1"/>
  <c r="AV167" i="2"/>
  <c r="AG168" i="12" s="1"/>
  <c r="AL167" i="2"/>
  <c r="W168" i="12" s="1"/>
  <c r="AV172" i="2"/>
  <c r="AG173" i="12" s="1"/>
  <c r="AK172" i="2"/>
  <c r="V173" i="12" s="1"/>
  <c r="AP172" i="2"/>
  <c r="AA173" i="12" s="1"/>
  <c r="AL172" i="2"/>
  <c r="W173" i="12" s="1"/>
  <c r="AP148" i="2"/>
  <c r="AA149" i="12" s="1"/>
  <c r="AV148" i="2"/>
  <c r="AG149" i="12" s="1"/>
  <c r="AL148" i="2"/>
  <c r="W149" i="12" s="1"/>
  <c r="AK148" i="2"/>
  <c r="V149" i="12" s="1"/>
  <c r="AD202" i="2"/>
  <c r="AN202" i="2"/>
  <c r="Y203" i="12" s="1"/>
  <c r="AT202" i="2"/>
  <c r="AE203" i="12" s="1"/>
  <c r="AX202" i="2"/>
  <c r="AI203" i="12" s="1"/>
  <c r="AO202" i="2"/>
  <c r="Z203" i="12" s="1"/>
  <c r="AD188" i="2"/>
  <c r="AT188" i="2"/>
  <c r="AE189" i="12" s="1"/>
  <c r="AX188" i="2"/>
  <c r="AI189" i="12" s="1"/>
  <c r="AO188" i="2"/>
  <c r="Z189" i="12" s="1"/>
  <c r="AN188" i="2"/>
  <c r="Y189" i="12" s="1"/>
  <c r="AP202" i="2"/>
  <c r="AA203" i="12" s="1"/>
  <c r="AV202" i="2"/>
  <c r="AG203" i="12" s="1"/>
  <c r="AK202" i="2"/>
  <c r="V203" i="12" s="1"/>
  <c r="AL202" i="2"/>
  <c r="W203" i="12" s="1"/>
  <c r="AD266" i="2"/>
  <c r="AT266" i="2"/>
  <c r="AE267" i="12" s="1"/>
  <c r="AX266" i="2"/>
  <c r="AI267" i="12" s="1"/>
  <c r="AN266" i="2"/>
  <c r="Y267" i="12" s="1"/>
  <c r="AO266" i="2"/>
  <c r="Z267" i="12" s="1"/>
  <c r="AT273" i="2"/>
  <c r="AE274" i="12" s="1"/>
  <c r="AO273" i="2"/>
  <c r="Z274" i="12" s="1"/>
  <c r="AN273" i="2"/>
  <c r="Y274" i="12" s="1"/>
  <c r="AX273" i="2"/>
  <c r="AI274" i="12" s="1"/>
  <c r="AP252" i="2"/>
  <c r="AA253" i="12" s="1"/>
  <c r="AV252" i="2"/>
  <c r="AG253" i="12" s="1"/>
  <c r="AK252" i="2"/>
  <c r="V253" i="12" s="1"/>
  <c r="AL252" i="2"/>
  <c r="W253" i="12" s="1"/>
  <c r="AP249" i="2"/>
  <c r="AA250" i="12" s="1"/>
  <c r="AK249" i="2"/>
  <c r="V250" i="12" s="1"/>
  <c r="AV249" i="2"/>
  <c r="AG250" i="12" s="1"/>
  <c r="AL249" i="2"/>
  <c r="W250" i="12" s="1"/>
  <c r="AK285" i="2"/>
  <c r="V286" i="12" s="1"/>
  <c r="AP285" i="2"/>
  <c r="AA286" i="12" s="1"/>
  <c r="AL285" i="2"/>
  <c r="W286" i="12" s="1"/>
  <c r="AV285" i="2"/>
  <c r="AG286" i="12" s="1"/>
  <c r="AD302" i="2"/>
  <c r="AP302" i="2"/>
  <c r="AA303" i="12" s="1"/>
  <c r="AV302" i="2"/>
  <c r="AG303" i="12" s="1"/>
  <c r="AK302" i="2"/>
  <c r="V303" i="12" s="1"/>
  <c r="AL302" i="2"/>
  <c r="W303" i="12" s="1"/>
  <c r="AP5" i="2"/>
  <c r="AA6" i="12" s="1"/>
  <c r="AK5" i="2"/>
  <c r="V6" i="12" s="1"/>
  <c r="AV5" i="2"/>
  <c r="AG6" i="12" s="1"/>
  <c r="AL5" i="2"/>
  <c r="W6" i="12" s="1"/>
  <c r="AT14" i="2"/>
  <c r="AE15" i="12" s="1"/>
  <c r="AX14" i="2"/>
  <c r="AI15" i="12" s="1"/>
  <c r="AN14" i="2"/>
  <c r="Y15" i="12" s="1"/>
  <c r="AO14" i="2"/>
  <c r="Z15" i="12" s="1"/>
  <c r="AD18" i="2"/>
  <c r="AT18" i="2"/>
  <c r="AE19" i="12" s="1"/>
  <c r="AX18" i="2"/>
  <c r="AI19" i="12" s="1"/>
  <c r="AN18" i="2"/>
  <c r="Y19" i="12" s="1"/>
  <c r="AO18" i="2"/>
  <c r="Z19" i="12" s="1"/>
  <c r="AD8" i="2"/>
  <c r="AT8" i="2"/>
  <c r="AE9" i="12" s="1"/>
  <c r="AX8" i="2"/>
  <c r="AI9" i="12" s="1"/>
  <c r="AO8" i="2"/>
  <c r="Z9" i="12" s="1"/>
  <c r="AN8" i="2"/>
  <c r="Y9" i="12" s="1"/>
  <c r="AP6" i="2"/>
  <c r="AA7" i="12" s="1"/>
  <c r="AK6" i="2"/>
  <c r="V7" i="12" s="1"/>
  <c r="AV6" i="2"/>
  <c r="AG7" i="12" s="1"/>
  <c r="AL6" i="2"/>
  <c r="W7" i="12" s="1"/>
  <c r="AD196" i="2"/>
  <c r="AT196" i="2"/>
  <c r="AE197" i="12" s="1"/>
  <c r="AX196" i="2"/>
  <c r="AI197" i="12" s="1"/>
  <c r="AO196" i="2"/>
  <c r="Z197" i="12" s="1"/>
  <c r="AN196" i="2"/>
  <c r="Y197" i="12" s="1"/>
  <c r="AD255" i="2"/>
  <c r="AT255" i="2"/>
  <c r="AE256" i="12" s="1"/>
  <c r="AO255" i="2"/>
  <c r="Z256" i="12" s="1"/>
  <c r="AN255" i="2"/>
  <c r="Y256" i="12" s="1"/>
  <c r="AX255" i="2"/>
  <c r="AI256" i="12" s="1"/>
  <c r="AT193" i="2"/>
  <c r="AE194" i="12" s="1"/>
  <c r="AX193" i="2"/>
  <c r="AI194" i="12" s="1"/>
  <c r="AN193" i="2"/>
  <c r="Y194" i="12" s="1"/>
  <c r="AO193" i="2"/>
  <c r="Z194" i="12" s="1"/>
  <c r="AP34" i="2"/>
  <c r="AA35" i="12" s="1"/>
  <c r="AK34" i="2"/>
  <c r="V35" i="12" s="1"/>
  <c r="AV34" i="2"/>
  <c r="AG35" i="12" s="1"/>
  <c r="AL34" i="2"/>
  <c r="W35" i="12" s="1"/>
  <c r="AD48" i="2"/>
  <c r="AT48" i="2"/>
  <c r="AE49" i="12" s="1"/>
  <c r="AN48" i="2"/>
  <c r="Y49" i="12" s="1"/>
  <c r="AO48" i="2"/>
  <c r="Z49" i="12" s="1"/>
  <c r="AX48" i="2"/>
  <c r="AI49" i="12" s="1"/>
  <c r="AD79" i="2"/>
  <c r="AT79" i="2"/>
  <c r="AE80" i="12" s="1"/>
  <c r="AX79" i="2"/>
  <c r="AI80" i="12" s="1"/>
  <c r="AN79" i="2"/>
  <c r="Y80" i="12" s="1"/>
  <c r="AO79" i="2"/>
  <c r="Z80" i="12" s="1"/>
  <c r="AD300" i="2"/>
  <c r="AN300" i="2"/>
  <c r="Y301" i="12" s="1"/>
  <c r="AT300" i="2"/>
  <c r="AE301" i="12" s="1"/>
  <c r="AO300" i="2"/>
  <c r="Z301" i="12" s="1"/>
  <c r="AX300" i="2"/>
  <c r="AI301" i="12" s="1"/>
  <c r="AT49" i="2"/>
  <c r="AE50" i="12" s="1"/>
  <c r="AX49" i="2"/>
  <c r="AI50" i="12" s="1"/>
  <c r="AO49" i="2"/>
  <c r="Z50" i="12" s="1"/>
  <c r="AN49" i="2"/>
  <c r="Y50" i="12" s="1"/>
  <c r="AP263" i="2"/>
  <c r="AA264" i="12" s="1"/>
  <c r="AL263" i="2"/>
  <c r="W264" i="12" s="1"/>
  <c r="AK263" i="2"/>
  <c r="V264" i="12" s="1"/>
  <c r="AV263" i="2"/>
  <c r="AG264" i="12" s="1"/>
  <c r="AP265" i="2"/>
  <c r="AA266" i="12" s="1"/>
  <c r="AK265" i="2"/>
  <c r="V266" i="12" s="1"/>
  <c r="AL265" i="2"/>
  <c r="W266" i="12" s="1"/>
  <c r="AV265" i="2"/>
  <c r="AG266" i="12" s="1"/>
  <c r="AP23" i="2"/>
  <c r="AA24" i="12" s="1"/>
  <c r="AK23" i="2"/>
  <c r="V24" i="12" s="1"/>
  <c r="AV23" i="2"/>
  <c r="AG24" i="12" s="1"/>
  <c r="AL23" i="2"/>
  <c r="W24" i="12" s="1"/>
  <c r="AP80" i="2"/>
  <c r="AA81" i="12" s="1"/>
  <c r="AK80" i="2"/>
  <c r="V81" i="12" s="1"/>
  <c r="AV80" i="2"/>
  <c r="AG81" i="12" s="1"/>
  <c r="AL80" i="2"/>
  <c r="W81" i="12" s="1"/>
  <c r="AP24" i="2"/>
  <c r="AA25" i="12" s="1"/>
  <c r="AK24" i="2"/>
  <c r="V25" i="12" s="1"/>
  <c r="AV24" i="2"/>
  <c r="AG25" i="12" s="1"/>
  <c r="AL24" i="2"/>
  <c r="W25" i="12" s="1"/>
  <c r="AD97" i="2"/>
  <c r="AP97" i="2"/>
  <c r="AA98" i="12" s="1"/>
  <c r="AV97" i="2"/>
  <c r="AG98" i="12" s="1"/>
  <c r="AK97" i="2"/>
  <c r="V98" i="12" s="1"/>
  <c r="AL97" i="2"/>
  <c r="W98" i="12" s="1"/>
  <c r="AP137" i="2"/>
  <c r="AA138" i="12" s="1"/>
  <c r="AV137" i="2"/>
  <c r="AG138" i="12" s="1"/>
  <c r="AK137" i="2"/>
  <c r="V138" i="12" s="1"/>
  <c r="AL137" i="2"/>
  <c r="W138" i="12" s="1"/>
  <c r="AD119" i="2"/>
  <c r="AT119" i="2"/>
  <c r="AE120" i="12" s="1"/>
  <c r="AN119" i="2"/>
  <c r="Y120" i="12" s="1"/>
  <c r="AX119" i="2"/>
  <c r="AI120" i="12" s="1"/>
  <c r="AO119" i="2"/>
  <c r="Z120" i="12" s="1"/>
  <c r="AP136" i="2"/>
  <c r="AA137" i="12" s="1"/>
  <c r="AV136" i="2"/>
  <c r="AG137" i="12" s="1"/>
  <c r="AK136" i="2"/>
  <c r="V137" i="12" s="1"/>
  <c r="AL136" i="2"/>
  <c r="W137" i="12" s="1"/>
  <c r="AD217" i="2"/>
  <c r="AT217" i="2"/>
  <c r="AE218" i="12" s="1"/>
  <c r="AX217" i="2"/>
  <c r="AI218" i="12" s="1"/>
  <c r="AO217" i="2"/>
  <c r="Z218" i="12" s="1"/>
  <c r="AN217" i="2"/>
  <c r="Y218" i="12" s="1"/>
  <c r="AP135" i="2"/>
  <c r="AA136" i="12" s="1"/>
  <c r="AK135" i="2"/>
  <c r="V136" i="12" s="1"/>
  <c r="AV135" i="2"/>
  <c r="AG136" i="12" s="1"/>
  <c r="AL135" i="2"/>
  <c r="W136" i="12" s="1"/>
  <c r="AD102" i="2"/>
  <c r="AT102" i="2"/>
  <c r="AE103" i="12" s="1"/>
  <c r="AX102" i="2"/>
  <c r="AI103" i="12" s="1"/>
  <c r="AO102" i="2"/>
  <c r="Z103" i="12" s="1"/>
  <c r="AN102" i="2"/>
  <c r="Y103" i="12" s="1"/>
  <c r="AD169" i="2"/>
  <c r="AT169" i="2"/>
  <c r="AE170" i="12" s="1"/>
  <c r="AX169" i="2"/>
  <c r="AI170" i="12" s="1"/>
  <c r="AN169" i="2"/>
  <c r="Y170" i="12" s="1"/>
  <c r="AO169" i="2"/>
  <c r="Z170" i="12" s="1"/>
  <c r="AP151" i="2"/>
  <c r="AA152" i="12" s="1"/>
  <c r="AK151" i="2"/>
  <c r="V152" i="12" s="1"/>
  <c r="AV151" i="2"/>
  <c r="AG152" i="12" s="1"/>
  <c r="AL151" i="2"/>
  <c r="W152" i="12" s="1"/>
  <c r="AD150" i="2"/>
  <c r="AT150" i="2"/>
  <c r="AE151" i="12" s="1"/>
  <c r="AX150" i="2"/>
  <c r="AI151" i="12" s="1"/>
  <c r="AO150" i="2"/>
  <c r="Z151" i="12" s="1"/>
  <c r="AN150" i="2"/>
  <c r="Y151" i="12" s="1"/>
  <c r="AT222" i="2"/>
  <c r="AE223" i="12" s="1"/>
  <c r="AX222" i="2"/>
  <c r="AI223" i="12" s="1"/>
  <c r="AO222" i="2"/>
  <c r="Z223" i="12" s="1"/>
  <c r="AN222" i="2"/>
  <c r="Y223" i="12" s="1"/>
  <c r="AD264" i="2"/>
  <c r="AT264" i="2"/>
  <c r="AE265" i="12" s="1"/>
  <c r="AN264" i="2"/>
  <c r="Y265" i="12" s="1"/>
  <c r="AO264" i="2"/>
  <c r="Z265" i="12" s="1"/>
  <c r="AX264" i="2"/>
  <c r="AI265" i="12" s="1"/>
  <c r="AK237" i="2"/>
  <c r="V238" i="12" s="1"/>
  <c r="AP237" i="2"/>
  <c r="AA238" i="12" s="1"/>
  <c r="AL237" i="2"/>
  <c r="W238" i="12" s="1"/>
  <c r="AV237" i="2"/>
  <c r="AG238" i="12" s="1"/>
  <c r="AD290" i="2"/>
  <c r="AT290" i="2"/>
  <c r="AE291" i="12" s="1"/>
  <c r="AO290" i="2"/>
  <c r="Z291" i="12" s="1"/>
  <c r="AN290" i="2"/>
  <c r="Y291" i="12" s="1"/>
  <c r="AX290" i="2"/>
  <c r="AI291" i="12" s="1"/>
  <c r="AP10" i="2"/>
  <c r="AA11" i="12" s="1"/>
  <c r="AK10" i="2"/>
  <c r="V11" i="12" s="1"/>
  <c r="AV10" i="2"/>
  <c r="AG11" i="12" s="1"/>
  <c r="AL10" i="2"/>
  <c r="W11" i="12" s="1"/>
  <c r="AD29" i="2"/>
  <c r="AT29" i="2"/>
  <c r="AE30" i="12" s="1"/>
  <c r="AX29" i="2"/>
  <c r="AI30" i="12" s="1"/>
  <c r="AN29" i="2"/>
  <c r="Y30" i="12" s="1"/>
  <c r="AO29" i="2"/>
  <c r="Z30" i="12" s="1"/>
  <c r="AK199" i="2"/>
  <c r="V200" i="12" s="1"/>
  <c r="AP199" i="2"/>
  <c r="AA200" i="12" s="1"/>
  <c r="AL199" i="2"/>
  <c r="W200" i="12" s="1"/>
  <c r="AV199" i="2"/>
  <c r="AG200" i="12" s="1"/>
  <c r="AP76" i="2"/>
  <c r="AA77" i="12" s="1"/>
  <c r="AK76" i="2"/>
  <c r="V77" i="12" s="1"/>
  <c r="AV76" i="2"/>
  <c r="AG77" i="12" s="1"/>
  <c r="AL76" i="2"/>
  <c r="W77" i="12" s="1"/>
  <c r="AD41" i="2"/>
  <c r="AT41" i="2"/>
  <c r="AE42" i="12" s="1"/>
  <c r="AX41" i="2"/>
  <c r="AI42" i="12" s="1"/>
  <c r="AN41" i="2"/>
  <c r="Y42" i="12" s="1"/>
  <c r="AO41" i="2"/>
  <c r="Z42" i="12" s="1"/>
  <c r="AP201" i="2"/>
  <c r="AA202" i="12" s="1"/>
  <c r="AK201" i="2"/>
  <c r="V202" i="12" s="1"/>
  <c r="AV201" i="2"/>
  <c r="AG202" i="12" s="1"/>
  <c r="AL201" i="2"/>
  <c r="W202" i="12" s="1"/>
  <c r="AP43" i="2"/>
  <c r="AA44" i="12" s="1"/>
  <c r="AK43" i="2"/>
  <c r="V44" i="12" s="1"/>
  <c r="AV43" i="2"/>
  <c r="AG44" i="12" s="1"/>
  <c r="AL43" i="2"/>
  <c r="W44" i="12" s="1"/>
  <c r="AT197" i="2"/>
  <c r="AE198" i="12" s="1"/>
  <c r="AX197" i="2"/>
  <c r="AI198" i="12" s="1"/>
  <c r="AN197" i="2"/>
  <c r="Y198" i="12" s="1"/>
  <c r="AO197" i="2"/>
  <c r="Z198" i="12" s="1"/>
  <c r="AD187" i="2"/>
  <c r="AT187" i="2"/>
  <c r="AE188" i="12" s="1"/>
  <c r="AX187" i="2"/>
  <c r="AI188" i="12" s="1"/>
  <c r="AO187" i="2"/>
  <c r="Z188" i="12" s="1"/>
  <c r="AN187" i="2"/>
  <c r="Y188" i="12" s="1"/>
  <c r="AK73" i="2"/>
  <c r="V74" i="12" s="1"/>
  <c r="AV73" i="2"/>
  <c r="AG74" i="12" s="1"/>
  <c r="AP73" i="2"/>
  <c r="AA74" i="12" s="1"/>
  <c r="AL73" i="2"/>
  <c r="W74" i="12" s="1"/>
  <c r="AD66" i="2"/>
  <c r="AX66" i="2"/>
  <c r="AI67" i="12" s="1"/>
  <c r="AT66" i="2"/>
  <c r="AE67" i="12" s="1"/>
  <c r="AN66" i="2"/>
  <c r="Y67" i="12" s="1"/>
  <c r="AO66" i="2"/>
  <c r="Z67" i="12" s="1"/>
  <c r="AP176" i="2"/>
  <c r="AA177" i="12" s="1"/>
  <c r="AK176" i="2"/>
  <c r="V177" i="12" s="1"/>
  <c r="AV176" i="2"/>
  <c r="AG177" i="12" s="1"/>
  <c r="AL176" i="2"/>
  <c r="W177" i="12" s="1"/>
  <c r="AK203" i="2"/>
  <c r="V204" i="12" s="1"/>
  <c r="AL203" i="2"/>
  <c r="W204" i="12" s="1"/>
  <c r="AP203" i="2"/>
  <c r="AA204" i="12" s="1"/>
  <c r="AV203" i="2"/>
  <c r="AG204" i="12" s="1"/>
  <c r="AK40" i="2"/>
  <c r="V41" i="12" s="1"/>
  <c r="AP40" i="2"/>
  <c r="AA41" i="12" s="1"/>
  <c r="AL40" i="2"/>
  <c r="W41" i="12" s="1"/>
  <c r="AV40" i="2"/>
  <c r="AG41" i="12" s="1"/>
  <c r="AK93" i="2"/>
  <c r="V94" i="12" s="1"/>
  <c r="AV93" i="2"/>
  <c r="AG94" i="12" s="1"/>
  <c r="AP93" i="2"/>
  <c r="AA94" i="12" s="1"/>
  <c r="AL93" i="2"/>
  <c r="W94" i="12" s="1"/>
  <c r="AP130" i="2"/>
  <c r="AA131" i="12" s="1"/>
  <c r="AK130" i="2"/>
  <c r="V131" i="12" s="1"/>
  <c r="AV130" i="2"/>
  <c r="AG131" i="12" s="1"/>
  <c r="AL130" i="2"/>
  <c r="W131" i="12" s="1"/>
  <c r="AP147" i="2"/>
  <c r="AA148" i="12" s="1"/>
  <c r="AK147" i="2"/>
  <c r="V148" i="12" s="1"/>
  <c r="AV147" i="2"/>
  <c r="AG148" i="12" s="1"/>
  <c r="AL147" i="2"/>
  <c r="W148" i="12" s="1"/>
  <c r="AD95" i="2"/>
  <c r="AT95" i="2"/>
  <c r="AE96" i="12" s="1"/>
  <c r="AX95" i="2"/>
  <c r="AI96" i="12" s="1"/>
  <c r="AO95" i="2"/>
  <c r="Z96" i="12" s="1"/>
  <c r="AN95" i="2"/>
  <c r="Y96" i="12" s="1"/>
  <c r="AT113" i="2"/>
  <c r="AE114" i="12" s="1"/>
  <c r="AX113" i="2"/>
  <c r="AI114" i="12" s="1"/>
  <c r="AN113" i="2"/>
  <c r="Y114" i="12" s="1"/>
  <c r="AO113" i="2"/>
  <c r="Z114" i="12" s="1"/>
  <c r="AD117" i="2"/>
  <c r="AT117" i="2"/>
  <c r="AE118" i="12" s="1"/>
  <c r="AX117" i="2"/>
  <c r="AI118" i="12" s="1"/>
  <c r="AO117" i="2"/>
  <c r="Z118" i="12" s="1"/>
  <c r="AN117" i="2"/>
  <c r="Y118" i="12" s="1"/>
  <c r="AD142" i="2"/>
  <c r="AP142" i="2"/>
  <c r="AA143" i="12" s="1"/>
  <c r="AK142" i="2"/>
  <c r="V143" i="12" s="1"/>
  <c r="AV142" i="2"/>
  <c r="AG143" i="12" s="1"/>
  <c r="AL142" i="2"/>
  <c r="W143" i="12" s="1"/>
  <c r="AD141" i="2"/>
  <c r="AT141" i="2"/>
  <c r="AE142" i="12" s="1"/>
  <c r="AN141" i="2"/>
  <c r="Y142" i="12" s="1"/>
  <c r="AX141" i="2"/>
  <c r="AI142" i="12" s="1"/>
  <c r="AO141" i="2"/>
  <c r="Z142" i="12" s="1"/>
  <c r="AD128" i="2"/>
  <c r="AT128" i="2"/>
  <c r="AE129" i="12" s="1"/>
  <c r="AX128" i="2"/>
  <c r="AI129" i="12" s="1"/>
  <c r="AN128" i="2"/>
  <c r="Y129" i="12" s="1"/>
  <c r="AO128" i="2"/>
  <c r="Z129" i="12" s="1"/>
  <c r="AD147" i="2"/>
  <c r="AT147" i="2"/>
  <c r="AE148" i="12" s="1"/>
  <c r="AX147" i="2"/>
  <c r="AI148" i="12" s="1"/>
  <c r="AN147" i="2"/>
  <c r="Y148" i="12" s="1"/>
  <c r="AO147" i="2"/>
  <c r="Z148" i="12" s="1"/>
  <c r="AT110" i="2"/>
  <c r="AE111" i="12" s="1"/>
  <c r="AX110" i="2"/>
  <c r="AI111" i="12" s="1"/>
  <c r="AN110" i="2"/>
  <c r="Y111" i="12" s="1"/>
  <c r="AO110" i="2"/>
  <c r="Z111" i="12" s="1"/>
  <c r="AK183" i="2"/>
  <c r="V184" i="12" s="1"/>
  <c r="AP183" i="2"/>
  <c r="AA184" i="12" s="1"/>
  <c r="AV183" i="2"/>
  <c r="AG184" i="12" s="1"/>
  <c r="AL183" i="2"/>
  <c r="W184" i="12" s="1"/>
  <c r="AP175" i="2"/>
  <c r="AA176" i="12" s="1"/>
  <c r="AK175" i="2"/>
  <c r="V176" i="12" s="1"/>
  <c r="AV175" i="2"/>
  <c r="AG176" i="12" s="1"/>
  <c r="AL175" i="2"/>
  <c r="W176" i="12" s="1"/>
  <c r="AD155" i="2"/>
  <c r="AT155" i="2"/>
  <c r="AE156" i="12" s="1"/>
  <c r="AX155" i="2"/>
  <c r="AI156" i="12" s="1"/>
  <c r="AN155" i="2"/>
  <c r="Y156" i="12" s="1"/>
  <c r="AO155" i="2"/>
  <c r="Z156" i="12" s="1"/>
  <c r="AD118" i="2"/>
  <c r="AT118" i="2"/>
  <c r="AE119" i="12" s="1"/>
  <c r="AX118" i="2"/>
  <c r="AI119" i="12" s="1"/>
  <c r="AN118" i="2"/>
  <c r="Y119" i="12" s="1"/>
  <c r="AO118" i="2"/>
  <c r="Z119" i="12" s="1"/>
  <c r="AK153" i="2"/>
  <c r="V154" i="12" s="1"/>
  <c r="AL153" i="2"/>
  <c r="W154" i="12" s="1"/>
  <c r="AV153" i="2"/>
  <c r="AG154" i="12" s="1"/>
  <c r="AP153" i="2"/>
  <c r="AA154" i="12" s="1"/>
  <c r="AP186" i="2"/>
  <c r="AA187" i="12" s="1"/>
  <c r="AK186" i="2"/>
  <c r="V187" i="12" s="1"/>
  <c r="AL186" i="2"/>
  <c r="W187" i="12" s="1"/>
  <c r="AV186" i="2"/>
  <c r="AG187" i="12" s="1"/>
  <c r="AP231" i="2"/>
  <c r="AA232" i="12" s="1"/>
  <c r="AK231" i="2"/>
  <c r="V232" i="12" s="1"/>
  <c r="AV231" i="2"/>
  <c r="AG232" i="12" s="1"/>
  <c r="AL231" i="2"/>
  <c r="W232" i="12" s="1"/>
  <c r="AD234" i="2"/>
  <c r="AT234" i="2"/>
  <c r="AE235" i="12" s="1"/>
  <c r="AN234" i="2"/>
  <c r="Y235" i="12" s="1"/>
  <c r="AO234" i="2"/>
  <c r="Z235" i="12" s="1"/>
  <c r="AX234" i="2"/>
  <c r="AI235" i="12" s="1"/>
  <c r="AP269" i="2"/>
  <c r="AA270" i="12" s="1"/>
  <c r="AK269" i="2"/>
  <c r="V270" i="12" s="1"/>
  <c r="AV269" i="2"/>
  <c r="AG270" i="12" s="1"/>
  <c r="AL269" i="2"/>
  <c r="W270" i="12" s="1"/>
  <c r="AD240" i="2"/>
  <c r="AT240" i="2"/>
  <c r="AE241" i="12" s="1"/>
  <c r="AX240" i="2"/>
  <c r="AI241" i="12" s="1"/>
  <c r="AO240" i="2"/>
  <c r="Z241" i="12" s="1"/>
  <c r="AN240" i="2"/>
  <c r="Y241" i="12" s="1"/>
  <c r="AD238" i="2"/>
  <c r="AP238" i="2"/>
  <c r="AA239" i="12" s="1"/>
  <c r="AK238" i="2"/>
  <c r="V239" i="12" s="1"/>
  <c r="AV238" i="2"/>
  <c r="AG239" i="12" s="1"/>
  <c r="AL238" i="2"/>
  <c r="W239" i="12" s="1"/>
  <c r="AD31" i="2"/>
  <c r="AT31" i="2"/>
  <c r="AE32" i="12" s="1"/>
  <c r="AX31" i="2"/>
  <c r="AI32" i="12" s="1"/>
  <c r="AN31" i="2"/>
  <c r="Y32" i="12" s="1"/>
  <c r="AO31" i="2"/>
  <c r="Z32" i="12" s="1"/>
  <c r="AV52" i="2"/>
  <c r="AG53" i="12" s="1"/>
  <c r="AK52" i="2"/>
  <c r="V53" i="12" s="1"/>
  <c r="AP52" i="2"/>
  <c r="AA53" i="12" s="1"/>
  <c r="AL52" i="2"/>
  <c r="W53" i="12" s="1"/>
  <c r="AD182" i="2"/>
  <c r="AT182" i="2"/>
  <c r="AE183" i="12" s="1"/>
  <c r="AX182" i="2"/>
  <c r="AI183" i="12" s="1"/>
  <c r="AO182" i="2"/>
  <c r="Z183" i="12" s="1"/>
  <c r="AN182" i="2"/>
  <c r="Y183" i="12" s="1"/>
  <c r="AP67" i="2"/>
  <c r="AA68" i="12" s="1"/>
  <c r="AK67" i="2"/>
  <c r="V68" i="12" s="1"/>
  <c r="AV67" i="2"/>
  <c r="AG68" i="12" s="1"/>
  <c r="AL67" i="2"/>
  <c r="W68" i="12" s="1"/>
  <c r="AD201" i="2"/>
  <c r="AT201" i="2"/>
  <c r="AE202" i="12" s="1"/>
  <c r="AN201" i="2"/>
  <c r="Y202" i="12" s="1"/>
  <c r="AX201" i="2"/>
  <c r="AI202" i="12" s="1"/>
  <c r="AO201" i="2"/>
  <c r="Z202" i="12" s="1"/>
  <c r="AD44" i="2"/>
  <c r="AT44" i="2"/>
  <c r="AE45" i="12" s="1"/>
  <c r="AX44" i="2"/>
  <c r="AI45" i="12" s="1"/>
  <c r="AO44" i="2"/>
  <c r="Z45" i="12" s="1"/>
  <c r="AN44" i="2"/>
  <c r="Y45" i="12" s="1"/>
  <c r="AD63" i="2"/>
  <c r="AT63" i="2"/>
  <c r="AE64" i="12" s="1"/>
  <c r="AX63" i="2"/>
  <c r="AI64" i="12" s="1"/>
  <c r="AN63" i="2"/>
  <c r="Y64" i="12" s="1"/>
  <c r="AO63" i="2"/>
  <c r="Z64" i="12" s="1"/>
  <c r="AP27" i="2"/>
  <c r="AA28" i="12" s="1"/>
  <c r="AK27" i="2"/>
  <c r="V28" i="12" s="1"/>
  <c r="AV27" i="2"/>
  <c r="AG28" i="12" s="1"/>
  <c r="AL27" i="2"/>
  <c r="W28" i="12" s="1"/>
  <c r="AP258" i="2"/>
  <c r="AA259" i="12" s="1"/>
  <c r="AK258" i="2"/>
  <c r="V259" i="12" s="1"/>
  <c r="AV258" i="2"/>
  <c r="AG259" i="12" s="1"/>
  <c r="AL258" i="2"/>
  <c r="W259" i="12" s="1"/>
  <c r="AK44" i="2"/>
  <c r="V45" i="12" s="1"/>
  <c r="AP44" i="2"/>
  <c r="AA45" i="12" s="1"/>
  <c r="AL44" i="2"/>
  <c r="W45" i="12" s="1"/>
  <c r="AV44" i="2"/>
  <c r="AG45" i="12" s="1"/>
  <c r="AT165" i="2"/>
  <c r="AE166" i="12" s="1"/>
  <c r="AO165" i="2"/>
  <c r="Z166" i="12" s="1"/>
  <c r="AN165" i="2"/>
  <c r="Y166" i="12" s="1"/>
  <c r="AX165" i="2"/>
  <c r="AI166" i="12" s="1"/>
  <c r="AD61" i="2"/>
  <c r="AK61" i="2"/>
  <c r="V62" i="12" s="1"/>
  <c r="AP61" i="2"/>
  <c r="AA62" i="12" s="1"/>
  <c r="AV61" i="2"/>
  <c r="AG62" i="12" s="1"/>
  <c r="AL61" i="2"/>
  <c r="W62" i="12" s="1"/>
  <c r="AD78" i="2"/>
  <c r="AP78" i="2"/>
  <c r="AA79" i="12" s="1"/>
  <c r="AK78" i="2"/>
  <c r="V79" i="12" s="1"/>
  <c r="AV78" i="2"/>
  <c r="AG79" i="12" s="1"/>
  <c r="AL78" i="2"/>
  <c r="W79" i="12" s="1"/>
  <c r="AD60" i="2"/>
  <c r="AT60" i="2"/>
  <c r="AE61" i="12" s="1"/>
  <c r="AN60" i="2"/>
  <c r="Y61" i="12" s="1"/>
  <c r="AO60" i="2"/>
  <c r="Z61" i="12" s="1"/>
  <c r="AX60" i="2"/>
  <c r="AI61" i="12" s="1"/>
  <c r="AD77" i="2"/>
  <c r="AT77" i="2"/>
  <c r="AE78" i="12" s="1"/>
  <c r="AX77" i="2"/>
  <c r="AI78" i="12" s="1"/>
  <c r="AO77" i="2"/>
  <c r="Z78" i="12" s="1"/>
  <c r="AN77" i="2"/>
  <c r="Y78" i="12" s="1"/>
  <c r="AD211" i="2"/>
  <c r="AT211" i="2"/>
  <c r="AE212" i="12" s="1"/>
  <c r="AX211" i="2"/>
  <c r="AI212" i="12" s="1"/>
  <c r="AN211" i="2"/>
  <c r="Y212" i="12" s="1"/>
  <c r="AO211" i="2"/>
  <c r="Z212" i="12" s="1"/>
  <c r="AK195" i="2"/>
  <c r="V196" i="12" s="1"/>
  <c r="AL195" i="2"/>
  <c r="W196" i="12" s="1"/>
  <c r="AP195" i="2"/>
  <c r="AA196" i="12" s="1"/>
  <c r="AV195" i="2"/>
  <c r="AG196" i="12" s="1"/>
  <c r="AD35" i="2"/>
  <c r="AT35" i="2"/>
  <c r="AE36" i="12" s="1"/>
  <c r="AX35" i="2"/>
  <c r="AI36" i="12" s="1"/>
  <c r="AO35" i="2"/>
  <c r="Z36" i="12" s="1"/>
  <c r="AN35" i="2"/>
  <c r="Y36" i="12" s="1"/>
  <c r="AD180" i="2"/>
  <c r="AX180" i="2"/>
  <c r="AI181" i="12" s="1"/>
  <c r="AT180" i="2"/>
  <c r="AE181" i="12" s="1"/>
  <c r="AN180" i="2"/>
  <c r="Y181" i="12" s="1"/>
  <c r="AO180" i="2"/>
  <c r="Z181" i="12" s="1"/>
  <c r="AD246" i="2"/>
  <c r="AT246" i="2"/>
  <c r="AE247" i="12" s="1"/>
  <c r="AX246" i="2"/>
  <c r="AI247" i="12" s="1"/>
  <c r="AN246" i="2"/>
  <c r="Y247" i="12" s="1"/>
  <c r="AO246" i="2"/>
  <c r="Z247" i="12" s="1"/>
  <c r="AK56" i="2"/>
  <c r="V57" i="12" s="1"/>
  <c r="AL56" i="2"/>
  <c r="W57" i="12" s="1"/>
  <c r="AP56" i="2"/>
  <c r="AA57" i="12" s="1"/>
  <c r="AV56" i="2"/>
  <c r="AG57" i="12" s="1"/>
  <c r="AK106" i="2"/>
  <c r="V107" i="12" s="1"/>
  <c r="AP106" i="2"/>
  <c r="AA107" i="12" s="1"/>
  <c r="AL106" i="2"/>
  <c r="W107" i="12" s="1"/>
  <c r="AV106" i="2"/>
  <c r="AG107" i="12" s="1"/>
  <c r="AD140" i="2"/>
  <c r="AT140" i="2"/>
  <c r="AE141" i="12" s="1"/>
  <c r="AX140" i="2"/>
  <c r="AI141" i="12" s="1"/>
  <c r="AN140" i="2"/>
  <c r="Y141" i="12" s="1"/>
  <c r="AO140" i="2"/>
  <c r="Z141" i="12" s="1"/>
  <c r="AD120" i="2"/>
  <c r="AT120" i="2"/>
  <c r="AE121" i="12" s="1"/>
  <c r="AX120" i="2"/>
  <c r="AI121" i="12" s="1"/>
  <c r="AN120" i="2"/>
  <c r="Y121" i="12" s="1"/>
  <c r="AO120" i="2"/>
  <c r="Z121" i="12" s="1"/>
  <c r="AK96" i="2"/>
  <c r="V97" i="12" s="1"/>
  <c r="AP96" i="2"/>
  <c r="AA97" i="12" s="1"/>
  <c r="AV96" i="2"/>
  <c r="AG97" i="12" s="1"/>
  <c r="AL96" i="2"/>
  <c r="W97" i="12" s="1"/>
  <c r="AP162" i="2"/>
  <c r="AA163" i="12" s="1"/>
  <c r="AK162" i="2"/>
  <c r="V163" i="12" s="1"/>
  <c r="AV162" i="2"/>
  <c r="AG163" i="12" s="1"/>
  <c r="AL162" i="2"/>
  <c r="W163" i="12" s="1"/>
  <c r="AP159" i="2"/>
  <c r="AA160" i="12" s="1"/>
  <c r="AK159" i="2"/>
  <c r="V160" i="12" s="1"/>
  <c r="AV159" i="2"/>
  <c r="AG160" i="12" s="1"/>
  <c r="AL159" i="2"/>
  <c r="W160" i="12" s="1"/>
  <c r="AD129" i="2"/>
  <c r="AP129" i="2"/>
  <c r="AA130" i="12" s="1"/>
  <c r="AK129" i="2"/>
  <c r="V130" i="12" s="1"/>
  <c r="AV129" i="2"/>
  <c r="AG130" i="12" s="1"/>
  <c r="AL129" i="2"/>
  <c r="W130" i="12" s="1"/>
  <c r="AP139" i="2"/>
  <c r="AA140" i="12" s="1"/>
  <c r="AK139" i="2"/>
  <c r="V140" i="12" s="1"/>
  <c r="AV139" i="2"/>
  <c r="AG140" i="12" s="1"/>
  <c r="AL139" i="2"/>
  <c r="W140" i="12" s="1"/>
  <c r="AP215" i="2"/>
  <c r="AA216" i="12" s="1"/>
  <c r="AK215" i="2"/>
  <c r="V216" i="12" s="1"/>
  <c r="AV215" i="2"/>
  <c r="AG216" i="12" s="1"/>
  <c r="AL215" i="2"/>
  <c r="W216" i="12" s="1"/>
  <c r="AD163" i="2"/>
  <c r="AT163" i="2"/>
  <c r="AE164" i="12" s="1"/>
  <c r="AO163" i="2"/>
  <c r="Z164" i="12" s="1"/>
  <c r="AX163" i="2"/>
  <c r="AI164" i="12" s="1"/>
  <c r="AN163" i="2"/>
  <c r="Y164" i="12" s="1"/>
  <c r="AD206" i="2"/>
  <c r="AP206" i="2"/>
  <c r="AA207" i="12" s="1"/>
  <c r="AK206" i="2"/>
  <c r="V207" i="12" s="1"/>
  <c r="AL206" i="2"/>
  <c r="W207" i="12" s="1"/>
  <c r="AV206" i="2"/>
  <c r="AG207" i="12" s="1"/>
  <c r="AP253" i="2"/>
  <c r="AA254" i="12" s="1"/>
  <c r="AK253" i="2"/>
  <c r="V254" i="12" s="1"/>
  <c r="AV253" i="2"/>
  <c r="AG254" i="12" s="1"/>
  <c r="AL253" i="2"/>
  <c r="W254" i="12" s="1"/>
  <c r="AD134" i="2"/>
  <c r="AT134" i="2"/>
  <c r="AE135" i="12" s="1"/>
  <c r="AX134" i="2"/>
  <c r="AI135" i="12" s="1"/>
  <c r="AO134" i="2"/>
  <c r="Z135" i="12" s="1"/>
  <c r="AN134" i="2"/>
  <c r="Y135" i="12" s="1"/>
  <c r="AD261" i="2"/>
  <c r="AO261" i="2"/>
  <c r="Z262" i="12" s="1"/>
  <c r="AT261" i="2"/>
  <c r="AE262" i="12" s="1"/>
  <c r="AX261" i="2"/>
  <c r="AI262" i="12" s="1"/>
  <c r="AN261" i="2"/>
  <c r="Y262" i="12" s="1"/>
  <c r="AD16" i="2"/>
  <c r="AT16" i="2"/>
  <c r="AE17" i="12" s="1"/>
  <c r="AX16" i="2"/>
  <c r="AI17" i="12" s="1"/>
  <c r="AN16" i="2"/>
  <c r="Y17" i="12" s="1"/>
  <c r="AO16" i="2"/>
  <c r="Z17" i="12" s="1"/>
  <c r="AD5" i="2"/>
  <c r="AT5" i="2"/>
  <c r="AE6" i="12" s="1"/>
  <c r="AX5" i="2"/>
  <c r="AI6" i="12" s="1"/>
  <c r="AN5" i="2"/>
  <c r="Y6" i="12" s="1"/>
  <c r="AO5" i="2"/>
  <c r="Z6" i="12" s="1"/>
  <c r="AK47" i="2"/>
  <c r="V48" i="12" s="1"/>
  <c r="AV47" i="2"/>
  <c r="AG48" i="12" s="1"/>
  <c r="AP47" i="2"/>
  <c r="AA48" i="12" s="1"/>
  <c r="AL47" i="2"/>
  <c r="W48" i="12" s="1"/>
  <c r="AD190" i="2"/>
  <c r="AP190" i="2"/>
  <c r="AA191" i="12" s="1"/>
  <c r="AK190" i="2"/>
  <c r="V191" i="12" s="1"/>
  <c r="AV190" i="2"/>
  <c r="AG191" i="12" s="1"/>
  <c r="AL190" i="2"/>
  <c r="W191" i="12" s="1"/>
  <c r="AK57" i="2"/>
  <c r="V58" i="12" s="1"/>
  <c r="AP57" i="2"/>
  <c r="AA58" i="12" s="1"/>
  <c r="AL57" i="2"/>
  <c r="W58" i="12" s="1"/>
  <c r="AV57" i="2"/>
  <c r="AG58" i="12" s="1"/>
  <c r="AD203" i="2"/>
  <c r="AO203" i="2"/>
  <c r="Z204" i="12" s="1"/>
  <c r="AT203" i="2"/>
  <c r="AE204" i="12" s="1"/>
  <c r="AN203" i="2"/>
  <c r="Y204" i="12" s="1"/>
  <c r="AX203" i="2"/>
  <c r="AI204" i="12" s="1"/>
  <c r="AP37" i="2"/>
  <c r="AA38" i="12" s="1"/>
  <c r="AK37" i="2"/>
  <c r="V38" i="12" s="1"/>
  <c r="AV37" i="2"/>
  <c r="AG38" i="12" s="1"/>
  <c r="AL37" i="2"/>
  <c r="W38" i="12" s="1"/>
  <c r="AT46" i="2"/>
  <c r="AE47" i="12" s="1"/>
  <c r="AX46" i="2"/>
  <c r="AI47" i="12" s="1"/>
  <c r="AO46" i="2"/>
  <c r="Z47" i="12" s="1"/>
  <c r="AN46" i="2"/>
  <c r="Y47" i="12" s="1"/>
  <c r="AD81" i="2"/>
  <c r="AP81" i="2"/>
  <c r="AA82" i="12" s="1"/>
  <c r="AV81" i="2"/>
  <c r="AG82" i="12" s="1"/>
  <c r="AK81" i="2"/>
  <c r="V82" i="12" s="1"/>
  <c r="AL81" i="2"/>
  <c r="W82" i="12" s="1"/>
  <c r="AP54" i="2"/>
  <c r="AA55" i="12" s="1"/>
  <c r="AK54" i="2"/>
  <c r="V55" i="12" s="1"/>
  <c r="AV54" i="2"/>
  <c r="AG55" i="12" s="1"/>
  <c r="AL54" i="2"/>
  <c r="W55" i="12" s="1"/>
  <c r="AP274" i="2"/>
  <c r="AA275" i="12" s="1"/>
  <c r="AK274" i="2"/>
  <c r="V275" i="12" s="1"/>
  <c r="AV274" i="2"/>
  <c r="AG275" i="12" s="1"/>
  <c r="AL274" i="2"/>
  <c r="W275" i="12" s="1"/>
  <c r="AD186" i="2"/>
  <c r="AT186" i="2"/>
  <c r="AE187" i="12" s="1"/>
  <c r="AN186" i="2"/>
  <c r="Y187" i="12" s="1"/>
  <c r="AO186" i="2"/>
  <c r="Z187" i="12" s="1"/>
  <c r="AX186" i="2"/>
  <c r="AI187" i="12" s="1"/>
  <c r="AD85" i="2"/>
  <c r="AK85" i="2"/>
  <c r="V86" i="12" s="1"/>
  <c r="AV85" i="2"/>
  <c r="AG86" i="12" s="1"/>
  <c r="AP85" i="2"/>
  <c r="AA86" i="12" s="1"/>
  <c r="AL85" i="2"/>
  <c r="W86" i="12" s="1"/>
  <c r="AD53" i="2"/>
  <c r="AP53" i="2"/>
  <c r="AA54" i="12" s="1"/>
  <c r="AV53" i="2"/>
  <c r="AG54" i="12" s="1"/>
  <c r="AK53" i="2"/>
  <c r="V54" i="12" s="1"/>
  <c r="AL53" i="2"/>
  <c r="W54" i="12" s="1"/>
  <c r="AT62" i="2"/>
  <c r="AE63" i="12" s="1"/>
  <c r="AX62" i="2"/>
  <c r="AI63" i="12" s="1"/>
  <c r="AN62" i="2"/>
  <c r="Y63" i="12" s="1"/>
  <c r="AO62" i="2"/>
  <c r="Z63" i="12" s="1"/>
  <c r="AK75" i="2"/>
  <c r="V76" i="12" s="1"/>
  <c r="AP75" i="2"/>
  <c r="AA76" i="12" s="1"/>
  <c r="AL75" i="2"/>
  <c r="W76" i="12" s="1"/>
  <c r="AV75" i="2"/>
  <c r="AG76" i="12" s="1"/>
  <c r="AD33" i="2"/>
  <c r="AP33" i="2"/>
  <c r="AA34" i="12" s="1"/>
  <c r="AK33" i="2"/>
  <c r="V34" i="12" s="1"/>
  <c r="AV33" i="2"/>
  <c r="AG34" i="12" s="1"/>
  <c r="AL33" i="2"/>
  <c r="W34" i="12" s="1"/>
  <c r="AK226" i="2"/>
  <c r="V227" i="12" s="1"/>
  <c r="AP226" i="2"/>
  <c r="AA227" i="12" s="1"/>
  <c r="AV226" i="2"/>
  <c r="AG227" i="12" s="1"/>
  <c r="AL226" i="2"/>
  <c r="W227" i="12" s="1"/>
  <c r="AX225" i="2"/>
  <c r="AI226" i="12" s="1"/>
  <c r="AT225" i="2"/>
  <c r="AE226" i="12" s="1"/>
  <c r="AO225" i="2"/>
  <c r="Z226" i="12" s="1"/>
  <c r="AN225" i="2"/>
  <c r="Y226" i="12" s="1"/>
  <c r="AD67" i="2"/>
  <c r="AT67" i="2"/>
  <c r="AE68" i="12" s="1"/>
  <c r="AX67" i="2"/>
  <c r="AI68" i="12" s="1"/>
  <c r="AO67" i="2"/>
  <c r="Z68" i="12" s="1"/>
  <c r="AN67" i="2"/>
  <c r="Y68" i="12" s="1"/>
  <c r="AP35" i="2"/>
  <c r="AA36" i="12" s="1"/>
  <c r="AL35" i="2"/>
  <c r="W36" i="12" s="1"/>
  <c r="AK35" i="2"/>
  <c r="V36" i="12" s="1"/>
  <c r="AV35" i="2"/>
  <c r="AG36" i="12" s="1"/>
  <c r="AD208" i="2"/>
  <c r="AT208" i="2"/>
  <c r="AE209" i="12" s="1"/>
  <c r="AX208" i="2"/>
  <c r="AI209" i="12" s="1"/>
  <c r="AN208" i="2"/>
  <c r="Y209" i="12" s="1"/>
  <c r="AO208" i="2"/>
  <c r="Z209" i="12" s="1"/>
  <c r="AD194" i="2"/>
  <c r="AT194" i="2"/>
  <c r="AE195" i="12" s="1"/>
  <c r="AN194" i="2"/>
  <c r="Y195" i="12" s="1"/>
  <c r="AX194" i="2"/>
  <c r="AI195" i="12" s="1"/>
  <c r="AO194" i="2"/>
  <c r="Z195" i="12" s="1"/>
  <c r="AD212" i="2"/>
  <c r="AT212" i="2"/>
  <c r="AE213" i="12" s="1"/>
  <c r="AO212" i="2"/>
  <c r="Z213" i="12" s="1"/>
  <c r="AN212" i="2"/>
  <c r="Y213" i="12" s="1"/>
  <c r="AX212" i="2"/>
  <c r="AI213" i="12" s="1"/>
  <c r="AP235" i="2"/>
  <c r="AA236" i="12" s="1"/>
  <c r="AK235" i="2"/>
  <c r="V236" i="12" s="1"/>
  <c r="AV235" i="2"/>
  <c r="AG236" i="12" s="1"/>
  <c r="AL235" i="2"/>
  <c r="W236" i="12" s="1"/>
  <c r="AD220" i="2"/>
  <c r="AT220" i="2"/>
  <c r="AE221" i="12" s="1"/>
  <c r="AX220" i="2"/>
  <c r="AI221" i="12" s="1"/>
  <c r="AN220" i="2"/>
  <c r="Y221" i="12" s="1"/>
  <c r="AO220" i="2"/>
  <c r="Z221" i="12" s="1"/>
  <c r="AV267" i="2"/>
  <c r="AG268" i="12" s="1"/>
  <c r="AK267" i="2"/>
  <c r="V268" i="12" s="1"/>
  <c r="AP267" i="2"/>
  <c r="AA268" i="12" s="1"/>
  <c r="AL267" i="2"/>
  <c r="W268" i="12" s="1"/>
  <c r="AP109" i="2"/>
  <c r="AA110" i="12" s="1"/>
  <c r="AK109" i="2"/>
  <c r="V110" i="12" s="1"/>
  <c r="AV109" i="2"/>
  <c r="AG110" i="12" s="1"/>
  <c r="AL109" i="2"/>
  <c r="W110" i="12" s="1"/>
  <c r="AP91" i="2"/>
  <c r="AA92" i="12" s="1"/>
  <c r="AK91" i="2"/>
  <c r="V92" i="12" s="1"/>
  <c r="AV91" i="2"/>
  <c r="AG92" i="12" s="1"/>
  <c r="AL91" i="2"/>
  <c r="W92" i="12" s="1"/>
  <c r="AP86" i="2"/>
  <c r="AA87" i="12" s="1"/>
  <c r="AK86" i="2"/>
  <c r="V87" i="12" s="1"/>
  <c r="AV86" i="2"/>
  <c r="AG87" i="12" s="1"/>
  <c r="AL86" i="2"/>
  <c r="W87" i="12" s="1"/>
  <c r="AP90" i="2"/>
  <c r="AA91" i="12" s="1"/>
  <c r="AK90" i="2"/>
  <c r="V91" i="12" s="1"/>
  <c r="AV90" i="2"/>
  <c r="AG91" i="12" s="1"/>
  <c r="AL90" i="2"/>
  <c r="W91" i="12" s="1"/>
  <c r="AT142" i="2"/>
  <c r="AE143" i="12" s="1"/>
  <c r="AN142" i="2"/>
  <c r="Y143" i="12" s="1"/>
  <c r="AX142" i="2"/>
  <c r="AI143" i="12" s="1"/>
  <c r="AO142" i="2"/>
  <c r="Z143" i="12" s="1"/>
  <c r="AD135" i="2"/>
  <c r="AT135" i="2"/>
  <c r="AE136" i="12" s="1"/>
  <c r="AX135" i="2"/>
  <c r="AI136" i="12" s="1"/>
  <c r="AN135" i="2"/>
  <c r="Y136" i="12" s="1"/>
  <c r="AO135" i="2"/>
  <c r="Z136" i="12" s="1"/>
  <c r="AT129" i="2"/>
  <c r="AE130" i="12" s="1"/>
  <c r="AX129" i="2"/>
  <c r="AI130" i="12" s="1"/>
  <c r="AN129" i="2"/>
  <c r="Y130" i="12" s="1"/>
  <c r="AO129" i="2"/>
  <c r="Z130" i="12" s="1"/>
  <c r="AT158" i="2"/>
  <c r="AE159" i="12" s="1"/>
  <c r="AX158" i="2"/>
  <c r="AI159" i="12" s="1"/>
  <c r="AN158" i="2"/>
  <c r="Y159" i="12" s="1"/>
  <c r="AO158" i="2"/>
  <c r="Z159" i="12" s="1"/>
  <c r="AK124" i="2"/>
  <c r="V125" i="12" s="1"/>
  <c r="AP124" i="2"/>
  <c r="AA125" i="12" s="1"/>
  <c r="AV124" i="2"/>
  <c r="AG125" i="12" s="1"/>
  <c r="AL124" i="2"/>
  <c r="W125" i="12" s="1"/>
  <c r="AK184" i="2"/>
  <c r="V185" i="12" s="1"/>
  <c r="AV184" i="2"/>
  <c r="AG185" i="12" s="1"/>
  <c r="AP184" i="2"/>
  <c r="AA185" i="12" s="1"/>
  <c r="AL184" i="2"/>
  <c r="W185" i="12" s="1"/>
  <c r="AP204" i="2"/>
  <c r="AA205" i="12" s="1"/>
  <c r="AK204" i="2"/>
  <c r="V205" i="12" s="1"/>
  <c r="AV204" i="2"/>
  <c r="AG205" i="12" s="1"/>
  <c r="AL204" i="2"/>
  <c r="W205" i="12" s="1"/>
  <c r="AD173" i="2"/>
  <c r="AT173" i="2"/>
  <c r="AE174" i="12" s="1"/>
  <c r="AX173" i="2"/>
  <c r="AI174" i="12" s="1"/>
  <c r="AN173" i="2"/>
  <c r="Y174" i="12" s="1"/>
  <c r="AO173" i="2"/>
  <c r="Z174" i="12" s="1"/>
  <c r="AD250" i="2"/>
  <c r="AT250" i="2"/>
  <c r="AE251" i="12" s="1"/>
  <c r="AX250" i="2"/>
  <c r="AI251" i="12" s="1"/>
  <c r="AN250" i="2"/>
  <c r="Y251" i="12" s="1"/>
  <c r="AO250" i="2"/>
  <c r="Z251" i="12" s="1"/>
  <c r="AP260" i="2"/>
  <c r="AA261" i="12" s="1"/>
  <c r="AK260" i="2"/>
  <c r="V261" i="12" s="1"/>
  <c r="AV260" i="2"/>
  <c r="AG261" i="12" s="1"/>
  <c r="AL260" i="2"/>
  <c r="W261" i="12" s="1"/>
  <c r="AD165" i="2"/>
  <c r="AK165" i="2"/>
  <c r="V166" i="12" s="1"/>
  <c r="AP165" i="2"/>
  <c r="AA166" i="12" s="1"/>
  <c r="AV165" i="2"/>
  <c r="AG166" i="12" s="1"/>
  <c r="AL165" i="2"/>
  <c r="W166" i="12" s="1"/>
  <c r="AD164" i="2"/>
  <c r="AT164" i="2"/>
  <c r="AE165" i="12" s="1"/>
  <c r="AX164" i="2"/>
  <c r="AI165" i="12" s="1"/>
  <c r="AN164" i="2"/>
  <c r="Y165" i="12" s="1"/>
  <c r="AO164" i="2"/>
  <c r="Z165" i="12" s="1"/>
  <c r="AD166" i="2"/>
  <c r="AT166" i="2"/>
  <c r="AE167" i="12" s="1"/>
  <c r="AX166" i="2"/>
  <c r="AI167" i="12" s="1"/>
  <c r="AN166" i="2"/>
  <c r="Y167" i="12" s="1"/>
  <c r="AO166" i="2"/>
  <c r="Z167" i="12" s="1"/>
  <c r="AP207" i="2"/>
  <c r="AA208" i="12" s="1"/>
  <c r="AV207" i="2"/>
  <c r="AG208" i="12" s="1"/>
  <c r="AL207" i="2"/>
  <c r="W208" i="12" s="1"/>
  <c r="AK207" i="2"/>
  <c r="V208" i="12" s="1"/>
  <c r="AD99" i="2"/>
  <c r="AT99" i="2"/>
  <c r="AE100" i="12" s="1"/>
  <c r="AX99" i="2"/>
  <c r="AI100" i="12" s="1"/>
  <c r="AN99" i="2"/>
  <c r="Y100" i="12" s="1"/>
  <c r="AO99" i="2"/>
  <c r="Z100" i="12" s="1"/>
  <c r="AD276" i="2"/>
  <c r="AN276" i="2"/>
  <c r="Y277" i="12" s="1"/>
  <c r="AT276" i="2"/>
  <c r="AE277" i="12" s="1"/>
  <c r="AX276" i="2"/>
  <c r="AI277" i="12" s="1"/>
  <c r="AO276" i="2"/>
  <c r="Z277" i="12" s="1"/>
  <c r="AL250" i="2"/>
  <c r="W251" i="12" s="1"/>
  <c r="AP250" i="2"/>
  <c r="AA251" i="12" s="1"/>
  <c r="AK250" i="2"/>
  <c r="V251" i="12" s="1"/>
  <c r="AV250" i="2"/>
  <c r="AG251" i="12" s="1"/>
  <c r="AP296" i="2"/>
  <c r="AA297" i="12" s="1"/>
  <c r="AK296" i="2"/>
  <c r="V297" i="12" s="1"/>
  <c r="AV296" i="2"/>
  <c r="AG297" i="12" s="1"/>
  <c r="AL296" i="2"/>
  <c r="W297" i="12" s="1"/>
  <c r="AK268" i="2"/>
  <c r="V269" i="12" s="1"/>
  <c r="AP268" i="2"/>
  <c r="AA269" i="12" s="1"/>
  <c r="AV268" i="2"/>
  <c r="AG269" i="12" s="1"/>
  <c r="AL268" i="2"/>
  <c r="W269" i="12" s="1"/>
  <c r="AP243" i="2"/>
  <c r="AA244" i="12" s="1"/>
  <c r="AK243" i="2"/>
  <c r="V244" i="12" s="1"/>
  <c r="AL243" i="2"/>
  <c r="W244" i="12" s="1"/>
  <c r="AV243" i="2"/>
  <c r="AG244" i="12" s="1"/>
  <c r="AD7" i="2"/>
  <c r="AT7" i="2"/>
  <c r="AE8" i="12" s="1"/>
  <c r="AX7" i="2"/>
  <c r="AI8" i="12" s="1"/>
  <c r="AO7" i="2"/>
  <c r="Z8" i="12" s="1"/>
  <c r="AN7" i="2"/>
  <c r="Y8" i="12" s="1"/>
  <c r="AD20" i="2"/>
  <c r="AT20" i="2"/>
  <c r="AE21" i="12" s="1"/>
  <c r="AX20" i="2"/>
  <c r="AI21" i="12" s="1"/>
  <c r="AN20" i="2"/>
  <c r="Y21" i="12" s="1"/>
  <c r="AO20" i="2"/>
  <c r="Z21" i="12" s="1"/>
  <c r="AK192" i="2"/>
  <c r="V193" i="12" s="1"/>
  <c r="AP192" i="2"/>
  <c r="AA193" i="12" s="1"/>
  <c r="AV192" i="2"/>
  <c r="AG193" i="12" s="1"/>
  <c r="AL192" i="2"/>
  <c r="W193" i="12" s="1"/>
  <c r="AP272" i="2"/>
  <c r="AA273" i="12" s="1"/>
  <c r="AK272" i="2"/>
  <c r="V273" i="12" s="1"/>
  <c r="AL272" i="2"/>
  <c r="W273" i="12" s="1"/>
  <c r="AV272" i="2"/>
  <c r="AG273" i="12" s="1"/>
  <c r="AP42" i="2"/>
  <c r="AA43" i="12" s="1"/>
  <c r="AL42" i="2"/>
  <c r="W43" i="12" s="1"/>
  <c r="AK42" i="2"/>
  <c r="V43" i="12" s="1"/>
  <c r="AV42" i="2"/>
  <c r="AG43" i="12" s="1"/>
  <c r="AP59" i="2"/>
  <c r="AA60" i="12" s="1"/>
  <c r="AK59" i="2"/>
  <c r="V60" i="12" s="1"/>
  <c r="AL59" i="2"/>
  <c r="W60" i="12" s="1"/>
  <c r="AV59" i="2"/>
  <c r="AG60" i="12" s="1"/>
  <c r="AK283" i="2"/>
  <c r="V284" i="12" s="1"/>
  <c r="AV283" i="2"/>
  <c r="AG284" i="12" s="1"/>
  <c r="AP283" i="2"/>
  <c r="AA284" i="12" s="1"/>
  <c r="AL283" i="2"/>
  <c r="W284" i="12" s="1"/>
  <c r="AD210" i="2"/>
  <c r="AT210" i="2"/>
  <c r="AE211" i="12" s="1"/>
  <c r="AN210" i="2"/>
  <c r="Y211" i="12" s="1"/>
  <c r="AX210" i="2"/>
  <c r="AI211" i="12" s="1"/>
  <c r="AO210" i="2"/>
  <c r="Z211" i="12" s="1"/>
  <c r="AT289" i="2"/>
  <c r="AE290" i="12" s="1"/>
  <c r="AN289" i="2"/>
  <c r="Y290" i="12" s="1"/>
  <c r="AO289" i="2"/>
  <c r="Z290" i="12" s="1"/>
  <c r="AX289" i="2"/>
  <c r="AI290" i="12" s="1"/>
  <c r="AK92" i="2"/>
  <c r="V93" i="12" s="1"/>
  <c r="AP92" i="2"/>
  <c r="AA93" i="12" s="1"/>
  <c r="AV92" i="2"/>
  <c r="AG93" i="12" s="1"/>
  <c r="AL92" i="2"/>
  <c r="W93" i="12" s="1"/>
  <c r="AP58" i="2"/>
  <c r="AA59" i="12" s="1"/>
  <c r="AK58" i="2"/>
  <c r="V59" i="12" s="1"/>
  <c r="AV58" i="2"/>
  <c r="AG59" i="12" s="1"/>
  <c r="AL58" i="2"/>
  <c r="W59" i="12" s="1"/>
  <c r="AK51" i="2"/>
  <c r="V52" i="12" s="1"/>
  <c r="AP51" i="2"/>
  <c r="AA52" i="12" s="1"/>
  <c r="AV51" i="2"/>
  <c r="AG52" i="12" s="1"/>
  <c r="AL51" i="2"/>
  <c r="W52" i="12" s="1"/>
  <c r="AD293" i="2"/>
  <c r="AO293" i="2"/>
  <c r="Z294" i="12" s="1"/>
  <c r="AT293" i="2"/>
  <c r="AE294" i="12" s="1"/>
  <c r="AN293" i="2"/>
  <c r="Y294" i="12" s="1"/>
  <c r="AX293" i="2"/>
  <c r="AI294" i="12" s="1"/>
  <c r="AP228" i="2"/>
  <c r="AA229" i="12" s="1"/>
  <c r="AK228" i="2"/>
  <c r="V229" i="12" s="1"/>
  <c r="AV228" i="2"/>
  <c r="AG229" i="12" s="1"/>
  <c r="AL228" i="2"/>
  <c r="W229" i="12" s="1"/>
  <c r="AK15" i="2"/>
  <c r="V16" i="12" s="1"/>
  <c r="AP15" i="2"/>
  <c r="AA16" i="12" s="1"/>
  <c r="AV15" i="2"/>
  <c r="AG16" i="12" s="1"/>
  <c r="AL15" i="2"/>
  <c r="W16" i="12" s="1"/>
  <c r="AD90" i="2"/>
  <c r="AT90" i="2"/>
  <c r="AE91" i="12" s="1"/>
  <c r="AX90" i="2"/>
  <c r="AI91" i="12" s="1"/>
  <c r="AO90" i="2"/>
  <c r="Z91" i="12" s="1"/>
  <c r="AN90" i="2"/>
  <c r="Y91" i="12" s="1"/>
  <c r="AT53" i="2"/>
  <c r="AE54" i="12" s="1"/>
  <c r="AX53" i="2"/>
  <c r="AI54" i="12" s="1"/>
  <c r="AN53" i="2"/>
  <c r="Y54" i="12" s="1"/>
  <c r="AO53" i="2"/>
  <c r="Z54" i="12" s="1"/>
  <c r="AP248" i="2"/>
  <c r="AA249" i="12" s="1"/>
  <c r="AK248" i="2"/>
  <c r="V249" i="12" s="1"/>
  <c r="AL248" i="2"/>
  <c r="W249" i="12" s="1"/>
  <c r="AV248" i="2"/>
  <c r="AG249" i="12" s="1"/>
  <c r="AP242" i="2"/>
  <c r="AA243" i="12" s="1"/>
  <c r="AK242" i="2"/>
  <c r="V243" i="12" s="1"/>
  <c r="AV242" i="2"/>
  <c r="AG243" i="12" s="1"/>
  <c r="AL242" i="2"/>
  <c r="W243" i="12" s="1"/>
  <c r="AP223" i="2"/>
  <c r="AA224" i="12" s="1"/>
  <c r="AK223" i="2"/>
  <c r="V224" i="12" s="1"/>
  <c r="AL223" i="2"/>
  <c r="W224" i="12" s="1"/>
  <c r="AV223" i="2"/>
  <c r="AG224" i="12" s="1"/>
  <c r="AD209" i="2"/>
  <c r="AV209" i="2"/>
  <c r="AG210" i="12" s="1"/>
  <c r="AP209" i="2"/>
  <c r="AA210" i="12" s="1"/>
  <c r="AK209" i="2"/>
  <c r="V210" i="12" s="1"/>
  <c r="AL209" i="2"/>
  <c r="W210" i="12" s="1"/>
  <c r="AT190" i="2"/>
  <c r="AE191" i="12" s="1"/>
  <c r="AO190" i="2"/>
  <c r="Z191" i="12" s="1"/>
  <c r="AN190" i="2"/>
  <c r="Y191" i="12" s="1"/>
  <c r="AX190" i="2"/>
  <c r="AI191" i="12" s="1"/>
  <c r="AP87" i="2"/>
  <c r="AA88" i="12" s="1"/>
  <c r="AV87" i="2"/>
  <c r="AG88" i="12" s="1"/>
  <c r="AK87" i="2"/>
  <c r="V88" i="12" s="1"/>
  <c r="AL87" i="2"/>
  <c r="W88" i="12" s="1"/>
  <c r="AD200" i="2"/>
  <c r="AT200" i="2"/>
  <c r="AE201" i="12" s="1"/>
  <c r="AX200" i="2"/>
  <c r="AI201" i="12" s="1"/>
  <c r="AO200" i="2"/>
  <c r="Z201" i="12" s="1"/>
  <c r="AN200" i="2"/>
  <c r="Y201" i="12" s="1"/>
  <c r="AP230" i="2"/>
  <c r="AA231" i="12" s="1"/>
  <c r="AK230" i="2"/>
  <c r="V231" i="12" s="1"/>
  <c r="AL230" i="2"/>
  <c r="W231" i="12" s="1"/>
  <c r="AV230" i="2"/>
  <c r="AG231" i="12" s="1"/>
  <c r="AD205" i="2"/>
  <c r="AX205" i="2"/>
  <c r="AI206" i="12" s="1"/>
  <c r="AT205" i="2"/>
  <c r="AE206" i="12" s="1"/>
  <c r="AO205" i="2"/>
  <c r="Z206" i="12" s="1"/>
  <c r="AN205" i="2"/>
  <c r="Y206" i="12" s="1"/>
  <c r="AD191" i="2"/>
  <c r="AX191" i="2"/>
  <c r="AI192" i="12" s="1"/>
  <c r="AT191" i="2"/>
  <c r="AE192" i="12" s="1"/>
  <c r="AO191" i="2"/>
  <c r="Z192" i="12" s="1"/>
  <c r="AN191" i="2"/>
  <c r="Y192" i="12" s="1"/>
  <c r="AD115" i="2"/>
  <c r="AX115" i="2"/>
  <c r="AI116" i="12" s="1"/>
  <c r="AT115" i="2"/>
  <c r="AE116" i="12" s="1"/>
  <c r="AN115" i="2"/>
  <c r="Y116" i="12" s="1"/>
  <c r="AO115" i="2"/>
  <c r="Z116" i="12" s="1"/>
  <c r="AP255" i="2"/>
  <c r="AA256" i="12" s="1"/>
  <c r="AK255" i="2"/>
  <c r="V256" i="12" s="1"/>
  <c r="AV255" i="2"/>
  <c r="AG256" i="12" s="1"/>
  <c r="AL255" i="2"/>
  <c r="W256" i="12" s="1"/>
  <c r="AD252" i="2"/>
  <c r="AN252" i="2"/>
  <c r="Y253" i="12" s="1"/>
  <c r="AT252" i="2"/>
  <c r="AE253" i="12" s="1"/>
  <c r="AO252" i="2"/>
  <c r="Z253" i="12" s="1"/>
  <c r="AX252" i="2"/>
  <c r="AI253" i="12" s="1"/>
  <c r="AT254" i="2"/>
  <c r="AE255" i="12" s="1"/>
  <c r="AO254" i="2"/>
  <c r="Z255" i="12" s="1"/>
  <c r="AN254" i="2"/>
  <c r="Y255" i="12" s="1"/>
  <c r="AX254" i="2"/>
  <c r="AI255" i="12" s="1"/>
  <c r="AT213" i="2"/>
  <c r="AE214" i="12" s="1"/>
  <c r="AX213" i="2"/>
  <c r="AI214" i="12" s="1"/>
  <c r="AO213" i="2"/>
  <c r="Z214" i="12" s="1"/>
  <c r="AN213" i="2"/>
  <c r="Y214" i="12" s="1"/>
  <c r="AD287" i="2"/>
  <c r="AT287" i="2"/>
  <c r="AE288" i="12" s="1"/>
  <c r="AN287" i="2"/>
  <c r="Y288" i="12" s="1"/>
  <c r="AO287" i="2"/>
  <c r="Z288" i="12" s="1"/>
  <c r="AX287" i="2"/>
  <c r="AI288" i="12" s="1"/>
  <c r="AP287" i="2"/>
  <c r="AA288" i="12" s="1"/>
  <c r="AK287" i="2"/>
  <c r="V288" i="12" s="1"/>
  <c r="AL287" i="2"/>
  <c r="W288" i="12" s="1"/>
  <c r="AV287" i="2"/>
  <c r="AG288" i="12" s="1"/>
  <c r="AD232" i="2"/>
  <c r="AO232" i="2"/>
  <c r="Z233" i="12" s="1"/>
  <c r="AT232" i="2"/>
  <c r="AE233" i="12" s="1"/>
  <c r="AN232" i="2"/>
  <c r="Y233" i="12" s="1"/>
  <c r="AX232" i="2"/>
  <c r="AI233" i="12" s="1"/>
  <c r="AD289" i="2"/>
  <c r="AP289" i="2"/>
  <c r="AA290" i="12" s="1"/>
  <c r="AV289" i="2"/>
  <c r="AG290" i="12" s="1"/>
  <c r="AK289" i="2"/>
  <c r="V290" i="12" s="1"/>
  <c r="AL289" i="2"/>
  <c r="W290" i="12" s="1"/>
  <c r="AP13" i="2"/>
  <c r="AA14" i="12" s="1"/>
  <c r="AL13" i="2"/>
  <c r="W14" i="12" s="1"/>
  <c r="AV13" i="2"/>
  <c r="AG14" i="12" s="1"/>
  <c r="AK13" i="2"/>
  <c r="V14" i="12" s="1"/>
  <c r="AP12" i="2"/>
  <c r="AA13" i="12" s="1"/>
  <c r="AK12" i="2"/>
  <c r="V13" i="12" s="1"/>
  <c r="AV12" i="2"/>
  <c r="AG13" i="12" s="1"/>
  <c r="AL12" i="2"/>
  <c r="W13" i="12" s="1"/>
  <c r="AD23" i="2"/>
  <c r="AT23" i="2"/>
  <c r="AE24" i="12" s="1"/>
  <c r="AX23" i="2"/>
  <c r="AI24" i="12" s="1"/>
  <c r="AN23" i="2"/>
  <c r="Y24" i="12" s="1"/>
  <c r="AO23" i="2"/>
  <c r="Z24" i="12" s="1"/>
  <c r="AT241" i="2"/>
  <c r="AE242" i="12" s="1"/>
  <c r="AN241" i="2"/>
  <c r="Y242" i="12" s="1"/>
  <c r="AX241" i="2"/>
  <c r="AI242" i="12" s="1"/>
  <c r="AO241" i="2"/>
  <c r="Z242" i="12" s="1"/>
  <c r="AD39" i="2"/>
  <c r="AT39" i="2"/>
  <c r="AE40" i="12" s="1"/>
  <c r="AX39" i="2"/>
  <c r="AI40" i="12" s="1"/>
  <c r="AN39" i="2"/>
  <c r="Y40" i="12" s="1"/>
  <c r="AO39" i="2"/>
  <c r="Z40" i="12" s="1"/>
  <c r="AT61" i="2"/>
  <c r="AE62" i="12" s="1"/>
  <c r="AX61" i="2"/>
  <c r="AI62" i="12" s="1"/>
  <c r="AN61" i="2"/>
  <c r="Y62" i="12" s="1"/>
  <c r="AO61" i="2"/>
  <c r="Z62" i="12" s="1"/>
  <c r="AP299" i="2"/>
  <c r="AA300" i="12" s="1"/>
  <c r="AK299" i="2"/>
  <c r="V300" i="12" s="1"/>
  <c r="AL299" i="2"/>
  <c r="W300" i="12" s="1"/>
  <c r="AV299" i="2"/>
  <c r="AG300" i="12" s="1"/>
  <c r="AD96" i="2"/>
  <c r="AX96" i="2"/>
  <c r="AI97" i="12" s="1"/>
  <c r="AN96" i="2"/>
  <c r="Y97" i="12" s="1"/>
  <c r="AT96" i="2"/>
  <c r="AE97" i="12" s="1"/>
  <c r="AO96" i="2"/>
  <c r="Z97" i="12" s="1"/>
  <c r="AP41" i="2"/>
  <c r="AA42" i="12" s="1"/>
  <c r="AK41" i="2"/>
  <c r="V42" i="12" s="1"/>
  <c r="AV41" i="2"/>
  <c r="AG42" i="12" s="1"/>
  <c r="AL41" i="2"/>
  <c r="W42" i="12" s="1"/>
  <c r="AD32" i="2"/>
  <c r="AT32" i="2"/>
  <c r="AE33" i="12" s="1"/>
  <c r="AX32" i="2"/>
  <c r="AI33" i="12" s="1"/>
  <c r="AN32" i="2"/>
  <c r="Y33" i="12" s="1"/>
  <c r="AO32" i="2"/>
  <c r="Z33" i="12" s="1"/>
  <c r="AD249" i="2"/>
  <c r="AO249" i="2"/>
  <c r="Z250" i="12" s="1"/>
  <c r="AT249" i="2"/>
  <c r="AE250" i="12" s="1"/>
  <c r="AN249" i="2"/>
  <c r="Y250" i="12" s="1"/>
  <c r="AX249" i="2"/>
  <c r="AI250" i="12" s="1"/>
  <c r="AD58" i="2"/>
  <c r="AX58" i="2"/>
  <c r="AI59" i="12" s="1"/>
  <c r="AT58" i="2"/>
  <c r="AE59" i="12" s="1"/>
  <c r="AN58" i="2"/>
  <c r="Y59" i="12" s="1"/>
  <c r="AO58" i="2"/>
  <c r="Z59" i="12" s="1"/>
  <c r="AT177" i="2"/>
  <c r="AE178" i="12" s="1"/>
  <c r="AO177" i="2"/>
  <c r="Z178" i="12" s="1"/>
  <c r="AX177" i="2"/>
  <c r="AI178" i="12" s="1"/>
  <c r="AN177" i="2"/>
  <c r="Y178" i="12" s="1"/>
  <c r="AD74" i="2"/>
  <c r="AT74" i="2"/>
  <c r="AE75" i="12" s="1"/>
  <c r="AN74" i="2"/>
  <c r="Y75" i="12" s="1"/>
  <c r="AX74" i="2"/>
  <c r="AI75" i="12" s="1"/>
  <c r="AO74" i="2"/>
  <c r="Z75" i="12" s="1"/>
  <c r="AD6" i="2"/>
  <c r="AT6" i="2"/>
  <c r="AE7" i="12" s="1"/>
  <c r="AX6" i="2"/>
  <c r="AI7" i="12" s="1"/>
  <c r="AO6" i="2"/>
  <c r="Z7" i="12" s="1"/>
  <c r="AN6" i="2"/>
  <c r="Y7" i="12" s="1"/>
  <c r="AP251" i="2"/>
  <c r="AA252" i="12" s="1"/>
  <c r="AK251" i="2"/>
  <c r="V252" i="12" s="1"/>
  <c r="AV251" i="2"/>
  <c r="AG252" i="12" s="1"/>
  <c r="AL251" i="2"/>
  <c r="W252" i="12" s="1"/>
  <c r="AD227" i="2"/>
  <c r="AT227" i="2"/>
  <c r="AE228" i="12" s="1"/>
  <c r="AN227" i="2"/>
  <c r="Y228" i="12" s="1"/>
  <c r="AX227" i="2"/>
  <c r="AI228" i="12" s="1"/>
  <c r="AO227" i="2"/>
  <c r="Z228" i="12" s="1"/>
  <c r="AP229" i="2"/>
  <c r="AA230" i="12" s="1"/>
  <c r="AK229" i="2"/>
  <c r="V230" i="12" s="1"/>
  <c r="AV229" i="2"/>
  <c r="AG230" i="12" s="1"/>
  <c r="AL229" i="2"/>
  <c r="W230" i="12" s="1"/>
  <c r="AP138" i="2"/>
  <c r="AA139" i="12" s="1"/>
  <c r="AL138" i="2"/>
  <c r="W139" i="12" s="1"/>
  <c r="AK138" i="2"/>
  <c r="V139" i="12" s="1"/>
  <c r="AV138" i="2"/>
  <c r="AG139" i="12" s="1"/>
  <c r="AP89" i="2"/>
  <c r="AA90" i="12" s="1"/>
  <c r="AK89" i="2"/>
  <c r="V90" i="12" s="1"/>
  <c r="AV89" i="2"/>
  <c r="AG90" i="12" s="1"/>
  <c r="AL89" i="2"/>
  <c r="W90" i="12" s="1"/>
  <c r="AP150" i="2"/>
  <c r="AA151" i="12" s="1"/>
  <c r="AK150" i="2"/>
  <c r="V151" i="12" s="1"/>
  <c r="AV150" i="2"/>
  <c r="AG151" i="12" s="1"/>
  <c r="AL150" i="2"/>
  <c r="W151" i="12" s="1"/>
  <c r="AD94" i="2"/>
  <c r="AK94" i="2"/>
  <c r="V95" i="12" s="1"/>
  <c r="AP94" i="2"/>
  <c r="AA95" i="12" s="1"/>
  <c r="AV94" i="2"/>
  <c r="AG95" i="12" s="1"/>
  <c r="AL94" i="2"/>
  <c r="W95" i="12" s="1"/>
  <c r="AP157" i="2"/>
  <c r="AA158" i="12" s="1"/>
  <c r="AK157" i="2"/>
  <c r="V158" i="12" s="1"/>
  <c r="AV157" i="2"/>
  <c r="AG158" i="12" s="1"/>
  <c r="AL157" i="2"/>
  <c r="W158" i="12" s="1"/>
  <c r="AD103" i="2"/>
  <c r="AT103" i="2"/>
  <c r="AE104" i="12" s="1"/>
  <c r="AX103" i="2"/>
  <c r="AI104" i="12" s="1"/>
  <c r="AN103" i="2"/>
  <c r="Y104" i="12" s="1"/>
  <c r="AO103" i="2"/>
  <c r="Z104" i="12" s="1"/>
  <c r="AD172" i="2"/>
  <c r="AT172" i="2"/>
  <c r="AE173" i="12" s="1"/>
  <c r="AX172" i="2"/>
  <c r="AI173" i="12" s="1"/>
  <c r="AN172" i="2"/>
  <c r="Y173" i="12" s="1"/>
  <c r="AO172" i="2"/>
  <c r="Z173" i="12" s="1"/>
  <c r="AD242" i="2"/>
  <c r="AT242" i="2"/>
  <c r="AE243" i="12" s="1"/>
  <c r="AX242" i="2"/>
  <c r="AI243" i="12" s="1"/>
  <c r="AO242" i="2"/>
  <c r="Z243" i="12" s="1"/>
  <c r="AN242" i="2"/>
  <c r="Y243" i="12" s="1"/>
  <c r="AD131" i="2"/>
  <c r="AT131" i="2"/>
  <c r="AE132" i="12" s="1"/>
  <c r="AX131" i="2"/>
  <c r="AI132" i="12" s="1"/>
  <c r="AN131" i="2"/>
  <c r="Y132" i="12" s="1"/>
  <c r="AO131" i="2"/>
  <c r="Z132" i="12" s="1"/>
  <c r="AD106" i="2"/>
  <c r="AT106" i="2"/>
  <c r="AE107" i="12" s="1"/>
  <c r="AX106" i="2"/>
  <c r="AI107" i="12" s="1"/>
  <c r="AO106" i="2"/>
  <c r="Z107" i="12" s="1"/>
  <c r="AN106" i="2"/>
  <c r="Y107" i="12" s="1"/>
  <c r="AT257" i="2"/>
  <c r="AE258" i="12" s="1"/>
  <c r="AX257" i="2"/>
  <c r="AI258" i="12" s="1"/>
  <c r="AN257" i="2"/>
  <c r="Y258" i="12" s="1"/>
  <c r="AO257" i="2"/>
  <c r="Z258" i="12" s="1"/>
  <c r="AP281" i="2"/>
  <c r="AA282" i="12" s="1"/>
  <c r="AK281" i="2"/>
  <c r="V282" i="12" s="1"/>
  <c r="AL281" i="2"/>
  <c r="W282" i="12" s="1"/>
  <c r="AV281" i="2"/>
  <c r="AG282" i="12" s="1"/>
  <c r="AT302" i="2"/>
  <c r="AE303" i="12" s="1"/>
  <c r="AX302" i="2"/>
  <c r="AI303" i="12" s="1"/>
  <c r="AO302" i="2"/>
  <c r="Z303" i="12" s="1"/>
  <c r="AN302" i="2"/>
  <c r="Y303" i="12" s="1"/>
  <c r="AL280" i="2"/>
  <c r="W281" i="12" s="1"/>
  <c r="AP280" i="2"/>
  <c r="AA281" i="12" s="1"/>
  <c r="AK280" i="2"/>
  <c r="V281" i="12" s="1"/>
  <c r="AV280" i="2"/>
  <c r="AG281" i="12" s="1"/>
  <c r="AP45" i="2"/>
  <c r="AA46" i="12" s="1"/>
  <c r="AK45" i="2"/>
  <c r="V46" i="12" s="1"/>
  <c r="AV45" i="2"/>
  <c r="AG46" i="12" s="1"/>
  <c r="AL45" i="2"/>
  <c r="W46" i="12" s="1"/>
  <c r="AD62" i="2"/>
  <c r="AP62" i="2"/>
  <c r="AA63" i="12" s="1"/>
  <c r="AK62" i="2"/>
  <c r="V63" i="12" s="1"/>
  <c r="AV62" i="2"/>
  <c r="AG63" i="12" s="1"/>
  <c r="AL62" i="2"/>
  <c r="W63" i="12" s="1"/>
  <c r="AK244" i="2"/>
  <c r="V245" i="12" s="1"/>
  <c r="AL244" i="2"/>
  <c r="W245" i="12" s="1"/>
  <c r="AV244" i="2"/>
  <c r="AG245" i="12" s="1"/>
  <c r="AP244" i="2"/>
  <c r="AA245" i="12" s="1"/>
  <c r="AK99" i="2"/>
  <c r="V100" i="12" s="1"/>
  <c r="AP99" i="2"/>
  <c r="AA100" i="12" s="1"/>
  <c r="AV99" i="2"/>
  <c r="AG100" i="12" s="1"/>
  <c r="AL99" i="2"/>
  <c r="W100" i="12" s="1"/>
  <c r="AD84" i="2"/>
  <c r="AT84" i="2"/>
  <c r="AE85" i="12" s="1"/>
  <c r="AX84" i="2"/>
  <c r="AI85" i="12" s="1"/>
  <c r="AN84" i="2"/>
  <c r="Y85" i="12" s="1"/>
  <c r="AO84" i="2"/>
  <c r="Z85" i="12" s="1"/>
  <c r="AP82" i="2"/>
  <c r="AA83" i="12" s="1"/>
  <c r="AK82" i="2"/>
  <c r="V83" i="12" s="1"/>
  <c r="AV82" i="2"/>
  <c r="AG83" i="12" s="1"/>
  <c r="AL82" i="2"/>
  <c r="W83" i="12" s="1"/>
  <c r="AK50" i="2"/>
  <c r="V51" i="12" s="1"/>
  <c r="AD50" i="2"/>
  <c r="AP50" i="2"/>
  <c r="AA51" i="12" s="1"/>
  <c r="AV50" i="2"/>
  <c r="AG51" i="12" s="1"/>
  <c r="AL50" i="2"/>
  <c r="W51" i="12" s="1"/>
  <c r="AD251" i="2"/>
  <c r="AT251" i="2"/>
  <c r="AE252" i="12" s="1"/>
  <c r="AN251" i="2"/>
  <c r="Y252" i="12" s="1"/>
  <c r="AX251" i="2"/>
  <c r="AI252" i="12" s="1"/>
  <c r="AO251" i="2"/>
  <c r="Z252" i="12" s="1"/>
  <c r="AP84" i="2"/>
  <c r="AA85" i="12" s="1"/>
  <c r="AK84" i="2"/>
  <c r="V85" i="12" s="1"/>
  <c r="AV84" i="2"/>
  <c r="AG85" i="12" s="1"/>
  <c r="AL84" i="2"/>
  <c r="W85" i="12" s="1"/>
  <c r="AT65" i="2"/>
  <c r="AE66" i="12" s="1"/>
  <c r="AN65" i="2"/>
  <c r="Y66" i="12" s="1"/>
  <c r="AX65" i="2"/>
  <c r="AI66" i="12" s="1"/>
  <c r="AO65" i="2"/>
  <c r="Z66" i="12" s="1"/>
  <c r="AD244" i="2"/>
  <c r="AT244" i="2"/>
  <c r="AE245" i="12" s="1"/>
  <c r="AX244" i="2"/>
  <c r="AI245" i="12" s="1"/>
  <c r="AN244" i="2"/>
  <c r="Y245" i="12" s="1"/>
  <c r="AO244" i="2"/>
  <c r="Z245" i="12" s="1"/>
  <c r="AD55" i="2"/>
  <c r="AT55" i="2"/>
  <c r="AE56" i="12" s="1"/>
  <c r="AX55" i="2"/>
  <c r="AI56" i="12" s="1"/>
  <c r="AN55" i="2"/>
  <c r="Y56" i="12" s="1"/>
  <c r="AO55" i="2"/>
  <c r="Z56" i="12" s="1"/>
  <c r="AD22" i="2"/>
  <c r="AT22" i="2"/>
  <c r="AE23" i="12" s="1"/>
  <c r="AX22" i="2"/>
  <c r="AI23" i="12" s="1"/>
  <c r="AN22" i="2"/>
  <c r="Y23" i="12" s="1"/>
  <c r="AO22" i="2"/>
  <c r="Z23" i="12" s="1"/>
  <c r="AD70" i="2"/>
  <c r="AT70" i="2"/>
  <c r="AE71" i="12" s="1"/>
  <c r="AX70" i="2"/>
  <c r="AI71" i="12" s="1"/>
  <c r="AN70" i="2"/>
  <c r="Y71" i="12" s="1"/>
  <c r="AO70" i="2"/>
  <c r="Z71" i="12" s="1"/>
  <c r="AK194" i="2"/>
  <c r="V195" i="12" s="1"/>
  <c r="AP194" i="2"/>
  <c r="AA195" i="12" s="1"/>
  <c r="AL194" i="2"/>
  <c r="W195" i="12" s="1"/>
  <c r="AV194" i="2"/>
  <c r="AG195" i="12" s="1"/>
  <c r="AP133" i="2"/>
  <c r="AA134" i="12" s="1"/>
  <c r="AK133" i="2"/>
  <c r="V134" i="12" s="1"/>
  <c r="AV133" i="2"/>
  <c r="AG134" i="12" s="1"/>
  <c r="AL133" i="2"/>
  <c r="W134" i="12" s="1"/>
  <c r="AD145" i="2"/>
  <c r="AP145" i="2"/>
  <c r="AA146" i="12" s="1"/>
  <c r="AK145" i="2"/>
  <c r="V146" i="12" s="1"/>
  <c r="AV145" i="2"/>
  <c r="AG146" i="12" s="1"/>
  <c r="AL145" i="2"/>
  <c r="W146" i="12" s="1"/>
  <c r="AD139" i="2"/>
  <c r="AT139" i="2"/>
  <c r="AE140" i="12" s="1"/>
  <c r="AX139" i="2"/>
  <c r="AI140" i="12" s="1"/>
  <c r="AN139" i="2"/>
  <c r="Y140" i="12" s="1"/>
  <c r="AO139" i="2"/>
  <c r="Z140" i="12" s="1"/>
  <c r="AD136" i="2"/>
  <c r="AT136" i="2"/>
  <c r="AE137" i="12" s="1"/>
  <c r="AX136" i="2"/>
  <c r="AI137" i="12" s="1"/>
  <c r="AN136" i="2"/>
  <c r="Y137" i="12" s="1"/>
  <c r="AO136" i="2"/>
  <c r="Z137" i="12" s="1"/>
  <c r="AP154" i="2"/>
  <c r="AA155" i="12" s="1"/>
  <c r="AV154" i="2"/>
  <c r="AG155" i="12" s="1"/>
  <c r="AK154" i="2"/>
  <c r="V155" i="12" s="1"/>
  <c r="AL154" i="2"/>
  <c r="W155" i="12" s="1"/>
  <c r="AD143" i="2"/>
  <c r="AT143" i="2"/>
  <c r="AE144" i="12" s="1"/>
  <c r="AX143" i="2"/>
  <c r="AI144" i="12" s="1"/>
  <c r="AN143" i="2"/>
  <c r="Y144" i="12" s="1"/>
  <c r="AO143" i="2"/>
  <c r="Z144" i="12" s="1"/>
  <c r="AV146" i="2"/>
  <c r="AG147" i="12" s="1"/>
  <c r="AK146" i="2"/>
  <c r="V147" i="12" s="1"/>
  <c r="AP146" i="2"/>
  <c r="AA147" i="12" s="1"/>
  <c r="AL146" i="2"/>
  <c r="W147" i="12" s="1"/>
  <c r="AD109" i="2"/>
  <c r="AT109" i="2"/>
  <c r="AE110" i="12" s="1"/>
  <c r="AX109" i="2"/>
  <c r="AI110" i="12" s="1"/>
  <c r="AN109" i="2"/>
  <c r="Y110" i="12" s="1"/>
  <c r="AO109" i="2"/>
  <c r="Z110" i="12" s="1"/>
  <c r="AD133" i="2"/>
  <c r="AX133" i="2"/>
  <c r="AI134" i="12" s="1"/>
  <c r="AT133" i="2"/>
  <c r="AE134" i="12" s="1"/>
  <c r="AO133" i="2"/>
  <c r="Z134" i="12" s="1"/>
  <c r="AN133" i="2"/>
  <c r="Y134" i="12" s="1"/>
  <c r="AD100" i="2"/>
  <c r="AT100" i="2"/>
  <c r="AE101" i="12" s="1"/>
  <c r="AX100" i="2"/>
  <c r="AI101" i="12" s="1"/>
  <c r="AN100" i="2"/>
  <c r="Y101" i="12" s="1"/>
  <c r="AO100" i="2"/>
  <c r="Z101" i="12" s="1"/>
  <c r="AD184" i="2"/>
  <c r="AT184" i="2"/>
  <c r="AE185" i="12" s="1"/>
  <c r="AN184" i="2"/>
  <c r="Y185" i="12" s="1"/>
  <c r="AX184" i="2"/>
  <c r="AI185" i="12" s="1"/>
  <c r="AO184" i="2"/>
  <c r="Z185" i="12" s="1"/>
  <c r="AP200" i="2"/>
  <c r="AA201" i="12" s="1"/>
  <c r="AK200" i="2"/>
  <c r="V201" i="12" s="1"/>
  <c r="AL200" i="2"/>
  <c r="W201" i="12" s="1"/>
  <c r="AV200" i="2"/>
  <c r="AG201" i="12" s="1"/>
  <c r="AT161" i="2"/>
  <c r="AE162" i="12" s="1"/>
  <c r="AN161" i="2"/>
  <c r="Y162" i="12" s="1"/>
  <c r="AX161" i="2"/>
  <c r="AI162" i="12" s="1"/>
  <c r="AO161" i="2"/>
  <c r="Z162" i="12" s="1"/>
  <c r="AP141" i="2"/>
  <c r="AA142" i="12" s="1"/>
  <c r="AK141" i="2"/>
  <c r="V142" i="12" s="1"/>
  <c r="AV141" i="2"/>
  <c r="AG142" i="12" s="1"/>
  <c r="AL141" i="2"/>
  <c r="W142" i="12" s="1"/>
  <c r="AT206" i="2"/>
  <c r="AE207" i="12" s="1"/>
  <c r="AO206" i="2"/>
  <c r="Z207" i="12" s="1"/>
  <c r="AN206" i="2"/>
  <c r="Y207" i="12" s="1"/>
  <c r="AX206" i="2"/>
  <c r="AI207" i="12" s="1"/>
  <c r="AD218" i="2"/>
  <c r="AT218" i="2"/>
  <c r="AE219" i="12" s="1"/>
  <c r="AX218" i="2"/>
  <c r="AI219" i="12" s="1"/>
  <c r="AO218" i="2"/>
  <c r="Z219" i="12" s="1"/>
  <c r="AN218" i="2"/>
  <c r="Y219" i="12" s="1"/>
  <c r="AK221" i="2"/>
  <c r="V222" i="12" s="1"/>
  <c r="AP221" i="2"/>
  <c r="AA222" i="12" s="1"/>
  <c r="AL221" i="2"/>
  <c r="W222" i="12" s="1"/>
  <c r="AV221" i="2"/>
  <c r="AG222" i="12" s="1"/>
  <c r="AD267" i="2"/>
  <c r="AX267" i="2"/>
  <c r="AI268" i="12" s="1"/>
  <c r="AT267" i="2"/>
  <c r="AE268" i="12" s="1"/>
  <c r="AN267" i="2"/>
  <c r="Y268" i="12" s="1"/>
  <c r="AO267" i="2"/>
  <c r="Z268" i="12" s="1"/>
  <c r="AT277" i="2"/>
  <c r="AE278" i="12" s="1"/>
  <c r="AO277" i="2"/>
  <c r="Z278" i="12" s="1"/>
  <c r="AN277" i="2"/>
  <c r="Y278" i="12" s="1"/>
  <c r="AX277" i="2"/>
  <c r="AI278" i="12" s="1"/>
  <c r="AD11" i="2"/>
  <c r="AT11" i="2"/>
  <c r="AE12" i="12" s="1"/>
  <c r="AX11" i="2"/>
  <c r="AI12" i="12" s="1"/>
  <c r="AO11" i="2"/>
  <c r="Z12" i="12" s="1"/>
  <c r="AN11" i="2"/>
  <c r="Y12" i="12" s="1"/>
  <c r="AD25" i="2"/>
  <c r="AT25" i="2"/>
  <c r="AE26" i="12" s="1"/>
  <c r="AX25" i="2"/>
  <c r="AI26" i="12" s="1"/>
  <c r="AO25" i="2"/>
  <c r="Z26" i="12" s="1"/>
  <c r="AN25" i="2"/>
  <c r="Y26" i="12" s="1"/>
  <c r="AP18" i="2"/>
  <c r="AA19" i="12" s="1"/>
  <c r="AK18" i="2"/>
  <c r="V19" i="12" s="1"/>
  <c r="AV18" i="2"/>
  <c r="AG19" i="12" s="1"/>
  <c r="AL18" i="2"/>
  <c r="W19" i="12" s="1"/>
  <c r="AD260" i="2"/>
  <c r="AT260" i="2"/>
  <c r="AE261" i="12" s="1"/>
  <c r="AX260" i="2"/>
  <c r="AI261" i="12" s="1"/>
  <c r="AO260" i="2"/>
  <c r="Z261" i="12" s="1"/>
  <c r="AN260" i="2"/>
  <c r="Y261" i="12" s="1"/>
  <c r="AD176" i="2"/>
  <c r="AT176" i="2"/>
  <c r="AE177" i="12" s="1"/>
  <c r="AN176" i="2"/>
  <c r="Y177" i="12" s="1"/>
  <c r="AO176" i="2"/>
  <c r="Z177" i="12" s="1"/>
  <c r="AX176" i="2"/>
  <c r="AI177" i="12" s="1"/>
  <c r="AD148" i="2"/>
  <c r="AT148" i="2"/>
  <c r="AE149" i="12" s="1"/>
  <c r="AX148" i="2"/>
  <c r="AI149" i="12" s="1"/>
  <c r="AO148" i="2"/>
  <c r="Z149" i="12" s="1"/>
  <c r="AN148" i="2"/>
  <c r="Y149" i="12" s="1"/>
  <c r="AD256" i="2"/>
  <c r="AT256" i="2"/>
  <c r="AE257" i="12" s="1"/>
  <c r="AX256" i="2"/>
  <c r="AI257" i="12" s="1"/>
  <c r="AO256" i="2"/>
  <c r="Z257" i="12" s="1"/>
  <c r="AN256" i="2"/>
  <c r="Y257" i="12" s="1"/>
  <c r="AP79" i="2"/>
  <c r="AA80" i="12" s="1"/>
  <c r="AK79" i="2"/>
  <c r="V80" i="12" s="1"/>
  <c r="AV79" i="2"/>
  <c r="AG80" i="12" s="1"/>
  <c r="AL79" i="2"/>
  <c r="W80" i="12" s="1"/>
  <c r="AD86" i="2"/>
  <c r="AT86" i="2"/>
  <c r="AE87" i="12" s="1"/>
  <c r="AX86" i="2"/>
  <c r="AI87" i="12" s="1"/>
  <c r="AN86" i="2"/>
  <c r="Y87" i="12" s="1"/>
  <c r="AO86" i="2"/>
  <c r="Z87" i="12" s="1"/>
  <c r="AK103" i="2"/>
  <c r="V104" i="12" s="1"/>
  <c r="AP103" i="2"/>
  <c r="AA104" i="12" s="1"/>
  <c r="AV103" i="2"/>
  <c r="AG104" i="12" s="1"/>
  <c r="AL103" i="2"/>
  <c r="W104" i="12" s="1"/>
  <c r="AP256" i="2"/>
  <c r="AA257" i="12" s="1"/>
  <c r="AK256" i="2"/>
  <c r="V257" i="12" s="1"/>
  <c r="AV256" i="2"/>
  <c r="AG257" i="12" s="1"/>
  <c r="AL256" i="2"/>
  <c r="W257" i="12" s="1"/>
  <c r="AK72" i="2"/>
  <c r="V73" i="12" s="1"/>
  <c r="AP72" i="2"/>
  <c r="AA73" i="12" s="1"/>
  <c r="AV72" i="2"/>
  <c r="AG73" i="12" s="1"/>
  <c r="AL72" i="2"/>
  <c r="W73" i="12" s="1"/>
  <c r="AP32" i="2"/>
  <c r="AA33" i="12" s="1"/>
  <c r="AK32" i="2"/>
  <c r="V33" i="12" s="1"/>
  <c r="AV32" i="2"/>
  <c r="AG33" i="12" s="1"/>
  <c r="AL32" i="2"/>
  <c r="W33" i="12" s="1"/>
  <c r="AD245" i="2"/>
  <c r="AP245" i="2"/>
  <c r="AA246" i="12" s="1"/>
  <c r="AL245" i="2"/>
  <c r="W246" i="12" s="1"/>
  <c r="AK245" i="2"/>
  <c r="V246" i="12" s="1"/>
  <c r="AV245" i="2"/>
  <c r="AG246" i="12" s="1"/>
  <c r="AD195" i="2"/>
  <c r="AT195" i="2"/>
  <c r="AE196" i="12" s="1"/>
  <c r="AN195" i="2"/>
  <c r="Y196" i="12" s="1"/>
  <c r="AX195" i="2"/>
  <c r="AI196" i="12" s="1"/>
  <c r="AO195" i="2"/>
  <c r="Z196" i="12" s="1"/>
  <c r="AP71" i="2"/>
  <c r="AA72" i="12" s="1"/>
  <c r="AK71" i="2"/>
  <c r="V72" i="12" s="1"/>
  <c r="AV71" i="2"/>
  <c r="AG72" i="12" s="1"/>
  <c r="AL71" i="2"/>
  <c r="W72" i="12" s="1"/>
  <c r="AD159" i="2"/>
  <c r="AT159" i="2"/>
  <c r="AE160" i="12" s="1"/>
  <c r="AN159" i="2"/>
  <c r="Y160" i="12" s="1"/>
  <c r="AX159" i="2"/>
  <c r="AI160" i="12" s="1"/>
  <c r="AO159" i="2"/>
  <c r="Z160" i="12" s="1"/>
  <c r="AP95" i="2"/>
  <c r="AA96" i="12" s="1"/>
  <c r="AK95" i="2"/>
  <c r="V96" i="12" s="1"/>
  <c r="AV95" i="2"/>
  <c r="AG96" i="12" s="1"/>
  <c r="AL95" i="2"/>
  <c r="W96" i="12" s="1"/>
  <c r="AP111" i="2"/>
  <c r="AA112" i="12" s="1"/>
  <c r="AK111" i="2"/>
  <c r="V112" i="12" s="1"/>
  <c r="AV111" i="2"/>
  <c r="AG112" i="12" s="1"/>
  <c r="AL111" i="2"/>
  <c r="W112" i="12" s="1"/>
  <c r="AD116" i="2"/>
  <c r="AT116" i="2"/>
  <c r="AE117" i="12" s="1"/>
  <c r="AX116" i="2"/>
  <c r="AI117" i="12" s="1"/>
  <c r="AN116" i="2"/>
  <c r="Y117" i="12" s="1"/>
  <c r="AO116" i="2"/>
  <c r="Z117" i="12" s="1"/>
  <c r="AP170" i="2"/>
  <c r="AA171" i="12" s="1"/>
  <c r="AK170" i="2"/>
  <c r="V171" i="12" s="1"/>
  <c r="AV170" i="2"/>
  <c r="AG171" i="12" s="1"/>
  <c r="AL170" i="2"/>
  <c r="W171" i="12" s="1"/>
  <c r="AP115" i="2"/>
  <c r="AA116" i="12" s="1"/>
  <c r="AK115" i="2"/>
  <c r="V116" i="12" s="1"/>
  <c r="AV115" i="2"/>
  <c r="AG116" i="12" s="1"/>
  <c r="AL115" i="2"/>
  <c r="W116" i="12" s="1"/>
  <c r="AP198" i="2"/>
  <c r="AA199" i="12" s="1"/>
  <c r="AK198" i="2"/>
  <c r="V199" i="12" s="1"/>
  <c r="AV198" i="2"/>
  <c r="AG199" i="12" s="1"/>
  <c r="AL198" i="2"/>
  <c r="W199" i="12" s="1"/>
  <c r="AP143" i="2"/>
  <c r="AA144" i="12" s="1"/>
  <c r="AK143" i="2"/>
  <c r="V144" i="12" s="1"/>
  <c r="AV143" i="2"/>
  <c r="AG144" i="12" s="1"/>
  <c r="AL143" i="2"/>
  <c r="W144" i="12" s="1"/>
  <c r="AD288" i="2"/>
  <c r="AT288" i="2"/>
  <c r="AE289" i="12" s="1"/>
  <c r="AN288" i="2"/>
  <c r="Y289" i="12" s="1"/>
  <c r="AO288" i="2"/>
  <c r="Z289" i="12" s="1"/>
  <c r="AX288" i="2"/>
  <c r="AI289" i="12" s="1"/>
  <c r="AK264" i="2"/>
  <c r="V265" i="12" s="1"/>
  <c r="AP264" i="2"/>
  <c r="AA265" i="12" s="1"/>
  <c r="AV264" i="2"/>
  <c r="AG265" i="12" s="1"/>
  <c r="AL264" i="2"/>
  <c r="W265" i="12" s="1"/>
  <c r="AK292" i="2"/>
  <c r="V293" i="12" s="1"/>
  <c r="AP292" i="2"/>
  <c r="AA293" i="12" s="1"/>
  <c r="AL292" i="2"/>
  <c r="W293" i="12" s="1"/>
  <c r="AV292" i="2"/>
  <c r="AG293" i="12" s="1"/>
  <c r="AD248" i="2"/>
  <c r="AT248" i="2"/>
  <c r="AE249" i="12" s="1"/>
  <c r="AX248" i="2"/>
  <c r="AI249" i="12" s="1"/>
  <c r="AN248" i="2"/>
  <c r="Y249" i="12" s="1"/>
  <c r="AO248" i="2"/>
  <c r="Z249" i="12" s="1"/>
  <c r="AD224" i="2"/>
  <c r="AX224" i="2"/>
  <c r="AI225" i="12" s="1"/>
  <c r="AT224" i="2"/>
  <c r="AE225" i="12" s="1"/>
  <c r="AN224" i="2"/>
  <c r="Y225" i="12" s="1"/>
  <c r="AO224" i="2"/>
  <c r="Z225" i="12" s="1"/>
  <c r="AK20" i="2"/>
  <c r="V21" i="12" s="1"/>
  <c r="AV20" i="2"/>
  <c r="AG21" i="12" s="1"/>
  <c r="AP20" i="2"/>
  <c r="AA21" i="12" s="1"/>
  <c r="AL20" i="2"/>
  <c r="W21" i="12" s="1"/>
  <c r="AK11" i="2"/>
  <c r="V12" i="12" s="1"/>
  <c r="AP11" i="2"/>
  <c r="AA12" i="12" s="1"/>
  <c r="AV11" i="2"/>
  <c r="AG12" i="12" s="1"/>
  <c r="AL11" i="2"/>
  <c r="W12" i="12" s="1"/>
  <c r="AD76" i="2"/>
  <c r="AT76" i="2"/>
  <c r="AE77" i="12" s="1"/>
  <c r="AX76" i="2"/>
  <c r="AI77" i="12" s="1"/>
  <c r="AO76" i="2"/>
  <c r="Z77" i="12" s="1"/>
  <c r="AN76" i="2"/>
  <c r="Y77" i="12" s="1"/>
  <c r="AP291" i="2"/>
  <c r="AA292" i="12" s="1"/>
  <c r="AK291" i="2"/>
  <c r="V292" i="12" s="1"/>
  <c r="AV291" i="2"/>
  <c r="AG292" i="12" s="1"/>
  <c r="AL291" i="2"/>
  <c r="W292" i="12" s="1"/>
  <c r="AK182" i="2"/>
  <c r="V183" i="12" s="1"/>
  <c r="AP182" i="2"/>
  <c r="AA183" i="12" s="1"/>
  <c r="AV182" i="2"/>
  <c r="AG183" i="12" s="1"/>
  <c r="AL182" i="2"/>
  <c r="W183" i="12" s="1"/>
  <c r="AD40" i="2"/>
  <c r="AT40" i="2"/>
  <c r="AE41" i="12" s="1"/>
  <c r="AX40" i="2"/>
  <c r="AI41" i="12" s="1"/>
  <c r="AN40" i="2"/>
  <c r="Y41" i="12" s="1"/>
  <c r="AO40" i="2"/>
  <c r="Z41" i="12" s="1"/>
  <c r="AT209" i="2"/>
  <c r="AE210" i="12" s="1"/>
  <c r="AX209" i="2"/>
  <c r="AI210" i="12" s="1"/>
  <c r="AO209" i="2"/>
  <c r="Z210" i="12" s="1"/>
  <c r="AN209" i="2"/>
  <c r="Y210" i="12" s="1"/>
  <c r="AD47" i="2"/>
  <c r="AT47" i="2"/>
  <c r="AE48" i="12" s="1"/>
  <c r="AX47" i="2"/>
  <c r="AI48" i="12" s="1"/>
  <c r="AO47" i="2"/>
  <c r="Z48" i="12" s="1"/>
  <c r="AN47" i="2"/>
  <c r="Y48" i="12" s="1"/>
  <c r="AD65" i="2"/>
  <c r="AK65" i="2"/>
  <c r="V66" i="12" s="1"/>
  <c r="AP65" i="2"/>
  <c r="AA66" i="12" s="1"/>
  <c r="AV65" i="2"/>
  <c r="AG66" i="12" s="1"/>
  <c r="AL65" i="2"/>
  <c r="W66" i="12" s="1"/>
  <c r="AP282" i="2"/>
  <c r="AA283" i="12" s="1"/>
  <c r="AK282" i="2"/>
  <c r="V283" i="12" s="1"/>
  <c r="AV282" i="2"/>
  <c r="AG283" i="12" s="1"/>
  <c r="AL282" i="2"/>
  <c r="W283" i="12" s="1"/>
  <c r="AD88" i="2"/>
  <c r="AT88" i="2"/>
  <c r="AE89" i="12" s="1"/>
  <c r="AX88" i="2"/>
  <c r="AI89" i="12" s="1"/>
  <c r="AN88" i="2"/>
  <c r="Y89" i="12" s="1"/>
  <c r="AO88" i="2"/>
  <c r="Z89" i="12" s="1"/>
  <c r="AD233" i="2"/>
  <c r="AT233" i="2"/>
  <c r="AE234" i="12" s="1"/>
  <c r="AO233" i="2"/>
  <c r="Z234" i="12" s="1"/>
  <c r="AN233" i="2"/>
  <c r="Y234" i="12" s="1"/>
  <c r="AX233" i="2"/>
  <c r="AI234" i="12" s="1"/>
  <c r="AD17" i="2"/>
  <c r="AP17" i="2"/>
  <c r="AA18" i="12" s="1"/>
  <c r="AK17" i="2"/>
  <c r="V18" i="12" s="1"/>
  <c r="AV17" i="2"/>
  <c r="AG18" i="12" s="1"/>
  <c r="AL17" i="2"/>
  <c r="W18" i="12" s="1"/>
  <c r="AD243" i="2"/>
  <c r="AN243" i="2"/>
  <c r="Y244" i="12" s="1"/>
  <c r="AT243" i="2"/>
  <c r="AE244" i="12" s="1"/>
  <c r="AO243" i="2"/>
  <c r="Z244" i="12" s="1"/>
  <c r="AX243" i="2"/>
  <c r="AI244" i="12" s="1"/>
  <c r="AD270" i="2"/>
  <c r="AK270" i="2"/>
  <c r="V271" i="12" s="1"/>
  <c r="AP270" i="2"/>
  <c r="AA271" i="12" s="1"/>
  <c r="AV270" i="2"/>
  <c r="AG271" i="12" s="1"/>
  <c r="AL270" i="2"/>
  <c r="W271" i="12" s="1"/>
  <c r="AD292" i="2"/>
  <c r="AT292" i="2"/>
  <c r="AE293" i="12" s="1"/>
  <c r="AX292" i="2"/>
  <c r="AI293" i="12" s="1"/>
  <c r="AO292" i="2"/>
  <c r="Z293" i="12" s="1"/>
  <c r="AN292" i="2"/>
  <c r="Y293" i="12" s="1"/>
  <c r="AD229" i="2"/>
  <c r="AT229" i="2"/>
  <c r="AE230" i="12" s="1"/>
  <c r="AO229" i="2"/>
  <c r="Z230" i="12" s="1"/>
  <c r="AX229" i="2"/>
  <c r="AI230" i="12" s="1"/>
  <c r="AN229" i="2"/>
  <c r="Y230" i="12" s="1"/>
  <c r="AP131" i="2"/>
  <c r="AA132" i="12" s="1"/>
  <c r="AK131" i="2"/>
  <c r="V132" i="12" s="1"/>
  <c r="AV131" i="2"/>
  <c r="AG132" i="12" s="1"/>
  <c r="AL131" i="2"/>
  <c r="W132" i="12" s="1"/>
  <c r="AD144" i="2"/>
  <c r="AT144" i="2"/>
  <c r="AE145" i="12" s="1"/>
  <c r="AX144" i="2"/>
  <c r="AI145" i="12" s="1"/>
  <c r="AN144" i="2"/>
  <c r="Y145" i="12" s="1"/>
  <c r="AO144" i="2"/>
  <c r="Z145" i="12" s="1"/>
  <c r="AP118" i="2"/>
  <c r="AA119" i="12" s="1"/>
  <c r="AK118" i="2"/>
  <c r="V119" i="12" s="1"/>
  <c r="AV118" i="2"/>
  <c r="AG119" i="12" s="1"/>
  <c r="AL118" i="2"/>
  <c r="W119" i="12" s="1"/>
  <c r="AD137" i="2"/>
  <c r="AT137" i="2"/>
  <c r="AE138" i="12" s="1"/>
  <c r="AX137" i="2"/>
  <c r="AI138" i="12" s="1"/>
  <c r="AN137" i="2"/>
  <c r="Y138" i="12" s="1"/>
  <c r="AO137" i="2"/>
  <c r="Z138" i="12" s="1"/>
  <c r="AD156" i="2"/>
  <c r="AT156" i="2"/>
  <c r="AE157" i="12" s="1"/>
  <c r="AX156" i="2"/>
  <c r="AI157" i="12" s="1"/>
  <c r="AO156" i="2"/>
  <c r="Z157" i="12" s="1"/>
  <c r="AN156" i="2"/>
  <c r="Y157" i="12" s="1"/>
  <c r="AK100" i="2"/>
  <c r="V101" i="12" s="1"/>
  <c r="AP100" i="2"/>
  <c r="AA101" i="12" s="1"/>
  <c r="AV100" i="2"/>
  <c r="AG101" i="12" s="1"/>
  <c r="AL100" i="2"/>
  <c r="W101" i="12" s="1"/>
  <c r="AD160" i="2"/>
  <c r="AT160" i="2"/>
  <c r="AE161" i="12" s="1"/>
  <c r="AX160" i="2"/>
  <c r="AI161" i="12" s="1"/>
  <c r="AN160" i="2"/>
  <c r="Y161" i="12" s="1"/>
  <c r="AO160" i="2"/>
  <c r="Z161" i="12" s="1"/>
  <c r="AV156" i="2"/>
  <c r="AG157" i="12" s="1"/>
  <c r="AK156" i="2"/>
  <c r="V157" i="12" s="1"/>
  <c r="AP156" i="2"/>
  <c r="AA157" i="12" s="1"/>
  <c r="AL156" i="2"/>
  <c r="W157" i="12" s="1"/>
  <c r="AD168" i="2"/>
  <c r="AT168" i="2"/>
  <c r="AE169" i="12" s="1"/>
  <c r="AO168" i="2"/>
  <c r="Z169" i="12" s="1"/>
  <c r="AX168" i="2"/>
  <c r="AI169" i="12" s="1"/>
  <c r="AN168" i="2"/>
  <c r="Y169" i="12" s="1"/>
  <c r="AP236" i="2"/>
  <c r="AA237" i="12" s="1"/>
  <c r="AK236" i="2"/>
  <c r="V237" i="12" s="1"/>
  <c r="AV236" i="2"/>
  <c r="AG237" i="12" s="1"/>
  <c r="AL236" i="2"/>
  <c r="W237" i="12" s="1"/>
  <c r="AP180" i="2"/>
  <c r="AA181" i="12" s="1"/>
  <c r="AK180" i="2"/>
  <c r="V181" i="12" s="1"/>
  <c r="AV180" i="2"/>
  <c r="AG181" i="12" s="1"/>
  <c r="AL180" i="2"/>
  <c r="W181" i="12" s="1"/>
  <c r="AK119" i="2"/>
  <c r="V120" i="12" s="1"/>
  <c r="AP119" i="2"/>
  <c r="AA120" i="12" s="1"/>
  <c r="AV119" i="2"/>
  <c r="AG120" i="12" s="1"/>
  <c r="AL119" i="2"/>
  <c r="W120" i="12" s="1"/>
  <c r="AP214" i="2"/>
  <c r="AA215" i="12" s="1"/>
  <c r="AK214" i="2"/>
  <c r="V215" i="12" s="1"/>
  <c r="AV214" i="2"/>
  <c r="AG215" i="12" s="1"/>
  <c r="AL214" i="2"/>
  <c r="W215" i="12" s="1"/>
  <c r="AD177" i="2"/>
  <c r="AK177" i="2"/>
  <c r="V178" i="12" s="1"/>
  <c r="AP177" i="2"/>
  <c r="AA178" i="12" s="1"/>
  <c r="AL177" i="2"/>
  <c r="W178" i="12" s="1"/>
  <c r="AV177" i="2"/>
  <c r="AG178" i="12" s="1"/>
  <c r="AD154" i="2"/>
  <c r="AT154" i="2"/>
  <c r="AE155" i="12" s="1"/>
  <c r="AX154" i="2"/>
  <c r="AI155" i="12" s="1"/>
  <c r="AN154" i="2"/>
  <c r="Y155" i="12" s="1"/>
  <c r="AO154" i="2"/>
  <c r="Z155" i="12" s="1"/>
  <c r="AV247" i="2"/>
  <c r="AG248" i="12" s="1"/>
  <c r="AK247" i="2"/>
  <c r="V248" i="12" s="1"/>
  <c r="AP247" i="2"/>
  <c r="AA248" i="12" s="1"/>
  <c r="AL247" i="2"/>
  <c r="W248" i="12" s="1"/>
  <c r="AD257" i="2"/>
  <c r="AP257" i="2"/>
  <c r="AA258" i="12" s="1"/>
  <c r="AK257" i="2"/>
  <c r="V258" i="12" s="1"/>
  <c r="AV257" i="2"/>
  <c r="AG258" i="12" s="1"/>
  <c r="AL257" i="2"/>
  <c r="W258" i="12" s="1"/>
  <c r="AV300" i="2"/>
  <c r="AG301" i="12" s="1"/>
  <c r="AP300" i="2"/>
  <c r="AA301" i="12" s="1"/>
  <c r="AK300" i="2"/>
  <c r="V301" i="12" s="1"/>
  <c r="AL300" i="2"/>
  <c r="W301" i="12" s="1"/>
  <c r="AP261" i="2"/>
  <c r="AA262" i="12" s="1"/>
  <c r="AK261" i="2"/>
  <c r="V262" i="12" s="1"/>
  <c r="AL261" i="2"/>
  <c r="W262" i="12" s="1"/>
  <c r="AV261" i="2"/>
  <c r="AG262" i="12" s="1"/>
  <c r="AD213" i="2"/>
  <c r="AP213" i="2"/>
  <c r="AA214" i="12" s="1"/>
  <c r="AK213" i="2"/>
  <c r="V214" i="12" s="1"/>
  <c r="AV213" i="2"/>
  <c r="AG214" i="12" s="1"/>
  <c r="AL213" i="2"/>
  <c r="W214" i="12" s="1"/>
  <c r="AP290" i="2"/>
  <c r="AA291" i="12" s="1"/>
  <c r="AK290" i="2"/>
  <c r="V291" i="12" s="1"/>
  <c r="AV290" i="2"/>
  <c r="AG291" i="12" s="1"/>
  <c r="AL290" i="2"/>
  <c r="W291" i="12" s="1"/>
  <c r="AD219" i="2"/>
  <c r="AT219" i="2"/>
  <c r="AE220" i="12" s="1"/>
  <c r="AO219" i="2"/>
  <c r="Z220" i="12" s="1"/>
  <c r="AN219" i="2"/>
  <c r="Y220" i="12" s="1"/>
  <c r="AX219" i="2"/>
  <c r="AI220" i="12" s="1"/>
  <c r="AP246" i="2"/>
  <c r="AA247" i="12" s="1"/>
  <c r="AK246" i="2"/>
  <c r="V247" i="12" s="1"/>
  <c r="AV246" i="2"/>
  <c r="AG247" i="12" s="1"/>
  <c r="AL246" i="2"/>
  <c r="W247" i="12" s="1"/>
  <c r="AD269" i="2"/>
  <c r="AO269" i="2"/>
  <c r="Z270" i="12" s="1"/>
  <c r="AN269" i="2"/>
  <c r="Y270" i="12" s="1"/>
  <c r="AT269" i="2"/>
  <c r="AE270" i="12" s="1"/>
  <c r="AX269" i="2"/>
  <c r="AI270" i="12" s="1"/>
  <c r="AD301" i="2"/>
  <c r="AT301" i="2"/>
  <c r="AE302" i="12" s="1"/>
  <c r="AX301" i="2"/>
  <c r="AI302" i="12" s="1"/>
  <c r="AO301" i="2"/>
  <c r="Z302" i="12" s="1"/>
  <c r="AN301" i="2"/>
  <c r="Y302" i="12" s="1"/>
  <c r="AP275" i="2"/>
  <c r="AA276" i="12" s="1"/>
  <c r="AV275" i="2"/>
  <c r="AG276" i="12" s="1"/>
  <c r="AK275" i="2"/>
  <c r="V276" i="12" s="1"/>
  <c r="AL275" i="2"/>
  <c r="W276" i="12" s="1"/>
  <c r="AP25" i="2"/>
  <c r="AA26" i="12" s="1"/>
  <c r="AK25" i="2"/>
  <c r="V26" i="12" s="1"/>
  <c r="AV25" i="2"/>
  <c r="AG26" i="12" s="1"/>
  <c r="AL25" i="2"/>
  <c r="W26" i="12" s="1"/>
  <c r="AD9" i="2"/>
  <c r="AT9" i="2"/>
  <c r="AE10" i="12" s="1"/>
  <c r="AN9" i="2"/>
  <c r="Y10" i="12" s="1"/>
  <c r="AX9" i="2"/>
  <c r="AI10" i="12" s="1"/>
  <c r="AO9" i="2"/>
  <c r="Z10" i="12" s="1"/>
  <c r="AV4" i="2"/>
  <c r="AG5" i="12" s="1"/>
  <c r="AK4" i="2"/>
  <c r="V5" i="12" s="1"/>
  <c r="AP4" i="2"/>
  <c r="AA5" i="12" s="1"/>
  <c r="AL4" i="2"/>
  <c r="W5" i="12" s="1"/>
  <c r="AP28" i="2"/>
  <c r="AA29" i="12" s="1"/>
  <c r="AK28" i="2"/>
  <c r="V29" i="12" s="1"/>
  <c r="AL28" i="2"/>
  <c r="W29" i="12" s="1"/>
  <c r="AV28" i="2"/>
  <c r="AG29" i="12" s="1"/>
  <c r="AT78" i="2"/>
  <c r="AE79" i="12" s="1"/>
  <c r="AX78" i="2"/>
  <c r="AI79" i="12" s="1"/>
  <c r="AN78" i="2"/>
  <c r="Y79" i="12" s="1"/>
  <c r="AO78" i="2"/>
  <c r="Z79" i="12" s="1"/>
  <c r="AD198" i="2"/>
  <c r="AT198" i="2"/>
  <c r="AE199" i="12" s="1"/>
  <c r="AN198" i="2"/>
  <c r="Y199" i="12" s="1"/>
  <c r="AX198" i="2"/>
  <c r="AI199" i="12" s="1"/>
  <c r="AO198" i="2"/>
  <c r="Z199" i="12" s="1"/>
  <c r="AD49" i="2"/>
  <c r="AP49" i="2"/>
  <c r="AA50" i="12" s="1"/>
  <c r="AL49" i="2"/>
  <c r="W50" i="12" s="1"/>
  <c r="AK49" i="2"/>
  <c r="V50" i="12" s="1"/>
  <c r="AV49" i="2"/>
  <c r="AG50" i="12" s="1"/>
  <c r="AP208" i="2"/>
  <c r="AA209" i="12" s="1"/>
  <c r="AK208" i="2"/>
  <c r="V209" i="12" s="1"/>
  <c r="AV208" i="2"/>
  <c r="AG209" i="12" s="1"/>
  <c r="AL208" i="2"/>
  <c r="W209" i="12" s="1"/>
  <c r="AK83" i="2"/>
  <c r="V84" i="12" s="1"/>
  <c r="AL83" i="2"/>
  <c r="W84" i="12" s="1"/>
  <c r="AV83" i="2"/>
  <c r="AG84" i="12" s="1"/>
  <c r="AP83" i="2"/>
  <c r="AA84" i="12" s="1"/>
  <c r="AD72" i="2"/>
  <c r="AT72" i="2"/>
  <c r="AE73" i="12" s="1"/>
  <c r="AX72" i="2"/>
  <c r="AI73" i="12" s="1"/>
  <c r="AO72" i="2"/>
  <c r="Z73" i="12" s="1"/>
  <c r="AN72" i="2"/>
  <c r="Y73" i="12" s="1"/>
  <c r="AP219" i="2"/>
  <c r="AA220" i="12" s="1"/>
  <c r="AK219" i="2"/>
  <c r="V220" i="12" s="1"/>
  <c r="AL219" i="2"/>
  <c r="W220" i="12" s="1"/>
  <c r="AV219" i="2"/>
  <c r="AG220" i="12" s="1"/>
  <c r="AD171" i="2"/>
  <c r="AT171" i="2"/>
  <c r="AE172" i="12" s="1"/>
  <c r="AX171" i="2"/>
  <c r="AI172" i="12" s="1"/>
  <c r="AN171" i="2"/>
  <c r="Y172" i="12" s="1"/>
  <c r="AO171" i="2"/>
  <c r="Z172" i="12" s="1"/>
  <c r="AD69" i="2"/>
  <c r="AT69" i="2"/>
  <c r="AE70" i="12" s="1"/>
  <c r="AX69" i="2"/>
  <c r="AI70" i="12" s="1"/>
  <c r="AO69" i="2"/>
  <c r="Z70" i="12" s="1"/>
  <c r="AN69" i="2"/>
  <c r="Y70" i="12" s="1"/>
  <c r="AD59" i="2"/>
  <c r="AT59" i="2"/>
  <c r="AE60" i="12" s="1"/>
  <c r="AX59" i="2"/>
  <c r="AI60" i="12" s="1"/>
  <c r="AN59" i="2"/>
  <c r="Y60" i="12" s="1"/>
  <c r="AO59" i="2"/>
  <c r="Z60" i="12" s="1"/>
  <c r="AD111" i="2"/>
  <c r="AT111" i="2"/>
  <c r="AE112" i="12" s="1"/>
  <c r="AX111" i="2"/>
  <c r="AI112" i="12" s="1"/>
  <c r="AN111" i="2"/>
  <c r="Y112" i="12" s="1"/>
  <c r="AO111" i="2"/>
  <c r="Z112" i="12" s="1"/>
  <c r="AK293" i="2"/>
  <c r="V294" i="12" s="1"/>
  <c r="AL293" i="2"/>
  <c r="W294" i="12" s="1"/>
  <c r="AP293" i="2"/>
  <c r="AA294" i="12" s="1"/>
  <c r="AV293" i="2"/>
  <c r="AG294" i="12" s="1"/>
  <c r="AT81" i="2"/>
  <c r="AE82" i="12" s="1"/>
  <c r="AX81" i="2"/>
  <c r="AI82" i="12" s="1"/>
  <c r="AN81" i="2"/>
  <c r="Y82" i="12" s="1"/>
  <c r="AO81" i="2"/>
  <c r="Z82" i="12" s="1"/>
  <c r="AD82" i="2"/>
  <c r="AT82" i="2"/>
  <c r="AE83" i="12" s="1"/>
  <c r="AX82" i="2"/>
  <c r="AI83" i="12" s="1"/>
  <c r="AN82" i="2"/>
  <c r="Y83" i="12" s="1"/>
  <c r="AO82" i="2"/>
  <c r="Z83" i="12" s="1"/>
  <c r="AD277" i="2"/>
  <c r="AK277" i="2"/>
  <c r="V278" i="12" s="1"/>
  <c r="AP277" i="2"/>
  <c r="AA278" i="12" s="1"/>
  <c r="AL277" i="2"/>
  <c r="W278" i="12" s="1"/>
  <c r="AV277" i="2"/>
  <c r="AG278" i="12" s="1"/>
  <c r="AD19" i="2"/>
  <c r="AT19" i="2"/>
  <c r="AE20" i="12" s="1"/>
  <c r="AX19" i="2"/>
  <c r="AI20" i="12" s="1"/>
  <c r="AN19" i="2"/>
  <c r="Y20" i="12" s="1"/>
  <c r="AO19" i="2"/>
  <c r="Z20" i="12" s="1"/>
  <c r="AK55" i="2"/>
  <c r="V56" i="12" s="1"/>
  <c r="AV55" i="2"/>
  <c r="AG56" i="12" s="1"/>
  <c r="AP55" i="2"/>
  <c r="AA56" i="12" s="1"/>
  <c r="AL55" i="2"/>
  <c r="W56" i="12" s="1"/>
  <c r="AP211" i="2"/>
  <c r="AA212" i="12" s="1"/>
  <c r="AV211" i="2"/>
  <c r="AG212" i="12" s="1"/>
  <c r="AK211" i="2"/>
  <c r="V212" i="12" s="1"/>
  <c r="AL211" i="2"/>
  <c r="W212" i="12" s="1"/>
  <c r="AD162" i="2"/>
  <c r="AT162" i="2"/>
  <c r="AE163" i="12" s="1"/>
  <c r="AX162" i="2"/>
  <c r="AI163" i="12" s="1"/>
  <c r="AN162" i="2"/>
  <c r="Y163" i="12" s="1"/>
  <c r="AO162" i="2"/>
  <c r="Z163" i="12" s="1"/>
  <c r="AP163" i="2"/>
  <c r="AA164" i="12" s="1"/>
  <c r="AK163" i="2"/>
  <c r="V164" i="12" s="1"/>
  <c r="AV163" i="2"/>
  <c r="AG164" i="12" s="1"/>
  <c r="AL163" i="2"/>
  <c r="W164" i="12" s="1"/>
  <c r="AK127" i="2"/>
  <c r="V128" i="12" s="1"/>
  <c r="AV127" i="2"/>
  <c r="AG128" i="12" s="1"/>
  <c r="AP127" i="2"/>
  <c r="AA128" i="12" s="1"/>
  <c r="AL127" i="2"/>
  <c r="W128" i="12" s="1"/>
  <c r="AD107" i="2"/>
  <c r="AT107" i="2"/>
  <c r="AE108" i="12" s="1"/>
  <c r="AX107" i="2"/>
  <c r="AI108" i="12" s="1"/>
  <c r="AO107" i="2"/>
  <c r="Z108" i="12" s="1"/>
  <c r="AN107" i="2"/>
  <c r="Y108" i="12" s="1"/>
  <c r="AD178" i="2"/>
  <c r="AT178" i="2"/>
  <c r="AE179" i="12" s="1"/>
  <c r="AX178" i="2"/>
  <c r="AI179" i="12" s="1"/>
  <c r="AN178" i="2"/>
  <c r="Y179" i="12" s="1"/>
  <c r="AO178" i="2"/>
  <c r="Z179" i="12" s="1"/>
  <c r="AD223" i="2"/>
  <c r="AO223" i="2"/>
  <c r="Z224" i="12" s="1"/>
  <c r="AT223" i="2"/>
  <c r="AE224" i="12" s="1"/>
  <c r="AN223" i="2"/>
  <c r="Y224" i="12" s="1"/>
  <c r="AX223" i="2"/>
  <c r="AI224" i="12" s="1"/>
  <c r="AP259" i="2"/>
  <c r="AA260" i="12" s="1"/>
  <c r="AK259" i="2"/>
  <c r="V260" i="12" s="1"/>
  <c r="AV259" i="2"/>
  <c r="AG260" i="12" s="1"/>
  <c r="AL259" i="2"/>
  <c r="W260" i="12" s="1"/>
  <c r="AK216" i="2"/>
  <c r="V217" i="12" s="1"/>
  <c r="AP216" i="2"/>
  <c r="AA217" i="12" s="1"/>
  <c r="AV216" i="2"/>
  <c r="AG217" i="12" s="1"/>
  <c r="AL216" i="2"/>
  <c r="W217" i="12" s="1"/>
  <c r="AT286" i="2"/>
  <c r="AE287" i="12" s="1"/>
  <c r="AN286" i="2"/>
  <c r="Y287" i="12" s="1"/>
  <c r="AX286" i="2"/>
  <c r="AI287" i="12" s="1"/>
  <c r="AO286" i="2"/>
  <c r="Z287" i="12" s="1"/>
  <c r="AD27" i="2"/>
  <c r="AT27" i="2"/>
  <c r="AE28" i="12" s="1"/>
  <c r="AX27" i="2"/>
  <c r="AI28" i="12" s="1"/>
  <c r="AN27" i="2"/>
  <c r="Y28" i="12" s="1"/>
  <c r="AO27" i="2"/>
  <c r="Z28" i="12" s="1"/>
  <c r="AD56" i="2"/>
  <c r="AN56" i="2"/>
  <c r="Y57" i="12" s="1"/>
  <c r="AT56" i="2"/>
  <c r="AE57" i="12" s="1"/>
  <c r="AX56" i="2"/>
  <c r="AI57" i="12" s="1"/>
  <c r="AO56" i="2"/>
  <c r="Z57" i="12" s="1"/>
  <c r="AP227" i="2"/>
  <c r="AA228" i="12" s="1"/>
  <c r="AL227" i="2"/>
  <c r="W228" i="12" s="1"/>
  <c r="AV227" i="2"/>
  <c r="AG228" i="12" s="1"/>
  <c r="AK227" i="2"/>
  <c r="V228" i="12" s="1"/>
  <c r="AP66" i="2"/>
  <c r="AA67" i="12" s="1"/>
  <c r="AV66" i="2"/>
  <c r="AG67" i="12" s="1"/>
  <c r="AK66" i="2"/>
  <c r="V67" i="12" s="1"/>
  <c r="AL66" i="2"/>
  <c r="W67" i="12" s="1"/>
  <c r="AX85" i="2"/>
  <c r="AI86" i="12" s="1"/>
  <c r="AT85" i="2"/>
  <c r="AE86" i="12" s="1"/>
  <c r="AN85" i="2"/>
  <c r="Y86" i="12" s="1"/>
  <c r="AO85" i="2"/>
  <c r="Z86" i="12" s="1"/>
  <c r="AP210" i="2"/>
  <c r="AA211" i="12" s="1"/>
  <c r="AK210" i="2"/>
  <c r="V211" i="12" s="1"/>
  <c r="AV210" i="2"/>
  <c r="AG211" i="12" s="1"/>
  <c r="AL210" i="2"/>
  <c r="W211" i="12" s="1"/>
  <c r="AP36" i="2"/>
  <c r="AA37" i="12" s="1"/>
  <c r="AK36" i="2"/>
  <c r="V37" i="12" s="1"/>
  <c r="AV36" i="2"/>
  <c r="AG37" i="12" s="1"/>
  <c r="AL36" i="2"/>
  <c r="W37" i="12" s="1"/>
  <c r="AD247" i="2"/>
  <c r="AT247" i="2"/>
  <c r="AE248" i="12" s="1"/>
  <c r="AO247" i="2"/>
  <c r="Z248" i="12" s="1"/>
  <c r="AN247" i="2"/>
  <c r="Y248" i="12" s="1"/>
  <c r="AX247" i="2"/>
  <c r="AI248" i="12" s="1"/>
  <c r="AD204" i="2"/>
  <c r="AO204" i="2"/>
  <c r="Z205" i="12" s="1"/>
  <c r="AT204" i="2"/>
  <c r="AE205" i="12" s="1"/>
  <c r="AX204" i="2"/>
  <c r="AI205" i="12" s="1"/>
  <c r="AN204" i="2"/>
  <c r="Y205" i="12" s="1"/>
  <c r="AK112" i="2"/>
  <c r="V113" i="12" s="1"/>
  <c r="AP112" i="2"/>
  <c r="AA113" i="12" s="1"/>
  <c r="AL112" i="2"/>
  <c r="W113" i="12" s="1"/>
  <c r="AV112" i="2"/>
  <c r="AG113" i="12" s="1"/>
  <c r="AP8" i="2"/>
  <c r="AA9" i="12" s="1"/>
  <c r="AK8" i="2"/>
  <c r="V9" i="12" s="1"/>
  <c r="AV8" i="2"/>
  <c r="AG9" i="12" s="1"/>
  <c r="AL8" i="2"/>
  <c r="W9" i="12" s="1"/>
  <c r="AD83" i="2"/>
  <c r="AT83" i="2"/>
  <c r="AE84" i="12" s="1"/>
  <c r="AX83" i="2"/>
  <c r="AI84" i="12" s="1"/>
  <c r="AN83" i="2"/>
  <c r="Y84" i="12" s="1"/>
  <c r="AO83" i="2"/>
  <c r="Z84" i="12" s="1"/>
  <c r="AD294" i="2"/>
  <c r="AT294" i="2"/>
  <c r="AE295" i="12" s="1"/>
  <c r="AO294" i="2"/>
  <c r="Z295" i="12" s="1"/>
  <c r="AN294" i="2"/>
  <c r="Y295" i="12" s="1"/>
  <c r="AX294" i="2"/>
  <c r="AI295" i="12" s="1"/>
  <c r="AD149" i="2"/>
  <c r="AK149" i="2"/>
  <c r="V150" i="12" s="1"/>
  <c r="AL149" i="2"/>
  <c r="W150" i="12" s="1"/>
  <c r="AP149" i="2"/>
  <c r="AA150" i="12" s="1"/>
  <c r="AV149" i="2"/>
  <c r="AG150" i="12" s="1"/>
  <c r="AD71" i="2"/>
  <c r="AT71" i="2"/>
  <c r="AE72" i="12" s="1"/>
  <c r="AX71" i="2"/>
  <c r="AI72" i="12" s="1"/>
  <c r="AN71" i="2"/>
  <c r="Y72" i="12" s="1"/>
  <c r="AO71" i="2"/>
  <c r="Z72" i="12" s="1"/>
  <c r="AD45" i="2"/>
  <c r="AT45" i="2"/>
  <c r="AE46" i="12" s="1"/>
  <c r="AX45" i="2"/>
  <c r="AI46" i="12" s="1"/>
  <c r="AO45" i="2"/>
  <c r="Z46" i="12" s="1"/>
  <c r="AN45" i="2"/>
  <c r="Y46" i="12" s="1"/>
  <c r="AD26" i="2"/>
  <c r="AT26" i="2"/>
  <c r="AE27" i="12" s="1"/>
  <c r="AX26" i="2"/>
  <c r="AI27" i="12" s="1"/>
  <c r="AN26" i="2"/>
  <c r="Y27" i="12" s="1"/>
  <c r="AO26" i="2"/>
  <c r="Z27" i="12" s="1"/>
  <c r="AD221" i="2"/>
  <c r="AT221" i="2"/>
  <c r="AE222" i="12" s="1"/>
  <c r="AN221" i="2"/>
  <c r="Y222" i="12" s="1"/>
  <c r="AO221" i="2"/>
  <c r="Z222" i="12" s="1"/>
  <c r="AX221" i="2"/>
  <c r="AI222" i="12" s="1"/>
  <c r="AD265" i="2"/>
  <c r="AT265" i="2"/>
  <c r="AE266" i="12" s="1"/>
  <c r="AO265" i="2"/>
  <c r="Z266" i="12" s="1"/>
  <c r="AN265" i="2"/>
  <c r="Y266" i="12" s="1"/>
  <c r="AX265" i="2"/>
  <c r="AI266" i="12" s="1"/>
  <c r="AD87" i="2"/>
  <c r="AT87" i="2"/>
  <c r="AE88" i="12" s="1"/>
  <c r="AX87" i="2"/>
  <c r="AI88" i="12" s="1"/>
  <c r="AN87" i="2"/>
  <c r="Y88" i="12" s="1"/>
  <c r="AO87" i="2"/>
  <c r="Z88" i="12" s="1"/>
  <c r="AD93" i="2"/>
  <c r="AT93" i="2"/>
  <c r="AE94" i="12" s="1"/>
  <c r="AX93" i="2"/>
  <c r="AI94" i="12" s="1"/>
  <c r="AN93" i="2"/>
  <c r="Y94" i="12" s="1"/>
  <c r="AO93" i="2"/>
  <c r="Z94" i="12" s="1"/>
  <c r="AD299" i="2"/>
  <c r="AO299" i="2"/>
  <c r="Z300" i="12" s="1"/>
  <c r="AT299" i="2"/>
  <c r="AE300" i="12" s="1"/>
  <c r="AN299" i="2"/>
  <c r="Y300" i="12" s="1"/>
  <c r="AX299" i="2"/>
  <c r="AI300" i="12" s="1"/>
  <c r="AD254" i="2"/>
  <c r="AK254" i="2"/>
  <c r="V255" i="12" s="1"/>
  <c r="AL254" i="2"/>
  <c r="W255" i="12" s="1"/>
  <c r="AP254" i="2"/>
  <c r="AA255" i="12" s="1"/>
  <c r="AV254" i="2"/>
  <c r="AG255" i="12" s="1"/>
  <c r="AD272" i="2"/>
  <c r="AO272" i="2"/>
  <c r="Z273" i="12" s="1"/>
  <c r="AT272" i="2"/>
  <c r="AE273" i="12" s="1"/>
  <c r="AN272" i="2"/>
  <c r="Y273" i="12" s="1"/>
  <c r="AX272" i="2"/>
  <c r="AI273" i="12" s="1"/>
  <c r="AD4" i="2"/>
  <c r="AT4" i="2"/>
  <c r="AE5" i="12" s="1"/>
  <c r="AX4" i="2"/>
  <c r="AI5" i="12" s="1"/>
  <c r="AN4" i="2"/>
  <c r="Y5" i="12" s="1"/>
  <c r="AO4" i="2"/>
  <c r="Z5" i="12" s="1"/>
  <c r="AD28" i="2"/>
  <c r="AT28" i="2"/>
  <c r="AE29" i="12" s="1"/>
  <c r="AX28" i="2"/>
  <c r="AI29" i="12" s="1"/>
  <c r="AO28" i="2"/>
  <c r="Z29" i="12" s="1"/>
  <c r="AN28" i="2"/>
  <c r="Y29" i="12" s="1"/>
  <c r="AD34" i="2"/>
  <c r="AT34" i="2"/>
  <c r="AE35" i="12" s="1"/>
  <c r="AN34" i="2"/>
  <c r="Y35" i="12" s="1"/>
  <c r="AX34" i="2"/>
  <c r="AI35" i="12" s="1"/>
  <c r="AO34" i="2"/>
  <c r="Z35" i="12" s="1"/>
  <c r="AP69" i="2"/>
  <c r="AA70" i="12" s="1"/>
  <c r="AK69" i="2"/>
  <c r="V70" i="12" s="1"/>
  <c r="AV69" i="2"/>
  <c r="AG70" i="12" s="1"/>
  <c r="AL69" i="2"/>
  <c r="W70" i="12" s="1"/>
  <c r="AD68" i="2"/>
  <c r="AT68" i="2"/>
  <c r="AE69" i="12" s="1"/>
  <c r="AX68" i="2"/>
  <c r="AI69" i="12" s="1"/>
  <c r="AN68" i="2"/>
  <c r="Y69" i="12" s="1"/>
  <c r="AO68" i="2"/>
  <c r="Z69" i="12" s="1"/>
  <c r="AD231" i="2"/>
  <c r="AT231" i="2"/>
  <c r="AE232" i="12" s="1"/>
  <c r="AX231" i="2"/>
  <c r="AI232" i="12" s="1"/>
  <c r="AO231" i="2"/>
  <c r="Z232" i="12" s="1"/>
  <c r="AN231" i="2"/>
  <c r="Y232" i="12" s="1"/>
  <c r="AK88" i="2"/>
  <c r="V89" i="12" s="1"/>
  <c r="AP88" i="2"/>
  <c r="AA89" i="12" s="1"/>
  <c r="AL88" i="2"/>
  <c r="W89" i="12" s="1"/>
  <c r="AV88" i="2"/>
  <c r="AG89" i="12" s="1"/>
  <c r="AD75" i="2"/>
  <c r="AT75" i="2"/>
  <c r="AE76" i="12" s="1"/>
  <c r="AX75" i="2"/>
  <c r="AI76" i="12" s="1"/>
  <c r="AN75" i="2"/>
  <c r="Y76" i="12" s="1"/>
  <c r="AO75" i="2"/>
  <c r="Z76" i="12" s="1"/>
  <c r="AD228" i="2"/>
  <c r="AT228" i="2"/>
  <c r="AE229" i="12" s="1"/>
  <c r="AX228" i="2"/>
  <c r="AI229" i="12" s="1"/>
  <c r="AN228" i="2"/>
  <c r="Y229" i="12" s="1"/>
  <c r="AO228" i="2"/>
  <c r="Z229" i="12" s="1"/>
  <c r="AD179" i="2"/>
  <c r="AT179" i="2"/>
  <c r="AE180" i="12" s="1"/>
  <c r="AN179" i="2"/>
  <c r="Y180" i="12" s="1"/>
  <c r="AO179" i="2"/>
  <c r="Z180" i="12" s="1"/>
  <c r="AX179" i="2"/>
  <c r="AI180" i="12" s="1"/>
  <c r="AD183" i="2"/>
  <c r="AT183" i="2"/>
  <c r="AE184" i="12" s="1"/>
  <c r="AX183" i="2"/>
  <c r="AI184" i="12" s="1"/>
  <c r="AN183" i="2"/>
  <c r="Y184" i="12" s="1"/>
  <c r="AO183" i="2"/>
  <c r="Z184" i="12" s="1"/>
  <c r="AD263" i="2"/>
  <c r="AT263" i="2"/>
  <c r="AE264" i="12" s="1"/>
  <c r="AX263" i="2"/>
  <c r="AI264" i="12" s="1"/>
  <c r="AN263" i="2"/>
  <c r="Y264" i="12" s="1"/>
  <c r="AO263" i="2"/>
  <c r="Z264" i="12" s="1"/>
  <c r="AD216" i="2"/>
  <c r="AT216" i="2"/>
  <c r="AE217" i="12" s="1"/>
  <c r="AN216" i="2"/>
  <c r="Y217" i="12" s="1"/>
  <c r="AX216" i="2"/>
  <c r="AI217" i="12" s="1"/>
  <c r="AO216" i="2"/>
  <c r="Z217" i="12" s="1"/>
  <c r="AD57" i="2"/>
  <c r="AT57" i="2"/>
  <c r="AE58" i="12" s="1"/>
  <c r="AX57" i="2"/>
  <c r="AI58" i="12" s="1"/>
  <c r="AO57" i="2"/>
  <c r="Z58" i="12" s="1"/>
  <c r="AN57" i="2"/>
  <c r="Y58" i="12" s="1"/>
  <c r="AD127" i="2"/>
  <c r="AT127" i="2"/>
  <c r="AE128" i="12" s="1"/>
  <c r="AN127" i="2"/>
  <c r="Y128" i="12" s="1"/>
  <c r="AX127" i="2"/>
  <c r="AI128" i="12" s="1"/>
  <c r="AO127" i="2"/>
  <c r="Z128" i="12" s="1"/>
  <c r="AD10" i="2"/>
  <c r="AT10" i="2"/>
  <c r="AE11" i="12" s="1"/>
  <c r="AX10" i="2"/>
  <c r="AI11" i="12" s="1"/>
  <c r="AN10" i="2"/>
  <c r="Y11" i="12" s="1"/>
  <c r="AO10" i="2"/>
  <c r="Z11" i="12" s="1"/>
  <c r="AD42" i="2"/>
  <c r="AT42" i="2"/>
  <c r="AE43" i="12" s="1"/>
  <c r="AX42" i="2"/>
  <c r="AI43" i="12" s="1"/>
  <c r="AN42" i="2"/>
  <c r="Y43" i="12" s="1"/>
  <c r="AO42" i="2"/>
  <c r="Z43" i="12" s="1"/>
  <c r="AD241" i="2"/>
  <c r="AP241" i="2"/>
  <c r="AA242" i="12" s="1"/>
  <c r="AK241" i="2"/>
  <c r="V242" i="12" s="1"/>
  <c r="AV241" i="2"/>
  <c r="AG242" i="12" s="1"/>
  <c r="AL241" i="2"/>
  <c r="W242" i="12" s="1"/>
  <c r="AK19" i="2"/>
  <c r="V20" i="12" s="1"/>
  <c r="AP19" i="2"/>
  <c r="AA20" i="12" s="1"/>
  <c r="AV19" i="2"/>
  <c r="AG20" i="12" s="1"/>
  <c r="AL19" i="2"/>
  <c r="W20" i="12" s="1"/>
  <c r="AP48" i="2"/>
  <c r="AA49" i="12" s="1"/>
  <c r="AK48" i="2"/>
  <c r="V49" i="12" s="1"/>
  <c r="AV48" i="2"/>
  <c r="AG49" i="12" s="1"/>
  <c r="AL48" i="2"/>
  <c r="W49" i="12" s="1"/>
  <c r="AP29" i="2"/>
  <c r="AA30" i="12" s="1"/>
  <c r="AK29" i="2"/>
  <c r="V30" i="12" s="1"/>
  <c r="AL29" i="2"/>
  <c r="W30" i="12" s="1"/>
  <c r="AV29" i="2"/>
  <c r="AG30" i="12" s="1"/>
  <c r="AT17" i="2"/>
  <c r="AE18" i="12" s="1"/>
  <c r="AX17" i="2"/>
  <c r="AI18" i="12" s="1"/>
  <c r="AN17" i="2"/>
  <c r="Y18" i="12" s="1"/>
  <c r="AO17" i="2"/>
  <c r="Z18" i="12" s="1"/>
  <c r="AD207" i="2"/>
  <c r="AT207" i="2"/>
  <c r="AE208" i="12" s="1"/>
  <c r="AX207" i="2"/>
  <c r="AI208" i="12" s="1"/>
  <c r="AO207" i="2"/>
  <c r="Z208" i="12" s="1"/>
  <c r="AN207" i="2"/>
  <c r="Y208" i="12" s="1"/>
  <c r="AD91" i="2"/>
  <c r="AT91" i="2"/>
  <c r="AE92" i="12" s="1"/>
  <c r="AX91" i="2"/>
  <c r="AI92" i="12" s="1"/>
  <c r="AN91" i="2"/>
  <c r="Y92" i="12" s="1"/>
  <c r="AO91" i="2"/>
  <c r="Z92" i="12" s="1"/>
  <c r="AD123" i="2"/>
  <c r="AT123" i="2"/>
  <c r="AE124" i="12" s="1"/>
  <c r="AX123" i="2"/>
  <c r="AI124" i="12" s="1"/>
  <c r="AN123" i="2"/>
  <c r="Y124" i="12" s="1"/>
  <c r="AO123" i="2"/>
  <c r="Z124" i="12" s="1"/>
  <c r="AD158" i="2"/>
  <c r="AP158" i="2"/>
  <c r="AA159" i="12" s="1"/>
  <c r="AK158" i="2"/>
  <c r="V159" i="12" s="1"/>
  <c r="AV158" i="2"/>
  <c r="AG159" i="12" s="1"/>
  <c r="AL158" i="2"/>
  <c r="W159" i="12" s="1"/>
  <c r="AP107" i="2"/>
  <c r="AA108" i="12" s="1"/>
  <c r="AK107" i="2"/>
  <c r="V108" i="12" s="1"/>
  <c r="AV107" i="2"/>
  <c r="AG108" i="12" s="1"/>
  <c r="AL107" i="2"/>
  <c r="W108" i="12" s="1"/>
  <c r="AK116" i="2"/>
  <c r="V117" i="12" s="1"/>
  <c r="AP116" i="2"/>
  <c r="AA117" i="12" s="1"/>
  <c r="AL116" i="2"/>
  <c r="W117" i="12" s="1"/>
  <c r="AV116" i="2"/>
  <c r="AG117" i="12" s="1"/>
  <c r="AD105" i="2"/>
  <c r="AT105" i="2"/>
  <c r="AE106" i="12" s="1"/>
  <c r="AX105" i="2"/>
  <c r="AI106" i="12" s="1"/>
  <c r="AN105" i="2"/>
  <c r="Y106" i="12" s="1"/>
  <c r="AO105" i="2"/>
  <c r="Z106" i="12" s="1"/>
  <c r="AD114" i="2"/>
  <c r="AT114" i="2"/>
  <c r="AE115" i="12" s="1"/>
  <c r="AX114" i="2"/>
  <c r="AI115" i="12" s="1"/>
  <c r="AO114" i="2"/>
  <c r="Z115" i="12" s="1"/>
  <c r="AN114" i="2"/>
  <c r="Y115" i="12" s="1"/>
  <c r="AP105" i="2"/>
  <c r="AA106" i="12" s="1"/>
  <c r="AK105" i="2"/>
  <c r="V106" i="12" s="1"/>
  <c r="AV105" i="2"/>
  <c r="AG106" i="12" s="1"/>
  <c r="AL105" i="2"/>
  <c r="W106" i="12" s="1"/>
  <c r="AD104" i="2"/>
  <c r="AT104" i="2"/>
  <c r="AE105" i="12" s="1"/>
  <c r="AX104" i="2"/>
  <c r="AI105" i="12" s="1"/>
  <c r="AO104" i="2"/>
  <c r="Z105" i="12" s="1"/>
  <c r="AN104" i="2"/>
  <c r="Y105" i="12" s="1"/>
  <c r="AD101" i="2"/>
  <c r="AT101" i="2"/>
  <c r="AE102" i="12" s="1"/>
  <c r="AX101" i="2"/>
  <c r="AI102" i="12" s="1"/>
  <c r="AO101" i="2"/>
  <c r="Z102" i="12" s="1"/>
  <c r="AN101" i="2"/>
  <c r="Y102" i="12" s="1"/>
  <c r="AD189" i="2"/>
  <c r="AT189" i="2"/>
  <c r="AE190" i="12" s="1"/>
  <c r="AN189" i="2"/>
  <c r="Y190" i="12" s="1"/>
  <c r="AX189" i="2"/>
  <c r="AI190" i="12" s="1"/>
  <c r="AO189" i="2"/>
  <c r="Z190" i="12" s="1"/>
  <c r="AK114" i="2"/>
  <c r="V115" i="12" s="1"/>
  <c r="AP114" i="2"/>
  <c r="AA115" i="12" s="1"/>
  <c r="AL114" i="2"/>
  <c r="W115" i="12" s="1"/>
  <c r="AV114" i="2"/>
  <c r="AG115" i="12" s="1"/>
  <c r="AD138" i="2"/>
  <c r="AX138" i="2"/>
  <c r="AI139" i="12" s="1"/>
  <c r="AT138" i="2"/>
  <c r="AE139" i="12" s="1"/>
  <c r="AN138" i="2"/>
  <c r="Y139" i="12" s="1"/>
  <c r="AO138" i="2"/>
  <c r="Z139" i="12" s="1"/>
  <c r="AD174" i="2"/>
  <c r="AP174" i="2"/>
  <c r="AA175" i="12" s="1"/>
  <c r="AV174" i="2"/>
  <c r="AG175" i="12" s="1"/>
  <c r="AK174" i="2"/>
  <c r="V175" i="12" s="1"/>
  <c r="AL174" i="2"/>
  <c r="W175" i="12" s="1"/>
  <c r="AP191" i="2"/>
  <c r="AA192" i="12" s="1"/>
  <c r="AV191" i="2"/>
  <c r="AG192" i="12" s="1"/>
  <c r="AK191" i="2"/>
  <c r="V192" i="12" s="1"/>
  <c r="AL191" i="2"/>
  <c r="W192" i="12" s="1"/>
  <c r="AD281" i="2"/>
  <c r="AO281" i="2"/>
  <c r="Z282" i="12" s="1"/>
  <c r="AT281" i="2"/>
  <c r="AE282" i="12" s="1"/>
  <c r="AN281" i="2"/>
  <c r="Y282" i="12" s="1"/>
  <c r="AX281" i="2"/>
  <c r="AI282" i="12" s="1"/>
  <c r="AD297" i="2"/>
  <c r="AN297" i="2"/>
  <c r="Y298" i="12" s="1"/>
  <c r="AT297" i="2"/>
  <c r="AE298" i="12" s="1"/>
  <c r="AX297" i="2"/>
  <c r="AI298" i="12" s="1"/>
  <c r="AO297" i="2"/>
  <c r="Z298" i="12" s="1"/>
  <c r="AK218" i="2"/>
  <c r="V219" i="12" s="1"/>
  <c r="AP218" i="2"/>
  <c r="AA219" i="12" s="1"/>
  <c r="AV218" i="2"/>
  <c r="AG219" i="12" s="1"/>
  <c r="AL218" i="2"/>
  <c r="W219" i="12" s="1"/>
  <c r="AD230" i="2"/>
  <c r="AO230" i="2"/>
  <c r="Z231" i="12" s="1"/>
  <c r="AN230" i="2"/>
  <c r="Y231" i="12" s="1"/>
  <c r="AT230" i="2"/>
  <c r="AE231" i="12" s="1"/>
  <c r="AX230" i="2"/>
  <c r="AI231" i="12" s="1"/>
  <c r="AK233" i="2"/>
  <c r="V234" i="12" s="1"/>
  <c r="AP233" i="2"/>
  <c r="AA234" i="12" s="1"/>
  <c r="AV233" i="2"/>
  <c r="AG234" i="12" s="1"/>
  <c r="AL233" i="2"/>
  <c r="W234" i="12" s="1"/>
  <c r="AD296" i="2"/>
  <c r="AT296" i="2"/>
  <c r="AE297" i="12" s="1"/>
  <c r="AN296" i="2"/>
  <c r="Y297" i="12" s="1"/>
  <c r="AO296" i="2"/>
  <c r="Z297" i="12" s="1"/>
  <c r="AX296" i="2"/>
  <c r="AI297" i="12" s="1"/>
  <c r="AD24" i="2"/>
  <c r="AT24" i="2"/>
  <c r="AE25" i="12" s="1"/>
  <c r="AX24" i="2"/>
  <c r="AI25" i="12" s="1"/>
  <c r="AO24" i="2"/>
  <c r="Z25" i="12" s="1"/>
  <c r="AN24" i="2"/>
  <c r="Y25" i="12" s="1"/>
  <c r="AP21" i="2"/>
  <c r="AA22" i="12" s="1"/>
  <c r="AK21" i="2"/>
  <c r="V22" i="12" s="1"/>
  <c r="AV21" i="2"/>
  <c r="AG22" i="12" s="1"/>
  <c r="AL21" i="2"/>
  <c r="W22" i="12" s="1"/>
  <c r="AK74" i="2"/>
  <c r="V75" i="12" s="1"/>
  <c r="AP74" i="2"/>
  <c r="AA75" i="12" s="1"/>
  <c r="AV74" i="2"/>
  <c r="AG75" i="12" s="1"/>
  <c r="AL74" i="2"/>
  <c r="W75" i="12" s="1"/>
  <c r="AP187" i="2"/>
  <c r="AA188" i="12" s="1"/>
  <c r="AL187" i="2"/>
  <c r="W188" i="12" s="1"/>
  <c r="AK187" i="2"/>
  <c r="V188" i="12" s="1"/>
  <c r="AV187" i="2"/>
  <c r="AG188" i="12" s="1"/>
  <c r="AD236" i="2"/>
  <c r="AT236" i="2"/>
  <c r="AE237" i="12" s="1"/>
  <c r="AX236" i="2"/>
  <c r="AI237" i="12" s="1"/>
  <c r="AN236" i="2"/>
  <c r="Y237" i="12" s="1"/>
  <c r="AO236" i="2"/>
  <c r="Z237" i="12" s="1"/>
  <c r="AD92" i="2"/>
  <c r="AT92" i="2"/>
  <c r="AE93" i="12" s="1"/>
  <c r="AX92" i="2"/>
  <c r="AI93" i="12" s="1"/>
  <c r="AN92" i="2"/>
  <c r="Y93" i="12" s="1"/>
  <c r="AO92" i="2"/>
  <c r="Z93" i="12" s="1"/>
  <c r="AD43" i="2"/>
  <c r="AX43" i="2"/>
  <c r="AI44" i="12" s="1"/>
  <c r="AT43" i="2"/>
  <c r="AE44" i="12" s="1"/>
  <c r="AN43" i="2"/>
  <c r="Y44" i="12" s="1"/>
  <c r="AO43" i="2"/>
  <c r="Z44" i="12" s="1"/>
  <c r="AT245" i="2"/>
  <c r="AE246" i="12" s="1"/>
  <c r="AO245" i="2"/>
  <c r="Z246" i="12" s="1"/>
  <c r="AN245" i="2"/>
  <c r="Y246" i="12" s="1"/>
  <c r="AX245" i="2"/>
  <c r="AI246" i="12" s="1"/>
  <c r="AD181" i="2"/>
  <c r="AT181" i="2"/>
  <c r="AE182" i="12" s="1"/>
  <c r="AX181" i="2"/>
  <c r="AI182" i="12" s="1"/>
  <c r="AN181" i="2"/>
  <c r="Y182" i="12" s="1"/>
  <c r="AO181" i="2"/>
  <c r="Z182" i="12" s="1"/>
  <c r="AD193" i="2"/>
  <c r="AK193" i="2"/>
  <c r="V194" i="12" s="1"/>
  <c r="AP193" i="2"/>
  <c r="AA194" i="12" s="1"/>
  <c r="AL193" i="2"/>
  <c r="W194" i="12" s="1"/>
  <c r="AV193" i="2"/>
  <c r="AG194" i="12" s="1"/>
  <c r="AT30" i="2"/>
  <c r="AE31" i="12" s="1"/>
  <c r="AX30" i="2"/>
  <c r="AI31" i="12" s="1"/>
  <c r="AN30" i="2"/>
  <c r="Y31" i="12" s="1"/>
  <c r="AO30" i="2"/>
  <c r="Z31" i="12" s="1"/>
  <c r="AK266" i="2"/>
  <c r="V267" i="12" s="1"/>
  <c r="AP266" i="2"/>
  <c r="AA267" i="12" s="1"/>
  <c r="AV266" i="2"/>
  <c r="AG267" i="12" s="1"/>
  <c r="AL266" i="2"/>
  <c r="W267" i="12" s="1"/>
  <c r="AK240" i="2"/>
  <c r="V241" i="12" s="1"/>
  <c r="AP240" i="2"/>
  <c r="AA241" i="12" s="1"/>
  <c r="AV240" i="2"/>
  <c r="AG241" i="12" s="1"/>
  <c r="AL240" i="2"/>
  <c r="W241" i="12" s="1"/>
  <c r="AD64" i="2"/>
  <c r="AT64" i="2"/>
  <c r="AE65" i="12" s="1"/>
  <c r="AX64" i="2"/>
  <c r="AI65" i="12" s="1"/>
  <c r="AN64" i="2"/>
  <c r="Y65" i="12" s="1"/>
  <c r="AO64" i="2"/>
  <c r="Z65" i="12" s="1"/>
  <c r="AP77" i="2"/>
  <c r="AA78" i="12" s="1"/>
  <c r="AV77" i="2"/>
  <c r="AG78" i="12" s="1"/>
  <c r="AK77" i="2"/>
  <c r="V78" i="12" s="1"/>
  <c r="AL77" i="2"/>
  <c r="W78" i="12" s="1"/>
  <c r="AP169" i="2"/>
  <c r="AA170" i="12" s="1"/>
  <c r="AK169" i="2"/>
  <c r="V170" i="12" s="1"/>
  <c r="AV169" i="2"/>
  <c r="AG170" i="12" s="1"/>
  <c r="AL169" i="2"/>
  <c r="W170" i="12" s="1"/>
  <c r="AD51" i="2"/>
  <c r="AT51" i="2"/>
  <c r="AE52" i="12" s="1"/>
  <c r="AX51" i="2"/>
  <c r="AI52" i="12" s="1"/>
  <c r="AN51" i="2"/>
  <c r="Y52" i="12" s="1"/>
  <c r="AO51" i="2"/>
  <c r="Z52" i="12" s="1"/>
  <c r="AP70" i="2"/>
  <c r="AA71" i="12" s="1"/>
  <c r="AL70" i="2"/>
  <c r="W71" i="12" s="1"/>
  <c r="AV70" i="2"/>
  <c r="AG71" i="12" s="1"/>
  <c r="AK70" i="2"/>
  <c r="V71" i="12" s="1"/>
  <c r="AD278" i="2"/>
  <c r="AT278" i="2"/>
  <c r="AE279" i="12" s="1"/>
  <c r="AX278" i="2"/>
  <c r="AI279" i="12" s="1"/>
  <c r="AN278" i="2"/>
  <c r="Y279" i="12" s="1"/>
  <c r="AO278" i="2"/>
  <c r="Z279" i="12" s="1"/>
  <c r="AD13" i="2"/>
  <c r="AT13" i="2"/>
  <c r="AE14" i="12" s="1"/>
  <c r="AX13" i="2"/>
  <c r="AI14" i="12" s="1"/>
  <c r="AN13" i="2"/>
  <c r="Y14" i="12" s="1"/>
  <c r="AO13" i="2"/>
  <c r="Z14" i="12" s="1"/>
  <c r="AK7" i="2"/>
  <c r="V8" i="12" s="1"/>
  <c r="AP7" i="2"/>
  <c r="AA8" i="12" s="1"/>
  <c r="AV7" i="2"/>
  <c r="AG8" i="12" s="1"/>
  <c r="AL7" i="2"/>
  <c r="W8" i="12" s="1"/>
  <c r="AD54" i="2"/>
  <c r="AT54" i="2"/>
  <c r="AE55" i="12" s="1"/>
  <c r="AN54" i="2"/>
  <c r="Y55" i="12" s="1"/>
  <c r="AX54" i="2"/>
  <c r="AI55" i="12" s="1"/>
  <c r="AO54" i="2"/>
  <c r="Z55" i="12" s="1"/>
  <c r="AK31" i="2"/>
  <c r="V32" i="12" s="1"/>
  <c r="AP31" i="2"/>
  <c r="AA32" i="12" s="1"/>
  <c r="AV31" i="2"/>
  <c r="AG32" i="12" s="1"/>
  <c r="AL31" i="2"/>
  <c r="W32" i="12" s="1"/>
  <c r="AT33" i="2"/>
  <c r="AE34" i="12" s="1"/>
  <c r="AX33" i="2"/>
  <c r="AI34" i="12" s="1"/>
  <c r="AN33" i="2"/>
  <c r="Y34" i="12" s="1"/>
  <c r="AO33" i="2"/>
  <c r="Z34" i="12" s="1"/>
  <c r="AD132" i="2"/>
  <c r="AT132" i="2"/>
  <c r="AE133" i="12" s="1"/>
  <c r="AX132" i="2"/>
  <c r="AI133" i="12" s="1"/>
  <c r="AN132" i="2"/>
  <c r="Y133" i="12" s="1"/>
  <c r="AO132" i="2"/>
  <c r="Z133" i="12" s="1"/>
  <c r="AD122" i="2"/>
  <c r="AT122" i="2"/>
  <c r="AE123" i="12" s="1"/>
  <c r="AX122" i="2"/>
  <c r="AI123" i="12" s="1"/>
  <c r="AO122" i="2"/>
  <c r="Z123" i="12" s="1"/>
  <c r="AN122" i="2"/>
  <c r="Y123" i="12" s="1"/>
  <c r="AP262" i="2"/>
  <c r="AA263" i="12" s="1"/>
  <c r="AK262" i="2"/>
  <c r="V263" i="12" s="1"/>
  <c r="AV262" i="2"/>
  <c r="AG263" i="12" s="1"/>
  <c r="AL262" i="2"/>
  <c r="W263" i="12" s="1"/>
  <c r="AP98" i="2"/>
  <c r="AA99" i="12" s="1"/>
  <c r="AV98" i="2"/>
  <c r="AG99" i="12" s="1"/>
  <c r="AK98" i="2"/>
  <c r="V99" i="12" s="1"/>
  <c r="AL98" i="2"/>
  <c r="W99" i="12" s="1"/>
  <c r="AD112" i="2"/>
  <c r="AT112" i="2"/>
  <c r="AE113" i="12" s="1"/>
  <c r="AX112" i="2"/>
  <c r="AI113" i="12" s="1"/>
  <c r="AN112" i="2"/>
  <c r="Y113" i="12" s="1"/>
  <c r="AO112" i="2"/>
  <c r="Z113" i="12" s="1"/>
  <c r="AK125" i="2"/>
  <c r="V126" i="12" s="1"/>
  <c r="AP125" i="2"/>
  <c r="AA126" i="12" s="1"/>
  <c r="AV125" i="2"/>
  <c r="AG126" i="12" s="1"/>
  <c r="AL125" i="2"/>
  <c r="W126" i="12" s="1"/>
  <c r="AD124" i="2"/>
  <c r="AT124" i="2"/>
  <c r="AE125" i="12" s="1"/>
  <c r="AX124" i="2"/>
  <c r="AI125" i="12" s="1"/>
  <c r="AN124" i="2"/>
  <c r="Y125" i="12" s="1"/>
  <c r="AO124" i="2"/>
  <c r="Z125" i="12" s="1"/>
  <c r="AD151" i="2"/>
  <c r="AT151" i="2"/>
  <c r="AE152" i="12" s="1"/>
  <c r="AX151" i="2"/>
  <c r="AI152" i="12" s="1"/>
  <c r="AO151" i="2"/>
  <c r="Z152" i="12" s="1"/>
  <c r="AN151" i="2"/>
  <c r="Y152" i="12" s="1"/>
  <c r="AD113" i="2"/>
  <c r="AP113" i="2"/>
  <c r="AA114" i="12" s="1"/>
  <c r="AK113" i="2"/>
  <c r="V114" i="12" s="1"/>
  <c r="AV113" i="2"/>
  <c r="AG114" i="12" s="1"/>
  <c r="AL113" i="2"/>
  <c r="W114" i="12" s="1"/>
  <c r="AP173" i="2"/>
  <c r="AA174" i="12" s="1"/>
  <c r="AK173" i="2"/>
  <c r="V174" i="12" s="1"/>
  <c r="AL173" i="2"/>
  <c r="W174" i="12" s="1"/>
  <c r="AV173" i="2"/>
  <c r="AG174" i="12" s="1"/>
  <c r="AD237" i="2"/>
  <c r="AT237" i="2"/>
  <c r="AE238" i="12" s="1"/>
  <c r="AX237" i="2"/>
  <c r="AI238" i="12" s="1"/>
  <c r="AN237" i="2"/>
  <c r="Y238" i="12" s="1"/>
  <c r="AO237" i="2"/>
  <c r="Z238" i="12" s="1"/>
  <c r="AP297" i="2"/>
  <c r="AA298" i="12" s="1"/>
  <c r="AK297" i="2"/>
  <c r="V298" i="12" s="1"/>
  <c r="AL297" i="2"/>
  <c r="W298" i="12" s="1"/>
  <c r="AV297" i="2"/>
  <c r="AG298" i="12" s="1"/>
  <c r="AP144" i="2"/>
  <c r="AA145" i="12" s="1"/>
  <c r="AK144" i="2"/>
  <c r="V145" i="12" s="1"/>
  <c r="AV144" i="2"/>
  <c r="AG145" i="12" s="1"/>
  <c r="AL144" i="2"/>
  <c r="W145" i="12" s="1"/>
  <c r="AD283" i="2"/>
  <c r="AX283" i="2"/>
  <c r="AI284" i="12" s="1"/>
  <c r="AT283" i="2"/>
  <c r="AE284" i="12" s="1"/>
  <c r="AO283" i="2"/>
  <c r="Z284" i="12" s="1"/>
  <c r="AN283" i="2"/>
  <c r="Y284" i="12" s="1"/>
  <c r="AD271" i="2"/>
  <c r="AT271" i="2"/>
  <c r="AE272" i="12" s="1"/>
  <c r="AX271" i="2"/>
  <c r="AI272" i="12" s="1"/>
  <c r="AN271" i="2"/>
  <c r="Y272" i="12" s="1"/>
  <c r="AO271" i="2"/>
  <c r="Z272" i="12" s="1"/>
  <c r="AP288" i="2"/>
  <c r="AA289" i="12" s="1"/>
  <c r="AK288" i="2"/>
  <c r="V289" i="12" s="1"/>
  <c r="AL288" i="2"/>
  <c r="W289" i="12" s="1"/>
  <c r="AV288" i="2"/>
  <c r="AG289" i="12" s="1"/>
  <c r="AD226" i="2"/>
  <c r="AT226" i="2"/>
  <c r="AE227" i="12" s="1"/>
  <c r="AX226" i="2"/>
  <c r="AI227" i="12" s="1"/>
  <c r="AO226" i="2"/>
  <c r="Z227" i="12" s="1"/>
  <c r="AN226" i="2"/>
  <c r="Y227" i="12" s="1"/>
  <c r="AP298" i="2"/>
  <c r="AA299" i="12" s="1"/>
  <c r="AK298" i="2"/>
  <c r="V299" i="12" s="1"/>
  <c r="AL298" i="2"/>
  <c r="W299" i="12" s="1"/>
  <c r="AV298" i="2"/>
  <c r="AG299" i="12" s="1"/>
  <c r="AP234" i="2"/>
  <c r="AA235" i="12" s="1"/>
  <c r="AK234" i="2"/>
  <c r="V235" i="12" s="1"/>
  <c r="AV234" i="2"/>
  <c r="AG235" i="12" s="1"/>
  <c r="AL234" i="2"/>
  <c r="W235" i="12" s="1"/>
  <c r="AD273" i="2"/>
  <c r="AP273" i="2"/>
  <c r="AA274" i="12" s="1"/>
  <c r="AK273" i="2"/>
  <c r="V274" i="12" s="1"/>
  <c r="AV273" i="2"/>
  <c r="AG274" i="12" s="1"/>
  <c r="AL273" i="2"/>
  <c r="W274" i="12" s="1"/>
  <c r="AD298" i="2"/>
  <c r="AT298" i="2"/>
  <c r="AE299" i="12" s="1"/>
  <c r="AO298" i="2"/>
  <c r="Z299" i="12" s="1"/>
  <c r="AN298" i="2"/>
  <c r="Y299" i="12" s="1"/>
  <c r="AX298" i="2"/>
  <c r="AI299" i="12" s="1"/>
  <c r="AP22" i="2"/>
  <c r="AA23" i="12" s="1"/>
  <c r="AK22" i="2"/>
  <c r="V23" i="12" s="1"/>
  <c r="AV22" i="2"/>
  <c r="AG23" i="12" s="1"/>
  <c r="AL22" i="2"/>
  <c r="W23" i="12" s="1"/>
  <c r="AD14" i="2"/>
  <c r="AK14" i="2"/>
  <c r="V15" i="12" s="1"/>
  <c r="AP14" i="2"/>
  <c r="AA15" i="12" s="1"/>
  <c r="AV14" i="2"/>
  <c r="AG15" i="12" s="1"/>
  <c r="AL14" i="2"/>
  <c r="W15" i="12" s="1"/>
  <c r="AP9" i="2"/>
  <c r="AA10" i="12" s="1"/>
  <c r="AK9" i="2"/>
  <c r="V10" i="12" s="1"/>
  <c r="AL9" i="2"/>
  <c r="W10" i="12" s="1"/>
  <c r="AV9" i="2"/>
  <c r="AG10" i="12" s="1"/>
  <c r="AP26" i="2"/>
  <c r="AA27" i="12" s="1"/>
  <c r="AK26" i="2"/>
  <c r="V27" i="12" s="1"/>
  <c r="AV26" i="2"/>
  <c r="AG27" i="12" s="1"/>
  <c r="AL26" i="2"/>
  <c r="W27" i="12" s="1"/>
  <c r="AD30" i="2"/>
  <c r="AP30" i="2"/>
  <c r="AA31" i="12" s="1"/>
  <c r="AK30" i="2"/>
  <c r="V31" i="12" s="1"/>
  <c r="AV30" i="2"/>
  <c r="AG31" i="12" s="1"/>
  <c r="AL30" i="2"/>
  <c r="W31" i="12" s="1"/>
  <c r="AD197" i="2"/>
  <c r="AP197" i="2"/>
  <c r="AA198" i="12" s="1"/>
  <c r="AK197" i="2"/>
  <c r="V198" i="12" s="1"/>
  <c r="AV197" i="2"/>
  <c r="AG198" i="12" s="1"/>
  <c r="AL197" i="2"/>
  <c r="W198" i="12" s="1"/>
  <c r="AT94" i="2"/>
  <c r="AE95" i="12" s="1"/>
  <c r="AX94" i="2"/>
  <c r="AI95" i="12" s="1"/>
  <c r="AO94" i="2"/>
  <c r="Z95" i="12" s="1"/>
  <c r="AN94" i="2"/>
  <c r="Y95" i="12" s="1"/>
  <c r="AD259" i="2"/>
  <c r="AT259" i="2"/>
  <c r="AE260" i="12" s="1"/>
  <c r="AX259" i="2"/>
  <c r="AI260" i="12" s="1"/>
  <c r="AN259" i="2"/>
  <c r="Y260" i="12" s="1"/>
  <c r="AO259" i="2"/>
  <c r="Z260" i="12" s="1"/>
  <c r="AD214" i="2"/>
  <c r="AT214" i="2"/>
  <c r="AE215" i="12" s="1"/>
  <c r="AX214" i="2"/>
  <c r="AI215" i="12" s="1"/>
  <c r="AN214" i="2"/>
  <c r="Y215" i="12" s="1"/>
  <c r="AO214" i="2"/>
  <c r="Z215" i="12" s="1"/>
  <c r="AK205" i="2"/>
  <c r="V206" i="12" s="1"/>
  <c r="AP205" i="2"/>
  <c r="AA206" i="12" s="1"/>
  <c r="AV205" i="2"/>
  <c r="AG206" i="12" s="1"/>
  <c r="AL205" i="2"/>
  <c r="W206" i="12" s="1"/>
  <c r="AD268" i="2"/>
  <c r="AT268" i="2"/>
  <c r="AE269" i="12" s="1"/>
  <c r="AX268" i="2"/>
  <c r="AI269" i="12" s="1"/>
  <c r="AN268" i="2"/>
  <c r="Y269" i="12" s="1"/>
  <c r="AO268" i="2"/>
  <c r="Z269" i="12" s="1"/>
  <c r="AD279" i="2"/>
  <c r="AT279" i="2"/>
  <c r="AE280" i="12" s="1"/>
  <c r="AX279" i="2"/>
  <c r="AI280" i="12" s="1"/>
  <c r="AO279" i="2"/>
  <c r="Z280" i="12" s="1"/>
  <c r="AN279" i="2"/>
  <c r="Y280" i="12" s="1"/>
  <c r="AD37" i="2"/>
  <c r="AT37" i="2"/>
  <c r="AE38" i="12" s="1"/>
  <c r="AX37" i="2"/>
  <c r="AI38" i="12" s="1"/>
  <c r="AN37" i="2"/>
  <c r="Y38" i="12" s="1"/>
  <c r="AO37" i="2"/>
  <c r="Z38" i="12" s="1"/>
  <c r="AK181" i="2"/>
  <c r="V182" i="12" s="1"/>
  <c r="AV181" i="2"/>
  <c r="AG182" i="12" s="1"/>
  <c r="AL181" i="2"/>
  <c r="W182" i="12" s="1"/>
  <c r="AP181" i="2"/>
  <c r="AA182" i="12" s="1"/>
  <c r="AD295" i="2"/>
  <c r="AN295" i="2"/>
  <c r="Y296" i="12" s="1"/>
  <c r="AT295" i="2"/>
  <c r="AE296" i="12" s="1"/>
  <c r="AX295" i="2"/>
  <c r="AI296" i="12" s="1"/>
  <c r="AO295" i="2"/>
  <c r="Z296" i="12" s="1"/>
  <c r="AT97" i="2"/>
  <c r="AE98" i="12" s="1"/>
  <c r="AX97" i="2"/>
  <c r="AI98" i="12" s="1"/>
  <c r="AO97" i="2"/>
  <c r="Z98" i="12" s="1"/>
  <c r="AN97" i="2"/>
  <c r="Y98" i="12" s="1"/>
  <c r="AK39" i="2"/>
  <c r="V40" i="12" s="1"/>
  <c r="AP39" i="2"/>
  <c r="AA40" i="12" s="1"/>
  <c r="AV39" i="2"/>
  <c r="AG40" i="12" s="1"/>
  <c r="AL39" i="2"/>
  <c r="W40" i="12" s="1"/>
  <c r="AV196" i="2"/>
  <c r="AG197" i="12" s="1"/>
  <c r="AK196" i="2"/>
  <c r="V197" i="12" s="1"/>
  <c r="AP196" i="2"/>
  <c r="AA197" i="12" s="1"/>
  <c r="AL196" i="2"/>
  <c r="W197" i="12" s="1"/>
  <c r="AD89" i="2"/>
  <c r="AT89" i="2"/>
  <c r="AE90" i="12" s="1"/>
  <c r="AX89" i="2"/>
  <c r="AI90" i="12" s="1"/>
  <c r="AO89" i="2"/>
  <c r="Z90" i="12" s="1"/>
  <c r="AN89" i="2"/>
  <c r="Y90" i="12" s="1"/>
  <c r="AD121" i="2"/>
  <c r="AT121" i="2"/>
  <c r="AE122" i="12" s="1"/>
  <c r="AX121" i="2"/>
  <c r="AI122" i="12" s="1"/>
  <c r="AN121" i="2"/>
  <c r="Y122" i="12" s="1"/>
  <c r="AO121" i="2"/>
  <c r="Z122" i="12" s="1"/>
  <c r="AD130" i="2"/>
  <c r="AT130" i="2"/>
  <c r="AE131" i="12" s="1"/>
  <c r="AX130" i="2"/>
  <c r="AI131" i="12" s="1"/>
  <c r="AN130" i="2"/>
  <c r="Y131" i="12" s="1"/>
  <c r="AO130" i="2"/>
  <c r="Z131" i="12" s="1"/>
  <c r="AD125" i="2"/>
  <c r="AT125" i="2"/>
  <c r="AE126" i="12" s="1"/>
  <c r="AX125" i="2"/>
  <c r="AI126" i="12" s="1"/>
  <c r="AN125" i="2"/>
  <c r="Y126" i="12" s="1"/>
  <c r="AO125" i="2"/>
  <c r="Z126" i="12" s="1"/>
  <c r="AD108" i="2"/>
  <c r="AT108" i="2"/>
  <c r="AE109" i="12" s="1"/>
  <c r="AX108" i="2"/>
  <c r="AI109" i="12" s="1"/>
  <c r="AN108" i="2"/>
  <c r="Y109" i="12" s="1"/>
  <c r="AO108" i="2"/>
  <c r="Z109" i="12" s="1"/>
  <c r="AP123" i="2"/>
  <c r="AA124" i="12" s="1"/>
  <c r="AV123" i="2"/>
  <c r="AG124" i="12" s="1"/>
  <c r="AK123" i="2"/>
  <c r="V124" i="12" s="1"/>
  <c r="AL123" i="2"/>
  <c r="W124" i="12" s="1"/>
  <c r="AP132" i="2"/>
  <c r="AA133" i="12" s="1"/>
  <c r="AK132" i="2"/>
  <c r="V133" i="12" s="1"/>
  <c r="AV132" i="2"/>
  <c r="AG133" i="12" s="1"/>
  <c r="AL132" i="2"/>
  <c r="W133" i="12" s="1"/>
  <c r="AK117" i="2"/>
  <c r="V118" i="12" s="1"/>
  <c r="AP117" i="2"/>
  <c r="AA118" i="12" s="1"/>
  <c r="AV117" i="2"/>
  <c r="AG118" i="12" s="1"/>
  <c r="AL117" i="2"/>
  <c r="W118" i="12" s="1"/>
  <c r="AT126" i="2"/>
  <c r="AE127" i="12" s="1"/>
  <c r="AX126" i="2"/>
  <c r="AI127" i="12" s="1"/>
  <c r="AN126" i="2"/>
  <c r="Y127" i="12" s="1"/>
  <c r="AO126" i="2"/>
  <c r="Z127" i="12" s="1"/>
  <c r="AD161" i="2"/>
  <c r="AP161" i="2"/>
  <c r="AA162" i="12" s="1"/>
  <c r="AL161" i="2"/>
  <c r="W162" i="12" s="1"/>
  <c r="AK161" i="2"/>
  <c r="V162" i="12" s="1"/>
  <c r="AV161" i="2"/>
  <c r="AG162" i="12" s="1"/>
  <c r="AD153" i="2"/>
  <c r="AT153" i="2"/>
  <c r="AE154" i="12" s="1"/>
  <c r="AX153" i="2"/>
  <c r="AI154" i="12" s="1"/>
  <c r="AN153" i="2"/>
  <c r="Y154" i="12" s="1"/>
  <c r="AO153" i="2"/>
  <c r="Z154" i="12" s="1"/>
  <c r="AD175" i="2"/>
  <c r="AT175" i="2"/>
  <c r="AE176" i="12" s="1"/>
  <c r="AX175" i="2"/>
  <c r="AI176" i="12" s="1"/>
  <c r="AO175" i="2"/>
  <c r="Z176" i="12" s="1"/>
  <c r="AN175" i="2"/>
  <c r="Y176" i="12" s="1"/>
  <c r="AK120" i="2"/>
  <c r="V121" i="12" s="1"/>
  <c r="AP120" i="2"/>
  <c r="AA121" i="12" s="1"/>
  <c r="AL120" i="2"/>
  <c r="W121" i="12" s="1"/>
  <c r="AV120" i="2"/>
  <c r="AG121" i="12" s="1"/>
  <c r="AP178" i="2"/>
  <c r="AA179" i="12" s="1"/>
  <c r="AK178" i="2"/>
  <c r="V179" i="12" s="1"/>
  <c r="AV178" i="2"/>
  <c r="AG179" i="12" s="1"/>
  <c r="AL178" i="2"/>
  <c r="W179" i="12" s="1"/>
  <c r="AD146" i="2"/>
  <c r="AT146" i="2"/>
  <c r="AE147" i="12" s="1"/>
  <c r="AX146" i="2"/>
  <c r="AI147" i="12" s="1"/>
  <c r="AN146" i="2"/>
  <c r="Y147" i="12" s="1"/>
  <c r="AO146" i="2"/>
  <c r="Z147" i="12" s="1"/>
  <c r="AP185" i="2"/>
  <c r="AA186" i="12" s="1"/>
  <c r="AK185" i="2"/>
  <c r="V186" i="12" s="1"/>
  <c r="AV185" i="2"/>
  <c r="AG186" i="12" s="1"/>
  <c r="AL185" i="2"/>
  <c r="W186" i="12" s="1"/>
  <c r="AT174" i="2"/>
  <c r="AE175" i="12" s="1"/>
  <c r="AN174" i="2"/>
  <c r="Y175" i="12" s="1"/>
  <c r="AX174" i="2"/>
  <c r="AI175" i="12" s="1"/>
  <c r="AO174" i="2"/>
  <c r="Z175" i="12" s="1"/>
  <c r="AD110" i="2"/>
  <c r="AP110" i="2"/>
  <c r="AA111" i="12" s="1"/>
  <c r="AV110" i="2"/>
  <c r="AG111" i="12" s="1"/>
  <c r="AK110" i="2"/>
  <c r="V111" i="12" s="1"/>
  <c r="AL110" i="2"/>
  <c r="W111" i="12" s="1"/>
  <c r="AP279" i="2"/>
  <c r="AA280" i="12" s="1"/>
  <c r="AK279" i="2"/>
  <c r="V280" i="12" s="1"/>
  <c r="AV279" i="2"/>
  <c r="AG280" i="12" s="1"/>
  <c r="AL279" i="2"/>
  <c r="W280" i="12" s="1"/>
  <c r="AP294" i="2"/>
  <c r="AA295" i="12" s="1"/>
  <c r="AV294" i="2"/>
  <c r="AG295" i="12" s="1"/>
  <c r="AK294" i="2"/>
  <c r="V295" i="12" s="1"/>
  <c r="AL294" i="2"/>
  <c r="W295" i="12" s="1"/>
  <c r="AP301" i="2"/>
  <c r="AA302" i="12" s="1"/>
  <c r="AK301" i="2"/>
  <c r="V302" i="12" s="1"/>
  <c r="AV301" i="2"/>
  <c r="AG302" i="12" s="1"/>
  <c r="AL301" i="2"/>
  <c r="W302" i="12" s="1"/>
  <c r="AD286" i="2"/>
  <c r="AP286" i="2"/>
  <c r="AA287" i="12" s="1"/>
  <c r="AL286" i="2"/>
  <c r="W287" i="12" s="1"/>
  <c r="AK286" i="2"/>
  <c r="V287" i="12" s="1"/>
  <c r="AV286" i="2"/>
  <c r="AG287" i="12" s="1"/>
  <c r="AT238" i="2"/>
  <c r="AE239" i="12" s="1"/>
  <c r="AX238" i="2"/>
  <c r="AI239" i="12" s="1"/>
  <c r="AN238" i="2"/>
  <c r="Y239" i="12" s="1"/>
  <c r="AO238" i="2"/>
  <c r="Z239" i="12" s="1"/>
  <c r="AP295" i="2"/>
  <c r="AA296" i="12" s="1"/>
  <c r="AK295" i="2"/>
  <c r="V296" i="12" s="1"/>
  <c r="AV295" i="2"/>
  <c r="AG296" i="12" s="1"/>
  <c r="AL295" i="2"/>
  <c r="W296" i="12" s="1"/>
  <c r="AD258" i="2"/>
  <c r="AT258" i="2"/>
  <c r="AE259" i="12" s="1"/>
  <c r="AX258" i="2"/>
  <c r="AI259" i="12" s="1"/>
  <c r="AO258" i="2"/>
  <c r="Z259" i="12" s="1"/>
  <c r="AN258" i="2"/>
  <c r="Y259" i="12" s="1"/>
  <c r="AD235" i="2"/>
  <c r="AT235" i="2"/>
  <c r="AE236" i="12" s="1"/>
  <c r="AX235" i="2"/>
  <c r="AI236" i="12" s="1"/>
  <c r="AO235" i="2"/>
  <c r="Z236" i="12" s="1"/>
  <c r="AN235" i="2"/>
  <c r="Y236" i="12" s="1"/>
  <c r="AT145" i="2"/>
  <c r="AE146" i="12" s="1"/>
  <c r="AX145" i="2"/>
  <c r="AI146" i="12" s="1"/>
  <c r="AO145" i="2"/>
  <c r="Z146" i="12" s="1"/>
  <c r="AN145" i="2"/>
  <c r="Y146" i="12" s="1"/>
  <c r="AD215" i="2"/>
  <c r="AT215" i="2"/>
  <c r="AE216" i="12" s="1"/>
  <c r="AN215" i="2"/>
  <c r="Y216" i="12" s="1"/>
  <c r="AX215" i="2"/>
  <c r="AI216" i="12" s="1"/>
  <c r="AO215" i="2"/>
  <c r="Z216" i="12" s="1"/>
  <c r="AD15" i="2"/>
  <c r="AT15" i="2"/>
  <c r="AE16" i="12" s="1"/>
  <c r="AX15" i="2"/>
  <c r="AI16" i="12" s="1"/>
  <c r="AO15" i="2"/>
  <c r="Z16" i="12" s="1"/>
  <c r="AN15" i="2"/>
  <c r="Y16" i="12" s="1"/>
  <c r="AD80" i="2"/>
  <c r="AT80" i="2"/>
  <c r="AE81" i="12" s="1"/>
  <c r="AX80" i="2"/>
  <c r="AI81" i="12" s="1"/>
  <c r="AN80" i="2"/>
  <c r="Y81" i="12" s="1"/>
  <c r="AO80" i="2"/>
  <c r="Z81" i="12" s="1"/>
  <c r="AD36" i="2"/>
  <c r="AT36" i="2"/>
  <c r="AE37" i="12" s="1"/>
  <c r="AX36" i="2"/>
  <c r="AI37" i="12" s="1"/>
  <c r="AN36" i="2"/>
  <c r="Y37" i="12" s="1"/>
  <c r="AO36" i="2"/>
  <c r="Z37" i="12" s="1"/>
  <c r="AP168" i="2"/>
  <c r="AA169" i="12" s="1"/>
  <c r="AK168" i="2"/>
  <c r="V169" i="12" s="1"/>
  <c r="AV168" i="2"/>
  <c r="AG169" i="12" s="1"/>
  <c r="AL168" i="2"/>
  <c r="W169" i="12" s="1"/>
  <c r="AV68" i="2"/>
  <c r="AG69" i="12" s="1"/>
  <c r="AP68" i="2"/>
  <c r="AA69" i="12" s="1"/>
  <c r="AK68" i="2"/>
  <c r="V69" i="12" s="1"/>
  <c r="AL68" i="2"/>
  <c r="W69" i="12" s="1"/>
  <c r="AD291" i="2"/>
  <c r="AT291" i="2"/>
  <c r="AE292" i="12" s="1"/>
  <c r="AX291" i="2"/>
  <c r="AI292" i="12" s="1"/>
  <c r="AN291" i="2"/>
  <c r="Y292" i="12" s="1"/>
  <c r="AO291" i="2"/>
  <c r="Z292" i="12" s="1"/>
  <c r="AP224" i="2"/>
  <c r="AA225" i="12" s="1"/>
  <c r="AK224" i="2"/>
  <c r="V225" i="12" s="1"/>
  <c r="AV224" i="2"/>
  <c r="AG225" i="12" s="1"/>
  <c r="AL224" i="2"/>
  <c r="W225" i="12" s="1"/>
  <c r="AD46" i="2"/>
  <c r="AV46" i="2"/>
  <c r="AG47" i="12" s="1"/>
  <c r="AP46" i="2"/>
  <c r="AA47" i="12" s="1"/>
  <c r="AK46" i="2"/>
  <c r="V47" i="12" s="1"/>
  <c r="AL46" i="2"/>
  <c r="W47" i="12" s="1"/>
  <c r="AT270" i="2"/>
  <c r="AE271" i="12" s="1"/>
  <c r="AX270" i="2"/>
  <c r="AI271" i="12" s="1"/>
  <c r="AO270" i="2"/>
  <c r="Z271" i="12" s="1"/>
  <c r="AN270" i="2"/>
  <c r="Y271" i="12" s="1"/>
  <c r="AD52" i="2"/>
  <c r="AT52" i="2"/>
  <c r="AE53" i="12" s="1"/>
  <c r="AX52" i="2"/>
  <c r="AI53" i="12" s="1"/>
  <c r="AN52" i="2"/>
  <c r="Y53" i="12" s="1"/>
  <c r="AO52" i="2"/>
  <c r="Z53" i="12" s="1"/>
  <c r="AV60" i="2"/>
  <c r="AG61" i="12" s="1"/>
  <c r="AP60" i="2"/>
  <c r="AA61" i="12" s="1"/>
  <c r="AK60" i="2"/>
  <c r="V61" i="12" s="1"/>
  <c r="AL60" i="2"/>
  <c r="W61" i="12" s="1"/>
  <c r="AP164" i="2"/>
  <c r="AA165" i="12" s="1"/>
  <c r="AK164" i="2"/>
  <c r="V165" i="12" s="1"/>
  <c r="AV164" i="2"/>
  <c r="AG165" i="12" s="1"/>
  <c r="AL164" i="2"/>
  <c r="W165" i="12" s="1"/>
  <c r="AP212" i="2"/>
  <c r="AA213" i="12" s="1"/>
  <c r="AV212" i="2"/>
  <c r="AG213" i="12" s="1"/>
  <c r="AL212" i="2"/>
  <c r="W213" i="12" s="1"/>
  <c r="AK212" i="2"/>
  <c r="V213" i="12" s="1"/>
  <c r="AD170" i="2"/>
  <c r="AT170" i="2"/>
  <c r="AE171" i="12" s="1"/>
  <c r="AX170" i="2"/>
  <c r="AI171" i="12" s="1"/>
  <c r="AO170" i="2"/>
  <c r="Z171" i="12" s="1"/>
  <c r="AN170" i="2"/>
  <c r="Y171" i="12" s="1"/>
  <c r="AP140" i="2"/>
  <c r="AA141" i="12" s="1"/>
  <c r="AK140" i="2"/>
  <c r="V141" i="12" s="1"/>
  <c r="AL140" i="2"/>
  <c r="W141" i="12" s="1"/>
  <c r="AV140" i="2"/>
  <c r="AG141" i="12" s="1"/>
  <c r="AP239" i="2"/>
  <c r="AA240" i="12" s="1"/>
  <c r="AK239" i="2"/>
  <c r="V240" i="12" s="1"/>
  <c r="AV239" i="2"/>
  <c r="AG240" i="12" s="1"/>
  <c r="AL239" i="2"/>
  <c r="W240" i="12" s="1"/>
  <c r="AD98" i="2"/>
  <c r="AX98" i="2"/>
  <c r="AI99" i="12" s="1"/>
  <c r="AT98" i="2"/>
  <c r="AE99" i="12" s="1"/>
  <c r="AN98" i="2"/>
  <c r="Y99" i="12" s="1"/>
  <c r="AO98" i="2"/>
  <c r="Z99" i="12" s="1"/>
  <c r="AP102" i="2"/>
  <c r="AA103" i="12" s="1"/>
  <c r="AK102" i="2"/>
  <c r="V103" i="12" s="1"/>
  <c r="AV102" i="2"/>
  <c r="AG103" i="12" s="1"/>
  <c r="AL102" i="2"/>
  <c r="W103" i="12" s="1"/>
  <c r="AD157" i="2"/>
  <c r="AT157" i="2"/>
  <c r="AE158" i="12" s="1"/>
  <c r="AX157" i="2"/>
  <c r="AI158" i="12" s="1"/>
  <c r="AN157" i="2"/>
  <c r="Y158" i="12" s="1"/>
  <c r="AO157" i="2"/>
  <c r="Z158" i="12" s="1"/>
  <c r="AP121" i="2"/>
  <c r="AA122" i="12" s="1"/>
  <c r="AK121" i="2"/>
  <c r="V122" i="12" s="1"/>
  <c r="AV121" i="2"/>
  <c r="AG122" i="12" s="1"/>
  <c r="AL121" i="2"/>
  <c r="W122" i="12" s="1"/>
  <c r="AD152" i="2"/>
  <c r="AT152" i="2"/>
  <c r="AE153" i="12" s="1"/>
  <c r="AX152" i="2"/>
  <c r="AI153" i="12" s="1"/>
  <c r="AN152" i="2"/>
  <c r="Y153" i="12" s="1"/>
  <c r="AO152" i="2"/>
  <c r="Z153" i="12" s="1"/>
  <c r="AP101" i="2"/>
  <c r="AA102" i="12" s="1"/>
  <c r="AK101" i="2"/>
  <c r="V102" i="12" s="1"/>
  <c r="AV101" i="2"/>
  <c r="AG102" i="12" s="1"/>
  <c r="AL101" i="2"/>
  <c r="W102" i="12" s="1"/>
  <c r="AP155" i="2"/>
  <c r="AA156" i="12" s="1"/>
  <c r="AK155" i="2"/>
  <c r="V156" i="12" s="1"/>
  <c r="AV155" i="2"/>
  <c r="AG156" i="12" s="1"/>
  <c r="AL155" i="2"/>
  <c r="W156" i="12" s="1"/>
  <c r="AK108" i="2"/>
  <c r="V109" i="12" s="1"/>
  <c r="AP108" i="2"/>
  <c r="AA109" i="12" s="1"/>
  <c r="AV108" i="2"/>
  <c r="AG109" i="12" s="1"/>
  <c r="AL108" i="2"/>
  <c r="W109" i="12" s="1"/>
  <c r="AK122" i="2"/>
  <c r="V123" i="12" s="1"/>
  <c r="AP122" i="2"/>
  <c r="AA123" i="12" s="1"/>
  <c r="AV122" i="2"/>
  <c r="AG123" i="12" s="1"/>
  <c r="AL122" i="2"/>
  <c r="W123" i="12" s="1"/>
  <c r="AP104" i="2"/>
  <c r="AA105" i="12" s="1"/>
  <c r="AK104" i="2"/>
  <c r="V105" i="12" s="1"/>
  <c r="AL104" i="2"/>
  <c r="W105" i="12" s="1"/>
  <c r="AV104" i="2"/>
  <c r="AG105" i="12" s="1"/>
  <c r="AT149" i="2"/>
  <c r="AE150" i="12" s="1"/>
  <c r="AX149" i="2"/>
  <c r="AI150" i="12" s="1"/>
  <c r="AO149" i="2"/>
  <c r="Z150" i="12" s="1"/>
  <c r="AN149" i="2"/>
  <c r="Y150" i="12" s="1"/>
  <c r="AP166" i="2"/>
  <c r="AA167" i="12" s="1"/>
  <c r="AK166" i="2"/>
  <c r="V167" i="12" s="1"/>
  <c r="AV166" i="2"/>
  <c r="AG167" i="12" s="1"/>
  <c r="AL166" i="2"/>
  <c r="W167" i="12" s="1"/>
  <c r="AK188" i="2"/>
  <c r="V189" i="12" s="1"/>
  <c r="AP188" i="2"/>
  <c r="AA189" i="12" s="1"/>
  <c r="AV188" i="2"/>
  <c r="AG189" i="12" s="1"/>
  <c r="AL188" i="2"/>
  <c r="W189" i="12" s="1"/>
  <c r="AD167" i="2"/>
  <c r="AT167" i="2"/>
  <c r="AE168" i="12" s="1"/>
  <c r="AX167" i="2"/>
  <c r="AI168" i="12" s="1"/>
  <c r="AN167" i="2"/>
  <c r="Y168" i="12" s="1"/>
  <c r="AO167" i="2"/>
  <c r="Z168" i="12" s="1"/>
  <c r="AD126" i="2"/>
  <c r="AP126" i="2"/>
  <c r="AA127" i="12" s="1"/>
  <c r="AK126" i="2"/>
  <c r="V127" i="12" s="1"/>
  <c r="AV126" i="2"/>
  <c r="AG127" i="12" s="1"/>
  <c r="AL126" i="2"/>
  <c r="W127" i="12" s="1"/>
  <c r="AK179" i="2"/>
  <c r="V180" i="12" s="1"/>
  <c r="AP179" i="2"/>
  <c r="AA180" i="12" s="1"/>
  <c r="AV179" i="2"/>
  <c r="AG180" i="12" s="1"/>
  <c r="AL179" i="2"/>
  <c r="W180" i="12" s="1"/>
  <c r="AD285" i="2"/>
  <c r="AT285" i="2"/>
  <c r="AE286" i="12" s="1"/>
  <c r="AX285" i="2"/>
  <c r="AI286" i="12" s="1"/>
  <c r="AN285" i="2"/>
  <c r="Y286" i="12" s="1"/>
  <c r="AO285" i="2"/>
  <c r="Z286" i="12" s="1"/>
  <c r="AD239" i="2"/>
  <c r="AT239" i="2"/>
  <c r="AE240" i="12" s="1"/>
  <c r="AX239" i="2"/>
  <c r="AI240" i="12" s="1"/>
  <c r="AN239" i="2"/>
  <c r="Y240" i="12" s="1"/>
  <c r="AO239" i="2"/>
  <c r="Z240" i="12" s="1"/>
  <c r="AP271" i="2"/>
  <c r="AA272" i="12" s="1"/>
  <c r="AK271" i="2"/>
  <c r="V272" i="12" s="1"/>
  <c r="AV271" i="2"/>
  <c r="AG272" i="12" s="1"/>
  <c r="AL271" i="2"/>
  <c r="W272" i="12" s="1"/>
  <c r="AK276" i="2"/>
  <c r="V277" i="12" s="1"/>
  <c r="AL276" i="2"/>
  <c r="W277" i="12" s="1"/>
  <c r="AP276" i="2"/>
  <c r="AA277" i="12" s="1"/>
  <c r="AV276" i="2"/>
  <c r="AG277" i="12" s="1"/>
  <c r="AP278" i="2"/>
  <c r="AA279" i="12" s="1"/>
  <c r="AK278" i="2"/>
  <c r="V279" i="12" s="1"/>
  <c r="AV278" i="2"/>
  <c r="AG279" i="12" s="1"/>
  <c r="AL278" i="2"/>
  <c r="W279" i="12" s="1"/>
  <c r="AD253" i="2"/>
  <c r="AT253" i="2"/>
  <c r="AE254" i="12" s="1"/>
  <c r="AX253" i="2"/>
  <c r="AI254" i="12" s="1"/>
  <c r="AN253" i="2"/>
  <c r="Y254" i="12" s="1"/>
  <c r="AO253" i="2"/>
  <c r="Z254" i="12" s="1"/>
  <c r="AD274" i="2"/>
  <c r="AO274" i="2"/>
  <c r="Z275" i="12" s="1"/>
  <c r="AT274" i="2"/>
  <c r="AE275" i="12" s="1"/>
  <c r="AX274" i="2"/>
  <c r="AI275" i="12" s="1"/>
  <c r="AN274" i="2"/>
  <c r="Y275" i="12" s="1"/>
  <c r="AD12" i="2"/>
  <c r="AT12" i="2"/>
  <c r="AE13" i="12" s="1"/>
  <c r="AX12" i="2"/>
  <c r="AI13" i="12" s="1"/>
  <c r="AO12" i="2"/>
  <c r="Z13" i="12" s="1"/>
  <c r="AN12" i="2"/>
  <c r="Y13" i="12" s="1"/>
  <c r="AD21" i="2"/>
  <c r="AT21" i="2"/>
  <c r="AE22" i="12" s="1"/>
  <c r="AX21" i="2"/>
  <c r="AI22" i="12" s="1"/>
  <c r="AO21" i="2"/>
  <c r="Z22" i="12" s="1"/>
  <c r="AN21" i="2"/>
  <c r="Y22" i="12" s="1"/>
  <c r="AP16" i="2"/>
  <c r="AA17" i="12" s="1"/>
  <c r="AV16" i="2"/>
  <c r="AG17" i="12" s="1"/>
  <c r="AK16" i="2"/>
  <c r="V17" i="12" s="1"/>
  <c r="AL16" i="2"/>
  <c r="W17" i="12" s="1"/>
  <c r="AK171" i="2"/>
  <c r="V172" i="12" s="1"/>
  <c r="AP171" i="2"/>
  <c r="AA172" i="12" s="1"/>
  <c r="AV171" i="2"/>
  <c r="AG172" i="12" s="1"/>
  <c r="AL171" i="2"/>
  <c r="W172" i="12" s="1"/>
  <c r="AD225" i="2"/>
  <c r="AP225" i="2"/>
  <c r="AA226" i="12" s="1"/>
  <c r="AK225" i="2"/>
  <c r="V226" i="12" s="1"/>
  <c r="AV225" i="2"/>
  <c r="AG226" i="12" s="1"/>
  <c r="AL225" i="2"/>
  <c r="W226" i="12" s="1"/>
  <c r="AK189" i="2"/>
  <c r="V190" i="12" s="1"/>
  <c r="AP189" i="2"/>
  <c r="AA190" i="12" s="1"/>
  <c r="AV189" i="2"/>
  <c r="AG190" i="12" s="1"/>
  <c r="AL189" i="2"/>
  <c r="W190" i="12" s="1"/>
  <c r="AD73" i="2"/>
  <c r="AT73" i="2"/>
  <c r="AE74" i="12" s="1"/>
  <c r="AX73" i="2"/>
  <c r="AI74" i="12" s="1"/>
  <c r="AN73" i="2"/>
  <c r="Y74" i="12" s="1"/>
  <c r="AO73" i="2"/>
  <c r="Z74" i="12" s="1"/>
  <c r="AP63" i="2"/>
  <c r="AA64" i="12" s="1"/>
  <c r="AV63" i="2"/>
  <c r="AG64" i="12" s="1"/>
  <c r="AK63" i="2"/>
  <c r="V64" i="12" s="1"/>
  <c r="AL63" i="2"/>
  <c r="W64" i="12" s="1"/>
  <c r="AD275" i="2"/>
  <c r="AT275" i="2"/>
  <c r="AE276" i="12" s="1"/>
  <c r="AX275" i="2"/>
  <c r="AI276" i="12" s="1"/>
  <c r="AN275" i="2"/>
  <c r="Y276" i="12" s="1"/>
  <c r="AO275" i="2"/>
  <c r="Z276" i="12" s="1"/>
  <c r="AD282" i="2"/>
  <c r="AT282" i="2"/>
  <c r="AE283" i="12" s="1"/>
  <c r="AX282" i="2"/>
  <c r="AI283" i="12" s="1"/>
  <c r="AO282" i="2"/>
  <c r="Z283" i="12" s="1"/>
  <c r="AN282" i="2"/>
  <c r="Y283" i="12" s="1"/>
  <c r="AP38" i="2"/>
  <c r="AA39" i="12" s="1"/>
  <c r="AK38" i="2"/>
  <c r="V39" i="12" s="1"/>
  <c r="AV38" i="2"/>
  <c r="AG39" i="12" s="1"/>
  <c r="AL38" i="2"/>
  <c r="W39" i="12" s="1"/>
  <c r="AP160" i="2"/>
  <c r="AA161" i="12" s="1"/>
  <c r="AK160" i="2"/>
  <c r="V161" i="12" s="1"/>
  <c r="AV160" i="2"/>
  <c r="AG161" i="12" s="1"/>
  <c r="AL160" i="2"/>
  <c r="W161" i="12" s="1"/>
  <c r="AP217" i="2"/>
  <c r="AA218" i="12" s="1"/>
  <c r="AV217" i="2"/>
  <c r="AG218" i="12" s="1"/>
  <c r="AK217" i="2"/>
  <c r="V218" i="12" s="1"/>
  <c r="AL217" i="2"/>
  <c r="W218" i="12" s="1"/>
  <c r="AD262" i="2"/>
  <c r="AT262" i="2"/>
  <c r="AE263" i="12" s="1"/>
  <c r="AX262" i="2"/>
  <c r="AI263" i="12" s="1"/>
  <c r="AO262" i="2"/>
  <c r="Z263" i="12" s="1"/>
  <c r="AN262" i="2"/>
  <c r="Y263" i="12" s="1"/>
  <c r="AD284" i="2"/>
  <c r="AT284" i="2"/>
  <c r="AE285" i="12" s="1"/>
  <c r="AX284" i="2"/>
  <c r="AI285" i="12" s="1"/>
  <c r="AO284" i="2"/>
  <c r="Z285" i="12" s="1"/>
  <c r="AN284" i="2"/>
  <c r="Y285" i="12" s="1"/>
  <c r="AP64" i="2"/>
  <c r="AA65" i="12" s="1"/>
  <c r="AK64" i="2"/>
  <c r="V65" i="12" s="1"/>
  <c r="AV64" i="2"/>
  <c r="AG65" i="12" s="1"/>
  <c r="AL64" i="2"/>
  <c r="W65" i="12" s="1"/>
  <c r="AD38" i="2"/>
  <c r="AT38" i="2"/>
  <c r="AE39" i="12" s="1"/>
  <c r="AX38" i="2"/>
  <c r="AI39" i="12" s="1"/>
  <c r="AN38" i="2"/>
  <c r="Y39" i="12" s="1"/>
  <c r="AO38" i="2"/>
  <c r="Z39" i="12" s="1"/>
  <c r="AD280" i="2"/>
  <c r="AT280" i="2"/>
  <c r="AE281" i="12" s="1"/>
  <c r="AX280" i="2"/>
  <c r="AI281" i="12" s="1"/>
  <c r="AO280" i="2"/>
  <c r="Z281" i="12" s="1"/>
  <c r="AN280" i="2"/>
  <c r="Y281" i="12" s="1"/>
  <c r="AD199" i="2"/>
  <c r="AN199" i="2"/>
  <c r="Y200" i="12" s="1"/>
  <c r="AT199" i="2"/>
  <c r="AE200" i="12" s="1"/>
  <c r="AO199" i="2"/>
  <c r="Z200" i="12" s="1"/>
  <c r="AX199" i="2"/>
  <c r="AI200" i="12" s="1"/>
  <c r="AD192" i="2"/>
  <c r="F210" i="9"/>
  <c r="E208" i="12" s="1"/>
  <c r="F216" i="9"/>
  <c r="E214" i="12" s="1"/>
  <c r="F221" i="9"/>
  <c r="E219" i="12" s="1"/>
  <c r="F226" i="9"/>
  <c r="E224" i="12" s="1"/>
  <c r="F229" i="9"/>
  <c r="E227" i="12" s="1"/>
  <c r="F235" i="9"/>
  <c r="E233" i="12" s="1"/>
  <c r="F240" i="9"/>
  <c r="E238" i="12" s="1"/>
  <c r="F248" i="9"/>
  <c r="E246" i="12" s="1"/>
  <c r="F250" i="9"/>
  <c r="E248" i="12" s="1"/>
  <c r="F252" i="9"/>
  <c r="E250" i="12" s="1"/>
  <c r="F259" i="9"/>
  <c r="E257" i="12" s="1"/>
  <c r="F262" i="9"/>
  <c r="E260" i="12" s="1"/>
  <c r="F267" i="9"/>
  <c r="E265" i="12" s="1"/>
  <c r="F268" i="9"/>
  <c r="E266" i="12" s="1"/>
  <c r="F274" i="9"/>
  <c r="E272" i="12" s="1"/>
  <c r="F275" i="9"/>
  <c r="E273" i="12" s="1"/>
  <c r="F278" i="9"/>
  <c r="E276" i="12" s="1"/>
  <c r="F280" i="9"/>
  <c r="E278" i="12" s="1"/>
  <c r="F283" i="9"/>
  <c r="E281" i="12" s="1"/>
  <c r="F288" i="9"/>
  <c r="E286" i="12" s="1"/>
  <c r="F291" i="9"/>
  <c r="E289" i="12" s="1"/>
  <c r="F299" i="9"/>
  <c r="E297" i="12" s="1"/>
  <c r="F215" i="9"/>
  <c r="E213" i="12" s="1"/>
  <c r="F238" i="9"/>
  <c r="E236" i="12" s="1"/>
  <c r="F193" i="9"/>
  <c r="E191" i="12" s="1"/>
  <c r="F195" i="9"/>
  <c r="E193" i="12" s="1"/>
  <c r="F138" i="9"/>
  <c r="E136" i="12" s="1"/>
  <c r="F224" i="9"/>
  <c r="E222" i="12" s="1"/>
  <c r="F225" i="9"/>
  <c r="E223" i="12" s="1"/>
  <c r="F242" i="9"/>
  <c r="E240" i="12" s="1"/>
  <c r="F203" i="9"/>
  <c r="E201" i="12" s="1"/>
  <c r="F172" i="9"/>
  <c r="E170" i="12" s="1"/>
  <c r="F132" i="9"/>
  <c r="E130" i="12" s="1"/>
  <c r="F126" i="9"/>
  <c r="E124" i="12" s="1"/>
  <c r="F103" i="9"/>
  <c r="E101" i="12" s="1"/>
  <c r="F125" i="9"/>
  <c r="E123" i="12" s="1"/>
  <c r="F159" i="9"/>
  <c r="E157" i="12" s="1"/>
  <c r="F112" i="9"/>
  <c r="E110" i="12" s="1"/>
  <c r="F233" i="9"/>
  <c r="E231" i="12" s="1"/>
  <c r="F191" i="9"/>
  <c r="E189" i="12" s="1"/>
  <c r="F136" i="9"/>
  <c r="E134" i="12" s="1"/>
  <c r="F118" i="9"/>
  <c r="E116" i="12" s="1"/>
  <c r="F107" i="9"/>
  <c r="E105" i="12" s="1"/>
  <c r="F151" i="9"/>
  <c r="E149" i="12" s="1"/>
  <c r="F161" i="9"/>
  <c r="E159" i="12" s="1"/>
  <c r="F95" i="9"/>
  <c r="E93" i="12" s="1"/>
  <c r="F109" i="9"/>
  <c r="E107" i="12" s="1"/>
  <c r="F165" i="9"/>
  <c r="E163" i="12" s="1"/>
  <c r="F166" i="9"/>
  <c r="E164" i="12" s="1"/>
  <c r="F110" i="9"/>
  <c r="E108" i="12" s="1"/>
  <c r="F153" i="9"/>
  <c r="E151" i="12" s="1"/>
  <c r="F155" i="9"/>
  <c r="E153" i="12" s="1"/>
  <c r="F104" i="9"/>
  <c r="E102" i="12" s="1"/>
  <c r="F135" i="9"/>
  <c r="E133" i="12" s="1"/>
  <c r="F141" i="9"/>
  <c r="E139" i="12" s="1"/>
  <c r="F147" i="9"/>
  <c r="E145" i="12" s="1"/>
  <c r="F152" i="9"/>
  <c r="E150" i="12" s="1"/>
  <c r="F156" i="9"/>
  <c r="E154" i="12" s="1"/>
  <c r="F163" i="9"/>
  <c r="E161" i="12" s="1"/>
  <c r="F171" i="9"/>
  <c r="E169" i="12" s="1"/>
  <c r="F128" i="9"/>
  <c r="E126" i="12" s="1"/>
  <c r="F111" i="9"/>
  <c r="E109" i="12" s="1"/>
  <c r="F123" i="9"/>
  <c r="E121" i="12" s="1"/>
  <c r="F143" i="9"/>
  <c r="E141" i="12" s="1"/>
  <c r="F162" i="9"/>
  <c r="E160" i="12" s="1"/>
  <c r="F164" i="9"/>
  <c r="E162" i="12" s="1"/>
  <c r="F92" i="9"/>
  <c r="E90" i="12" s="1"/>
  <c r="F170" i="9"/>
  <c r="E168" i="12" s="1"/>
  <c r="F122" i="9"/>
  <c r="E120" i="12" s="1"/>
  <c r="F146" i="9"/>
  <c r="E144" i="12" s="1"/>
  <c r="F169" i="9"/>
  <c r="E167" i="12" s="1"/>
  <c r="F102" i="9"/>
  <c r="E100" i="12" s="1"/>
  <c r="F124" i="9"/>
  <c r="E122" i="12" s="1"/>
  <c r="F139" i="9"/>
  <c r="E137" i="12" s="1"/>
  <c r="F100" i="9"/>
  <c r="E98" i="12" s="1"/>
  <c r="F108" i="9"/>
  <c r="E106" i="12" s="1"/>
  <c r="F120" i="9"/>
  <c r="E118" i="12" s="1"/>
  <c r="F131" i="9"/>
  <c r="E129" i="12" s="1"/>
  <c r="F183" i="9"/>
  <c r="E181" i="12" s="1"/>
  <c r="F208" i="9"/>
  <c r="E206" i="12" s="1"/>
  <c r="F212" i="9"/>
  <c r="E210" i="12" s="1"/>
  <c r="F214" i="9"/>
  <c r="E212" i="12" s="1"/>
  <c r="F219" i="9"/>
  <c r="E217" i="12" s="1"/>
  <c r="F222" i="9"/>
  <c r="E220" i="12" s="1"/>
  <c r="F227" i="9"/>
  <c r="E225" i="12" s="1"/>
  <c r="F230" i="9"/>
  <c r="E228" i="12" s="1"/>
  <c r="F241" i="9"/>
  <c r="E239" i="12" s="1"/>
  <c r="F243" i="9"/>
  <c r="E241" i="12" s="1"/>
  <c r="F182" i="9"/>
  <c r="E180" i="12" s="1"/>
  <c r="F186" i="9"/>
  <c r="E184" i="12" s="1"/>
  <c r="F196" i="9"/>
  <c r="E194" i="12" s="1"/>
  <c r="F176" i="9"/>
  <c r="E174" i="12" s="1"/>
  <c r="F177" i="9"/>
  <c r="E175" i="12" s="1"/>
  <c r="F192" i="9"/>
  <c r="E190" i="12" s="1"/>
  <c r="F201" i="9"/>
  <c r="E199" i="12" s="1"/>
  <c r="F206" i="9"/>
  <c r="E204" i="12" s="1"/>
  <c r="F178" i="9"/>
  <c r="E176" i="12" s="1"/>
  <c r="F180" i="9"/>
  <c r="E178" i="12" s="1"/>
  <c r="F185" i="9"/>
  <c r="E183" i="12" s="1"/>
  <c r="F187" i="9"/>
  <c r="E185" i="12" s="1"/>
  <c r="F202" i="9"/>
  <c r="E200" i="12" s="1"/>
  <c r="F205" i="9"/>
  <c r="E203" i="12" s="1"/>
  <c r="F173" i="9"/>
  <c r="E171" i="12" s="1"/>
  <c r="F179" i="9"/>
  <c r="E177" i="12" s="1"/>
  <c r="F181" i="9"/>
  <c r="E179" i="12" s="1"/>
  <c r="F197" i="9"/>
  <c r="E195" i="12" s="1"/>
  <c r="F199" i="9"/>
  <c r="E197" i="12" s="1"/>
  <c r="F175" i="9"/>
  <c r="E173" i="12" s="1"/>
  <c r="F194" i="9"/>
  <c r="E192" i="12" s="1"/>
  <c r="F207" i="9"/>
  <c r="E205" i="12" s="1"/>
  <c r="F209" i="9"/>
  <c r="E207" i="12" s="1"/>
  <c r="F204" i="9"/>
  <c r="E202" i="12" s="1"/>
  <c r="F213" i="9"/>
  <c r="E211" i="12" s="1"/>
  <c r="F116" i="9"/>
  <c r="E114" i="12" s="1"/>
  <c r="F145" i="9"/>
  <c r="E143" i="12" s="1"/>
  <c r="F121" i="9"/>
  <c r="E119" i="12" s="1"/>
  <c r="F129" i="9"/>
  <c r="E127" i="12" s="1"/>
  <c r="F167" i="9"/>
  <c r="E165" i="12" s="1"/>
  <c r="F130" i="9"/>
  <c r="E128" i="12" s="1"/>
  <c r="F133" i="9"/>
  <c r="E131" i="12" s="1"/>
  <c r="F150" i="9"/>
  <c r="E148" i="12" s="1"/>
  <c r="F114" i="9"/>
  <c r="E112" i="12" s="1"/>
  <c r="F158" i="9"/>
  <c r="E156" i="12" s="1"/>
  <c r="F115" i="9"/>
  <c r="E113" i="12" s="1"/>
  <c r="F140" i="9"/>
  <c r="E138" i="12" s="1"/>
  <c r="F149" i="9"/>
  <c r="E147" i="12" s="1"/>
  <c r="F160" i="9"/>
  <c r="E158" i="12" s="1"/>
  <c r="F113" i="9"/>
  <c r="E111" i="12" s="1"/>
  <c r="F127" i="9"/>
  <c r="E125" i="12" s="1"/>
  <c r="F137" i="9"/>
  <c r="E135" i="12" s="1"/>
  <c r="F144" i="9"/>
  <c r="E142" i="12" s="1"/>
  <c r="F157" i="9"/>
  <c r="E155" i="12" s="1"/>
  <c r="F106" i="9"/>
  <c r="E104" i="12" s="1"/>
  <c r="F154" i="9"/>
  <c r="E152" i="12" s="1"/>
  <c r="F105" i="9"/>
  <c r="E103" i="12" s="1"/>
  <c r="F134" i="9"/>
  <c r="E132" i="12" s="1"/>
  <c r="F142" i="9"/>
  <c r="E140" i="12" s="1"/>
  <c r="F117" i="9"/>
  <c r="E115" i="12" s="1"/>
  <c r="F119" i="9"/>
  <c r="E117" i="12" s="1"/>
  <c r="F148" i="9"/>
  <c r="E146" i="12" s="1"/>
  <c r="F168" i="9"/>
  <c r="E166" i="12" s="1"/>
  <c r="F184" i="9"/>
  <c r="E182" i="12" s="1"/>
  <c r="F188" i="9"/>
  <c r="E186" i="12" s="1"/>
  <c r="F200" i="9"/>
  <c r="E198" i="12" s="1"/>
  <c r="F211" i="9"/>
  <c r="E209" i="12" s="1"/>
  <c r="F217" i="9"/>
  <c r="E215" i="12" s="1"/>
  <c r="F174" i="9"/>
  <c r="E172" i="12" s="1"/>
  <c r="F189" i="9"/>
  <c r="E187" i="12" s="1"/>
  <c r="F198" i="9"/>
  <c r="E196" i="12" s="1"/>
  <c r="F190" i="9"/>
  <c r="E188" i="12" s="1"/>
  <c r="F94" i="9"/>
  <c r="E92" i="12" s="1"/>
  <c r="F96" i="9"/>
  <c r="E94" i="12" s="1"/>
  <c r="F97" i="9"/>
  <c r="E95" i="12" s="1"/>
  <c r="F98" i="9"/>
  <c r="E96" i="12" s="1"/>
  <c r="F99" i="9"/>
  <c r="E97" i="12" s="1"/>
  <c r="F89" i="9"/>
  <c r="E87" i="12" s="1"/>
  <c r="F93" i="9"/>
  <c r="E91" i="12" s="1"/>
  <c r="F101" i="9"/>
  <c r="E99" i="12" s="1"/>
  <c r="F90" i="9"/>
  <c r="E88" i="12" s="1"/>
  <c r="F91" i="9"/>
  <c r="E89" i="12" s="1"/>
  <c r="E6" i="9"/>
  <c r="C6" i="9"/>
  <c r="B6" i="9"/>
  <c r="AD81" i="8" l="1"/>
  <c r="AD65" i="8"/>
  <c r="AD49" i="8"/>
  <c r="AD33" i="8"/>
  <c r="AD17" i="8"/>
  <c r="AD80" i="8"/>
  <c r="AD64" i="8"/>
  <c r="AD48" i="8"/>
  <c r="AD32" i="8"/>
  <c r="AD16" i="8"/>
  <c r="AD79" i="8"/>
  <c r="AD63" i="8"/>
  <c r="AD47" i="8"/>
  <c r="AD31" i="8"/>
  <c r="AD15" i="8"/>
  <c r="AD78" i="8"/>
  <c r="AD62" i="8"/>
  <c r="AD46" i="8"/>
  <c r="AD30" i="8"/>
  <c r="AD14" i="8"/>
  <c r="AD77" i="8"/>
  <c r="AD61" i="8"/>
  <c r="AD45" i="8"/>
  <c r="AD29" i="8"/>
  <c r="AD13" i="8"/>
  <c r="AD76" i="8"/>
  <c r="AD60" i="8"/>
  <c r="AD44" i="8"/>
  <c r="AD28" i="8"/>
  <c r="AD12" i="8"/>
  <c r="AD75" i="8"/>
  <c r="AD59" i="8"/>
  <c r="AD43" i="8"/>
  <c r="AD27" i="8"/>
  <c r="AD11" i="8"/>
  <c r="AD74" i="8"/>
  <c r="AD58" i="8"/>
  <c r="AD42" i="8"/>
  <c r="AD26" i="8"/>
  <c r="AD10" i="8"/>
  <c r="AD73" i="8"/>
  <c r="AD57" i="8"/>
  <c r="AD41" i="8"/>
  <c r="AD25" i="8"/>
  <c r="AD9" i="8"/>
  <c r="AD72" i="8"/>
  <c r="AD56" i="8"/>
  <c r="AD40" i="8"/>
  <c r="AD24" i="8"/>
  <c r="AD8" i="8"/>
  <c r="AD71" i="8"/>
  <c r="AD55" i="8"/>
  <c r="AD39" i="8"/>
  <c r="AD23" i="8"/>
  <c r="AD7" i="8"/>
  <c r="AD83" i="8"/>
  <c r="AD19" i="8"/>
  <c r="AD86" i="8"/>
  <c r="AD70" i="8"/>
  <c r="AD54" i="8"/>
  <c r="AD38" i="8"/>
  <c r="AD22" i="8"/>
  <c r="AD6" i="8"/>
  <c r="AD35" i="8"/>
  <c r="AD85" i="8"/>
  <c r="AD69" i="8"/>
  <c r="AD53" i="8"/>
  <c r="AD37" i="8"/>
  <c r="AD21" i="8"/>
  <c r="AD5" i="8"/>
  <c r="AD67" i="8"/>
  <c r="AD3" i="8"/>
  <c r="AD84" i="8"/>
  <c r="AD68" i="8"/>
  <c r="AD52" i="8"/>
  <c r="AD36" i="8"/>
  <c r="AD20" i="8"/>
  <c r="AD4" i="8"/>
  <c r="AD51" i="8"/>
  <c r="AD82" i="8"/>
  <c r="AD66" i="8"/>
  <c r="AD50" i="8"/>
  <c r="AD34" i="8"/>
  <c r="AD18" i="8"/>
  <c r="AD2" i="8"/>
  <c r="AH192" i="2"/>
  <c r="S193" i="12" s="1"/>
  <c r="AR192" i="2"/>
  <c r="AC193" i="12" s="1"/>
  <c r="AW192" i="2"/>
  <c r="AH193" i="12" s="1"/>
  <c r="AM192" i="2"/>
  <c r="X193" i="12" s="1"/>
  <c r="BA192" i="2"/>
  <c r="AL193" i="12" s="1"/>
  <c r="BA282" i="2"/>
  <c r="AL283" i="12" s="1"/>
  <c r="AR282" i="2"/>
  <c r="AC283" i="12" s="1"/>
  <c r="AH282" i="2"/>
  <c r="S283" i="12" s="1"/>
  <c r="AW282" i="2"/>
  <c r="AH283" i="12" s="1"/>
  <c r="AM282" i="2"/>
  <c r="X283" i="12" s="1"/>
  <c r="AH43" i="2"/>
  <c r="S44" i="12" s="1"/>
  <c r="AR43" i="2"/>
  <c r="AC44" i="12" s="1"/>
  <c r="AM43" i="2"/>
  <c r="X44" i="12" s="1"/>
  <c r="BA43" i="2"/>
  <c r="AL44" i="12" s="1"/>
  <c r="AW43" i="2"/>
  <c r="AH44" i="12" s="1"/>
  <c r="AH45" i="2"/>
  <c r="S46" i="12" s="1"/>
  <c r="AW45" i="2"/>
  <c r="AH46" i="12" s="1"/>
  <c r="AR45" i="2"/>
  <c r="AC46" i="12" s="1"/>
  <c r="AM45" i="2"/>
  <c r="X46" i="12" s="1"/>
  <c r="BA45" i="2"/>
  <c r="AL46" i="12" s="1"/>
  <c r="AH149" i="2"/>
  <c r="S150" i="12" s="1"/>
  <c r="AR149" i="2"/>
  <c r="AC150" i="12" s="1"/>
  <c r="AM149" i="2"/>
  <c r="X150" i="12" s="1"/>
  <c r="AW149" i="2"/>
  <c r="AH150" i="12" s="1"/>
  <c r="BA149" i="2"/>
  <c r="AL150" i="12" s="1"/>
  <c r="AH11" i="2"/>
  <c r="S12" i="12" s="1"/>
  <c r="AR11" i="2"/>
  <c r="AC12" i="12" s="1"/>
  <c r="AM11" i="2"/>
  <c r="X12" i="12" s="1"/>
  <c r="AW11" i="2"/>
  <c r="AH12" i="12" s="1"/>
  <c r="BA11" i="2"/>
  <c r="AL12" i="12" s="1"/>
  <c r="AH133" i="2"/>
  <c r="S134" i="12" s="1"/>
  <c r="AR133" i="2"/>
  <c r="AC134" i="12" s="1"/>
  <c r="BA133" i="2"/>
  <c r="AL134" i="12" s="1"/>
  <c r="AM133" i="2"/>
  <c r="X134" i="12" s="1"/>
  <c r="AW133" i="2"/>
  <c r="AH134" i="12" s="1"/>
  <c r="AH232" i="2"/>
  <c r="S233" i="12" s="1"/>
  <c r="AR232" i="2"/>
  <c r="AC233" i="12" s="1"/>
  <c r="AM232" i="2"/>
  <c r="X233" i="12" s="1"/>
  <c r="AW232" i="2"/>
  <c r="AH233" i="12" s="1"/>
  <c r="BA232" i="2"/>
  <c r="AL233" i="12" s="1"/>
  <c r="AH209" i="2"/>
  <c r="S210" i="12" s="1"/>
  <c r="AR209" i="2"/>
  <c r="AC210" i="12" s="1"/>
  <c r="BA209" i="2"/>
  <c r="AL210" i="12" s="1"/>
  <c r="AW209" i="2"/>
  <c r="AH210" i="12" s="1"/>
  <c r="AM209" i="2"/>
  <c r="X210" i="12" s="1"/>
  <c r="AH67" i="2"/>
  <c r="S68" i="12" s="1"/>
  <c r="AR67" i="2"/>
  <c r="AC68" i="12" s="1"/>
  <c r="AW67" i="2"/>
  <c r="AH68" i="12" s="1"/>
  <c r="BA67" i="2"/>
  <c r="AL68" i="12" s="1"/>
  <c r="AM67" i="2"/>
  <c r="X68" i="12" s="1"/>
  <c r="AH190" i="2"/>
  <c r="S191" i="12" s="1"/>
  <c r="AR190" i="2"/>
  <c r="AC191" i="12" s="1"/>
  <c r="AM190" i="2"/>
  <c r="X191" i="12" s="1"/>
  <c r="AW190" i="2"/>
  <c r="AH191" i="12" s="1"/>
  <c r="BA190" i="2"/>
  <c r="AL191" i="12" s="1"/>
  <c r="AH129" i="2"/>
  <c r="S130" i="12" s="1"/>
  <c r="AR129" i="2"/>
  <c r="AC130" i="12" s="1"/>
  <c r="BA129" i="2"/>
  <c r="AL130" i="12" s="1"/>
  <c r="AM129" i="2"/>
  <c r="X130" i="12" s="1"/>
  <c r="AW129" i="2"/>
  <c r="AH130" i="12" s="1"/>
  <c r="AH211" i="2"/>
  <c r="S212" i="12" s="1"/>
  <c r="AR211" i="2"/>
  <c r="AC212" i="12" s="1"/>
  <c r="AM211" i="2"/>
  <c r="X212" i="12" s="1"/>
  <c r="AW211" i="2"/>
  <c r="AH212" i="12" s="1"/>
  <c r="BA211" i="2"/>
  <c r="AL212" i="12" s="1"/>
  <c r="AH142" i="2"/>
  <c r="S143" i="12" s="1"/>
  <c r="AR142" i="2"/>
  <c r="AC143" i="12" s="1"/>
  <c r="AM142" i="2"/>
  <c r="X143" i="12" s="1"/>
  <c r="AW142" i="2"/>
  <c r="AH143" i="12" s="1"/>
  <c r="BA142" i="2"/>
  <c r="AL143" i="12" s="1"/>
  <c r="AH41" i="2"/>
  <c r="S42" i="12" s="1"/>
  <c r="AR41" i="2"/>
  <c r="AC42" i="12" s="1"/>
  <c r="AM41" i="2"/>
  <c r="X42" i="12" s="1"/>
  <c r="BA41" i="2"/>
  <c r="AL42" i="12" s="1"/>
  <c r="AW41" i="2"/>
  <c r="AH42" i="12" s="1"/>
  <c r="BA290" i="2"/>
  <c r="AL291" i="12" s="1"/>
  <c r="AR290" i="2"/>
  <c r="AC291" i="12" s="1"/>
  <c r="AH290" i="2"/>
  <c r="S291" i="12" s="1"/>
  <c r="AM290" i="2"/>
  <c r="X291" i="12" s="1"/>
  <c r="AW290" i="2"/>
  <c r="AH291" i="12" s="1"/>
  <c r="AH196" i="2"/>
  <c r="S197" i="12" s="1"/>
  <c r="AR196" i="2"/>
  <c r="AC197" i="12" s="1"/>
  <c r="AM196" i="2"/>
  <c r="X197" i="12" s="1"/>
  <c r="AW196" i="2"/>
  <c r="AH197" i="12" s="1"/>
  <c r="BA196" i="2"/>
  <c r="AL197" i="12" s="1"/>
  <c r="AH125" i="2"/>
  <c r="S126" i="12" s="1"/>
  <c r="AM125" i="2"/>
  <c r="X126" i="12" s="1"/>
  <c r="AR125" i="2"/>
  <c r="AC126" i="12" s="1"/>
  <c r="BA125" i="2"/>
  <c r="AL126" i="12" s="1"/>
  <c r="AW125" i="2"/>
  <c r="AH126" i="12" s="1"/>
  <c r="AH271" i="2"/>
  <c r="S272" i="12" s="1"/>
  <c r="AR271" i="2"/>
  <c r="AC272" i="12" s="1"/>
  <c r="AM271" i="2"/>
  <c r="X272" i="12" s="1"/>
  <c r="AW271" i="2"/>
  <c r="AH272" i="12" s="1"/>
  <c r="BA271" i="2"/>
  <c r="AL272" i="12" s="1"/>
  <c r="AH70" i="2"/>
  <c r="S71" i="12" s="1"/>
  <c r="AR70" i="2"/>
  <c r="AC71" i="12" s="1"/>
  <c r="AM70" i="2"/>
  <c r="X71" i="12" s="1"/>
  <c r="BA70" i="2"/>
  <c r="AL71" i="12" s="1"/>
  <c r="AW70" i="2"/>
  <c r="AH71" i="12" s="1"/>
  <c r="AH62" i="2"/>
  <c r="S63" i="12" s="1"/>
  <c r="AM62" i="2"/>
  <c r="X63" i="12" s="1"/>
  <c r="AR62" i="2"/>
  <c r="AC63" i="12" s="1"/>
  <c r="AW62" i="2"/>
  <c r="AH63" i="12" s="1"/>
  <c r="BA62" i="2"/>
  <c r="AL63" i="12" s="1"/>
  <c r="AR222" i="2"/>
  <c r="AC223" i="12" s="1"/>
  <c r="AH222" i="2"/>
  <c r="S223" i="12" s="1"/>
  <c r="AM222" i="2"/>
  <c r="X223" i="12" s="1"/>
  <c r="AW222" i="2"/>
  <c r="AH223" i="12" s="1"/>
  <c r="BA222" i="2"/>
  <c r="AL223" i="12" s="1"/>
  <c r="AH101" i="2"/>
  <c r="S102" i="12" s="1"/>
  <c r="AR101" i="2"/>
  <c r="AC102" i="12" s="1"/>
  <c r="AM101" i="2"/>
  <c r="X102" i="12" s="1"/>
  <c r="AW101" i="2"/>
  <c r="AH102" i="12" s="1"/>
  <c r="BA101" i="2"/>
  <c r="AL102" i="12" s="1"/>
  <c r="AH272" i="2"/>
  <c r="S273" i="12" s="1"/>
  <c r="AW272" i="2"/>
  <c r="AH273" i="12" s="1"/>
  <c r="BA272" i="2"/>
  <c r="AL273" i="12" s="1"/>
  <c r="AM272" i="2"/>
  <c r="X273" i="12" s="1"/>
  <c r="AR272" i="2"/>
  <c r="AC273" i="12" s="1"/>
  <c r="AH49" i="2"/>
  <c r="S50" i="12" s="1"/>
  <c r="AM49" i="2"/>
  <c r="X50" i="12" s="1"/>
  <c r="AR49" i="2"/>
  <c r="AC50" i="12" s="1"/>
  <c r="BA49" i="2"/>
  <c r="AL50" i="12" s="1"/>
  <c r="AW49" i="2"/>
  <c r="AH50" i="12" s="1"/>
  <c r="AH218" i="2"/>
  <c r="S219" i="12" s="1"/>
  <c r="AR218" i="2"/>
  <c r="AC219" i="12" s="1"/>
  <c r="AW218" i="2"/>
  <c r="AH219" i="12" s="1"/>
  <c r="AM218" i="2"/>
  <c r="X219" i="12" s="1"/>
  <c r="BA218" i="2"/>
  <c r="AL219" i="12" s="1"/>
  <c r="AH166" i="2"/>
  <c r="S167" i="12" s="1"/>
  <c r="AR166" i="2"/>
  <c r="AC167" i="12" s="1"/>
  <c r="BA166" i="2"/>
  <c r="AL167" i="12" s="1"/>
  <c r="AW166" i="2"/>
  <c r="AH167" i="12" s="1"/>
  <c r="AM166" i="2"/>
  <c r="X167" i="12" s="1"/>
  <c r="AH33" i="2"/>
  <c r="S34" i="12" s="1"/>
  <c r="AR33" i="2"/>
  <c r="AC34" i="12" s="1"/>
  <c r="AM33" i="2"/>
  <c r="X34" i="12" s="1"/>
  <c r="AW33" i="2"/>
  <c r="AH34" i="12" s="1"/>
  <c r="BA33" i="2"/>
  <c r="AL34" i="12" s="1"/>
  <c r="AR203" i="2"/>
  <c r="AC204" i="12" s="1"/>
  <c r="AH203" i="2"/>
  <c r="S204" i="12" s="1"/>
  <c r="AM203" i="2"/>
  <c r="X204" i="12" s="1"/>
  <c r="AW203" i="2"/>
  <c r="AH204" i="12" s="1"/>
  <c r="BA203" i="2"/>
  <c r="AL204" i="12" s="1"/>
  <c r="AH134" i="2"/>
  <c r="S135" i="12" s="1"/>
  <c r="AR134" i="2"/>
  <c r="AC135" i="12" s="1"/>
  <c r="AM134" i="2"/>
  <c r="X135" i="12" s="1"/>
  <c r="AW134" i="2"/>
  <c r="AH135" i="12" s="1"/>
  <c r="BA134" i="2"/>
  <c r="AL135" i="12" s="1"/>
  <c r="AH206" i="2"/>
  <c r="S207" i="12" s="1"/>
  <c r="AR206" i="2"/>
  <c r="AC207" i="12" s="1"/>
  <c r="AM206" i="2"/>
  <c r="X207" i="12" s="1"/>
  <c r="AW206" i="2"/>
  <c r="AH207" i="12" s="1"/>
  <c r="BA206" i="2"/>
  <c r="AL207" i="12" s="1"/>
  <c r="AH120" i="2"/>
  <c r="S121" i="12" s="1"/>
  <c r="AR120" i="2"/>
  <c r="AC121" i="12" s="1"/>
  <c r="AM120" i="2"/>
  <c r="X121" i="12" s="1"/>
  <c r="BA120" i="2"/>
  <c r="AL121" i="12" s="1"/>
  <c r="AW120" i="2"/>
  <c r="AH121" i="12" s="1"/>
  <c r="AH61" i="2"/>
  <c r="S62" i="12" s="1"/>
  <c r="AR61" i="2"/>
  <c r="AC62" i="12" s="1"/>
  <c r="AW61" i="2"/>
  <c r="AH62" i="12" s="1"/>
  <c r="AM61" i="2"/>
  <c r="X62" i="12" s="1"/>
  <c r="BA61" i="2"/>
  <c r="AL62" i="12" s="1"/>
  <c r="AH46" i="2"/>
  <c r="S47" i="12" s="1"/>
  <c r="AR46" i="2"/>
  <c r="AC47" i="12" s="1"/>
  <c r="AM46" i="2"/>
  <c r="X47" i="12" s="1"/>
  <c r="AW46" i="2"/>
  <c r="AH47" i="12" s="1"/>
  <c r="BA46" i="2"/>
  <c r="AL47" i="12" s="1"/>
  <c r="AR291" i="2"/>
  <c r="AC292" i="12" s="1"/>
  <c r="AH291" i="2"/>
  <c r="S292" i="12" s="1"/>
  <c r="AW291" i="2"/>
  <c r="AH292" i="12" s="1"/>
  <c r="BA291" i="2"/>
  <c r="AL292" i="12" s="1"/>
  <c r="AM291" i="2"/>
  <c r="X292" i="12" s="1"/>
  <c r="AH80" i="2"/>
  <c r="S81" i="12" s="1"/>
  <c r="AR80" i="2"/>
  <c r="AC81" i="12" s="1"/>
  <c r="AM80" i="2"/>
  <c r="X81" i="12" s="1"/>
  <c r="BA80" i="2"/>
  <c r="AL81" i="12" s="1"/>
  <c r="AW80" i="2"/>
  <c r="AH81" i="12" s="1"/>
  <c r="AH68" i="2"/>
  <c r="S69" i="12" s="1"/>
  <c r="AM68" i="2"/>
  <c r="X69" i="12" s="1"/>
  <c r="AR68" i="2"/>
  <c r="AC69" i="12" s="1"/>
  <c r="BA68" i="2"/>
  <c r="AL69" i="12" s="1"/>
  <c r="AW68" i="2"/>
  <c r="AH69" i="12" s="1"/>
  <c r="AR299" i="2"/>
  <c r="AC300" i="12" s="1"/>
  <c r="BA299" i="2"/>
  <c r="AL300" i="12" s="1"/>
  <c r="AH299" i="2"/>
  <c r="S300" i="12" s="1"/>
  <c r="AM299" i="2"/>
  <c r="X300" i="12" s="1"/>
  <c r="AW299" i="2"/>
  <c r="AH300" i="12" s="1"/>
  <c r="AH83" i="2"/>
  <c r="S84" i="12" s="1"/>
  <c r="AR83" i="2"/>
  <c r="AC84" i="12" s="1"/>
  <c r="AM83" i="2"/>
  <c r="X84" i="12" s="1"/>
  <c r="AW83" i="2"/>
  <c r="AH84" i="12" s="1"/>
  <c r="BA83" i="2"/>
  <c r="AL84" i="12" s="1"/>
  <c r="AH17" i="2"/>
  <c r="S18" i="12" s="1"/>
  <c r="AR17" i="2"/>
  <c r="AC18" i="12" s="1"/>
  <c r="AM17" i="2"/>
  <c r="X18" i="12" s="1"/>
  <c r="AW17" i="2"/>
  <c r="AH18" i="12" s="1"/>
  <c r="BA17" i="2"/>
  <c r="AL18" i="12" s="1"/>
  <c r="AR65" i="2"/>
  <c r="AC66" i="12" s="1"/>
  <c r="AH65" i="2"/>
  <c r="S66" i="12" s="1"/>
  <c r="AM65" i="2"/>
  <c r="X66" i="12" s="1"/>
  <c r="AW65" i="2"/>
  <c r="AH66" i="12" s="1"/>
  <c r="BA65" i="2"/>
  <c r="AL66" i="12" s="1"/>
  <c r="AH86" i="2"/>
  <c r="S87" i="12" s="1"/>
  <c r="AR86" i="2"/>
  <c r="AC87" i="12" s="1"/>
  <c r="AM86" i="2"/>
  <c r="X87" i="12" s="1"/>
  <c r="AW86" i="2"/>
  <c r="AH87" i="12" s="1"/>
  <c r="BA86" i="2"/>
  <c r="AL87" i="12" s="1"/>
  <c r="AH22" i="2"/>
  <c r="S23" i="12" s="1"/>
  <c r="AR22" i="2"/>
  <c r="AC23" i="12" s="1"/>
  <c r="AM22" i="2"/>
  <c r="X23" i="12" s="1"/>
  <c r="AW22" i="2"/>
  <c r="AH23" i="12" s="1"/>
  <c r="BA22" i="2"/>
  <c r="AL23" i="12" s="1"/>
  <c r="AR242" i="2"/>
  <c r="AC243" i="12" s="1"/>
  <c r="AH242" i="2"/>
  <c r="S243" i="12" s="1"/>
  <c r="AM242" i="2"/>
  <c r="X243" i="12" s="1"/>
  <c r="BA242" i="2"/>
  <c r="AL243" i="12" s="1"/>
  <c r="AW242" i="2"/>
  <c r="AH243" i="12" s="1"/>
  <c r="AH293" i="2"/>
  <c r="S294" i="12" s="1"/>
  <c r="AM293" i="2"/>
  <c r="X294" i="12" s="1"/>
  <c r="AR293" i="2"/>
  <c r="AC294" i="12" s="1"/>
  <c r="AW293" i="2"/>
  <c r="AH294" i="12" s="1"/>
  <c r="BA293" i="2"/>
  <c r="AL294" i="12" s="1"/>
  <c r="AH210" i="2"/>
  <c r="S211" i="12" s="1"/>
  <c r="AR210" i="2"/>
  <c r="AC211" i="12" s="1"/>
  <c r="AM210" i="2"/>
  <c r="X211" i="12" s="1"/>
  <c r="AW210" i="2"/>
  <c r="AH211" i="12" s="1"/>
  <c r="BA210" i="2"/>
  <c r="AL211" i="12" s="1"/>
  <c r="AH7" i="2"/>
  <c r="S8" i="12" s="1"/>
  <c r="AR7" i="2"/>
  <c r="AC8" i="12" s="1"/>
  <c r="AM7" i="2"/>
  <c r="X8" i="12" s="1"/>
  <c r="BA7" i="2"/>
  <c r="AL8" i="12" s="1"/>
  <c r="AW7" i="2"/>
  <c r="AH8" i="12" s="1"/>
  <c r="AH99" i="2"/>
  <c r="S100" i="12" s="1"/>
  <c r="AR99" i="2"/>
  <c r="AC100" i="12" s="1"/>
  <c r="BA99" i="2"/>
  <c r="AL100" i="12" s="1"/>
  <c r="AM99" i="2"/>
  <c r="X100" i="12" s="1"/>
  <c r="AW99" i="2"/>
  <c r="AH100" i="12" s="1"/>
  <c r="AH165" i="2"/>
  <c r="S166" i="12" s="1"/>
  <c r="AM165" i="2"/>
  <c r="X166" i="12" s="1"/>
  <c r="AR165" i="2"/>
  <c r="AC166" i="12" s="1"/>
  <c r="BA165" i="2"/>
  <c r="AL166" i="12" s="1"/>
  <c r="AW165" i="2"/>
  <c r="AH166" i="12" s="1"/>
  <c r="AH31" i="2"/>
  <c r="S32" i="12" s="1"/>
  <c r="AM31" i="2"/>
  <c r="X32" i="12" s="1"/>
  <c r="AR31" i="2"/>
  <c r="AC32" i="12" s="1"/>
  <c r="BA31" i="2"/>
  <c r="AL32" i="12" s="1"/>
  <c r="AW31" i="2"/>
  <c r="AH32" i="12" s="1"/>
  <c r="BA8" i="2"/>
  <c r="AL9" i="12" s="1"/>
  <c r="AH8" i="2"/>
  <c r="S9" i="12" s="1"/>
  <c r="AR8" i="2"/>
  <c r="AC9" i="12" s="1"/>
  <c r="AM8" i="2"/>
  <c r="X9" i="12" s="1"/>
  <c r="AW8" i="2"/>
  <c r="AH9" i="12" s="1"/>
  <c r="AH202" i="2"/>
  <c r="S203" i="12" s="1"/>
  <c r="AR202" i="2"/>
  <c r="AC203" i="12" s="1"/>
  <c r="AM202" i="2"/>
  <c r="X203" i="12" s="1"/>
  <c r="AW202" i="2"/>
  <c r="AH203" i="12" s="1"/>
  <c r="BA202" i="2"/>
  <c r="AL203" i="12" s="1"/>
  <c r="AH285" i="2"/>
  <c r="S286" i="12" s="1"/>
  <c r="AR285" i="2"/>
  <c r="AC286" i="12" s="1"/>
  <c r="AW285" i="2"/>
  <c r="AH286" i="12" s="1"/>
  <c r="BA285" i="2"/>
  <c r="AL286" i="12" s="1"/>
  <c r="AM285" i="2"/>
  <c r="X286" i="12" s="1"/>
  <c r="AH151" i="2"/>
  <c r="S152" i="12" s="1"/>
  <c r="AR151" i="2"/>
  <c r="AC152" i="12" s="1"/>
  <c r="AW151" i="2"/>
  <c r="AH152" i="12" s="1"/>
  <c r="AM151" i="2"/>
  <c r="X152" i="12" s="1"/>
  <c r="BA151" i="2"/>
  <c r="AL152" i="12" s="1"/>
  <c r="AH122" i="2"/>
  <c r="S123" i="12" s="1"/>
  <c r="AR122" i="2"/>
  <c r="AC123" i="12" s="1"/>
  <c r="AM122" i="2"/>
  <c r="X123" i="12" s="1"/>
  <c r="BA122" i="2"/>
  <c r="AL123" i="12" s="1"/>
  <c r="AW122" i="2"/>
  <c r="AH123" i="12" s="1"/>
  <c r="AH54" i="2"/>
  <c r="S55" i="12" s="1"/>
  <c r="AR54" i="2"/>
  <c r="AC55" i="12" s="1"/>
  <c r="BA54" i="2"/>
  <c r="AL55" i="12" s="1"/>
  <c r="AM54" i="2"/>
  <c r="X55" i="12" s="1"/>
  <c r="AW54" i="2"/>
  <c r="AH55" i="12" s="1"/>
  <c r="AR296" i="2"/>
  <c r="AC297" i="12" s="1"/>
  <c r="AM296" i="2"/>
  <c r="X297" i="12" s="1"/>
  <c r="AH296" i="2"/>
  <c r="S297" i="12" s="1"/>
  <c r="AW296" i="2"/>
  <c r="AH297" i="12" s="1"/>
  <c r="BA296" i="2"/>
  <c r="AL297" i="12" s="1"/>
  <c r="AH230" i="2"/>
  <c r="S231" i="12" s="1"/>
  <c r="AR230" i="2"/>
  <c r="AC231" i="12" s="1"/>
  <c r="AW230" i="2"/>
  <c r="AH231" i="12" s="1"/>
  <c r="AM230" i="2"/>
  <c r="X231" i="12" s="1"/>
  <c r="BA230" i="2"/>
  <c r="AL231" i="12" s="1"/>
  <c r="AR204" i="2"/>
  <c r="AC205" i="12" s="1"/>
  <c r="AM204" i="2"/>
  <c r="X205" i="12" s="1"/>
  <c r="AH204" i="2"/>
  <c r="S205" i="12" s="1"/>
  <c r="AW204" i="2"/>
  <c r="AH205" i="12" s="1"/>
  <c r="BA204" i="2"/>
  <c r="AL205" i="12" s="1"/>
  <c r="AH19" i="2"/>
  <c r="S20" i="12" s="1"/>
  <c r="AM19" i="2"/>
  <c r="X20" i="12" s="1"/>
  <c r="AR19" i="2"/>
  <c r="AC20" i="12" s="1"/>
  <c r="BA19" i="2"/>
  <c r="AL20" i="12" s="1"/>
  <c r="AW19" i="2"/>
  <c r="AH20" i="12" s="1"/>
  <c r="AH88" i="2"/>
  <c r="S89" i="12" s="1"/>
  <c r="AM88" i="2"/>
  <c r="X89" i="12" s="1"/>
  <c r="AR88" i="2"/>
  <c r="AC89" i="12" s="1"/>
  <c r="BA88" i="2"/>
  <c r="AL89" i="12" s="1"/>
  <c r="AW88" i="2"/>
  <c r="AH89" i="12" s="1"/>
  <c r="AH195" i="2"/>
  <c r="S196" i="12" s="1"/>
  <c r="AR195" i="2"/>
  <c r="AC196" i="12" s="1"/>
  <c r="AM195" i="2"/>
  <c r="X196" i="12" s="1"/>
  <c r="AW195" i="2"/>
  <c r="AH196" i="12" s="1"/>
  <c r="BA195" i="2"/>
  <c r="AL196" i="12" s="1"/>
  <c r="AH256" i="2"/>
  <c r="S257" i="12" s="1"/>
  <c r="AM256" i="2"/>
  <c r="X257" i="12" s="1"/>
  <c r="AR256" i="2"/>
  <c r="AC257" i="12" s="1"/>
  <c r="AW256" i="2"/>
  <c r="AH257" i="12" s="1"/>
  <c r="BA256" i="2"/>
  <c r="AL257" i="12" s="1"/>
  <c r="AH287" i="2"/>
  <c r="S288" i="12" s="1"/>
  <c r="AR287" i="2"/>
  <c r="AC288" i="12" s="1"/>
  <c r="AM287" i="2"/>
  <c r="X288" i="12" s="1"/>
  <c r="BA287" i="2"/>
  <c r="AL288" i="12" s="1"/>
  <c r="AW287" i="2"/>
  <c r="AH288" i="12" s="1"/>
  <c r="AR191" i="2"/>
  <c r="AC192" i="12" s="1"/>
  <c r="AH191" i="2"/>
  <c r="S192" i="12" s="1"/>
  <c r="AM191" i="2"/>
  <c r="X192" i="12" s="1"/>
  <c r="AW191" i="2"/>
  <c r="AH192" i="12" s="1"/>
  <c r="BA191" i="2"/>
  <c r="AL192" i="12" s="1"/>
  <c r="AH250" i="2"/>
  <c r="S251" i="12" s="1"/>
  <c r="AM250" i="2"/>
  <c r="X251" i="12" s="1"/>
  <c r="BA250" i="2"/>
  <c r="AL251" i="12" s="1"/>
  <c r="AR250" i="2"/>
  <c r="AC251" i="12" s="1"/>
  <c r="AW250" i="2"/>
  <c r="AH251" i="12" s="1"/>
  <c r="AH180" i="2"/>
  <c r="S181" i="12" s="1"/>
  <c r="AM180" i="2"/>
  <c r="X181" i="12" s="1"/>
  <c r="AR180" i="2"/>
  <c r="AC181" i="12" s="1"/>
  <c r="AW180" i="2"/>
  <c r="AH181" i="12" s="1"/>
  <c r="BA180" i="2"/>
  <c r="AL181" i="12" s="1"/>
  <c r="AH121" i="2"/>
  <c r="S122" i="12" s="1"/>
  <c r="AM121" i="2"/>
  <c r="X122" i="12" s="1"/>
  <c r="AR121" i="2"/>
  <c r="AC122" i="12" s="1"/>
  <c r="BA121" i="2"/>
  <c r="AL122" i="12" s="1"/>
  <c r="AW121" i="2"/>
  <c r="AH122" i="12" s="1"/>
  <c r="AR283" i="2"/>
  <c r="AC284" i="12" s="1"/>
  <c r="AH283" i="2"/>
  <c r="S284" i="12" s="1"/>
  <c r="AM283" i="2"/>
  <c r="X284" i="12" s="1"/>
  <c r="AW283" i="2"/>
  <c r="AH284" i="12" s="1"/>
  <c r="BA283" i="2"/>
  <c r="AL284" i="12" s="1"/>
  <c r="AH208" i="2"/>
  <c r="S209" i="12" s="1"/>
  <c r="AM208" i="2"/>
  <c r="X209" i="12" s="1"/>
  <c r="AR208" i="2"/>
  <c r="AC209" i="12" s="1"/>
  <c r="AW208" i="2"/>
  <c r="AH209" i="12" s="1"/>
  <c r="BA208" i="2"/>
  <c r="AL209" i="12" s="1"/>
  <c r="AH126" i="2"/>
  <c r="S127" i="12" s="1"/>
  <c r="AM126" i="2"/>
  <c r="X127" i="12" s="1"/>
  <c r="AR126" i="2"/>
  <c r="AC127" i="12" s="1"/>
  <c r="AW126" i="2"/>
  <c r="AH127" i="12" s="1"/>
  <c r="BA126" i="2"/>
  <c r="AL127" i="12" s="1"/>
  <c r="AH170" i="2"/>
  <c r="S171" i="12" s="1"/>
  <c r="AR170" i="2"/>
  <c r="AC171" i="12" s="1"/>
  <c r="AM170" i="2"/>
  <c r="X171" i="12" s="1"/>
  <c r="BA170" i="2"/>
  <c r="AL171" i="12" s="1"/>
  <c r="AW170" i="2"/>
  <c r="AH171" i="12" s="1"/>
  <c r="AR215" i="2"/>
  <c r="AC216" i="12" s="1"/>
  <c r="AH215" i="2"/>
  <c r="S216" i="12" s="1"/>
  <c r="AM215" i="2"/>
  <c r="X216" i="12" s="1"/>
  <c r="BA215" i="2"/>
  <c r="AL216" i="12" s="1"/>
  <c r="AW215" i="2"/>
  <c r="AH216" i="12" s="1"/>
  <c r="AH259" i="2"/>
  <c r="S260" i="12" s="1"/>
  <c r="AR259" i="2"/>
  <c r="AC260" i="12" s="1"/>
  <c r="AM259" i="2"/>
  <c r="X260" i="12" s="1"/>
  <c r="BA259" i="2"/>
  <c r="AL260" i="12" s="1"/>
  <c r="AW259" i="2"/>
  <c r="AH260" i="12" s="1"/>
  <c r="AH14" i="2"/>
  <c r="S15" i="12" s="1"/>
  <c r="AR14" i="2"/>
  <c r="AC15" i="12" s="1"/>
  <c r="AM14" i="2"/>
  <c r="X15" i="12" s="1"/>
  <c r="BA14" i="2"/>
  <c r="AL15" i="12" s="1"/>
  <c r="AW14" i="2"/>
  <c r="AH15" i="12" s="1"/>
  <c r="AH13" i="2"/>
  <c r="S14" i="12" s="1"/>
  <c r="AM13" i="2"/>
  <c r="X14" i="12" s="1"/>
  <c r="AR13" i="2"/>
  <c r="AC14" i="12" s="1"/>
  <c r="BA13" i="2"/>
  <c r="AL14" i="12" s="1"/>
  <c r="AW13" i="2"/>
  <c r="AH14" i="12" s="1"/>
  <c r="AH236" i="2"/>
  <c r="S237" i="12" s="1"/>
  <c r="AR236" i="2"/>
  <c r="AC237" i="12" s="1"/>
  <c r="AW236" i="2"/>
  <c r="AH237" i="12" s="1"/>
  <c r="AM236" i="2"/>
  <c r="X237" i="12" s="1"/>
  <c r="BA236" i="2"/>
  <c r="AL237" i="12" s="1"/>
  <c r="AH105" i="2"/>
  <c r="S106" i="12" s="1"/>
  <c r="BA105" i="2"/>
  <c r="AL106" i="12" s="1"/>
  <c r="AR105" i="2"/>
  <c r="AC106" i="12" s="1"/>
  <c r="AM105" i="2"/>
  <c r="X106" i="12" s="1"/>
  <c r="AW105" i="2"/>
  <c r="AH106" i="12" s="1"/>
  <c r="AH123" i="2"/>
  <c r="S124" i="12" s="1"/>
  <c r="AR123" i="2"/>
  <c r="AC124" i="12" s="1"/>
  <c r="AM123" i="2"/>
  <c r="X124" i="12" s="1"/>
  <c r="AW123" i="2"/>
  <c r="AH124" i="12" s="1"/>
  <c r="BA123" i="2"/>
  <c r="AL124" i="12" s="1"/>
  <c r="AH263" i="2"/>
  <c r="S264" i="12" s="1"/>
  <c r="AM263" i="2"/>
  <c r="X264" i="12" s="1"/>
  <c r="AR263" i="2"/>
  <c r="AC264" i="12" s="1"/>
  <c r="AW263" i="2"/>
  <c r="AH264" i="12" s="1"/>
  <c r="BA263" i="2"/>
  <c r="AL264" i="12" s="1"/>
  <c r="AR265" i="2"/>
  <c r="AC266" i="12" s="1"/>
  <c r="AH265" i="2"/>
  <c r="S266" i="12" s="1"/>
  <c r="AM265" i="2"/>
  <c r="X266" i="12" s="1"/>
  <c r="BA265" i="2"/>
  <c r="AL266" i="12" s="1"/>
  <c r="AW265" i="2"/>
  <c r="AH266" i="12" s="1"/>
  <c r="AH168" i="2"/>
  <c r="S169" i="12" s="1"/>
  <c r="AR168" i="2"/>
  <c r="AC169" i="12" s="1"/>
  <c r="BA168" i="2"/>
  <c r="AL169" i="12" s="1"/>
  <c r="AM168" i="2"/>
  <c r="X169" i="12" s="1"/>
  <c r="AW168" i="2"/>
  <c r="AH169" i="12" s="1"/>
  <c r="AH139" i="2"/>
  <c r="S140" i="12" s="1"/>
  <c r="AM139" i="2"/>
  <c r="X140" i="12" s="1"/>
  <c r="AR139" i="2"/>
  <c r="AC140" i="12" s="1"/>
  <c r="BA139" i="2"/>
  <c r="AL140" i="12" s="1"/>
  <c r="AW139" i="2"/>
  <c r="AH140" i="12" s="1"/>
  <c r="AH201" i="2"/>
  <c r="S202" i="12" s="1"/>
  <c r="AR201" i="2"/>
  <c r="AC202" i="12" s="1"/>
  <c r="AM201" i="2"/>
  <c r="X202" i="12" s="1"/>
  <c r="AW201" i="2"/>
  <c r="AH202" i="12" s="1"/>
  <c r="BA201" i="2"/>
  <c r="AL202" i="12" s="1"/>
  <c r="AH182" i="2"/>
  <c r="S183" i="12" s="1"/>
  <c r="AM182" i="2"/>
  <c r="X183" i="12" s="1"/>
  <c r="AR182" i="2"/>
  <c r="AC183" i="12" s="1"/>
  <c r="AW182" i="2"/>
  <c r="AH183" i="12" s="1"/>
  <c r="BA182" i="2"/>
  <c r="AL183" i="12" s="1"/>
  <c r="AH240" i="2"/>
  <c r="S241" i="12" s="1"/>
  <c r="AR240" i="2"/>
  <c r="AC241" i="12" s="1"/>
  <c r="AM240" i="2"/>
  <c r="X241" i="12" s="1"/>
  <c r="AW240" i="2"/>
  <c r="AH241" i="12" s="1"/>
  <c r="BA240" i="2"/>
  <c r="AL241" i="12" s="1"/>
  <c r="AH234" i="2"/>
  <c r="S235" i="12" s="1"/>
  <c r="AR234" i="2"/>
  <c r="AC235" i="12" s="1"/>
  <c r="AM234" i="2"/>
  <c r="X235" i="12" s="1"/>
  <c r="BA234" i="2"/>
  <c r="AL235" i="12" s="1"/>
  <c r="AW234" i="2"/>
  <c r="AH235" i="12" s="1"/>
  <c r="AH161" i="2"/>
  <c r="S162" i="12" s="1"/>
  <c r="AM161" i="2"/>
  <c r="X162" i="12" s="1"/>
  <c r="AR161" i="2"/>
  <c r="AC162" i="12" s="1"/>
  <c r="BA161" i="2"/>
  <c r="AL162" i="12" s="1"/>
  <c r="AW161" i="2"/>
  <c r="AH162" i="12" s="1"/>
  <c r="AH162" i="2"/>
  <c r="S163" i="12" s="1"/>
  <c r="AR162" i="2"/>
  <c r="AC163" i="12" s="1"/>
  <c r="AM162" i="2"/>
  <c r="X163" i="12" s="1"/>
  <c r="BA162" i="2"/>
  <c r="AL163" i="12" s="1"/>
  <c r="AW162" i="2"/>
  <c r="AH163" i="12" s="1"/>
  <c r="AH199" i="2"/>
  <c r="S200" i="12" s="1"/>
  <c r="AM199" i="2"/>
  <c r="X200" i="12" s="1"/>
  <c r="AR199" i="2"/>
  <c r="AC200" i="12" s="1"/>
  <c r="AW199" i="2"/>
  <c r="AH200" i="12" s="1"/>
  <c r="BA199" i="2"/>
  <c r="AL200" i="12" s="1"/>
  <c r="AR284" i="2"/>
  <c r="AC285" i="12" s="1"/>
  <c r="AH284" i="2"/>
  <c r="S285" i="12" s="1"/>
  <c r="AM284" i="2"/>
  <c r="X285" i="12" s="1"/>
  <c r="AW284" i="2"/>
  <c r="AH285" i="12" s="1"/>
  <c r="BA284" i="2"/>
  <c r="AL285" i="12" s="1"/>
  <c r="AH21" i="2"/>
  <c r="S22" i="12" s="1"/>
  <c r="BA21" i="2"/>
  <c r="AL22" i="12" s="1"/>
  <c r="AW21" i="2"/>
  <c r="AH22" i="12" s="1"/>
  <c r="AR21" i="2"/>
  <c r="AC22" i="12" s="1"/>
  <c r="AM21" i="2"/>
  <c r="X22" i="12" s="1"/>
  <c r="AR258" i="2"/>
  <c r="AC259" i="12" s="1"/>
  <c r="AH258" i="2"/>
  <c r="S259" i="12" s="1"/>
  <c r="AM258" i="2"/>
  <c r="X259" i="12" s="1"/>
  <c r="BA258" i="2"/>
  <c r="AL259" i="12" s="1"/>
  <c r="AW258" i="2"/>
  <c r="AH259" i="12" s="1"/>
  <c r="AH146" i="2"/>
  <c r="S147" i="12" s="1"/>
  <c r="AR146" i="2"/>
  <c r="AC147" i="12" s="1"/>
  <c r="AW146" i="2"/>
  <c r="AH147" i="12" s="1"/>
  <c r="AM146" i="2"/>
  <c r="X147" i="12" s="1"/>
  <c r="BA146" i="2"/>
  <c r="AL147" i="12" s="1"/>
  <c r="AH30" i="2"/>
  <c r="S31" i="12" s="1"/>
  <c r="AR30" i="2"/>
  <c r="AC31" i="12" s="1"/>
  <c r="AM30" i="2"/>
  <c r="X31" i="12" s="1"/>
  <c r="AW30" i="2"/>
  <c r="AH31" i="12" s="1"/>
  <c r="BA30" i="2"/>
  <c r="AL31" i="12" s="1"/>
  <c r="AM193" i="2"/>
  <c r="X194" i="12" s="1"/>
  <c r="AH193" i="2"/>
  <c r="S194" i="12" s="1"/>
  <c r="AR193" i="2"/>
  <c r="AC194" i="12" s="1"/>
  <c r="AW193" i="2"/>
  <c r="AH194" i="12" s="1"/>
  <c r="BA193" i="2"/>
  <c r="AL194" i="12" s="1"/>
  <c r="BA138" i="2"/>
  <c r="AL139" i="12" s="1"/>
  <c r="AH138" i="2"/>
  <c r="S139" i="12" s="1"/>
  <c r="AR138" i="2"/>
  <c r="AC139" i="12" s="1"/>
  <c r="AM138" i="2"/>
  <c r="X139" i="12" s="1"/>
  <c r="AW138" i="2"/>
  <c r="AH139" i="12" s="1"/>
  <c r="AM207" i="2"/>
  <c r="X208" i="12" s="1"/>
  <c r="AH207" i="2"/>
  <c r="S208" i="12" s="1"/>
  <c r="AR207" i="2"/>
  <c r="AC208" i="12" s="1"/>
  <c r="AW207" i="2"/>
  <c r="AH208" i="12" s="1"/>
  <c r="BA207" i="2"/>
  <c r="AL208" i="12" s="1"/>
  <c r="BA28" i="2"/>
  <c r="AL29" i="12" s="1"/>
  <c r="AH28" i="2"/>
  <c r="S29" i="12" s="1"/>
  <c r="AR28" i="2"/>
  <c r="AC29" i="12" s="1"/>
  <c r="AM28" i="2"/>
  <c r="X29" i="12" s="1"/>
  <c r="AW28" i="2"/>
  <c r="AH29" i="12" s="1"/>
  <c r="AH111" i="2"/>
  <c r="S112" i="12" s="1"/>
  <c r="AR111" i="2"/>
  <c r="AC112" i="12" s="1"/>
  <c r="AW111" i="2"/>
  <c r="AH112" i="12" s="1"/>
  <c r="BA111" i="2"/>
  <c r="AL112" i="12" s="1"/>
  <c r="AM111" i="2"/>
  <c r="X112" i="12" s="1"/>
  <c r="AR213" i="2"/>
  <c r="AC214" i="12" s="1"/>
  <c r="AH213" i="2"/>
  <c r="S214" i="12" s="1"/>
  <c r="AM213" i="2"/>
  <c r="X214" i="12" s="1"/>
  <c r="BA213" i="2"/>
  <c r="AL214" i="12" s="1"/>
  <c r="AW213" i="2"/>
  <c r="AH214" i="12" s="1"/>
  <c r="AH154" i="2"/>
  <c r="S155" i="12" s="1"/>
  <c r="AM154" i="2"/>
  <c r="X155" i="12" s="1"/>
  <c r="AR154" i="2"/>
  <c r="AC155" i="12" s="1"/>
  <c r="AW154" i="2"/>
  <c r="AH155" i="12" s="1"/>
  <c r="BA154" i="2"/>
  <c r="AL155" i="12" s="1"/>
  <c r="AH160" i="2"/>
  <c r="S161" i="12" s="1"/>
  <c r="AR160" i="2"/>
  <c r="AC161" i="12" s="1"/>
  <c r="AM160" i="2"/>
  <c r="X161" i="12" s="1"/>
  <c r="AW160" i="2"/>
  <c r="AH161" i="12" s="1"/>
  <c r="BA160" i="2"/>
  <c r="AL161" i="12" s="1"/>
  <c r="AH156" i="2"/>
  <c r="S157" i="12" s="1"/>
  <c r="AR156" i="2"/>
  <c r="AC157" i="12" s="1"/>
  <c r="AM156" i="2"/>
  <c r="X157" i="12" s="1"/>
  <c r="AW156" i="2"/>
  <c r="AH157" i="12" s="1"/>
  <c r="BA156" i="2"/>
  <c r="AL157" i="12" s="1"/>
  <c r="AH244" i="2"/>
  <c r="S245" i="12" s="1"/>
  <c r="AR244" i="2"/>
  <c r="AC245" i="12" s="1"/>
  <c r="AM244" i="2"/>
  <c r="X245" i="12" s="1"/>
  <c r="AW244" i="2"/>
  <c r="AH245" i="12" s="1"/>
  <c r="BA244" i="2"/>
  <c r="AL245" i="12" s="1"/>
  <c r="AH50" i="2"/>
  <c r="S51" i="12" s="1"/>
  <c r="AR50" i="2"/>
  <c r="AC51" i="12" s="1"/>
  <c r="AW50" i="2"/>
  <c r="AH51" i="12" s="1"/>
  <c r="AM50" i="2"/>
  <c r="X51" i="12" s="1"/>
  <c r="BA50" i="2"/>
  <c r="AL51" i="12" s="1"/>
  <c r="AH103" i="2"/>
  <c r="S104" i="12" s="1"/>
  <c r="AR103" i="2"/>
  <c r="AC104" i="12" s="1"/>
  <c r="AM103" i="2"/>
  <c r="X104" i="12" s="1"/>
  <c r="AW103" i="2"/>
  <c r="AH104" i="12" s="1"/>
  <c r="BA103" i="2"/>
  <c r="AL104" i="12" s="1"/>
  <c r="AH74" i="2"/>
  <c r="S75" i="12" s="1"/>
  <c r="AR74" i="2"/>
  <c r="AC75" i="12" s="1"/>
  <c r="AM74" i="2"/>
  <c r="X75" i="12" s="1"/>
  <c r="AW74" i="2"/>
  <c r="AH75" i="12" s="1"/>
  <c r="BA74" i="2"/>
  <c r="AL75" i="12" s="1"/>
  <c r="AH58" i="2"/>
  <c r="S59" i="12" s="1"/>
  <c r="AM58" i="2"/>
  <c r="X59" i="12" s="1"/>
  <c r="AR58" i="2"/>
  <c r="AC59" i="12" s="1"/>
  <c r="AW58" i="2"/>
  <c r="AH59" i="12" s="1"/>
  <c r="BA58" i="2"/>
  <c r="AL59" i="12" s="1"/>
  <c r="AH23" i="2"/>
  <c r="S24" i="12" s="1"/>
  <c r="BA23" i="2"/>
  <c r="AL24" i="12" s="1"/>
  <c r="AR23" i="2"/>
  <c r="AC24" i="12" s="1"/>
  <c r="AW23" i="2"/>
  <c r="AH24" i="12" s="1"/>
  <c r="AM23" i="2"/>
  <c r="X24" i="12" s="1"/>
  <c r="AR194" i="2"/>
  <c r="AC195" i="12" s="1"/>
  <c r="AH194" i="2"/>
  <c r="S195" i="12" s="1"/>
  <c r="AM194" i="2"/>
  <c r="X195" i="12" s="1"/>
  <c r="AW194" i="2"/>
  <c r="AH195" i="12" s="1"/>
  <c r="BA194" i="2"/>
  <c r="AL195" i="12" s="1"/>
  <c r="AH186" i="2"/>
  <c r="S187" i="12" s="1"/>
  <c r="AM186" i="2"/>
  <c r="X187" i="12" s="1"/>
  <c r="AR186" i="2"/>
  <c r="AC187" i="12" s="1"/>
  <c r="AW186" i="2"/>
  <c r="AH187" i="12" s="1"/>
  <c r="BA186" i="2"/>
  <c r="AL187" i="12" s="1"/>
  <c r="AH60" i="2"/>
  <c r="S61" i="12" s="1"/>
  <c r="AM60" i="2"/>
  <c r="X61" i="12" s="1"/>
  <c r="AR60" i="2"/>
  <c r="AC61" i="12" s="1"/>
  <c r="AW60" i="2"/>
  <c r="AH61" i="12" s="1"/>
  <c r="BA60" i="2"/>
  <c r="AL61" i="12" s="1"/>
  <c r="AH79" i="2"/>
  <c r="S80" i="12" s="1"/>
  <c r="AR79" i="2"/>
  <c r="AC80" i="12" s="1"/>
  <c r="AM79" i="2"/>
  <c r="X80" i="12" s="1"/>
  <c r="AW79" i="2"/>
  <c r="AH80" i="12" s="1"/>
  <c r="BA79" i="2"/>
  <c r="AL80" i="12" s="1"/>
  <c r="AH153" i="2"/>
  <c r="S154" i="12" s="1"/>
  <c r="AR153" i="2"/>
  <c r="AC154" i="12" s="1"/>
  <c r="BA153" i="2"/>
  <c r="AL154" i="12" s="1"/>
  <c r="AM153" i="2"/>
  <c r="X154" i="12" s="1"/>
  <c r="AW153" i="2"/>
  <c r="AH154" i="12" s="1"/>
  <c r="AH108" i="2"/>
  <c r="S109" i="12" s="1"/>
  <c r="AM108" i="2"/>
  <c r="X109" i="12" s="1"/>
  <c r="AW108" i="2"/>
  <c r="AH109" i="12" s="1"/>
  <c r="AR108" i="2"/>
  <c r="AC109" i="12" s="1"/>
  <c r="BA108" i="2"/>
  <c r="AL109" i="12" s="1"/>
  <c r="AR295" i="2"/>
  <c r="AC296" i="12" s="1"/>
  <c r="AH295" i="2"/>
  <c r="S296" i="12" s="1"/>
  <c r="AM295" i="2"/>
  <c r="X296" i="12" s="1"/>
  <c r="BA295" i="2"/>
  <c r="AL296" i="12" s="1"/>
  <c r="AW295" i="2"/>
  <c r="AH296" i="12" s="1"/>
  <c r="AH226" i="2"/>
  <c r="S227" i="12" s="1"/>
  <c r="AR226" i="2"/>
  <c r="AC227" i="12" s="1"/>
  <c r="BA226" i="2"/>
  <c r="AL227" i="12" s="1"/>
  <c r="AM226" i="2"/>
  <c r="X227" i="12" s="1"/>
  <c r="AW226" i="2"/>
  <c r="AH227" i="12" s="1"/>
  <c r="AH64" i="2"/>
  <c r="S65" i="12" s="1"/>
  <c r="AR64" i="2"/>
  <c r="AC65" i="12" s="1"/>
  <c r="AM64" i="2"/>
  <c r="X65" i="12" s="1"/>
  <c r="AW64" i="2"/>
  <c r="AH65" i="12" s="1"/>
  <c r="BA64" i="2"/>
  <c r="AL65" i="12" s="1"/>
  <c r="AH179" i="2"/>
  <c r="S180" i="12" s="1"/>
  <c r="AR179" i="2"/>
  <c r="AC180" i="12" s="1"/>
  <c r="AW179" i="2"/>
  <c r="AH180" i="12" s="1"/>
  <c r="AM179" i="2"/>
  <c r="X180" i="12" s="1"/>
  <c r="BA179" i="2"/>
  <c r="AL180" i="12" s="1"/>
  <c r="AH219" i="2"/>
  <c r="S220" i="12" s="1"/>
  <c r="AR219" i="2"/>
  <c r="AC220" i="12" s="1"/>
  <c r="AM219" i="2"/>
  <c r="X220" i="12" s="1"/>
  <c r="AW219" i="2"/>
  <c r="AH220" i="12" s="1"/>
  <c r="BA219" i="2"/>
  <c r="AL220" i="12" s="1"/>
  <c r="AH288" i="2"/>
  <c r="S289" i="12" s="1"/>
  <c r="AR288" i="2"/>
  <c r="AC289" i="12" s="1"/>
  <c r="AM288" i="2"/>
  <c r="X289" i="12" s="1"/>
  <c r="AW288" i="2"/>
  <c r="AH289" i="12" s="1"/>
  <c r="BA288" i="2"/>
  <c r="AL289" i="12" s="1"/>
  <c r="BA148" i="2"/>
  <c r="AL149" i="12" s="1"/>
  <c r="AH148" i="2"/>
  <c r="S149" i="12" s="1"/>
  <c r="AR148" i="2"/>
  <c r="AC149" i="12" s="1"/>
  <c r="AM148" i="2"/>
  <c r="X149" i="12" s="1"/>
  <c r="AW148" i="2"/>
  <c r="AH149" i="12" s="1"/>
  <c r="AH39" i="2"/>
  <c r="S40" i="12" s="1"/>
  <c r="AR39" i="2"/>
  <c r="AC40" i="12" s="1"/>
  <c r="AW39" i="2"/>
  <c r="AH40" i="12" s="1"/>
  <c r="BA39" i="2"/>
  <c r="AL40" i="12" s="1"/>
  <c r="AM39" i="2"/>
  <c r="X40" i="12" s="1"/>
  <c r="AR289" i="2"/>
  <c r="AC290" i="12" s="1"/>
  <c r="AH289" i="2"/>
  <c r="S290" i="12" s="1"/>
  <c r="AM289" i="2"/>
  <c r="X290" i="12" s="1"/>
  <c r="AW289" i="2"/>
  <c r="AH290" i="12" s="1"/>
  <c r="BA289" i="2"/>
  <c r="AL290" i="12" s="1"/>
  <c r="AH35" i="2"/>
  <c r="S36" i="12" s="1"/>
  <c r="AR35" i="2"/>
  <c r="AC36" i="12" s="1"/>
  <c r="AM35" i="2"/>
  <c r="X36" i="12" s="1"/>
  <c r="AW35" i="2"/>
  <c r="AH36" i="12" s="1"/>
  <c r="BA35" i="2"/>
  <c r="AL36" i="12" s="1"/>
  <c r="AH155" i="2"/>
  <c r="S156" i="12" s="1"/>
  <c r="AM155" i="2"/>
  <c r="X156" i="12" s="1"/>
  <c r="AR155" i="2"/>
  <c r="AC156" i="12" s="1"/>
  <c r="AW155" i="2"/>
  <c r="AH156" i="12" s="1"/>
  <c r="BA155" i="2"/>
  <c r="AL156" i="12" s="1"/>
  <c r="AH147" i="2"/>
  <c r="S148" i="12" s="1"/>
  <c r="AR147" i="2"/>
  <c r="AC148" i="12" s="1"/>
  <c r="AM147" i="2"/>
  <c r="X148" i="12" s="1"/>
  <c r="AW147" i="2"/>
  <c r="AH148" i="12" s="1"/>
  <c r="BA147" i="2"/>
  <c r="AL148" i="12" s="1"/>
  <c r="AH255" i="2"/>
  <c r="S256" i="12" s="1"/>
  <c r="AR255" i="2"/>
  <c r="AC256" i="12" s="1"/>
  <c r="AM255" i="2"/>
  <c r="X256" i="12" s="1"/>
  <c r="AW255" i="2"/>
  <c r="AH256" i="12" s="1"/>
  <c r="BA255" i="2"/>
  <c r="AL256" i="12" s="1"/>
  <c r="AH127" i="2"/>
  <c r="S128" i="12" s="1"/>
  <c r="AR127" i="2"/>
  <c r="AC128" i="12" s="1"/>
  <c r="AW127" i="2"/>
  <c r="AH128" i="12" s="1"/>
  <c r="BA127" i="2"/>
  <c r="AL128" i="12" s="1"/>
  <c r="AM127" i="2"/>
  <c r="X128" i="12" s="1"/>
  <c r="AH38" i="2"/>
  <c r="S39" i="12" s="1"/>
  <c r="AR38" i="2"/>
  <c r="AC39" i="12" s="1"/>
  <c r="AM38" i="2"/>
  <c r="X39" i="12" s="1"/>
  <c r="AW38" i="2"/>
  <c r="AH39" i="12" s="1"/>
  <c r="BA38" i="2"/>
  <c r="AL39" i="12" s="1"/>
  <c r="AH130" i="2"/>
  <c r="S131" i="12" s="1"/>
  <c r="AR130" i="2"/>
  <c r="AC131" i="12" s="1"/>
  <c r="AM130" i="2"/>
  <c r="X131" i="12" s="1"/>
  <c r="BA130" i="2"/>
  <c r="AL131" i="12" s="1"/>
  <c r="AW130" i="2"/>
  <c r="AH131" i="12" s="1"/>
  <c r="AH37" i="2"/>
  <c r="S38" i="12" s="1"/>
  <c r="AR37" i="2"/>
  <c r="AC38" i="12" s="1"/>
  <c r="AM37" i="2"/>
  <c r="X38" i="12" s="1"/>
  <c r="BA37" i="2"/>
  <c r="AL38" i="12" s="1"/>
  <c r="AW37" i="2"/>
  <c r="AH38" i="12" s="1"/>
  <c r="AH268" i="2"/>
  <c r="S269" i="12" s="1"/>
  <c r="AR268" i="2"/>
  <c r="AC269" i="12" s="1"/>
  <c r="AM268" i="2"/>
  <c r="X269" i="12" s="1"/>
  <c r="AW268" i="2"/>
  <c r="AH269" i="12" s="1"/>
  <c r="BA268" i="2"/>
  <c r="AL269" i="12" s="1"/>
  <c r="AR298" i="2"/>
  <c r="AC299" i="12" s="1"/>
  <c r="AH298" i="2"/>
  <c r="S299" i="12" s="1"/>
  <c r="AM298" i="2"/>
  <c r="X299" i="12" s="1"/>
  <c r="AW298" i="2"/>
  <c r="AH299" i="12" s="1"/>
  <c r="BA298" i="2"/>
  <c r="AL299" i="12" s="1"/>
  <c r="AR273" i="2"/>
  <c r="AC274" i="12" s="1"/>
  <c r="AH273" i="2"/>
  <c r="S274" i="12" s="1"/>
  <c r="AM273" i="2"/>
  <c r="X274" i="12" s="1"/>
  <c r="AW273" i="2"/>
  <c r="AH274" i="12" s="1"/>
  <c r="BA273" i="2"/>
  <c r="AL274" i="12" s="1"/>
  <c r="AR237" i="2"/>
  <c r="AC238" i="12" s="1"/>
  <c r="AM237" i="2"/>
  <c r="X238" i="12" s="1"/>
  <c r="AH237" i="2"/>
  <c r="S238" i="12" s="1"/>
  <c r="AW237" i="2"/>
  <c r="AH238" i="12" s="1"/>
  <c r="BA237" i="2"/>
  <c r="AL238" i="12" s="1"/>
  <c r="AH297" i="2"/>
  <c r="S298" i="12" s="1"/>
  <c r="AR297" i="2"/>
  <c r="AC298" i="12" s="1"/>
  <c r="AM297" i="2"/>
  <c r="X298" i="12" s="1"/>
  <c r="BA297" i="2"/>
  <c r="AL298" i="12" s="1"/>
  <c r="AW297" i="2"/>
  <c r="AH298" i="12" s="1"/>
  <c r="AH189" i="2"/>
  <c r="S190" i="12" s="1"/>
  <c r="AR189" i="2"/>
  <c r="AC190" i="12" s="1"/>
  <c r="AM189" i="2"/>
  <c r="X190" i="12" s="1"/>
  <c r="AW189" i="2"/>
  <c r="AH190" i="12" s="1"/>
  <c r="BA189" i="2"/>
  <c r="AL190" i="12" s="1"/>
  <c r="AR241" i="2"/>
  <c r="AC242" i="12" s="1"/>
  <c r="AH241" i="2"/>
  <c r="S242" i="12" s="1"/>
  <c r="AM241" i="2"/>
  <c r="X242" i="12" s="1"/>
  <c r="AW241" i="2"/>
  <c r="AH242" i="12" s="1"/>
  <c r="BA241" i="2"/>
  <c r="AL242" i="12" s="1"/>
  <c r="AH10" i="2"/>
  <c r="S11" i="12" s="1"/>
  <c r="AR10" i="2"/>
  <c r="AC11" i="12" s="1"/>
  <c r="BA10" i="2"/>
  <c r="AL11" i="12" s="1"/>
  <c r="AW10" i="2"/>
  <c r="AH11" i="12" s="1"/>
  <c r="AM10" i="2"/>
  <c r="X11" i="12" s="1"/>
  <c r="AH87" i="2"/>
  <c r="S88" i="12" s="1"/>
  <c r="AR87" i="2"/>
  <c r="AC88" i="12" s="1"/>
  <c r="AM87" i="2"/>
  <c r="X88" i="12" s="1"/>
  <c r="AW87" i="2"/>
  <c r="AH88" i="12" s="1"/>
  <c r="BA87" i="2"/>
  <c r="AL88" i="12" s="1"/>
  <c r="AH26" i="2"/>
  <c r="S27" i="12" s="1"/>
  <c r="AM26" i="2"/>
  <c r="X27" i="12" s="1"/>
  <c r="AR26" i="2"/>
  <c r="AC27" i="12" s="1"/>
  <c r="BA26" i="2"/>
  <c r="AL27" i="12" s="1"/>
  <c r="AW26" i="2"/>
  <c r="AH27" i="12" s="1"/>
  <c r="AH71" i="2"/>
  <c r="S72" i="12" s="1"/>
  <c r="BA71" i="2"/>
  <c r="AL72" i="12" s="1"/>
  <c r="AM71" i="2"/>
  <c r="X72" i="12" s="1"/>
  <c r="AR71" i="2"/>
  <c r="AC72" i="12" s="1"/>
  <c r="AW71" i="2"/>
  <c r="AH72" i="12" s="1"/>
  <c r="AH107" i="2"/>
  <c r="S108" i="12" s="1"/>
  <c r="AR107" i="2"/>
  <c r="AC108" i="12" s="1"/>
  <c r="AM107" i="2"/>
  <c r="X108" i="12" s="1"/>
  <c r="AW107" i="2"/>
  <c r="AH108" i="12" s="1"/>
  <c r="BA107" i="2"/>
  <c r="AL108" i="12" s="1"/>
  <c r="AH171" i="2"/>
  <c r="S172" i="12" s="1"/>
  <c r="AR171" i="2"/>
  <c r="AC172" i="12" s="1"/>
  <c r="AW171" i="2"/>
  <c r="AH172" i="12" s="1"/>
  <c r="AM171" i="2"/>
  <c r="X172" i="12" s="1"/>
  <c r="BA171" i="2"/>
  <c r="AL172" i="12" s="1"/>
  <c r="AM269" i="2"/>
  <c r="X270" i="12" s="1"/>
  <c r="AH269" i="2"/>
  <c r="S270" i="12" s="1"/>
  <c r="AR269" i="2"/>
  <c r="AC270" i="12" s="1"/>
  <c r="AW269" i="2"/>
  <c r="AH270" i="12" s="1"/>
  <c r="BA269" i="2"/>
  <c r="AL270" i="12" s="1"/>
  <c r="AH292" i="2"/>
  <c r="S293" i="12" s="1"/>
  <c r="AM292" i="2"/>
  <c r="X293" i="12" s="1"/>
  <c r="AR292" i="2"/>
  <c r="AC293" i="12" s="1"/>
  <c r="AW292" i="2"/>
  <c r="AH293" i="12" s="1"/>
  <c r="BA292" i="2"/>
  <c r="AL293" i="12" s="1"/>
  <c r="AH76" i="2"/>
  <c r="S77" i="12" s="1"/>
  <c r="AM76" i="2"/>
  <c r="X77" i="12" s="1"/>
  <c r="AR76" i="2"/>
  <c r="AC77" i="12" s="1"/>
  <c r="BA76" i="2"/>
  <c r="AL77" i="12" s="1"/>
  <c r="AW76" i="2"/>
  <c r="AH77" i="12" s="1"/>
  <c r="AH159" i="2"/>
  <c r="S160" i="12" s="1"/>
  <c r="AR159" i="2"/>
  <c r="AC160" i="12" s="1"/>
  <c r="AM159" i="2"/>
  <c r="X160" i="12" s="1"/>
  <c r="BA159" i="2"/>
  <c r="AL160" i="12" s="1"/>
  <c r="AW159" i="2"/>
  <c r="AH160" i="12" s="1"/>
  <c r="AH100" i="2"/>
  <c r="S101" i="12" s="1"/>
  <c r="AM100" i="2"/>
  <c r="X101" i="12" s="1"/>
  <c r="AR100" i="2"/>
  <c r="AC101" i="12" s="1"/>
  <c r="BA100" i="2"/>
  <c r="AL101" i="12" s="1"/>
  <c r="AW100" i="2"/>
  <c r="AH101" i="12" s="1"/>
  <c r="AH94" i="2"/>
  <c r="S95" i="12" s="1"/>
  <c r="AR94" i="2"/>
  <c r="AC95" i="12" s="1"/>
  <c r="AM94" i="2"/>
  <c r="X95" i="12" s="1"/>
  <c r="AW94" i="2"/>
  <c r="AH95" i="12" s="1"/>
  <c r="BA94" i="2"/>
  <c r="AL95" i="12" s="1"/>
  <c r="AH32" i="2"/>
  <c r="S33" i="12" s="1"/>
  <c r="AR32" i="2"/>
  <c r="AC33" i="12" s="1"/>
  <c r="AM32" i="2"/>
  <c r="X33" i="12" s="1"/>
  <c r="AW32" i="2"/>
  <c r="AH33" i="12" s="1"/>
  <c r="BA32" i="2"/>
  <c r="AL33" i="12" s="1"/>
  <c r="AH81" i="2"/>
  <c r="S82" i="12" s="1"/>
  <c r="AR81" i="2"/>
  <c r="AC82" i="12" s="1"/>
  <c r="BA81" i="2"/>
  <c r="AL82" i="12" s="1"/>
  <c r="AM81" i="2"/>
  <c r="X82" i="12" s="1"/>
  <c r="AW81" i="2"/>
  <c r="AH82" i="12" s="1"/>
  <c r="AH16" i="2"/>
  <c r="S17" i="12" s="1"/>
  <c r="AM16" i="2"/>
  <c r="X17" i="12" s="1"/>
  <c r="AR16" i="2"/>
  <c r="AC17" i="12" s="1"/>
  <c r="BA16" i="2"/>
  <c r="AL17" i="12" s="1"/>
  <c r="AW16" i="2"/>
  <c r="AH17" i="12" s="1"/>
  <c r="AH78" i="2"/>
  <c r="S79" i="12" s="1"/>
  <c r="AR78" i="2"/>
  <c r="AC79" i="12" s="1"/>
  <c r="AM78" i="2"/>
  <c r="X79" i="12" s="1"/>
  <c r="AW78" i="2"/>
  <c r="AH79" i="12" s="1"/>
  <c r="BA78" i="2"/>
  <c r="AL79" i="12" s="1"/>
  <c r="AH102" i="2"/>
  <c r="S103" i="12" s="1"/>
  <c r="AR102" i="2"/>
  <c r="AC103" i="12" s="1"/>
  <c r="AM102" i="2"/>
  <c r="X103" i="12" s="1"/>
  <c r="AW102" i="2"/>
  <c r="AH103" i="12" s="1"/>
  <c r="BA102" i="2"/>
  <c r="AL103" i="12" s="1"/>
  <c r="AR224" i="2"/>
  <c r="AC225" i="12" s="1"/>
  <c r="AH224" i="2"/>
  <c r="S225" i="12" s="1"/>
  <c r="AM224" i="2"/>
  <c r="X225" i="12" s="1"/>
  <c r="AW224" i="2"/>
  <c r="AH225" i="12" s="1"/>
  <c r="BA224" i="2"/>
  <c r="AL225" i="12" s="1"/>
  <c r="AH262" i="2"/>
  <c r="S263" i="12" s="1"/>
  <c r="AR262" i="2"/>
  <c r="AC263" i="12" s="1"/>
  <c r="BA262" i="2"/>
  <c r="AL263" i="12" s="1"/>
  <c r="AW262" i="2"/>
  <c r="AH263" i="12" s="1"/>
  <c r="AM262" i="2"/>
  <c r="X263" i="12" s="1"/>
  <c r="AH52" i="2"/>
  <c r="S53" i="12" s="1"/>
  <c r="AR52" i="2"/>
  <c r="AC53" i="12" s="1"/>
  <c r="AM52" i="2"/>
  <c r="X53" i="12" s="1"/>
  <c r="AW52" i="2"/>
  <c r="AH53" i="12" s="1"/>
  <c r="BA52" i="2"/>
  <c r="AL53" i="12" s="1"/>
  <c r="AH57" i="2"/>
  <c r="S58" i="12" s="1"/>
  <c r="AM57" i="2"/>
  <c r="X58" i="12" s="1"/>
  <c r="AR57" i="2"/>
  <c r="AC58" i="12" s="1"/>
  <c r="AW57" i="2"/>
  <c r="AH58" i="12" s="1"/>
  <c r="BA57" i="2"/>
  <c r="AL58" i="12" s="1"/>
  <c r="AH75" i="2"/>
  <c r="S76" i="12" s="1"/>
  <c r="AR75" i="2"/>
  <c r="AC76" i="12" s="1"/>
  <c r="AM75" i="2"/>
  <c r="X76" i="12" s="1"/>
  <c r="BA75" i="2"/>
  <c r="AL76" i="12" s="1"/>
  <c r="AW75" i="2"/>
  <c r="AH76" i="12" s="1"/>
  <c r="AH254" i="2"/>
  <c r="S255" i="12" s="1"/>
  <c r="AR254" i="2"/>
  <c r="AC255" i="12" s="1"/>
  <c r="AM254" i="2"/>
  <c r="X255" i="12" s="1"/>
  <c r="AW254" i="2"/>
  <c r="AH255" i="12" s="1"/>
  <c r="BA254" i="2"/>
  <c r="AL255" i="12" s="1"/>
  <c r="AH25" i="2"/>
  <c r="S26" i="12" s="1"/>
  <c r="AR25" i="2"/>
  <c r="AC26" i="12" s="1"/>
  <c r="AM25" i="2"/>
  <c r="X26" i="12" s="1"/>
  <c r="AW25" i="2"/>
  <c r="AH26" i="12" s="1"/>
  <c r="BA25" i="2"/>
  <c r="AL26" i="12" s="1"/>
  <c r="AH131" i="2"/>
  <c r="S132" i="12" s="1"/>
  <c r="AR131" i="2"/>
  <c r="AC132" i="12" s="1"/>
  <c r="AW131" i="2"/>
  <c r="AH132" i="12" s="1"/>
  <c r="AM131" i="2"/>
  <c r="X132" i="12" s="1"/>
  <c r="BA131" i="2"/>
  <c r="AL132" i="12" s="1"/>
  <c r="AH227" i="2"/>
  <c r="S228" i="12" s="1"/>
  <c r="AR227" i="2"/>
  <c r="AC228" i="12" s="1"/>
  <c r="AM227" i="2"/>
  <c r="X228" i="12" s="1"/>
  <c r="AW227" i="2"/>
  <c r="AH228" i="12" s="1"/>
  <c r="BA227" i="2"/>
  <c r="AL228" i="12" s="1"/>
  <c r="AH135" i="2"/>
  <c r="S136" i="12" s="1"/>
  <c r="AM135" i="2"/>
  <c r="X136" i="12" s="1"/>
  <c r="AR135" i="2"/>
  <c r="AC136" i="12" s="1"/>
  <c r="BA135" i="2"/>
  <c r="AL136" i="12" s="1"/>
  <c r="AW135" i="2"/>
  <c r="AH136" i="12" s="1"/>
  <c r="AH63" i="2"/>
  <c r="S64" i="12" s="1"/>
  <c r="AR63" i="2"/>
  <c r="AC64" i="12" s="1"/>
  <c r="AM63" i="2"/>
  <c r="X64" i="12" s="1"/>
  <c r="AW63" i="2"/>
  <c r="AH64" i="12" s="1"/>
  <c r="BA63" i="2"/>
  <c r="AL64" i="12" s="1"/>
  <c r="AH141" i="2"/>
  <c r="S142" i="12" s="1"/>
  <c r="AM141" i="2"/>
  <c r="X142" i="12" s="1"/>
  <c r="AR141" i="2"/>
  <c r="AC142" i="12" s="1"/>
  <c r="AW141" i="2"/>
  <c r="AH142" i="12" s="1"/>
  <c r="BA141" i="2"/>
  <c r="AL142" i="12" s="1"/>
  <c r="AH117" i="2"/>
  <c r="S118" i="12" s="1"/>
  <c r="AR117" i="2"/>
  <c r="AC118" i="12" s="1"/>
  <c r="AW117" i="2"/>
  <c r="AH118" i="12" s="1"/>
  <c r="BA117" i="2"/>
  <c r="AL118" i="12" s="1"/>
  <c r="AM117" i="2"/>
  <c r="X118" i="12" s="1"/>
  <c r="AR266" i="2"/>
  <c r="AC267" i="12" s="1"/>
  <c r="AH266" i="2"/>
  <c r="S267" i="12" s="1"/>
  <c r="AM266" i="2"/>
  <c r="X267" i="12" s="1"/>
  <c r="BA266" i="2"/>
  <c r="AL267" i="12" s="1"/>
  <c r="AW266" i="2"/>
  <c r="AH267" i="12" s="1"/>
  <c r="AR185" i="2"/>
  <c r="AC186" i="12" s="1"/>
  <c r="AH185" i="2"/>
  <c r="S186" i="12" s="1"/>
  <c r="BA185" i="2"/>
  <c r="AL186" i="12" s="1"/>
  <c r="AM185" i="2"/>
  <c r="X186" i="12" s="1"/>
  <c r="AW185" i="2"/>
  <c r="AH186" i="12" s="1"/>
  <c r="AH228" i="2"/>
  <c r="S229" i="12" s="1"/>
  <c r="AR228" i="2"/>
  <c r="AC229" i="12" s="1"/>
  <c r="BA228" i="2"/>
  <c r="AL229" i="12" s="1"/>
  <c r="AW228" i="2"/>
  <c r="AH229" i="12" s="1"/>
  <c r="AM228" i="2"/>
  <c r="X229" i="12" s="1"/>
  <c r="AR270" i="2"/>
  <c r="AC271" i="12" s="1"/>
  <c r="AH270" i="2"/>
  <c r="S271" i="12" s="1"/>
  <c r="AM270" i="2"/>
  <c r="X271" i="12" s="1"/>
  <c r="BA270" i="2"/>
  <c r="AL271" i="12" s="1"/>
  <c r="AW270" i="2"/>
  <c r="AH271" i="12" s="1"/>
  <c r="AH253" i="2"/>
  <c r="S254" i="12" s="1"/>
  <c r="AR253" i="2"/>
  <c r="AC254" i="12" s="1"/>
  <c r="AW253" i="2"/>
  <c r="AH254" i="12" s="1"/>
  <c r="AM253" i="2"/>
  <c r="X254" i="12" s="1"/>
  <c r="BA253" i="2"/>
  <c r="AL254" i="12" s="1"/>
  <c r="AH36" i="2"/>
  <c r="S37" i="12" s="1"/>
  <c r="AM36" i="2"/>
  <c r="X37" i="12" s="1"/>
  <c r="AW36" i="2"/>
  <c r="AH37" i="12" s="1"/>
  <c r="AR36" i="2"/>
  <c r="AC37" i="12" s="1"/>
  <c r="BA36" i="2"/>
  <c r="AL37" i="12" s="1"/>
  <c r="AH89" i="2"/>
  <c r="S90" i="12" s="1"/>
  <c r="AR89" i="2"/>
  <c r="AC90" i="12" s="1"/>
  <c r="BA89" i="2"/>
  <c r="AL90" i="12" s="1"/>
  <c r="AM89" i="2"/>
  <c r="X90" i="12" s="1"/>
  <c r="AW89" i="2"/>
  <c r="AH90" i="12" s="1"/>
  <c r="AH113" i="2"/>
  <c r="S114" i="12" s="1"/>
  <c r="AR113" i="2"/>
  <c r="AC114" i="12" s="1"/>
  <c r="BA113" i="2"/>
  <c r="AL114" i="12" s="1"/>
  <c r="AW113" i="2"/>
  <c r="AH114" i="12" s="1"/>
  <c r="AM113" i="2"/>
  <c r="X114" i="12" s="1"/>
  <c r="AR231" i="2"/>
  <c r="AC232" i="12" s="1"/>
  <c r="AH231" i="2"/>
  <c r="S232" i="12" s="1"/>
  <c r="AM231" i="2"/>
  <c r="X232" i="12" s="1"/>
  <c r="AW231" i="2"/>
  <c r="AH232" i="12" s="1"/>
  <c r="BA231" i="2"/>
  <c r="AL232" i="12" s="1"/>
  <c r="AR294" i="2"/>
  <c r="AC295" i="12" s="1"/>
  <c r="AH294" i="2"/>
  <c r="S295" i="12" s="1"/>
  <c r="AM294" i="2"/>
  <c r="X295" i="12" s="1"/>
  <c r="BA294" i="2"/>
  <c r="AL295" i="12" s="1"/>
  <c r="AW294" i="2"/>
  <c r="AH295" i="12" s="1"/>
  <c r="AH72" i="2"/>
  <c r="S73" i="12" s="1"/>
  <c r="AR72" i="2"/>
  <c r="AC73" i="12" s="1"/>
  <c r="AM72" i="2"/>
  <c r="X73" i="12" s="1"/>
  <c r="BA72" i="2"/>
  <c r="AL73" i="12" s="1"/>
  <c r="AW72" i="2"/>
  <c r="AH73" i="12" s="1"/>
  <c r="BA243" i="2"/>
  <c r="AL244" i="12" s="1"/>
  <c r="AH243" i="2"/>
  <c r="S244" i="12" s="1"/>
  <c r="AW243" i="2"/>
  <c r="AH244" i="12" s="1"/>
  <c r="AR243" i="2"/>
  <c r="AC244" i="12" s="1"/>
  <c r="AM243" i="2"/>
  <c r="X244" i="12" s="1"/>
  <c r="AH260" i="2"/>
  <c r="S261" i="12" s="1"/>
  <c r="AR260" i="2"/>
  <c r="AC261" i="12" s="1"/>
  <c r="AW260" i="2"/>
  <c r="AH261" i="12" s="1"/>
  <c r="BA260" i="2"/>
  <c r="AL261" i="12" s="1"/>
  <c r="AM260" i="2"/>
  <c r="X261" i="12" s="1"/>
  <c r="AH109" i="2"/>
  <c r="S110" i="12" s="1"/>
  <c r="AM109" i="2"/>
  <c r="X110" i="12" s="1"/>
  <c r="AR109" i="2"/>
  <c r="AC110" i="12" s="1"/>
  <c r="BA109" i="2"/>
  <c r="AL110" i="12" s="1"/>
  <c r="AW109" i="2"/>
  <c r="AH110" i="12" s="1"/>
  <c r="AH6" i="2"/>
  <c r="S7" i="12" s="1"/>
  <c r="AR6" i="2"/>
  <c r="AC7" i="12" s="1"/>
  <c r="AM6" i="2"/>
  <c r="X7" i="12" s="1"/>
  <c r="AW6" i="2"/>
  <c r="AH7" i="12" s="1"/>
  <c r="BA6" i="2"/>
  <c r="AL7" i="12" s="1"/>
  <c r="AH20" i="2"/>
  <c r="S21" i="12" s="1"/>
  <c r="AR20" i="2"/>
  <c r="AC21" i="12" s="1"/>
  <c r="AM20" i="2"/>
  <c r="X21" i="12" s="1"/>
  <c r="BA20" i="2"/>
  <c r="AL21" i="12" s="1"/>
  <c r="AW20" i="2"/>
  <c r="AH21" i="12" s="1"/>
  <c r="AH53" i="2"/>
  <c r="S54" i="12" s="1"/>
  <c r="AR53" i="2"/>
  <c r="AC54" i="12" s="1"/>
  <c r="AM53" i="2"/>
  <c r="X54" i="12" s="1"/>
  <c r="AW53" i="2"/>
  <c r="AH54" i="12" s="1"/>
  <c r="BA53" i="2"/>
  <c r="AL54" i="12" s="1"/>
  <c r="AR246" i="2"/>
  <c r="AC247" i="12" s="1"/>
  <c r="AH246" i="2"/>
  <c r="S247" i="12" s="1"/>
  <c r="AM246" i="2"/>
  <c r="X247" i="12" s="1"/>
  <c r="AW246" i="2"/>
  <c r="AH247" i="12" s="1"/>
  <c r="BA246" i="2"/>
  <c r="AL247" i="12" s="1"/>
  <c r="AR217" i="2"/>
  <c r="AC218" i="12" s="1"/>
  <c r="AH217" i="2"/>
  <c r="S218" i="12" s="1"/>
  <c r="AM217" i="2"/>
  <c r="X218" i="12" s="1"/>
  <c r="BA217" i="2"/>
  <c r="AL218" i="12" s="1"/>
  <c r="AW217" i="2"/>
  <c r="AH218" i="12" s="1"/>
  <c r="BA119" i="2"/>
  <c r="AL120" i="12" s="1"/>
  <c r="AH119" i="2"/>
  <c r="S120" i="12" s="1"/>
  <c r="AM119" i="2"/>
  <c r="X120" i="12" s="1"/>
  <c r="AR119" i="2"/>
  <c r="AC120" i="12" s="1"/>
  <c r="AW119" i="2"/>
  <c r="AH120" i="12" s="1"/>
  <c r="AR188" i="2"/>
  <c r="AC189" i="12" s="1"/>
  <c r="AH188" i="2"/>
  <c r="S189" i="12" s="1"/>
  <c r="AW188" i="2"/>
  <c r="AH189" i="12" s="1"/>
  <c r="BA188" i="2"/>
  <c r="AL189" i="12" s="1"/>
  <c r="AM188" i="2"/>
  <c r="X189" i="12" s="1"/>
  <c r="AH128" i="2"/>
  <c r="S129" i="12" s="1"/>
  <c r="AR128" i="2"/>
  <c r="AC129" i="12" s="1"/>
  <c r="AM128" i="2"/>
  <c r="X129" i="12" s="1"/>
  <c r="BA128" i="2"/>
  <c r="AL129" i="12" s="1"/>
  <c r="AW128" i="2"/>
  <c r="AH129" i="12" s="1"/>
  <c r="AH29" i="2"/>
  <c r="S30" i="12" s="1"/>
  <c r="AM29" i="2"/>
  <c r="X30" i="12" s="1"/>
  <c r="AR29" i="2"/>
  <c r="AC30" i="12" s="1"/>
  <c r="AW29" i="2"/>
  <c r="AH30" i="12" s="1"/>
  <c r="BA29" i="2"/>
  <c r="AL30" i="12" s="1"/>
  <c r="AH239" i="2"/>
  <c r="S240" i="12" s="1"/>
  <c r="AR239" i="2"/>
  <c r="AC240" i="12" s="1"/>
  <c r="AM239" i="2"/>
  <c r="X240" i="12" s="1"/>
  <c r="AW239" i="2"/>
  <c r="AH240" i="12" s="1"/>
  <c r="BA239" i="2"/>
  <c r="AL240" i="12" s="1"/>
  <c r="AH286" i="2"/>
  <c r="S287" i="12" s="1"/>
  <c r="BA286" i="2"/>
  <c r="AL287" i="12" s="1"/>
  <c r="AM286" i="2"/>
  <c r="X287" i="12" s="1"/>
  <c r="AR286" i="2"/>
  <c r="AC287" i="12" s="1"/>
  <c r="AW286" i="2"/>
  <c r="AH287" i="12" s="1"/>
  <c r="AH214" i="2"/>
  <c r="S215" i="12" s="1"/>
  <c r="AR214" i="2"/>
  <c r="AC215" i="12" s="1"/>
  <c r="AM214" i="2"/>
  <c r="X215" i="12" s="1"/>
  <c r="AW214" i="2"/>
  <c r="AH215" i="12" s="1"/>
  <c r="BA214" i="2"/>
  <c r="AL215" i="12" s="1"/>
  <c r="AH92" i="2"/>
  <c r="S93" i="12" s="1"/>
  <c r="AM92" i="2"/>
  <c r="X93" i="12" s="1"/>
  <c r="AR92" i="2"/>
  <c r="AC93" i="12" s="1"/>
  <c r="BA92" i="2"/>
  <c r="AL93" i="12" s="1"/>
  <c r="AW92" i="2"/>
  <c r="AH93" i="12" s="1"/>
  <c r="AH104" i="2"/>
  <c r="S105" i="12" s="1"/>
  <c r="AM104" i="2"/>
  <c r="X105" i="12" s="1"/>
  <c r="AR104" i="2"/>
  <c r="AC105" i="12" s="1"/>
  <c r="AW104" i="2"/>
  <c r="AH105" i="12" s="1"/>
  <c r="BA104" i="2"/>
  <c r="AL105" i="12" s="1"/>
  <c r="AR277" i="2"/>
  <c r="AC278" i="12" s="1"/>
  <c r="AH277" i="2"/>
  <c r="S278" i="12" s="1"/>
  <c r="AM277" i="2"/>
  <c r="X278" i="12" s="1"/>
  <c r="AW277" i="2"/>
  <c r="AH278" i="12" s="1"/>
  <c r="BA277" i="2"/>
  <c r="AL278" i="12" s="1"/>
  <c r="AH143" i="2"/>
  <c r="S144" i="12" s="1"/>
  <c r="AM143" i="2"/>
  <c r="X144" i="12" s="1"/>
  <c r="AR143" i="2"/>
  <c r="AC144" i="12" s="1"/>
  <c r="BA143" i="2"/>
  <c r="AL144" i="12" s="1"/>
  <c r="AW143" i="2"/>
  <c r="AH144" i="12" s="1"/>
  <c r="AH96" i="2"/>
  <c r="S97" i="12" s="1"/>
  <c r="AR96" i="2"/>
  <c r="AC97" i="12" s="1"/>
  <c r="AM96" i="2"/>
  <c r="X97" i="12" s="1"/>
  <c r="AW96" i="2"/>
  <c r="AH97" i="12" s="1"/>
  <c r="BA96" i="2"/>
  <c r="AL97" i="12" s="1"/>
  <c r="AM200" i="2"/>
  <c r="X201" i="12" s="1"/>
  <c r="AR200" i="2"/>
  <c r="AC201" i="12" s="1"/>
  <c r="AH200" i="2"/>
  <c r="S201" i="12" s="1"/>
  <c r="AW200" i="2"/>
  <c r="AH201" i="12" s="1"/>
  <c r="BA200" i="2"/>
  <c r="AL201" i="12" s="1"/>
  <c r="AH276" i="2"/>
  <c r="S277" i="12" s="1"/>
  <c r="AR276" i="2"/>
  <c r="AC277" i="12" s="1"/>
  <c r="AM276" i="2"/>
  <c r="X277" i="12" s="1"/>
  <c r="BA276" i="2"/>
  <c r="AL277" i="12" s="1"/>
  <c r="AW276" i="2"/>
  <c r="AH277" i="12" s="1"/>
  <c r="AH164" i="2"/>
  <c r="S165" i="12" s="1"/>
  <c r="AR164" i="2"/>
  <c r="AC165" i="12" s="1"/>
  <c r="AM164" i="2"/>
  <c r="X165" i="12" s="1"/>
  <c r="AW164" i="2"/>
  <c r="AH165" i="12" s="1"/>
  <c r="BA164" i="2"/>
  <c r="AL165" i="12" s="1"/>
  <c r="AH163" i="2"/>
  <c r="S164" i="12" s="1"/>
  <c r="AM163" i="2"/>
  <c r="X164" i="12" s="1"/>
  <c r="AR163" i="2"/>
  <c r="AC164" i="12" s="1"/>
  <c r="AW163" i="2"/>
  <c r="AH164" i="12" s="1"/>
  <c r="BA163" i="2"/>
  <c r="AL164" i="12" s="1"/>
  <c r="AH140" i="2"/>
  <c r="S141" i="12" s="1"/>
  <c r="AM140" i="2"/>
  <c r="X141" i="12" s="1"/>
  <c r="AR140" i="2"/>
  <c r="AC141" i="12" s="1"/>
  <c r="AW140" i="2"/>
  <c r="AH141" i="12" s="1"/>
  <c r="BA140" i="2"/>
  <c r="AL141" i="12" s="1"/>
  <c r="AH44" i="2"/>
  <c r="S45" i="12" s="1"/>
  <c r="AR44" i="2"/>
  <c r="AC45" i="12" s="1"/>
  <c r="AM44" i="2"/>
  <c r="X45" i="12" s="1"/>
  <c r="AW44" i="2"/>
  <c r="AH45" i="12" s="1"/>
  <c r="BA44" i="2"/>
  <c r="AL45" i="12" s="1"/>
  <c r="AH238" i="2"/>
  <c r="S239" i="12" s="1"/>
  <c r="AR238" i="2"/>
  <c r="AC239" i="12" s="1"/>
  <c r="AM238" i="2"/>
  <c r="X239" i="12" s="1"/>
  <c r="AW238" i="2"/>
  <c r="AH239" i="12" s="1"/>
  <c r="BA238" i="2"/>
  <c r="AL239" i="12" s="1"/>
  <c r="AH95" i="2"/>
  <c r="S96" i="12" s="1"/>
  <c r="AR95" i="2"/>
  <c r="AC96" i="12" s="1"/>
  <c r="AM95" i="2"/>
  <c r="X96" i="12" s="1"/>
  <c r="AW95" i="2"/>
  <c r="AH96" i="12" s="1"/>
  <c r="BA95" i="2"/>
  <c r="AL96" i="12" s="1"/>
  <c r="AH97" i="2"/>
  <c r="S98" i="12" s="1"/>
  <c r="AR97" i="2"/>
  <c r="AC98" i="12" s="1"/>
  <c r="AM97" i="2"/>
  <c r="X98" i="12" s="1"/>
  <c r="AW97" i="2"/>
  <c r="AH98" i="12" s="1"/>
  <c r="BA97" i="2"/>
  <c r="AL98" i="12" s="1"/>
  <c r="AH274" i="2"/>
  <c r="S275" i="12" s="1"/>
  <c r="AR274" i="2"/>
  <c r="AC275" i="12" s="1"/>
  <c r="AW274" i="2"/>
  <c r="AH275" i="12" s="1"/>
  <c r="AM274" i="2"/>
  <c r="X275" i="12" s="1"/>
  <c r="BA274" i="2"/>
  <c r="AL275" i="12" s="1"/>
  <c r="AH301" i="2"/>
  <c r="S302" i="12" s="1"/>
  <c r="AW301" i="2"/>
  <c r="AH302" i="12" s="1"/>
  <c r="AR301" i="2"/>
  <c r="AC302" i="12" s="1"/>
  <c r="AM301" i="2"/>
  <c r="X302" i="12" s="1"/>
  <c r="BA301" i="2"/>
  <c r="AL302" i="12" s="1"/>
  <c r="AH5" i="2"/>
  <c r="S6" i="12" s="1"/>
  <c r="AR5" i="2"/>
  <c r="AC6" i="12" s="1"/>
  <c r="BA5" i="2"/>
  <c r="AL6" i="12" s="1"/>
  <c r="AM5" i="2"/>
  <c r="X6" i="12" s="1"/>
  <c r="AW5" i="2"/>
  <c r="AH6" i="12" s="1"/>
  <c r="AH15" i="2"/>
  <c r="S16" i="12" s="1"/>
  <c r="AM15" i="2"/>
  <c r="X16" i="12" s="1"/>
  <c r="AR15" i="2"/>
  <c r="AC16" i="12" s="1"/>
  <c r="BA15" i="2"/>
  <c r="AL16" i="12" s="1"/>
  <c r="AW15" i="2"/>
  <c r="AH16" i="12" s="1"/>
  <c r="AH114" i="2"/>
  <c r="S115" i="12" s="1"/>
  <c r="AR114" i="2"/>
  <c r="AC115" i="12" s="1"/>
  <c r="AM114" i="2"/>
  <c r="X115" i="12" s="1"/>
  <c r="AW114" i="2"/>
  <c r="AH115" i="12" s="1"/>
  <c r="BA114" i="2"/>
  <c r="AL115" i="12" s="1"/>
  <c r="AH158" i="2"/>
  <c r="S159" i="12" s="1"/>
  <c r="AM158" i="2"/>
  <c r="X159" i="12" s="1"/>
  <c r="AW158" i="2"/>
  <c r="AH159" i="12" s="1"/>
  <c r="AR158" i="2"/>
  <c r="AC159" i="12" s="1"/>
  <c r="BA158" i="2"/>
  <c r="AL159" i="12" s="1"/>
  <c r="AH56" i="2"/>
  <c r="S57" i="12" s="1"/>
  <c r="AR56" i="2"/>
  <c r="AC57" i="12" s="1"/>
  <c r="BA56" i="2"/>
  <c r="AL57" i="12" s="1"/>
  <c r="AM56" i="2"/>
  <c r="X57" i="12" s="1"/>
  <c r="AW56" i="2"/>
  <c r="AH57" i="12" s="1"/>
  <c r="AR198" i="2"/>
  <c r="AC199" i="12" s="1"/>
  <c r="AH198" i="2"/>
  <c r="S199" i="12" s="1"/>
  <c r="BA198" i="2"/>
  <c r="AL199" i="12" s="1"/>
  <c r="AM198" i="2"/>
  <c r="X199" i="12" s="1"/>
  <c r="AW198" i="2"/>
  <c r="AH199" i="12" s="1"/>
  <c r="AR233" i="2"/>
  <c r="AC234" i="12" s="1"/>
  <c r="AH233" i="2"/>
  <c r="S234" i="12" s="1"/>
  <c r="AM233" i="2"/>
  <c r="X234" i="12" s="1"/>
  <c r="AW233" i="2"/>
  <c r="AH234" i="12" s="1"/>
  <c r="BA233" i="2"/>
  <c r="AL234" i="12" s="1"/>
  <c r="AH47" i="2"/>
  <c r="S48" i="12" s="1"/>
  <c r="AR47" i="2"/>
  <c r="AC48" i="12" s="1"/>
  <c r="AM47" i="2"/>
  <c r="X48" i="12" s="1"/>
  <c r="BA47" i="2"/>
  <c r="AL48" i="12" s="1"/>
  <c r="AW47" i="2"/>
  <c r="AH48" i="12" s="1"/>
  <c r="AH245" i="2"/>
  <c r="S246" i="12" s="1"/>
  <c r="AR245" i="2"/>
  <c r="AC246" i="12" s="1"/>
  <c r="AM245" i="2"/>
  <c r="X246" i="12" s="1"/>
  <c r="AW245" i="2"/>
  <c r="AH246" i="12" s="1"/>
  <c r="BA245" i="2"/>
  <c r="AL246" i="12" s="1"/>
  <c r="AH136" i="2"/>
  <c r="S137" i="12" s="1"/>
  <c r="AM136" i="2"/>
  <c r="X137" i="12" s="1"/>
  <c r="AR136" i="2"/>
  <c r="AC137" i="12" s="1"/>
  <c r="BA136" i="2"/>
  <c r="AL137" i="12" s="1"/>
  <c r="AW136" i="2"/>
  <c r="AH137" i="12" s="1"/>
  <c r="AH115" i="2"/>
  <c r="S116" i="12" s="1"/>
  <c r="AR115" i="2"/>
  <c r="AC116" i="12" s="1"/>
  <c r="AM115" i="2"/>
  <c r="X116" i="12" s="1"/>
  <c r="BA115" i="2"/>
  <c r="AL116" i="12" s="1"/>
  <c r="AW115" i="2"/>
  <c r="AH116" i="12" s="1"/>
  <c r="AH205" i="2"/>
  <c r="S206" i="12" s="1"/>
  <c r="AR205" i="2"/>
  <c r="AC206" i="12" s="1"/>
  <c r="AM205" i="2"/>
  <c r="X206" i="12" s="1"/>
  <c r="AW205" i="2"/>
  <c r="AH206" i="12" s="1"/>
  <c r="BA205" i="2"/>
  <c r="AL206" i="12" s="1"/>
  <c r="AH90" i="2"/>
  <c r="S91" i="12" s="1"/>
  <c r="AR90" i="2"/>
  <c r="AC91" i="12" s="1"/>
  <c r="AW90" i="2"/>
  <c r="AH91" i="12" s="1"/>
  <c r="AM90" i="2"/>
  <c r="X91" i="12" s="1"/>
  <c r="BA90" i="2"/>
  <c r="AL91" i="12" s="1"/>
  <c r="AH66" i="2"/>
  <c r="S67" i="12" s="1"/>
  <c r="BA66" i="2"/>
  <c r="AL67" i="12" s="1"/>
  <c r="AR66" i="2"/>
  <c r="AC67" i="12" s="1"/>
  <c r="AW66" i="2"/>
  <c r="AH67" i="12" s="1"/>
  <c r="AM66" i="2"/>
  <c r="X67" i="12" s="1"/>
  <c r="BA187" i="2"/>
  <c r="AL188" i="12" s="1"/>
  <c r="AH187" i="2"/>
  <c r="S188" i="12" s="1"/>
  <c r="AR187" i="2"/>
  <c r="AC188" i="12" s="1"/>
  <c r="AW187" i="2"/>
  <c r="AH188" i="12" s="1"/>
  <c r="AM187" i="2"/>
  <c r="X188" i="12" s="1"/>
  <c r="BA18" i="2"/>
  <c r="AL19" i="12" s="1"/>
  <c r="AH18" i="2"/>
  <c r="S19" i="12" s="1"/>
  <c r="AR18" i="2"/>
  <c r="AC19" i="12" s="1"/>
  <c r="AM18" i="2"/>
  <c r="X19" i="12" s="1"/>
  <c r="AW18" i="2"/>
  <c r="AH19" i="12" s="1"/>
  <c r="AH279" i="2"/>
  <c r="S280" i="12" s="1"/>
  <c r="AR279" i="2"/>
  <c r="AC280" i="12" s="1"/>
  <c r="AM279" i="2"/>
  <c r="X280" i="12" s="1"/>
  <c r="BA279" i="2"/>
  <c r="AL280" i="12" s="1"/>
  <c r="AW279" i="2"/>
  <c r="AH280" i="12" s="1"/>
  <c r="BA229" i="2"/>
  <c r="AL230" i="12" s="1"/>
  <c r="AH229" i="2"/>
  <c r="S230" i="12" s="1"/>
  <c r="AR229" i="2"/>
  <c r="AC230" i="12" s="1"/>
  <c r="AM229" i="2"/>
  <c r="X230" i="12" s="1"/>
  <c r="AW229" i="2"/>
  <c r="AH230" i="12" s="1"/>
  <c r="AH73" i="2"/>
  <c r="S74" i="12" s="1"/>
  <c r="AM73" i="2"/>
  <c r="X74" i="12" s="1"/>
  <c r="AR73" i="2"/>
  <c r="AC74" i="12" s="1"/>
  <c r="AW73" i="2"/>
  <c r="AH74" i="12" s="1"/>
  <c r="BA73" i="2"/>
  <c r="AL74" i="12" s="1"/>
  <c r="AH167" i="2"/>
  <c r="S168" i="12" s="1"/>
  <c r="AR167" i="2"/>
  <c r="AC168" i="12" s="1"/>
  <c r="AM167" i="2"/>
  <c r="X168" i="12" s="1"/>
  <c r="BA167" i="2"/>
  <c r="AL168" i="12" s="1"/>
  <c r="AW167" i="2"/>
  <c r="AH168" i="12" s="1"/>
  <c r="AH157" i="2"/>
  <c r="S158" i="12" s="1"/>
  <c r="AM157" i="2"/>
  <c r="X158" i="12" s="1"/>
  <c r="AW157" i="2"/>
  <c r="AH158" i="12" s="1"/>
  <c r="BA157" i="2"/>
  <c r="AL158" i="12" s="1"/>
  <c r="AR157" i="2"/>
  <c r="AC158" i="12" s="1"/>
  <c r="AH110" i="2"/>
  <c r="S111" i="12" s="1"/>
  <c r="AM110" i="2"/>
  <c r="X111" i="12" s="1"/>
  <c r="AW110" i="2"/>
  <c r="AH111" i="12" s="1"/>
  <c r="AR110" i="2"/>
  <c r="AC111" i="12" s="1"/>
  <c r="BA110" i="2"/>
  <c r="AL111" i="12" s="1"/>
  <c r="AH175" i="2"/>
  <c r="S176" i="12" s="1"/>
  <c r="AR175" i="2"/>
  <c r="AC176" i="12" s="1"/>
  <c r="BA175" i="2"/>
  <c r="AL176" i="12" s="1"/>
  <c r="AM175" i="2"/>
  <c r="X176" i="12" s="1"/>
  <c r="AW175" i="2"/>
  <c r="AH176" i="12" s="1"/>
  <c r="AH132" i="2"/>
  <c r="S133" i="12" s="1"/>
  <c r="AR132" i="2"/>
  <c r="AC133" i="12" s="1"/>
  <c r="AM132" i="2"/>
  <c r="X133" i="12" s="1"/>
  <c r="AW132" i="2"/>
  <c r="AH133" i="12" s="1"/>
  <c r="BA132" i="2"/>
  <c r="AL133" i="12" s="1"/>
  <c r="AH24" i="2"/>
  <c r="S25" i="12" s="1"/>
  <c r="AR24" i="2"/>
  <c r="AC25" i="12" s="1"/>
  <c r="AM24" i="2"/>
  <c r="X25" i="12" s="1"/>
  <c r="AW24" i="2"/>
  <c r="AH25" i="12" s="1"/>
  <c r="BA24" i="2"/>
  <c r="AL25" i="12" s="1"/>
  <c r="AH281" i="2"/>
  <c r="S282" i="12" s="1"/>
  <c r="AM281" i="2"/>
  <c r="X282" i="12" s="1"/>
  <c r="AR281" i="2"/>
  <c r="AC282" i="12" s="1"/>
  <c r="AW281" i="2"/>
  <c r="AH282" i="12" s="1"/>
  <c r="BA281" i="2"/>
  <c r="AL282" i="12" s="1"/>
  <c r="AH174" i="2"/>
  <c r="S175" i="12" s="1"/>
  <c r="AR174" i="2"/>
  <c r="AC175" i="12" s="1"/>
  <c r="BA174" i="2"/>
  <c r="AL175" i="12" s="1"/>
  <c r="AM174" i="2"/>
  <c r="X175" i="12" s="1"/>
  <c r="AW174" i="2"/>
  <c r="AH175" i="12" s="1"/>
  <c r="AM216" i="2"/>
  <c r="X217" i="12" s="1"/>
  <c r="AH216" i="2"/>
  <c r="S217" i="12" s="1"/>
  <c r="AW216" i="2"/>
  <c r="AH217" i="12" s="1"/>
  <c r="AR216" i="2"/>
  <c r="AC217" i="12" s="1"/>
  <c r="BA216" i="2"/>
  <c r="AL217" i="12" s="1"/>
  <c r="AH34" i="2"/>
  <c r="S35" i="12" s="1"/>
  <c r="AR34" i="2"/>
  <c r="AC35" i="12" s="1"/>
  <c r="AM34" i="2"/>
  <c r="X35" i="12" s="1"/>
  <c r="BA34" i="2"/>
  <c r="AL35" i="12" s="1"/>
  <c r="AW34" i="2"/>
  <c r="AH35" i="12" s="1"/>
  <c r="AH247" i="2"/>
  <c r="S248" i="12" s="1"/>
  <c r="AM247" i="2"/>
  <c r="X248" i="12" s="1"/>
  <c r="BA247" i="2"/>
  <c r="AL248" i="12" s="1"/>
  <c r="AR247" i="2"/>
  <c r="AC248" i="12" s="1"/>
  <c r="AW247" i="2"/>
  <c r="AH248" i="12" s="1"/>
  <c r="AH223" i="2"/>
  <c r="S224" i="12" s="1"/>
  <c r="AR223" i="2"/>
  <c r="AC224" i="12" s="1"/>
  <c r="AM223" i="2"/>
  <c r="X224" i="12" s="1"/>
  <c r="BA223" i="2"/>
  <c r="AL224" i="12" s="1"/>
  <c r="AW223" i="2"/>
  <c r="AH224" i="12" s="1"/>
  <c r="AH82" i="2"/>
  <c r="S83" i="12" s="1"/>
  <c r="AR82" i="2"/>
  <c r="AC83" i="12" s="1"/>
  <c r="AM82" i="2"/>
  <c r="X83" i="12" s="1"/>
  <c r="AW82" i="2"/>
  <c r="AH83" i="12" s="1"/>
  <c r="BA82" i="2"/>
  <c r="AL83" i="12" s="1"/>
  <c r="AR257" i="2"/>
  <c r="AC258" i="12" s="1"/>
  <c r="AH257" i="2"/>
  <c r="S258" i="12" s="1"/>
  <c r="AM257" i="2"/>
  <c r="X258" i="12" s="1"/>
  <c r="BA257" i="2"/>
  <c r="AL258" i="12" s="1"/>
  <c r="AW257" i="2"/>
  <c r="AH258" i="12" s="1"/>
  <c r="AH145" i="2"/>
  <c r="S146" i="12" s="1"/>
  <c r="AR145" i="2"/>
  <c r="AC146" i="12" s="1"/>
  <c r="AM145" i="2"/>
  <c r="X146" i="12" s="1"/>
  <c r="AW145" i="2"/>
  <c r="AH146" i="12" s="1"/>
  <c r="BA145" i="2"/>
  <c r="AL146" i="12" s="1"/>
  <c r="AH55" i="2"/>
  <c r="S56" i="12" s="1"/>
  <c r="AR55" i="2"/>
  <c r="AC56" i="12" s="1"/>
  <c r="AW55" i="2"/>
  <c r="AH56" i="12" s="1"/>
  <c r="AM55" i="2"/>
  <c r="X56" i="12" s="1"/>
  <c r="BA55" i="2"/>
  <c r="AL56" i="12" s="1"/>
  <c r="AH172" i="2"/>
  <c r="S173" i="12" s="1"/>
  <c r="AR172" i="2"/>
  <c r="AC173" i="12" s="1"/>
  <c r="AM172" i="2"/>
  <c r="X173" i="12" s="1"/>
  <c r="AW172" i="2"/>
  <c r="AH173" i="12" s="1"/>
  <c r="BA172" i="2"/>
  <c r="AL173" i="12" s="1"/>
  <c r="AH173" i="2"/>
  <c r="S174" i="12" s="1"/>
  <c r="AM173" i="2"/>
  <c r="X174" i="12" s="1"/>
  <c r="AR173" i="2"/>
  <c r="AC174" i="12" s="1"/>
  <c r="AW173" i="2"/>
  <c r="AH174" i="12" s="1"/>
  <c r="BA173" i="2"/>
  <c r="AL174" i="12" s="1"/>
  <c r="BA220" i="2"/>
  <c r="AL221" i="12" s="1"/>
  <c r="AH220" i="2"/>
  <c r="S221" i="12" s="1"/>
  <c r="AR220" i="2"/>
  <c r="AC221" i="12" s="1"/>
  <c r="AM220" i="2"/>
  <c r="X221" i="12" s="1"/>
  <c r="AW220" i="2"/>
  <c r="AH221" i="12" s="1"/>
  <c r="AH212" i="2"/>
  <c r="S213" i="12" s="1"/>
  <c r="AM212" i="2"/>
  <c r="X213" i="12" s="1"/>
  <c r="BA212" i="2"/>
  <c r="AL213" i="12" s="1"/>
  <c r="AR212" i="2"/>
  <c r="AC213" i="12" s="1"/>
  <c r="AW212" i="2"/>
  <c r="AH213" i="12" s="1"/>
  <c r="BA85" i="2"/>
  <c r="AL86" i="12" s="1"/>
  <c r="AH85" i="2"/>
  <c r="S86" i="12" s="1"/>
  <c r="AR85" i="2"/>
  <c r="AC86" i="12" s="1"/>
  <c r="AM85" i="2"/>
  <c r="X86" i="12" s="1"/>
  <c r="AW85" i="2"/>
  <c r="AH86" i="12" s="1"/>
  <c r="AH77" i="2"/>
  <c r="S78" i="12" s="1"/>
  <c r="AM77" i="2"/>
  <c r="X78" i="12" s="1"/>
  <c r="AR77" i="2"/>
  <c r="AC78" i="12" s="1"/>
  <c r="BA77" i="2"/>
  <c r="AL78" i="12" s="1"/>
  <c r="AW77" i="2"/>
  <c r="AH78" i="12" s="1"/>
  <c r="AR300" i="2"/>
  <c r="AC301" i="12" s="1"/>
  <c r="AH300" i="2"/>
  <c r="S301" i="12" s="1"/>
  <c r="AM300" i="2"/>
  <c r="X301" i="12" s="1"/>
  <c r="BA300" i="2"/>
  <c r="AL301" i="12" s="1"/>
  <c r="AW300" i="2"/>
  <c r="AH301" i="12" s="1"/>
  <c r="AR302" i="2"/>
  <c r="AC303" i="12" s="1"/>
  <c r="AH302" i="2"/>
  <c r="S303" i="12" s="1"/>
  <c r="AW302" i="2"/>
  <c r="AH303" i="12" s="1"/>
  <c r="AM302" i="2"/>
  <c r="X303" i="12" s="1"/>
  <c r="BA302" i="2"/>
  <c r="AL303" i="12" s="1"/>
  <c r="AH12" i="2"/>
  <c r="S13" i="12" s="1"/>
  <c r="AR12" i="2"/>
  <c r="AC13" i="12" s="1"/>
  <c r="AM12" i="2"/>
  <c r="X13" i="12" s="1"/>
  <c r="BA12" i="2"/>
  <c r="AL13" i="12" s="1"/>
  <c r="AW12" i="2"/>
  <c r="AH13" i="12" s="1"/>
  <c r="AH152" i="2"/>
  <c r="S153" i="12" s="1"/>
  <c r="AR152" i="2"/>
  <c r="AC153" i="12" s="1"/>
  <c r="AW152" i="2"/>
  <c r="AH153" i="12" s="1"/>
  <c r="AM152" i="2"/>
  <c r="X153" i="12" s="1"/>
  <c r="BA152" i="2"/>
  <c r="AL153" i="12" s="1"/>
  <c r="AH98" i="2"/>
  <c r="S99" i="12" s="1"/>
  <c r="AR98" i="2"/>
  <c r="AC99" i="12" s="1"/>
  <c r="AM98" i="2"/>
  <c r="X99" i="12" s="1"/>
  <c r="AW98" i="2"/>
  <c r="AH99" i="12" s="1"/>
  <c r="BA98" i="2"/>
  <c r="AL99" i="12" s="1"/>
  <c r="AH235" i="2"/>
  <c r="S236" i="12" s="1"/>
  <c r="AR235" i="2"/>
  <c r="AC236" i="12" s="1"/>
  <c r="AM235" i="2"/>
  <c r="X236" i="12" s="1"/>
  <c r="BA235" i="2"/>
  <c r="AL236" i="12" s="1"/>
  <c r="AW235" i="2"/>
  <c r="AH236" i="12" s="1"/>
  <c r="AR197" i="2"/>
  <c r="AC198" i="12" s="1"/>
  <c r="AH197" i="2"/>
  <c r="S198" i="12" s="1"/>
  <c r="AM197" i="2"/>
  <c r="X198" i="12" s="1"/>
  <c r="BA197" i="2"/>
  <c r="AL198" i="12" s="1"/>
  <c r="AW197" i="2"/>
  <c r="AH198" i="12" s="1"/>
  <c r="BA124" i="2"/>
  <c r="AL125" i="12" s="1"/>
  <c r="AH124" i="2"/>
  <c r="S125" i="12" s="1"/>
  <c r="AR124" i="2"/>
  <c r="AC125" i="12" s="1"/>
  <c r="AM124" i="2"/>
  <c r="X125" i="12" s="1"/>
  <c r="AW124" i="2"/>
  <c r="AH125" i="12" s="1"/>
  <c r="AH112" i="2"/>
  <c r="S113" i="12" s="1"/>
  <c r="AR112" i="2"/>
  <c r="AC113" i="12" s="1"/>
  <c r="AM112" i="2"/>
  <c r="X113" i="12" s="1"/>
  <c r="AW112" i="2"/>
  <c r="AH113" i="12" s="1"/>
  <c r="BA112" i="2"/>
  <c r="AL113" i="12" s="1"/>
  <c r="AR278" i="2"/>
  <c r="AC279" i="12" s="1"/>
  <c r="AH278" i="2"/>
  <c r="S279" i="12" s="1"/>
  <c r="AM278" i="2"/>
  <c r="X279" i="12" s="1"/>
  <c r="AW278" i="2"/>
  <c r="AH279" i="12" s="1"/>
  <c r="BA278" i="2"/>
  <c r="AL279" i="12" s="1"/>
  <c r="AH91" i="2"/>
  <c r="S92" i="12" s="1"/>
  <c r="AM91" i="2"/>
  <c r="X92" i="12" s="1"/>
  <c r="AR91" i="2"/>
  <c r="AC92" i="12" s="1"/>
  <c r="AW91" i="2"/>
  <c r="AH92" i="12" s="1"/>
  <c r="BA91" i="2"/>
  <c r="AL92" i="12" s="1"/>
  <c r="AH42" i="2"/>
  <c r="S43" i="12" s="1"/>
  <c r="AM42" i="2"/>
  <c r="X43" i="12" s="1"/>
  <c r="AR42" i="2"/>
  <c r="AC43" i="12" s="1"/>
  <c r="AW42" i="2"/>
  <c r="AH43" i="12" s="1"/>
  <c r="BA42" i="2"/>
  <c r="AL43" i="12" s="1"/>
  <c r="AH183" i="2"/>
  <c r="S184" i="12" s="1"/>
  <c r="AR183" i="2"/>
  <c r="AC184" i="12" s="1"/>
  <c r="AM183" i="2"/>
  <c r="X184" i="12" s="1"/>
  <c r="BA183" i="2"/>
  <c r="AL184" i="12" s="1"/>
  <c r="AW183" i="2"/>
  <c r="AH184" i="12" s="1"/>
  <c r="AH93" i="2"/>
  <c r="S94" i="12" s="1"/>
  <c r="AR93" i="2"/>
  <c r="AC94" i="12" s="1"/>
  <c r="AM93" i="2"/>
  <c r="X94" i="12" s="1"/>
  <c r="BA93" i="2"/>
  <c r="AL94" i="12" s="1"/>
  <c r="AW93" i="2"/>
  <c r="AH94" i="12" s="1"/>
  <c r="AH27" i="2"/>
  <c r="S28" i="12" s="1"/>
  <c r="AR27" i="2"/>
  <c r="AC28" i="12" s="1"/>
  <c r="AM27" i="2"/>
  <c r="X28" i="12" s="1"/>
  <c r="AW27" i="2"/>
  <c r="AH28" i="12" s="1"/>
  <c r="BA27" i="2"/>
  <c r="AL28" i="12" s="1"/>
  <c r="AH59" i="2"/>
  <c r="S60" i="12" s="1"/>
  <c r="AR59" i="2"/>
  <c r="AC60" i="12" s="1"/>
  <c r="AM59" i="2"/>
  <c r="X60" i="12" s="1"/>
  <c r="AW59" i="2"/>
  <c r="AH60" i="12" s="1"/>
  <c r="BA59" i="2"/>
  <c r="AL60" i="12" s="1"/>
  <c r="AH9" i="2"/>
  <c r="S10" i="12" s="1"/>
  <c r="AR9" i="2"/>
  <c r="AC10" i="12" s="1"/>
  <c r="BA9" i="2"/>
  <c r="AL10" i="12" s="1"/>
  <c r="AW9" i="2"/>
  <c r="AH10" i="12" s="1"/>
  <c r="AM9" i="2"/>
  <c r="X10" i="12" s="1"/>
  <c r="AH137" i="2"/>
  <c r="S138" i="12" s="1"/>
  <c r="AR137" i="2"/>
  <c r="AC138" i="12" s="1"/>
  <c r="AW137" i="2"/>
  <c r="AH138" i="12" s="1"/>
  <c r="BA137" i="2"/>
  <c r="AL138" i="12" s="1"/>
  <c r="AM137" i="2"/>
  <c r="X138" i="12" s="1"/>
  <c r="AH40" i="2"/>
  <c r="S41" i="12" s="1"/>
  <c r="AM40" i="2"/>
  <c r="X41" i="12" s="1"/>
  <c r="AR40" i="2"/>
  <c r="AC41" i="12" s="1"/>
  <c r="AW40" i="2"/>
  <c r="AH41" i="12" s="1"/>
  <c r="BA40" i="2"/>
  <c r="AL41" i="12" s="1"/>
  <c r="AH116" i="2"/>
  <c r="S117" i="12" s="1"/>
  <c r="AR116" i="2"/>
  <c r="AC117" i="12" s="1"/>
  <c r="AM116" i="2"/>
  <c r="X117" i="12" s="1"/>
  <c r="AW116" i="2"/>
  <c r="AH117" i="12" s="1"/>
  <c r="BA116" i="2"/>
  <c r="AL117" i="12" s="1"/>
  <c r="AM184" i="2"/>
  <c r="X185" i="12" s="1"/>
  <c r="AH184" i="2"/>
  <c r="S185" i="12" s="1"/>
  <c r="AR184" i="2"/>
  <c r="AC185" i="12" s="1"/>
  <c r="AW184" i="2"/>
  <c r="AH185" i="12" s="1"/>
  <c r="BA184" i="2"/>
  <c r="AL185" i="12" s="1"/>
  <c r="AR251" i="2"/>
  <c r="AC252" i="12" s="1"/>
  <c r="AH251" i="2"/>
  <c r="S252" i="12" s="1"/>
  <c r="AM251" i="2"/>
  <c r="X252" i="12" s="1"/>
  <c r="AW251" i="2"/>
  <c r="AH252" i="12" s="1"/>
  <c r="BA251" i="2"/>
  <c r="AL252" i="12" s="1"/>
  <c r="AH249" i="2"/>
  <c r="S250" i="12" s="1"/>
  <c r="AR249" i="2"/>
  <c r="AC250" i="12" s="1"/>
  <c r="AW249" i="2"/>
  <c r="AH250" i="12" s="1"/>
  <c r="BA249" i="2"/>
  <c r="AL250" i="12" s="1"/>
  <c r="AM249" i="2"/>
  <c r="X250" i="12" s="1"/>
  <c r="AH252" i="2"/>
  <c r="S253" i="12" s="1"/>
  <c r="AR252" i="2"/>
  <c r="AC253" i="12" s="1"/>
  <c r="AM252" i="2"/>
  <c r="X253" i="12" s="1"/>
  <c r="AW252" i="2"/>
  <c r="AH253" i="12" s="1"/>
  <c r="BA252" i="2"/>
  <c r="AL253" i="12" s="1"/>
  <c r="AH118" i="2"/>
  <c r="S119" i="12" s="1"/>
  <c r="AR118" i="2"/>
  <c r="AC119" i="12" s="1"/>
  <c r="AW118" i="2"/>
  <c r="AH119" i="12" s="1"/>
  <c r="BA118" i="2"/>
  <c r="AL119" i="12" s="1"/>
  <c r="AM118" i="2"/>
  <c r="X119" i="12" s="1"/>
  <c r="AH264" i="2"/>
  <c r="S265" i="12" s="1"/>
  <c r="AR264" i="2"/>
  <c r="AC265" i="12" s="1"/>
  <c r="AW264" i="2"/>
  <c r="AH265" i="12" s="1"/>
  <c r="AM264" i="2"/>
  <c r="X265" i="12" s="1"/>
  <c r="BA264" i="2"/>
  <c r="AL265" i="12" s="1"/>
  <c r="AH150" i="2"/>
  <c r="S151" i="12" s="1"/>
  <c r="AR150" i="2"/>
  <c r="AC151" i="12" s="1"/>
  <c r="AM150" i="2"/>
  <c r="X151" i="12" s="1"/>
  <c r="BA150" i="2"/>
  <c r="AL151" i="12" s="1"/>
  <c r="AW150" i="2"/>
  <c r="AH151" i="12" s="1"/>
  <c r="AH267" i="2"/>
  <c r="S268" i="12" s="1"/>
  <c r="AR267" i="2"/>
  <c r="AC268" i="12" s="1"/>
  <c r="AM267" i="2"/>
  <c r="X268" i="12" s="1"/>
  <c r="AW267" i="2"/>
  <c r="AH268" i="12" s="1"/>
  <c r="BA267" i="2"/>
  <c r="AL268" i="12" s="1"/>
  <c r="AH275" i="2"/>
  <c r="S276" i="12" s="1"/>
  <c r="AR275" i="2"/>
  <c r="AC276" i="12" s="1"/>
  <c r="AM275" i="2"/>
  <c r="X276" i="12" s="1"/>
  <c r="AW275" i="2"/>
  <c r="AH276" i="12" s="1"/>
  <c r="BA275" i="2"/>
  <c r="AL276" i="12" s="1"/>
  <c r="AH280" i="2"/>
  <c r="S281" i="12" s="1"/>
  <c r="AR280" i="2"/>
  <c r="AC281" i="12" s="1"/>
  <c r="AM280" i="2"/>
  <c r="X281" i="12" s="1"/>
  <c r="AW280" i="2"/>
  <c r="AH281" i="12" s="1"/>
  <c r="BA280" i="2"/>
  <c r="AL281" i="12" s="1"/>
  <c r="AH225" i="2"/>
  <c r="S226" i="12" s="1"/>
  <c r="AR225" i="2"/>
  <c r="AC226" i="12" s="1"/>
  <c r="AW225" i="2"/>
  <c r="AH226" i="12" s="1"/>
  <c r="AM225" i="2"/>
  <c r="X226" i="12" s="1"/>
  <c r="BA225" i="2"/>
  <c r="AL226" i="12" s="1"/>
  <c r="AH51" i="2"/>
  <c r="S52" i="12" s="1"/>
  <c r="AR51" i="2"/>
  <c r="AC52" i="12" s="1"/>
  <c r="AM51" i="2"/>
  <c r="X52" i="12" s="1"/>
  <c r="BA51" i="2"/>
  <c r="AL52" i="12" s="1"/>
  <c r="AW51" i="2"/>
  <c r="AH52" i="12" s="1"/>
  <c r="AH181" i="2"/>
  <c r="S182" i="12" s="1"/>
  <c r="AR181" i="2"/>
  <c r="AC182" i="12" s="1"/>
  <c r="AM181" i="2"/>
  <c r="X182" i="12" s="1"/>
  <c r="BA181" i="2"/>
  <c r="AL182" i="12" s="1"/>
  <c r="AW181" i="2"/>
  <c r="AH182" i="12" s="1"/>
  <c r="AH4" i="2"/>
  <c r="S5" i="12" s="1"/>
  <c r="AM4" i="2"/>
  <c r="X5" i="12" s="1"/>
  <c r="AR4" i="2"/>
  <c r="AC5" i="12" s="1"/>
  <c r="BA4" i="2"/>
  <c r="AL5" i="12" s="1"/>
  <c r="AW4" i="2"/>
  <c r="AH5" i="12" s="1"/>
  <c r="AR221" i="2"/>
  <c r="AC222" i="12" s="1"/>
  <c r="AH221" i="2"/>
  <c r="S222" i="12" s="1"/>
  <c r="AM221" i="2"/>
  <c r="X222" i="12" s="1"/>
  <c r="AW221" i="2"/>
  <c r="AH222" i="12" s="1"/>
  <c r="BA221" i="2"/>
  <c r="AL222" i="12" s="1"/>
  <c r="AR178" i="2"/>
  <c r="AC179" i="12" s="1"/>
  <c r="AH178" i="2"/>
  <c r="S179" i="12" s="1"/>
  <c r="AM178" i="2"/>
  <c r="X179" i="12" s="1"/>
  <c r="AW178" i="2"/>
  <c r="AH179" i="12" s="1"/>
  <c r="BA178" i="2"/>
  <c r="AL179" i="12" s="1"/>
  <c r="AH69" i="2"/>
  <c r="S70" i="12" s="1"/>
  <c r="AR69" i="2"/>
  <c r="AC70" i="12" s="1"/>
  <c r="AM69" i="2"/>
  <c r="X70" i="12" s="1"/>
  <c r="BA69" i="2"/>
  <c r="AL70" i="12" s="1"/>
  <c r="AW69" i="2"/>
  <c r="AH70" i="12" s="1"/>
  <c r="AH177" i="2"/>
  <c r="S178" i="12" s="1"/>
  <c r="AM177" i="2"/>
  <c r="X178" i="12" s="1"/>
  <c r="AR177" i="2"/>
  <c r="AC178" i="12" s="1"/>
  <c r="AW177" i="2"/>
  <c r="AH178" i="12" s="1"/>
  <c r="BA177" i="2"/>
  <c r="AL178" i="12" s="1"/>
  <c r="AH144" i="2"/>
  <c r="S145" i="12" s="1"/>
  <c r="AR144" i="2"/>
  <c r="AC145" i="12" s="1"/>
  <c r="AM144" i="2"/>
  <c r="X145" i="12" s="1"/>
  <c r="AW144" i="2"/>
  <c r="AH145" i="12" s="1"/>
  <c r="BA144" i="2"/>
  <c r="AL145" i="12" s="1"/>
  <c r="AM248" i="2"/>
  <c r="X249" i="12" s="1"/>
  <c r="AH248" i="2"/>
  <c r="S249" i="12" s="1"/>
  <c r="AR248" i="2"/>
  <c r="AC249" i="12" s="1"/>
  <c r="BA248" i="2"/>
  <c r="AL249" i="12" s="1"/>
  <c r="AW248" i="2"/>
  <c r="AH249" i="12" s="1"/>
  <c r="AH176" i="2"/>
  <c r="S177" i="12" s="1"/>
  <c r="AR176" i="2"/>
  <c r="AC177" i="12" s="1"/>
  <c r="AM176" i="2"/>
  <c r="X177" i="12" s="1"/>
  <c r="AW176" i="2"/>
  <c r="AH177" i="12" s="1"/>
  <c r="BA176" i="2"/>
  <c r="AL177" i="12" s="1"/>
  <c r="AH84" i="2"/>
  <c r="S85" i="12" s="1"/>
  <c r="AR84" i="2"/>
  <c r="AC85" i="12" s="1"/>
  <c r="AM84" i="2"/>
  <c r="X85" i="12" s="1"/>
  <c r="BA84" i="2"/>
  <c r="AL85" i="12" s="1"/>
  <c r="AW84" i="2"/>
  <c r="AH85" i="12" s="1"/>
  <c r="AH106" i="2"/>
  <c r="S107" i="12" s="1"/>
  <c r="AM106" i="2"/>
  <c r="X107" i="12" s="1"/>
  <c r="AR106" i="2"/>
  <c r="AC107" i="12" s="1"/>
  <c r="BA106" i="2"/>
  <c r="AL107" i="12" s="1"/>
  <c r="AW106" i="2"/>
  <c r="AH107" i="12" s="1"/>
  <c r="AH261" i="2"/>
  <c r="S262" i="12" s="1"/>
  <c r="AR261" i="2"/>
  <c r="AC262" i="12" s="1"/>
  <c r="AM261" i="2"/>
  <c r="X262" i="12" s="1"/>
  <c r="BA261" i="2"/>
  <c r="AL262" i="12" s="1"/>
  <c r="AW261" i="2"/>
  <c r="AH262" i="12" s="1"/>
  <c r="AH169" i="2"/>
  <c r="S170" i="12" s="1"/>
  <c r="AM169" i="2"/>
  <c r="X170" i="12" s="1"/>
  <c r="AR169" i="2"/>
  <c r="AC170" i="12" s="1"/>
  <c r="AW169" i="2"/>
  <c r="AH170" i="12" s="1"/>
  <c r="BA169" i="2"/>
  <c r="AL170" i="12" s="1"/>
  <c r="AH48" i="2"/>
  <c r="S49" i="12" s="1"/>
  <c r="AR48" i="2"/>
  <c r="AC49" i="12" s="1"/>
  <c r="AW48" i="2"/>
  <c r="AH49" i="12" s="1"/>
  <c r="AM48" i="2"/>
  <c r="X49" i="12" s="1"/>
  <c r="BA48" i="2"/>
  <c r="AL49" i="12" s="1"/>
  <c r="C7" i="8"/>
  <c r="I16" i="8"/>
  <c r="I20" i="8"/>
  <c r="G20" i="8"/>
  <c r="E20" i="8"/>
  <c r="C20" i="8"/>
  <c r="I19" i="8"/>
  <c r="G19" i="8"/>
  <c r="E19" i="8"/>
  <c r="C19" i="8"/>
  <c r="I18" i="8"/>
  <c r="G18" i="8"/>
  <c r="E18" i="8"/>
  <c r="I17" i="8"/>
  <c r="G17" i="8"/>
  <c r="E17" i="8"/>
  <c r="C17" i="8"/>
  <c r="G16" i="8"/>
  <c r="E16" i="8"/>
  <c r="C16" i="8"/>
  <c r="G15" i="8"/>
  <c r="E15" i="8"/>
  <c r="C15" i="8"/>
  <c r="I14" i="8"/>
  <c r="G14" i="8"/>
  <c r="E14" i="8"/>
  <c r="C14" i="8"/>
  <c r="I13" i="8"/>
  <c r="G13" i="8"/>
  <c r="E13" i="8"/>
  <c r="C13" i="8"/>
  <c r="I12" i="8"/>
  <c r="G12" i="8"/>
  <c r="E12" i="8"/>
  <c r="C12" i="8"/>
  <c r="I11" i="8"/>
  <c r="G11" i="8"/>
  <c r="E11" i="8"/>
  <c r="C11" i="8"/>
  <c r="I10" i="8"/>
  <c r="G10" i="8"/>
  <c r="E10" i="8"/>
  <c r="C10" i="8"/>
  <c r="I9" i="8"/>
  <c r="G9" i="8"/>
  <c r="E9" i="8"/>
  <c r="C9" i="8"/>
  <c r="I8" i="8"/>
  <c r="G8" i="8"/>
  <c r="E8" i="8"/>
  <c r="I7" i="8"/>
  <c r="G7" i="8"/>
  <c r="E7" i="8"/>
  <c r="G4" i="8"/>
  <c r="C4" i="8"/>
  <c r="I4" i="6" l="1"/>
  <c r="H4" i="6"/>
  <c r="E4" i="6" l="1"/>
  <c r="C4" i="6"/>
  <c r="B4" i="6"/>
  <c r="A3" i="2"/>
  <c r="AP2" i="8" l="1"/>
  <c r="AQ2" i="8" s="1"/>
  <c r="AR2" i="8" s="1"/>
  <c r="AP3" i="8"/>
  <c r="BH6" i="9"/>
  <c r="AF51" i="8" s="1"/>
  <c r="P6" i="9"/>
  <c r="AF7" i="8" s="1"/>
  <c r="BG6" i="9"/>
  <c r="AF50" i="8" s="1"/>
  <c r="W6" i="9"/>
  <c r="AF14" i="8" s="1"/>
  <c r="O6" i="9"/>
  <c r="AC6" i="9"/>
  <c r="AF20" i="8" s="1"/>
  <c r="AE6" i="9"/>
  <c r="AF22" i="8" s="1"/>
  <c r="AD6" i="9"/>
  <c r="AF21" i="8" s="1"/>
  <c r="Q6" i="9"/>
  <c r="CP6" i="9"/>
  <c r="AF85" i="8" s="1"/>
  <c r="BX6" i="9"/>
  <c r="AF67" i="8" s="1"/>
  <c r="AW6" i="9"/>
  <c r="CQ6" i="9"/>
  <c r="AF86" i="8" s="1"/>
  <c r="BR6" i="9"/>
  <c r="AF61" i="8" s="1"/>
  <c r="AX6" i="9"/>
  <c r="AF41" i="8" s="1"/>
  <c r="AA3" i="2"/>
  <c r="AC3" i="2" s="1"/>
  <c r="AP3" i="2" s="1"/>
  <c r="AA4" i="12" s="1"/>
  <c r="BW6" i="9"/>
  <c r="AF66" i="8" s="1"/>
  <c r="M6" i="9"/>
  <c r="AP6" i="9"/>
  <c r="AF33" i="8" s="1"/>
  <c r="N6" i="9"/>
  <c r="AB6" i="9"/>
  <c r="AF19" i="8" s="1"/>
  <c r="AA6" i="9"/>
  <c r="AF18" i="8" s="1"/>
  <c r="AI6" i="9"/>
  <c r="AT6" i="9"/>
  <c r="AF37" i="8" s="1"/>
  <c r="AH6" i="9"/>
  <c r="AF25" i="8" s="1"/>
  <c r="BP6" i="9"/>
  <c r="AF59" i="8" s="1"/>
  <c r="BO6" i="9"/>
  <c r="AF58" i="8" s="1"/>
  <c r="BY6" i="9"/>
  <c r="AF68" i="8" s="1"/>
  <c r="BZ6" i="9"/>
  <c r="AF69" i="8" s="1"/>
  <c r="BN6" i="9"/>
  <c r="AF57" i="8" s="1"/>
  <c r="BM6" i="9"/>
  <c r="AF56" i="8" s="1"/>
  <c r="L6" i="9"/>
  <c r="AY6" i="9"/>
  <c r="AF42" i="8" s="1"/>
  <c r="CE6" i="9"/>
  <c r="AF74" i="8" s="1"/>
  <c r="AQ6" i="9"/>
  <c r="AF34" i="8" s="1"/>
  <c r="AF6" i="9"/>
  <c r="AF23" i="8" s="1"/>
  <c r="CF6" i="9"/>
  <c r="AF75" i="8" s="1"/>
  <c r="AR6" i="9"/>
  <c r="AF35" i="8" s="1"/>
  <c r="AG6" i="9"/>
  <c r="AF24" i="8" s="1"/>
  <c r="CG6" i="9"/>
  <c r="AS6" i="9"/>
  <c r="AF36" i="8" s="1"/>
  <c r="BL6" i="9"/>
  <c r="AF55" i="8" s="1"/>
  <c r="BB6" i="9"/>
  <c r="AF45" i="8" s="1"/>
  <c r="BC6" i="9"/>
  <c r="AF46" i="8" s="1"/>
  <c r="BD6" i="9"/>
  <c r="AF47" i="8" s="1"/>
  <c r="AU6" i="9"/>
  <c r="AF38" i="8" s="1"/>
  <c r="BT6" i="9"/>
  <c r="AF63" i="8" s="1"/>
  <c r="BU6" i="9"/>
  <c r="BV6" i="9"/>
  <c r="AF65" i="8" s="1"/>
  <c r="BI6" i="9"/>
  <c r="AF52" i="8" s="1"/>
  <c r="BJ6" i="9"/>
  <c r="AF53" i="8" s="1"/>
  <c r="BK6" i="9"/>
  <c r="AF54" i="8" s="1"/>
  <c r="BE6" i="9"/>
  <c r="AF48" i="8" s="1"/>
  <c r="BF6" i="9"/>
  <c r="AF49" i="8" s="1"/>
  <c r="T6" i="9"/>
  <c r="AF11" i="8" s="1"/>
  <c r="S6" i="9"/>
  <c r="R6" i="9"/>
  <c r="AF9" i="8" s="1"/>
  <c r="CH6" i="9"/>
  <c r="AF77" i="8" s="1"/>
  <c r="CI6" i="9"/>
  <c r="AF78" i="8" s="1"/>
  <c r="Z6" i="9"/>
  <c r="AF17" i="8" s="1"/>
  <c r="CJ6" i="9"/>
  <c r="AF79" i="8" s="1"/>
  <c r="Y6" i="9"/>
  <c r="AF16" i="8" s="1"/>
  <c r="X6" i="9"/>
  <c r="AF15" i="8" s="1"/>
  <c r="Z3" i="2"/>
  <c r="AB3" i="2" s="1"/>
  <c r="BS6" i="9"/>
  <c r="AF62" i="8" s="1"/>
  <c r="K6" i="9"/>
  <c r="AF2" i="8" s="1"/>
  <c r="AM6" i="9"/>
  <c r="AF30" i="8" s="1"/>
  <c r="AL6" i="9"/>
  <c r="AF29" i="8" s="1"/>
  <c r="BQ6" i="9"/>
  <c r="AF60" i="8" s="1"/>
  <c r="V6" i="9"/>
  <c r="U6" i="9"/>
  <c r="AF12" i="8" s="1"/>
  <c r="CA6" i="9"/>
  <c r="AF70" i="8" s="1"/>
  <c r="CB6" i="9"/>
  <c r="AF71" i="8" s="1"/>
  <c r="AK6" i="9"/>
  <c r="AF28" i="8" s="1"/>
  <c r="AV6" i="9"/>
  <c r="AF39" i="8" s="1"/>
  <c r="AJ6" i="9"/>
  <c r="AF27" i="8" s="1"/>
  <c r="CK6" i="9"/>
  <c r="AF80" i="8" s="1"/>
  <c r="CL6" i="9"/>
  <c r="AF81" i="8" s="1"/>
  <c r="CM6" i="9"/>
  <c r="AF82" i="8" s="1"/>
  <c r="CC6" i="9"/>
  <c r="CD6" i="9"/>
  <c r="AF73" i="8" s="1"/>
  <c r="CN6" i="9"/>
  <c r="AF83" i="8" s="1"/>
  <c r="CO6" i="9"/>
  <c r="AF84" i="8" s="1"/>
  <c r="BA6" i="9"/>
  <c r="AF44" i="8" s="1"/>
  <c r="AO6" i="9"/>
  <c r="AF32" i="8" s="1"/>
  <c r="AZ6" i="9"/>
  <c r="AF43" i="8" s="1"/>
  <c r="AN6" i="9"/>
  <c r="AF31" i="8" s="1"/>
  <c r="K12" i="6"/>
  <c r="K85" i="6"/>
  <c r="K245" i="6"/>
  <c r="K261" i="6"/>
  <c r="K277" i="6"/>
  <c r="K293" i="6"/>
  <c r="K94" i="6"/>
  <c r="K110" i="6"/>
  <c r="K126" i="6"/>
  <c r="K142" i="6"/>
  <c r="K158" i="6"/>
  <c r="K174" i="6"/>
  <c r="K190" i="6"/>
  <c r="K206" i="6"/>
  <c r="K222" i="6"/>
  <c r="K238" i="6"/>
  <c r="K254" i="6"/>
  <c r="K270" i="6"/>
  <c r="K286" i="6"/>
  <c r="K302" i="6"/>
  <c r="K87" i="6"/>
  <c r="K103" i="6"/>
  <c r="K119" i="6"/>
  <c r="K135" i="6"/>
  <c r="K151" i="6"/>
  <c r="K167" i="6"/>
  <c r="K183" i="6"/>
  <c r="K199" i="6"/>
  <c r="K215" i="6"/>
  <c r="K231" i="6"/>
  <c r="K247" i="6"/>
  <c r="K263" i="6"/>
  <c r="K279" i="6"/>
  <c r="K295" i="6"/>
  <c r="K96" i="6"/>
  <c r="K112" i="6"/>
  <c r="K128" i="6"/>
  <c r="K144" i="6"/>
  <c r="K160" i="6"/>
  <c r="K176" i="6"/>
  <c r="K192" i="6"/>
  <c r="K208" i="6"/>
  <c r="K224" i="6"/>
  <c r="K240" i="6"/>
  <c r="K256" i="6"/>
  <c r="K272" i="6"/>
  <c r="K288" i="6"/>
  <c r="K89" i="6"/>
  <c r="K105" i="6"/>
  <c r="K121" i="6"/>
  <c r="K137" i="6"/>
  <c r="K153" i="6"/>
  <c r="K169" i="6"/>
  <c r="K185" i="6"/>
  <c r="K201" i="6"/>
  <c r="K217" i="6"/>
  <c r="K233" i="6"/>
  <c r="K249" i="6"/>
  <c r="K265" i="6"/>
  <c r="K281" i="6"/>
  <c r="K297" i="6"/>
  <c r="K18" i="6"/>
  <c r="K98" i="6"/>
  <c r="K107" i="6"/>
  <c r="K253" i="6"/>
  <c r="K269" i="6"/>
  <c r="K285" i="6"/>
  <c r="K301" i="6"/>
  <c r="K102" i="6"/>
  <c r="K118" i="6"/>
  <c r="K134" i="6"/>
  <c r="K150" i="6"/>
  <c r="K166" i="6"/>
  <c r="K198" i="6"/>
  <c r="K214" i="6"/>
  <c r="K230" i="6"/>
  <c r="K246" i="6"/>
  <c r="K262" i="6"/>
  <c r="K278" i="6"/>
  <c r="K294" i="6"/>
  <c r="K95" i="6"/>
  <c r="K111" i="6"/>
  <c r="K143" i="6"/>
  <c r="K159" i="6"/>
  <c r="K175" i="6"/>
  <c r="K191" i="6"/>
  <c r="K207" i="6"/>
  <c r="K223" i="6"/>
  <c r="K239" i="6"/>
  <c r="K255" i="6"/>
  <c r="K271" i="6"/>
  <c r="K287" i="6"/>
  <c r="K303" i="6"/>
  <c r="K88" i="6"/>
  <c r="K104" i="6"/>
  <c r="K120" i="6"/>
  <c r="K152" i="6"/>
  <c r="K168" i="6"/>
  <c r="K184" i="6"/>
  <c r="K200" i="6"/>
  <c r="K216" i="6"/>
  <c r="K232" i="6"/>
  <c r="K248" i="6"/>
  <c r="K264" i="6"/>
  <c r="K280" i="6"/>
  <c r="K296" i="6"/>
  <c r="K49" i="6"/>
  <c r="K65" i="6"/>
  <c r="K81" i="6"/>
  <c r="K35" i="6"/>
  <c r="K51" i="6"/>
  <c r="K67" i="6"/>
  <c r="K83" i="6"/>
  <c r="K37" i="6"/>
  <c r="K53" i="6"/>
  <c r="K69" i="6"/>
  <c r="K62" i="6"/>
  <c r="K71" i="6"/>
  <c r="K80" i="6"/>
  <c r="K32" i="6"/>
  <c r="K48" i="6"/>
  <c r="K41" i="6"/>
  <c r="K73" i="6"/>
  <c r="K34" i="6"/>
  <c r="K50" i="6"/>
  <c r="K66" i="6"/>
  <c r="K82" i="6"/>
  <c r="K43" i="6"/>
  <c r="K59" i="6"/>
  <c r="K68" i="6"/>
  <c r="K84" i="6"/>
  <c r="K45" i="6"/>
  <c r="K77" i="6"/>
  <c r="K36" i="6"/>
  <c r="K38" i="6"/>
  <c r="K54" i="6"/>
  <c r="K52" i="6"/>
  <c r="K47" i="6"/>
  <c r="K63" i="6"/>
  <c r="K79" i="6"/>
  <c r="K40" i="6"/>
  <c r="K56" i="6"/>
  <c r="K72" i="6"/>
  <c r="AF72" i="8" l="1"/>
  <c r="AU199" i="2"/>
  <c r="AF200" i="12" s="1"/>
  <c r="AU175" i="2"/>
  <c r="AF176" i="12" s="1"/>
  <c r="AU295" i="2"/>
  <c r="AF296" i="12" s="1"/>
  <c r="AU254" i="2"/>
  <c r="AF255" i="12" s="1"/>
  <c r="AU53" i="2"/>
  <c r="AF54" i="12" s="1"/>
  <c r="AU97" i="2"/>
  <c r="AF98" i="12" s="1"/>
  <c r="AU153" i="2"/>
  <c r="AF154" i="12" s="1"/>
  <c r="AU230" i="2"/>
  <c r="AF231" i="12" s="1"/>
  <c r="AU43" i="2"/>
  <c r="AF44" i="12" s="1"/>
  <c r="AU294" i="2"/>
  <c r="AF295" i="12" s="1"/>
  <c r="AU121" i="2"/>
  <c r="AF122" i="12" s="1"/>
  <c r="AU117" i="2"/>
  <c r="AF118" i="12" s="1"/>
  <c r="AU91" i="2"/>
  <c r="AF92" i="12" s="1"/>
  <c r="AU283" i="2"/>
  <c r="AF284" i="12" s="1"/>
  <c r="AU81" i="2"/>
  <c r="AF82" i="12" s="1"/>
  <c r="AU172" i="2"/>
  <c r="AF173" i="12" s="1"/>
  <c r="AU56" i="2"/>
  <c r="AF57" i="12" s="1"/>
  <c r="AU249" i="2"/>
  <c r="AF250" i="12" s="1"/>
  <c r="AU92" i="2"/>
  <c r="AF93" i="12" s="1"/>
  <c r="AU13" i="2"/>
  <c r="AF14" i="12" s="1"/>
  <c r="AU226" i="2"/>
  <c r="AF227" i="12" s="1"/>
  <c r="AU76" i="2"/>
  <c r="AF77" i="12" s="1"/>
  <c r="AU75" i="2"/>
  <c r="AF76" i="12" s="1"/>
  <c r="AU209" i="2"/>
  <c r="AF210" i="12" s="1"/>
  <c r="AU47" i="2"/>
  <c r="AF48" i="12" s="1"/>
  <c r="AU302" i="2"/>
  <c r="AF303" i="12" s="1"/>
  <c r="AU293" i="2"/>
  <c r="AF294" i="12" s="1"/>
  <c r="AU51" i="2"/>
  <c r="AF52" i="12" s="1"/>
  <c r="AU236" i="2"/>
  <c r="AF237" i="12" s="1"/>
  <c r="AU137" i="2"/>
  <c r="AF138" i="12" s="1"/>
  <c r="AU292" i="2"/>
  <c r="AF293" i="12" s="1"/>
  <c r="AU287" i="2"/>
  <c r="AF288" i="12" s="1"/>
  <c r="AU263" i="2"/>
  <c r="AF264" i="12" s="1"/>
  <c r="AU4" i="2"/>
  <c r="AF5" i="12" s="1"/>
  <c r="AU87" i="2"/>
  <c r="AF88" i="12" s="1"/>
  <c r="AU42" i="2"/>
  <c r="AF43" i="12" s="1"/>
  <c r="AU61" i="2"/>
  <c r="AF62" i="12" s="1"/>
  <c r="AU286" i="2"/>
  <c r="AF287" i="12" s="1"/>
  <c r="AU113" i="2"/>
  <c r="AF114" i="12" s="1"/>
  <c r="AU239" i="2"/>
  <c r="AF240" i="12" s="1"/>
  <c r="AU136" i="2"/>
  <c r="AF137" i="12" s="1"/>
  <c r="AU23" i="2"/>
  <c r="AF24" i="12" s="1"/>
  <c r="AU231" i="2"/>
  <c r="AF232" i="12" s="1"/>
  <c r="AU101" i="2"/>
  <c r="AF102" i="12" s="1"/>
  <c r="AU242" i="2"/>
  <c r="AF243" i="12" s="1"/>
  <c r="AU34" i="2"/>
  <c r="AF35" i="12" s="1"/>
  <c r="AU228" i="2"/>
  <c r="AF229" i="12" s="1"/>
  <c r="AU165" i="2"/>
  <c r="AF166" i="12" s="1"/>
  <c r="AU35" i="2"/>
  <c r="AF36" i="12" s="1"/>
  <c r="AU24" i="2"/>
  <c r="AF25" i="12" s="1"/>
  <c r="AU67" i="2"/>
  <c r="AF68" i="12" s="1"/>
  <c r="AU85" i="2"/>
  <c r="AF86" i="12" s="1"/>
  <c r="AU80" i="2"/>
  <c r="AF81" i="12" s="1"/>
  <c r="AU204" i="2"/>
  <c r="AF205" i="12" s="1"/>
  <c r="AU126" i="2"/>
  <c r="AF127" i="12" s="1"/>
  <c r="AU223" i="2"/>
  <c r="AF224" i="12" s="1"/>
  <c r="AU176" i="2"/>
  <c r="AF177" i="12" s="1"/>
  <c r="AU296" i="2"/>
  <c r="AF297" i="12" s="1"/>
  <c r="AU195" i="2"/>
  <c r="AF196" i="12" s="1"/>
  <c r="AU152" i="2"/>
  <c r="AF153" i="12" s="1"/>
  <c r="AU203" i="2"/>
  <c r="AF204" i="12" s="1"/>
  <c r="AU202" i="2"/>
  <c r="AF203" i="12" s="1"/>
  <c r="AU185" i="2"/>
  <c r="AF186" i="12" s="1"/>
  <c r="AU188" i="2"/>
  <c r="AF189" i="12" s="1"/>
  <c r="AU220" i="2"/>
  <c r="AF221" i="12" s="1"/>
  <c r="AU135" i="2"/>
  <c r="AF136" i="12" s="1"/>
  <c r="AU72" i="2"/>
  <c r="AF73" i="12" s="1"/>
  <c r="AU258" i="2"/>
  <c r="AF259" i="12" s="1"/>
  <c r="AU123" i="2"/>
  <c r="AF124" i="12" s="1"/>
  <c r="AU183" i="2"/>
  <c r="AF184" i="12" s="1"/>
  <c r="AU105" i="2"/>
  <c r="AF106" i="12" s="1"/>
  <c r="AU162" i="2"/>
  <c r="AF163" i="12" s="1"/>
  <c r="AU232" i="2"/>
  <c r="AF233" i="12" s="1"/>
  <c r="AU278" i="2"/>
  <c r="AF279" i="12" s="1"/>
  <c r="AU186" i="2"/>
  <c r="AF187" i="12" s="1"/>
  <c r="AU284" i="2"/>
  <c r="AF285" i="12" s="1"/>
  <c r="AU207" i="2"/>
  <c r="AF208" i="12" s="1"/>
  <c r="AU90" i="2"/>
  <c r="AF91" i="12" s="1"/>
  <c r="AU12" i="2"/>
  <c r="AF13" i="12" s="1"/>
  <c r="AU68" i="2"/>
  <c r="AF69" i="12" s="1"/>
  <c r="AU268" i="2"/>
  <c r="AF269" i="12" s="1"/>
  <c r="AU181" i="2"/>
  <c r="AF182" i="12" s="1"/>
  <c r="AU102" i="2"/>
  <c r="AF103" i="12" s="1"/>
  <c r="AU225" i="2"/>
  <c r="AF226" i="12" s="1"/>
  <c r="AU150" i="2"/>
  <c r="AF151" i="12" s="1"/>
  <c r="AU218" i="2"/>
  <c r="AF219" i="12" s="1"/>
  <c r="AU253" i="2"/>
  <c r="AF254" i="12" s="1"/>
  <c r="AU49" i="2"/>
  <c r="AF50" i="12" s="1"/>
  <c r="AU260" i="2"/>
  <c r="AF261" i="12" s="1"/>
  <c r="AU182" i="2"/>
  <c r="AF183" i="12" s="1"/>
  <c r="AU6" i="2"/>
  <c r="AF7" i="12" s="1"/>
  <c r="AU269" i="2"/>
  <c r="AF270" i="12" s="1"/>
  <c r="AU16" i="2"/>
  <c r="AF17" i="12" s="1"/>
  <c r="AU267" i="2"/>
  <c r="AF268" i="12" s="1"/>
  <c r="AU243" i="2"/>
  <c r="AF244" i="12" s="1"/>
  <c r="AU37" i="2"/>
  <c r="AF38" i="12" s="1"/>
  <c r="AU27" i="2"/>
  <c r="AF28" i="12" s="1"/>
  <c r="AU106" i="2"/>
  <c r="AF107" i="12" s="1"/>
  <c r="AU73" i="2"/>
  <c r="AF74" i="12" s="1"/>
  <c r="AU265" i="2"/>
  <c r="AF266" i="12" s="1"/>
  <c r="AU215" i="2"/>
  <c r="AF216" i="12" s="1"/>
  <c r="AU46" i="2"/>
  <c r="AF47" i="12" s="1"/>
  <c r="AU277" i="2"/>
  <c r="AF278" i="12" s="1"/>
  <c r="AU235" i="2"/>
  <c r="AF236" i="12" s="1"/>
  <c r="AU167" i="2"/>
  <c r="AF168" i="12" s="1"/>
  <c r="AU96" i="2"/>
  <c r="AF97" i="12" s="1"/>
  <c r="AU216" i="2"/>
  <c r="AF217" i="12" s="1"/>
  <c r="AU252" i="2"/>
  <c r="AF253" i="12" s="1"/>
  <c r="AU54" i="2"/>
  <c r="AF55" i="12" s="1"/>
  <c r="AU289" i="2"/>
  <c r="AF290" i="12" s="1"/>
  <c r="AU57" i="2"/>
  <c r="AF58" i="12" s="1"/>
  <c r="AU86" i="2"/>
  <c r="AF87" i="12" s="1"/>
  <c r="AU257" i="2"/>
  <c r="AF258" i="12" s="1"/>
  <c r="AU32" i="2"/>
  <c r="AF33" i="12" s="1"/>
  <c r="AU240" i="2"/>
  <c r="AF241" i="12" s="1"/>
  <c r="AU281" i="2"/>
  <c r="AF282" i="12" s="1"/>
  <c r="AU290" i="2"/>
  <c r="AF291" i="12" s="1"/>
  <c r="AU238" i="2"/>
  <c r="AF239" i="12" s="1"/>
  <c r="AU15" i="2"/>
  <c r="AF16" i="12" s="1"/>
  <c r="AU28" i="2"/>
  <c r="AF29" i="12" s="1"/>
  <c r="AU74" i="2"/>
  <c r="AF75" i="12" s="1"/>
  <c r="AU213" i="2"/>
  <c r="AF214" i="12" s="1"/>
  <c r="AU280" i="2"/>
  <c r="AF281" i="12" s="1"/>
  <c r="AU31" i="2"/>
  <c r="AF32" i="12" s="1"/>
  <c r="AU151" i="2"/>
  <c r="AF152" i="12" s="1"/>
  <c r="AU122" i="2"/>
  <c r="AF123" i="12" s="1"/>
  <c r="AU200" i="2"/>
  <c r="AF201" i="12" s="1"/>
  <c r="AU300" i="2"/>
  <c r="AF301" i="12" s="1"/>
  <c r="AU246" i="2"/>
  <c r="AF247" i="12" s="1"/>
  <c r="AU41" i="2"/>
  <c r="AF42" i="12" s="1"/>
  <c r="AU237" i="2"/>
  <c r="AF238" i="12" s="1"/>
  <c r="AU64" i="2"/>
  <c r="AF65" i="12" s="1"/>
  <c r="AU39" i="2"/>
  <c r="AF40" i="12" s="1"/>
  <c r="AU192" i="2"/>
  <c r="AF193" i="12" s="1"/>
  <c r="AU222" i="2"/>
  <c r="AF223" i="12" s="1"/>
  <c r="AU124" i="2"/>
  <c r="AF125" i="12" s="1"/>
  <c r="AU187" i="2"/>
  <c r="AF188" i="12" s="1"/>
  <c r="AU211" i="2"/>
  <c r="AF212" i="12" s="1"/>
  <c r="AU229" i="2"/>
  <c r="AF230" i="12" s="1"/>
  <c r="AU83" i="2"/>
  <c r="AF84" i="12" s="1"/>
  <c r="AU190" i="2"/>
  <c r="AF191" i="12" s="1"/>
  <c r="AU108" i="2"/>
  <c r="AF109" i="12" s="1"/>
  <c r="AU227" i="2"/>
  <c r="AF228" i="12" s="1"/>
  <c r="AU52" i="2"/>
  <c r="AF53" i="12" s="1"/>
  <c r="AU208" i="2"/>
  <c r="AF209" i="12" s="1"/>
  <c r="AU156" i="2"/>
  <c r="AF157" i="12" s="1"/>
  <c r="AU20" i="2"/>
  <c r="AF21" i="12" s="1"/>
  <c r="AU82" i="2"/>
  <c r="AF83" i="12" s="1"/>
  <c r="AU285" i="2"/>
  <c r="AF286" i="12" s="1"/>
  <c r="AU244" i="2"/>
  <c r="AF245" i="12" s="1"/>
  <c r="AU194" i="2"/>
  <c r="AF195" i="12" s="1"/>
  <c r="AU255" i="2"/>
  <c r="AF256" i="12" s="1"/>
  <c r="AU139" i="2"/>
  <c r="AF140" i="12" s="1"/>
  <c r="AU241" i="2"/>
  <c r="AF242" i="12" s="1"/>
  <c r="AU36" i="2"/>
  <c r="AF37" i="12" s="1"/>
  <c r="AU130" i="2"/>
  <c r="AF131" i="12" s="1"/>
  <c r="AU250" i="2"/>
  <c r="AF251" i="12" s="1"/>
  <c r="AU69" i="2"/>
  <c r="AF70" i="12" s="1"/>
  <c r="AU115" i="2"/>
  <c r="AF116" i="12" s="1"/>
  <c r="AU84" i="2"/>
  <c r="AF85" i="12" s="1"/>
  <c r="AU65" i="2"/>
  <c r="AF66" i="12" s="1"/>
  <c r="AU48" i="2"/>
  <c r="AF49" i="12" s="1"/>
  <c r="AU142" i="2"/>
  <c r="AF143" i="12" s="1"/>
  <c r="AU159" i="2"/>
  <c r="AF160" i="12" s="1"/>
  <c r="AU282" i="2"/>
  <c r="AF283" i="12" s="1"/>
  <c r="AU55" i="2"/>
  <c r="AF56" i="12" s="1"/>
  <c r="AU262" i="2"/>
  <c r="AF263" i="12" s="1"/>
  <c r="AU275" i="2"/>
  <c r="AF276" i="12" s="1"/>
  <c r="AU133" i="2"/>
  <c r="AF134" i="12" s="1"/>
  <c r="AU264" i="2"/>
  <c r="AF265" i="12" s="1"/>
  <c r="AU149" i="2"/>
  <c r="AF150" i="12" s="1"/>
  <c r="AU88" i="2"/>
  <c r="AF89" i="12" s="1"/>
  <c r="AU19" i="2"/>
  <c r="AF20" i="12" s="1"/>
  <c r="AU154" i="2"/>
  <c r="AF155" i="12" s="1"/>
  <c r="AU62" i="2"/>
  <c r="AF63" i="12" s="1"/>
  <c r="AU5" i="2"/>
  <c r="AF6" i="12" s="1"/>
  <c r="AU114" i="2"/>
  <c r="AF115" i="12" s="1"/>
  <c r="AU99" i="2"/>
  <c r="AF100" i="12" s="1"/>
  <c r="AU272" i="2"/>
  <c r="AF273" i="12" s="1"/>
  <c r="AU93" i="2"/>
  <c r="AF94" i="12" s="1"/>
  <c r="AU33" i="2"/>
  <c r="AF34" i="12" s="1"/>
  <c r="AU95" i="2"/>
  <c r="AF96" i="12" s="1"/>
  <c r="AU214" i="2"/>
  <c r="AF215" i="12" s="1"/>
  <c r="AU191" i="2"/>
  <c r="AF192" i="12" s="1"/>
  <c r="AU17" i="2"/>
  <c r="AF18" i="12" s="1"/>
  <c r="AU180" i="2"/>
  <c r="AF181" i="12" s="1"/>
  <c r="AU143" i="2"/>
  <c r="AF144" i="12" s="1"/>
  <c r="AU147" i="2"/>
  <c r="AF148" i="12" s="1"/>
  <c r="AU44" i="2"/>
  <c r="AF45" i="12" s="1"/>
  <c r="AU141" i="2"/>
  <c r="AF142" i="12" s="1"/>
  <c r="AU146" i="2"/>
  <c r="AF147" i="12" s="1"/>
  <c r="AU261" i="2"/>
  <c r="AF262" i="12" s="1"/>
  <c r="AU119" i="2"/>
  <c r="AF120" i="12" s="1"/>
  <c r="AU158" i="2"/>
  <c r="AF159" i="12" s="1"/>
  <c r="AU45" i="2"/>
  <c r="AF46" i="12" s="1"/>
  <c r="AU127" i="2"/>
  <c r="AF128" i="12" s="1"/>
  <c r="AU29" i="2"/>
  <c r="AF30" i="12" s="1"/>
  <c r="AU251" i="2"/>
  <c r="AF252" i="12" s="1"/>
  <c r="AU245" i="2"/>
  <c r="AF246" i="12" s="1"/>
  <c r="AU78" i="2"/>
  <c r="AF79" i="12" s="1"/>
  <c r="AU107" i="2"/>
  <c r="AF108" i="12" s="1"/>
  <c r="AU259" i="2"/>
  <c r="AF260" i="12" s="1"/>
  <c r="AU138" i="2"/>
  <c r="AF139" i="12" s="1"/>
  <c r="AU21" i="2"/>
  <c r="AF22" i="12" s="1"/>
  <c r="AU131" i="2"/>
  <c r="AF132" i="12" s="1"/>
  <c r="AU40" i="2"/>
  <c r="AF41" i="12" s="1"/>
  <c r="AU100" i="2"/>
  <c r="AF101" i="12" s="1"/>
  <c r="AU18" i="2"/>
  <c r="AF19" i="12" s="1"/>
  <c r="AU25" i="2"/>
  <c r="AF26" i="12" s="1"/>
  <c r="AU145" i="2"/>
  <c r="AF146" i="12" s="1"/>
  <c r="AU118" i="2"/>
  <c r="AF119" i="12" s="1"/>
  <c r="AU58" i="2"/>
  <c r="AF59" i="12" s="1"/>
  <c r="AU129" i="2"/>
  <c r="AF130" i="12" s="1"/>
  <c r="AU274" i="2"/>
  <c r="AF275" i="12" s="1"/>
  <c r="AU148" i="2"/>
  <c r="AF149" i="12" s="1"/>
  <c r="AU177" i="2"/>
  <c r="AF178" i="12" s="1"/>
  <c r="AU66" i="2"/>
  <c r="AF67" i="12" s="1"/>
  <c r="AU157" i="2"/>
  <c r="AF158" i="12" s="1"/>
  <c r="AU206" i="2"/>
  <c r="AF207" i="12" s="1"/>
  <c r="AU109" i="2"/>
  <c r="AF110" i="12" s="1"/>
  <c r="AU233" i="2"/>
  <c r="AF234" i="12" s="1"/>
  <c r="AU112" i="2"/>
  <c r="AF113" i="12" s="1"/>
  <c r="AU256" i="2"/>
  <c r="AF257" i="12" s="1"/>
  <c r="AU163" i="2"/>
  <c r="AF164" i="12" s="1"/>
  <c r="AU10" i="2"/>
  <c r="AF11" i="12" s="1"/>
  <c r="AU111" i="2"/>
  <c r="AF112" i="12" s="1"/>
  <c r="AU71" i="2"/>
  <c r="AF72" i="12" s="1"/>
  <c r="AU60" i="2"/>
  <c r="AF61" i="12" s="1"/>
  <c r="AU288" i="2"/>
  <c r="AF289" i="12" s="1"/>
  <c r="AU104" i="2"/>
  <c r="AF105" i="12" s="1"/>
  <c r="AU132" i="2"/>
  <c r="AF133" i="12" s="1"/>
  <c r="AU30" i="2"/>
  <c r="AF31" i="12" s="1"/>
  <c r="AU224" i="2"/>
  <c r="AF225" i="12" s="1"/>
  <c r="AU128" i="2"/>
  <c r="AF129" i="12" s="1"/>
  <c r="AU301" i="2"/>
  <c r="AF302" i="12" s="1"/>
  <c r="AU173" i="2"/>
  <c r="AF174" i="12" s="1"/>
  <c r="AU155" i="2"/>
  <c r="AF156" i="12" s="1"/>
  <c r="AU196" i="2"/>
  <c r="AF197" i="12" s="1"/>
  <c r="AU170" i="2"/>
  <c r="AF171" i="12" s="1"/>
  <c r="AU89" i="2"/>
  <c r="AF90" i="12" s="1"/>
  <c r="AU201" i="2"/>
  <c r="AF202" i="12" s="1"/>
  <c r="AU7" i="2"/>
  <c r="AF8" i="12" s="1"/>
  <c r="AU297" i="2"/>
  <c r="AF298" i="12" s="1"/>
  <c r="AU189" i="2"/>
  <c r="AF190" i="12" s="1"/>
  <c r="AU234" i="2"/>
  <c r="AF235" i="12" s="1"/>
  <c r="AU94" i="2"/>
  <c r="AF95" i="12" s="1"/>
  <c r="AU79" i="2"/>
  <c r="AF80" i="12" s="1"/>
  <c r="AU77" i="2"/>
  <c r="AF78" i="12" s="1"/>
  <c r="AU169" i="2"/>
  <c r="AF170" i="12" s="1"/>
  <c r="AU198" i="2"/>
  <c r="AF199" i="12" s="1"/>
  <c r="AU120" i="2"/>
  <c r="AF121" i="12" s="1"/>
  <c r="AU270" i="2"/>
  <c r="AF271" i="12" s="1"/>
  <c r="AU171" i="2"/>
  <c r="AF172" i="12" s="1"/>
  <c r="AU299" i="2"/>
  <c r="AF300" i="12" s="1"/>
  <c r="AU266" i="2"/>
  <c r="AF267" i="12" s="1"/>
  <c r="AU160" i="2"/>
  <c r="AF161" i="12" s="1"/>
  <c r="AU210" i="2"/>
  <c r="AF211" i="12" s="1"/>
  <c r="AU205" i="2"/>
  <c r="AF206" i="12" s="1"/>
  <c r="AU273" i="2"/>
  <c r="AF274" i="12" s="1"/>
  <c r="AU38" i="2"/>
  <c r="AF39" i="12" s="1"/>
  <c r="AU59" i="2"/>
  <c r="AF60" i="12" s="1"/>
  <c r="AU103" i="2"/>
  <c r="AF104" i="12" s="1"/>
  <c r="AU26" i="2"/>
  <c r="AF27" i="12" s="1"/>
  <c r="AU14" i="2"/>
  <c r="AF15" i="12" s="1"/>
  <c r="AU11" i="2"/>
  <c r="AF12" i="12" s="1"/>
  <c r="AU50" i="2"/>
  <c r="AF51" i="12" s="1"/>
  <c r="AU279" i="2"/>
  <c r="AF280" i="12" s="1"/>
  <c r="AU271" i="2"/>
  <c r="AF272" i="12" s="1"/>
  <c r="AU219" i="2"/>
  <c r="AF220" i="12" s="1"/>
  <c r="AU178" i="2"/>
  <c r="AF179" i="12" s="1"/>
  <c r="AU116" i="2"/>
  <c r="AF117" i="12" s="1"/>
  <c r="AU22" i="2"/>
  <c r="AF23" i="12" s="1"/>
  <c r="AU168" i="2"/>
  <c r="AF169" i="12" s="1"/>
  <c r="AU221" i="2"/>
  <c r="AF222" i="12" s="1"/>
  <c r="AU291" i="2"/>
  <c r="AF292" i="12" s="1"/>
  <c r="AU248" i="2"/>
  <c r="AF249" i="12" s="1"/>
  <c r="AU9" i="2"/>
  <c r="AF10" i="12" s="1"/>
  <c r="AU134" i="2"/>
  <c r="AF135" i="12" s="1"/>
  <c r="AU63" i="2"/>
  <c r="AF64" i="12" s="1"/>
  <c r="AU140" i="2"/>
  <c r="AF141" i="12" s="1"/>
  <c r="AU217" i="2"/>
  <c r="AF218" i="12" s="1"/>
  <c r="AU174" i="2"/>
  <c r="AF175" i="12" s="1"/>
  <c r="AU184" i="2"/>
  <c r="AF185" i="12" s="1"/>
  <c r="AU276" i="2"/>
  <c r="AF277" i="12" s="1"/>
  <c r="AU193" i="2"/>
  <c r="AF194" i="12" s="1"/>
  <c r="AU161" i="2"/>
  <c r="AF162" i="12" s="1"/>
  <c r="AU179" i="2"/>
  <c r="AF180" i="12" s="1"/>
  <c r="AU144" i="2"/>
  <c r="AF145" i="12" s="1"/>
  <c r="AU197" i="2"/>
  <c r="AF198" i="12" s="1"/>
  <c r="AU110" i="2"/>
  <c r="AF111" i="12" s="1"/>
  <c r="AU125" i="2"/>
  <c r="AF126" i="12" s="1"/>
  <c r="AU8" i="2"/>
  <c r="AF9" i="12" s="1"/>
  <c r="AU247" i="2"/>
  <c r="AF248" i="12" s="1"/>
  <c r="AU298" i="2"/>
  <c r="AF299" i="12" s="1"/>
  <c r="AU70" i="2"/>
  <c r="AF71" i="12" s="1"/>
  <c r="AU212" i="2"/>
  <c r="AF213" i="12" s="1"/>
  <c r="AU166" i="2"/>
  <c r="AF167" i="12" s="1"/>
  <c r="AU164" i="2"/>
  <c r="AF165" i="12" s="1"/>
  <c r="AU98" i="2"/>
  <c r="AF99" i="12" s="1"/>
  <c r="AY3" i="2"/>
  <c r="AF64" i="8"/>
  <c r="AE149" i="2"/>
  <c r="P150" i="12" s="1"/>
  <c r="AE203" i="2"/>
  <c r="P204" i="12" s="1"/>
  <c r="AE285" i="2"/>
  <c r="P286" i="12" s="1"/>
  <c r="AE88" i="2"/>
  <c r="P89" i="12" s="1"/>
  <c r="AE236" i="2"/>
  <c r="P237" i="12" s="1"/>
  <c r="AE182" i="2"/>
  <c r="P183" i="12" s="1"/>
  <c r="AE258" i="2"/>
  <c r="P259" i="12" s="1"/>
  <c r="AE213" i="2"/>
  <c r="P214" i="12" s="1"/>
  <c r="AE58" i="2"/>
  <c r="P59" i="12" s="1"/>
  <c r="AE295" i="2"/>
  <c r="P296" i="12" s="1"/>
  <c r="AE289" i="2"/>
  <c r="P290" i="12" s="1"/>
  <c r="AE37" i="2"/>
  <c r="P38" i="12" s="1"/>
  <c r="AE76" i="2"/>
  <c r="P77" i="12" s="1"/>
  <c r="AE102" i="2"/>
  <c r="P103" i="12" s="1"/>
  <c r="AE228" i="2"/>
  <c r="P229" i="12" s="1"/>
  <c r="AE217" i="2"/>
  <c r="P218" i="12" s="1"/>
  <c r="AE279" i="2"/>
  <c r="P280" i="12" s="1"/>
  <c r="AE24" i="2"/>
  <c r="P25" i="12" s="1"/>
  <c r="AE77" i="2"/>
  <c r="P78" i="12" s="1"/>
  <c r="AE124" i="2"/>
  <c r="P125" i="12" s="1"/>
  <c r="AE59" i="2"/>
  <c r="P60" i="12" s="1"/>
  <c r="AE252" i="2"/>
  <c r="P253" i="12" s="1"/>
  <c r="AE51" i="2"/>
  <c r="P52" i="12" s="1"/>
  <c r="AE248" i="2"/>
  <c r="P249" i="12" s="1"/>
  <c r="AE221" i="2"/>
  <c r="P222" i="12" s="1"/>
  <c r="AE166" i="2"/>
  <c r="P167" i="12" s="1"/>
  <c r="AE156" i="2"/>
  <c r="P157" i="12" s="1"/>
  <c r="AE273" i="2"/>
  <c r="P274" i="12" s="1"/>
  <c r="AE94" i="2"/>
  <c r="P95" i="12" s="1"/>
  <c r="AE36" i="2"/>
  <c r="P37" i="12" s="1"/>
  <c r="AE128" i="2"/>
  <c r="P129" i="12" s="1"/>
  <c r="AE238" i="2"/>
  <c r="P239" i="12" s="1"/>
  <c r="AE300" i="2"/>
  <c r="P301" i="12" s="1"/>
  <c r="AE12" i="2"/>
  <c r="P13" i="12" s="1"/>
  <c r="AE91" i="2"/>
  <c r="P92" i="12" s="1"/>
  <c r="AE106" i="2"/>
  <c r="P107" i="12" s="1"/>
  <c r="AE232" i="2"/>
  <c r="P233" i="12" s="1"/>
  <c r="AE272" i="2"/>
  <c r="P273" i="12" s="1"/>
  <c r="AE120" i="2"/>
  <c r="P121" i="12" s="1"/>
  <c r="AE17" i="2"/>
  <c r="P18" i="12" s="1"/>
  <c r="AE99" i="2"/>
  <c r="P100" i="12" s="1"/>
  <c r="AE54" i="2"/>
  <c r="P55" i="12" s="1"/>
  <c r="AE287" i="2"/>
  <c r="P288" i="12" s="1"/>
  <c r="AE170" i="2"/>
  <c r="P171" i="12" s="1"/>
  <c r="AE263" i="2"/>
  <c r="P264" i="12" s="1"/>
  <c r="AE161" i="2"/>
  <c r="P162" i="12" s="1"/>
  <c r="AE193" i="2"/>
  <c r="P194" i="12" s="1"/>
  <c r="AE186" i="2"/>
  <c r="P187" i="12" s="1"/>
  <c r="AE179" i="2"/>
  <c r="P180" i="12" s="1"/>
  <c r="AE147" i="2"/>
  <c r="P148" i="12" s="1"/>
  <c r="AE71" i="2"/>
  <c r="P72" i="12" s="1"/>
  <c r="AE52" i="2"/>
  <c r="P53" i="12" s="1"/>
  <c r="AE63" i="2"/>
  <c r="P64" i="12" s="1"/>
  <c r="AE109" i="2"/>
  <c r="P110" i="12" s="1"/>
  <c r="AE53" i="2"/>
  <c r="P54" i="12" s="1"/>
  <c r="AE143" i="2"/>
  <c r="P144" i="12" s="1"/>
  <c r="AE158" i="2"/>
  <c r="P159" i="12" s="1"/>
  <c r="AE205" i="2"/>
  <c r="P206" i="12" s="1"/>
  <c r="AE167" i="2"/>
  <c r="P168" i="12" s="1"/>
  <c r="AE216" i="2"/>
  <c r="P217" i="12" s="1"/>
  <c r="AE172" i="2"/>
  <c r="P173" i="12" s="1"/>
  <c r="AE40" i="2"/>
  <c r="P41" i="12" s="1"/>
  <c r="AE150" i="2"/>
  <c r="P151" i="12" s="1"/>
  <c r="AE190" i="2"/>
  <c r="P191" i="12" s="1"/>
  <c r="AE296" i="2"/>
  <c r="P297" i="12" s="1"/>
  <c r="AE139" i="2"/>
  <c r="P140" i="12" s="1"/>
  <c r="AE189" i="2"/>
  <c r="P190" i="12" s="1"/>
  <c r="AE212" i="2"/>
  <c r="P213" i="12" s="1"/>
  <c r="AE251" i="2"/>
  <c r="P252" i="12" s="1"/>
  <c r="AE43" i="2"/>
  <c r="P44" i="12" s="1"/>
  <c r="AE271" i="2"/>
  <c r="P272" i="12" s="1"/>
  <c r="AE291" i="2"/>
  <c r="P292" i="12" s="1"/>
  <c r="AE22" i="2"/>
  <c r="P23" i="12" s="1"/>
  <c r="AE8" i="2"/>
  <c r="P9" i="12" s="1"/>
  <c r="AE204" i="2"/>
  <c r="P205" i="12" s="1"/>
  <c r="AE180" i="2"/>
  <c r="P181" i="12" s="1"/>
  <c r="AE14" i="2"/>
  <c r="P15" i="12" s="1"/>
  <c r="AE28" i="2"/>
  <c r="P29" i="12" s="1"/>
  <c r="AE103" i="2"/>
  <c r="P104" i="12" s="1"/>
  <c r="AE23" i="2"/>
  <c r="P24" i="12" s="1"/>
  <c r="AE153" i="2"/>
  <c r="P154" i="12" s="1"/>
  <c r="AE148" i="2"/>
  <c r="P149" i="12" s="1"/>
  <c r="AE38" i="2"/>
  <c r="P39" i="12" s="1"/>
  <c r="AE269" i="2"/>
  <c r="P270" i="12" s="1"/>
  <c r="AE16" i="2"/>
  <c r="P17" i="12" s="1"/>
  <c r="AE254" i="2"/>
  <c r="P255" i="12" s="1"/>
  <c r="AE266" i="2"/>
  <c r="P267" i="12" s="1"/>
  <c r="AE270" i="2"/>
  <c r="P271" i="12" s="1"/>
  <c r="AE231" i="2"/>
  <c r="P232" i="12" s="1"/>
  <c r="AE276" i="2"/>
  <c r="P277" i="12" s="1"/>
  <c r="AE274" i="2"/>
  <c r="P275" i="12" s="1"/>
  <c r="AE233" i="2"/>
  <c r="P234" i="12" s="1"/>
  <c r="AE187" i="2"/>
  <c r="P188" i="12" s="1"/>
  <c r="AE175" i="2"/>
  <c r="P176" i="12" s="1"/>
  <c r="AE223" i="2"/>
  <c r="P224" i="12" s="1"/>
  <c r="AE235" i="2"/>
  <c r="P236" i="12" s="1"/>
  <c r="AE93" i="2"/>
  <c r="P94" i="12" s="1"/>
  <c r="AE280" i="2"/>
  <c r="P281" i="12" s="1"/>
  <c r="AE177" i="2"/>
  <c r="P178" i="12" s="1"/>
  <c r="AE48" i="2"/>
  <c r="P49" i="12" s="1"/>
  <c r="AE142" i="2"/>
  <c r="P143" i="12" s="1"/>
  <c r="AE151" i="2"/>
  <c r="P152" i="12" s="1"/>
  <c r="AE208" i="2"/>
  <c r="P209" i="12" s="1"/>
  <c r="AE240" i="2"/>
  <c r="P241" i="12" s="1"/>
  <c r="AE268" i="2"/>
  <c r="P269" i="12" s="1"/>
  <c r="AE294" i="2"/>
  <c r="P295" i="12" s="1"/>
  <c r="AE140" i="2"/>
  <c r="P141" i="12" s="1"/>
  <c r="AE176" i="2"/>
  <c r="P177" i="12" s="1"/>
  <c r="AE11" i="2"/>
  <c r="P12" i="12" s="1"/>
  <c r="AE222" i="2"/>
  <c r="P223" i="12" s="1"/>
  <c r="AE134" i="2"/>
  <c r="P135" i="12" s="1"/>
  <c r="AE299" i="2"/>
  <c r="P300" i="12" s="1"/>
  <c r="AE210" i="2"/>
  <c r="P211" i="12" s="1"/>
  <c r="AE195" i="2"/>
  <c r="P196" i="12" s="1"/>
  <c r="AE215" i="2"/>
  <c r="P216" i="12" s="1"/>
  <c r="AE105" i="2"/>
  <c r="P106" i="12" s="1"/>
  <c r="AE146" i="2"/>
  <c r="P147" i="12" s="1"/>
  <c r="AE154" i="2"/>
  <c r="P155" i="12" s="1"/>
  <c r="AE226" i="2"/>
  <c r="P227" i="12" s="1"/>
  <c r="AE35" i="2"/>
  <c r="P36" i="12" s="1"/>
  <c r="AE87" i="2"/>
  <c r="P88" i="12" s="1"/>
  <c r="AE292" i="2"/>
  <c r="P293" i="12" s="1"/>
  <c r="AE159" i="2"/>
  <c r="P160" i="12" s="1"/>
  <c r="AE224" i="2"/>
  <c r="P225" i="12" s="1"/>
  <c r="AE227" i="2"/>
  <c r="P228" i="12" s="1"/>
  <c r="AE243" i="2"/>
  <c r="P244" i="12" s="1"/>
  <c r="AE119" i="2"/>
  <c r="P120" i="12" s="1"/>
  <c r="AE104" i="2"/>
  <c r="P105" i="12" s="1"/>
  <c r="AE15" i="2"/>
  <c r="P16" i="12" s="1"/>
  <c r="AE136" i="2"/>
  <c r="P137" i="12" s="1"/>
  <c r="AE229" i="2"/>
  <c r="P230" i="12" s="1"/>
  <c r="AE281" i="2"/>
  <c r="P282" i="12" s="1"/>
  <c r="AE145" i="2"/>
  <c r="P146" i="12" s="1"/>
  <c r="AE112" i="2"/>
  <c r="P113" i="12" s="1"/>
  <c r="AE9" i="2"/>
  <c r="P10" i="12" s="1"/>
  <c r="AE118" i="2"/>
  <c r="P119" i="12" s="1"/>
  <c r="AE181" i="2"/>
  <c r="P182" i="12" s="1"/>
  <c r="AE196" i="2"/>
  <c r="P197" i="12" s="1"/>
  <c r="AE61" i="2"/>
  <c r="P62" i="12" s="1"/>
  <c r="AE65" i="2"/>
  <c r="P66" i="12" s="1"/>
  <c r="AE162" i="2"/>
  <c r="P163" i="12" s="1"/>
  <c r="AE298" i="2"/>
  <c r="P299" i="12" s="1"/>
  <c r="AE57" i="2"/>
  <c r="P58" i="12" s="1"/>
  <c r="AE89" i="2"/>
  <c r="P90" i="12" s="1"/>
  <c r="AE302" i="2"/>
  <c r="P303" i="12" s="1"/>
  <c r="AE192" i="2"/>
  <c r="P193" i="12" s="1"/>
  <c r="AE209" i="2"/>
  <c r="P210" i="12" s="1"/>
  <c r="AE49" i="2"/>
  <c r="P50" i="12" s="1"/>
  <c r="AE165" i="2"/>
  <c r="P166" i="12" s="1"/>
  <c r="AE191" i="2"/>
  <c r="P192" i="12" s="1"/>
  <c r="AE265" i="2"/>
  <c r="P266" i="12" s="1"/>
  <c r="AE138" i="2"/>
  <c r="P139" i="12" s="1"/>
  <c r="AE244" i="2"/>
  <c r="P245" i="12" s="1"/>
  <c r="AE60" i="2"/>
  <c r="P61" i="12" s="1"/>
  <c r="AE219" i="2"/>
  <c r="P220" i="12" s="1"/>
  <c r="AE255" i="2"/>
  <c r="P256" i="12" s="1"/>
  <c r="AE237" i="2"/>
  <c r="P238" i="12" s="1"/>
  <c r="AE107" i="2"/>
  <c r="P108" i="12" s="1"/>
  <c r="AE32" i="2"/>
  <c r="P33" i="12" s="1"/>
  <c r="AE141" i="2"/>
  <c r="P142" i="12" s="1"/>
  <c r="AE6" i="2"/>
  <c r="P7" i="12" s="1"/>
  <c r="AE29" i="2"/>
  <c r="P30" i="12" s="1"/>
  <c r="AE96" i="2"/>
  <c r="P97" i="12" s="1"/>
  <c r="AE95" i="2"/>
  <c r="P96" i="12" s="1"/>
  <c r="AE56" i="2"/>
  <c r="P57" i="12" s="1"/>
  <c r="AE90" i="2"/>
  <c r="P91" i="12" s="1"/>
  <c r="AE157" i="2"/>
  <c r="P158" i="12" s="1"/>
  <c r="AE174" i="2"/>
  <c r="P175" i="12" s="1"/>
  <c r="AE34" i="2"/>
  <c r="P35" i="12" s="1"/>
  <c r="AE173" i="2"/>
  <c r="P174" i="12" s="1"/>
  <c r="AE152" i="2"/>
  <c r="P153" i="12" s="1"/>
  <c r="AE42" i="2"/>
  <c r="P43" i="12" s="1"/>
  <c r="AE116" i="2"/>
  <c r="P117" i="12" s="1"/>
  <c r="AE267" i="2"/>
  <c r="P268" i="12" s="1"/>
  <c r="AE178" i="2"/>
  <c r="P179" i="12" s="1"/>
  <c r="AE261" i="2"/>
  <c r="P262" i="12" s="1"/>
  <c r="AE242" i="2"/>
  <c r="P243" i="12" s="1"/>
  <c r="AE202" i="2"/>
  <c r="P203" i="12" s="1"/>
  <c r="AE19" i="2"/>
  <c r="P20" i="12" s="1"/>
  <c r="AE74" i="2"/>
  <c r="P75" i="12" s="1"/>
  <c r="AE108" i="2"/>
  <c r="P109" i="12" s="1"/>
  <c r="AE288" i="2"/>
  <c r="P289" i="12" s="1"/>
  <c r="AE39" i="2"/>
  <c r="P40" i="12" s="1"/>
  <c r="AE241" i="2"/>
  <c r="P242" i="12" s="1"/>
  <c r="AE164" i="2"/>
  <c r="P165" i="12" s="1"/>
  <c r="AE85" i="2"/>
  <c r="P86" i="12" s="1"/>
  <c r="AE27" i="2"/>
  <c r="P28" i="12" s="1"/>
  <c r="AE45" i="2"/>
  <c r="P46" i="12" s="1"/>
  <c r="AE129" i="2"/>
  <c r="P130" i="12" s="1"/>
  <c r="AE70" i="2"/>
  <c r="P71" i="12" s="1"/>
  <c r="AE33" i="2"/>
  <c r="P34" i="12" s="1"/>
  <c r="AE80" i="2"/>
  <c r="P81" i="12" s="1"/>
  <c r="AE121" i="2"/>
  <c r="P122" i="12" s="1"/>
  <c r="AE13" i="2"/>
  <c r="P14" i="12" s="1"/>
  <c r="AE201" i="2"/>
  <c r="P202" i="12" s="1"/>
  <c r="AE234" i="2"/>
  <c r="P235" i="12" s="1"/>
  <c r="AE21" i="2"/>
  <c r="P22" i="12" s="1"/>
  <c r="AE111" i="2"/>
  <c r="P112" i="12" s="1"/>
  <c r="AE130" i="2"/>
  <c r="P131" i="12" s="1"/>
  <c r="AE78" i="2"/>
  <c r="P79" i="12" s="1"/>
  <c r="AE25" i="2"/>
  <c r="P26" i="12" s="1"/>
  <c r="AE185" i="2"/>
  <c r="P186" i="12" s="1"/>
  <c r="AE246" i="2"/>
  <c r="P247" i="12" s="1"/>
  <c r="AE214" i="2"/>
  <c r="P215" i="12" s="1"/>
  <c r="AE301" i="2"/>
  <c r="P302" i="12" s="1"/>
  <c r="AE47" i="2"/>
  <c r="P48" i="12" s="1"/>
  <c r="AE18" i="2"/>
  <c r="P19" i="12" s="1"/>
  <c r="AE132" i="2"/>
  <c r="P133" i="12" s="1"/>
  <c r="AE82" i="2"/>
  <c r="P83" i="12" s="1"/>
  <c r="AE197" i="2"/>
  <c r="P198" i="12" s="1"/>
  <c r="AE249" i="2"/>
  <c r="P250" i="12" s="1"/>
  <c r="AE225" i="2"/>
  <c r="P226" i="12" s="1"/>
  <c r="AE144" i="2"/>
  <c r="P145" i="12" s="1"/>
  <c r="AE206" i="2"/>
  <c r="P207" i="12" s="1"/>
  <c r="AE83" i="2"/>
  <c r="P84" i="12" s="1"/>
  <c r="AE123" i="2"/>
  <c r="P124" i="12" s="1"/>
  <c r="AE64" i="2"/>
  <c r="P65" i="12" s="1"/>
  <c r="AE262" i="2"/>
  <c r="P263" i="12" s="1"/>
  <c r="AE114" i="2"/>
  <c r="P115" i="12" s="1"/>
  <c r="AE115" i="2"/>
  <c r="P116" i="12" s="1"/>
  <c r="AE55" i="2"/>
  <c r="P56" i="12" s="1"/>
  <c r="AE137" i="2"/>
  <c r="P138" i="12" s="1"/>
  <c r="AE133" i="2"/>
  <c r="P134" i="12" s="1"/>
  <c r="AE41" i="2"/>
  <c r="P42" i="12" s="1"/>
  <c r="AE125" i="2"/>
  <c r="P126" i="12" s="1"/>
  <c r="AE101" i="2"/>
  <c r="P102" i="12" s="1"/>
  <c r="AE7" i="2"/>
  <c r="P8" i="12" s="1"/>
  <c r="AE122" i="2"/>
  <c r="P123" i="12" s="1"/>
  <c r="AE256" i="2"/>
  <c r="P257" i="12" s="1"/>
  <c r="AE126" i="2"/>
  <c r="P127" i="12" s="1"/>
  <c r="AE259" i="2"/>
  <c r="P260" i="12" s="1"/>
  <c r="AE30" i="2"/>
  <c r="P31" i="12" s="1"/>
  <c r="AE160" i="2"/>
  <c r="P161" i="12" s="1"/>
  <c r="AE194" i="2"/>
  <c r="P195" i="12" s="1"/>
  <c r="AE155" i="2"/>
  <c r="P156" i="12" s="1"/>
  <c r="AE26" i="2"/>
  <c r="P27" i="12" s="1"/>
  <c r="AE100" i="2"/>
  <c r="P101" i="12" s="1"/>
  <c r="AE135" i="2"/>
  <c r="P136" i="12" s="1"/>
  <c r="AE253" i="2"/>
  <c r="P254" i="12" s="1"/>
  <c r="AE260" i="2"/>
  <c r="P261" i="12" s="1"/>
  <c r="AE188" i="2"/>
  <c r="P189" i="12" s="1"/>
  <c r="AE277" i="2"/>
  <c r="P278" i="12" s="1"/>
  <c r="AE44" i="2"/>
  <c r="P45" i="12" s="1"/>
  <c r="AE73" i="2"/>
  <c r="P74" i="12" s="1"/>
  <c r="AE278" i="2"/>
  <c r="P279" i="12" s="1"/>
  <c r="AE264" i="2"/>
  <c r="P265" i="12" s="1"/>
  <c r="AE4" i="2"/>
  <c r="P5" i="12" s="1"/>
  <c r="AE84" i="2"/>
  <c r="P85" i="12" s="1"/>
  <c r="AE31" i="2"/>
  <c r="P32" i="12" s="1"/>
  <c r="AE230" i="2"/>
  <c r="P231" i="12" s="1"/>
  <c r="AE97" i="2"/>
  <c r="P98" i="12" s="1"/>
  <c r="AE198" i="2"/>
  <c r="P199" i="12" s="1"/>
  <c r="AE110" i="2"/>
  <c r="P111" i="12" s="1"/>
  <c r="AE282" i="2"/>
  <c r="P283" i="12" s="1"/>
  <c r="AE67" i="2"/>
  <c r="P68" i="12" s="1"/>
  <c r="AE290" i="2"/>
  <c r="P291" i="12" s="1"/>
  <c r="AE218" i="2"/>
  <c r="P219" i="12" s="1"/>
  <c r="AE46" i="2"/>
  <c r="P47" i="12" s="1"/>
  <c r="AE68" i="2"/>
  <c r="P69" i="12" s="1"/>
  <c r="AE86" i="2"/>
  <c r="P87" i="12" s="1"/>
  <c r="AE250" i="2"/>
  <c r="P251" i="12" s="1"/>
  <c r="AE168" i="2"/>
  <c r="P169" i="12" s="1"/>
  <c r="AE199" i="2"/>
  <c r="P200" i="12" s="1"/>
  <c r="AE207" i="2"/>
  <c r="P208" i="12" s="1"/>
  <c r="AE50" i="2"/>
  <c r="P51" i="12" s="1"/>
  <c r="AE79" i="2"/>
  <c r="P80" i="12" s="1"/>
  <c r="AE127" i="2"/>
  <c r="P128" i="12" s="1"/>
  <c r="AE297" i="2"/>
  <c r="P298" i="12" s="1"/>
  <c r="AE171" i="2"/>
  <c r="P172" i="12" s="1"/>
  <c r="AE81" i="2"/>
  <c r="P82" i="12" s="1"/>
  <c r="AE75" i="2"/>
  <c r="P76" i="12" s="1"/>
  <c r="AE117" i="2"/>
  <c r="P118" i="12" s="1"/>
  <c r="AE113" i="2"/>
  <c r="P114" i="12" s="1"/>
  <c r="AE20" i="2"/>
  <c r="P21" i="12" s="1"/>
  <c r="AE239" i="2"/>
  <c r="P240" i="12" s="1"/>
  <c r="AE200" i="2"/>
  <c r="P201" i="12" s="1"/>
  <c r="AE66" i="2"/>
  <c r="P67" i="12" s="1"/>
  <c r="AE247" i="2"/>
  <c r="P248" i="12" s="1"/>
  <c r="AE220" i="2"/>
  <c r="P221" i="12" s="1"/>
  <c r="AE98" i="2"/>
  <c r="P99" i="12" s="1"/>
  <c r="AE183" i="2"/>
  <c r="P184" i="12" s="1"/>
  <c r="AE184" i="2"/>
  <c r="P185" i="12" s="1"/>
  <c r="AE275" i="2"/>
  <c r="P276" i="12" s="1"/>
  <c r="AE69" i="2"/>
  <c r="P70" i="12" s="1"/>
  <c r="AE169" i="2"/>
  <c r="P170" i="12" s="1"/>
  <c r="AE211" i="2"/>
  <c r="P212" i="12" s="1"/>
  <c r="AE62" i="2"/>
  <c r="P63" i="12" s="1"/>
  <c r="AE293" i="2"/>
  <c r="P294" i="12" s="1"/>
  <c r="AE283" i="2"/>
  <c r="P284" i="12" s="1"/>
  <c r="AE284" i="2"/>
  <c r="P285" i="12" s="1"/>
  <c r="AE10" i="2"/>
  <c r="P11" i="12" s="1"/>
  <c r="AE131" i="2"/>
  <c r="P132" i="12" s="1"/>
  <c r="AE72" i="2"/>
  <c r="P73" i="12" s="1"/>
  <c r="AE286" i="2"/>
  <c r="P287" i="12" s="1"/>
  <c r="AE92" i="2"/>
  <c r="P93" i="12" s="1"/>
  <c r="AE163" i="2"/>
  <c r="P164" i="12" s="1"/>
  <c r="AE5" i="2"/>
  <c r="P6" i="12" s="1"/>
  <c r="AE245" i="2"/>
  <c r="P246" i="12" s="1"/>
  <c r="AE257" i="2"/>
  <c r="P258" i="12" s="1"/>
  <c r="AZ286" i="2"/>
  <c r="AK287" i="12" s="1"/>
  <c r="AZ59" i="2"/>
  <c r="AK60" i="12" s="1"/>
  <c r="AZ53" i="2"/>
  <c r="AK54" i="12" s="1"/>
  <c r="AZ206" i="2"/>
  <c r="AK207" i="12" s="1"/>
  <c r="AZ58" i="2"/>
  <c r="AK59" i="12" s="1"/>
  <c r="AZ255" i="2"/>
  <c r="AK256" i="12" s="1"/>
  <c r="AZ56" i="2"/>
  <c r="AK57" i="12" s="1"/>
  <c r="AZ302" i="2"/>
  <c r="AK303" i="12" s="1"/>
  <c r="AZ142" i="2"/>
  <c r="AK143" i="12" s="1"/>
  <c r="AZ250" i="2"/>
  <c r="AK251" i="12" s="1"/>
  <c r="AZ35" i="2"/>
  <c r="AK36" i="12" s="1"/>
  <c r="AZ197" i="2"/>
  <c r="AK198" i="12" s="1"/>
  <c r="AZ178" i="2"/>
  <c r="AK179" i="12" s="1"/>
  <c r="AZ248" i="2"/>
  <c r="AK249" i="12" s="1"/>
  <c r="AZ242" i="2"/>
  <c r="AK243" i="12" s="1"/>
  <c r="AZ15" i="2"/>
  <c r="AK16" i="12" s="1"/>
  <c r="AZ151" i="2"/>
  <c r="AK152" i="12" s="1"/>
  <c r="AZ175" i="2"/>
  <c r="AK176" i="12" s="1"/>
  <c r="AZ168" i="2"/>
  <c r="AK169" i="12" s="1"/>
  <c r="AZ14" i="2"/>
  <c r="AK15" i="12" s="1"/>
  <c r="AZ110" i="2"/>
  <c r="AK111" i="12" s="1"/>
  <c r="AZ278" i="2"/>
  <c r="AK279" i="12" s="1"/>
  <c r="AZ190" i="2"/>
  <c r="AK191" i="12" s="1"/>
  <c r="AZ260" i="2"/>
  <c r="AK261" i="12" s="1"/>
  <c r="AZ231" i="2"/>
  <c r="AK232" i="12" s="1"/>
  <c r="AZ6" i="2"/>
  <c r="AK7" i="12" s="1"/>
  <c r="AZ289" i="2"/>
  <c r="AK290" i="12" s="1"/>
  <c r="AZ13" i="2"/>
  <c r="AK14" i="12" s="1"/>
  <c r="AZ126" i="2"/>
  <c r="AK127" i="12" s="1"/>
  <c r="AZ161" i="2"/>
  <c r="AK162" i="12" s="1"/>
  <c r="AZ130" i="2"/>
  <c r="AK131" i="12" s="1"/>
  <c r="AZ135" i="2"/>
  <c r="AK136" i="12" s="1"/>
  <c r="AZ34" i="2"/>
  <c r="AK35" i="12" s="1"/>
  <c r="AZ249" i="2"/>
  <c r="AK250" i="12" s="1"/>
  <c r="AZ296" i="2"/>
  <c r="AK297" i="12" s="1"/>
  <c r="AZ263" i="2"/>
  <c r="AK264" i="12" s="1"/>
  <c r="AZ153" i="2"/>
  <c r="AK154" i="12" s="1"/>
  <c r="AZ87" i="2"/>
  <c r="AK88" i="12" s="1"/>
  <c r="AZ27" i="2"/>
  <c r="AK28" i="12" s="1"/>
  <c r="AZ238" i="2"/>
  <c r="AK239" i="12" s="1"/>
  <c r="AZ109" i="2"/>
  <c r="AK110" i="12" s="1"/>
  <c r="AZ237" i="2"/>
  <c r="AK238" i="12" s="1"/>
  <c r="AZ92" i="2"/>
  <c r="AK93" i="12" s="1"/>
  <c r="AZ159" i="2"/>
  <c r="AK160" i="12" s="1"/>
  <c r="AZ51" i="2"/>
  <c r="AK52" i="12" s="1"/>
  <c r="AZ271" i="2"/>
  <c r="AK272" i="12" s="1"/>
  <c r="AZ123" i="2"/>
  <c r="AK124" i="12" s="1"/>
  <c r="AZ96" i="2"/>
  <c r="AK97" i="12" s="1"/>
  <c r="AZ272" i="2"/>
  <c r="AK273" i="12" s="1"/>
  <c r="AZ61" i="2"/>
  <c r="AK62" i="12" s="1"/>
  <c r="AZ81" i="2"/>
  <c r="AK82" i="12" s="1"/>
  <c r="AZ86" i="2"/>
  <c r="AK87" i="12" s="1"/>
  <c r="AZ199" i="2"/>
  <c r="AK200" i="12" s="1"/>
  <c r="AZ39" i="2"/>
  <c r="AK40" i="12" s="1"/>
  <c r="AZ10" i="2"/>
  <c r="AK11" i="12" s="1"/>
  <c r="AZ139" i="2"/>
  <c r="AK140" i="12" s="1"/>
  <c r="AZ90" i="2"/>
  <c r="AK91" i="12" s="1"/>
  <c r="AZ91" i="2"/>
  <c r="AK92" i="12" s="1"/>
  <c r="AZ97" i="2"/>
  <c r="AK98" i="12" s="1"/>
  <c r="AZ269" i="2"/>
  <c r="AK270" i="12" s="1"/>
  <c r="AZ147" i="2"/>
  <c r="AK148" i="12" s="1"/>
  <c r="AZ23" i="2"/>
  <c r="AK24" i="12" s="1"/>
  <c r="AZ164" i="2"/>
  <c r="AK165" i="12" s="1"/>
  <c r="AZ125" i="2"/>
  <c r="AK126" i="12" s="1"/>
  <c r="AZ232" i="2"/>
  <c r="AK233" i="12" s="1"/>
  <c r="AZ258" i="2"/>
  <c r="AK259" i="12" s="1"/>
  <c r="AZ183" i="2"/>
  <c r="AK184" i="12" s="1"/>
  <c r="AZ265" i="2"/>
  <c r="AK266" i="12" s="1"/>
  <c r="AZ44" i="2"/>
  <c r="AK45" i="12" s="1"/>
  <c r="AZ85" i="2"/>
  <c r="AK86" i="12" s="1"/>
  <c r="AZ223" i="2"/>
  <c r="AK224" i="12" s="1"/>
  <c r="AZ217" i="2"/>
  <c r="AK218" i="12" s="1"/>
  <c r="AZ295" i="2"/>
  <c r="AK296" i="12" s="1"/>
  <c r="AZ40" i="2"/>
  <c r="AK41" i="12" s="1"/>
  <c r="AZ73" i="2"/>
  <c r="AK74" i="12" s="1"/>
  <c r="AZ184" i="2"/>
  <c r="AK185" i="12" s="1"/>
  <c r="AZ287" i="2"/>
  <c r="AK288" i="12" s="1"/>
  <c r="AZ152" i="2"/>
  <c r="AK153" i="12" s="1"/>
  <c r="AZ57" i="2"/>
  <c r="AK58" i="12" s="1"/>
  <c r="AZ230" i="2"/>
  <c r="AK231" i="12" s="1"/>
  <c r="AZ165" i="2"/>
  <c r="AK166" i="12" s="1"/>
  <c r="AZ222" i="2"/>
  <c r="AK223" i="12" s="1"/>
  <c r="AZ38" i="2"/>
  <c r="AK39" i="12" s="1"/>
  <c r="AZ294" i="2"/>
  <c r="AK295" i="12" s="1"/>
  <c r="AZ144" i="2"/>
  <c r="AK145" i="12" s="1"/>
  <c r="AZ102" i="2"/>
  <c r="AK103" i="12" s="1"/>
  <c r="AZ122" i="2"/>
  <c r="AK123" i="12" s="1"/>
  <c r="AZ24" i="2"/>
  <c r="AK25" i="12" s="1"/>
  <c r="AZ186" i="2"/>
  <c r="AK187" i="12" s="1"/>
  <c r="AZ284" i="2"/>
  <c r="AK285" i="12" s="1"/>
  <c r="AZ274" i="2"/>
  <c r="AK275" i="12" s="1"/>
  <c r="AZ136" i="2"/>
  <c r="AK137" i="12" s="1"/>
  <c r="AZ220" i="2"/>
  <c r="AK221" i="12" s="1"/>
  <c r="AZ54" i="2"/>
  <c r="AK55" i="12" s="1"/>
  <c r="AZ76" i="2"/>
  <c r="AK77" i="12" s="1"/>
  <c r="AZ78" i="2"/>
  <c r="AK79" i="12" s="1"/>
  <c r="AZ106" i="2"/>
  <c r="AK107" i="12" s="1"/>
  <c r="AZ67" i="2"/>
  <c r="AK68" i="12" s="1"/>
  <c r="AZ26" i="2"/>
  <c r="AK27" i="12" s="1"/>
  <c r="AZ98" i="2"/>
  <c r="AK99" i="12" s="1"/>
  <c r="AZ267" i="2"/>
  <c r="AK268" i="12" s="1"/>
  <c r="AZ226" i="2"/>
  <c r="AK227" i="12" s="1"/>
  <c r="AZ207" i="2"/>
  <c r="AK208" i="12" s="1"/>
  <c r="AZ201" i="2"/>
  <c r="AK202" i="12" s="1"/>
  <c r="AZ52" i="2"/>
  <c r="AK53" i="12" s="1"/>
  <c r="AZ129" i="2"/>
  <c r="AK130" i="12" s="1"/>
  <c r="AZ203" i="2"/>
  <c r="AK204" i="12" s="1"/>
  <c r="AZ252" i="2"/>
  <c r="AK253" i="12" s="1"/>
  <c r="AZ215" i="2"/>
  <c r="AK216" i="12" s="1"/>
  <c r="AZ42" i="2"/>
  <c r="AK43" i="12" s="1"/>
  <c r="AZ124" i="2"/>
  <c r="AK125" i="12" s="1"/>
  <c r="AZ74" i="2"/>
  <c r="AK75" i="12" s="1"/>
  <c r="AZ243" i="2"/>
  <c r="AK244" i="12" s="1"/>
  <c r="AZ5" i="2"/>
  <c r="AK6" i="12" s="1"/>
  <c r="AZ176" i="2"/>
  <c r="AK177" i="12" s="1"/>
  <c r="AZ18" i="2"/>
  <c r="AK19" i="12" s="1"/>
  <c r="AZ280" i="2"/>
  <c r="AK281" i="12" s="1"/>
  <c r="AZ211" i="2"/>
  <c r="AK212" i="12" s="1"/>
  <c r="AZ49" i="2"/>
  <c r="AK50" i="12" s="1"/>
  <c r="AZ241" i="2"/>
  <c r="AK242" i="12" s="1"/>
  <c r="AZ70" i="2"/>
  <c r="AK71" i="12" s="1"/>
  <c r="AZ291" i="2"/>
  <c r="AK292" i="12" s="1"/>
  <c r="AZ162" i="2"/>
  <c r="AK163" i="12" s="1"/>
  <c r="AZ137" i="2"/>
  <c r="AK138" i="12" s="1"/>
  <c r="AZ112" i="2"/>
  <c r="AK113" i="12" s="1"/>
  <c r="AZ157" i="2"/>
  <c r="AK158" i="12" s="1"/>
  <c r="AZ25" i="2"/>
  <c r="AK26" i="12" s="1"/>
  <c r="AZ21" i="2"/>
  <c r="AK22" i="12" s="1"/>
  <c r="AZ83" i="2"/>
  <c r="AK84" i="12" s="1"/>
  <c r="AZ48" i="2"/>
  <c r="AK49" i="12" s="1"/>
  <c r="AZ145" i="2"/>
  <c r="AK146" i="12" s="1"/>
  <c r="AZ88" i="2"/>
  <c r="AK89" i="12" s="1"/>
  <c r="AZ75" i="2"/>
  <c r="AK76" i="12" s="1"/>
  <c r="AZ134" i="2"/>
  <c r="AK135" i="12" s="1"/>
  <c r="AZ143" i="2"/>
  <c r="AK144" i="12" s="1"/>
  <c r="AZ100" i="2"/>
  <c r="AK101" i="12" s="1"/>
  <c r="AZ240" i="2"/>
  <c r="AK241" i="12" s="1"/>
  <c r="AZ62" i="2"/>
  <c r="AK63" i="12" s="1"/>
  <c r="AZ245" i="2"/>
  <c r="AK246" i="12" s="1"/>
  <c r="AZ266" i="2"/>
  <c r="AK267" i="12" s="1"/>
  <c r="AZ283" i="2"/>
  <c r="AK284" i="12" s="1"/>
  <c r="AZ172" i="2"/>
  <c r="AK173" i="12" s="1"/>
  <c r="AZ202" i="2"/>
  <c r="AK203" i="12" s="1"/>
  <c r="AZ141" i="2"/>
  <c r="AK142" i="12" s="1"/>
  <c r="AZ156" i="2"/>
  <c r="AK157" i="12" s="1"/>
  <c r="AZ150" i="2"/>
  <c r="AK151" i="12" s="1"/>
  <c r="AZ77" i="2"/>
  <c r="AK78" i="12" s="1"/>
  <c r="AZ281" i="2"/>
  <c r="AK282" i="12" s="1"/>
  <c r="AZ169" i="2"/>
  <c r="AK170" i="12" s="1"/>
  <c r="AZ80" i="2"/>
  <c r="AK81" i="12" s="1"/>
  <c r="AZ167" i="2"/>
  <c r="AK168" i="12" s="1"/>
  <c r="AZ254" i="2"/>
  <c r="AK255" i="12" s="1"/>
  <c r="AZ7" i="2"/>
  <c r="AK8" i="12" s="1"/>
  <c r="AZ270" i="2"/>
  <c r="AK271" i="12" s="1"/>
  <c r="AZ198" i="2"/>
  <c r="AK199" i="12" s="1"/>
  <c r="AZ228" i="2"/>
  <c r="AK229" i="12" s="1"/>
  <c r="AZ32" i="2"/>
  <c r="AK33" i="12" s="1"/>
  <c r="AZ300" i="2"/>
  <c r="AK301" i="12" s="1"/>
  <c r="AZ115" i="2"/>
  <c r="AK116" i="12" s="1"/>
  <c r="AZ182" i="2"/>
  <c r="AK183" i="12" s="1"/>
  <c r="AZ105" i="2"/>
  <c r="AK106" i="12" s="1"/>
  <c r="AZ31" i="2"/>
  <c r="AK32" i="12" s="1"/>
  <c r="AZ170" i="2"/>
  <c r="AK171" i="12" s="1"/>
  <c r="AZ221" i="2"/>
  <c r="AK222" i="12" s="1"/>
  <c r="AZ93" i="2"/>
  <c r="AK94" i="12" s="1"/>
  <c r="AZ128" i="2"/>
  <c r="AK129" i="12" s="1"/>
  <c r="AZ17" i="2"/>
  <c r="AK18" i="12" s="1"/>
  <c r="AZ163" i="2"/>
  <c r="AK164" i="12" s="1"/>
  <c r="AZ118" i="2"/>
  <c r="AK119" i="12" s="1"/>
  <c r="AZ33" i="2"/>
  <c r="AK34" i="12" s="1"/>
  <c r="AZ253" i="2"/>
  <c r="AK254" i="12" s="1"/>
  <c r="AZ99" i="2"/>
  <c r="AK100" i="12" s="1"/>
  <c r="AZ293" i="2"/>
  <c r="AK294" i="12" s="1"/>
  <c r="AZ149" i="2"/>
  <c r="AK150" i="12" s="1"/>
  <c r="AZ131" i="2"/>
  <c r="AK132" i="12" s="1"/>
  <c r="AZ12" i="2"/>
  <c r="AK13" i="12" s="1"/>
  <c r="AZ11" i="2"/>
  <c r="AK12" i="12" s="1"/>
  <c r="AZ216" i="2"/>
  <c r="AK217" i="12" s="1"/>
  <c r="AZ185" i="2"/>
  <c r="AK186" i="12" s="1"/>
  <c r="AZ195" i="2"/>
  <c r="AK196" i="12" s="1"/>
  <c r="AZ29" i="2"/>
  <c r="AK30" i="12" s="1"/>
  <c r="AZ95" i="2"/>
  <c r="AK96" i="12" s="1"/>
  <c r="AZ82" i="2"/>
  <c r="AK83" i="12" s="1"/>
  <c r="AZ299" i="2"/>
  <c r="AK300" i="12" s="1"/>
  <c r="AZ41" i="2"/>
  <c r="AK42" i="12" s="1"/>
  <c r="AZ79" i="2"/>
  <c r="AK80" i="12" s="1"/>
  <c r="AZ37" i="2"/>
  <c r="AK38" i="12" s="1"/>
  <c r="AZ43" i="2"/>
  <c r="AK44" i="12" s="1"/>
  <c r="AZ19" i="2"/>
  <c r="AK20" i="12" s="1"/>
  <c r="AZ290" i="2"/>
  <c r="AK291" i="12" s="1"/>
  <c r="AZ146" i="2"/>
  <c r="AK147" i="12" s="1"/>
  <c r="AZ36" i="2"/>
  <c r="AK37" i="12" s="1"/>
  <c r="AZ180" i="2"/>
  <c r="AK181" i="12" s="1"/>
  <c r="AZ103" i="2"/>
  <c r="AK104" i="12" s="1"/>
  <c r="AZ127" i="2"/>
  <c r="AK128" i="12" s="1"/>
  <c r="AZ264" i="2"/>
  <c r="AK265" i="12" s="1"/>
  <c r="AZ246" i="2"/>
  <c r="AK247" i="12" s="1"/>
  <c r="AZ261" i="2"/>
  <c r="AK262" i="12" s="1"/>
  <c r="AZ227" i="2"/>
  <c r="AK228" i="12" s="1"/>
  <c r="AZ72" i="2"/>
  <c r="AK73" i="12" s="1"/>
  <c r="AZ148" i="2"/>
  <c r="AK149" i="12" s="1"/>
  <c r="AZ285" i="2"/>
  <c r="AK286" i="12" s="1"/>
  <c r="AZ204" i="2"/>
  <c r="AK205" i="12" s="1"/>
  <c r="AZ192" i="2"/>
  <c r="AK193" i="12" s="1"/>
  <c r="AZ119" i="2"/>
  <c r="AK120" i="12" s="1"/>
  <c r="AZ194" i="2"/>
  <c r="AK195" i="12" s="1"/>
  <c r="AZ71" i="2"/>
  <c r="AK72" i="12" s="1"/>
  <c r="AZ8" i="2"/>
  <c r="AK9" i="12" s="1"/>
  <c r="AZ116" i="2"/>
  <c r="AK117" i="12" s="1"/>
  <c r="AZ213" i="2"/>
  <c r="AK214" i="12" s="1"/>
  <c r="AZ47" i="2"/>
  <c r="AK48" i="12" s="1"/>
  <c r="AZ268" i="2"/>
  <c r="AK269" i="12" s="1"/>
  <c r="AZ247" i="2"/>
  <c r="AK248" i="12" s="1"/>
  <c r="AZ66" i="2"/>
  <c r="AK67" i="12" s="1"/>
  <c r="AZ111" i="2"/>
  <c r="AK112" i="12" s="1"/>
  <c r="AZ55" i="2"/>
  <c r="AK56" i="12" s="1"/>
  <c r="AZ69" i="2"/>
  <c r="AK70" i="12" s="1"/>
  <c r="AZ235" i="2"/>
  <c r="AK236" i="12" s="1"/>
  <c r="AZ200" i="2"/>
  <c r="AK201" i="12" s="1"/>
  <c r="AZ133" i="2"/>
  <c r="AK134" i="12" s="1"/>
  <c r="AZ107" i="2"/>
  <c r="AK108" i="12" s="1"/>
  <c r="AZ20" i="2"/>
  <c r="AK21" i="12" s="1"/>
  <c r="AZ259" i="2"/>
  <c r="AK260" i="12" s="1"/>
  <c r="AZ251" i="2"/>
  <c r="AK252" i="12" s="1"/>
  <c r="AZ187" i="2"/>
  <c r="AK188" i="12" s="1"/>
  <c r="AZ50" i="2"/>
  <c r="AK51" i="12" s="1"/>
  <c r="AZ209" i="2"/>
  <c r="AK210" i="12" s="1"/>
  <c r="AZ229" i="2"/>
  <c r="AK230" i="12" s="1"/>
  <c r="AZ191" i="2"/>
  <c r="AK192" i="12" s="1"/>
  <c r="AZ292" i="2"/>
  <c r="AK293" i="12" s="1"/>
  <c r="AZ4" i="2"/>
  <c r="AK5" i="12" s="1"/>
  <c r="AZ257" i="2"/>
  <c r="AK258" i="12" s="1"/>
  <c r="AZ193" i="2"/>
  <c r="AK194" i="12" s="1"/>
  <c r="AZ89" i="2"/>
  <c r="AK90" i="12" s="1"/>
  <c r="AZ28" i="2"/>
  <c r="AK29" i="12" s="1"/>
  <c r="AZ256" i="2"/>
  <c r="AK257" i="12" s="1"/>
  <c r="AZ210" i="2"/>
  <c r="AK211" i="12" s="1"/>
  <c r="AZ154" i="2"/>
  <c r="AK155" i="12" s="1"/>
  <c r="AZ65" i="2"/>
  <c r="AK66" i="12" s="1"/>
  <c r="AZ138" i="2"/>
  <c r="AK139" i="12" s="1"/>
  <c r="AZ214" i="2"/>
  <c r="AK215" i="12" s="1"/>
  <c r="AZ219" i="2"/>
  <c r="AK220" i="12" s="1"/>
  <c r="AZ94" i="2"/>
  <c r="AK95" i="12" s="1"/>
  <c r="AZ45" i="2"/>
  <c r="AK46" i="12" s="1"/>
  <c r="AZ60" i="2"/>
  <c r="AK61" i="12" s="1"/>
  <c r="AZ288" i="2"/>
  <c r="AK289" i="12" s="1"/>
  <c r="AZ218" i="2"/>
  <c r="AK219" i="12" s="1"/>
  <c r="AZ121" i="2"/>
  <c r="AK122" i="12" s="1"/>
  <c r="AZ205" i="2"/>
  <c r="AK206" i="12" s="1"/>
  <c r="AZ173" i="2"/>
  <c r="AK174" i="12" s="1"/>
  <c r="AZ233" i="2"/>
  <c r="AK234" i="12" s="1"/>
  <c r="AZ236" i="2"/>
  <c r="AK237" i="12" s="1"/>
  <c r="AZ239" i="2"/>
  <c r="AK240" i="12" s="1"/>
  <c r="AZ155" i="2"/>
  <c r="AK156" i="12" s="1"/>
  <c r="AZ177" i="2"/>
  <c r="AK178" i="12" s="1"/>
  <c r="AZ113" i="2"/>
  <c r="AK114" i="12" s="1"/>
  <c r="AZ224" i="2"/>
  <c r="AK225" i="12" s="1"/>
  <c r="AZ160" i="2"/>
  <c r="AK161" i="12" s="1"/>
  <c r="AZ140" i="2"/>
  <c r="AK141" i="12" s="1"/>
  <c r="AZ68" i="2"/>
  <c r="AK69" i="12" s="1"/>
  <c r="AZ30" i="2"/>
  <c r="AK31" i="12" s="1"/>
  <c r="AZ279" i="2"/>
  <c r="AK280" i="12" s="1"/>
  <c r="AZ208" i="2"/>
  <c r="AK209" i="12" s="1"/>
  <c r="AZ225" i="2"/>
  <c r="AK226" i="12" s="1"/>
  <c r="AZ64" i="2"/>
  <c r="AK65" i="12" s="1"/>
  <c r="AZ212" i="2"/>
  <c r="AK213" i="12" s="1"/>
  <c r="AZ181" i="2"/>
  <c r="AK182" i="12" s="1"/>
  <c r="AZ9" i="2"/>
  <c r="AK10" i="12" s="1"/>
  <c r="AZ84" i="2"/>
  <c r="AK85" i="12" s="1"/>
  <c r="AZ16" i="2"/>
  <c r="AK17" i="12" s="1"/>
  <c r="AZ132" i="2"/>
  <c r="AK133" i="12" s="1"/>
  <c r="AZ277" i="2"/>
  <c r="AK278" i="12" s="1"/>
  <c r="AZ158" i="2"/>
  <c r="AK159" i="12" s="1"/>
  <c r="AZ104" i="2"/>
  <c r="AK105" i="12" s="1"/>
  <c r="AZ179" i="2"/>
  <c r="AK180" i="12" s="1"/>
  <c r="AZ171" i="2"/>
  <c r="AK172" i="12" s="1"/>
  <c r="AZ46" i="2"/>
  <c r="AK47" i="12" s="1"/>
  <c r="AZ108" i="2"/>
  <c r="AK109" i="12" s="1"/>
  <c r="AZ166" i="2"/>
  <c r="AK167" i="12" s="1"/>
  <c r="AZ63" i="2"/>
  <c r="AK64" i="12" s="1"/>
  <c r="AZ114" i="2"/>
  <c r="AK115" i="12" s="1"/>
  <c r="AZ275" i="2"/>
  <c r="AK276" i="12" s="1"/>
  <c r="AZ188" i="2"/>
  <c r="AK189" i="12" s="1"/>
  <c r="AZ22" i="2"/>
  <c r="AK23" i="12" s="1"/>
  <c r="AZ120" i="2"/>
  <c r="AK121" i="12" s="1"/>
  <c r="AZ234" i="2"/>
  <c r="AK235" i="12" s="1"/>
  <c r="AZ174" i="2"/>
  <c r="AK175" i="12" s="1"/>
  <c r="AZ101" i="2"/>
  <c r="AK102" i="12" s="1"/>
  <c r="AZ273" i="2"/>
  <c r="AK274" i="12" s="1"/>
  <c r="AZ297" i="2"/>
  <c r="AK298" i="12" s="1"/>
  <c r="AZ189" i="2"/>
  <c r="AK190" i="12" s="1"/>
  <c r="AZ196" i="2"/>
  <c r="AK197" i="12" s="1"/>
  <c r="AZ282" i="2"/>
  <c r="AK283" i="12" s="1"/>
  <c r="AZ276" i="2"/>
  <c r="AK277" i="12" s="1"/>
  <c r="AZ244" i="2"/>
  <c r="AK245" i="12" s="1"/>
  <c r="AZ117" i="2"/>
  <c r="AK118" i="12" s="1"/>
  <c r="AZ298" i="2"/>
  <c r="AK299" i="12" s="1"/>
  <c r="AZ262" i="2"/>
  <c r="AK263" i="12" s="1"/>
  <c r="AZ301" i="2"/>
  <c r="AK302" i="12" s="1"/>
  <c r="AF40" i="8"/>
  <c r="AY90" i="2"/>
  <c r="AJ91" i="12" s="1"/>
  <c r="AY60" i="2"/>
  <c r="AJ61" i="12" s="1"/>
  <c r="AY296" i="2"/>
  <c r="AJ297" i="12" s="1"/>
  <c r="AY59" i="2"/>
  <c r="AJ60" i="12" s="1"/>
  <c r="AY56" i="2"/>
  <c r="AJ57" i="12" s="1"/>
  <c r="AY190" i="2"/>
  <c r="AJ191" i="12" s="1"/>
  <c r="AY18" i="2"/>
  <c r="AJ19" i="12" s="1"/>
  <c r="AY53" i="2"/>
  <c r="AJ54" i="12" s="1"/>
  <c r="AY134" i="2"/>
  <c r="AJ135" i="12" s="1"/>
  <c r="AY254" i="2"/>
  <c r="AJ255" i="12" s="1"/>
  <c r="AY180" i="2"/>
  <c r="AJ181" i="12" s="1"/>
  <c r="AY273" i="2"/>
  <c r="AJ274" i="12" s="1"/>
  <c r="AY284" i="2"/>
  <c r="AJ285" i="12" s="1"/>
  <c r="AY41" i="2"/>
  <c r="AJ42" i="12" s="1"/>
  <c r="AY213" i="2"/>
  <c r="AJ214" i="12" s="1"/>
  <c r="AY48" i="2"/>
  <c r="AJ49" i="12" s="1"/>
  <c r="AY117" i="2"/>
  <c r="AJ118" i="12" s="1"/>
  <c r="AY8" i="2"/>
  <c r="AJ9" i="12" s="1"/>
  <c r="AY66" i="2"/>
  <c r="AJ67" i="12" s="1"/>
  <c r="AY226" i="2"/>
  <c r="AJ227" i="12" s="1"/>
  <c r="AY121" i="2"/>
  <c r="AJ122" i="12" s="1"/>
  <c r="AY193" i="2"/>
  <c r="AJ194" i="12" s="1"/>
  <c r="AY149" i="2"/>
  <c r="AJ150" i="12" s="1"/>
  <c r="AY211" i="2"/>
  <c r="AJ212" i="12" s="1"/>
  <c r="AY300" i="2"/>
  <c r="AJ301" i="12" s="1"/>
  <c r="AY141" i="2"/>
  <c r="AJ142" i="12" s="1"/>
  <c r="AY290" i="2"/>
  <c r="AJ291" i="12" s="1"/>
  <c r="AY255" i="2"/>
  <c r="AJ256" i="12" s="1"/>
  <c r="AY287" i="2"/>
  <c r="AJ288" i="12" s="1"/>
  <c r="AY271" i="2"/>
  <c r="AJ272" i="12" s="1"/>
  <c r="AY258" i="2"/>
  <c r="AJ259" i="12" s="1"/>
  <c r="AY262" i="2"/>
  <c r="AJ263" i="12" s="1"/>
  <c r="AY95" i="2"/>
  <c r="AJ96" i="12" s="1"/>
  <c r="AY46" i="2"/>
  <c r="AJ47" i="12" s="1"/>
  <c r="AY140" i="2"/>
  <c r="AJ141" i="12" s="1"/>
  <c r="AY35" i="2"/>
  <c r="AJ36" i="12" s="1"/>
  <c r="AY67" i="2"/>
  <c r="AJ68" i="12" s="1"/>
  <c r="AY29" i="2"/>
  <c r="AJ30" i="12" s="1"/>
  <c r="AY237" i="2"/>
  <c r="AJ238" i="12" s="1"/>
  <c r="AY182" i="2"/>
  <c r="AJ183" i="12" s="1"/>
  <c r="AY186" i="2"/>
  <c r="AJ187" i="12" s="1"/>
  <c r="AY241" i="2"/>
  <c r="AJ242" i="12" s="1"/>
  <c r="AY79" i="2"/>
  <c r="AJ80" i="12" s="1"/>
  <c r="AY220" i="2"/>
  <c r="AJ221" i="12" s="1"/>
  <c r="AY16" i="2"/>
  <c r="AJ17" i="12" s="1"/>
  <c r="AY233" i="2"/>
  <c r="AJ234" i="12" s="1"/>
  <c r="AY128" i="2"/>
  <c r="AJ129" i="12" s="1"/>
  <c r="AY163" i="2"/>
  <c r="AJ164" i="12" s="1"/>
  <c r="AY115" i="2"/>
  <c r="AJ116" i="12" s="1"/>
  <c r="AY99" i="2"/>
  <c r="AJ100" i="12" s="1"/>
  <c r="AY77" i="2"/>
  <c r="AJ78" i="12" s="1"/>
  <c r="AY203" i="2"/>
  <c r="AJ204" i="12" s="1"/>
  <c r="AY110" i="2"/>
  <c r="AJ111" i="12" s="1"/>
  <c r="AY232" i="2"/>
  <c r="AJ233" i="12" s="1"/>
  <c r="AY192" i="2"/>
  <c r="AJ193" i="12" s="1"/>
  <c r="AY197" i="2"/>
  <c r="AJ198" i="12" s="1"/>
  <c r="AY42" i="2"/>
  <c r="AJ43" i="12" s="1"/>
  <c r="AY102" i="2"/>
  <c r="AJ103" i="12" s="1"/>
  <c r="AY63" i="2"/>
  <c r="AJ64" i="12" s="1"/>
  <c r="AY250" i="2"/>
  <c r="AJ251" i="12" s="1"/>
  <c r="AY52" i="2"/>
  <c r="AJ53" i="12" s="1"/>
  <c r="AY214" i="2"/>
  <c r="AJ215" i="12" s="1"/>
  <c r="AY230" i="2"/>
  <c r="AJ231" i="12" s="1"/>
  <c r="AY147" i="2"/>
  <c r="AJ148" i="12" s="1"/>
  <c r="AY212" i="2"/>
  <c r="AJ213" i="12" s="1"/>
  <c r="AY62" i="2"/>
  <c r="AJ63" i="12" s="1"/>
  <c r="AY175" i="2"/>
  <c r="AJ176" i="12" s="1"/>
  <c r="AY37" i="2"/>
  <c r="AJ38" i="12" s="1"/>
  <c r="AY118" i="2"/>
  <c r="AJ119" i="12" s="1"/>
  <c r="AY11" i="2"/>
  <c r="AJ12" i="12" s="1"/>
  <c r="AY169" i="2"/>
  <c r="AJ170" i="12" s="1"/>
  <c r="AY173" i="2"/>
  <c r="AJ174" i="12" s="1"/>
  <c r="AY268" i="2"/>
  <c r="AJ269" i="12" s="1"/>
  <c r="AY127" i="2"/>
  <c r="AJ128" i="12" s="1"/>
  <c r="AY264" i="2"/>
  <c r="AJ265" i="12" s="1"/>
  <c r="AY155" i="2"/>
  <c r="AJ156" i="12" s="1"/>
  <c r="AY7" i="2"/>
  <c r="AJ8" i="12" s="1"/>
  <c r="AY222" i="2"/>
  <c r="AJ223" i="12" s="1"/>
  <c r="AY113" i="2"/>
  <c r="AJ114" i="12" s="1"/>
  <c r="AY225" i="2"/>
  <c r="AJ226" i="12" s="1"/>
  <c r="AY170" i="2"/>
  <c r="AJ171" i="12" s="1"/>
  <c r="AY234" i="2"/>
  <c r="AJ235" i="12" s="1"/>
  <c r="AY165" i="2"/>
  <c r="AJ166" i="12" s="1"/>
  <c r="AY202" i="2"/>
  <c r="AJ203" i="12" s="1"/>
  <c r="AY158" i="2"/>
  <c r="AJ159" i="12" s="1"/>
  <c r="AY293" i="2"/>
  <c r="AJ294" i="12" s="1"/>
  <c r="AY215" i="2"/>
  <c r="AJ216" i="12" s="1"/>
  <c r="AY50" i="2"/>
  <c r="AJ51" i="12" s="1"/>
  <c r="AY240" i="2"/>
  <c r="AJ241" i="12" s="1"/>
  <c r="AY119" i="2"/>
  <c r="AJ120" i="12" s="1"/>
  <c r="AY208" i="2"/>
  <c r="AJ209" i="12" s="1"/>
  <c r="AY120" i="2"/>
  <c r="AJ121" i="12" s="1"/>
  <c r="AY61" i="2"/>
  <c r="AJ62" i="12" s="1"/>
  <c r="AY142" i="2"/>
  <c r="AJ143" i="12" s="1"/>
  <c r="AY187" i="2"/>
  <c r="AJ188" i="12" s="1"/>
  <c r="AY12" i="2"/>
  <c r="AJ13" i="12" s="1"/>
  <c r="AY125" i="2"/>
  <c r="AJ126" i="12" s="1"/>
  <c r="AY73" i="2"/>
  <c r="AJ74" i="12" s="1"/>
  <c r="AY194" i="2"/>
  <c r="AJ195" i="12" s="1"/>
  <c r="AY188" i="2"/>
  <c r="AJ189" i="12" s="1"/>
  <c r="AY195" i="2"/>
  <c r="AJ196" i="12" s="1"/>
  <c r="AY266" i="2"/>
  <c r="AJ267" i="12" s="1"/>
  <c r="AY246" i="2"/>
  <c r="AJ247" i="12" s="1"/>
  <c r="AY289" i="2"/>
  <c r="AJ290" i="12" s="1"/>
  <c r="AY200" i="2"/>
  <c r="AJ201" i="12" s="1"/>
  <c r="AY44" i="2"/>
  <c r="AJ45" i="12" s="1"/>
  <c r="AY210" i="2"/>
  <c r="AJ211" i="12" s="1"/>
  <c r="AY261" i="2"/>
  <c r="AJ262" i="12" s="1"/>
  <c r="AY20" i="2"/>
  <c r="AJ21" i="12" s="1"/>
  <c r="AY98" i="2"/>
  <c r="AJ99" i="12" s="1"/>
  <c r="AY9" i="2"/>
  <c r="AJ10" i="12" s="1"/>
  <c r="AY26" i="2"/>
  <c r="AJ27" i="12" s="1"/>
  <c r="AY114" i="2"/>
  <c r="AJ115" i="12" s="1"/>
  <c r="AY58" i="2"/>
  <c r="AJ59" i="12" s="1"/>
  <c r="AY247" i="2"/>
  <c r="AJ248" i="12" s="1"/>
  <c r="AY221" i="2"/>
  <c r="AJ222" i="12" s="1"/>
  <c r="AY30" i="2"/>
  <c r="AJ31" i="12" s="1"/>
  <c r="AY109" i="2"/>
  <c r="AJ110" i="12" s="1"/>
  <c r="AY229" i="2"/>
  <c r="AJ230" i="12" s="1"/>
  <c r="AY54" i="2"/>
  <c r="AJ55" i="12" s="1"/>
  <c r="AY265" i="2"/>
  <c r="AJ266" i="12" s="1"/>
  <c r="AY82" i="2"/>
  <c r="AJ83" i="12" s="1"/>
  <c r="AY34" i="2"/>
  <c r="AJ35" i="12" s="1"/>
  <c r="AY47" i="2"/>
  <c r="AJ48" i="12" s="1"/>
  <c r="AY70" i="2"/>
  <c r="AJ71" i="12" s="1"/>
  <c r="AY129" i="2"/>
  <c r="AJ130" i="12" s="1"/>
  <c r="AY257" i="2"/>
  <c r="AJ258" i="12" s="1"/>
  <c r="AY33" i="2"/>
  <c r="AJ34" i="12" s="1"/>
  <c r="AY219" i="2"/>
  <c r="AJ220" i="12" s="1"/>
  <c r="AY189" i="2"/>
  <c r="AJ190" i="12" s="1"/>
  <c r="AY65" i="2"/>
  <c r="AJ66" i="12" s="1"/>
  <c r="AY207" i="2"/>
  <c r="AJ208" i="12" s="1"/>
  <c r="AY51" i="2"/>
  <c r="AJ52" i="12" s="1"/>
  <c r="AY19" i="2"/>
  <c r="AJ20" i="12" s="1"/>
  <c r="AY88" i="2"/>
  <c r="AJ89" i="12" s="1"/>
  <c r="AY17" i="2"/>
  <c r="AJ18" i="12" s="1"/>
  <c r="AY235" i="2"/>
  <c r="AJ236" i="12" s="1"/>
  <c r="AY13" i="2"/>
  <c r="AJ14" i="12" s="1"/>
  <c r="AY72" i="2"/>
  <c r="AJ73" i="12" s="1"/>
  <c r="AY181" i="2"/>
  <c r="AJ182" i="12" s="1"/>
  <c r="AY278" i="2"/>
  <c r="AJ279" i="12" s="1"/>
  <c r="AY209" i="2"/>
  <c r="AJ210" i="12" s="1"/>
  <c r="AY263" i="2"/>
  <c r="AJ264" i="12" s="1"/>
  <c r="AY68" i="2"/>
  <c r="AJ69" i="12" s="1"/>
  <c r="AY135" i="2"/>
  <c r="AJ136" i="12" s="1"/>
  <c r="AY57" i="2"/>
  <c r="AJ58" i="12" s="1"/>
  <c r="AY185" i="2"/>
  <c r="AJ186" i="12" s="1"/>
  <c r="AY76" i="2"/>
  <c r="AJ77" i="12" s="1"/>
  <c r="AY6" i="2"/>
  <c r="AJ7" i="12" s="1"/>
  <c r="AY267" i="2"/>
  <c r="AJ268" i="12" s="1"/>
  <c r="AY171" i="2"/>
  <c r="AJ172" i="12" s="1"/>
  <c r="AY14" i="2"/>
  <c r="AJ15" i="12" s="1"/>
  <c r="AY166" i="2"/>
  <c r="AJ167" i="12" s="1"/>
  <c r="AY183" i="2"/>
  <c r="AJ184" i="12" s="1"/>
  <c r="AY227" i="2"/>
  <c r="AJ228" i="12" s="1"/>
  <c r="AY23" i="2"/>
  <c r="AJ24" i="12" s="1"/>
  <c r="AY256" i="2"/>
  <c r="AJ257" i="12" s="1"/>
  <c r="AY172" i="2"/>
  <c r="AJ173" i="12" s="1"/>
  <c r="AY150" i="2"/>
  <c r="AJ151" i="12" s="1"/>
  <c r="AY191" i="2"/>
  <c r="AJ192" i="12" s="1"/>
  <c r="AY49" i="2"/>
  <c r="AJ50" i="12" s="1"/>
  <c r="AY101" i="2"/>
  <c r="AJ102" i="12" s="1"/>
  <c r="AY123" i="2"/>
  <c r="AJ124" i="12" s="1"/>
  <c r="AY103" i="2"/>
  <c r="AJ104" i="12" s="1"/>
  <c r="AY177" i="2"/>
  <c r="AJ178" i="12" s="1"/>
  <c r="AY156" i="2"/>
  <c r="AJ157" i="12" s="1"/>
  <c r="AY277" i="2"/>
  <c r="AJ278" i="12" s="1"/>
  <c r="AY96" i="2"/>
  <c r="AJ97" i="12" s="1"/>
  <c r="AY196" i="2"/>
  <c r="AJ197" i="12" s="1"/>
  <c r="AY292" i="2"/>
  <c r="AJ293" i="12" s="1"/>
  <c r="AY231" i="2"/>
  <c r="AJ232" i="12" s="1"/>
  <c r="AY10" i="2"/>
  <c r="AJ11" i="12" s="1"/>
  <c r="AY39" i="2"/>
  <c r="AJ40" i="12" s="1"/>
  <c r="AY161" i="2"/>
  <c r="AJ162" i="12" s="1"/>
  <c r="AY201" i="2"/>
  <c r="AJ202" i="12" s="1"/>
  <c r="AY217" i="2"/>
  <c r="AJ218" i="12" s="1"/>
  <c r="AY198" i="2"/>
  <c r="AJ199" i="12" s="1"/>
  <c r="AY75" i="2"/>
  <c r="AJ76" i="12" s="1"/>
  <c r="AY45" i="2"/>
  <c r="AJ46" i="12" s="1"/>
  <c r="AY138" i="2"/>
  <c r="AJ139" i="12" s="1"/>
  <c r="AY244" i="2"/>
  <c r="AJ245" i="12" s="1"/>
  <c r="AY251" i="2"/>
  <c r="AJ252" i="12" s="1"/>
  <c r="AY205" i="2"/>
  <c r="AJ206" i="12" s="1"/>
  <c r="AY107" i="2"/>
  <c r="AJ108" i="12" s="1"/>
  <c r="AY164" i="2"/>
  <c r="AJ165" i="12" s="1"/>
  <c r="AY302" i="2"/>
  <c r="AJ303" i="12" s="1"/>
  <c r="AY22" i="2"/>
  <c r="AJ23" i="12" s="1"/>
  <c r="AY144" i="2"/>
  <c r="AJ145" i="12" s="1"/>
  <c r="AY297" i="2"/>
  <c r="AJ298" i="12" s="1"/>
  <c r="AY260" i="2"/>
  <c r="AJ261" i="12" s="1"/>
  <c r="AY55" i="2"/>
  <c r="AJ56" i="12" s="1"/>
  <c r="AY154" i="2"/>
  <c r="AJ155" i="12" s="1"/>
  <c r="AY132" i="2"/>
  <c r="AJ133" i="12" s="1"/>
  <c r="AY105" i="2"/>
  <c r="AJ106" i="12" s="1"/>
  <c r="AY162" i="2"/>
  <c r="AJ163" i="12" s="1"/>
  <c r="AY218" i="2"/>
  <c r="AJ219" i="12" s="1"/>
  <c r="AY148" i="2"/>
  <c r="AJ149" i="12" s="1"/>
  <c r="AY92" i="2"/>
  <c r="AJ93" i="12" s="1"/>
  <c r="AY184" i="2"/>
  <c r="AJ185" i="12" s="1"/>
  <c r="AY32" i="2"/>
  <c r="AJ33" i="12" s="1"/>
  <c r="AY286" i="2"/>
  <c r="AJ287" i="12" s="1"/>
  <c r="AY178" i="2"/>
  <c r="AJ179" i="12" s="1"/>
  <c r="AY74" i="2"/>
  <c r="AJ75" i="12" s="1"/>
  <c r="AY78" i="2"/>
  <c r="AJ79" i="12" s="1"/>
  <c r="AY4" i="2"/>
  <c r="AJ5" i="12" s="1"/>
  <c r="AY301" i="2"/>
  <c r="AJ302" i="12" s="1"/>
  <c r="AY276" i="2"/>
  <c r="AJ277" i="12" s="1"/>
  <c r="AY159" i="2"/>
  <c r="AJ160" i="12" s="1"/>
  <c r="AY139" i="2"/>
  <c r="AJ140" i="12" s="1"/>
  <c r="AY176" i="2"/>
  <c r="AJ177" i="12" s="1"/>
  <c r="AY83" i="2"/>
  <c r="AJ84" i="12" s="1"/>
  <c r="AY86" i="2"/>
  <c r="AJ87" i="12" s="1"/>
  <c r="AY160" i="2"/>
  <c r="AJ161" i="12" s="1"/>
  <c r="AY93" i="2"/>
  <c r="AJ94" i="12" s="1"/>
  <c r="AY272" i="2"/>
  <c r="AJ273" i="12" s="1"/>
  <c r="AY31" i="2"/>
  <c r="AJ32" i="12" s="1"/>
  <c r="AY243" i="2"/>
  <c r="AJ244" i="12" s="1"/>
  <c r="AY179" i="2"/>
  <c r="AJ180" i="12" s="1"/>
  <c r="AY106" i="2"/>
  <c r="AJ107" i="12" s="1"/>
  <c r="AY116" i="2"/>
  <c r="AJ117" i="12" s="1"/>
  <c r="AY87" i="2"/>
  <c r="AJ88" i="12" s="1"/>
  <c r="AY133" i="2"/>
  <c r="AJ134" i="12" s="1"/>
  <c r="AY299" i="2"/>
  <c r="AJ300" i="12" s="1"/>
  <c r="AY81" i="2"/>
  <c r="AJ82" i="12" s="1"/>
  <c r="AY69" i="2"/>
  <c r="AJ70" i="12" s="1"/>
  <c r="AY85" i="2"/>
  <c r="AJ86" i="12" s="1"/>
  <c r="AY249" i="2"/>
  <c r="AJ250" i="12" s="1"/>
  <c r="AY294" i="2"/>
  <c r="AJ295" i="12" s="1"/>
  <c r="AY285" i="2"/>
  <c r="AJ286" i="12" s="1"/>
  <c r="AY84" i="2"/>
  <c r="AJ85" i="12" s="1"/>
  <c r="AY24" i="2"/>
  <c r="AJ25" i="12" s="1"/>
  <c r="AY252" i="2"/>
  <c r="AJ253" i="12" s="1"/>
  <c r="AY136" i="2"/>
  <c r="AJ137" i="12" s="1"/>
  <c r="AY36" i="2"/>
  <c r="AJ37" i="12" s="1"/>
  <c r="AY248" i="2"/>
  <c r="AJ249" i="12" s="1"/>
  <c r="AY152" i="2"/>
  <c r="AJ153" i="12" s="1"/>
  <c r="AY151" i="2"/>
  <c r="AJ152" i="12" s="1"/>
  <c r="AY89" i="2"/>
  <c r="AJ90" i="12" s="1"/>
  <c r="AY288" i="2"/>
  <c r="AJ289" i="12" s="1"/>
  <c r="AY228" i="2"/>
  <c r="AJ229" i="12" s="1"/>
  <c r="AY28" i="2"/>
  <c r="AJ29" i="12" s="1"/>
  <c r="AY236" i="2"/>
  <c r="AJ237" i="12" s="1"/>
  <c r="AY15" i="2"/>
  <c r="AJ16" i="12" s="1"/>
  <c r="AY146" i="2"/>
  <c r="AJ147" i="12" s="1"/>
  <c r="AY94" i="2"/>
  <c r="AJ95" i="12" s="1"/>
  <c r="AY122" i="2"/>
  <c r="AJ123" i="12" s="1"/>
  <c r="AY242" i="2"/>
  <c r="AJ243" i="12" s="1"/>
  <c r="AY269" i="2"/>
  <c r="AJ270" i="12" s="1"/>
  <c r="AY238" i="2"/>
  <c r="AJ239" i="12" s="1"/>
  <c r="AY130" i="2"/>
  <c r="AJ131" i="12" s="1"/>
  <c r="AY131" i="2"/>
  <c r="AJ132" i="12" s="1"/>
  <c r="AY40" i="2"/>
  <c r="AJ41" i="12" s="1"/>
  <c r="AY25" i="2"/>
  <c r="AJ26" i="12" s="1"/>
  <c r="AY216" i="2"/>
  <c r="AJ217" i="12" s="1"/>
  <c r="AY112" i="2"/>
  <c r="AJ113" i="12" s="1"/>
  <c r="AY111" i="2"/>
  <c r="AJ112" i="12" s="1"/>
  <c r="AY71" i="2"/>
  <c r="AJ72" i="12" s="1"/>
  <c r="AY5" i="2"/>
  <c r="AJ6" i="12" s="1"/>
  <c r="AY167" i="2"/>
  <c r="AJ168" i="12" s="1"/>
  <c r="AY153" i="2"/>
  <c r="AJ154" i="12" s="1"/>
  <c r="AY295" i="2"/>
  <c r="AJ296" i="12" s="1"/>
  <c r="AY206" i="2"/>
  <c r="AJ207" i="12" s="1"/>
  <c r="AY64" i="2"/>
  <c r="AJ65" i="12" s="1"/>
  <c r="AY280" i="2"/>
  <c r="AJ281" i="12" s="1"/>
  <c r="AY282" i="2"/>
  <c r="AJ283" i="12" s="1"/>
  <c r="AY145" i="2"/>
  <c r="AJ146" i="12" s="1"/>
  <c r="AY274" i="2"/>
  <c r="AJ275" i="12" s="1"/>
  <c r="AY126" i="2"/>
  <c r="AJ127" i="12" s="1"/>
  <c r="AY270" i="2"/>
  <c r="AJ271" i="12" s="1"/>
  <c r="AY21" i="2"/>
  <c r="AJ22" i="12" s="1"/>
  <c r="AY199" i="2"/>
  <c r="AJ200" i="12" s="1"/>
  <c r="AY100" i="2"/>
  <c r="AJ101" i="12" s="1"/>
  <c r="AY91" i="2"/>
  <c r="AJ92" i="12" s="1"/>
  <c r="AY38" i="2"/>
  <c r="AJ39" i="12" s="1"/>
  <c r="AY298" i="2"/>
  <c r="AJ299" i="12" s="1"/>
  <c r="AY291" i="2"/>
  <c r="AJ292" i="12" s="1"/>
  <c r="AY279" i="2"/>
  <c r="AJ280" i="12" s="1"/>
  <c r="AY157" i="2"/>
  <c r="AJ158" i="12" s="1"/>
  <c r="AY80" i="2"/>
  <c r="AJ81" i="12" s="1"/>
  <c r="AY224" i="2"/>
  <c r="AJ225" i="12" s="1"/>
  <c r="AY174" i="2"/>
  <c r="AJ175" i="12" s="1"/>
  <c r="AY245" i="2"/>
  <c r="AJ246" i="12" s="1"/>
  <c r="AY283" i="2"/>
  <c r="AJ284" i="12" s="1"/>
  <c r="AY97" i="2"/>
  <c r="AJ98" i="12" s="1"/>
  <c r="AY168" i="2"/>
  <c r="AJ169" i="12" s="1"/>
  <c r="AY223" i="2"/>
  <c r="AJ224" i="12" s="1"/>
  <c r="AY253" i="2"/>
  <c r="AJ254" i="12" s="1"/>
  <c r="AY137" i="2"/>
  <c r="AJ138" i="12" s="1"/>
  <c r="AY27" i="2"/>
  <c r="AJ28" i="12" s="1"/>
  <c r="AY259" i="2"/>
  <c r="AJ260" i="12" s="1"/>
  <c r="AY204" i="2"/>
  <c r="AJ205" i="12" s="1"/>
  <c r="AY281" i="2"/>
  <c r="AJ282" i="12" s="1"/>
  <c r="AY239" i="2"/>
  <c r="AJ240" i="12" s="1"/>
  <c r="AY124" i="2"/>
  <c r="AJ125" i="12" s="1"/>
  <c r="AY43" i="2"/>
  <c r="AJ44" i="12" s="1"/>
  <c r="AY275" i="2"/>
  <c r="AJ276" i="12" s="1"/>
  <c r="AY104" i="2"/>
  <c r="AJ105" i="12" s="1"/>
  <c r="AY143" i="2"/>
  <c r="AJ144" i="12" s="1"/>
  <c r="AY108" i="2"/>
  <c r="AJ109" i="12" s="1"/>
  <c r="AF8" i="8"/>
  <c r="AQ161" i="2"/>
  <c r="AB162" i="12" s="1"/>
  <c r="AQ226" i="2"/>
  <c r="AB227" i="12" s="1"/>
  <c r="AQ285" i="2"/>
  <c r="AB286" i="12" s="1"/>
  <c r="AQ5" i="2"/>
  <c r="AB6" i="12" s="1"/>
  <c r="AQ57" i="2"/>
  <c r="AB58" i="12" s="1"/>
  <c r="AQ128" i="2"/>
  <c r="AB129" i="12" s="1"/>
  <c r="AQ153" i="2"/>
  <c r="AB154" i="12" s="1"/>
  <c r="AQ6" i="2"/>
  <c r="AB7" i="12" s="1"/>
  <c r="AQ287" i="2"/>
  <c r="AB288" i="12" s="1"/>
  <c r="AQ53" i="2"/>
  <c r="AB54" i="12" s="1"/>
  <c r="AQ269" i="2"/>
  <c r="AB270" i="12" s="1"/>
  <c r="AQ202" i="2"/>
  <c r="AB203" i="12" s="1"/>
  <c r="AQ268" i="2"/>
  <c r="AB269" i="12" s="1"/>
  <c r="AQ250" i="2"/>
  <c r="AB251" i="12" s="1"/>
  <c r="AQ217" i="2"/>
  <c r="AB218" i="12" s="1"/>
  <c r="AQ102" i="2"/>
  <c r="AB103" i="12" s="1"/>
  <c r="AQ234" i="2"/>
  <c r="AB235" i="12" s="1"/>
  <c r="AQ223" i="2"/>
  <c r="AB224" i="12" s="1"/>
  <c r="AQ183" i="2"/>
  <c r="AB184" i="12" s="1"/>
  <c r="AQ106" i="2"/>
  <c r="AB107" i="12" s="1"/>
  <c r="AQ58" i="2"/>
  <c r="AB59" i="12" s="1"/>
  <c r="AQ67" i="2"/>
  <c r="AB68" i="12" s="1"/>
  <c r="AQ209" i="2"/>
  <c r="AB210" i="12" s="1"/>
  <c r="AQ302" i="2"/>
  <c r="AB303" i="12" s="1"/>
  <c r="AQ56" i="2"/>
  <c r="AB57" i="12" s="1"/>
  <c r="AQ185" i="2"/>
  <c r="AB186" i="12" s="1"/>
  <c r="AQ239" i="2"/>
  <c r="AB240" i="12" s="1"/>
  <c r="AQ263" i="2"/>
  <c r="AB264" i="12" s="1"/>
  <c r="AQ75" i="2"/>
  <c r="AB76" i="12" s="1"/>
  <c r="AQ12" i="2"/>
  <c r="AB13" i="12" s="1"/>
  <c r="AQ295" i="2"/>
  <c r="AB296" i="12" s="1"/>
  <c r="AQ178" i="2"/>
  <c r="AB179" i="12" s="1"/>
  <c r="AQ121" i="2"/>
  <c r="AB122" i="12" s="1"/>
  <c r="AQ117" i="2"/>
  <c r="AB118" i="12" s="1"/>
  <c r="AQ228" i="2"/>
  <c r="AB229" i="12" s="1"/>
  <c r="AQ299" i="2"/>
  <c r="AB300" i="12" s="1"/>
  <c r="AQ23" i="2"/>
  <c r="AB24" i="12" s="1"/>
  <c r="AQ215" i="2"/>
  <c r="AB216" i="12" s="1"/>
  <c r="AQ37" i="2"/>
  <c r="AB38" i="12" s="1"/>
  <c r="AQ27" i="2"/>
  <c r="AB28" i="12" s="1"/>
  <c r="AQ129" i="2"/>
  <c r="AB130" i="12" s="1"/>
  <c r="AQ225" i="2"/>
  <c r="AB226" i="12" s="1"/>
  <c r="AQ85" i="2"/>
  <c r="AB86" i="12" s="1"/>
  <c r="AQ159" i="2"/>
  <c r="AB160" i="12" s="1"/>
  <c r="AQ24" i="2"/>
  <c r="AB25" i="12" s="1"/>
  <c r="AQ231" i="2"/>
  <c r="AB232" i="12" s="1"/>
  <c r="AQ206" i="2"/>
  <c r="AB207" i="12" s="1"/>
  <c r="AQ230" i="2"/>
  <c r="AB231" i="12" s="1"/>
  <c r="AQ52" i="2"/>
  <c r="AB53" i="12" s="1"/>
  <c r="AQ265" i="2"/>
  <c r="AB266" i="12" s="1"/>
  <c r="AQ38" i="2"/>
  <c r="AB39" i="12" s="1"/>
  <c r="AQ125" i="2"/>
  <c r="AB126" i="12" s="1"/>
  <c r="AQ123" i="2"/>
  <c r="AB124" i="12" s="1"/>
  <c r="AQ248" i="2"/>
  <c r="AB249" i="12" s="1"/>
  <c r="AQ59" i="2"/>
  <c r="AB60" i="12" s="1"/>
  <c r="AQ135" i="2"/>
  <c r="AB136" i="12" s="1"/>
  <c r="AQ80" i="2"/>
  <c r="AB81" i="12" s="1"/>
  <c r="AQ134" i="2"/>
  <c r="AB135" i="12" s="1"/>
  <c r="AQ43" i="2"/>
  <c r="AB44" i="12" s="1"/>
  <c r="AQ110" i="2"/>
  <c r="AB111" i="12" s="1"/>
  <c r="AQ98" i="2"/>
  <c r="AB99" i="12" s="1"/>
  <c r="AQ253" i="2"/>
  <c r="AB254" i="12" s="1"/>
  <c r="AQ96" i="2"/>
  <c r="AB97" i="12" s="1"/>
  <c r="AQ90" i="2"/>
  <c r="AB91" i="12" s="1"/>
  <c r="AQ101" i="2"/>
  <c r="AB102" i="12" s="1"/>
  <c r="AQ92" i="2"/>
  <c r="AB93" i="12" s="1"/>
  <c r="AQ283" i="2"/>
  <c r="AB284" i="12" s="1"/>
  <c r="AQ81" i="2"/>
  <c r="AB82" i="12" s="1"/>
  <c r="AQ186" i="2"/>
  <c r="AB187" i="12" s="1"/>
  <c r="AQ139" i="2"/>
  <c r="AB140" i="12" s="1"/>
  <c r="AQ130" i="2"/>
  <c r="AB131" i="12" s="1"/>
  <c r="AQ260" i="2"/>
  <c r="AB261" i="12" s="1"/>
  <c r="AQ284" i="2"/>
  <c r="AB285" i="12" s="1"/>
  <c r="AQ258" i="2"/>
  <c r="AB259" i="12" s="1"/>
  <c r="AQ255" i="2"/>
  <c r="AB256" i="12" s="1"/>
  <c r="AQ249" i="2"/>
  <c r="AB250" i="12" s="1"/>
  <c r="AQ271" i="2"/>
  <c r="AB272" i="12" s="1"/>
  <c r="AQ169" i="2"/>
  <c r="AB170" i="12" s="1"/>
  <c r="AQ232" i="2"/>
  <c r="AB233" i="12" s="1"/>
  <c r="AQ235" i="2"/>
  <c r="AB236" i="12" s="1"/>
  <c r="AQ296" i="2"/>
  <c r="AB297" i="12" s="1"/>
  <c r="AQ172" i="2"/>
  <c r="AB173" i="12" s="1"/>
  <c r="AQ76" i="2"/>
  <c r="AB77" i="12" s="1"/>
  <c r="AQ78" i="2"/>
  <c r="AB79" i="12" s="1"/>
  <c r="AQ97" i="2"/>
  <c r="AB98" i="12" s="1"/>
  <c r="AQ137" i="2"/>
  <c r="AB138" i="12" s="1"/>
  <c r="AQ148" i="2"/>
  <c r="AB149" i="12" s="1"/>
  <c r="AQ201" i="2"/>
  <c r="AB202" i="12" s="1"/>
  <c r="AQ15" i="2"/>
  <c r="AB16" i="12" s="1"/>
  <c r="AQ34" i="2"/>
  <c r="AB35" i="12" s="1"/>
  <c r="AQ152" i="2"/>
  <c r="AB153" i="12" s="1"/>
  <c r="AQ203" i="2"/>
  <c r="AB204" i="12" s="1"/>
  <c r="AQ109" i="2"/>
  <c r="AB110" i="12" s="1"/>
  <c r="AQ39" i="2"/>
  <c r="AB40" i="12" s="1"/>
  <c r="AQ286" i="2"/>
  <c r="AB287" i="12" s="1"/>
  <c r="AQ113" i="2"/>
  <c r="AB114" i="12" s="1"/>
  <c r="AQ136" i="2"/>
  <c r="AB137" i="12" s="1"/>
  <c r="AQ190" i="2"/>
  <c r="AB191" i="12" s="1"/>
  <c r="AQ243" i="2"/>
  <c r="AB244" i="12" s="1"/>
  <c r="AQ220" i="2"/>
  <c r="AB221" i="12" s="1"/>
  <c r="AQ40" i="2"/>
  <c r="AB41" i="12" s="1"/>
  <c r="AQ73" i="2"/>
  <c r="AB74" i="12" s="1"/>
  <c r="AQ207" i="2"/>
  <c r="AB208" i="12" s="1"/>
  <c r="AQ242" i="2"/>
  <c r="AB243" i="12" s="1"/>
  <c r="AQ274" i="2"/>
  <c r="AB275" i="12" s="1"/>
  <c r="AQ122" i="2"/>
  <c r="AB123" i="12" s="1"/>
  <c r="AQ144" i="2"/>
  <c r="AB145" i="12" s="1"/>
  <c r="AQ126" i="2"/>
  <c r="AB127" i="12" s="1"/>
  <c r="AQ294" i="2"/>
  <c r="AB295" i="12" s="1"/>
  <c r="AQ167" i="2"/>
  <c r="AB168" i="12" s="1"/>
  <c r="AQ54" i="2"/>
  <c r="AB55" i="12" s="1"/>
  <c r="AQ272" i="2"/>
  <c r="AB273" i="12" s="1"/>
  <c r="AQ176" i="2"/>
  <c r="AB177" i="12" s="1"/>
  <c r="AQ184" i="2"/>
  <c r="AB185" i="12" s="1"/>
  <c r="AQ151" i="2"/>
  <c r="AB152" i="12" s="1"/>
  <c r="AQ300" i="2"/>
  <c r="AB301" i="12" s="1"/>
  <c r="AQ115" i="2"/>
  <c r="AB116" i="12" s="1"/>
  <c r="AQ150" i="2"/>
  <c r="AB151" i="12" s="1"/>
  <c r="AQ256" i="2"/>
  <c r="AB257" i="12" s="1"/>
  <c r="AQ124" i="2"/>
  <c r="AB125" i="12" s="1"/>
  <c r="AQ86" i="2"/>
  <c r="AB87" i="12" s="1"/>
  <c r="AQ175" i="2"/>
  <c r="AB176" i="12" s="1"/>
  <c r="AQ99" i="2"/>
  <c r="AB100" i="12" s="1"/>
  <c r="AQ77" i="2"/>
  <c r="AB78" i="12" s="1"/>
  <c r="AQ280" i="2"/>
  <c r="AB281" i="12" s="1"/>
  <c r="AQ65" i="2"/>
  <c r="AB66" i="12" s="1"/>
  <c r="AQ91" i="2"/>
  <c r="AB92" i="12" s="1"/>
  <c r="AQ93" i="2"/>
  <c r="AB94" i="12" s="1"/>
  <c r="AQ165" i="2"/>
  <c r="AB166" i="12" s="1"/>
  <c r="AQ264" i="2"/>
  <c r="AB265" i="12" s="1"/>
  <c r="AQ200" i="2"/>
  <c r="AB201" i="12" s="1"/>
  <c r="AQ49" i="2"/>
  <c r="AB50" i="12" s="1"/>
  <c r="AQ11" i="2"/>
  <c r="AB12" i="12" s="1"/>
  <c r="AQ204" i="2"/>
  <c r="AB205" i="12" s="1"/>
  <c r="AQ208" i="2"/>
  <c r="AB209" i="12" s="1"/>
  <c r="AQ141" i="2"/>
  <c r="AB142" i="12" s="1"/>
  <c r="AQ118" i="2"/>
  <c r="AB119" i="12" s="1"/>
  <c r="AQ254" i="2"/>
  <c r="AB255" i="12" s="1"/>
  <c r="AQ17" i="2"/>
  <c r="AB18" i="12" s="1"/>
  <c r="AQ4" i="2"/>
  <c r="AB5" i="12" s="1"/>
  <c r="AQ238" i="2"/>
  <c r="AB239" i="12" s="1"/>
  <c r="AQ10" i="2"/>
  <c r="AB11" i="12" s="1"/>
  <c r="AQ45" i="2"/>
  <c r="AB46" i="12" s="1"/>
  <c r="AQ69" i="2"/>
  <c r="AB70" i="12" s="1"/>
  <c r="AQ177" i="2"/>
  <c r="AB178" i="12" s="1"/>
  <c r="AQ194" i="2"/>
  <c r="AB195" i="12" s="1"/>
  <c r="AQ82" i="2"/>
  <c r="AB83" i="12" s="1"/>
  <c r="AQ163" i="2"/>
  <c r="AB164" i="12" s="1"/>
  <c r="AQ188" i="2"/>
  <c r="AB189" i="12" s="1"/>
  <c r="AQ51" i="2"/>
  <c r="AB52" i="12" s="1"/>
  <c r="AQ192" i="2"/>
  <c r="AB193" i="12" s="1"/>
  <c r="AQ199" i="2"/>
  <c r="AB200" i="12" s="1"/>
  <c r="AQ182" i="2"/>
  <c r="AB183" i="12" s="1"/>
  <c r="AQ31" i="2"/>
  <c r="AB32" i="12" s="1"/>
  <c r="AQ240" i="2"/>
  <c r="AB241" i="12" s="1"/>
  <c r="AQ112" i="2"/>
  <c r="AB113" i="12" s="1"/>
  <c r="AQ292" i="2"/>
  <c r="AB293" i="12" s="1"/>
  <c r="AQ83" i="2"/>
  <c r="AB84" i="12" s="1"/>
  <c r="AQ41" i="2"/>
  <c r="AB42" i="12" s="1"/>
  <c r="AQ143" i="2"/>
  <c r="AB144" i="12" s="1"/>
  <c r="AQ62" i="2"/>
  <c r="AB63" i="12" s="1"/>
  <c r="AQ293" i="2"/>
  <c r="AB294" i="12" s="1"/>
  <c r="AQ16" i="2"/>
  <c r="AB17" i="12" s="1"/>
  <c r="AQ147" i="2"/>
  <c r="AB148" i="12" s="1"/>
  <c r="AQ32" i="2"/>
  <c r="AB33" i="12" s="1"/>
  <c r="AQ107" i="2"/>
  <c r="AB108" i="12" s="1"/>
  <c r="AQ13" i="2"/>
  <c r="AB14" i="12" s="1"/>
  <c r="AQ154" i="2"/>
  <c r="AB155" i="12" s="1"/>
  <c r="AQ211" i="2"/>
  <c r="AB212" i="12" s="1"/>
  <c r="AQ29" i="2"/>
  <c r="AB30" i="12" s="1"/>
  <c r="AQ146" i="2"/>
  <c r="AB147" i="12" s="1"/>
  <c r="AQ48" i="2"/>
  <c r="AB49" i="12" s="1"/>
  <c r="AQ105" i="2"/>
  <c r="AB106" i="12" s="1"/>
  <c r="AQ162" i="2"/>
  <c r="AB163" i="12" s="1"/>
  <c r="AQ281" i="2"/>
  <c r="AB282" i="12" s="1"/>
  <c r="AQ127" i="2"/>
  <c r="AB128" i="12" s="1"/>
  <c r="AQ20" i="2"/>
  <c r="AB21" i="12" s="1"/>
  <c r="AQ191" i="2"/>
  <c r="AB192" i="12" s="1"/>
  <c r="AQ251" i="2"/>
  <c r="AB252" i="12" s="1"/>
  <c r="AQ142" i="2"/>
  <c r="AB143" i="12" s="1"/>
  <c r="AQ237" i="2"/>
  <c r="AB238" i="12" s="1"/>
  <c r="AQ18" i="2"/>
  <c r="AB19" i="12" s="1"/>
  <c r="AQ19" i="2"/>
  <c r="AB20" i="12" s="1"/>
  <c r="AQ229" i="2"/>
  <c r="AB230" i="12" s="1"/>
  <c r="AQ131" i="2"/>
  <c r="AB132" i="12" s="1"/>
  <c r="AQ74" i="2"/>
  <c r="AB75" i="12" s="1"/>
  <c r="AQ270" i="2"/>
  <c r="AB271" i="12" s="1"/>
  <c r="AQ103" i="2"/>
  <c r="AB104" i="12" s="1"/>
  <c r="AQ47" i="2"/>
  <c r="AB48" i="12" s="1"/>
  <c r="AQ44" i="2"/>
  <c r="AB45" i="12" s="1"/>
  <c r="AQ35" i="2"/>
  <c r="AB36" i="12" s="1"/>
  <c r="AQ289" i="2"/>
  <c r="AB290" i="12" s="1"/>
  <c r="AQ25" i="2"/>
  <c r="AB26" i="12" s="1"/>
  <c r="AQ290" i="2"/>
  <c r="AB291" i="12" s="1"/>
  <c r="AQ246" i="2"/>
  <c r="AB247" i="12" s="1"/>
  <c r="AQ149" i="2"/>
  <c r="AB150" i="12" s="1"/>
  <c r="AQ257" i="2"/>
  <c r="AB258" i="12" s="1"/>
  <c r="AQ72" i="2"/>
  <c r="AB73" i="12" s="1"/>
  <c r="AQ195" i="2"/>
  <c r="AB196" i="12" s="1"/>
  <c r="AQ61" i="2"/>
  <c r="AB62" i="12" s="1"/>
  <c r="AQ100" i="2"/>
  <c r="AB101" i="12" s="1"/>
  <c r="AQ21" i="2"/>
  <c r="AB22" i="12" s="1"/>
  <c r="AQ89" i="2"/>
  <c r="AB90" i="12" s="1"/>
  <c r="AQ214" i="2"/>
  <c r="AB215" i="12" s="1"/>
  <c r="AQ36" i="2"/>
  <c r="AB37" i="12" s="1"/>
  <c r="AQ71" i="2"/>
  <c r="AB72" i="12" s="1"/>
  <c r="AQ267" i="2"/>
  <c r="AB268" i="12" s="1"/>
  <c r="AQ42" i="2"/>
  <c r="AB43" i="12" s="1"/>
  <c r="AQ87" i="2"/>
  <c r="AB88" i="12" s="1"/>
  <c r="AQ222" i="2"/>
  <c r="AB223" i="12" s="1"/>
  <c r="AQ213" i="2"/>
  <c r="AB214" i="12" s="1"/>
  <c r="AQ119" i="2"/>
  <c r="AB120" i="12" s="1"/>
  <c r="AQ133" i="2"/>
  <c r="AB134" i="12" s="1"/>
  <c r="AQ219" i="2"/>
  <c r="AB220" i="12" s="1"/>
  <c r="AQ138" i="2"/>
  <c r="AB139" i="12" s="1"/>
  <c r="AQ187" i="2"/>
  <c r="AB188" i="12" s="1"/>
  <c r="AQ7" i="2"/>
  <c r="AB8" i="12" s="1"/>
  <c r="AQ252" i="2"/>
  <c r="AB253" i="12" s="1"/>
  <c r="AQ210" i="2"/>
  <c r="AB211" i="12" s="1"/>
  <c r="AQ95" i="2"/>
  <c r="AB96" i="12" s="1"/>
  <c r="AQ156" i="2"/>
  <c r="AB157" i="12" s="1"/>
  <c r="AQ66" i="2"/>
  <c r="AB67" i="12" s="1"/>
  <c r="AQ157" i="2"/>
  <c r="AB158" i="12" s="1"/>
  <c r="AQ111" i="2"/>
  <c r="AB112" i="12" s="1"/>
  <c r="AQ245" i="2"/>
  <c r="AB246" i="12" s="1"/>
  <c r="AQ33" i="2"/>
  <c r="AB34" i="12" s="1"/>
  <c r="AQ247" i="2"/>
  <c r="AB248" i="12" s="1"/>
  <c r="AQ236" i="2"/>
  <c r="AB237" i="12" s="1"/>
  <c r="AQ261" i="2"/>
  <c r="AB262" i="12" s="1"/>
  <c r="AQ180" i="2"/>
  <c r="AB181" i="12" s="1"/>
  <c r="AQ198" i="2"/>
  <c r="AB199" i="12" s="1"/>
  <c r="AQ266" i="2"/>
  <c r="AB267" i="12" s="1"/>
  <c r="AQ114" i="2"/>
  <c r="AB115" i="12" s="1"/>
  <c r="AQ233" i="2"/>
  <c r="AB234" i="12" s="1"/>
  <c r="AQ108" i="2"/>
  <c r="AB109" i="12" s="1"/>
  <c r="AQ140" i="2"/>
  <c r="AB141" i="12" s="1"/>
  <c r="AQ297" i="2"/>
  <c r="AB298" i="12" s="1"/>
  <c r="AQ104" i="2"/>
  <c r="AB105" i="12" s="1"/>
  <c r="AQ63" i="2"/>
  <c r="AB64" i="12" s="1"/>
  <c r="AQ14" i="2"/>
  <c r="AB15" i="12" s="1"/>
  <c r="AQ275" i="2"/>
  <c r="AB276" i="12" s="1"/>
  <c r="AQ68" i="2"/>
  <c r="AB69" i="12" s="1"/>
  <c r="AQ88" i="2"/>
  <c r="AB89" i="12" s="1"/>
  <c r="AQ94" i="2"/>
  <c r="AB95" i="12" s="1"/>
  <c r="AQ8" i="2"/>
  <c r="AB9" i="12" s="1"/>
  <c r="AQ221" i="2"/>
  <c r="AB222" i="12" s="1"/>
  <c r="AQ168" i="2"/>
  <c r="AB169" i="12" s="1"/>
  <c r="AQ241" i="2"/>
  <c r="AB242" i="12" s="1"/>
  <c r="AQ291" i="2"/>
  <c r="AB292" i="12" s="1"/>
  <c r="AQ28" i="2"/>
  <c r="AB29" i="12" s="1"/>
  <c r="AQ120" i="2"/>
  <c r="AB121" i="12" s="1"/>
  <c r="AQ189" i="2"/>
  <c r="AB190" i="12" s="1"/>
  <c r="AQ193" i="2"/>
  <c r="AB194" i="12" s="1"/>
  <c r="AQ164" i="2"/>
  <c r="AB165" i="12" s="1"/>
  <c r="AQ60" i="2"/>
  <c r="AB61" i="12" s="1"/>
  <c r="AQ301" i="2"/>
  <c r="AB302" i="12" s="1"/>
  <c r="AQ288" i="2"/>
  <c r="AB289" i="12" s="1"/>
  <c r="AQ145" i="2"/>
  <c r="AB146" i="12" s="1"/>
  <c r="AQ244" i="2"/>
  <c r="AB245" i="12" s="1"/>
  <c r="AQ277" i="2"/>
  <c r="AB278" i="12" s="1"/>
  <c r="AQ64" i="2"/>
  <c r="AB65" i="12" s="1"/>
  <c r="AQ196" i="2"/>
  <c r="AB197" i="12" s="1"/>
  <c r="AQ279" i="2"/>
  <c r="AB280" i="12" s="1"/>
  <c r="AQ26" i="2"/>
  <c r="AB27" i="12" s="1"/>
  <c r="AQ55" i="2"/>
  <c r="AB56" i="12" s="1"/>
  <c r="AQ224" i="2"/>
  <c r="AB225" i="12" s="1"/>
  <c r="AQ30" i="2"/>
  <c r="AB31" i="12" s="1"/>
  <c r="AQ276" i="2"/>
  <c r="AB277" i="12" s="1"/>
  <c r="AQ181" i="2"/>
  <c r="AB182" i="12" s="1"/>
  <c r="AQ205" i="2"/>
  <c r="AB206" i="12" s="1"/>
  <c r="AQ173" i="2"/>
  <c r="AB174" i="12" s="1"/>
  <c r="AQ46" i="2"/>
  <c r="AB47" i="12" s="1"/>
  <c r="AQ278" i="2"/>
  <c r="AB279" i="12" s="1"/>
  <c r="AQ170" i="2"/>
  <c r="AB171" i="12" s="1"/>
  <c r="AQ282" i="2"/>
  <c r="AB283" i="12" s="1"/>
  <c r="AQ158" i="2"/>
  <c r="AB159" i="12" s="1"/>
  <c r="AQ171" i="2"/>
  <c r="AB172" i="12" s="1"/>
  <c r="AQ84" i="2"/>
  <c r="AB85" i="12" s="1"/>
  <c r="AQ160" i="2"/>
  <c r="AB161" i="12" s="1"/>
  <c r="AQ179" i="2"/>
  <c r="AB180" i="12" s="1"/>
  <c r="AQ155" i="2"/>
  <c r="AB156" i="12" s="1"/>
  <c r="AQ9" i="2"/>
  <c r="AB10" i="12" s="1"/>
  <c r="AQ132" i="2"/>
  <c r="AB133" i="12" s="1"/>
  <c r="AQ70" i="2"/>
  <c r="AB71" i="12" s="1"/>
  <c r="AQ174" i="2"/>
  <c r="AB175" i="12" s="1"/>
  <c r="AQ259" i="2"/>
  <c r="AB260" i="12" s="1"/>
  <c r="AQ262" i="2"/>
  <c r="AB263" i="12" s="1"/>
  <c r="AQ22" i="2"/>
  <c r="AB23" i="12" s="1"/>
  <c r="AQ166" i="2"/>
  <c r="AB167" i="12" s="1"/>
  <c r="AQ116" i="2"/>
  <c r="AB117" i="12" s="1"/>
  <c r="AQ273" i="2"/>
  <c r="AB274" i="12" s="1"/>
  <c r="AQ227" i="2"/>
  <c r="AB228" i="12" s="1"/>
  <c r="AQ79" i="2"/>
  <c r="AB80" i="12" s="1"/>
  <c r="AQ216" i="2"/>
  <c r="AB217" i="12" s="1"/>
  <c r="AQ50" i="2"/>
  <c r="AB51" i="12" s="1"/>
  <c r="AQ218" i="2"/>
  <c r="AB219" i="12" s="1"/>
  <c r="AQ212" i="2"/>
  <c r="AB213" i="12" s="1"/>
  <c r="AQ298" i="2"/>
  <c r="AB299" i="12" s="1"/>
  <c r="AQ197" i="2"/>
  <c r="AB198" i="12" s="1"/>
  <c r="AF76" i="8"/>
  <c r="AF28" i="2"/>
  <c r="Q29" i="12" s="1"/>
  <c r="AF173" i="2"/>
  <c r="Q174" i="12" s="1"/>
  <c r="AF106" i="2"/>
  <c r="Q107" i="12" s="1"/>
  <c r="AJ281" i="2"/>
  <c r="U282" i="12" s="1"/>
  <c r="AF95" i="2"/>
  <c r="Q96" i="12" s="1"/>
  <c r="AJ193" i="2"/>
  <c r="U194" i="12" s="1"/>
  <c r="AJ182" i="2"/>
  <c r="U183" i="12" s="1"/>
  <c r="AJ210" i="2"/>
  <c r="U211" i="12" s="1"/>
  <c r="AF217" i="2"/>
  <c r="Q218" i="12" s="1"/>
  <c r="AJ254" i="2"/>
  <c r="U255" i="12" s="1"/>
  <c r="AF132" i="2"/>
  <c r="Q133" i="12" s="1"/>
  <c r="AJ123" i="2"/>
  <c r="U124" i="12" s="1"/>
  <c r="AF107" i="2"/>
  <c r="Q108" i="12" s="1"/>
  <c r="AF273" i="2"/>
  <c r="Q274" i="12" s="1"/>
  <c r="AF24" i="2"/>
  <c r="Q25" i="12" s="1"/>
  <c r="AJ214" i="2"/>
  <c r="U215" i="12" s="1"/>
  <c r="AJ268" i="2"/>
  <c r="U269" i="12" s="1"/>
  <c r="AJ192" i="2"/>
  <c r="U193" i="12" s="1"/>
  <c r="AF140" i="2"/>
  <c r="Q141" i="12" s="1"/>
  <c r="AF218" i="2"/>
  <c r="Q219" i="12" s="1"/>
  <c r="AF225" i="2"/>
  <c r="Q226" i="12" s="1"/>
  <c r="AF56" i="2"/>
  <c r="Q57" i="12" s="1"/>
  <c r="AJ95" i="2"/>
  <c r="U96" i="12" s="1"/>
  <c r="AJ190" i="2"/>
  <c r="U191" i="12" s="1"/>
  <c r="AJ256" i="2"/>
  <c r="U257" i="12" s="1"/>
  <c r="AF63" i="2"/>
  <c r="Q64" i="12" s="1"/>
  <c r="AJ295" i="2"/>
  <c r="U296" i="12" s="1"/>
  <c r="AF241" i="2"/>
  <c r="Q242" i="12" s="1"/>
  <c r="AF60" i="2"/>
  <c r="Q61" i="12" s="1"/>
  <c r="AF180" i="2"/>
  <c r="Q181" i="12" s="1"/>
  <c r="AJ291" i="2"/>
  <c r="U292" i="12" s="1"/>
  <c r="AJ154" i="2"/>
  <c r="U155" i="12" s="1"/>
  <c r="AJ250" i="2"/>
  <c r="U251" i="12" s="1"/>
  <c r="AJ171" i="2"/>
  <c r="U172" i="12" s="1"/>
  <c r="AJ26" i="2"/>
  <c r="U27" i="12" s="1"/>
  <c r="AJ168" i="2"/>
  <c r="U169" i="12" s="1"/>
  <c r="AF231" i="2"/>
  <c r="Q232" i="12" s="1"/>
  <c r="AF232" i="2"/>
  <c r="Q233" i="12" s="1"/>
  <c r="AF282" i="2"/>
  <c r="Q283" i="12" s="1"/>
  <c r="AJ169" i="2"/>
  <c r="U170" i="12" s="1"/>
  <c r="AF222" i="2"/>
  <c r="Q223" i="12" s="1"/>
  <c r="AF76" i="2"/>
  <c r="Q77" i="12" s="1"/>
  <c r="AF113" i="2"/>
  <c r="Q114" i="12" s="1"/>
  <c r="AJ300" i="2"/>
  <c r="U301" i="12" s="1"/>
  <c r="AF102" i="2"/>
  <c r="Q103" i="12" s="1"/>
  <c r="AJ293" i="2"/>
  <c r="U294" i="12" s="1"/>
  <c r="AJ200" i="2"/>
  <c r="U201" i="12" s="1"/>
  <c r="AF301" i="2"/>
  <c r="Q302" i="12" s="1"/>
  <c r="AF259" i="2"/>
  <c r="Q260" i="12" s="1"/>
  <c r="AJ208" i="2"/>
  <c r="U209" i="12" s="1"/>
  <c r="AJ267" i="2"/>
  <c r="U268" i="12" s="1"/>
  <c r="AF127" i="2"/>
  <c r="Q128" i="12" s="1"/>
  <c r="AJ244" i="2"/>
  <c r="U245" i="12" s="1"/>
  <c r="AF190" i="2"/>
  <c r="Q191" i="12" s="1"/>
  <c r="AF276" i="2"/>
  <c r="Q277" i="12" s="1"/>
  <c r="AF286" i="2"/>
  <c r="Q287" i="12" s="1"/>
  <c r="AJ75" i="2"/>
  <c r="U76" i="12" s="1"/>
  <c r="AJ280" i="2"/>
  <c r="U281" i="12" s="1"/>
  <c r="AF80" i="2"/>
  <c r="Q81" i="12" s="1"/>
  <c r="AJ174" i="2"/>
  <c r="U175" i="12" s="1"/>
  <c r="AF181" i="2"/>
  <c r="Q182" i="12" s="1"/>
  <c r="AF54" i="2"/>
  <c r="Q55" i="12" s="1"/>
  <c r="AF111" i="2"/>
  <c r="Q112" i="12" s="1"/>
  <c r="AJ67" i="2"/>
  <c r="U68" i="12" s="1"/>
  <c r="AF210" i="2"/>
  <c r="Q211" i="12" s="1"/>
  <c r="AJ240" i="2"/>
  <c r="U241" i="12" s="1"/>
  <c r="AJ252" i="2"/>
  <c r="U253" i="12" s="1"/>
  <c r="AJ115" i="2"/>
  <c r="U116" i="12" s="1"/>
  <c r="AF123" i="2"/>
  <c r="Q124" i="12" s="1"/>
  <c r="AF290" i="2"/>
  <c r="Q291" i="12" s="1"/>
  <c r="AF117" i="2"/>
  <c r="Q118" i="12" s="1"/>
  <c r="AF39" i="2"/>
  <c r="Q40" i="12" s="1"/>
  <c r="AJ166" i="2"/>
  <c r="U167" i="12" s="1"/>
  <c r="AJ9" i="2"/>
  <c r="U10" i="12" s="1"/>
  <c r="AF224" i="2"/>
  <c r="Q225" i="12" s="1"/>
  <c r="AJ38" i="2"/>
  <c r="U39" i="12" s="1"/>
  <c r="AF100" i="2"/>
  <c r="Q101" i="12" s="1"/>
  <c r="AJ88" i="2"/>
  <c r="U89" i="12" s="1"/>
  <c r="AJ213" i="2"/>
  <c r="U214" i="12" s="1"/>
  <c r="AF226" i="2"/>
  <c r="Q227" i="12" s="1"/>
  <c r="AF153" i="2"/>
  <c r="Q154" i="12" s="1"/>
  <c r="AF267" i="2"/>
  <c r="Q268" i="12" s="1"/>
  <c r="AF121" i="2"/>
  <c r="Q122" i="12" s="1"/>
  <c r="AF64" i="2"/>
  <c r="Q65" i="12" s="1"/>
  <c r="AJ68" i="2"/>
  <c r="U69" i="12" s="1"/>
  <c r="AF104" i="2"/>
  <c r="Q105" i="12" s="1"/>
  <c r="AJ284" i="2"/>
  <c r="U285" i="12" s="1"/>
  <c r="AF283" i="2"/>
  <c r="Q284" i="12" s="1"/>
  <c r="AJ48" i="2"/>
  <c r="U49" i="12" s="1"/>
  <c r="AJ255" i="2"/>
  <c r="U256" i="12" s="1"/>
  <c r="AF199" i="2"/>
  <c r="Q200" i="12" s="1"/>
  <c r="AJ282" i="2"/>
  <c r="U283" i="12" s="1"/>
  <c r="AF188" i="2"/>
  <c r="Q189" i="12" s="1"/>
  <c r="AJ90" i="2"/>
  <c r="U91" i="12" s="1"/>
  <c r="AF52" i="2"/>
  <c r="Q53" i="12" s="1"/>
  <c r="AJ130" i="2"/>
  <c r="U131" i="12" s="1"/>
  <c r="AF202" i="2"/>
  <c r="Q203" i="12" s="1"/>
  <c r="AF149" i="2"/>
  <c r="Q150" i="12" s="1"/>
  <c r="AF18" i="2"/>
  <c r="Q19" i="12" s="1"/>
  <c r="AF16" i="2"/>
  <c r="Q17" i="12" s="1"/>
  <c r="AJ157" i="2"/>
  <c r="U158" i="12" s="1"/>
  <c r="AF178" i="2"/>
  <c r="Q179" i="12" s="1"/>
  <c r="AF196" i="2"/>
  <c r="Q197" i="12" s="1"/>
  <c r="AJ199" i="2"/>
  <c r="U200" i="12" s="1"/>
  <c r="AF245" i="2"/>
  <c r="Q246" i="12" s="1"/>
  <c r="AJ152" i="2"/>
  <c r="U153" i="12" s="1"/>
  <c r="AF93" i="2"/>
  <c r="Q94" i="12" s="1"/>
  <c r="AF278" i="2"/>
  <c r="Q279" i="12" s="1"/>
  <c r="AJ220" i="2"/>
  <c r="U221" i="12" s="1"/>
  <c r="AJ53" i="2"/>
  <c r="U54" i="12" s="1"/>
  <c r="AF119" i="2"/>
  <c r="Q120" i="12" s="1"/>
  <c r="AJ28" i="2"/>
  <c r="U29" i="12" s="1"/>
  <c r="AF266" i="2"/>
  <c r="Q267" i="12" s="1"/>
  <c r="AF55" i="2"/>
  <c r="Q56" i="12" s="1"/>
  <c r="AF101" i="2"/>
  <c r="Q102" i="12" s="1"/>
  <c r="AF138" i="2"/>
  <c r="Q139" i="12" s="1"/>
  <c r="AJ151" i="2"/>
  <c r="U152" i="12" s="1"/>
  <c r="AJ253" i="2"/>
  <c r="U254" i="12" s="1"/>
  <c r="AF235" i="2"/>
  <c r="Q236" i="12" s="1"/>
  <c r="AF194" i="2"/>
  <c r="Q195" i="12" s="1"/>
  <c r="AF98" i="2"/>
  <c r="Q99" i="12" s="1"/>
  <c r="AJ228" i="2"/>
  <c r="U229" i="12" s="1"/>
  <c r="AF179" i="2"/>
  <c r="Q180" i="12" s="1"/>
  <c r="AF27" i="2"/>
  <c r="Q28" i="12" s="1"/>
  <c r="AJ70" i="2"/>
  <c r="U71" i="12" s="1"/>
  <c r="AF302" i="2"/>
  <c r="Q303" i="12" s="1"/>
  <c r="AF129" i="2"/>
  <c r="Q130" i="12" s="1"/>
  <c r="AF213" i="2"/>
  <c r="Q214" i="12" s="1"/>
  <c r="AF206" i="2"/>
  <c r="Q207" i="12" s="1"/>
  <c r="AF186" i="2"/>
  <c r="Q187" i="12" s="1"/>
  <c r="AF11" i="2"/>
  <c r="Q12" i="12" s="1"/>
  <c r="AF116" i="2"/>
  <c r="Q117" i="12" s="1"/>
  <c r="AF238" i="2"/>
  <c r="Q239" i="12" s="1"/>
  <c r="AJ178" i="2"/>
  <c r="U179" i="12" s="1"/>
  <c r="AF74" i="2"/>
  <c r="Q75" i="12" s="1"/>
  <c r="AF300" i="2"/>
  <c r="Q301" i="12" s="1"/>
  <c r="AJ247" i="2"/>
  <c r="U248" i="12" s="1"/>
  <c r="AJ275" i="2"/>
  <c r="U276" i="12" s="1"/>
  <c r="AJ138" i="2"/>
  <c r="U139" i="12" s="1"/>
  <c r="AJ205" i="2"/>
  <c r="U206" i="12" s="1"/>
  <c r="AF26" i="2"/>
  <c r="Q27" i="12" s="1"/>
  <c r="AJ57" i="2"/>
  <c r="U58" i="12" s="1"/>
  <c r="AF297" i="2"/>
  <c r="Q298" i="12" s="1"/>
  <c r="AJ217" i="2"/>
  <c r="U218" i="12" s="1"/>
  <c r="AJ140" i="2"/>
  <c r="U141" i="12" s="1"/>
  <c r="AJ80" i="2"/>
  <c r="U81" i="12" s="1"/>
  <c r="AF96" i="2"/>
  <c r="Q97" i="12" s="1"/>
  <c r="AF165" i="2"/>
  <c r="Q166" i="12" s="1"/>
  <c r="AF176" i="2"/>
  <c r="Q177" i="12" s="1"/>
  <c r="AF263" i="2"/>
  <c r="Q264" i="12" s="1"/>
  <c r="AJ263" i="2"/>
  <c r="U264" i="12" s="1"/>
  <c r="AJ175" i="2"/>
  <c r="U176" i="12" s="1"/>
  <c r="AJ274" i="2"/>
  <c r="U275" i="12" s="1"/>
  <c r="AF22" i="2"/>
  <c r="Q23" i="12" s="1"/>
  <c r="AJ122" i="2"/>
  <c r="U123" i="12" s="1"/>
  <c r="AF69" i="2"/>
  <c r="Q70" i="12" s="1"/>
  <c r="AJ25" i="2"/>
  <c r="U26" i="12" s="1"/>
  <c r="AF211" i="2"/>
  <c r="Q212" i="12" s="1"/>
  <c r="AF57" i="2"/>
  <c r="Q58" i="12" s="1"/>
  <c r="AF265" i="2"/>
  <c r="Q266" i="12" s="1"/>
  <c r="AJ8" i="2"/>
  <c r="U9" i="12" s="1"/>
  <c r="AJ31" i="2"/>
  <c r="U32" i="12" s="1"/>
  <c r="AF13" i="2"/>
  <c r="Q14" i="12" s="1"/>
  <c r="AF110" i="2"/>
  <c r="Q111" i="12" s="1"/>
  <c r="AJ110" i="2"/>
  <c r="U111" i="12" s="1"/>
  <c r="AF108" i="2"/>
  <c r="Q109" i="12" s="1"/>
  <c r="AF253" i="2"/>
  <c r="Q254" i="12" s="1"/>
  <c r="AF38" i="2"/>
  <c r="Q39" i="12" s="1"/>
  <c r="AJ13" i="2"/>
  <c r="U14" i="12" s="1"/>
  <c r="AJ135" i="2"/>
  <c r="U136" i="12" s="1"/>
  <c r="AJ201" i="2"/>
  <c r="U202" i="12" s="1"/>
  <c r="AJ45" i="2"/>
  <c r="U46" i="12" s="1"/>
  <c r="AF299" i="2"/>
  <c r="Q300" i="12" s="1"/>
  <c r="AJ266" i="2"/>
  <c r="U267" i="12" s="1"/>
  <c r="AF269" i="2"/>
  <c r="Q270" i="12" s="1"/>
  <c r="AF256" i="2"/>
  <c r="Q257" i="12" s="1"/>
  <c r="AJ164" i="2"/>
  <c r="U165" i="12" s="1"/>
  <c r="AF243" i="2"/>
  <c r="Q244" i="12" s="1"/>
  <c r="AJ69" i="2"/>
  <c r="U70" i="12" s="1"/>
  <c r="AJ191" i="2"/>
  <c r="U192" i="12" s="1"/>
  <c r="AJ296" i="2"/>
  <c r="U297" i="12" s="1"/>
  <c r="AF189" i="2"/>
  <c r="Q190" i="12" s="1"/>
  <c r="AJ176" i="2"/>
  <c r="U177" i="12" s="1"/>
  <c r="AJ265" i="2"/>
  <c r="U266" i="12" s="1"/>
  <c r="AJ94" i="2"/>
  <c r="U95" i="12" s="1"/>
  <c r="AF270" i="2"/>
  <c r="Q271" i="12" s="1"/>
  <c r="AJ125" i="2"/>
  <c r="U126" i="12" s="1"/>
  <c r="AF168" i="2"/>
  <c r="Q169" i="12" s="1"/>
  <c r="AJ15" i="2"/>
  <c r="U16" i="12" s="1"/>
  <c r="AJ141" i="2"/>
  <c r="U142" i="12" s="1"/>
  <c r="AF118" i="2"/>
  <c r="Q119" i="12" s="1"/>
  <c r="AJ289" i="2"/>
  <c r="U290" i="12" s="1"/>
  <c r="AF170" i="2"/>
  <c r="Q171" i="12" s="1"/>
  <c r="AF31" i="2"/>
  <c r="Q32" i="12" s="1"/>
  <c r="AJ14" i="2"/>
  <c r="U15" i="12" s="1"/>
  <c r="AF169" i="2"/>
  <c r="Q170" i="12" s="1"/>
  <c r="AF288" i="2"/>
  <c r="Q289" i="12" s="1"/>
  <c r="AF30" i="2"/>
  <c r="Q31" i="12" s="1"/>
  <c r="AJ290" i="2"/>
  <c r="U291" i="12" s="1"/>
  <c r="AJ180" i="2"/>
  <c r="U181" i="12" s="1"/>
  <c r="AF35" i="2"/>
  <c r="Q36" i="12" s="1"/>
  <c r="AF145" i="2"/>
  <c r="Q146" i="12" s="1"/>
  <c r="AF92" i="2"/>
  <c r="Q93" i="12" s="1"/>
  <c r="AJ218" i="2"/>
  <c r="U219" i="12" s="1"/>
  <c r="AJ129" i="2"/>
  <c r="U130" i="12" s="1"/>
  <c r="AF23" i="2"/>
  <c r="Q24" i="12" s="1"/>
  <c r="AF287" i="2"/>
  <c r="Q288" i="12" s="1"/>
  <c r="AF279" i="2"/>
  <c r="Q280" i="12" s="1"/>
  <c r="AJ118" i="2"/>
  <c r="U119" i="12" s="1"/>
  <c r="AF234" i="2"/>
  <c r="Q235" i="12" s="1"/>
  <c r="AJ285" i="2"/>
  <c r="U286" i="12" s="1"/>
  <c r="AJ246" i="2"/>
  <c r="U247" i="12" s="1"/>
  <c r="AJ21" i="2"/>
  <c r="U22" i="12" s="1"/>
  <c r="AF164" i="2"/>
  <c r="Q165" i="12" s="1"/>
  <c r="AF83" i="2"/>
  <c r="Q84" i="12" s="1"/>
  <c r="AF252" i="2"/>
  <c r="Q253" i="12" s="1"/>
  <c r="AF174" i="2"/>
  <c r="Q175" i="12" s="1"/>
  <c r="AJ11" i="2"/>
  <c r="U12" i="12" s="1"/>
  <c r="AF84" i="2"/>
  <c r="Q85" i="12" s="1"/>
  <c r="AJ183" i="2"/>
  <c r="U184" i="12" s="1"/>
  <c r="AF86" i="2"/>
  <c r="Q87" i="12" s="1"/>
  <c r="AF88" i="2"/>
  <c r="Q89" i="12" s="1"/>
  <c r="AF44" i="2"/>
  <c r="Q45" i="12" s="1"/>
  <c r="AJ77" i="2"/>
  <c r="U78" i="12" s="1"/>
  <c r="AJ297" i="2"/>
  <c r="U298" i="12" s="1"/>
  <c r="AJ47" i="2"/>
  <c r="U48" i="12" s="1"/>
  <c r="AF291" i="2"/>
  <c r="Q292" i="12" s="1"/>
  <c r="AF72" i="2"/>
  <c r="Q73" i="12" s="1"/>
  <c r="AF177" i="2"/>
  <c r="Q178" i="12" s="1"/>
  <c r="AF239" i="2"/>
  <c r="Q240" i="12" s="1"/>
  <c r="AF277" i="2"/>
  <c r="Q278" i="12" s="1"/>
  <c r="AJ222" i="2"/>
  <c r="U223" i="12" s="1"/>
  <c r="AF9" i="2"/>
  <c r="Q10" i="12" s="1"/>
  <c r="AF19" i="2"/>
  <c r="Q20" i="12" s="1"/>
  <c r="AF81" i="2"/>
  <c r="Q82" i="12" s="1"/>
  <c r="AF246" i="2"/>
  <c r="Q247" i="12" s="1"/>
  <c r="AF268" i="2"/>
  <c r="Q269" i="12" s="1"/>
  <c r="AF275" i="2"/>
  <c r="Q276" i="12" s="1"/>
  <c r="AJ187" i="2"/>
  <c r="U188" i="12" s="1"/>
  <c r="AF126" i="2"/>
  <c r="Q127" i="12" s="1"/>
  <c r="AF51" i="2"/>
  <c r="Q52" i="12" s="1"/>
  <c r="AF160" i="2"/>
  <c r="Q161" i="12" s="1"/>
  <c r="AJ51" i="2"/>
  <c r="U52" i="12" s="1"/>
  <c r="AJ91" i="2"/>
  <c r="U92" i="12" s="1"/>
  <c r="AJ276" i="2"/>
  <c r="U277" i="12" s="1"/>
  <c r="AF156" i="2"/>
  <c r="Q157" i="12" s="1"/>
  <c r="AF247" i="2"/>
  <c r="Q248" i="12" s="1"/>
  <c r="AF133" i="2"/>
  <c r="Q134" i="12" s="1"/>
  <c r="AJ112" i="2"/>
  <c r="U113" i="12" s="1"/>
  <c r="AJ4" i="2"/>
  <c r="U5" i="12" s="1"/>
  <c r="AF122" i="2"/>
  <c r="Q123" i="12" s="1"/>
  <c r="AJ12" i="2"/>
  <c r="U13" i="12" s="1"/>
  <c r="AF43" i="2"/>
  <c r="Q44" i="12" s="1"/>
  <c r="AF295" i="2"/>
  <c r="Q296" i="12" s="1"/>
  <c r="AJ79" i="2"/>
  <c r="U80" i="12" s="1"/>
  <c r="AJ29" i="2"/>
  <c r="U30" i="12" s="1"/>
  <c r="AF125" i="2"/>
  <c r="Q126" i="12" s="1"/>
  <c r="AJ257" i="2"/>
  <c r="U258" i="12" s="1"/>
  <c r="AJ36" i="2"/>
  <c r="U37" i="12" s="1"/>
  <c r="AF112" i="2"/>
  <c r="Q113" i="12" s="1"/>
  <c r="AF105" i="2"/>
  <c r="Q106" i="12" s="1"/>
  <c r="AJ33" i="2"/>
  <c r="U34" i="12" s="1"/>
  <c r="AJ196" i="2"/>
  <c r="U197" i="12" s="1"/>
  <c r="AJ63" i="2"/>
  <c r="U64" i="12" s="1"/>
  <c r="AF161" i="2"/>
  <c r="Q162" i="12" s="1"/>
  <c r="AF212" i="2"/>
  <c r="Q213" i="12" s="1"/>
  <c r="AJ59" i="2"/>
  <c r="U60" i="12" s="1"/>
  <c r="AF251" i="2"/>
  <c r="Q252" i="12" s="1"/>
  <c r="AF103" i="2"/>
  <c r="Q104" i="12" s="1"/>
  <c r="AJ24" i="2"/>
  <c r="U25" i="12" s="1"/>
  <c r="AJ211" i="2"/>
  <c r="U212" i="12" s="1"/>
  <c r="AJ165" i="2"/>
  <c r="U166" i="12" s="1"/>
  <c r="AF157" i="2"/>
  <c r="Q158" i="12" s="1"/>
  <c r="AF230" i="2"/>
  <c r="Q231" i="12" s="1"/>
  <c r="AJ87" i="2"/>
  <c r="U88" i="12" s="1"/>
  <c r="AF198" i="2"/>
  <c r="Q199" i="12" s="1"/>
  <c r="AJ50" i="2"/>
  <c r="U51" i="12" s="1"/>
  <c r="AF155" i="2"/>
  <c r="Q156" i="12" s="1"/>
  <c r="AF166" i="2"/>
  <c r="Q167" i="12" s="1"/>
  <c r="AJ142" i="2"/>
  <c r="U143" i="12" s="1"/>
  <c r="AF214" i="2"/>
  <c r="Q215" i="12" s="1"/>
  <c r="AJ104" i="2"/>
  <c r="U105" i="12" s="1"/>
  <c r="AF143" i="2"/>
  <c r="Q144" i="12" s="1"/>
  <c r="AJ74" i="2"/>
  <c r="U75" i="12" s="1"/>
  <c r="AJ243" i="2"/>
  <c r="U244" i="12" s="1"/>
  <c r="AJ86" i="2"/>
  <c r="U87" i="12" s="1"/>
  <c r="AJ301" i="2"/>
  <c r="U302" i="12" s="1"/>
  <c r="AJ232" i="2"/>
  <c r="U233" i="12" s="1"/>
  <c r="AF221" i="2"/>
  <c r="Q222" i="12" s="1"/>
  <c r="AF135" i="2"/>
  <c r="Q136" i="12" s="1"/>
  <c r="AJ279" i="2"/>
  <c r="U280" i="12" s="1"/>
  <c r="AJ245" i="2"/>
  <c r="U246" i="12" s="1"/>
  <c r="AJ145" i="2"/>
  <c r="U146" i="12" s="1"/>
  <c r="AF109" i="2"/>
  <c r="Q110" i="12" s="1"/>
  <c r="AF15" i="2"/>
  <c r="Q16" i="12" s="1"/>
  <c r="AJ102" i="2"/>
  <c r="U103" i="12" s="1"/>
  <c r="AJ126" i="2"/>
  <c r="U127" i="12" s="1"/>
  <c r="AJ71" i="2"/>
  <c r="U72" i="12" s="1"/>
  <c r="AJ277" i="2"/>
  <c r="U278" i="12" s="1"/>
  <c r="AJ43" i="2"/>
  <c r="U44" i="12" s="1"/>
  <c r="AJ49" i="2"/>
  <c r="U50" i="12" s="1"/>
  <c r="AJ76" i="2"/>
  <c r="U77" i="12" s="1"/>
  <c r="AJ179" i="2"/>
  <c r="U180" i="12" s="1"/>
  <c r="AJ82" i="2"/>
  <c r="U83" i="12" s="1"/>
  <c r="AJ34" i="2"/>
  <c r="U35" i="12" s="1"/>
  <c r="AJ143" i="2"/>
  <c r="U144" i="12" s="1"/>
  <c r="AF10" i="2"/>
  <c r="Q11" i="12" s="1"/>
  <c r="AF207" i="2"/>
  <c r="Q208" i="12" s="1"/>
  <c r="AJ42" i="2"/>
  <c r="U43" i="12" s="1"/>
  <c r="AF237" i="2"/>
  <c r="Q238" i="12" s="1"/>
  <c r="AJ302" i="2"/>
  <c r="U303" i="12" s="1"/>
  <c r="AJ202" i="2"/>
  <c r="U203" i="12" s="1"/>
  <c r="AF99" i="2"/>
  <c r="Q100" i="12" s="1"/>
  <c r="AJ60" i="2"/>
  <c r="U61" i="12" s="1"/>
  <c r="AJ128" i="2"/>
  <c r="U129" i="12" s="1"/>
  <c r="AJ116" i="2"/>
  <c r="U117" i="12" s="1"/>
  <c r="AF183" i="2"/>
  <c r="Q184" i="12" s="1"/>
  <c r="AJ65" i="2"/>
  <c r="U66" i="12" s="1"/>
  <c r="AJ17" i="2"/>
  <c r="U18" i="12" s="1"/>
  <c r="AF42" i="2"/>
  <c r="Q43" i="12" s="1"/>
  <c r="AF137" i="2"/>
  <c r="Q138" i="12" s="1"/>
  <c r="AF48" i="2"/>
  <c r="Q49" i="12" s="1"/>
  <c r="AJ236" i="2"/>
  <c r="U237" i="12" s="1"/>
  <c r="AJ242" i="2"/>
  <c r="U243" i="12" s="1"/>
  <c r="AF148" i="2"/>
  <c r="Q149" i="12" s="1"/>
  <c r="AJ52" i="2"/>
  <c r="U53" i="12" s="1"/>
  <c r="AJ212" i="2"/>
  <c r="U213" i="12" s="1"/>
  <c r="AF62" i="2"/>
  <c r="Q63" i="12" s="1"/>
  <c r="AF59" i="2"/>
  <c r="Q60" i="12" s="1"/>
  <c r="AJ10" i="2"/>
  <c r="U11" i="12" s="1"/>
  <c r="AF49" i="2"/>
  <c r="Q50" i="12" s="1"/>
  <c r="AF7" i="2"/>
  <c r="Q8" i="12" s="1"/>
  <c r="AJ170" i="2"/>
  <c r="U171" i="12" s="1"/>
  <c r="AF14" i="2"/>
  <c r="Q15" i="12" s="1"/>
  <c r="AJ188" i="2"/>
  <c r="U189" i="12" s="1"/>
  <c r="AF77" i="2"/>
  <c r="Q78" i="12" s="1"/>
  <c r="AJ134" i="2"/>
  <c r="U135" i="12" s="1"/>
  <c r="AJ198" i="2"/>
  <c r="U199" i="12" s="1"/>
  <c r="AJ93" i="2"/>
  <c r="U94" i="12" s="1"/>
  <c r="AJ231" i="2"/>
  <c r="U232" i="12" s="1"/>
  <c r="AF233" i="2"/>
  <c r="Q234" i="12" s="1"/>
  <c r="AJ269" i="2"/>
  <c r="U270" i="12" s="1"/>
  <c r="AF142" i="2"/>
  <c r="Q143" i="12" s="1"/>
  <c r="AJ288" i="2"/>
  <c r="U289" i="12" s="1"/>
  <c r="AJ207" i="2"/>
  <c r="U208" i="12" s="1"/>
  <c r="AJ155" i="2"/>
  <c r="U156" i="12" s="1"/>
  <c r="AF171" i="2"/>
  <c r="Q172" i="12" s="1"/>
  <c r="AF242" i="2"/>
  <c r="Q243" i="12" s="1"/>
  <c r="AJ84" i="2"/>
  <c r="U85" i="12" s="1"/>
  <c r="AJ111" i="2"/>
  <c r="U112" i="12" s="1"/>
  <c r="AJ216" i="2"/>
  <c r="U217" i="12" s="1"/>
  <c r="AF136" i="2"/>
  <c r="Q137" i="12" s="1"/>
  <c r="AF229" i="2"/>
  <c r="Q230" i="12" s="1"/>
  <c r="AJ219" i="2"/>
  <c r="U220" i="12" s="1"/>
  <c r="AJ72" i="2"/>
  <c r="U73" i="12" s="1"/>
  <c r="AF41" i="2"/>
  <c r="Q42" i="12" s="1"/>
  <c r="AF240" i="2"/>
  <c r="Q241" i="12" s="1"/>
  <c r="AF75" i="2"/>
  <c r="Q76" i="12" s="1"/>
  <c r="AF274" i="2"/>
  <c r="Q275" i="12" s="1"/>
  <c r="AF249" i="2"/>
  <c r="Q250" i="12" s="1"/>
  <c r="AF192" i="2"/>
  <c r="Q193" i="12" s="1"/>
  <c r="AJ184" i="2"/>
  <c r="U185" i="12" s="1"/>
  <c r="AF184" i="2"/>
  <c r="Q185" i="12" s="1"/>
  <c r="AJ139" i="2"/>
  <c r="U140" i="12" s="1"/>
  <c r="AF68" i="2"/>
  <c r="Q69" i="12" s="1"/>
  <c r="AF61" i="2"/>
  <c r="Q62" i="12" s="1"/>
  <c r="AJ109" i="2"/>
  <c r="U110" i="12" s="1"/>
  <c r="AJ113" i="2"/>
  <c r="U114" i="12" s="1"/>
  <c r="AJ103" i="2"/>
  <c r="U104" i="12" s="1"/>
  <c r="AF200" i="2"/>
  <c r="Q201" i="12" s="1"/>
  <c r="AJ158" i="2"/>
  <c r="U159" i="12" s="1"/>
  <c r="AF296" i="2"/>
  <c r="Q297" i="12" s="1"/>
  <c r="AF50" i="2"/>
  <c r="Q51" i="12" s="1"/>
  <c r="AJ64" i="2"/>
  <c r="U65" i="12" s="1"/>
  <c r="AJ156" i="2"/>
  <c r="U157" i="12" s="1"/>
  <c r="AJ221" i="2"/>
  <c r="U222" i="12" s="1"/>
  <c r="AJ62" i="2"/>
  <c r="U63" i="12" s="1"/>
  <c r="AF21" i="2"/>
  <c r="Q22" i="12" s="1"/>
  <c r="AJ225" i="2"/>
  <c r="U226" i="12" s="1"/>
  <c r="AJ22" i="2"/>
  <c r="U23" i="12" s="1"/>
  <c r="AF254" i="2"/>
  <c r="Q255" i="12" s="1"/>
  <c r="AF58" i="2"/>
  <c r="Q59" i="12" s="1"/>
  <c r="AJ186" i="2"/>
  <c r="U187" i="12" s="1"/>
  <c r="AJ119" i="2"/>
  <c r="U120" i="12" s="1"/>
  <c r="AF244" i="2"/>
  <c r="Q245" i="12" s="1"/>
  <c r="AJ100" i="2"/>
  <c r="U101" i="12" s="1"/>
  <c r="AF159" i="2"/>
  <c r="Q160" i="12" s="1"/>
  <c r="AJ127" i="2"/>
  <c r="U128" i="12" s="1"/>
  <c r="AJ117" i="2"/>
  <c r="U118" i="12" s="1"/>
  <c r="AJ19" i="2"/>
  <c r="U20" i="12" s="1"/>
  <c r="AJ248" i="2"/>
  <c r="U249" i="12" s="1"/>
  <c r="AJ272" i="2"/>
  <c r="U273" i="12" s="1"/>
  <c r="AJ85" i="2"/>
  <c r="U86" i="12" s="1"/>
  <c r="AF172" i="2"/>
  <c r="Q173" i="12" s="1"/>
  <c r="AJ233" i="2"/>
  <c r="U234" i="12" s="1"/>
  <c r="AF258" i="2"/>
  <c r="Q259" i="12" s="1"/>
  <c r="AJ27" i="2"/>
  <c r="U28" i="12" s="1"/>
  <c r="AF79" i="2"/>
  <c r="Q80" i="12" s="1"/>
  <c r="AJ264" i="2"/>
  <c r="U265" i="12" s="1"/>
  <c r="AJ258" i="2"/>
  <c r="U259" i="12" s="1"/>
  <c r="AF284" i="2"/>
  <c r="Q285" i="12" s="1"/>
  <c r="AJ215" i="2"/>
  <c r="U216" i="12" s="1"/>
  <c r="AF46" i="2"/>
  <c r="Q47" i="12" s="1"/>
  <c r="AJ5" i="2"/>
  <c r="U6" i="12" s="1"/>
  <c r="AF167" i="2"/>
  <c r="Q168" i="12" s="1"/>
  <c r="AF37" i="2"/>
  <c r="Q38" i="12" s="1"/>
  <c r="AJ229" i="2"/>
  <c r="U230" i="12" s="1"/>
  <c r="AF182" i="2"/>
  <c r="Q183" i="12" s="1"/>
  <c r="AJ61" i="2"/>
  <c r="U62" i="12" s="1"/>
  <c r="AJ273" i="2"/>
  <c r="U274" i="12" s="1"/>
  <c r="AF33" i="2"/>
  <c r="Q34" i="12" s="1"/>
  <c r="AJ73" i="2"/>
  <c r="U74" i="12" s="1"/>
  <c r="AF292" i="2"/>
  <c r="Q293" i="12" s="1"/>
  <c r="AJ149" i="2"/>
  <c r="U150" i="12" s="1"/>
  <c r="AJ298" i="2"/>
  <c r="U299" i="12" s="1"/>
  <c r="AJ137" i="2"/>
  <c r="U138" i="12" s="1"/>
  <c r="AJ251" i="2"/>
  <c r="U252" i="12" s="1"/>
  <c r="AJ32" i="2"/>
  <c r="U33" i="12" s="1"/>
  <c r="AF139" i="2"/>
  <c r="Q140" i="12" s="1"/>
  <c r="AF208" i="2"/>
  <c r="Q209" i="12" s="1"/>
  <c r="AJ286" i="2"/>
  <c r="U287" i="12" s="1"/>
  <c r="AJ172" i="2"/>
  <c r="U173" i="12" s="1"/>
  <c r="AF45" i="2"/>
  <c r="Q46" i="12" s="1"/>
  <c r="AJ150" i="2"/>
  <c r="U151" i="12" s="1"/>
  <c r="AF71" i="2"/>
  <c r="Q72" i="12" s="1"/>
  <c r="AF66" i="2"/>
  <c r="Q67" i="12" s="1"/>
  <c r="AF257" i="2"/>
  <c r="Q258" i="12" s="1"/>
  <c r="AF163" i="2"/>
  <c r="Q164" i="12" s="1"/>
  <c r="AJ185" i="2"/>
  <c r="U186" i="12" s="1"/>
  <c r="AF201" i="2"/>
  <c r="Q202" i="12" s="1"/>
  <c r="AF115" i="2"/>
  <c r="Q116" i="12" s="1"/>
  <c r="AJ92" i="2"/>
  <c r="U93" i="12" s="1"/>
  <c r="AF216" i="2"/>
  <c r="Q217" i="12" s="1"/>
  <c r="AF120" i="2"/>
  <c r="Q121" i="12" s="1"/>
  <c r="AJ7" i="2"/>
  <c r="U8" i="12" s="1"/>
  <c r="AF220" i="2"/>
  <c r="Q221" i="12" s="1"/>
  <c r="AF150" i="2"/>
  <c r="Q151" i="12" s="1"/>
  <c r="AJ16" i="2"/>
  <c r="U17" i="12" s="1"/>
  <c r="AF90" i="2"/>
  <c r="Q91" i="12" s="1"/>
  <c r="AJ292" i="2"/>
  <c r="U293" i="12" s="1"/>
  <c r="AJ189" i="2"/>
  <c r="U190" i="12" s="1"/>
  <c r="AF144" i="2"/>
  <c r="Q145" i="12" s="1"/>
  <c r="AF128" i="2"/>
  <c r="Q129" i="12" s="1"/>
  <c r="AF298" i="2"/>
  <c r="Q299" i="12" s="1"/>
  <c r="AJ30" i="2"/>
  <c r="U31" i="12" s="1"/>
  <c r="AJ120" i="2"/>
  <c r="U121" i="12" s="1"/>
  <c r="AF197" i="2"/>
  <c r="Q198" i="12" s="1"/>
  <c r="AJ227" i="2"/>
  <c r="U228" i="12" s="1"/>
  <c r="AJ56" i="2"/>
  <c r="U57" i="12" s="1"/>
  <c r="AJ35" i="2"/>
  <c r="U36" i="12" s="1"/>
  <c r="AF4" i="2"/>
  <c r="Q5" i="12" s="1"/>
  <c r="AF82" i="2"/>
  <c r="Q83" i="12" s="1"/>
  <c r="AF151" i="2"/>
  <c r="Q152" i="12" s="1"/>
  <c r="AJ204" i="2"/>
  <c r="U205" i="12" s="1"/>
  <c r="AF204" i="2"/>
  <c r="Q205" i="12" s="1"/>
  <c r="AF78" i="2"/>
  <c r="Q79" i="12" s="1"/>
  <c r="AF191" i="2"/>
  <c r="Q192" i="12" s="1"/>
  <c r="AJ121" i="2"/>
  <c r="U122" i="12" s="1"/>
  <c r="AJ41" i="2"/>
  <c r="U42" i="12" s="1"/>
  <c r="AF193" i="2"/>
  <c r="Q194" i="12" s="1"/>
  <c r="AJ99" i="2"/>
  <c r="U100" i="12" s="1"/>
  <c r="AJ209" i="2"/>
  <c r="U210" i="12" s="1"/>
  <c r="AJ58" i="2"/>
  <c r="U59" i="12" s="1"/>
  <c r="AJ163" i="2"/>
  <c r="U164" i="12" s="1"/>
  <c r="AJ78" i="2"/>
  <c r="U79" i="12" s="1"/>
  <c r="AF94" i="2"/>
  <c r="Q95" i="12" s="1"/>
  <c r="AJ55" i="2"/>
  <c r="U56" i="12" s="1"/>
  <c r="AF209" i="2"/>
  <c r="Q210" i="12" s="1"/>
  <c r="AJ159" i="2"/>
  <c r="U160" i="12" s="1"/>
  <c r="AJ203" i="2"/>
  <c r="U204" i="12" s="1"/>
  <c r="AF47" i="2"/>
  <c r="Q48" i="12" s="1"/>
  <c r="AF185" i="2"/>
  <c r="Q186" i="12" s="1"/>
  <c r="AJ20" i="2"/>
  <c r="U21" i="12" s="1"/>
  <c r="AJ106" i="2"/>
  <c r="U107" i="12" s="1"/>
  <c r="AF236" i="2"/>
  <c r="Q237" i="12" s="1"/>
  <c r="AF87" i="2"/>
  <c r="Q88" i="12" s="1"/>
  <c r="AF248" i="2"/>
  <c r="Q249" i="12" s="1"/>
  <c r="AJ299" i="2"/>
  <c r="U300" i="12" s="1"/>
  <c r="AF91" i="2"/>
  <c r="Q92" i="12" s="1"/>
  <c r="AF152" i="2"/>
  <c r="Q153" i="12" s="1"/>
  <c r="AF250" i="2"/>
  <c r="Q251" i="12" s="1"/>
  <c r="AJ83" i="2"/>
  <c r="U84" i="12" s="1"/>
  <c r="AF293" i="2"/>
  <c r="Q294" i="12" s="1"/>
  <c r="AJ105" i="2"/>
  <c r="U106" i="12" s="1"/>
  <c r="AF147" i="2"/>
  <c r="Q148" i="12" s="1"/>
  <c r="AJ177" i="2"/>
  <c r="U178" i="12" s="1"/>
  <c r="AF175" i="2"/>
  <c r="Q176" i="12" s="1"/>
  <c r="AF294" i="2"/>
  <c r="Q295" i="12" s="1"/>
  <c r="AJ270" i="2"/>
  <c r="U271" i="12" s="1"/>
  <c r="AF53" i="2"/>
  <c r="Q54" i="12" s="1"/>
  <c r="AJ98" i="2"/>
  <c r="U99" i="12" s="1"/>
  <c r="AJ181" i="2"/>
  <c r="U182" i="12" s="1"/>
  <c r="AF36" i="2"/>
  <c r="Q37" i="12" s="1"/>
  <c r="AF124" i="2"/>
  <c r="Q125" i="12" s="1"/>
  <c r="AF141" i="2"/>
  <c r="Q142" i="12" s="1"/>
  <c r="AJ278" i="2"/>
  <c r="U279" i="12" s="1"/>
  <c r="AJ46" i="2"/>
  <c r="U47" i="12" s="1"/>
  <c r="AF73" i="2"/>
  <c r="Q74" i="12" s="1"/>
  <c r="AJ262" i="2"/>
  <c r="U263" i="12" s="1"/>
  <c r="AJ54" i="2"/>
  <c r="U55" i="12" s="1"/>
  <c r="AJ132" i="2"/>
  <c r="U133" i="12" s="1"/>
  <c r="AJ173" i="2"/>
  <c r="U174" i="12" s="1"/>
  <c r="AF89" i="2"/>
  <c r="Q90" i="12" s="1"/>
  <c r="AJ271" i="2"/>
  <c r="U272" i="12" s="1"/>
  <c r="AF203" i="2"/>
  <c r="Q204" i="12" s="1"/>
  <c r="AF154" i="2"/>
  <c r="Q155" i="12" s="1"/>
  <c r="AF25" i="2"/>
  <c r="Q26" i="12" s="1"/>
  <c r="AJ195" i="2"/>
  <c r="U196" i="12" s="1"/>
  <c r="AF187" i="2"/>
  <c r="Q188" i="12" s="1"/>
  <c r="AJ124" i="2"/>
  <c r="U125" i="12" s="1"/>
  <c r="AF215" i="2"/>
  <c r="Q216" i="12" s="1"/>
  <c r="AF255" i="2"/>
  <c r="Q256" i="12" s="1"/>
  <c r="AF8" i="2"/>
  <c r="Q9" i="12" s="1"/>
  <c r="AF195" i="2"/>
  <c r="Q196" i="12" s="1"/>
  <c r="AJ194" i="2"/>
  <c r="U195" i="12" s="1"/>
  <c r="AJ147" i="2"/>
  <c r="U148" i="12" s="1"/>
  <c r="AJ131" i="2"/>
  <c r="U132" i="12" s="1"/>
  <c r="AF34" i="2"/>
  <c r="Q35" i="12" s="1"/>
  <c r="AJ162" i="2"/>
  <c r="U163" i="12" s="1"/>
  <c r="AF85" i="2"/>
  <c r="Q86" i="12" s="1"/>
  <c r="AJ97" i="2"/>
  <c r="U98" i="12" s="1"/>
  <c r="AJ153" i="2"/>
  <c r="U154" i="12" s="1"/>
  <c r="AF285" i="2"/>
  <c r="Q286" i="12" s="1"/>
  <c r="AJ133" i="2"/>
  <c r="U134" i="12" s="1"/>
  <c r="AF280" i="2"/>
  <c r="Q281" i="12" s="1"/>
  <c r="AJ144" i="2"/>
  <c r="U145" i="12" s="1"/>
  <c r="AF17" i="2"/>
  <c r="Q18" i="12" s="1"/>
  <c r="AJ287" i="2"/>
  <c r="U288" i="12" s="1"/>
  <c r="AJ148" i="2"/>
  <c r="U149" i="12" s="1"/>
  <c r="AF29" i="2"/>
  <c r="Q30" i="12" s="1"/>
  <c r="AF32" i="2"/>
  <c r="Q33" i="12" s="1"/>
  <c r="AJ238" i="2"/>
  <c r="U239" i="12" s="1"/>
  <c r="AJ167" i="2"/>
  <c r="U168" i="12" s="1"/>
  <c r="AJ40" i="2"/>
  <c r="U41" i="12" s="1"/>
  <c r="AF20" i="2"/>
  <c r="Q21" i="12" s="1"/>
  <c r="AJ136" i="2"/>
  <c r="U137" i="12" s="1"/>
  <c r="AJ39" i="2"/>
  <c r="U40" i="12" s="1"/>
  <c r="AJ224" i="2"/>
  <c r="U225" i="12" s="1"/>
  <c r="AJ81" i="2"/>
  <c r="U82" i="12" s="1"/>
  <c r="AF281" i="2"/>
  <c r="Q282" i="12" s="1"/>
  <c r="AJ197" i="2"/>
  <c r="U198" i="12" s="1"/>
  <c r="AJ223" i="2"/>
  <c r="U224" i="12" s="1"/>
  <c r="AJ241" i="2"/>
  <c r="U242" i="12" s="1"/>
  <c r="AF40" i="2"/>
  <c r="Q41" i="12" s="1"/>
  <c r="AF97" i="2"/>
  <c r="Q98" i="12" s="1"/>
  <c r="AJ230" i="2"/>
  <c r="U231" i="12" s="1"/>
  <c r="AJ294" i="2"/>
  <c r="U295" i="12" s="1"/>
  <c r="AF70" i="2"/>
  <c r="Q71" i="12" s="1"/>
  <c r="AF130" i="2"/>
  <c r="Q131" i="12" s="1"/>
  <c r="AF260" i="2"/>
  <c r="Q261" i="12" s="1"/>
  <c r="AF289" i="2"/>
  <c r="Q290" i="12" s="1"/>
  <c r="AJ283" i="2"/>
  <c r="U284" i="12" s="1"/>
  <c r="AJ89" i="2"/>
  <c r="U90" i="12" s="1"/>
  <c r="AJ101" i="2"/>
  <c r="U102" i="12" s="1"/>
  <c r="AJ239" i="2"/>
  <c r="U240" i="12" s="1"/>
  <c r="AF162" i="2"/>
  <c r="Q163" i="12" s="1"/>
  <c r="AJ261" i="2"/>
  <c r="U262" i="12" s="1"/>
  <c r="AJ161" i="2"/>
  <c r="U162" i="12" s="1"/>
  <c r="AF67" i="2"/>
  <c r="Q68" i="12" s="1"/>
  <c r="AF261" i="2"/>
  <c r="Q262" i="12" s="1"/>
  <c r="AJ114" i="2"/>
  <c r="U115" i="12" s="1"/>
  <c r="AF131" i="2"/>
  <c r="Q132" i="12" s="1"/>
  <c r="AF264" i="2"/>
  <c r="Q265" i="12" s="1"/>
  <c r="AF227" i="2"/>
  <c r="Q228" i="12" s="1"/>
  <c r="AJ160" i="2"/>
  <c r="U161" i="12" s="1"/>
  <c r="AJ206" i="2"/>
  <c r="U207" i="12" s="1"/>
  <c r="AJ226" i="2"/>
  <c r="U227" i="12" s="1"/>
  <c r="AF65" i="2"/>
  <c r="Q66" i="12" s="1"/>
  <c r="AF228" i="2"/>
  <c r="Q229" i="12" s="1"/>
  <c r="AJ96" i="2"/>
  <c r="U97" i="12" s="1"/>
  <c r="AJ146" i="2"/>
  <c r="U147" i="12" s="1"/>
  <c r="AF223" i="2"/>
  <c r="Q224" i="12" s="1"/>
  <c r="AF205" i="2"/>
  <c r="Q206" i="12" s="1"/>
  <c r="AJ235" i="2"/>
  <c r="U236" i="12" s="1"/>
  <c r="AJ107" i="2"/>
  <c r="U108" i="12" s="1"/>
  <c r="AF5" i="2"/>
  <c r="Q6" i="12" s="1"/>
  <c r="AF134" i="2"/>
  <c r="Q135" i="12" s="1"/>
  <c r="AJ23" i="2"/>
  <c r="U24" i="12" s="1"/>
  <c r="AJ66" i="2"/>
  <c r="U67" i="12" s="1"/>
  <c r="AJ18" i="2"/>
  <c r="U19" i="12" s="1"/>
  <c r="AJ234" i="2"/>
  <c r="U235" i="12" s="1"/>
  <c r="AJ108" i="2"/>
  <c r="U109" i="12" s="1"/>
  <c r="AJ249" i="2"/>
  <c r="U250" i="12" s="1"/>
  <c r="AJ237" i="2"/>
  <c r="U238" i="12" s="1"/>
  <c r="AJ6" i="2"/>
  <c r="U7" i="12" s="1"/>
  <c r="AF12" i="2"/>
  <c r="Q13" i="12" s="1"/>
  <c r="AF114" i="2"/>
  <c r="Q115" i="12" s="1"/>
  <c r="AF158" i="2"/>
  <c r="Q159" i="12" s="1"/>
  <c r="AF6" i="2"/>
  <c r="Q7" i="12" s="1"/>
  <c r="AF272" i="2"/>
  <c r="Q273" i="12" s="1"/>
  <c r="AJ260" i="2"/>
  <c r="U261" i="12" s="1"/>
  <c r="AF271" i="2"/>
  <c r="Q272" i="12" s="1"/>
  <c r="AJ37" i="2"/>
  <c r="U38" i="12" s="1"/>
  <c r="AJ44" i="2"/>
  <c r="U45" i="12" s="1"/>
  <c r="AF219" i="2"/>
  <c r="Q220" i="12" s="1"/>
  <c r="AF262" i="2"/>
  <c r="Q263" i="12" s="1"/>
  <c r="AF146" i="2"/>
  <c r="Q147" i="12" s="1"/>
  <c r="AJ259" i="2"/>
  <c r="U260" i="12" s="1"/>
  <c r="AF10" i="8"/>
  <c r="AG266" i="2"/>
  <c r="R267" i="12" s="1"/>
  <c r="AG279" i="2"/>
  <c r="R280" i="12" s="1"/>
  <c r="AI145" i="2"/>
  <c r="T146" i="12" s="1"/>
  <c r="AI193" i="2"/>
  <c r="T194" i="12" s="1"/>
  <c r="AI261" i="2"/>
  <c r="T262" i="12" s="1"/>
  <c r="AI46" i="2"/>
  <c r="T47" i="12" s="1"/>
  <c r="AG213" i="2"/>
  <c r="R214" i="12" s="1"/>
  <c r="AG254" i="2"/>
  <c r="R255" i="12" s="1"/>
  <c r="AI95" i="2"/>
  <c r="T96" i="12" s="1"/>
  <c r="AI264" i="2"/>
  <c r="T265" i="12" s="1"/>
  <c r="AI199" i="2"/>
  <c r="T200" i="12" s="1"/>
  <c r="AG195" i="2"/>
  <c r="R196" i="12" s="1"/>
  <c r="AG230" i="2"/>
  <c r="R231" i="12" s="1"/>
  <c r="AI62" i="2"/>
  <c r="T63" i="12" s="1"/>
  <c r="AG124" i="2"/>
  <c r="R125" i="12" s="1"/>
  <c r="AI71" i="2"/>
  <c r="T72" i="12" s="1"/>
  <c r="AI97" i="2"/>
  <c r="T98" i="12" s="1"/>
  <c r="AI253" i="2"/>
  <c r="T254" i="12" s="1"/>
  <c r="AG19" i="2"/>
  <c r="R20" i="12" s="1"/>
  <c r="AG137" i="2"/>
  <c r="R138" i="12" s="1"/>
  <c r="AG115" i="2"/>
  <c r="R116" i="12" s="1"/>
  <c r="AI200" i="2"/>
  <c r="T201" i="12" s="1"/>
  <c r="AG54" i="2"/>
  <c r="R55" i="12" s="1"/>
  <c r="AG75" i="2"/>
  <c r="R76" i="12" s="1"/>
  <c r="AI67" i="2"/>
  <c r="T68" i="12" s="1"/>
  <c r="AG132" i="2"/>
  <c r="R133" i="12" s="1"/>
  <c r="AG242" i="2"/>
  <c r="R243" i="12" s="1"/>
  <c r="AI268" i="2"/>
  <c r="T269" i="12" s="1"/>
  <c r="AI194" i="2"/>
  <c r="T195" i="12" s="1"/>
  <c r="AG249" i="2"/>
  <c r="R250" i="12" s="1"/>
  <c r="AI180" i="2"/>
  <c r="T181" i="12" s="1"/>
  <c r="AI301" i="2"/>
  <c r="T302" i="12" s="1"/>
  <c r="AG136" i="2"/>
  <c r="R137" i="12" s="1"/>
  <c r="AG221" i="2"/>
  <c r="R222" i="12" s="1"/>
  <c r="AI196" i="2"/>
  <c r="T197" i="12" s="1"/>
  <c r="AG267" i="2"/>
  <c r="R268" i="12" s="1"/>
  <c r="AG190" i="2"/>
  <c r="R191" i="12" s="1"/>
  <c r="AI115" i="2"/>
  <c r="T116" i="12" s="1"/>
  <c r="AG193" i="2"/>
  <c r="R194" i="12" s="1"/>
  <c r="AG121" i="2"/>
  <c r="R122" i="12" s="1"/>
  <c r="AG76" i="2"/>
  <c r="R77" i="12" s="1"/>
  <c r="AG65" i="2"/>
  <c r="R66" i="12" s="1"/>
  <c r="AG35" i="2"/>
  <c r="R36" i="12" s="1"/>
  <c r="AI110" i="2"/>
  <c r="T111" i="12" s="1"/>
  <c r="AI220" i="2"/>
  <c r="T221" i="12" s="1"/>
  <c r="AG178" i="2"/>
  <c r="R179" i="12" s="1"/>
  <c r="AG151" i="2"/>
  <c r="R152" i="12" s="1"/>
  <c r="AG10" i="2"/>
  <c r="R11" i="12" s="1"/>
  <c r="AG268" i="2"/>
  <c r="R269" i="12" s="1"/>
  <c r="AG165" i="2"/>
  <c r="R166" i="12" s="1"/>
  <c r="AG235" i="2"/>
  <c r="R236" i="12" s="1"/>
  <c r="AI203" i="2"/>
  <c r="T204" i="12" s="1"/>
  <c r="AG144" i="2"/>
  <c r="R145" i="12" s="1"/>
  <c r="AG215" i="2"/>
  <c r="R216" i="12" s="1"/>
  <c r="AG201" i="2"/>
  <c r="R202" i="12" s="1"/>
  <c r="AG226" i="2"/>
  <c r="R227" i="12" s="1"/>
  <c r="AG128" i="2"/>
  <c r="R129" i="12" s="1"/>
  <c r="AI187" i="2"/>
  <c r="T188" i="12" s="1"/>
  <c r="AI126" i="2"/>
  <c r="T127" i="12" s="1"/>
  <c r="AI208" i="2"/>
  <c r="T209" i="12" s="1"/>
  <c r="AI9" i="2"/>
  <c r="T10" i="12" s="1"/>
  <c r="AG269" i="2"/>
  <c r="R270" i="12" s="1"/>
  <c r="AI286" i="2"/>
  <c r="T287" i="12" s="1"/>
  <c r="AI227" i="2"/>
  <c r="T228" i="12" s="1"/>
  <c r="AG263" i="2"/>
  <c r="R264" i="12" s="1"/>
  <c r="AI260" i="2"/>
  <c r="T261" i="12" s="1"/>
  <c r="AG204" i="2"/>
  <c r="R205" i="12" s="1"/>
  <c r="AI263" i="2"/>
  <c r="T264" i="12" s="1"/>
  <c r="AG91" i="2"/>
  <c r="R92" i="12" s="1"/>
  <c r="AI69" i="2"/>
  <c r="T70" i="12" s="1"/>
  <c r="AG34" i="2"/>
  <c r="R35" i="12" s="1"/>
  <c r="AI105" i="2"/>
  <c r="T106" i="12" s="1"/>
  <c r="AG174" i="2"/>
  <c r="R175" i="12" s="1"/>
  <c r="AG244" i="2"/>
  <c r="R245" i="12" s="1"/>
  <c r="AG13" i="2"/>
  <c r="R14" i="12" s="1"/>
  <c r="AG237" i="2"/>
  <c r="R238" i="12" s="1"/>
  <c r="AI284" i="2"/>
  <c r="T285" i="12" s="1"/>
  <c r="AG180" i="2"/>
  <c r="R181" i="12" s="1"/>
  <c r="AI205" i="2"/>
  <c r="T206" i="12" s="1"/>
  <c r="AG23" i="2"/>
  <c r="R24" i="12" s="1"/>
  <c r="AI155" i="2"/>
  <c r="T156" i="12" s="1"/>
  <c r="AI79" i="2"/>
  <c r="T80" i="12" s="1"/>
  <c r="AI141" i="2"/>
  <c r="T142" i="12" s="1"/>
  <c r="AG294" i="2"/>
  <c r="R295" i="12" s="1"/>
  <c r="AI17" i="2"/>
  <c r="T18" i="12" s="1"/>
  <c r="AI140" i="2"/>
  <c r="T141" i="12" s="1"/>
  <c r="AI279" i="2"/>
  <c r="T280" i="12" s="1"/>
  <c r="AI201" i="2"/>
  <c r="T202" i="12" s="1"/>
  <c r="AG102" i="2"/>
  <c r="R103" i="12" s="1"/>
  <c r="AI240" i="2"/>
  <c r="T241" i="12" s="1"/>
  <c r="AG90" i="2"/>
  <c r="R91" i="12" s="1"/>
  <c r="AG8" i="2"/>
  <c r="R9" i="12" s="1"/>
  <c r="AG251" i="2"/>
  <c r="R252" i="12" s="1"/>
  <c r="AG20" i="2"/>
  <c r="R21" i="12" s="1"/>
  <c r="AI150" i="2"/>
  <c r="T151" i="12" s="1"/>
  <c r="AG45" i="2"/>
  <c r="R46" i="12" s="1"/>
  <c r="AG209" i="2"/>
  <c r="R210" i="12" s="1"/>
  <c r="AG44" i="2"/>
  <c r="R45" i="12" s="1"/>
  <c r="AG142" i="2"/>
  <c r="R143" i="12" s="1"/>
  <c r="AG274" i="2"/>
  <c r="R275" i="12" s="1"/>
  <c r="AG138" i="2"/>
  <c r="R139" i="12" s="1"/>
  <c r="AG207" i="2"/>
  <c r="R208" i="12" s="1"/>
  <c r="AG86" i="2"/>
  <c r="R87" i="12" s="1"/>
  <c r="AG33" i="2"/>
  <c r="R34" i="12" s="1"/>
  <c r="AI210" i="2"/>
  <c r="T211" i="12" s="1"/>
  <c r="AI33" i="2"/>
  <c r="T34" i="12" s="1"/>
  <c r="AI252" i="2"/>
  <c r="T253" i="12" s="1"/>
  <c r="AG71" i="2"/>
  <c r="R72" i="12" s="1"/>
  <c r="AI213" i="2"/>
  <c r="T214" i="12" s="1"/>
  <c r="AI31" i="2"/>
  <c r="T32" i="12" s="1"/>
  <c r="AG184" i="2"/>
  <c r="R185" i="12" s="1"/>
  <c r="AG277" i="2"/>
  <c r="R278" i="12" s="1"/>
  <c r="AI7" i="2"/>
  <c r="T8" i="12" s="1"/>
  <c r="AG176" i="2"/>
  <c r="R177" i="12" s="1"/>
  <c r="AI129" i="2"/>
  <c r="T130" i="12" s="1"/>
  <c r="AI182" i="2"/>
  <c r="T183" i="12" s="1"/>
  <c r="AG145" i="2"/>
  <c r="R146" i="12" s="1"/>
  <c r="AI120" i="2"/>
  <c r="T121" i="12" s="1"/>
  <c r="AG37" i="2"/>
  <c r="R38" i="12" s="1"/>
  <c r="AI254" i="2"/>
  <c r="T255" i="12" s="1"/>
  <c r="AI146" i="2"/>
  <c r="T147" i="12" s="1"/>
  <c r="AI128" i="2"/>
  <c r="T129" i="12" s="1"/>
  <c r="AI73" i="2"/>
  <c r="T74" i="12" s="1"/>
  <c r="AG175" i="2"/>
  <c r="R176" i="12" s="1"/>
  <c r="AI241" i="2"/>
  <c r="T242" i="12" s="1"/>
  <c r="AG159" i="2"/>
  <c r="R160" i="12" s="1"/>
  <c r="AG245" i="2"/>
  <c r="R246" i="12" s="1"/>
  <c r="AI169" i="2"/>
  <c r="T170" i="12" s="1"/>
  <c r="AG260" i="2"/>
  <c r="R261" i="12" s="1"/>
  <c r="AG6" i="2"/>
  <c r="R7" i="12" s="1"/>
  <c r="AI232" i="2"/>
  <c r="T233" i="12" s="1"/>
  <c r="AG97" i="2"/>
  <c r="R98" i="12" s="1"/>
  <c r="AG73" i="2"/>
  <c r="R74" i="12" s="1"/>
  <c r="AI77" i="2"/>
  <c r="T78" i="12" s="1"/>
  <c r="AI102" i="2"/>
  <c r="T103" i="12" s="1"/>
  <c r="AI287" i="2"/>
  <c r="T288" i="12" s="1"/>
  <c r="AI212" i="2"/>
  <c r="T213" i="12" s="1"/>
  <c r="AI88" i="2"/>
  <c r="T89" i="12" s="1"/>
  <c r="AI65" i="2"/>
  <c r="T66" i="12" s="1"/>
  <c r="AG109" i="2"/>
  <c r="R110" i="12" s="1"/>
  <c r="AG28" i="2"/>
  <c r="R29" i="12" s="1"/>
  <c r="AI112" i="2"/>
  <c r="T113" i="12" s="1"/>
  <c r="AI255" i="2"/>
  <c r="T256" i="12" s="1"/>
  <c r="AG228" i="2"/>
  <c r="R229" i="12" s="1"/>
  <c r="AG57" i="2"/>
  <c r="R58" i="12" s="1"/>
  <c r="AI157" i="2"/>
  <c r="T158" i="12" s="1"/>
  <c r="AI39" i="2"/>
  <c r="T40" i="12" s="1"/>
  <c r="AI211" i="2"/>
  <c r="T212" i="12" s="1"/>
  <c r="AG293" i="2"/>
  <c r="R294" i="12" s="1"/>
  <c r="AG161" i="2"/>
  <c r="R162" i="12" s="1"/>
  <c r="AI58" i="2"/>
  <c r="T59" i="12" s="1"/>
  <c r="AG239" i="2"/>
  <c r="R240" i="12" s="1"/>
  <c r="AI161" i="2"/>
  <c r="T162" i="12" s="1"/>
  <c r="AI167" i="2"/>
  <c r="T168" i="12" s="1"/>
  <c r="AI90" i="2"/>
  <c r="T91" i="12" s="1"/>
  <c r="AI298" i="2"/>
  <c r="T299" i="12" s="1"/>
  <c r="AI163" i="2"/>
  <c r="T164" i="12" s="1"/>
  <c r="AI270" i="2"/>
  <c r="T271" i="12" s="1"/>
  <c r="AI35" i="2"/>
  <c r="T36" i="12" s="1"/>
  <c r="AI165" i="2"/>
  <c r="T166" i="12" s="1"/>
  <c r="AI173" i="2"/>
  <c r="T174" i="12" s="1"/>
  <c r="AG285" i="2"/>
  <c r="R286" i="12" s="1"/>
  <c r="AG58" i="2"/>
  <c r="R59" i="12" s="1"/>
  <c r="AG231" i="2"/>
  <c r="R232" i="12" s="1"/>
  <c r="AG106" i="2"/>
  <c r="R107" i="12" s="1"/>
  <c r="AI134" i="2"/>
  <c r="T135" i="12" s="1"/>
  <c r="AG14" i="2"/>
  <c r="R15" i="12" s="1"/>
  <c r="AG117" i="2"/>
  <c r="R118" i="12" s="1"/>
  <c r="AG113" i="2"/>
  <c r="R114" i="12" s="1"/>
  <c r="AG248" i="2"/>
  <c r="R249" i="12" s="1"/>
  <c r="AG167" i="2"/>
  <c r="R168" i="12" s="1"/>
  <c r="AI276" i="2"/>
  <c r="T277" i="12" s="1"/>
  <c r="AI18" i="2"/>
  <c r="T19" i="12" s="1"/>
  <c r="AG85" i="2"/>
  <c r="R86" i="12" s="1"/>
  <c r="AG126" i="2"/>
  <c r="R127" i="12" s="1"/>
  <c r="AI123" i="2"/>
  <c r="T124" i="12" s="1"/>
  <c r="AG67" i="2"/>
  <c r="R68" i="12" s="1"/>
  <c r="AG123" i="2"/>
  <c r="R124" i="12" s="1"/>
  <c r="AI94" i="2"/>
  <c r="T95" i="12" s="1"/>
  <c r="AI121" i="2"/>
  <c r="T122" i="12" s="1"/>
  <c r="AI234" i="2"/>
  <c r="T235" i="12" s="1"/>
  <c r="AG223" i="2"/>
  <c r="R224" i="12" s="1"/>
  <c r="AG170" i="2"/>
  <c r="R171" i="12" s="1"/>
  <c r="AI202" i="2"/>
  <c r="T203" i="12" s="1"/>
  <c r="AI188" i="2"/>
  <c r="T189" i="12" s="1"/>
  <c r="AI20" i="2"/>
  <c r="T21" i="12" s="1"/>
  <c r="AG40" i="2"/>
  <c r="R41" i="12" s="1"/>
  <c r="AI49" i="2"/>
  <c r="T50" i="12" s="1"/>
  <c r="AI164" i="2"/>
  <c r="T165" i="12" s="1"/>
  <c r="AG233" i="2"/>
  <c r="R234" i="12" s="1"/>
  <c r="AG78" i="2"/>
  <c r="R79" i="12" s="1"/>
  <c r="AG262" i="2"/>
  <c r="R263" i="12" s="1"/>
  <c r="AG283" i="2"/>
  <c r="R284" i="12" s="1"/>
  <c r="AG271" i="2"/>
  <c r="R272" i="12" s="1"/>
  <c r="AG42" i="2"/>
  <c r="R43" i="12" s="1"/>
  <c r="AG238" i="2"/>
  <c r="R239" i="12" s="1"/>
  <c r="AI149" i="2"/>
  <c r="T150" i="12" s="1"/>
  <c r="AI289" i="2"/>
  <c r="T290" i="12" s="1"/>
  <c r="AI50" i="2"/>
  <c r="T51" i="12" s="1"/>
  <c r="AI219" i="2"/>
  <c r="T220" i="12" s="1"/>
  <c r="AI60" i="2"/>
  <c r="T61" i="12" s="1"/>
  <c r="AI266" i="2"/>
  <c r="T267" i="12" s="1"/>
  <c r="AI19" i="2"/>
  <c r="T20" i="12" s="1"/>
  <c r="AI280" i="2"/>
  <c r="T281" i="12" s="1"/>
  <c r="AG198" i="2"/>
  <c r="R199" i="12" s="1"/>
  <c r="AG100" i="2"/>
  <c r="R101" i="12" s="1"/>
  <c r="AG222" i="2"/>
  <c r="R223" i="12" s="1"/>
  <c r="AG162" i="2"/>
  <c r="R163" i="12" s="1"/>
  <c r="AI222" i="2"/>
  <c r="T223" i="12" s="1"/>
  <c r="AG225" i="2"/>
  <c r="R226" i="12" s="1"/>
  <c r="AG232" i="2"/>
  <c r="R233" i="12" s="1"/>
  <c r="AI63" i="2"/>
  <c r="T64" i="12" s="1"/>
  <c r="AG92" i="2"/>
  <c r="R93" i="12" s="1"/>
  <c r="AI8" i="2"/>
  <c r="T9" i="12" s="1"/>
  <c r="AI190" i="2"/>
  <c r="T191" i="12" s="1"/>
  <c r="AI118" i="2"/>
  <c r="T119" i="12" s="1"/>
  <c r="AI295" i="2"/>
  <c r="T296" i="12" s="1"/>
  <c r="AG252" i="2"/>
  <c r="R253" i="12" s="1"/>
  <c r="AI86" i="2"/>
  <c r="T87" i="12" s="1"/>
  <c r="AG133" i="2"/>
  <c r="R134" i="12" s="1"/>
  <c r="AI143" i="2"/>
  <c r="T144" i="12" s="1"/>
  <c r="AI13" i="2"/>
  <c r="T14" i="12" s="1"/>
  <c r="AG177" i="2"/>
  <c r="R178" i="12" s="1"/>
  <c r="AI4" i="2"/>
  <c r="T5" i="12" s="1"/>
  <c r="AG281" i="2"/>
  <c r="R282" i="12" s="1"/>
  <c r="AI209" i="2"/>
  <c r="T210" i="12" s="1"/>
  <c r="AG15" i="2"/>
  <c r="R16" i="12" s="1"/>
  <c r="AG214" i="2"/>
  <c r="R215" i="12" s="1"/>
  <c r="AI42" i="2"/>
  <c r="T43" i="12" s="1"/>
  <c r="AI92" i="2"/>
  <c r="T93" i="12" s="1"/>
  <c r="AI214" i="2"/>
  <c r="T215" i="12" s="1"/>
  <c r="AI53" i="2"/>
  <c r="T54" i="12" s="1"/>
  <c r="AG24" i="2"/>
  <c r="R25" i="12" s="1"/>
  <c r="AI24" i="2"/>
  <c r="T25" i="12" s="1"/>
  <c r="AI26" i="2"/>
  <c r="T27" i="12" s="1"/>
  <c r="AG247" i="2"/>
  <c r="R248" i="12" s="1"/>
  <c r="AI100" i="2"/>
  <c r="T101" i="12" s="1"/>
  <c r="AG32" i="2"/>
  <c r="R33" i="12" s="1"/>
  <c r="AI265" i="2"/>
  <c r="T266" i="12" s="1"/>
  <c r="AI195" i="2"/>
  <c r="T196" i="12" s="1"/>
  <c r="AG156" i="2"/>
  <c r="R157" i="12" s="1"/>
  <c r="AI224" i="2"/>
  <c r="T225" i="12" s="1"/>
  <c r="AG77" i="2"/>
  <c r="R78" i="12" s="1"/>
  <c r="AG82" i="2"/>
  <c r="R83" i="12" s="1"/>
  <c r="AI122" i="2"/>
  <c r="T123" i="12" s="1"/>
  <c r="AI104" i="2"/>
  <c r="T105" i="12" s="1"/>
  <c r="AI142" i="2"/>
  <c r="T143" i="12" s="1"/>
  <c r="AG27" i="2"/>
  <c r="R28" i="12" s="1"/>
  <c r="AI30" i="2"/>
  <c r="T31" i="12" s="1"/>
  <c r="AG69" i="2"/>
  <c r="R70" i="12" s="1"/>
  <c r="AI191" i="2"/>
  <c r="T192" i="12" s="1"/>
  <c r="AI242" i="2"/>
  <c r="T243" i="12" s="1"/>
  <c r="AG4" i="2"/>
  <c r="R5" i="12" s="1"/>
  <c r="AG25" i="2"/>
  <c r="R26" i="12" s="1"/>
  <c r="AG41" i="2"/>
  <c r="R42" i="12" s="1"/>
  <c r="AG12" i="2"/>
  <c r="R13" i="12" s="1"/>
  <c r="AG270" i="2"/>
  <c r="R271" i="12" s="1"/>
  <c r="AG272" i="2"/>
  <c r="R273" i="12" s="1"/>
  <c r="AG292" i="2"/>
  <c r="R293" i="12" s="1"/>
  <c r="AI184" i="2"/>
  <c r="T185" i="12" s="1"/>
  <c r="AI223" i="2"/>
  <c r="T224" i="12" s="1"/>
  <c r="AG147" i="2"/>
  <c r="R148" i="12" s="1"/>
  <c r="AI28" i="2"/>
  <c r="T29" i="12" s="1"/>
  <c r="AI22" i="2"/>
  <c r="T23" i="12" s="1"/>
  <c r="AI93" i="2"/>
  <c r="T94" i="12" s="1"/>
  <c r="AG99" i="2"/>
  <c r="R100" i="12" s="1"/>
  <c r="AG199" i="2"/>
  <c r="R200" i="12" s="1"/>
  <c r="AG243" i="2"/>
  <c r="R244" i="12" s="1"/>
  <c r="AI237" i="2"/>
  <c r="T238" i="12" s="1"/>
  <c r="AI12" i="2"/>
  <c r="T13" i="12" s="1"/>
  <c r="AG202" i="2"/>
  <c r="R203" i="12" s="1"/>
  <c r="AG250" i="2"/>
  <c r="R251" i="12" s="1"/>
  <c r="AG56" i="2"/>
  <c r="R57" i="12" s="1"/>
  <c r="AI11" i="2"/>
  <c r="T12" i="12" s="1"/>
  <c r="AI87" i="2"/>
  <c r="T88" i="12" s="1"/>
  <c r="AG95" i="2"/>
  <c r="R96" i="12" s="1"/>
  <c r="AI56" i="2"/>
  <c r="T57" i="12" s="1"/>
  <c r="AG11" i="2"/>
  <c r="R12" i="12" s="1"/>
  <c r="AG211" i="2"/>
  <c r="R212" i="12" s="1"/>
  <c r="AG153" i="2"/>
  <c r="R154" i="12" s="1"/>
  <c r="AI257" i="2"/>
  <c r="T258" i="12" s="1"/>
  <c r="AG299" i="2"/>
  <c r="R300" i="12" s="1"/>
  <c r="AI290" i="2"/>
  <c r="T291" i="12" s="1"/>
  <c r="AI192" i="2"/>
  <c r="T193" i="12" s="1"/>
  <c r="AG129" i="2"/>
  <c r="R130" i="12" s="1"/>
  <c r="AI41" i="2"/>
  <c r="T42" i="12" s="1"/>
  <c r="AG236" i="2"/>
  <c r="R237" i="12" s="1"/>
  <c r="AI34" i="2"/>
  <c r="T35" i="12" s="1"/>
  <c r="AI116" i="2"/>
  <c r="T117" i="12" s="1"/>
  <c r="AG282" i="2"/>
  <c r="R283" i="12" s="1"/>
  <c r="AG182" i="2"/>
  <c r="R183" i="12" s="1"/>
  <c r="AG16" i="2"/>
  <c r="R17" i="12" s="1"/>
  <c r="AI91" i="2"/>
  <c r="T92" i="12" s="1"/>
  <c r="AI177" i="2"/>
  <c r="T178" i="12" s="1"/>
  <c r="AI183" i="2"/>
  <c r="T184" i="12" s="1"/>
  <c r="AG118" i="2"/>
  <c r="R119" i="12" s="1"/>
  <c r="AI296" i="2"/>
  <c r="T297" i="12" s="1"/>
  <c r="AG47" i="2"/>
  <c r="R48" i="12" s="1"/>
  <c r="AG203" i="2"/>
  <c r="R204" i="12" s="1"/>
  <c r="AI273" i="2"/>
  <c r="T274" i="12" s="1"/>
  <c r="AG7" i="2"/>
  <c r="R8" i="12" s="1"/>
  <c r="AG208" i="2"/>
  <c r="R209" i="12" s="1"/>
  <c r="AI231" i="2"/>
  <c r="T232" i="12" s="1"/>
  <c r="AI68" i="2"/>
  <c r="T69" i="12" s="1"/>
  <c r="AG64" i="2"/>
  <c r="R65" i="12" s="1"/>
  <c r="AI75" i="2"/>
  <c r="T76" i="12" s="1"/>
  <c r="AI139" i="2"/>
  <c r="T140" i="12" s="1"/>
  <c r="AI103" i="2"/>
  <c r="T104" i="12" s="1"/>
  <c r="AI106" i="2"/>
  <c r="T107" i="12" s="1"/>
  <c r="AG105" i="2"/>
  <c r="R106" i="12" s="1"/>
  <c r="AI85" i="2"/>
  <c r="T86" i="12" s="1"/>
  <c r="AG172" i="2"/>
  <c r="R173" i="12" s="1"/>
  <c r="AG80" i="2"/>
  <c r="R81" i="12" s="1"/>
  <c r="AG50" i="2"/>
  <c r="R51" i="12" s="1"/>
  <c r="AI54" i="2"/>
  <c r="T55" i="12" s="1"/>
  <c r="AI133" i="2"/>
  <c r="T134" i="12" s="1"/>
  <c r="AG154" i="2"/>
  <c r="R155" i="12" s="1"/>
  <c r="AI189" i="2"/>
  <c r="T190" i="12" s="1"/>
  <c r="AG93" i="2"/>
  <c r="R94" i="12" s="1"/>
  <c r="AG206" i="2"/>
  <c r="R207" i="12" s="1"/>
  <c r="AG280" i="2"/>
  <c r="R281" i="12" s="1"/>
  <c r="AG17" i="2"/>
  <c r="R18" i="12" s="1"/>
  <c r="AI172" i="2"/>
  <c r="T173" i="12" s="1"/>
  <c r="AG51" i="2"/>
  <c r="R52" i="12" s="1"/>
  <c r="AG290" i="2"/>
  <c r="R291" i="12" s="1"/>
  <c r="AG84" i="2"/>
  <c r="R85" i="12" s="1"/>
  <c r="AI147" i="2"/>
  <c r="T148" i="12" s="1"/>
  <c r="AI48" i="2"/>
  <c r="T49" i="12" s="1"/>
  <c r="AI160" i="2"/>
  <c r="T161" i="12" s="1"/>
  <c r="AI138" i="2"/>
  <c r="T139" i="12" s="1"/>
  <c r="AG146" i="2"/>
  <c r="R147" i="12" s="1"/>
  <c r="AI186" i="2"/>
  <c r="T187" i="12" s="1"/>
  <c r="AI44" i="2"/>
  <c r="T45" i="12" s="1"/>
  <c r="AG135" i="2"/>
  <c r="R136" i="12" s="1"/>
  <c r="AG265" i="2"/>
  <c r="R266" i="12" s="1"/>
  <c r="AI251" i="2"/>
  <c r="T252" i="12" s="1"/>
  <c r="AI216" i="2"/>
  <c r="T217" i="12" s="1"/>
  <c r="AG287" i="2"/>
  <c r="R288" i="12" s="1"/>
  <c r="AG186" i="2"/>
  <c r="R187" i="12" s="1"/>
  <c r="AI29" i="2"/>
  <c r="T30" i="12" s="1"/>
  <c r="AI57" i="2"/>
  <c r="T58" i="12" s="1"/>
  <c r="AG200" i="2"/>
  <c r="R201" i="12" s="1"/>
  <c r="AG141" i="2"/>
  <c r="R142" i="12" s="1"/>
  <c r="AG163" i="2"/>
  <c r="R164" i="12" s="1"/>
  <c r="AI297" i="2"/>
  <c r="T298" i="12" s="1"/>
  <c r="AI197" i="2"/>
  <c r="T198" i="12" s="1"/>
  <c r="AI36" i="2"/>
  <c r="T37" i="12" s="1"/>
  <c r="AI185" i="2"/>
  <c r="T186" i="12" s="1"/>
  <c r="AG183" i="2"/>
  <c r="R184" i="12" s="1"/>
  <c r="AI51" i="2"/>
  <c r="T52" i="12" s="1"/>
  <c r="AG300" i="2"/>
  <c r="R301" i="12" s="1"/>
  <c r="AI229" i="2"/>
  <c r="T230" i="12" s="1"/>
  <c r="AI162" i="2"/>
  <c r="T163" i="12" s="1"/>
  <c r="AG29" i="2"/>
  <c r="R30" i="12" s="1"/>
  <c r="AG143" i="2"/>
  <c r="R144" i="12" s="1"/>
  <c r="AI269" i="2"/>
  <c r="T270" i="12" s="1"/>
  <c r="AG130" i="2"/>
  <c r="R131" i="12" s="1"/>
  <c r="AI74" i="2"/>
  <c r="T75" i="12" s="1"/>
  <c r="AG112" i="2"/>
  <c r="R113" i="12" s="1"/>
  <c r="AI230" i="2"/>
  <c r="T231" i="12" s="1"/>
  <c r="AG229" i="2"/>
  <c r="R230" i="12" s="1"/>
  <c r="AG108" i="2"/>
  <c r="R109" i="12" s="1"/>
  <c r="AG216" i="2"/>
  <c r="R217" i="12" s="1"/>
  <c r="AI55" i="2"/>
  <c r="T56" i="12" s="1"/>
  <c r="AG36" i="2"/>
  <c r="R37" i="12" s="1"/>
  <c r="AI299" i="2"/>
  <c r="T300" i="12" s="1"/>
  <c r="AG98" i="2"/>
  <c r="R99" i="12" s="1"/>
  <c r="AI170" i="2"/>
  <c r="T171" i="12" s="1"/>
  <c r="AG61" i="2"/>
  <c r="R62" i="12" s="1"/>
  <c r="AI76" i="2"/>
  <c r="T77" i="12" s="1"/>
  <c r="AG259" i="2"/>
  <c r="R260" i="12" s="1"/>
  <c r="AI144" i="2"/>
  <c r="T145" i="12" s="1"/>
  <c r="AG194" i="2"/>
  <c r="R195" i="12" s="1"/>
  <c r="AG264" i="2"/>
  <c r="R265" i="12" s="1"/>
  <c r="AI178" i="2"/>
  <c r="T179" i="12" s="1"/>
  <c r="AG253" i="2"/>
  <c r="R254" i="12" s="1"/>
  <c r="AI83" i="2"/>
  <c r="T84" i="12" s="1"/>
  <c r="AG127" i="2"/>
  <c r="R128" i="12" s="1"/>
  <c r="AG261" i="2"/>
  <c r="R262" i="12" s="1"/>
  <c r="AI113" i="2"/>
  <c r="T114" i="12" s="1"/>
  <c r="AI302" i="2"/>
  <c r="T303" i="12" s="1"/>
  <c r="AG257" i="2"/>
  <c r="R258" i="12" s="1"/>
  <c r="AI72" i="2"/>
  <c r="T73" i="12" s="1"/>
  <c r="AG89" i="2"/>
  <c r="R90" i="12" s="1"/>
  <c r="AG79" i="2"/>
  <c r="R80" i="12" s="1"/>
  <c r="AI235" i="2"/>
  <c r="T236" i="12" s="1"/>
  <c r="AG289" i="2"/>
  <c r="R290" i="12" s="1"/>
  <c r="AG134" i="2"/>
  <c r="R135" i="12" s="1"/>
  <c r="AG43" i="2"/>
  <c r="R44" i="12" s="1"/>
  <c r="AI6" i="2"/>
  <c r="T7" i="12" s="1"/>
  <c r="AI109" i="2"/>
  <c r="T110" i="12" s="1"/>
  <c r="AG191" i="2"/>
  <c r="R192" i="12" s="1"/>
  <c r="AI244" i="2"/>
  <c r="T245" i="12" s="1"/>
  <c r="AI16" i="2"/>
  <c r="T17" i="12" s="1"/>
  <c r="AG101" i="2"/>
  <c r="R102" i="12" s="1"/>
  <c r="AI248" i="2"/>
  <c r="T249" i="12" s="1"/>
  <c r="AI267" i="2"/>
  <c r="T268" i="12" s="1"/>
  <c r="AG148" i="2"/>
  <c r="R149" i="12" s="1"/>
  <c r="AI256" i="2"/>
  <c r="T257" i="12" s="1"/>
  <c r="AG149" i="2"/>
  <c r="R150" i="12" s="1"/>
  <c r="AI135" i="2"/>
  <c r="T136" i="12" s="1"/>
  <c r="AI45" i="2"/>
  <c r="T46" i="12" s="1"/>
  <c r="AI64" i="2"/>
  <c r="T65" i="12" s="1"/>
  <c r="AG188" i="2"/>
  <c r="R189" i="12" s="1"/>
  <c r="AI198" i="2"/>
  <c r="T199" i="12" s="1"/>
  <c r="AI221" i="2"/>
  <c r="T222" i="12" s="1"/>
  <c r="AI114" i="2"/>
  <c r="T115" i="12" s="1"/>
  <c r="AG18" i="2"/>
  <c r="R19" i="12" s="1"/>
  <c r="AI282" i="2"/>
  <c r="T283" i="12" s="1"/>
  <c r="AI66" i="2"/>
  <c r="T67" i="12" s="1"/>
  <c r="AI281" i="2"/>
  <c r="T282" i="12" s="1"/>
  <c r="AI47" i="2"/>
  <c r="T48" i="12" s="1"/>
  <c r="AG296" i="2"/>
  <c r="R297" i="12" s="1"/>
  <c r="AI249" i="2"/>
  <c r="T250" i="12" s="1"/>
  <c r="AG150" i="2"/>
  <c r="R151" i="12" s="1"/>
  <c r="AG256" i="2"/>
  <c r="R257" i="12" s="1"/>
  <c r="AG157" i="2"/>
  <c r="R158" i="12" s="1"/>
  <c r="AI288" i="2"/>
  <c r="T289" i="12" s="1"/>
  <c r="AI228" i="2"/>
  <c r="T229" i="12" s="1"/>
  <c r="AI246" i="2"/>
  <c r="T247" i="12" s="1"/>
  <c r="AG49" i="2"/>
  <c r="R50" i="12" s="1"/>
  <c r="AI101" i="2"/>
  <c r="T102" i="12" s="1"/>
  <c r="AI117" i="2"/>
  <c r="T118" i="12" s="1"/>
  <c r="AI300" i="2"/>
  <c r="T301" i="12" s="1"/>
  <c r="AG258" i="2"/>
  <c r="R259" i="12" s="1"/>
  <c r="AI166" i="2"/>
  <c r="T167" i="12" s="1"/>
  <c r="AG152" i="2"/>
  <c r="R153" i="12" s="1"/>
  <c r="AI61" i="2"/>
  <c r="T62" i="12" s="1"/>
  <c r="AG81" i="2"/>
  <c r="R82" i="12" s="1"/>
  <c r="AI294" i="2"/>
  <c r="T295" i="12" s="1"/>
  <c r="AG218" i="2"/>
  <c r="R219" i="12" s="1"/>
  <c r="AI233" i="2"/>
  <c r="T234" i="12" s="1"/>
  <c r="AI236" i="2"/>
  <c r="T237" i="12" s="1"/>
  <c r="AG107" i="2"/>
  <c r="R108" i="12" s="1"/>
  <c r="AI156" i="2"/>
  <c r="T157" i="12" s="1"/>
  <c r="AI171" i="2"/>
  <c r="T172" i="12" s="1"/>
  <c r="AG88" i="2"/>
  <c r="R89" i="12" s="1"/>
  <c r="AI43" i="2"/>
  <c r="T44" i="12" s="1"/>
  <c r="AG220" i="2"/>
  <c r="R221" i="12" s="1"/>
  <c r="AG131" i="2"/>
  <c r="R132" i="12" s="1"/>
  <c r="AG31" i="2"/>
  <c r="R32" i="12" s="1"/>
  <c r="AG83" i="2"/>
  <c r="R84" i="12" s="1"/>
  <c r="AI225" i="2"/>
  <c r="T226" i="12" s="1"/>
  <c r="AI159" i="2"/>
  <c r="T160" i="12" s="1"/>
  <c r="AG192" i="2"/>
  <c r="R193" i="12" s="1"/>
  <c r="AI245" i="2"/>
  <c r="T246" i="12" s="1"/>
  <c r="AI176" i="2"/>
  <c r="T177" i="12" s="1"/>
  <c r="AI217" i="2"/>
  <c r="T218" i="12" s="1"/>
  <c r="AG66" i="2"/>
  <c r="R67" i="12" s="1"/>
  <c r="AG87" i="2"/>
  <c r="R88" i="12" s="1"/>
  <c r="AI293" i="2"/>
  <c r="T294" i="12" s="1"/>
  <c r="AI218" i="2"/>
  <c r="T219" i="12" s="1"/>
  <c r="AI14" i="2"/>
  <c r="T15" i="12" s="1"/>
  <c r="AG275" i="2"/>
  <c r="R276" i="12" s="1"/>
  <c r="AI32" i="2"/>
  <c r="T33" i="12" s="1"/>
  <c r="AG210" i="2"/>
  <c r="R211" i="12" s="1"/>
  <c r="AI59" i="2"/>
  <c r="T60" i="12" s="1"/>
  <c r="AG219" i="2"/>
  <c r="R220" i="12" s="1"/>
  <c r="AI181" i="2"/>
  <c r="T182" i="12" s="1"/>
  <c r="AI78" i="2"/>
  <c r="T79" i="12" s="1"/>
  <c r="AG295" i="2"/>
  <c r="R296" i="12" s="1"/>
  <c r="AG111" i="2"/>
  <c r="R112" i="12" s="1"/>
  <c r="AI27" i="2"/>
  <c r="T28" i="12" s="1"/>
  <c r="AI124" i="2"/>
  <c r="T125" i="12" s="1"/>
  <c r="AI125" i="2"/>
  <c r="T126" i="12" s="1"/>
  <c r="AI271" i="2"/>
  <c r="T272" i="12" s="1"/>
  <c r="AG26" i="2"/>
  <c r="R27" i="12" s="1"/>
  <c r="AI158" i="2"/>
  <c r="T159" i="12" s="1"/>
  <c r="AG227" i="2"/>
  <c r="R228" i="12" s="1"/>
  <c r="AI137" i="2"/>
  <c r="T138" i="12" s="1"/>
  <c r="AI206" i="2"/>
  <c r="T207" i="12" s="1"/>
  <c r="AG168" i="2"/>
  <c r="R169" i="12" s="1"/>
  <c r="AI283" i="2"/>
  <c r="T284" i="12" s="1"/>
  <c r="AG169" i="2"/>
  <c r="R170" i="12" s="1"/>
  <c r="AG46" i="2"/>
  <c r="R47" i="12" s="1"/>
  <c r="AG122" i="2"/>
  <c r="R123" i="12" s="1"/>
  <c r="AG158" i="2"/>
  <c r="R159" i="12" s="1"/>
  <c r="AI96" i="2"/>
  <c r="T97" i="12" s="1"/>
  <c r="AG74" i="2"/>
  <c r="R75" i="12" s="1"/>
  <c r="AI148" i="2"/>
  <c r="T149" i="12" s="1"/>
  <c r="AI174" i="2"/>
  <c r="T175" i="12" s="1"/>
  <c r="AI259" i="2"/>
  <c r="T260" i="12" s="1"/>
  <c r="AI151" i="2"/>
  <c r="T152" i="12" s="1"/>
  <c r="AI291" i="2"/>
  <c r="T292" i="12" s="1"/>
  <c r="AI278" i="2"/>
  <c r="T279" i="12" s="1"/>
  <c r="AG70" i="2"/>
  <c r="R71" i="12" s="1"/>
  <c r="AG196" i="2"/>
  <c r="R197" i="12" s="1"/>
  <c r="AI21" i="2"/>
  <c r="T22" i="12" s="1"/>
  <c r="AG139" i="2"/>
  <c r="R140" i="12" s="1"/>
  <c r="AI23" i="2"/>
  <c r="T24" i="12" s="1"/>
  <c r="AI152" i="2"/>
  <c r="T153" i="12" s="1"/>
  <c r="AG246" i="2"/>
  <c r="R247" i="12" s="1"/>
  <c r="AI277" i="2"/>
  <c r="T278" i="12" s="1"/>
  <c r="AG103" i="2"/>
  <c r="R104" i="12" s="1"/>
  <c r="AG110" i="2"/>
  <c r="R111" i="12" s="1"/>
  <c r="AG62" i="2"/>
  <c r="R63" i="12" s="1"/>
  <c r="AG60" i="2"/>
  <c r="R61" i="12" s="1"/>
  <c r="AG255" i="2"/>
  <c r="R256" i="12" s="1"/>
  <c r="AI80" i="2"/>
  <c r="T81" i="12" s="1"/>
  <c r="AG96" i="2"/>
  <c r="R97" i="12" s="1"/>
  <c r="AG48" i="2"/>
  <c r="R49" i="12" s="1"/>
  <c r="AI127" i="2"/>
  <c r="T128" i="12" s="1"/>
  <c r="AG185" i="2"/>
  <c r="R186" i="12" s="1"/>
  <c r="AG179" i="2"/>
  <c r="R180" i="12" s="1"/>
  <c r="AG171" i="2"/>
  <c r="R172" i="12" s="1"/>
  <c r="AI37" i="2"/>
  <c r="T38" i="12" s="1"/>
  <c r="AG217" i="2"/>
  <c r="R218" i="12" s="1"/>
  <c r="AG119" i="2"/>
  <c r="R120" i="12" s="1"/>
  <c r="AG39" i="2"/>
  <c r="R40" i="12" s="1"/>
  <c r="AI99" i="2"/>
  <c r="T100" i="12" s="1"/>
  <c r="AI111" i="2"/>
  <c r="T112" i="12" s="1"/>
  <c r="AG212" i="2"/>
  <c r="R213" i="12" s="1"/>
  <c r="AG181" i="2"/>
  <c r="R182" i="12" s="1"/>
  <c r="AI262" i="2"/>
  <c r="T263" i="12" s="1"/>
  <c r="AG298" i="2"/>
  <c r="R299" i="12" s="1"/>
  <c r="AG197" i="2"/>
  <c r="R198" i="12" s="1"/>
  <c r="AG187" i="2"/>
  <c r="R188" i="12" s="1"/>
  <c r="AI70" i="2"/>
  <c r="T71" i="12" s="1"/>
  <c r="AI5" i="2"/>
  <c r="T6" i="12" s="1"/>
  <c r="AI81" i="2"/>
  <c r="T82" i="12" s="1"/>
  <c r="AG302" i="2"/>
  <c r="R303" i="12" s="1"/>
  <c r="AG288" i="2"/>
  <c r="R289" i="12" s="1"/>
  <c r="AG166" i="2"/>
  <c r="R167" i="12" s="1"/>
  <c r="AG189" i="2"/>
  <c r="R190" i="12" s="1"/>
  <c r="AG164" i="2"/>
  <c r="R165" i="12" s="1"/>
  <c r="AI275" i="2"/>
  <c r="T276" i="12" s="1"/>
  <c r="AI168" i="2"/>
  <c r="T169" i="12" s="1"/>
  <c r="AI272" i="2"/>
  <c r="T273" i="12" s="1"/>
  <c r="AG72" i="2"/>
  <c r="R73" i="12" s="1"/>
  <c r="AG291" i="2"/>
  <c r="R292" i="12" s="1"/>
  <c r="AG276" i="2"/>
  <c r="R277" i="12" s="1"/>
  <c r="AI258" i="2"/>
  <c r="T259" i="12" s="1"/>
  <c r="AI108" i="2"/>
  <c r="T109" i="12" s="1"/>
  <c r="AI52" i="2"/>
  <c r="T53" i="12" s="1"/>
  <c r="AI179" i="2"/>
  <c r="T180" i="12" s="1"/>
  <c r="AI25" i="2"/>
  <c r="T26" i="12" s="1"/>
  <c r="AG116" i="2"/>
  <c r="R117" i="12" s="1"/>
  <c r="AI84" i="2"/>
  <c r="T85" i="12" s="1"/>
  <c r="AI40" i="2"/>
  <c r="T41" i="12" s="1"/>
  <c r="AG55" i="2"/>
  <c r="R56" i="12" s="1"/>
  <c r="AG301" i="2"/>
  <c r="R302" i="12" s="1"/>
  <c r="AG297" i="2"/>
  <c r="R298" i="12" s="1"/>
  <c r="AI274" i="2"/>
  <c r="T275" i="12" s="1"/>
  <c r="AI130" i="2"/>
  <c r="T131" i="12" s="1"/>
  <c r="AI207" i="2"/>
  <c r="T208" i="12" s="1"/>
  <c r="AI10" i="2"/>
  <c r="T11" i="12" s="1"/>
  <c r="AG160" i="2"/>
  <c r="R161" i="12" s="1"/>
  <c r="AG68" i="2"/>
  <c r="R69" i="12" s="1"/>
  <c r="AG9" i="2"/>
  <c r="R10" i="12" s="1"/>
  <c r="AI89" i="2"/>
  <c r="T90" i="12" s="1"/>
  <c r="AG234" i="2"/>
  <c r="R235" i="12" s="1"/>
  <c r="AG125" i="2"/>
  <c r="R126" i="12" s="1"/>
  <c r="AG241" i="2"/>
  <c r="R242" i="12" s="1"/>
  <c r="AG224" i="2"/>
  <c r="R225" i="12" s="1"/>
  <c r="AG53" i="2"/>
  <c r="R54" i="12" s="1"/>
  <c r="AG30" i="2"/>
  <c r="R31" i="12" s="1"/>
  <c r="AG104" i="2"/>
  <c r="R105" i="12" s="1"/>
  <c r="AG205" i="2"/>
  <c r="R206" i="12" s="1"/>
  <c r="AI98" i="2"/>
  <c r="T99" i="12" s="1"/>
  <c r="AI154" i="2"/>
  <c r="T155" i="12" s="1"/>
  <c r="AG63" i="2"/>
  <c r="R64" i="12" s="1"/>
  <c r="AI38" i="2"/>
  <c r="T39" i="12" s="1"/>
  <c r="AI215" i="2"/>
  <c r="T216" i="12" s="1"/>
  <c r="AI226" i="2"/>
  <c r="T227" i="12" s="1"/>
  <c r="AG94" i="2"/>
  <c r="R95" i="12" s="1"/>
  <c r="AG114" i="2"/>
  <c r="R115" i="12" s="1"/>
  <c r="AI15" i="2"/>
  <c r="T16" i="12" s="1"/>
  <c r="AG21" i="2"/>
  <c r="R22" i="12" s="1"/>
  <c r="AI82" i="2"/>
  <c r="T83" i="12" s="1"/>
  <c r="AI292" i="2"/>
  <c r="T293" i="12" s="1"/>
  <c r="AG59" i="2"/>
  <c r="R60" i="12" s="1"/>
  <c r="AI131" i="2"/>
  <c r="T132" i="12" s="1"/>
  <c r="AI247" i="2"/>
  <c r="T248" i="12" s="1"/>
  <c r="AG22" i="2"/>
  <c r="R23" i="12" s="1"/>
  <c r="AI238" i="2"/>
  <c r="T239" i="12" s="1"/>
  <c r="AG120" i="2"/>
  <c r="R121" i="12" s="1"/>
  <c r="AG5" i="2"/>
  <c r="R6" i="12" s="1"/>
  <c r="AG173" i="2"/>
  <c r="R174" i="12" s="1"/>
  <c r="AI107" i="2"/>
  <c r="T108" i="12" s="1"/>
  <c r="AG155" i="2"/>
  <c r="R156" i="12" s="1"/>
  <c r="AG278" i="2"/>
  <c r="R279" i="12" s="1"/>
  <c r="AG38" i="2"/>
  <c r="R39" i="12" s="1"/>
  <c r="AG286" i="2"/>
  <c r="R287" i="12" s="1"/>
  <c r="AI119" i="2"/>
  <c r="T120" i="12" s="1"/>
  <c r="AG52" i="2"/>
  <c r="R53" i="12" s="1"/>
  <c r="AI243" i="2"/>
  <c r="T244" i="12" s="1"/>
  <c r="AI136" i="2"/>
  <c r="T137" i="12" s="1"/>
  <c r="AI204" i="2"/>
  <c r="T205" i="12" s="1"/>
  <c r="AG273" i="2"/>
  <c r="R274" i="12" s="1"/>
  <c r="AI153" i="2"/>
  <c r="T154" i="12" s="1"/>
  <c r="AI250" i="2"/>
  <c r="T251" i="12" s="1"/>
  <c r="AI132" i="2"/>
  <c r="T133" i="12" s="1"/>
  <c r="AG240" i="2"/>
  <c r="R241" i="12" s="1"/>
  <c r="AI285" i="2"/>
  <c r="T286" i="12" s="1"/>
  <c r="AG140" i="2"/>
  <c r="R141" i="12" s="1"/>
  <c r="AG284" i="2"/>
  <c r="R285" i="12" s="1"/>
  <c r="AI239" i="2"/>
  <c r="T240" i="12" s="1"/>
  <c r="AI175" i="2"/>
  <c r="T176" i="12" s="1"/>
  <c r="AF13" i="8"/>
  <c r="AS12" i="2"/>
  <c r="AD13" i="12" s="1"/>
  <c r="AS211" i="2"/>
  <c r="AD212" i="12" s="1"/>
  <c r="AS252" i="2"/>
  <c r="AD253" i="12" s="1"/>
  <c r="AS95" i="2"/>
  <c r="AD96" i="12" s="1"/>
  <c r="AS290" i="2"/>
  <c r="AD291" i="12" s="1"/>
  <c r="AS250" i="2"/>
  <c r="AD251" i="12" s="1"/>
  <c r="AS202" i="2"/>
  <c r="AD203" i="12" s="1"/>
  <c r="AS166" i="2"/>
  <c r="AD167" i="12" s="1"/>
  <c r="AS210" i="2"/>
  <c r="AD211" i="12" s="1"/>
  <c r="AS35" i="2"/>
  <c r="AD36" i="12" s="1"/>
  <c r="AS48" i="2"/>
  <c r="AD49" i="12" s="1"/>
  <c r="AS201" i="2"/>
  <c r="AD202" i="12" s="1"/>
  <c r="AS18" i="2"/>
  <c r="AD19" i="12" s="1"/>
  <c r="AS5" i="2"/>
  <c r="AD6" i="12" s="1"/>
  <c r="AS117" i="2"/>
  <c r="AD118" i="12" s="1"/>
  <c r="AS29" i="2"/>
  <c r="AD30" i="12" s="1"/>
  <c r="AS254" i="2"/>
  <c r="AD255" i="12" s="1"/>
  <c r="AS14" i="2"/>
  <c r="AD15" i="12" s="1"/>
  <c r="AS16" i="2"/>
  <c r="AD17" i="12" s="1"/>
  <c r="AS232" i="2"/>
  <c r="AD233" i="12" s="1"/>
  <c r="AS102" i="2"/>
  <c r="AD103" i="12" s="1"/>
  <c r="AS187" i="2"/>
  <c r="AD188" i="12" s="1"/>
  <c r="AS125" i="2"/>
  <c r="AD126" i="12" s="1"/>
  <c r="AS63" i="2"/>
  <c r="AD64" i="12" s="1"/>
  <c r="AS273" i="2"/>
  <c r="AD274" i="12" s="1"/>
  <c r="AS235" i="2"/>
  <c r="AD236" i="12" s="1"/>
  <c r="AS73" i="2"/>
  <c r="AD74" i="12" s="1"/>
  <c r="AS276" i="2"/>
  <c r="AD277" i="12" s="1"/>
  <c r="AS23" i="2"/>
  <c r="AD24" i="12" s="1"/>
  <c r="AS190" i="2"/>
  <c r="AD191" i="12" s="1"/>
  <c r="AS300" i="2"/>
  <c r="AD301" i="12" s="1"/>
  <c r="AS155" i="2"/>
  <c r="AD156" i="12" s="1"/>
  <c r="AS67" i="2"/>
  <c r="AD68" i="12" s="1"/>
  <c r="AS120" i="2"/>
  <c r="AD121" i="12" s="1"/>
  <c r="AS293" i="2"/>
  <c r="AD294" i="12" s="1"/>
  <c r="AS44" i="2"/>
  <c r="AD45" i="12" s="1"/>
  <c r="AS271" i="2"/>
  <c r="AD272" i="12" s="1"/>
  <c r="AS115" i="2"/>
  <c r="AD116" i="12" s="1"/>
  <c r="AS140" i="2"/>
  <c r="AD141" i="12" s="1"/>
  <c r="AS200" i="2"/>
  <c r="AD201" i="12" s="1"/>
  <c r="AS31" i="2"/>
  <c r="AD32" i="12" s="1"/>
  <c r="AS46" i="2"/>
  <c r="AD47" i="12" s="1"/>
  <c r="AS255" i="2"/>
  <c r="AD256" i="12" s="1"/>
  <c r="AS8" i="2"/>
  <c r="AD9" i="12" s="1"/>
  <c r="AS96" i="2"/>
  <c r="AD97" i="12" s="1"/>
  <c r="AS175" i="2"/>
  <c r="AD176" i="12" s="1"/>
  <c r="AS141" i="2"/>
  <c r="AD142" i="12" s="1"/>
  <c r="AS208" i="2"/>
  <c r="AD209" i="12" s="1"/>
  <c r="AS61" i="2"/>
  <c r="AD62" i="12" s="1"/>
  <c r="AS180" i="2"/>
  <c r="AD181" i="12" s="1"/>
  <c r="AS285" i="2"/>
  <c r="AD286" i="12" s="1"/>
  <c r="AS121" i="2"/>
  <c r="AD122" i="12" s="1"/>
  <c r="AS79" i="2"/>
  <c r="AD80" i="12" s="1"/>
  <c r="AS266" i="2"/>
  <c r="AD267" i="12" s="1"/>
  <c r="AS163" i="2"/>
  <c r="AD164" i="12" s="1"/>
  <c r="AS158" i="2"/>
  <c r="AD159" i="12" s="1"/>
  <c r="AS191" i="2"/>
  <c r="AD192" i="12" s="1"/>
  <c r="AS49" i="2"/>
  <c r="AD50" i="12" s="1"/>
  <c r="AS165" i="2"/>
  <c r="AD166" i="12" s="1"/>
  <c r="AS169" i="2"/>
  <c r="AD170" i="12" s="1"/>
  <c r="AS135" i="2"/>
  <c r="AD136" i="12" s="1"/>
  <c r="AS149" i="2"/>
  <c r="AD150" i="12" s="1"/>
  <c r="AS193" i="2"/>
  <c r="AD194" i="12" s="1"/>
  <c r="AS118" i="2"/>
  <c r="AD119" i="12" s="1"/>
  <c r="AS205" i="2"/>
  <c r="AD206" i="12" s="1"/>
  <c r="AS203" i="2"/>
  <c r="AD204" i="12" s="1"/>
  <c r="AS185" i="2"/>
  <c r="AD186" i="12" s="1"/>
  <c r="AS275" i="2"/>
  <c r="AD276" i="12" s="1"/>
  <c r="AS237" i="2"/>
  <c r="AD238" i="12" s="1"/>
  <c r="AS50" i="2"/>
  <c r="AD51" i="12" s="1"/>
  <c r="AS142" i="2"/>
  <c r="AD143" i="12" s="1"/>
  <c r="AS186" i="2"/>
  <c r="AD187" i="12" s="1"/>
  <c r="AS213" i="2"/>
  <c r="AD214" i="12" s="1"/>
  <c r="AS147" i="2"/>
  <c r="AD148" i="12" s="1"/>
  <c r="AS264" i="2"/>
  <c r="AD265" i="12" s="1"/>
  <c r="AS217" i="2"/>
  <c r="AD218" i="12" s="1"/>
  <c r="AS225" i="2"/>
  <c r="AD226" i="12" s="1"/>
  <c r="AS259" i="2"/>
  <c r="AD260" i="12" s="1"/>
  <c r="AS234" i="2"/>
  <c r="AD235" i="12" s="1"/>
  <c r="AS261" i="2"/>
  <c r="AD262" i="12" s="1"/>
  <c r="AS197" i="2"/>
  <c r="AD198" i="12" s="1"/>
  <c r="AS164" i="2"/>
  <c r="AD165" i="12" s="1"/>
  <c r="AS77" i="2"/>
  <c r="AD78" i="12" s="1"/>
  <c r="AS66" i="2"/>
  <c r="AD67" i="12" s="1"/>
  <c r="AS20" i="2"/>
  <c r="AD21" i="12" s="1"/>
  <c r="AS212" i="2"/>
  <c r="AD213" i="12" s="1"/>
  <c r="AS192" i="2"/>
  <c r="AD193" i="12" s="1"/>
  <c r="AS268" i="2"/>
  <c r="AD269" i="12" s="1"/>
  <c r="AS215" i="2"/>
  <c r="AD216" i="12" s="1"/>
  <c r="AS182" i="2"/>
  <c r="AD183" i="12" s="1"/>
  <c r="AS53" i="2"/>
  <c r="AD54" i="12" s="1"/>
  <c r="AS7" i="2"/>
  <c r="AD8" i="12" s="1"/>
  <c r="AS196" i="2"/>
  <c r="AD197" i="12" s="1"/>
  <c r="AS110" i="2"/>
  <c r="AD111" i="12" s="1"/>
  <c r="AS103" i="2"/>
  <c r="AD104" i="12" s="1"/>
  <c r="AS88" i="2"/>
  <c r="AD89" i="12" s="1"/>
  <c r="AS43" i="2"/>
  <c r="AD44" i="12" s="1"/>
  <c r="AS288" i="2"/>
  <c r="AD289" i="12" s="1"/>
  <c r="AS81" i="2"/>
  <c r="AD82" i="12" s="1"/>
  <c r="AS161" i="2"/>
  <c r="AD162" i="12" s="1"/>
  <c r="AS299" i="2"/>
  <c r="AD300" i="12" s="1"/>
  <c r="AS184" i="2"/>
  <c r="AD185" i="12" s="1"/>
  <c r="AS68" i="2"/>
  <c r="AD69" i="12" s="1"/>
  <c r="AS131" i="2"/>
  <c r="AD132" i="12" s="1"/>
  <c r="AS240" i="2"/>
  <c r="AD241" i="12" s="1"/>
  <c r="AS220" i="2"/>
  <c r="AD221" i="12" s="1"/>
  <c r="AS242" i="2"/>
  <c r="AD243" i="12" s="1"/>
  <c r="AS181" i="2"/>
  <c r="AD182" i="12" s="1"/>
  <c r="AS154" i="2"/>
  <c r="AD155" i="12" s="1"/>
  <c r="AS265" i="2"/>
  <c r="AD266" i="12" s="1"/>
  <c r="AS195" i="2"/>
  <c r="AD196" i="12" s="1"/>
  <c r="AS278" i="2"/>
  <c r="AD279" i="12" s="1"/>
  <c r="AS251" i="2"/>
  <c r="AD252" i="12" s="1"/>
  <c r="AS57" i="2"/>
  <c r="AD58" i="12" s="1"/>
  <c r="AS39" i="2"/>
  <c r="AD40" i="12" s="1"/>
  <c r="AS228" i="2"/>
  <c r="AD229" i="12" s="1"/>
  <c r="AS129" i="2"/>
  <c r="AD130" i="12" s="1"/>
  <c r="AS60" i="2"/>
  <c r="AD61" i="12" s="1"/>
  <c r="AS198" i="2"/>
  <c r="AD199" i="12" s="1"/>
  <c r="AS93" i="2"/>
  <c r="AD94" i="12" s="1"/>
  <c r="AS248" i="2"/>
  <c r="AD249" i="12" s="1"/>
  <c r="AS123" i="2"/>
  <c r="AD124" i="12" s="1"/>
  <c r="AS19" i="2"/>
  <c r="AD20" i="12" s="1"/>
  <c r="AS119" i="2"/>
  <c r="AD120" i="12" s="1"/>
  <c r="AS99" i="2"/>
  <c r="AD100" i="12" s="1"/>
  <c r="AS173" i="2"/>
  <c r="AD174" i="12" s="1"/>
  <c r="AS4" i="2"/>
  <c r="AD5" i="12" s="1"/>
  <c r="AS105" i="2"/>
  <c r="AD106" i="12" s="1"/>
  <c r="AS55" i="2"/>
  <c r="AD56" i="12" s="1"/>
  <c r="AS78" i="2"/>
  <c r="AD79" i="12" s="1"/>
  <c r="AS159" i="2"/>
  <c r="AD160" i="12" s="1"/>
  <c r="AS229" i="2"/>
  <c r="AD230" i="12" s="1"/>
  <c r="AS188" i="2"/>
  <c r="AD189" i="12" s="1"/>
  <c r="AS59" i="2"/>
  <c r="AD60" i="12" s="1"/>
  <c r="AS179" i="2"/>
  <c r="AD180" i="12" s="1"/>
  <c r="AS72" i="2"/>
  <c r="AD73" i="12" s="1"/>
  <c r="AS34" i="2"/>
  <c r="AD35" i="12" s="1"/>
  <c r="AS65" i="2"/>
  <c r="AD66" i="12" s="1"/>
  <c r="AS107" i="2"/>
  <c r="AD108" i="12" s="1"/>
  <c r="AS47" i="2"/>
  <c r="AD48" i="12" s="1"/>
  <c r="AS216" i="2"/>
  <c r="AD217" i="12" s="1"/>
  <c r="AS32" i="2"/>
  <c r="AD33" i="12" s="1"/>
  <c r="AS171" i="2"/>
  <c r="AD172" i="12" s="1"/>
  <c r="AS139" i="2"/>
  <c r="AD140" i="12" s="1"/>
  <c r="AS51" i="2"/>
  <c r="AD52" i="12" s="1"/>
  <c r="AS83" i="2"/>
  <c r="AD84" i="12" s="1"/>
  <c r="AS132" i="2"/>
  <c r="AD133" i="12" s="1"/>
  <c r="AS206" i="2"/>
  <c r="AD207" i="12" s="1"/>
  <c r="AS287" i="2"/>
  <c r="AD288" i="12" s="1"/>
  <c r="AS90" i="2"/>
  <c r="AD91" i="12" s="1"/>
  <c r="AS42" i="2"/>
  <c r="AD43" i="12" s="1"/>
  <c r="AS231" i="2"/>
  <c r="AD232" i="12" s="1"/>
  <c r="AS75" i="2"/>
  <c r="AD76" i="12" s="1"/>
  <c r="AS82" i="2"/>
  <c r="AD83" i="12" s="1"/>
  <c r="AS263" i="2"/>
  <c r="AD264" i="12" s="1"/>
  <c r="AS27" i="2"/>
  <c r="AD28" i="12" s="1"/>
  <c r="AS160" i="2"/>
  <c r="AD161" i="12" s="1"/>
  <c r="AS17" i="2"/>
  <c r="AD18" i="12" s="1"/>
  <c r="AS156" i="2"/>
  <c r="AD157" i="12" s="1"/>
  <c r="AS246" i="2"/>
  <c r="AD247" i="12" s="1"/>
  <c r="AS222" i="2"/>
  <c r="AD223" i="12" s="1"/>
  <c r="AS62" i="2"/>
  <c r="AD63" i="12" s="1"/>
  <c r="AS243" i="2"/>
  <c r="AD244" i="12" s="1"/>
  <c r="AS106" i="2"/>
  <c r="AD107" i="12" s="1"/>
  <c r="AS292" i="2"/>
  <c r="AD293" i="12" s="1"/>
  <c r="AS45" i="2"/>
  <c r="AD46" i="12" s="1"/>
  <c r="AS168" i="2"/>
  <c r="AD169" i="12" s="1"/>
  <c r="AS116" i="2"/>
  <c r="AD117" i="12" s="1"/>
  <c r="AS74" i="2"/>
  <c r="AD75" i="12" s="1"/>
  <c r="AS221" i="2"/>
  <c r="AD222" i="12" s="1"/>
  <c r="AS85" i="2"/>
  <c r="AD86" i="12" s="1"/>
  <c r="AS249" i="2"/>
  <c r="AD250" i="12" s="1"/>
  <c r="AS277" i="2"/>
  <c r="AD278" i="12" s="1"/>
  <c r="AS134" i="2"/>
  <c r="AD135" i="12" s="1"/>
  <c r="AS144" i="2"/>
  <c r="AD145" i="12" s="1"/>
  <c r="AS178" i="2"/>
  <c r="AD179" i="12" s="1"/>
  <c r="AS127" i="2"/>
  <c r="AD128" i="12" s="1"/>
  <c r="AS22" i="2"/>
  <c r="AD23" i="12" s="1"/>
  <c r="AS76" i="2"/>
  <c r="AD77" i="12" s="1"/>
  <c r="AS218" i="2"/>
  <c r="AD219" i="12" s="1"/>
  <c r="AS177" i="2"/>
  <c r="AD178" i="12" s="1"/>
  <c r="AS148" i="2"/>
  <c r="AD149" i="12" s="1"/>
  <c r="AS113" i="2"/>
  <c r="AD114" i="12" s="1"/>
  <c r="AS41" i="2"/>
  <c r="AD42" i="12" s="1"/>
  <c r="AS143" i="2"/>
  <c r="AD144" i="12" s="1"/>
  <c r="AS176" i="2"/>
  <c r="AD177" i="12" s="1"/>
  <c r="AS58" i="2"/>
  <c r="AD59" i="12" s="1"/>
  <c r="AS209" i="2"/>
  <c r="AD210" i="12" s="1"/>
  <c r="AS207" i="2"/>
  <c r="AD208" i="12" s="1"/>
  <c r="AS267" i="2"/>
  <c r="AD268" i="12" s="1"/>
  <c r="AS230" i="2"/>
  <c r="AD231" i="12" s="1"/>
  <c r="AS296" i="2"/>
  <c r="AD297" i="12" s="1"/>
  <c r="AS70" i="2"/>
  <c r="AD71" i="12" s="1"/>
  <c r="AS272" i="2"/>
  <c r="AD273" i="12" s="1"/>
  <c r="AS84" i="2"/>
  <c r="AD85" i="12" s="1"/>
  <c r="AS281" i="2"/>
  <c r="AD282" i="12" s="1"/>
  <c r="AS150" i="2"/>
  <c r="AD151" i="12" s="1"/>
  <c r="AS194" i="2"/>
  <c r="AD195" i="12" s="1"/>
  <c r="AS104" i="2"/>
  <c r="AD105" i="12" s="1"/>
  <c r="AS286" i="2"/>
  <c r="AD287" i="12" s="1"/>
  <c r="AS137" i="2"/>
  <c r="AD138" i="12" s="1"/>
  <c r="AS11" i="2"/>
  <c r="AD12" i="12" s="1"/>
  <c r="AS301" i="2"/>
  <c r="AD302" i="12" s="1"/>
  <c r="AS101" i="2"/>
  <c r="AD102" i="12" s="1"/>
  <c r="AS289" i="2"/>
  <c r="AD290" i="12" s="1"/>
  <c r="AS241" i="2"/>
  <c r="AD242" i="12" s="1"/>
  <c r="AS247" i="2"/>
  <c r="AD248" i="12" s="1"/>
  <c r="AS162" i="2"/>
  <c r="AD163" i="12" s="1"/>
  <c r="AS189" i="2"/>
  <c r="AD190" i="12" s="1"/>
  <c r="AS56" i="2"/>
  <c r="AD57" i="12" s="1"/>
  <c r="AS138" i="2"/>
  <c r="AD139" i="12" s="1"/>
  <c r="AS256" i="2"/>
  <c r="AD257" i="12" s="1"/>
  <c r="AS92" i="2"/>
  <c r="AD93" i="12" s="1"/>
  <c r="AS100" i="2"/>
  <c r="AD101" i="12" s="1"/>
  <c r="AS172" i="2"/>
  <c r="AD173" i="12" s="1"/>
  <c r="AS133" i="2"/>
  <c r="AD134" i="12" s="1"/>
  <c r="AS136" i="2"/>
  <c r="AD137" i="12" s="1"/>
  <c r="AS111" i="2"/>
  <c r="AD112" i="12" s="1"/>
  <c r="AS128" i="2"/>
  <c r="AD129" i="12" s="1"/>
  <c r="AS71" i="2"/>
  <c r="AD72" i="12" s="1"/>
  <c r="AS86" i="2"/>
  <c r="AD87" i="12" s="1"/>
  <c r="AS30" i="2"/>
  <c r="AD31" i="12" s="1"/>
  <c r="AS87" i="2"/>
  <c r="AD88" i="12" s="1"/>
  <c r="AS40" i="2"/>
  <c r="AD41" i="12" s="1"/>
  <c r="AS10" i="2"/>
  <c r="AD11" i="12" s="1"/>
  <c r="AS28" i="2"/>
  <c r="AD29" i="12" s="1"/>
  <c r="AS109" i="2"/>
  <c r="AD110" i="12" s="1"/>
  <c r="AS219" i="2"/>
  <c r="AD220" i="12" s="1"/>
  <c r="AS26" i="2"/>
  <c r="AD27" i="12" s="1"/>
  <c r="AS270" i="2"/>
  <c r="AD271" i="12" s="1"/>
  <c r="AS238" i="2"/>
  <c r="AD239" i="12" s="1"/>
  <c r="AS236" i="2"/>
  <c r="AD237" i="12" s="1"/>
  <c r="AS279" i="2"/>
  <c r="AD280" i="12" s="1"/>
  <c r="AS52" i="2"/>
  <c r="AD53" i="12" s="1"/>
  <c r="AS122" i="2"/>
  <c r="AD123" i="12" s="1"/>
  <c r="AS269" i="2"/>
  <c r="AD270" i="12" s="1"/>
  <c r="AS130" i="2"/>
  <c r="AD131" i="12" s="1"/>
  <c r="AS204" i="2"/>
  <c r="AD205" i="12" s="1"/>
  <c r="AS262" i="2"/>
  <c r="AD263" i="12" s="1"/>
  <c r="AS226" i="2"/>
  <c r="AD227" i="12" s="1"/>
  <c r="AS183" i="2"/>
  <c r="AD184" i="12" s="1"/>
  <c r="AS280" i="2"/>
  <c r="AD281" i="12" s="1"/>
  <c r="AS38" i="2"/>
  <c r="AD39" i="12" s="1"/>
  <c r="AS151" i="2"/>
  <c r="AD152" i="12" s="1"/>
  <c r="AS9" i="2"/>
  <c r="AD10" i="12" s="1"/>
  <c r="AS146" i="2"/>
  <c r="AD147" i="12" s="1"/>
  <c r="AS126" i="2"/>
  <c r="AD127" i="12" s="1"/>
  <c r="AS258" i="2"/>
  <c r="AD259" i="12" s="1"/>
  <c r="AS257" i="2"/>
  <c r="AD258" i="12" s="1"/>
  <c r="AS297" i="2"/>
  <c r="AD298" i="12" s="1"/>
  <c r="AS91" i="2"/>
  <c r="AD92" i="12" s="1"/>
  <c r="AS302" i="2"/>
  <c r="AD303" i="12" s="1"/>
  <c r="AS253" i="2"/>
  <c r="AD254" i="12" s="1"/>
  <c r="AS214" i="2"/>
  <c r="AD215" i="12" s="1"/>
  <c r="AS108" i="2"/>
  <c r="AD109" i="12" s="1"/>
  <c r="AS37" i="2"/>
  <c r="AD38" i="12" s="1"/>
  <c r="AS114" i="2"/>
  <c r="AD115" i="12" s="1"/>
  <c r="AS283" i="2"/>
  <c r="AD284" i="12" s="1"/>
  <c r="AS199" i="2"/>
  <c r="AD200" i="12" s="1"/>
  <c r="AS224" i="2"/>
  <c r="AD225" i="12" s="1"/>
  <c r="AS6" i="2"/>
  <c r="AD7" i="12" s="1"/>
  <c r="AS13" i="2"/>
  <c r="AD14" i="12" s="1"/>
  <c r="AS174" i="2"/>
  <c r="AD175" i="12" s="1"/>
  <c r="AS89" i="2"/>
  <c r="AD90" i="12" s="1"/>
  <c r="AS298" i="2"/>
  <c r="AD299" i="12" s="1"/>
  <c r="AS54" i="2"/>
  <c r="AD55" i="12" s="1"/>
  <c r="AS94" i="2"/>
  <c r="AD95" i="12" s="1"/>
  <c r="AS239" i="2"/>
  <c r="AD240" i="12" s="1"/>
  <c r="AS124" i="2"/>
  <c r="AD125" i="12" s="1"/>
  <c r="AS284" i="2"/>
  <c r="AD285" i="12" s="1"/>
  <c r="AS291" i="2"/>
  <c r="AD292" i="12" s="1"/>
  <c r="AS233" i="2"/>
  <c r="AD234" i="12" s="1"/>
  <c r="AS33" i="2"/>
  <c r="AD34" i="12" s="1"/>
  <c r="AS282" i="2"/>
  <c r="AD283" i="12" s="1"/>
  <c r="AS36" i="2"/>
  <c r="AD37" i="12" s="1"/>
  <c r="AS153" i="2"/>
  <c r="AD154" i="12" s="1"/>
  <c r="AS112" i="2"/>
  <c r="AD113" i="12" s="1"/>
  <c r="AS274" i="2"/>
  <c r="AD275" i="12" s="1"/>
  <c r="AS245" i="2"/>
  <c r="AD246" i="12" s="1"/>
  <c r="AS69" i="2"/>
  <c r="AD70" i="12" s="1"/>
  <c r="AS244" i="2"/>
  <c r="AD245" i="12" s="1"/>
  <c r="AS167" i="2"/>
  <c r="AD168" i="12" s="1"/>
  <c r="AS80" i="2"/>
  <c r="AD81" i="12" s="1"/>
  <c r="AS25" i="2"/>
  <c r="AD26" i="12" s="1"/>
  <c r="AS64" i="2"/>
  <c r="AD65" i="12" s="1"/>
  <c r="AS97" i="2"/>
  <c r="AD98" i="12" s="1"/>
  <c r="AS15" i="2"/>
  <c r="AD16" i="12" s="1"/>
  <c r="AS295" i="2"/>
  <c r="AD296" i="12" s="1"/>
  <c r="AS223" i="2"/>
  <c r="AD224" i="12" s="1"/>
  <c r="AS260" i="2"/>
  <c r="AD261" i="12" s="1"/>
  <c r="AS152" i="2"/>
  <c r="AD153" i="12" s="1"/>
  <c r="AS157" i="2"/>
  <c r="AD158" i="12" s="1"/>
  <c r="AS170" i="2"/>
  <c r="AD171" i="12" s="1"/>
  <c r="AS227" i="2"/>
  <c r="AD228" i="12" s="1"/>
  <c r="AS294" i="2"/>
  <c r="AD295" i="12" s="1"/>
  <c r="AS145" i="2"/>
  <c r="AD146" i="12" s="1"/>
  <c r="AS98" i="2"/>
  <c r="AD99" i="12" s="1"/>
  <c r="AS24" i="2"/>
  <c r="AD25" i="12" s="1"/>
  <c r="AS21" i="2"/>
  <c r="AD22" i="12" s="1"/>
  <c r="AF26" i="8"/>
  <c r="BB259" i="2"/>
  <c r="AM260" i="12" s="1"/>
  <c r="BB149" i="2"/>
  <c r="AM150" i="12" s="1"/>
  <c r="BB268" i="2"/>
  <c r="AM269" i="12" s="1"/>
  <c r="BB235" i="2"/>
  <c r="AM236" i="12" s="1"/>
  <c r="BB50" i="2"/>
  <c r="AM51" i="12" s="1"/>
  <c r="BB188" i="2"/>
  <c r="AM189" i="12" s="1"/>
  <c r="BB110" i="2"/>
  <c r="AM111" i="12" s="1"/>
  <c r="BB211" i="2"/>
  <c r="AM212" i="12" s="1"/>
  <c r="BB151" i="2"/>
  <c r="AM152" i="12" s="1"/>
  <c r="BB140" i="2"/>
  <c r="AM141" i="12" s="1"/>
  <c r="BB246" i="2"/>
  <c r="AM247" i="12" s="1"/>
  <c r="BB266" i="2"/>
  <c r="AM267" i="12" s="1"/>
  <c r="BB67" i="2"/>
  <c r="AM68" i="12" s="1"/>
  <c r="BB18" i="2"/>
  <c r="AM19" i="12" s="1"/>
  <c r="BB290" i="2"/>
  <c r="AM291" i="12" s="1"/>
  <c r="BB128" i="2"/>
  <c r="AM129" i="12" s="1"/>
  <c r="BB175" i="2"/>
  <c r="AM176" i="12" s="1"/>
  <c r="BB208" i="2"/>
  <c r="AM209" i="12" s="1"/>
  <c r="BB186" i="2"/>
  <c r="AM187" i="12" s="1"/>
  <c r="BB255" i="2"/>
  <c r="AM256" i="12" s="1"/>
  <c r="BB222" i="2"/>
  <c r="AM223" i="12" s="1"/>
  <c r="BB273" i="2"/>
  <c r="AM274" i="12" s="1"/>
  <c r="BB7" i="2"/>
  <c r="AM8" i="12" s="1"/>
  <c r="BB118" i="2"/>
  <c r="AM119" i="12" s="1"/>
  <c r="BB201" i="2"/>
  <c r="AM202" i="12" s="1"/>
  <c r="BB226" i="2"/>
  <c r="AM227" i="12" s="1"/>
  <c r="BB203" i="2"/>
  <c r="AM204" i="12" s="1"/>
  <c r="BB199" i="2"/>
  <c r="AM200" i="12" s="1"/>
  <c r="BB274" i="2"/>
  <c r="AM275" i="12" s="1"/>
  <c r="BB264" i="2"/>
  <c r="AM265" i="12" s="1"/>
  <c r="BB192" i="2"/>
  <c r="AM193" i="12" s="1"/>
  <c r="BB155" i="2"/>
  <c r="AM156" i="12" s="1"/>
  <c r="BB241" i="2"/>
  <c r="AM242" i="12" s="1"/>
  <c r="BB53" i="2"/>
  <c r="AM54" i="12" s="1"/>
  <c r="BB212" i="2"/>
  <c r="AM213" i="12" s="1"/>
  <c r="BB8" i="2"/>
  <c r="AM9" i="12" s="1"/>
  <c r="BB284" i="2"/>
  <c r="AM285" i="12" s="1"/>
  <c r="BB252" i="2"/>
  <c r="AM253" i="12" s="1"/>
  <c r="BB250" i="2"/>
  <c r="AM251" i="12" s="1"/>
  <c r="BB187" i="2"/>
  <c r="AM188" i="12" s="1"/>
  <c r="BB213" i="2"/>
  <c r="AM214" i="12" s="1"/>
  <c r="BB197" i="2"/>
  <c r="AM198" i="12" s="1"/>
  <c r="BB147" i="2"/>
  <c r="AM148" i="12" s="1"/>
  <c r="BB220" i="2"/>
  <c r="AM221" i="12" s="1"/>
  <c r="BB66" i="2"/>
  <c r="AM67" i="12" s="1"/>
  <c r="BB134" i="2"/>
  <c r="AM135" i="12" s="1"/>
  <c r="BB191" i="2"/>
  <c r="AM192" i="12" s="1"/>
  <c r="BB48" i="2"/>
  <c r="AM49" i="12" s="1"/>
  <c r="BB90" i="2"/>
  <c r="AM91" i="12" s="1"/>
  <c r="BB38" i="2"/>
  <c r="AM39" i="12" s="1"/>
  <c r="BB295" i="2"/>
  <c r="AM296" i="12" s="1"/>
  <c r="BB285" i="2"/>
  <c r="AM286" i="12" s="1"/>
  <c r="BB194" i="2"/>
  <c r="AM195" i="12" s="1"/>
  <c r="BB158" i="2"/>
  <c r="AM159" i="12" s="1"/>
  <c r="BB119" i="2"/>
  <c r="AM120" i="12" s="1"/>
  <c r="BB202" i="2"/>
  <c r="AM203" i="12" s="1"/>
  <c r="BB113" i="2"/>
  <c r="AM114" i="12" s="1"/>
  <c r="BB16" i="2"/>
  <c r="AM17" i="12" s="1"/>
  <c r="BB254" i="2"/>
  <c r="AM255" i="12" s="1"/>
  <c r="BB62" i="2"/>
  <c r="AM63" i="12" s="1"/>
  <c r="BB261" i="2"/>
  <c r="AM262" i="12" s="1"/>
  <c r="BB135" i="2"/>
  <c r="AM136" i="12" s="1"/>
  <c r="BB180" i="2"/>
  <c r="AM181" i="12" s="1"/>
  <c r="BB99" i="2"/>
  <c r="AM100" i="12" s="1"/>
  <c r="BB287" i="2"/>
  <c r="AM288" i="12" s="1"/>
  <c r="BB278" i="2"/>
  <c r="AM279" i="12" s="1"/>
  <c r="BB170" i="2"/>
  <c r="AM171" i="12" s="1"/>
  <c r="BB37" i="2"/>
  <c r="AM38" i="12" s="1"/>
  <c r="BB5" i="2"/>
  <c r="AM6" i="12" s="1"/>
  <c r="BB173" i="2"/>
  <c r="AM174" i="12" s="1"/>
  <c r="BB126" i="2"/>
  <c r="AM127" i="12" s="1"/>
  <c r="BB54" i="2"/>
  <c r="AM55" i="12" s="1"/>
  <c r="BB291" i="2"/>
  <c r="AM292" i="12" s="1"/>
  <c r="BB46" i="2"/>
  <c r="AM47" i="12" s="1"/>
  <c r="BB150" i="2"/>
  <c r="AM151" i="12" s="1"/>
  <c r="BB276" i="2"/>
  <c r="AM277" i="12" s="1"/>
  <c r="BB240" i="2"/>
  <c r="AM241" i="12" s="1"/>
  <c r="BB80" i="2"/>
  <c r="AM81" i="12" s="1"/>
  <c r="BB271" i="2"/>
  <c r="AM272" i="12" s="1"/>
  <c r="BB95" i="2"/>
  <c r="AM96" i="12" s="1"/>
  <c r="BB164" i="2"/>
  <c r="AM165" i="12" s="1"/>
  <c r="BB29" i="2"/>
  <c r="AM30" i="12" s="1"/>
  <c r="BB237" i="2"/>
  <c r="AM238" i="12" s="1"/>
  <c r="BB165" i="2"/>
  <c r="AM166" i="12" s="1"/>
  <c r="BB20" i="2"/>
  <c r="AM21" i="12" s="1"/>
  <c r="BB185" i="2"/>
  <c r="AM186" i="12" s="1"/>
  <c r="BB117" i="2"/>
  <c r="AM118" i="12" s="1"/>
  <c r="BB120" i="2"/>
  <c r="AM121" i="12" s="1"/>
  <c r="BB142" i="2"/>
  <c r="AM143" i="12" s="1"/>
  <c r="BB196" i="2"/>
  <c r="AM197" i="12" s="1"/>
  <c r="BB298" i="2"/>
  <c r="AM299" i="12" s="1"/>
  <c r="BB210" i="2"/>
  <c r="AM211" i="12" s="1"/>
  <c r="BB31" i="2"/>
  <c r="AM32" i="12" s="1"/>
  <c r="BB182" i="2"/>
  <c r="AM183" i="12" s="1"/>
  <c r="BB141" i="2"/>
  <c r="AM142" i="12" s="1"/>
  <c r="BB217" i="2"/>
  <c r="AM218" i="12" s="1"/>
  <c r="BB77" i="2"/>
  <c r="AM78" i="12" s="1"/>
  <c r="BB49" i="2"/>
  <c r="AM50" i="12" s="1"/>
  <c r="BB44" i="2"/>
  <c r="AM45" i="12" s="1"/>
  <c r="BB169" i="2"/>
  <c r="AM170" i="12" s="1"/>
  <c r="BB35" i="2"/>
  <c r="AM36" i="12" s="1"/>
  <c r="BB63" i="2"/>
  <c r="AM64" i="12" s="1"/>
  <c r="BB293" i="2"/>
  <c r="AM294" i="12" s="1"/>
  <c r="BB129" i="2"/>
  <c r="AM130" i="12" s="1"/>
  <c r="BB83" i="2"/>
  <c r="AM84" i="12" s="1"/>
  <c r="BB247" i="2"/>
  <c r="AM248" i="12" s="1"/>
  <c r="BB133" i="2"/>
  <c r="AM134" i="12" s="1"/>
  <c r="BB230" i="2"/>
  <c r="AM231" i="12" s="1"/>
  <c r="BB69" i="2"/>
  <c r="AM70" i="12" s="1"/>
  <c r="BB41" i="2"/>
  <c r="AM42" i="12" s="1"/>
  <c r="BB242" i="2"/>
  <c r="AM243" i="12" s="1"/>
  <c r="BB93" i="2"/>
  <c r="AM94" i="12" s="1"/>
  <c r="BB256" i="2"/>
  <c r="AM257" i="12" s="1"/>
  <c r="BB34" i="2"/>
  <c r="AM35" i="12" s="1"/>
  <c r="BB277" i="2"/>
  <c r="AM278" i="12" s="1"/>
  <c r="BB272" i="2"/>
  <c r="AM273" i="12" s="1"/>
  <c r="BB245" i="2"/>
  <c r="AM246" i="12" s="1"/>
  <c r="BB198" i="2"/>
  <c r="AM199" i="12" s="1"/>
  <c r="BB195" i="2"/>
  <c r="AM196" i="12" s="1"/>
  <c r="BB251" i="2"/>
  <c r="AM252" i="12" s="1"/>
  <c r="BB260" i="2"/>
  <c r="AM261" i="12" s="1"/>
  <c r="BB183" i="2"/>
  <c r="AM184" i="12" s="1"/>
  <c r="BB27" i="2"/>
  <c r="AM28" i="12" s="1"/>
  <c r="BB244" i="2"/>
  <c r="AM245" i="12" s="1"/>
  <c r="BB289" i="2"/>
  <c r="AM290" i="12" s="1"/>
  <c r="BB248" i="2"/>
  <c r="AM249" i="12" s="1"/>
  <c r="BB231" i="2"/>
  <c r="AM232" i="12" s="1"/>
  <c r="BB301" i="2"/>
  <c r="AM302" i="12" s="1"/>
  <c r="BB55" i="2"/>
  <c r="AM56" i="12" s="1"/>
  <c r="BB107" i="2"/>
  <c r="AM108" i="12" s="1"/>
  <c r="BB177" i="2"/>
  <c r="AM178" i="12" s="1"/>
  <c r="BB39" i="2"/>
  <c r="AM40" i="12" s="1"/>
  <c r="BB109" i="2"/>
  <c r="AM110" i="12" s="1"/>
  <c r="BB72" i="2"/>
  <c r="AM73" i="12" s="1"/>
  <c r="BB75" i="2"/>
  <c r="AM76" i="12" s="1"/>
  <c r="BB4" i="2"/>
  <c r="AM5" i="12" s="1"/>
  <c r="BB76" i="2"/>
  <c r="AM77" i="12" s="1"/>
  <c r="BB78" i="2"/>
  <c r="AM79" i="12" s="1"/>
  <c r="BB267" i="2"/>
  <c r="AM268" i="12" s="1"/>
  <c r="BB51" i="2"/>
  <c r="AM52" i="12" s="1"/>
  <c r="BB30" i="2"/>
  <c r="AM31" i="12" s="1"/>
  <c r="BB111" i="2"/>
  <c r="AM112" i="12" s="1"/>
  <c r="BB228" i="2"/>
  <c r="AM229" i="12" s="1"/>
  <c r="BB161" i="2"/>
  <c r="AM162" i="12" s="1"/>
  <c r="BB136" i="2"/>
  <c r="AM137" i="12" s="1"/>
  <c r="BB106" i="2"/>
  <c r="AM107" i="12" s="1"/>
  <c r="BB59" i="2"/>
  <c r="AM60" i="12" s="1"/>
  <c r="BB132" i="2"/>
  <c r="AM133" i="12" s="1"/>
  <c r="BB70" i="2"/>
  <c r="AM71" i="12" s="1"/>
  <c r="BB81" i="2"/>
  <c r="AM82" i="12" s="1"/>
  <c r="BB143" i="2"/>
  <c r="AM144" i="12" s="1"/>
  <c r="BB40" i="2"/>
  <c r="AM41" i="12" s="1"/>
  <c r="BB163" i="2"/>
  <c r="AM164" i="12" s="1"/>
  <c r="BB88" i="2"/>
  <c r="AM89" i="12" s="1"/>
  <c r="BB86" i="2"/>
  <c r="AM87" i="12" s="1"/>
  <c r="BB232" i="2"/>
  <c r="AM233" i="12" s="1"/>
  <c r="BB224" i="2"/>
  <c r="AM225" i="12" s="1"/>
  <c r="BB57" i="2"/>
  <c r="AM58" i="12" s="1"/>
  <c r="BB25" i="2"/>
  <c r="AM26" i="12" s="1"/>
  <c r="BB223" i="2"/>
  <c r="AM224" i="12" s="1"/>
  <c r="BB204" i="2"/>
  <c r="AM205" i="12" s="1"/>
  <c r="BB104" i="2"/>
  <c r="AM105" i="12" s="1"/>
  <c r="BB233" i="2"/>
  <c r="AM234" i="12" s="1"/>
  <c r="BB79" i="2"/>
  <c r="AM80" i="12" s="1"/>
  <c r="BB190" i="2"/>
  <c r="AM191" i="12" s="1"/>
  <c r="BB193" i="2"/>
  <c r="AM194" i="12" s="1"/>
  <c r="BB127" i="2"/>
  <c r="AM128" i="12" s="1"/>
  <c r="BB74" i="2"/>
  <c r="AM75" i="12" s="1"/>
  <c r="BB243" i="2"/>
  <c r="AM244" i="12" s="1"/>
  <c r="BB19" i="2"/>
  <c r="AM20" i="12" s="1"/>
  <c r="BB156" i="2"/>
  <c r="AM157" i="12" s="1"/>
  <c r="BB101" i="2"/>
  <c r="AM102" i="12" s="1"/>
  <c r="BB6" i="2"/>
  <c r="AM7" i="12" s="1"/>
  <c r="BB148" i="2"/>
  <c r="AM149" i="12" s="1"/>
  <c r="BB102" i="2"/>
  <c r="AM103" i="12" s="1"/>
  <c r="BB234" i="2"/>
  <c r="AM235" i="12" s="1"/>
  <c r="BB300" i="2"/>
  <c r="AM301" i="12" s="1"/>
  <c r="BB179" i="2"/>
  <c r="AM180" i="12" s="1"/>
  <c r="BB160" i="2"/>
  <c r="AM161" i="12" s="1"/>
  <c r="BB131" i="2"/>
  <c r="AM132" i="12" s="1"/>
  <c r="BB200" i="2"/>
  <c r="AM201" i="12" s="1"/>
  <c r="BB171" i="2"/>
  <c r="AM172" i="12" s="1"/>
  <c r="BB11" i="2"/>
  <c r="AM12" i="12" s="1"/>
  <c r="BB65" i="2"/>
  <c r="AM66" i="12" s="1"/>
  <c r="BB221" i="2"/>
  <c r="AM222" i="12" s="1"/>
  <c r="BB249" i="2"/>
  <c r="AM250" i="12" s="1"/>
  <c r="BB206" i="2"/>
  <c r="AM207" i="12" s="1"/>
  <c r="BB302" i="2"/>
  <c r="AM303" i="12" s="1"/>
  <c r="BB17" i="2"/>
  <c r="AM18" i="12" s="1"/>
  <c r="BB166" i="2"/>
  <c r="AM167" i="12" s="1"/>
  <c r="BB225" i="2"/>
  <c r="AM226" i="12" s="1"/>
  <c r="BB115" i="2"/>
  <c r="AM116" i="12" s="1"/>
  <c r="BB82" i="2"/>
  <c r="AM83" i="12" s="1"/>
  <c r="BB61" i="2"/>
  <c r="AM62" i="12" s="1"/>
  <c r="BB91" i="2"/>
  <c r="AM92" i="12" s="1"/>
  <c r="BB281" i="2"/>
  <c r="AM282" i="12" s="1"/>
  <c r="BB286" i="2"/>
  <c r="AM287" i="12" s="1"/>
  <c r="BB137" i="2"/>
  <c r="AM138" i="12" s="1"/>
  <c r="BB42" i="2"/>
  <c r="AM43" i="12" s="1"/>
  <c r="BB96" i="2"/>
  <c r="AM97" i="12" s="1"/>
  <c r="BB159" i="2"/>
  <c r="AM160" i="12" s="1"/>
  <c r="BB168" i="2"/>
  <c r="AM169" i="12" s="1"/>
  <c r="BB85" i="2"/>
  <c r="AM86" i="12" s="1"/>
  <c r="BB227" i="2"/>
  <c r="AM228" i="12" s="1"/>
  <c r="BB26" i="2"/>
  <c r="AM27" i="12" s="1"/>
  <c r="BB23" i="2"/>
  <c r="AM24" i="12" s="1"/>
  <c r="BB60" i="2"/>
  <c r="AM61" i="12" s="1"/>
  <c r="BB209" i="2"/>
  <c r="AM210" i="12" s="1"/>
  <c r="BB87" i="2"/>
  <c r="AM88" i="12" s="1"/>
  <c r="BB84" i="2"/>
  <c r="AM85" i="12" s="1"/>
  <c r="BB22" i="2"/>
  <c r="AM23" i="12" s="1"/>
  <c r="BB58" i="2"/>
  <c r="AM59" i="12" s="1"/>
  <c r="BB56" i="2"/>
  <c r="AM57" i="12" s="1"/>
  <c r="BB68" i="2"/>
  <c r="AM69" i="12" s="1"/>
  <c r="BB154" i="2"/>
  <c r="AM155" i="12" s="1"/>
  <c r="BB205" i="2"/>
  <c r="AM206" i="12" s="1"/>
  <c r="BB176" i="2"/>
  <c r="AM177" i="12" s="1"/>
  <c r="BB269" i="2"/>
  <c r="AM270" i="12" s="1"/>
  <c r="BB178" i="2"/>
  <c r="AM179" i="12" s="1"/>
  <c r="BB207" i="2"/>
  <c r="AM208" i="12" s="1"/>
  <c r="BB105" i="2"/>
  <c r="AM106" i="12" s="1"/>
  <c r="BB92" i="2"/>
  <c r="AM93" i="12" s="1"/>
  <c r="BB263" i="2"/>
  <c r="AM264" i="12" s="1"/>
  <c r="BB24" i="2"/>
  <c r="AM25" i="12" s="1"/>
  <c r="BB216" i="2"/>
  <c r="AM217" i="12" s="1"/>
  <c r="BB13" i="2"/>
  <c r="AM14" i="12" s="1"/>
  <c r="BB257" i="2"/>
  <c r="AM258" i="12" s="1"/>
  <c r="BB14" i="2"/>
  <c r="AM15" i="12" s="1"/>
  <c r="BB139" i="2"/>
  <c r="AM140" i="12" s="1"/>
  <c r="BB265" i="2"/>
  <c r="AM266" i="12" s="1"/>
  <c r="BB181" i="2"/>
  <c r="AM182" i="12" s="1"/>
  <c r="BB218" i="2"/>
  <c r="AM219" i="12" s="1"/>
  <c r="BB123" i="2"/>
  <c r="AM124" i="12" s="1"/>
  <c r="BB116" i="2"/>
  <c r="AM117" i="12" s="1"/>
  <c r="BB138" i="2"/>
  <c r="AM139" i="12" s="1"/>
  <c r="BB45" i="2"/>
  <c r="AM46" i="12" s="1"/>
  <c r="BB297" i="2"/>
  <c r="AM298" i="12" s="1"/>
  <c r="BB172" i="2"/>
  <c r="AM173" i="12" s="1"/>
  <c r="BB10" i="2"/>
  <c r="AM11" i="12" s="1"/>
  <c r="BB184" i="2"/>
  <c r="AM185" i="12" s="1"/>
  <c r="BB64" i="2"/>
  <c r="AM65" i="12" s="1"/>
  <c r="BB236" i="2"/>
  <c r="AM237" i="12" s="1"/>
  <c r="BB229" i="2"/>
  <c r="AM230" i="12" s="1"/>
  <c r="BB125" i="2"/>
  <c r="AM126" i="12" s="1"/>
  <c r="BB296" i="2"/>
  <c r="AM297" i="12" s="1"/>
  <c r="BB282" i="2"/>
  <c r="AM283" i="12" s="1"/>
  <c r="BB174" i="2"/>
  <c r="AM175" i="12" s="1"/>
  <c r="BB100" i="2"/>
  <c r="AM101" i="12" s="1"/>
  <c r="BB121" i="2"/>
  <c r="AM122" i="12" s="1"/>
  <c r="BB270" i="2"/>
  <c r="AM271" i="12" s="1"/>
  <c r="BB108" i="2"/>
  <c r="AM109" i="12" s="1"/>
  <c r="BB299" i="2"/>
  <c r="AM300" i="12" s="1"/>
  <c r="BB258" i="2"/>
  <c r="AM259" i="12" s="1"/>
  <c r="BB152" i="2"/>
  <c r="AM153" i="12" s="1"/>
  <c r="BB89" i="2"/>
  <c r="AM90" i="12" s="1"/>
  <c r="BB9" i="2"/>
  <c r="AM10" i="12" s="1"/>
  <c r="BB275" i="2"/>
  <c r="AM276" i="12" s="1"/>
  <c r="BB215" i="2"/>
  <c r="AM216" i="12" s="1"/>
  <c r="BB238" i="2"/>
  <c r="AM239" i="12" s="1"/>
  <c r="BB112" i="2"/>
  <c r="AM113" i="12" s="1"/>
  <c r="BB294" i="2"/>
  <c r="AM295" i="12" s="1"/>
  <c r="BB33" i="2"/>
  <c r="AM34" i="12" s="1"/>
  <c r="BB103" i="2"/>
  <c r="AM104" i="12" s="1"/>
  <c r="BB43" i="2"/>
  <c r="AM44" i="12" s="1"/>
  <c r="BB73" i="2"/>
  <c r="AM74" i="12" s="1"/>
  <c r="BB97" i="2"/>
  <c r="AM98" i="12" s="1"/>
  <c r="BB253" i="2"/>
  <c r="AM254" i="12" s="1"/>
  <c r="BB71" i="2"/>
  <c r="AM72" i="12" s="1"/>
  <c r="BB15" i="2"/>
  <c r="AM16" i="12" s="1"/>
  <c r="BB47" i="2"/>
  <c r="AM48" i="12" s="1"/>
  <c r="BB36" i="2"/>
  <c r="AM37" i="12" s="1"/>
  <c r="BB21" i="2"/>
  <c r="AM22" i="12" s="1"/>
  <c r="BB146" i="2"/>
  <c r="AM147" i="12" s="1"/>
  <c r="BB153" i="2"/>
  <c r="AM154" i="12" s="1"/>
  <c r="BB52" i="2"/>
  <c r="AM53" i="12" s="1"/>
  <c r="BB288" i="2"/>
  <c r="AM289" i="12" s="1"/>
  <c r="BB32" i="2"/>
  <c r="AM33" i="12" s="1"/>
  <c r="BB94" i="2"/>
  <c r="AM95" i="12" s="1"/>
  <c r="BB12" i="2"/>
  <c r="AM13" i="12" s="1"/>
  <c r="BB130" i="2"/>
  <c r="AM131" i="12" s="1"/>
  <c r="BB219" i="2"/>
  <c r="AM220" i="12" s="1"/>
  <c r="BB28" i="2"/>
  <c r="AM29" i="12" s="1"/>
  <c r="BB214" i="2"/>
  <c r="AM215" i="12" s="1"/>
  <c r="BB262" i="2"/>
  <c r="AM263" i="12" s="1"/>
  <c r="BB280" i="2"/>
  <c r="AM281" i="12" s="1"/>
  <c r="BB239" i="2"/>
  <c r="AM240" i="12" s="1"/>
  <c r="BB124" i="2"/>
  <c r="AM125" i="12" s="1"/>
  <c r="BB157" i="2"/>
  <c r="AM158" i="12" s="1"/>
  <c r="BB189" i="2"/>
  <c r="AM190" i="12" s="1"/>
  <c r="BB98" i="2"/>
  <c r="AM99" i="12" s="1"/>
  <c r="BB292" i="2"/>
  <c r="AM293" i="12" s="1"/>
  <c r="BB162" i="2"/>
  <c r="AM163" i="12" s="1"/>
  <c r="BB114" i="2"/>
  <c r="AM115" i="12" s="1"/>
  <c r="BB167" i="2"/>
  <c r="AM168" i="12" s="1"/>
  <c r="BB283" i="2"/>
  <c r="AM284" i="12" s="1"/>
  <c r="BB144" i="2"/>
  <c r="AM145" i="12" s="1"/>
  <c r="BB122" i="2"/>
  <c r="AM123" i="12" s="1"/>
  <c r="BB279" i="2"/>
  <c r="AM280" i="12" s="1"/>
  <c r="BB145" i="2"/>
  <c r="AM146" i="12" s="1"/>
  <c r="AI3" i="2"/>
  <c r="AT3" i="2"/>
  <c r="AE4" i="12" s="1"/>
  <c r="AJ3" i="2"/>
  <c r="U4" i="12" s="1"/>
  <c r="AG3" i="2"/>
  <c r="AU3" i="2"/>
  <c r="AO3" i="2"/>
  <c r="AS3" i="2"/>
  <c r="AD4" i="12" s="1"/>
  <c r="AN3" i="2"/>
  <c r="AZ3" i="2"/>
  <c r="AK4" i="12" s="1"/>
  <c r="AL3" i="2"/>
  <c r="W4" i="12" s="1"/>
  <c r="BB3" i="2"/>
  <c r="AM4" i="12" s="1"/>
  <c r="AX3" i="2"/>
  <c r="AI4" i="12" s="1"/>
  <c r="AQ3" i="2"/>
  <c r="AD3" i="2"/>
  <c r="AE3" i="2" s="1"/>
  <c r="AV3" i="2"/>
  <c r="AK3" i="2"/>
  <c r="V4" i="12" s="1"/>
  <c r="AF3" i="2"/>
  <c r="F80" i="5"/>
  <c r="G80" i="5" s="1"/>
  <c r="C80" i="5"/>
  <c r="D80" i="5" s="1"/>
  <c r="F73" i="5"/>
  <c r="G73" i="5" s="1"/>
  <c r="F75" i="5"/>
  <c r="G75" i="5" s="1"/>
  <c r="F77" i="5"/>
  <c r="G77" i="5" s="1"/>
  <c r="F74" i="5"/>
  <c r="G74" i="5" s="1"/>
  <c r="F76" i="5"/>
  <c r="G76" i="5" s="1"/>
  <c r="L11" i="5"/>
  <c r="L13" i="5"/>
  <c r="M13" i="5" s="1"/>
  <c r="L10" i="5"/>
  <c r="M10" i="5" s="1"/>
  <c r="L12" i="5"/>
  <c r="M12" i="5" s="1"/>
  <c r="L14" i="5"/>
  <c r="M14" i="5" s="1"/>
  <c r="U77" i="5"/>
  <c r="V77" i="5" s="1"/>
  <c r="U74" i="5"/>
  <c r="V74" i="5" s="1"/>
  <c r="U76" i="5"/>
  <c r="V76" i="5" s="1"/>
  <c r="U73" i="5"/>
  <c r="V73" i="5" s="1"/>
  <c r="U75" i="5"/>
  <c r="V75" i="5" s="1"/>
  <c r="U60" i="5"/>
  <c r="V60" i="5" s="1"/>
  <c r="U62" i="5"/>
  <c r="V62" i="5" s="1"/>
  <c r="U59" i="5"/>
  <c r="V59" i="5" s="1"/>
  <c r="U61" i="5"/>
  <c r="V61" i="5" s="1"/>
  <c r="U63" i="5"/>
  <c r="V63" i="5" s="1"/>
  <c r="L46" i="5"/>
  <c r="M46" i="5" s="1"/>
  <c r="L48" i="5"/>
  <c r="M48" i="5" s="1"/>
  <c r="L45" i="5"/>
  <c r="M45" i="5" s="1"/>
  <c r="L47" i="5"/>
  <c r="M47" i="5" s="1"/>
  <c r="L49" i="5"/>
  <c r="M49" i="5" s="1"/>
  <c r="C38" i="5"/>
  <c r="D38" i="5" s="1"/>
  <c r="C40" i="5"/>
  <c r="D40" i="5" s="1"/>
  <c r="C42" i="5"/>
  <c r="D42" i="5" s="1"/>
  <c r="C39" i="5"/>
  <c r="D39" i="5" s="1"/>
  <c r="C41" i="5"/>
  <c r="D41" i="5" s="1"/>
  <c r="C75" i="5"/>
  <c r="D75" i="5" s="1"/>
  <c r="C77" i="5"/>
  <c r="D77" i="5" s="1"/>
  <c r="C73" i="5"/>
  <c r="D73" i="5" s="1"/>
  <c r="C74" i="5"/>
  <c r="D74" i="5" s="1"/>
  <c r="C76" i="5"/>
  <c r="D76" i="5" s="1"/>
  <c r="O13" i="5"/>
  <c r="O10" i="5"/>
  <c r="P10" i="5" s="1"/>
  <c r="O12" i="5"/>
  <c r="P12" i="5" s="1"/>
  <c r="O14" i="5"/>
  <c r="P14" i="5" s="1"/>
  <c r="O11" i="5"/>
  <c r="R77" i="5"/>
  <c r="S77" i="5" s="1"/>
  <c r="R74" i="5"/>
  <c r="S74" i="5" s="1"/>
  <c r="R76" i="5"/>
  <c r="S76" i="5" s="1"/>
  <c r="R73" i="5"/>
  <c r="S73" i="5" s="1"/>
  <c r="R75" i="5"/>
  <c r="S75" i="5" s="1"/>
  <c r="R60" i="5"/>
  <c r="S60" i="5" s="1"/>
  <c r="R62" i="5"/>
  <c r="S62" i="5" s="1"/>
  <c r="R59" i="5"/>
  <c r="S59" i="5" s="1"/>
  <c r="R61" i="5"/>
  <c r="S61" i="5" s="1"/>
  <c r="R63" i="5"/>
  <c r="S63" i="5" s="1"/>
  <c r="I46" i="5"/>
  <c r="J46" i="5" s="1"/>
  <c r="I48" i="5"/>
  <c r="J48" i="5" s="1"/>
  <c r="I49" i="5"/>
  <c r="J49" i="5" s="1"/>
  <c r="I45" i="5"/>
  <c r="J45" i="5" s="1"/>
  <c r="I47" i="5"/>
  <c r="J47" i="5" s="1"/>
  <c r="L24" i="5"/>
  <c r="M24" i="5" s="1"/>
  <c r="L26" i="5"/>
  <c r="M26" i="5" s="1"/>
  <c r="L28" i="5"/>
  <c r="M28" i="5" s="1"/>
  <c r="L25" i="5"/>
  <c r="M25" i="5" s="1"/>
  <c r="L27" i="5"/>
  <c r="M27" i="5" s="1"/>
  <c r="U7" i="5"/>
  <c r="V7" i="5" s="1"/>
  <c r="U6" i="5"/>
  <c r="V6" i="5" s="1"/>
  <c r="U5" i="5"/>
  <c r="V5" i="5" s="1"/>
  <c r="U4" i="5"/>
  <c r="V4" i="5" s="1"/>
  <c r="U3" i="5"/>
  <c r="V3" i="5" s="1"/>
  <c r="L81" i="5"/>
  <c r="M81" i="5" s="1"/>
  <c r="L84" i="5"/>
  <c r="M84" i="5" s="1"/>
  <c r="L82" i="5"/>
  <c r="M82" i="5" s="1"/>
  <c r="L83" i="5"/>
  <c r="M83" i="5" s="1"/>
  <c r="L80" i="5"/>
  <c r="M80" i="5" s="1"/>
  <c r="I63" i="5"/>
  <c r="J63" i="5" s="1"/>
  <c r="I60" i="5"/>
  <c r="J60" i="5" s="1"/>
  <c r="I62" i="5"/>
  <c r="J62" i="5" s="1"/>
  <c r="I61" i="5"/>
  <c r="J61" i="5" s="1"/>
  <c r="I59" i="5"/>
  <c r="J59" i="5" s="1"/>
  <c r="C11" i="5"/>
  <c r="D11" i="5" s="1"/>
  <c r="C13" i="5"/>
  <c r="D13" i="5" s="1"/>
  <c r="C10" i="5"/>
  <c r="D10" i="5" s="1"/>
  <c r="C12" i="5"/>
  <c r="D12" i="5" s="1"/>
  <c r="C14" i="5"/>
  <c r="D14" i="5" s="1"/>
  <c r="F40" i="5"/>
  <c r="G40" i="5" s="1"/>
  <c r="F42" i="5"/>
  <c r="G42" i="5" s="1"/>
  <c r="F39" i="5"/>
  <c r="G39" i="5" s="1"/>
  <c r="F41" i="5"/>
  <c r="G41" i="5" s="1"/>
  <c r="F38" i="5"/>
  <c r="G38" i="5" s="1"/>
  <c r="F49" i="5"/>
  <c r="G49" i="5" s="1"/>
  <c r="F46" i="5"/>
  <c r="G46" i="5" s="1"/>
  <c r="F48" i="5"/>
  <c r="G48" i="5" s="1"/>
  <c r="F45" i="5"/>
  <c r="G45" i="5" s="1"/>
  <c r="F47" i="5"/>
  <c r="G47" i="5" s="1"/>
  <c r="I20" i="5"/>
  <c r="J20" i="5" s="1"/>
  <c r="I17" i="5"/>
  <c r="J17" i="5" s="1"/>
  <c r="I19" i="5"/>
  <c r="J19" i="5" s="1"/>
  <c r="I21" i="5"/>
  <c r="J21" i="5" s="1"/>
  <c r="I18" i="5"/>
  <c r="J18" i="5" s="1"/>
  <c r="L33" i="5"/>
  <c r="M33" i="5" s="1"/>
  <c r="L35" i="5"/>
  <c r="L32" i="5"/>
  <c r="L34" i="5"/>
  <c r="M34" i="5" s="1"/>
  <c r="L31" i="5"/>
  <c r="O42" i="5"/>
  <c r="P42" i="5" s="1"/>
  <c r="O39" i="5"/>
  <c r="P39" i="5" s="1"/>
  <c r="O41" i="5"/>
  <c r="P41" i="5" s="1"/>
  <c r="O38" i="5"/>
  <c r="P38" i="5" s="1"/>
  <c r="O40" i="5"/>
  <c r="P40" i="5" s="1"/>
  <c r="R17" i="5"/>
  <c r="S17" i="5" s="1"/>
  <c r="R19" i="5"/>
  <c r="S19" i="5" s="1"/>
  <c r="R21" i="5"/>
  <c r="S21" i="5" s="1"/>
  <c r="R18" i="5"/>
  <c r="S18" i="5" s="1"/>
  <c r="R20" i="5"/>
  <c r="S20" i="5" s="1"/>
  <c r="I82" i="5"/>
  <c r="J82" i="5" s="1"/>
  <c r="I81" i="5"/>
  <c r="J81" i="5" s="1"/>
  <c r="I84" i="5"/>
  <c r="J84" i="5" s="1"/>
  <c r="I83" i="5"/>
  <c r="J83" i="5" s="1"/>
  <c r="I80" i="5"/>
  <c r="J80" i="5" s="1"/>
  <c r="U26" i="5"/>
  <c r="U28" i="5"/>
  <c r="V28" i="5" s="1"/>
  <c r="U25" i="5"/>
  <c r="V25" i="5" s="1"/>
  <c r="U27" i="5"/>
  <c r="V27" i="5" s="1"/>
  <c r="U24" i="5"/>
  <c r="V24" i="5" s="1"/>
  <c r="F11" i="5"/>
  <c r="G11" i="5" s="1"/>
  <c r="F13" i="5"/>
  <c r="G13" i="5" s="1"/>
  <c r="F10" i="5"/>
  <c r="G10" i="5" s="1"/>
  <c r="F12" i="5"/>
  <c r="G12" i="5" s="1"/>
  <c r="F14" i="5"/>
  <c r="G14" i="5" s="1"/>
  <c r="O54" i="5"/>
  <c r="P54" i="5" s="1"/>
  <c r="O56" i="5"/>
  <c r="P56" i="5" s="1"/>
  <c r="O52" i="5"/>
  <c r="P52" i="5" s="1"/>
  <c r="O53" i="5"/>
  <c r="P53" i="5" s="1"/>
  <c r="O55" i="5"/>
  <c r="P55" i="5" s="1"/>
  <c r="L17" i="5"/>
  <c r="L19" i="5"/>
  <c r="L21" i="5"/>
  <c r="M21" i="5" s="1"/>
  <c r="L20" i="5"/>
  <c r="L18" i="5"/>
  <c r="M18" i="5" s="1"/>
  <c r="L63" i="5"/>
  <c r="M63" i="5" s="1"/>
  <c r="L60" i="5"/>
  <c r="M60" i="5" s="1"/>
  <c r="L62" i="5"/>
  <c r="M62" i="5" s="1"/>
  <c r="L59" i="5"/>
  <c r="M59" i="5" s="1"/>
  <c r="L61" i="5"/>
  <c r="M61" i="5" s="1"/>
  <c r="U17" i="5"/>
  <c r="V17" i="5" s="1"/>
  <c r="U19" i="5"/>
  <c r="V19" i="5" s="1"/>
  <c r="U21" i="5"/>
  <c r="V21" i="5" s="1"/>
  <c r="U18" i="5"/>
  <c r="V18" i="5" s="1"/>
  <c r="U20" i="5"/>
  <c r="V20" i="5" s="1"/>
  <c r="C31" i="5"/>
  <c r="D31" i="5" s="1"/>
  <c r="C33" i="5"/>
  <c r="C35" i="5"/>
  <c r="C32" i="5"/>
  <c r="D32" i="5" s="1"/>
  <c r="C34" i="5"/>
  <c r="D34" i="5" s="1"/>
  <c r="I11" i="5"/>
  <c r="J11" i="5" s="1"/>
  <c r="I13" i="5"/>
  <c r="J13" i="5" s="1"/>
  <c r="I10" i="5"/>
  <c r="J10" i="5" s="1"/>
  <c r="I12" i="5"/>
  <c r="J12" i="5" s="1"/>
  <c r="I14" i="5"/>
  <c r="J14" i="5" s="1"/>
  <c r="U32" i="5"/>
  <c r="V32" i="5" s="1"/>
  <c r="U34" i="5"/>
  <c r="V34" i="5" s="1"/>
  <c r="U35" i="5"/>
  <c r="V35" i="5" s="1"/>
  <c r="U31" i="5"/>
  <c r="V31" i="5" s="1"/>
  <c r="U33" i="5"/>
  <c r="V33" i="5" s="1"/>
  <c r="F67" i="5"/>
  <c r="G67" i="5" s="1"/>
  <c r="F69" i="5"/>
  <c r="G69" i="5" s="1"/>
  <c r="F70" i="5"/>
  <c r="G70" i="5" s="1"/>
  <c r="F66" i="5"/>
  <c r="G66" i="5" s="1"/>
  <c r="F68" i="5"/>
  <c r="G68" i="5" s="1"/>
  <c r="L89" i="5"/>
  <c r="M89" i="5" s="1"/>
  <c r="L88" i="5"/>
  <c r="M88" i="5" s="1"/>
  <c r="L90" i="5"/>
  <c r="M90" i="5" s="1"/>
  <c r="L87" i="5"/>
  <c r="M87" i="5" s="1"/>
  <c r="L91" i="5"/>
  <c r="M91" i="5" s="1"/>
  <c r="O17" i="5"/>
  <c r="P17" i="5" s="1"/>
  <c r="O19" i="5"/>
  <c r="P19" i="5" s="1"/>
  <c r="O21" i="5"/>
  <c r="P21" i="5" s="1"/>
  <c r="O18" i="5"/>
  <c r="P18" i="5" s="1"/>
  <c r="O20" i="5"/>
  <c r="R46" i="5"/>
  <c r="S46" i="5" s="1"/>
  <c r="R48" i="5"/>
  <c r="S48" i="5" s="1"/>
  <c r="R45" i="5"/>
  <c r="S45" i="5" s="1"/>
  <c r="R47" i="5"/>
  <c r="S47" i="5" s="1"/>
  <c r="R49" i="5"/>
  <c r="S49" i="5" s="1"/>
  <c r="O77" i="5"/>
  <c r="P77" i="5" s="1"/>
  <c r="O74" i="5"/>
  <c r="P74" i="5" s="1"/>
  <c r="O76" i="5"/>
  <c r="P76" i="5" s="1"/>
  <c r="O75" i="5"/>
  <c r="P75" i="5" s="1"/>
  <c r="O73" i="5"/>
  <c r="P73" i="5" s="1"/>
  <c r="L42" i="5"/>
  <c r="M42" i="5" s="1"/>
  <c r="L39" i="5"/>
  <c r="M39" i="5" s="1"/>
  <c r="L41" i="5"/>
  <c r="M41" i="5" s="1"/>
  <c r="L40" i="5"/>
  <c r="M40" i="5" s="1"/>
  <c r="L38" i="5"/>
  <c r="M38" i="5" s="1"/>
  <c r="O7" i="5"/>
  <c r="O6" i="5"/>
  <c r="O5" i="5"/>
  <c r="P5" i="5" s="1"/>
  <c r="O4" i="5"/>
  <c r="P4" i="5" s="1"/>
  <c r="O3" i="5"/>
  <c r="P3" i="5" s="1"/>
  <c r="O60" i="5"/>
  <c r="P60" i="5" s="1"/>
  <c r="O63" i="5"/>
  <c r="P63" i="5" s="1"/>
  <c r="O62" i="5"/>
  <c r="P62" i="5" s="1"/>
  <c r="O59" i="5"/>
  <c r="P59" i="5" s="1"/>
  <c r="O61" i="5"/>
  <c r="P61" i="5" s="1"/>
  <c r="O46" i="5"/>
  <c r="P46" i="5" s="1"/>
  <c r="O48" i="5"/>
  <c r="P48" i="5" s="1"/>
  <c r="O45" i="5"/>
  <c r="P45" i="5" s="1"/>
  <c r="O47" i="5"/>
  <c r="P47" i="5" s="1"/>
  <c r="O49" i="5"/>
  <c r="P49" i="5" s="1"/>
  <c r="F24" i="5"/>
  <c r="G24" i="5" s="1"/>
  <c r="F26" i="5"/>
  <c r="G26" i="5" s="1"/>
  <c r="F28" i="5"/>
  <c r="F25" i="5"/>
  <c r="G25" i="5" s="1"/>
  <c r="F27" i="5"/>
  <c r="G27" i="5" s="1"/>
  <c r="I67" i="5"/>
  <c r="J67" i="5" s="1"/>
  <c r="I69" i="5"/>
  <c r="J69" i="5" s="1"/>
  <c r="I66" i="5"/>
  <c r="J66" i="5" s="1"/>
  <c r="I68" i="5"/>
  <c r="J68" i="5" s="1"/>
  <c r="I70" i="5"/>
  <c r="J70" i="5" s="1"/>
  <c r="R13" i="5"/>
  <c r="S13" i="5" s="1"/>
  <c r="R10" i="5"/>
  <c r="S10" i="5" s="1"/>
  <c r="R12" i="5"/>
  <c r="S12" i="5" s="1"/>
  <c r="R14" i="5"/>
  <c r="S14" i="5" s="1"/>
  <c r="R11" i="5"/>
  <c r="S11" i="5" s="1"/>
  <c r="L54" i="5"/>
  <c r="M54" i="5" s="1"/>
  <c r="L56" i="5"/>
  <c r="M56" i="5" s="1"/>
  <c r="L53" i="5"/>
  <c r="M53" i="5" s="1"/>
  <c r="L52" i="5"/>
  <c r="M52" i="5" s="1"/>
  <c r="L55" i="5"/>
  <c r="M55" i="5" s="1"/>
  <c r="R35" i="5"/>
  <c r="S35" i="5" s="1"/>
  <c r="R32" i="5"/>
  <c r="S32" i="5" s="1"/>
  <c r="R34" i="5"/>
  <c r="S34" i="5" s="1"/>
  <c r="R31" i="5"/>
  <c r="S31" i="5" s="1"/>
  <c r="R33" i="5"/>
  <c r="S33" i="5" s="1"/>
  <c r="U81" i="5"/>
  <c r="V81" i="5" s="1"/>
  <c r="U84" i="5"/>
  <c r="V84" i="5" s="1"/>
  <c r="U83" i="5"/>
  <c r="V83" i="5" s="1"/>
  <c r="U80" i="5"/>
  <c r="V80" i="5" s="1"/>
  <c r="U82" i="5"/>
  <c r="V82" i="5" s="1"/>
  <c r="U46" i="5"/>
  <c r="V46" i="5" s="1"/>
  <c r="U48" i="5"/>
  <c r="V48" i="5" s="1"/>
  <c r="U45" i="5"/>
  <c r="V45" i="5" s="1"/>
  <c r="U47" i="5"/>
  <c r="V47" i="5" s="1"/>
  <c r="U49" i="5"/>
  <c r="V49" i="5" s="1"/>
  <c r="I52" i="5"/>
  <c r="J52" i="5" s="1"/>
  <c r="I54" i="5"/>
  <c r="J54" i="5" s="1"/>
  <c r="I56" i="5"/>
  <c r="J56" i="5" s="1"/>
  <c r="I53" i="5"/>
  <c r="J53" i="5" s="1"/>
  <c r="I55" i="5"/>
  <c r="J55" i="5" s="1"/>
  <c r="L75" i="5"/>
  <c r="M75" i="5" s="1"/>
  <c r="L77" i="5"/>
  <c r="M77" i="5" s="1"/>
  <c r="L74" i="5"/>
  <c r="M74" i="5" s="1"/>
  <c r="L76" i="5"/>
  <c r="M76" i="5" s="1"/>
  <c r="L73" i="5"/>
  <c r="M73" i="5" s="1"/>
  <c r="R7" i="5"/>
  <c r="S7" i="5" s="1"/>
  <c r="R6" i="5"/>
  <c r="S6" i="5" s="1"/>
  <c r="R5" i="5"/>
  <c r="S5" i="5" s="1"/>
  <c r="R4" i="5"/>
  <c r="S4" i="5" s="1"/>
  <c r="R3" i="5"/>
  <c r="S3" i="5" s="1"/>
  <c r="F52" i="5"/>
  <c r="G52" i="5" s="1"/>
  <c r="F54" i="5"/>
  <c r="G54" i="5" s="1"/>
  <c r="F56" i="5"/>
  <c r="G56" i="5" s="1"/>
  <c r="F53" i="5"/>
  <c r="G53" i="5" s="1"/>
  <c r="F55" i="5"/>
  <c r="G55" i="5" s="1"/>
  <c r="C24" i="5"/>
  <c r="D24" i="5" s="1"/>
  <c r="C26" i="5"/>
  <c r="D26" i="5" s="1"/>
  <c r="C28" i="5"/>
  <c r="D28" i="5" s="1"/>
  <c r="C25" i="5"/>
  <c r="D25" i="5" s="1"/>
  <c r="C27" i="5"/>
  <c r="D27" i="5" s="1"/>
  <c r="R54" i="5"/>
  <c r="S54" i="5" s="1"/>
  <c r="R56" i="5"/>
  <c r="S56" i="5" s="1"/>
  <c r="R53" i="5"/>
  <c r="S53" i="5" s="1"/>
  <c r="R55" i="5"/>
  <c r="S55" i="5" s="1"/>
  <c r="R52" i="5"/>
  <c r="S52" i="5" s="1"/>
  <c r="C52" i="5"/>
  <c r="D52" i="5" s="1"/>
  <c r="C54" i="5"/>
  <c r="D54" i="5" s="1"/>
  <c r="C56" i="5"/>
  <c r="D56" i="5" s="1"/>
  <c r="C53" i="5"/>
  <c r="D53" i="5" s="1"/>
  <c r="C55" i="5"/>
  <c r="D55" i="5" s="1"/>
  <c r="F31" i="5"/>
  <c r="G31" i="5" s="1"/>
  <c r="F33" i="5"/>
  <c r="G33" i="5" s="1"/>
  <c r="F35" i="5"/>
  <c r="G35" i="5" s="1"/>
  <c r="F32" i="5"/>
  <c r="G32" i="5" s="1"/>
  <c r="F34" i="5"/>
  <c r="G34" i="5" s="1"/>
  <c r="O35" i="5"/>
  <c r="P35" i="5" s="1"/>
  <c r="O32" i="5"/>
  <c r="P32" i="5" s="1"/>
  <c r="O34" i="5"/>
  <c r="P34" i="5" s="1"/>
  <c r="O31" i="5"/>
  <c r="P31" i="5" s="1"/>
  <c r="O33" i="5"/>
  <c r="P33" i="5" s="1"/>
  <c r="U56" i="5"/>
  <c r="V56" i="5" s="1"/>
  <c r="U53" i="5"/>
  <c r="V53" i="5" s="1"/>
  <c r="U55" i="5"/>
  <c r="V55" i="5" s="1"/>
  <c r="U54" i="5"/>
  <c r="V54" i="5" s="1"/>
  <c r="U52" i="5"/>
  <c r="V52" i="5" s="1"/>
  <c r="U39" i="5"/>
  <c r="V39" i="5" s="1"/>
  <c r="U41" i="5"/>
  <c r="V41" i="5" s="1"/>
  <c r="U38" i="5"/>
  <c r="V38" i="5" s="1"/>
  <c r="U40" i="5"/>
  <c r="V40" i="5" s="1"/>
  <c r="U42" i="5"/>
  <c r="V42" i="5" s="1"/>
  <c r="O24" i="5"/>
  <c r="P24" i="5" s="1"/>
  <c r="O26" i="5"/>
  <c r="P26" i="5" s="1"/>
  <c r="O28" i="5"/>
  <c r="P28" i="5" s="1"/>
  <c r="O25" i="5"/>
  <c r="P25" i="5" s="1"/>
  <c r="O27" i="5"/>
  <c r="P27" i="5" s="1"/>
  <c r="I75" i="5"/>
  <c r="J75" i="5" s="1"/>
  <c r="I73" i="5"/>
  <c r="J73" i="5" s="1"/>
  <c r="I77" i="5"/>
  <c r="J77" i="5" s="1"/>
  <c r="I74" i="5"/>
  <c r="J74" i="5" s="1"/>
  <c r="I76" i="5"/>
  <c r="J76" i="5" s="1"/>
  <c r="O67" i="5"/>
  <c r="P67" i="5" s="1"/>
  <c r="O69" i="5"/>
  <c r="P69" i="5" s="1"/>
  <c r="O66" i="5"/>
  <c r="P66" i="5" s="1"/>
  <c r="O68" i="5"/>
  <c r="P68" i="5" s="1"/>
  <c r="O70" i="5"/>
  <c r="P70" i="5" s="1"/>
  <c r="I33" i="5"/>
  <c r="J33" i="5" s="1"/>
  <c r="I35" i="5"/>
  <c r="J35" i="5" s="1"/>
  <c r="I32" i="5"/>
  <c r="J32" i="5" s="1"/>
  <c r="I34" i="5"/>
  <c r="J34" i="5" s="1"/>
  <c r="I31" i="5"/>
  <c r="J31" i="5" s="1"/>
  <c r="I40" i="5"/>
  <c r="J40" i="5" s="1"/>
  <c r="I42" i="5"/>
  <c r="J42" i="5" s="1"/>
  <c r="I39" i="5"/>
  <c r="J39" i="5" s="1"/>
  <c r="I41" i="5"/>
  <c r="J41" i="5" s="1"/>
  <c r="I38" i="5"/>
  <c r="J38" i="5" s="1"/>
  <c r="U10" i="5"/>
  <c r="V10" i="5" s="1"/>
  <c r="U12" i="5"/>
  <c r="V12" i="5" s="1"/>
  <c r="U14" i="5"/>
  <c r="V14" i="5" s="1"/>
  <c r="U11" i="5"/>
  <c r="V11" i="5" s="1"/>
  <c r="U13" i="5"/>
  <c r="V13" i="5" s="1"/>
  <c r="R39" i="5"/>
  <c r="S39" i="5" s="1"/>
  <c r="R41" i="5"/>
  <c r="S41" i="5" s="1"/>
  <c r="R42" i="5"/>
  <c r="S42" i="5" s="1"/>
  <c r="R38" i="5"/>
  <c r="S38" i="5" s="1"/>
  <c r="R40" i="5"/>
  <c r="S40" i="5" s="1"/>
  <c r="L67" i="5"/>
  <c r="M67" i="5" s="1"/>
  <c r="L69" i="5"/>
  <c r="M69" i="5" s="1"/>
  <c r="L66" i="5"/>
  <c r="M66" i="5" s="1"/>
  <c r="L68" i="5"/>
  <c r="M68" i="5" s="1"/>
  <c r="L70" i="5"/>
  <c r="M70" i="5" s="1"/>
  <c r="C49" i="5"/>
  <c r="D49" i="5" s="1"/>
  <c r="C46" i="5"/>
  <c r="D46" i="5" s="1"/>
  <c r="C48" i="5"/>
  <c r="D48" i="5" s="1"/>
  <c r="C47" i="5"/>
  <c r="D47" i="5" s="1"/>
  <c r="C45" i="5"/>
  <c r="D45" i="5" s="1"/>
  <c r="R26" i="5"/>
  <c r="S26" i="5" s="1"/>
  <c r="R28" i="5"/>
  <c r="S28" i="5" s="1"/>
  <c r="R25" i="5"/>
  <c r="S25" i="5" s="1"/>
  <c r="R27" i="5"/>
  <c r="S27" i="5" s="1"/>
  <c r="R24" i="5"/>
  <c r="S24" i="5" s="1"/>
  <c r="C18" i="5"/>
  <c r="D18" i="5" s="1"/>
  <c r="C20" i="5"/>
  <c r="D20" i="5" s="1"/>
  <c r="C17" i="5"/>
  <c r="D17" i="5" s="1"/>
  <c r="C19" i="5"/>
  <c r="D19" i="5" s="1"/>
  <c r="C21" i="5"/>
  <c r="D21" i="5" s="1"/>
  <c r="C59" i="5"/>
  <c r="D59" i="5" s="1"/>
  <c r="C61" i="5"/>
  <c r="D61" i="5" s="1"/>
  <c r="C63" i="5"/>
  <c r="D63" i="5" s="1"/>
  <c r="C60" i="5"/>
  <c r="D60" i="5" s="1"/>
  <c r="C62" i="5"/>
  <c r="D62" i="5" s="1"/>
  <c r="R81" i="5"/>
  <c r="S81" i="5" s="1"/>
  <c r="R84" i="5"/>
  <c r="S84" i="5" s="1"/>
  <c r="R83" i="5"/>
  <c r="S83" i="5" s="1"/>
  <c r="R80" i="5"/>
  <c r="S80" i="5" s="1"/>
  <c r="R82" i="5"/>
  <c r="S82" i="5" s="1"/>
  <c r="U69" i="5"/>
  <c r="V69" i="5" s="1"/>
  <c r="U67" i="5"/>
  <c r="V67" i="5" s="1"/>
  <c r="U66" i="5"/>
  <c r="V66" i="5" s="1"/>
  <c r="U68" i="5"/>
  <c r="V68" i="5" s="1"/>
  <c r="U70" i="5"/>
  <c r="V70" i="5" s="1"/>
  <c r="F61" i="5"/>
  <c r="G61" i="5" s="1"/>
  <c r="F63" i="5"/>
  <c r="G63" i="5" s="1"/>
  <c r="F60" i="5"/>
  <c r="G60" i="5" s="1"/>
  <c r="F62" i="5"/>
  <c r="G62" i="5" s="1"/>
  <c r="F59" i="5"/>
  <c r="G59" i="5" s="1"/>
  <c r="O81" i="5"/>
  <c r="P81" i="5" s="1"/>
  <c r="O84" i="5"/>
  <c r="P84" i="5" s="1"/>
  <c r="O83" i="5"/>
  <c r="P83" i="5" s="1"/>
  <c r="O80" i="5"/>
  <c r="P80" i="5" s="1"/>
  <c r="O82" i="5"/>
  <c r="P82" i="5" s="1"/>
  <c r="R67" i="5"/>
  <c r="S67" i="5" s="1"/>
  <c r="R69" i="5"/>
  <c r="S69" i="5" s="1"/>
  <c r="R66" i="5"/>
  <c r="S66" i="5" s="1"/>
  <c r="R68" i="5"/>
  <c r="S68" i="5" s="1"/>
  <c r="R70" i="5"/>
  <c r="S70" i="5" s="1"/>
  <c r="F20" i="5"/>
  <c r="G20" i="5" s="1"/>
  <c r="F17" i="5"/>
  <c r="G17" i="5" s="1"/>
  <c r="F19" i="5"/>
  <c r="G19" i="5" s="1"/>
  <c r="F21" i="5"/>
  <c r="G21" i="5" s="1"/>
  <c r="F18" i="5"/>
  <c r="G18" i="5" s="1"/>
  <c r="C70" i="5"/>
  <c r="D70" i="5" s="1"/>
  <c r="C67" i="5"/>
  <c r="D67" i="5" s="1"/>
  <c r="C69" i="5"/>
  <c r="D69" i="5" s="1"/>
  <c r="C66" i="5"/>
  <c r="D66" i="5" s="1"/>
  <c r="C68" i="5"/>
  <c r="D68" i="5" s="1"/>
  <c r="I24" i="5"/>
  <c r="J24" i="5" s="1"/>
  <c r="I26" i="5"/>
  <c r="J26" i="5" s="1"/>
  <c r="I28" i="5"/>
  <c r="J28" i="5" s="1"/>
  <c r="I25" i="5"/>
  <c r="J25" i="5" s="1"/>
  <c r="I27" i="5"/>
  <c r="J27" i="5" s="1"/>
  <c r="M35" i="5"/>
  <c r="M31" i="5"/>
  <c r="M32" i="5"/>
  <c r="V26" i="5"/>
  <c r="M11" i="5"/>
  <c r="M19" i="5"/>
  <c r="M20" i="5"/>
  <c r="M17" i="5"/>
  <c r="D33" i="5"/>
  <c r="D35" i="5"/>
  <c r="P20" i="5"/>
  <c r="P11" i="5"/>
  <c r="P7" i="5"/>
  <c r="P6" i="5"/>
  <c r="G28" i="5"/>
  <c r="P13" i="5"/>
  <c r="K30" i="6"/>
  <c r="K172" i="6"/>
  <c r="K195" i="6"/>
  <c r="K19" i="6"/>
  <c r="K129" i="6"/>
  <c r="K5" i="6"/>
  <c r="K33" i="6"/>
  <c r="K78" i="6"/>
  <c r="K93" i="6"/>
  <c r="K100" i="6"/>
  <c r="K155" i="6"/>
  <c r="K146" i="6"/>
  <c r="K220" i="6"/>
  <c r="K243" i="6"/>
  <c r="K122" i="6"/>
  <c r="K26" i="6"/>
  <c r="K177" i="6"/>
  <c r="K7" i="6"/>
  <c r="K44" i="6"/>
  <c r="K60" i="6"/>
  <c r="K141" i="6"/>
  <c r="K148" i="6"/>
  <c r="K203" i="6"/>
  <c r="K194" i="6"/>
  <c r="K117" i="6"/>
  <c r="K268" i="6"/>
  <c r="K291" i="6"/>
  <c r="K170" i="6"/>
  <c r="K225" i="6"/>
  <c r="K6" i="6"/>
  <c r="K42" i="6"/>
  <c r="K136" i="6"/>
  <c r="K189" i="6"/>
  <c r="K196" i="6"/>
  <c r="K251" i="6"/>
  <c r="K242" i="6"/>
  <c r="K165" i="6"/>
  <c r="K218" i="6"/>
  <c r="K273" i="6"/>
  <c r="K61" i="6"/>
  <c r="K57" i="6"/>
  <c r="K8" i="6"/>
  <c r="K237" i="6"/>
  <c r="K244" i="6"/>
  <c r="K299" i="6"/>
  <c r="K290" i="6"/>
  <c r="K213" i="6"/>
  <c r="K108" i="6"/>
  <c r="K131" i="6"/>
  <c r="K266" i="6"/>
  <c r="K127" i="6"/>
  <c r="K22" i="6"/>
  <c r="K292" i="6"/>
  <c r="K91" i="6"/>
  <c r="K25" i="6"/>
  <c r="K14" i="6"/>
  <c r="K156" i="6"/>
  <c r="K179" i="6"/>
  <c r="K113" i="6"/>
  <c r="K139" i="6"/>
  <c r="K130" i="6"/>
  <c r="K10" i="6"/>
  <c r="K204" i="6"/>
  <c r="K227" i="6"/>
  <c r="K106" i="6"/>
  <c r="K161" i="6"/>
  <c r="K31" i="6"/>
  <c r="K125" i="6"/>
  <c r="K132" i="6"/>
  <c r="K187" i="6"/>
  <c r="K27" i="6"/>
  <c r="K178" i="6"/>
  <c r="K101" i="6"/>
  <c r="K252" i="6"/>
  <c r="K28" i="6"/>
  <c r="K275" i="6"/>
  <c r="K154" i="6"/>
  <c r="K209" i="6"/>
  <c r="K70" i="6"/>
  <c r="K55" i="6"/>
  <c r="K86" i="6"/>
  <c r="K173" i="6"/>
  <c r="K180" i="6"/>
  <c r="K235" i="6"/>
  <c r="K226" i="6"/>
  <c r="K16" i="6"/>
  <c r="K149" i="6"/>
  <c r="K300" i="6"/>
  <c r="K13" i="6"/>
  <c r="K202" i="6"/>
  <c r="K257" i="6"/>
  <c r="K75" i="6"/>
  <c r="K74" i="6"/>
  <c r="K221" i="6"/>
  <c r="K228" i="6"/>
  <c r="K283" i="6"/>
  <c r="K274" i="6"/>
  <c r="K197" i="6"/>
  <c r="K92" i="6"/>
  <c r="K115" i="6"/>
  <c r="K250" i="6"/>
  <c r="K182" i="6"/>
  <c r="K276" i="6"/>
  <c r="K9" i="6"/>
  <c r="K23" i="6"/>
  <c r="K140" i="6"/>
  <c r="K163" i="6"/>
  <c r="K298" i="6"/>
  <c r="K97" i="6"/>
  <c r="K46" i="6"/>
  <c r="K123" i="6"/>
  <c r="K114" i="6"/>
  <c r="K188" i="6"/>
  <c r="K211" i="6"/>
  <c r="K90" i="6"/>
  <c r="K145" i="6"/>
  <c r="K64" i="6"/>
  <c r="K15" i="6"/>
  <c r="K109" i="6"/>
  <c r="K116" i="6"/>
  <c r="K171" i="6"/>
  <c r="K11" i="6"/>
  <c r="K162" i="6"/>
  <c r="K21" i="6"/>
  <c r="K236" i="6"/>
  <c r="K259" i="6"/>
  <c r="K138" i="6"/>
  <c r="K193" i="6"/>
  <c r="K39" i="6"/>
  <c r="K76" i="6"/>
  <c r="K157" i="6"/>
  <c r="K164" i="6"/>
  <c r="K219" i="6"/>
  <c r="K210" i="6"/>
  <c r="K133" i="6"/>
  <c r="K284" i="6"/>
  <c r="K186" i="6"/>
  <c r="K241" i="6"/>
  <c r="K58" i="6"/>
  <c r="K205" i="6"/>
  <c r="K212" i="6"/>
  <c r="K20" i="6"/>
  <c r="K267" i="6"/>
  <c r="K258" i="6"/>
  <c r="K181" i="6"/>
  <c r="K99" i="6"/>
  <c r="K234" i="6"/>
  <c r="K289" i="6"/>
  <c r="K17" i="6"/>
  <c r="K24" i="6"/>
  <c r="K260" i="6"/>
  <c r="K229" i="6"/>
  <c r="K124" i="6"/>
  <c r="K147" i="6"/>
  <c r="K282" i="6"/>
  <c r="R6" i="6"/>
  <c r="BD4" i="9"/>
  <c r="AR4" i="9"/>
  <c r="CF4" i="9"/>
  <c r="CO4" i="9"/>
  <c r="CB4" i="9"/>
  <c r="CJ4" i="9"/>
  <c r="BP4" i="9"/>
  <c r="CN4" i="9"/>
  <c r="CA4" i="9"/>
  <c r="Z4" i="9"/>
  <c r="BV4" i="9"/>
  <c r="AH4" i="9"/>
  <c r="CD4" i="9"/>
  <c r="U4" i="9"/>
  <c r="CI4" i="9"/>
  <c r="BU4" i="9"/>
  <c r="AT4" i="9"/>
  <c r="CC4" i="9"/>
  <c r="V4" i="9"/>
  <c r="BC4" i="9"/>
  <c r="N4" i="9"/>
  <c r="CM4" i="9"/>
  <c r="R4" i="9"/>
  <c r="BB4" i="9"/>
  <c r="AA4" i="9"/>
  <c r="AP4" i="9"/>
  <c r="AX4" i="9"/>
  <c r="AD4" i="9"/>
  <c r="CL4" i="9"/>
  <c r="AL4" i="9"/>
  <c r="S4" i="9"/>
  <c r="BL4" i="9"/>
  <c r="AB4" i="9"/>
  <c r="M4" i="9"/>
  <c r="BR4" i="9"/>
  <c r="AE4" i="9"/>
  <c r="CK4" i="9"/>
  <c r="AM4" i="9"/>
  <c r="T4" i="9"/>
  <c r="AS4" i="9"/>
  <c r="BW4" i="9"/>
  <c r="CQ4" i="9"/>
  <c r="AC4" i="9"/>
  <c r="BF4" i="9"/>
  <c r="AW4" i="9"/>
  <c r="O4" i="9"/>
  <c r="BS4" i="9"/>
  <c r="BE4" i="9"/>
  <c r="AG4" i="9"/>
  <c r="BX4" i="9"/>
  <c r="W4" i="9"/>
  <c r="BK4" i="9"/>
  <c r="CP4" i="9"/>
  <c r="BJ4" i="9"/>
  <c r="P4" i="9"/>
  <c r="BI4" i="9"/>
  <c r="AF4" i="9"/>
  <c r="BM4" i="9"/>
  <c r="BH4" i="9"/>
  <c r="AN4" i="9"/>
  <c r="AQ4" i="9"/>
  <c r="BN4" i="9"/>
  <c r="AZ4" i="9"/>
  <c r="AJ4" i="9"/>
  <c r="BZ4" i="9"/>
  <c r="AO4" i="9"/>
  <c r="AV4" i="9"/>
  <c r="AY4" i="9"/>
  <c r="BY4" i="9"/>
  <c r="BA4" i="9"/>
  <c r="AK4" i="9"/>
  <c r="Y4" i="9"/>
  <c r="BO4" i="9"/>
  <c r="CH4" i="9"/>
  <c r="BT4" i="9"/>
  <c r="AI4" i="9"/>
  <c r="Q4" i="9"/>
  <c r="BQ4" i="9"/>
  <c r="K4" i="6"/>
  <c r="AU4" i="9"/>
  <c r="C4" i="5"/>
  <c r="D4" i="5" s="1"/>
  <c r="K4" i="9"/>
  <c r="CG4" i="9"/>
  <c r="BG4" i="9"/>
  <c r="L4" i="9"/>
  <c r="CE4" i="9"/>
  <c r="X4" i="9"/>
  <c r="AQ3" i="8"/>
  <c r="AR3" i="8" s="1"/>
  <c r="AR4" i="8" s="1"/>
  <c r="V4" i="6"/>
  <c r="AD7" i="6"/>
  <c r="L268" i="6"/>
  <c r="Z6" i="6"/>
  <c r="L154" i="6"/>
  <c r="W7" i="6"/>
  <c r="O4" i="6"/>
  <c r="P4" i="6"/>
  <c r="AC7" i="6"/>
  <c r="O5" i="6"/>
  <c r="AD4" i="6"/>
  <c r="P7" i="6"/>
  <c r="AB6" i="6"/>
  <c r="AC6" i="6"/>
  <c r="T7" i="6"/>
  <c r="AD5" i="6"/>
  <c r="S4" i="6"/>
  <c r="AC4" i="6"/>
  <c r="X7" i="6"/>
  <c r="Z4" i="6"/>
  <c r="AB4" i="6"/>
  <c r="S6" i="6"/>
  <c r="O6" i="6"/>
  <c r="AA5" i="6"/>
  <c r="AB7" i="6"/>
  <c r="AA7" i="6"/>
  <c r="AC5" i="6"/>
  <c r="V5" i="6"/>
  <c r="X5" i="6"/>
  <c r="R5" i="6"/>
  <c r="Q5" i="6"/>
  <c r="X6" i="6"/>
  <c r="U4" i="6"/>
  <c r="X4" i="6"/>
  <c r="Q4" i="6"/>
  <c r="AA6" i="6"/>
  <c r="P5" i="6"/>
  <c r="AA4" i="6"/>
  <c r="U5" i="6"/>
  <c r="R7" i="6"/>
  <c r="AB5" i="6"/>
  <c r="Y4" i="6"/>
  <c r="V7" i="6"/>
  <c r="N7" i="6"/>
  <c r="P6" i="6"/>
  <c r="N4" i="6"/>
  <c r="O7" i="6"/>
  <c r="T6" i="6"/>
  <c r="T5" i="6"/>
  <c r="Y7" i="6"/>
  <c r="W4" i="6"/>
  <c r="M6" i="6"/>
  <c r="L7" i="6"/>
  <c r="R4" i="6"/>
  <c r="M5" i="6"/>
  <c r="V6" i="6"/>
  <c r="M4" i="6"/>
  <c r="U7" i="6"/>
  <c r="Y6" i="6"/>
  <c r="Z7" i="6"/>
  <c r="Z5" i="6"/>
  <c r="N6" i="6"/>
  <c r="Q7" i="6"/>
  <c r="M7" i="6"/>
  <c r="L6" i="6"/>
  <c r="U6" i="6"/>
  <c r="Y5" i="6"/>
  <c r="AD6" i="6"/>
  <c r="Q6" i="6"/>
  <c r="W6" i="6"/>
  <c r="T4" i="6"/>
  <c r="N5" i="6"/>
  <c r="S7" i="6"/>
  <c r="W5" i="6"/>
  <c r="L5" i="6"/>
  <c r="S5" i="6"/>
  <c r="L4" i="6"/>
  <c r="F6" i="9"/>
  <c r="E4" i="12" s="1"/>
  <c r="C7" i="5"/>
  <c r="D7" i="5" s="1"/>
  <c r="C6" i="5"/>
  <c r="D6" i="5" s="1"/>
  <c r="C3" i="5"/>
  <c r="D3" i="5" s="1"/>
  <c r="C5" i="5"/>
  <c r="D5" i="5" s="1"/>
  <c r="L136" i="6"/>
  <c r="I4" i="5"/>
  <c r="J4" i="5" s="1"/>
  <c r="I6" i="5"/>
  <c r="J6" i="5" s="1"/>
  <c r="I3" i="5"/>
  <c r="J3" i="5" s="1"/>
  <c r="I5" i="5"/>
  <c r="J5" i="5" s="1"/>
  <c r="I7" i="5"/>
  <c r="J7" i="5" s="1"/>
  <c r="L6" i="5"/>
  <c r="M6" i="5" s="1"/>
  <c r="L4" i="5"/>
  <c r="M4" i="5" s="1"/>
  <c r="L3" i="5"/>
  <c r="M3" i="5" s="1"/>
  <c r="L5" i="5"/>
  <c r="M5" i="5" s="1"/>
  <c r="L7" i="5"/>
  <c r="M7" i="5" s="1"/>
  <c r="F3" i="5"/>
  <c r="G3" i="5" s="1"/>
  <c r="F5" i="5"/>
  <c r="G5" i="5" s="1"/>
  <c r="F7" i="5"/>
  <c r="G7" i="5" s="1"/>
  <c r="F6" i="5"/>
  <c r="G6" i="5" s="1"/>
  <c r="F4" i="5"/>
  <c r="G4" i="5" s="1"/>
  <c r="L284" i="6"/>
  <c r="L144" i="6"/>
  <c r="L231" i="6"/>
  <c r="L206" i="6"/>
  <c r="L30" i="6"/>
  <c r="L277" i="6"/>
  <c r="L113" i="6"/>
  <c r="L161" i="6"/>
  <c r="AF3" i="8"/>
  <c r="L19" i="6"/>
  <c r="L214" i="6"/>
  <c r="L301" i="6"/>
  <c r="L107" i="6"/>
  <c r="L98" i="6"/>
  <c r="L273" i="6"/>
  <c r="L225" i="6"/>
  <c r="L204" i="6"/>
  <c r="L125" i="6"/>
  <c r="L185" i="6"/>
  <c r="L106" i="6"/>
  <c r="L257" i="6"/>
  <c r="L97" i="6"/>
  <c r="L205" i="6"/>
  <c r="L212" i="6"/>
  <c r="L17" i="6"/>
  <c r="L56" i="6"/>
  <c r="L77" i="6"/>
  <c r="L83" i="6"/>
  <c r="L53" i="6"/>
  <c r="L81" i="6"/>
  <c r="L296" i="6"/>
  <c r="L191" i="6"/>
  <c r="L262" i="6"/>
  <c r="L141" i="6"/>
  <c r="L148" i="6"/>
  <c r="L100" i="6"/>
  <c r="L155" i="6"/>
  <c r="L146" i="6"/>
  <c r="L201" i="6"/>
  <c r="L240" i="6"/>
  <c r="L192" i="6"/>
  <c r="L279" i="6"/>
  <c r="L254" i="6"/>
  <c r="L291" i="6"/>
  <c r="L218" i="6"/>
  <c r="L67" i="6"/>
  <c r="L150" i="6"/>
  <c r="L300" i="6"/>
  <c r="L79" i="6"/>
  <c r="L70" i="6"/>
  <c r="L55" i="6"/>
  <c r="L216" i="6"/>
  <c r="L168" i="6"/>
  <c r="L271" i="6"/>
  <c r="L163" i="6"/>
  <c r="L298" i="6"/>
  <c r="L49" i="6"/>
  <c r="L264" i="6"/>
  <c r="L104" i="6"/>
  <c r="L159" i="6"/>
  <c r="L230" i="6"/>
  <c r="L123" i="6"/>
  <c r="L114" i="6"/>
  <c r="L169" i="6"/>
  <c r="L160" i="6"/>
  <c r="L247" i="6"/>
  <c r="L222" i="6"/>
  <c r="L293" i="6"/>
  <c r="L236" i="6"/>
  <c r="L211" i="6"/>
  <c r="L90" i="6"/>
  <c r="L145" i="6"/>
  <c r="L24" i="6"/>
  <c r="L234" i="6"/>
  <c r="L289" i="6"/>
  <c r="L84" i="6"/>
  <c r="L59" i="6"/>
  <c r="L58" i="6"/>
  <c r="L105" i="6"/>
  <c r="L195" i="6"/>
  <c r="L129" i="6"/>
  <c r="L243" i="6"/>
  <c r="L26" i="6"/>
  <c r="L177" i="6"/>
  <c r="L57" i="6"/>
  <c r="L184" i="6"/>
  <c r="L8" i="6"/>
  <c r="L89" i="6"/>
  <c r="L94" i="6"/>
  <c r="L62" i="6"/>
  <c r="L232" i="6"/>
  <c r="L127" i="6"/>
  <c r="L198" i="6"/>
  <c r="L22" i="6"/>
  <c r="L285" i="6"/>
  <c r="L252" i="6"/>
  <c r="L37" i="6"/>
  <c r="L65" i="6"/>
  <c r="L235" i="6"/>
  <c r="L139" i="6"/>
  <c r="L226" i="6"/>
  <c r="L130" i="6"/>
  <c r="L233" i="6"/>
  <c r="L263" i="6"/>
  <c r="L238" i="6"/>
  <c r="L149" i="6"/>
  <c r="L10" i="6"/>
  <c r="L227" i="6"/>
  <c r="L40" i="6"/>
  <c r="L283" i="6"/>
  <c r="L274" i="6"/>
  <c r="L281" i="6"/>
  <c r="L126" i="6"/>
  <c r="L92" i="6"/>
  <c r="L115" i="6"/>
  <c r="L250" i="6"/>
  <c r="L112" i="6"/>
  <c r="L199" i="6"/>
  <c r="V52" i="6"/>
  <c r="W52" i="6"/>
  <c r="AD138" i="6"/>
  <c r="AC138" i="6"/>
  <c r="S192" i="6"/>
  <c r="R192" i="6"/>
  <c r="AD303" i="6"/>
  <c r="AC303" i="6"/>
  <c r="AC93" i="6"/>
  <c r="AD93" i="6"/>
  <c r="AC139" i="6"/>
  <c r="AD139" i="6"/>
  <c r="W178" i="6"/>
  <c r="V178" i="6"/>
  <c r="X162" i="6"/>
  <c r="U162" i="6"/>
  <c r="AB162" i="6"/>
  <c r="Y162" i="6"/>
  <c r="P248" i="6"/>
  <c r="M248" i="6"/>
  <c r="T248" i="6"/>
  <c r="Q248" i="6"/>
  <c r="P79" i="6"/>
  <c r="M79" i="6"/>
  <c r="T79" i="6"/>
  <c r="Q79" i="6"/>
  <c r="O82" i="6"/>
  <c r="N82" i="6"/>
  <c r="AD42" i="6"/>
  <c r="AC42" i="6"/>
  <c r="N73" i="6"/>
  <c r="O73" i="6"/>
  <c r="AC33" i="6"/>
  <c r="AD33" i="6"/>
  <c r="L36" i="6"/>
  <c r="P66" i="6"/>
  <c r="M66" i="6"/>
  <c r="T66" i="6"/>
  <c r="Q66" i="6"/>
  <c r="S76" i="6"/>
  <c r="R76" i="6"/>
  <c r="N60" i="6"/>
  <c r="O60" i="6"/>
  <c r="AA68" i="6"/>
  <c r="Z68" i="6"/>
  <c r="L64" i="6"/>
  <c r="O58" i="6"/>
  <c r="N58" i="6"/>
  <c r="O65" i="6"/>
  <c r="N65" i="6"/>
  <c r="W50" i="6"/>
  <c r="V50" i="6"/>
  <c r="AA73" i="6"/>
  <c r="Z73" i="6"/>
  <c r="L69" i="6"/>
  <c r="M65" i="6"/>
  <c r="Q65" i="6"/>
  <c r="P65" i="6"/>
  <c r="T65" i="6"/>
  <c r="AD76" i="6"/>
  <c r="AC76" i="6"/>
  <c r="M56" i="6"/>
  <c r="T56" i="6"/>
  <c r="Q56" i="6"/>
  <c r="P56" i="6"/>
  <c r="W53" i="6"/>
  <c r="V53" i="6"/>
  <c r="AC291" i="6"/>
  <c r="AD291" i="6"/>
  <c r="S274" i="6"/>
  <c r="R274" i="6"/>
  <c r="W268" i="6"/>
  <c r="V268" i="6"/>
  <c r="U263" i="6"/>
  <c r="X263" i="6"/>
  <c r="AB263" i="6"/>
  <c r="Y263" i="6"/>
  <c r="L152" i="6"/>
  <c r="O123" i="6"/>
  <c r="N123" i="6"/>
  <c r="O226" i="6"/>
  <c r="N226" i="6"/>
  <c r="AA211" i="6"/>
  <c r="Z211" i="6"/>
  <c r="L207" i="6"/>
  <c r="AD186" i="6"/>
  <c r="AC186" i="6"/>
  <c r="S169" i="6"/>
  <c r="R169" i="6"/>
  <c r="W163" i="6"/>
  <c r="V163" i="6"/>
  <c r="Y158" i="6"/>
  <c r="AB158" i="6"/>
  <c r="U158" i="6"/>
  <c r="X158" i="6"/>
  <c r="Z19" i="6"/>
  <c r="AA19" i="6"/>
  <c r="O34" i="6"/>
  <c r="N34" i="6"/>
  <c r="V144" i="6"/>
  <c r="W144" i="6"/>
  <c r="U71" i="6"/>
  <c r="X71" i="6"/>
  <c r="AB71" i="6"/>
  <c r="Y71" i="6"/>
  <c r="Z67" i="6"/>
  <c r="AA67" i="6"/>
  <c r="L63" i="6"/>
  <c r="Z58" i="6"/>
  <c r="AA58" i="6"/>
  <c r="L54" i="6"/>
  <c r="S46" i="6"/>
  <c r="R46" i="6"/>
  <c r="N48" i="6"/>
  <c r="O48" i="6"/>
  <c r="P59" i="6"/>
  <c r="M59" i="6"/>
  <c r="T59" i="6"/>
  <c r="Q59" i="6"/>
  <c r="O55" i="6"/>
  <c r="N55" i="6"/>
  <c r="N78" i="6"/>
  <c r="O78" i="6"/>
  <c r="O69" i="6"/>
  <c r="N69" i="6"/>
  <c r="L73" i="6"/>
  <c r="AB40" i="6"/>
  <c r="X40" i="6"/>
  <c r="U40" i="6"/>
  <c r="Y40" i="6"/>
  <c r="T32" i="6"/>
  <c r="Q32" i="6"/>
  <c r="P32" i="6"/>
  <c r="M32" i="6"/>
  <c r="P71" i="6"/>
  <c r="T71" i="6"/>
  <c r="Q71" i="6"/>
  <c r="M71" i="6"/>
  <c r="W68" i="6"/>
  <c r="V68" i="6"/>
  <c r="AA43" i="6"/>
  <c r="Z43" i="6"/>
  <c r="L39" i="6"/>
  <c r="R56" i="6"/>
  <c r="S56" i="6"/>
  <c r="AC39" i="6"/>
  <c r="AD39" i="6"/>
  <c r="S79" i="6"/>
  <c r="R79" i="6"/>
  <c r="W73" i="6"/>
  <c r="V73" i="6"/>
  <c r="U68" i="6"/>
  <c r="AB68" i="6"/>
  <c r="Y68" i="6"/>
  <c r="X68" i="6"/>
  <c r="AD48" i="6"/>
  <c r="AC48" i="6"/>
  <c r="W80" i="6"/>
  <c r="V80" i="6"/>
  <c r="L76" i="6"/>
  <c r="AD55" i="6"/>
  <c r="AC55" i="6"/>
  <c r="N54" i="6"/>
  <c r="O54" i="6"/>
  <c r="O77" i="6"/>
  <c r="N77" i="6"/>
  <c r="P207" i="6"/>
  <c r="M207" i="6"/>
  <c r="T207" i="6"/>
  <c r="Q207" i="6"/>
  <c r="N171" i="6"/>
  <c r="O171" i="6"/>
  <c r="Z108" i="6"/>
  <c r="AA108" i="6"/>
  <c r="P31" i="6"/>
  <c r="T31" i="6"/>
  <c r="M31" i="6"/>
  <c r="Q31" i="6"/>
  <c r="AA259" i="6"/>
  <c r="Z259" i="6"/>
  <c r="L255" i="6"/>
  <c r="AD234" i="6"/>
  <c r="AC234" i="6"/>
  <c r="S217" i="6"/>
  <c r="R217" i="6"/>
  <c r="W211" i="6"/>
  <c r="V211" i="6"/>
  <c r="AB206" i="6"/>
  <c r="X206" i="6"/>
  <c r="Y206" i="6"/>
  <c r="U206" i="6"/>
  <c r="P102" i="6"/>
  <c r="M102" i="6"/>
  <c r="T102" i="6"/>
  <c r="Q102" i="6"/>
  <c r="S25" i="6"/>
  <c r="R25" i="6"/>
  <c r="W19" i="6"/>
  <c r="V19" i="6"/>
  <c r="O43" i="6"/>
  <c r="N43" i="6"/>
  <c r="T61" i="6"/>
  <c r="P61" i="6"/>
  <c r="M61" i="6"/>
  <c r="Q61" i="6"/>
  <c r="W220" i="6"/>
  <c r="V220" i="6"/>
  <c r="P263" i="6"/>
  <c r="Q263" i="6"/>
  <c r="M263" i="6"/>
  <c r="T263" i="6"/>
  <c r="U15" i="6"/>
  <c r="AB15" i="6"/>
  <c r="X15" i="6"/>
  <c r="Y15" i="6"/>
  <c r="X297" i="6"/>
  <c r="AB297" i="6"/>
  <c r="Y297" i="6"/>
  <c r="U297" i="6"/>
  <c r="S82" i="6"/>
  <c r="R82" i="6"/>
  <c r="O75" i="6"/>
  <c r="N75" i="6"/>
  <c r="W67" i="6"/>
  <c r="V67" i="6"/>
  <c r="W58" i="6"/>
  <c r="V58" i="6"/>
  <c r="P36" i="6"/>
  <c r="M36" i="6"/>
  <c r="T36" i="6"/>
  <c r="Q36" i="6"/>
  <c r="AA33" i="6"/>
  <c r="Z33" i="6"/>
  <c r="N71" i="6"/>
  <c r="O71" i="6"/>
  <c r="AA63" i="6"/>
  <c r="Z63" i="6"/>
  <c r="AD38" i="6"/>
  <c r="AC38" i="6"/>
  <c r="AA54" i="6"/>
  <c r="Z54" i="6"/>
  <c r="L50" i="6"/>
  <c r="P80" i="6"/>
  <c r="M80" i="6"/>
  <c r="T80" i="6"/>
  <c r="Q80" i="6"/>
  <c r="O51" i="6"/>
  <c r="N51" i="6"/>
  <c r="AD66" i="6"/>
  <c r="AC66" i="6"/>
  <c r="W43" i="6"/>
  <c r="V43" i="6"/>
  <c r="AB45" i="6"/>
  <c r="X45" i="6"/>
  <c r="U45" i="6"/>
  <c r="Y45" i="6"/>
  <c r="N47" i="6"/>
  <c r="O47" i="6"/>
  <c r="W32" i="6"/>
  <c r="V32" i="6"/>
  <c r="Q83" i="6"/>
  <c r="P83" i="6"/>
  <c r="M83" i="6"/>
  <c r="T83" i="6"/>
  <c r="AA80" i="6"/>
  <c r="Z80" i="6"/>
  <c r="AB75" i="6"/>
  <c r="Y75" i="6"/>
  <c r="X75" i="6"/>
  <c r="U75" i="6"/>
  <c r="AA39" i="6"/>
  <c r="Z39" i="6"/>
  <c r="AA62" i="6"/>
  <c r="Z62" i="6"/>
  <c r="AD37" i="6"/>
  <c r="AC37" i="6"/>
  <c r="S59" i="6"/>
  <c r="R59" i="6"/>
  <c r="S34" i="6"/>
  <c r="R34" i="6"/>
  <c r="P255" i="6"/>
  <c r="M255" i="6"/>
  <c r="T255" i="6"/>
  <c r="Q255" i="6"/>
  <c r="L200" i="6"/>
  <c r="Z156" i="6"/>
  <c r="AA156" i="6"/>
  <c r="AD131" i="6"/>
  <c r="AC131" i="6"/>
  <c r="S114" i="6"/>
  <c r="R114" i="6"/>
  <c r="W108" i="6"/>
  <c r="V108" i="6"/>
  <c r="U103" i="6"/>
  <c r="AB103" i="6"/>
  <c r="X103" i="6"/>
  <c r="Y103" i="6"/>
  <c r="L303" i="6"/>
  <c r="AD282" i="6"/>
  <c r="AC282" i="6"/>
  <c r="O274" i="6"/>
  <c r="N274" i="6"/>
  <c r="R265" i="6"/>
  <c r="S265" i="6"/>
  <c r="W259" i="6"/>
  <c r="V259" i="6"/>
  <c r="X254" i="6"/>
  <c r="U254" i="6"/>
  <c r="AB254" i="6"/>
  <c r="Y254" i="6"/>
  <c r="T198" i="6"/>
  <c r="P198" i="6"/>
  <c r="Q198" i="6"/>
  <c r="M198" i="6"/>
  <c r="Q150" i="6"/>
  <c r="P150" i="6"/>
  <c r="M150" i="6"/>
  <c r="T150" i="6"/>
  <c r="Y69" i="6"/>
  <c r="X69" i="6"/>
  <c r="U69" i="6"/>
  <c r="AB69" i="6"/>
  <c r="Z72" i="6"/>
  <c r="AA72" i="6"/>
  <c r="O235" i="6"/>
  <c r="N235" i="6"/>
  <c r="AB172" i="6"/>
  <c r="Y172" i="6"/>
  <c r="X172" i="6"/>
  <c r="U172" i="6"/>
  <c r="P226" i="6"/>
  <c r="M226" i="6"/>
  <c r="T226" i="6"/>
  <c r="Q226" i="6"/>
  <c r="V13" i="6"/>
  <c r="W13" i="6"/>
  <c r="AA164" i="6"/>
  <c r="Z164" i="6"/>
  <c r="AA226" i="6"/>
  <c r="Z226" i="6"/>
  <c r="Q54" i="6"/>
  <c r="P54" i="6"/>
  <c r="M54" i="6"/>
  <c r="T54" i="6"/>
  <c r="S64" i="6"/>
  <c r="R64" i="6"/>
  <c r="P84" i="6"/>
  <c r="M84" i="6"/>
  <c r="T84" i="6"/>
  <c r="Q84" i="6"/>
  <c r="AA81" i="6"/>
  <c r="Z81" i="6"/>
  <c r="AC56" i="6"/>
  <c r="AD56" i="6"/>
  <c r="S39" i="6"/>
  <c r="R39" i="6"/>
  <c r="V33" i="6"/>
  <c r="W33" i="6"/>
  <c r="S69" i="6"/>
  <c r="R69" i="6"/>
  <c r="W63" i="6"/>
  <c r="V63" i="6"/>
  <c r="U58" i="6"/>
  <c r="X58" i="6"/>
  <c r="AB58" i="6"/>
  <c r="Y58" i="6"/>
  <c r="AD77" i="6"/>
  <c r="AC77" i="6"/>
  <c r="P57" i="6"/>
  <c r="M57" i="6"/>
  <c r="T57" i="6"/>
  <c r="Q57" i="6"/>
  <c r="W54" i="6"/>
  <c r="V54" i="6"/>
  <c r="X49" i="6"/>
  <c r="U49" i="6"/>
  <c r="AB49" i="6"/>
  <c r="Y49" i="6"/>
  <c r="Z77" i="6"/>
  <c r="AA77" i="6"/>
  <c r="AD52" i="6"/>
  <c r="AC52" i="6"/>
  <c r="Q39" i="6"/>
  <c r="M39" i="6"/>
  <c r="T39" i="6"/>
  <c r="P39" i="6"/>
  <c r="R74" i="6"/>
  <c r="S74" i="6"/>
  <c r="AB63" i="6"/>
  <c r="X63" i="6"/>
  <c r="U63" i="6"/>
  <c r="Y63" i="6"/>
  <c r="P33" i="6"/>
  <c r="M33" i="6"/>
  <c r="T33" i="6"/>
  <c r="Q33" i="6"/>
  <c r="AD73" i="6"/>
  <c r="AC73" i="6"/>
  <c r="AA32" i="6"/>
  <c r="Z32" i="6"/>
  <c r="T60" i="6"/>
  <c r="P60" i="6"/>
  <c r="M60" i="6"/>
  <c r="Q60" i="6"/>
  <c r="AC62" i="6"/>
  <c r="AD62" i="6"/>
  <c r="R45" i="6"/>
  <c r="S45" i="6"/>
  <c r="V39" i="6"/>
  <c r="W39" i="6"/>
  <c r="S68" i="6"/>
  <c r="R68" i="6"/>
  <c r="V62" i="6"/>
  <c r="W62" i="6"/>
  <c r="X57" i="6"/>
  <c r="U57" i="6"/>
  <c r="AB57" i="6"/>
  <c r="Y57" i="6"/>
  <c r="O52" i="6"/>
  <c r="N52" i="6"/>
  <c r="U48" i="6"/>
  <c r="AB48" i="6"/>
  <c r="Y48" i="6"/>
  <c r="X48" i="6"/>
  <c r="Q47" i="6"/>
  <c r="P47" i="6"/>
  <c r="M47" i="6"/>
  <c r="T47" i="6"/>
  <c r="Q303" i="6"/>
  <c r="P303" i="6"/>
  <c r="M303" i="6"/>
  <c r="T303" i="6"/>
  <c r="AA204" i="6"/>
  <c r="Z204" i="6"/>
  <c r="AD179" i="6"/>
  <c r="AC179" i="6"/>
  <c r="R162" i="6"/>
  <c r="S162" i="6"/>
  <c r="W156" i="6"/>
  <c r="V156" i="6"/>
  <c r="AB151" i="6"/>
  <c r="Y151" i="6"/>
  <c r="X151" i="6"/>
  <c r="U151" i="6"/>
  <c r="M95" i="6"/>
  <c r="T95" i="6"/>
  <c r="P95" i="6"/>
  <c r="Q95" i="6"/>
  <c r="AA28" i="6"/>
  <c r="Z28" i="6"/>
  <c r="X302" i="6"/>
  <c r="AB302" i="6"/>
  <c r="U302" i="6"/>
  <c r="Y302" i="6"/>
  <c r="T246" i="6"/>
  <c r="Q246" i="6"/>
  <c r="P246" i="6"/>
  <c r="M246" i="6"/>
  <c r="O162" i="6"/>
  <c r="N162" i="6"/>
  <c r="N114" i="6"/>
  <c r="O114" i="6"/>
  <c r="AA99" i="6"/>
  <c r="Z99" i="6"/>
  <c r="L95" i="6"/>
  <c r="P53" i="6"/>
  <c r="M53" i="6"/>
  <c r="T53" i="6"/>
  <c r="Q53" i="6"/>
  <c r="AB215" i="6"/>
  <c r="Y215" i="6"/>
  <c r="X215" i="6"/>
  <c r="U215" i="6"/>
  <c r="Z163" i="6"/>
  <c r="AA163" i="6"/>
  <c r="AD102" i="6"/>
  <c r="AC102" i="6"/>
  <c r="P217" i="6"/>
  <c r="M217" i="6"/>
  <c r="T217" i="6"/>
  <c r="Q217" i="6"/>
  <c r="S19" i="6"/>
  <c r="R19" i="6"/>
  <c r="N131" i="6"/>
  <c r="O131" i="6"/>
  <c r="S173" i="6"/>
  <c r="R173" i="6"/>
  <c r="V302" i="6"/>
  <c r="W302" i="6"/>
  <c r="Z60" i="6"/>
  <c r="AA60" i="6"/>
  <c r="AD83" i="6"/>
  <c r="AC83" i="6"/>
  <c r="T63" i="6"/>
  <c r="P63" i="6"/>
  <c r="M63" i="6"/>
  <c r="Q63" i="6"/>
  <c r="V60" i="6"/>
  <c r="W60" i="6"/>
  <c r="S73" i="6"/>
  <c r="R73" i="6"/>
  <c r="Y62" i="6"/>
  <c r="AB62" i="6"/>
  <c r="X62" i="6"/>
  <c r="U62" i="6"/>
  <c r="AB53" i="6"/>
  <c r="X53" i="6"/>
  <c r="U53" i="6"/>
  <c r="Y53" i="6"/>
  <c r="Q45" i="6"/>
  <c r="T45" i="6"/>
  <c r="P45" i="6"/>
  <c r="M45" i="6"/>
  <c r="W81" i="6"/>
  <c r="V81" i="6"/>
  <c r="X76" i="6"/>
  <c r="U76" i="6"/>
  <c r="AB76" i="6"/>
  <c r="Y76" i="6"/>
  <c r="S62" i="6"/>
  <c r="R62" i="6"/>
  <c r="W77" i="6"/>
  <c r="V77" i="6"/>
  <c r="S35" i="6"/>
  <c r="R35" i="6"/>
  <c r="N67" i="6"/>
  <c r="O67" i="6"/>
  <c r="T78" i="6"/>
  <c r="P78" i="6"/>
  <c r="M78" i="6"/>
  <c r="Q78" i="6"/>
  <c r="S49" i="6"/>
  <c r="R49" i="6"/>
  <c r="X38" i="6"/>
  <c r="U38" i="6"/>
  <c r="AB38" i="6"/>
  <c r="Y38" i="6"/>
  <c r="O38" i="6"/>
  <c r="N38" i="6"/>
  <c r="L78" i="6"/>
  <c r="T37" i="6"/>
  <c r="P37" i="6"/>
  <c r="M37" i="6"/>
  <c r="Q37" i="6"/>
  <c r="AA34" i="6"/>
  <c r="Z34" i="6"/>
  <c r="O72" i="6"/>
  <c r="N72" i="6"/>
  <c r="X82" i="6"/>
  <c r="U82" i="6"/>
  <c r="AB82" i="6"/>
  <c r="Y82" i="6"/>
  <c r="P42" i="6"/>
  <c r="M42" i="6"/>
  <c r="T42" i="6"/>
  <c r="Q42" i="6"/>
  <c r="L35" i="6"/>
  <c r="Z37" i="6"/>
  <c r="AA37" i="6"/>
  <c r="L33" i="6"/>
  <c r="AC35" i="6"/>
  <c r="AD35" i="6"/>
  <c r="AA252" i="6"/>
  <c r="Z252" i="6"/>
  <c r="L248" i="6"/>
  <c r="AD227" i="6"/>
  <c r="AC227" i="6"/>
  <c r="O219" i="6"/>
  <c r="N219" i="6"/>
  <c r="R210" i="6"/>
  <c r="S210" i="6"/>
  <c r="W204" i="6"/>
  <c r="V204" i="6"/>
  <c r="X199" i="6"/>
  <c r="U199" i="6"/>
  <c r="AB199" i="6"/>
  <c r="Y199" i="6"/>
  <c r="L88" i="6"/>
  <c r="W28" i="6"/>
  <c r="V28" i="6"/>
  <c r="T294" i="6"/>
  <c r="Q294" i="6"/>
  <c r="P294" i="6"/>
  <c r="M294" i="6"/>
  <c r="AA147" i="6"/>
  <c r="Z147" i="6"/>
  <c r="L143" i="6"/>
  <c r="AC122" i="6"/>
  <c r="AD122" i="6"/>
  <c r="R105" i="6"/>
  <c r="S105" i="6"/>
  <c r="W99" i="6"/>
  <c r="V99" i="6"/>
  <c r="X94" i="6"/>
  <c r="U94" i="6"/>
  <c r="AB94" i="6"/>
  <c r="Y94" i="6"/>
  <c r="O18" i="6"/>
  <c r="N18" i="6"/>
  <c r="S65" i="6"/>
  <c r="R65" i="6"/>
  <c r="S16" i="6"/>
  <c r="R16" i="6"/>
  <c r="R279" i="6"/>
  <c r="S279" i="6"/>
  <c r="N30" i="6"/>
  <c r="O30" i="6"/>
  <c r="AD226" i="6"/>
  <c r="AC226" i="6"/>
  <c r="Q117" i="6"/>
  <c r="P117" i="6"/>
  <c r="M117" i="6"/>
  <c r="T117" i="6"/>
  <c r="N31" i="6"/>
  <c r="O31" i="6"/>
  <c r="O42" i="6"/>
  <c r="N42" i="6"/>
  <c r="O49" i="6"/>
  <c r="N49" i="6"/>
  <c r="W34" i="6"/>
  <c r="V34" i="6"/>
  <c r="AA57" i="6"/>
  <c r="Z57" i="6"/>
  <c r="S38" i="6"/>
  <c r="R38" i="6"/>
  <c r="O79" i="6"/>
  <c r="N79" i="6"/>
  <c r="T67" i="6"/>
  <c r="Q67" i="6"/>
  <c r="P67" i="6"/>
  <c r="M67" i="6"/>
  <c r="X34" i="6"/>
  <c r="U34" i="6"/>
  <c r="AB34" i="6"/>
  <c r="Y34" i="6"/>
  <c r="P49" i="6"/>
  <c r="M49" i="6"/>
  <c r="T49" i="6"/>
  <c r="Q49" i="6"/>
  <c r="AD60" i="6"/>
  <c r="AC60" i="6"/>
  <c r="T40" i="6"/>
  <c r="P40" i="6"/>
  <c r="M40" i="6"/>
  <c r="Q40" i="6"/>
  <c r="V37" i="6"/>
  <c r="W37" i="6"/>
  <c r="AA300" i="6"/>
  <c r="Z300" i="6"/>
  <c r="AD275" i="6"/>
  <c r="AC275" i="6"/>
  <c r="O267" i="6"/>
  <c r="N267" i="6"/>
  <c r="R258" i="6"/>
  <c r="S258" i="6"/>
  <c r="W252" i="6"/>
  <c r="V252" i="6"/>
  <c r="X247" i="6"/>
  <c r="U247" i="6"/>
  <c r="AB247" i="6"/>
  <c r="Y247" i="6"/>
  <c r="T143" i="6"/>
  <c r="Q143" i="6"/>
  <c r="P143" i="6"/>
  <c r="M143" i="6"/>
  <c r="O107" i="6"/>
  <c r="N107" i="6"/>
  <c r="O258" i="6"/>
  <c r="N258" i="6"/>
  <c r="N210" i="6"/>
  <c r="O210" i="6"/>
  <c r="Z195" i="6"/>
  <c r="AA195" i="6"/>
  <c r="AD170" i="6"/>
  <c r="AC170" i="6"/>
  <c r="S153" i="6"/>
  <c r="R153" i="6"/>
  <c r="W147" i="6"/>
  <c r="V147" i="6"/>
  <c r="Y142" i="6"/>
  <c r="X142" i="6"/>
  <c r="U142" i="6"/>
  <c r="AB142" i="6"/>
  <c r="Z266" i="6"/>
  <c r="AA266" i="6"/>
  <c r="AD241" i="6"/>
  <c r="AC241" i="6"/>
  <c r="S224" i="6"/>
  <c r="R224" i="6"/>
  <c r="W218" i="6"/>
  <c r="V218" i="6"/>
  <c r="Y165" i="6"/>
  <c r="X165" i="6"/>
  <c r="AB165" i="6"/>
  <c r="U165" i="6"/>
  <c r="Q157" i="6"/>
  <c r="P157" i="6"/>
  <c r="M157" i="6"/>
  <c r="T157" i="6"/>
  <c r="Y67" i="6"/>
  <c r="X67" i="6"/>
  <c r="U67" i="6"/>
  <c r="AB67" i="6"/>
  <c r="S51" i="6"/>
  <c r="R51" i="6"/>
  <c r="S226" i="6"/>
  <c r="R226" i="6"/>
  <c r="X110" i="6"/>
  <c r="Y110" i="6"/>
  <c r="U110" i="6"/>
  <c r="AB110" i="6"/>
  <c r="W186" i="6"/>
  <c r="V186" i="6"/>
  <c r="O288" i="6"/>
  <c r="N288" i="6"/>
  <c r="AA125" i="6"/>
  <c r="Z125" i="6"/>
  <c r="O227" i="6"/>
  <c r="N227" i="6"/>
  <c r="W249" i="6"/>
  <c r="V249" i="6"/>
  <c r="AD124" i="6"/>
  <c r="AC124" i="6"/>
  <c r="AD81" i="6"/>
  <c r="AC81" i="6"/>
  <c r="O57" i="6"/>
  <c r="N57" i="6"/>
  <c r="AA82" i="6"/>
  <c r="Z82" i="6"/>
  <c r="S66" i="6"/>
  <c r="R66" i="6"/>
  <c r="AB55" i="6"/>
  <c r="X55" i="6"/>
  <c r="U55" i="6"/>
  <c r="Y55" i="6"/>
  <c r="AA51" i="6"/>
  <c r="Z51" i="6"/>
  <c r="L47" i="6"/>
  <c r="AA42" i="6"/>
  <c r="Z42" i="6"/>
  <c r="L38" i="6"/>
  <c r="O32" i="6"/>
  <c r="N32" i="6"/>
  <c r="O39" i="6"/>
  <c r="N39" i="6"/>
  <c r="AD79" i="6"/>
  <c r="AC79" i="6"/>
  <c r="O62" i="6"/>
  <c r="N62" i="6"/>
  <c r="O53" i="6"/>
  <c r="N53" i="6"/>
  <c r="AC75" i="6"/>
  <c r="AD75" i="6"/>
  <c r="AC50" i="6"/>
  <c r="AD50" i="6"/>
  <c r="L44" i="6"/>
  <c r="W82" i="6"/>
  <c r="V82" i="6"/>
  <c r="S40" i="6"/>
  <c r="R40" i="6"/>
  <c r="S63" i="6"/>
  <c r="R63" i="6"/>
  <c r="W57" i="6"/>
  <c r="V57" i="6"/>
  <c r="AB52" i="6"/>
  <c r="X52" i="6"/>
  <c r="U52" i="6"/>
  <c r="Y52" i="6"/>
  <c r="AD32" i="6"/>
  <c r="AC32" i="6"/>
  <c r="W64" i="6"/>
  <c r="V64" i="6"/>
  <c r="L60" i="6"/>
  <c r="O61" i="6"/>
  <c r="N61" i="6"/>
  <c r="V300" i="6"/>
  <c r="W300" i="6"/>
  <c r="Y295" i="6"/>
  <c r="X295" i="6"/>
  <c r="U295" i="6"/>
  <c r="AB295" i="6"/>
  <c r="P191" i="6"/>
  <c r="M191" i="6"/>
  <c r="T191" i="6"/>
  <c r="Q191" i="6"/>
  <c r="O155" i="6"/>
  <c r="N155" i="6"/>
  <c r="Z92" i="6"/>
  <c r="AA92" i="6"/>
  <c r="X23" i="6"/>
  <c r="AB23" i="6"/>
  <c r="Y23" i="6"/>
  <c r="U23" i="6"/>
  <c r="P15" i="6"/>
  <c r="M15" i="6"/>
  <c r="T15" i="6"/>
  <c r="Q15" i="6"/>
  <c r="AA243" i="6"/>
  <c r="Z243" i="6"/>
  <c r="L239" i="6"/>
  <c r="AD218" i="6"/>
  <c r="AC218" i="6"/>
  <c r="S201" i="6"/>
  <c r="R201" i="6"/>
  <c r="V195" i="6"/>
  <c r="W195" i="6"/>
  <c r="AB190" i="6"/>
  <c r="X190" i="6"/>
  <c r="U190" i="6"/>
  <c r="Y190" i="6"/>
  <c r="M134" i="6"/>
  <c r="T134" i="6"/>
  <c r="Q134" i="6"/>
  <c r="P134" i="6"/>
  <c r="P86" i="6"/>
  <c r="T86" i="6"/>
  <c r="Q86" i="6"/>
  <c r="M86" i="6"/>
  <c r="AD26" i="6"/>
  <c r="AC26" i="6"/>
  <c r="P125" i="6"/>
  <c r="M125" i="6"/>
  <c r="T125" i="6"/>
  <c r="Q125" i="6"/>
  <c r="AA10" i="6"/>
  <c r="Z10" i="6"/>
  <c r="O135" i="6"/>
  <c r="N135" i="6"/>
  <c r="Y273" i="6"/>
  <c r="X273" i="6"/>
  <c r="U273" i="6"/>
  <c r="AB273" i="6"/>
  <c r="O133" i="6"/>
  <c r="N133" i="6"/>
  <c r="S209" i="6"/>
  <c r="R209" i="6"/>
  <c r="AD272" i="6"/>
  <c r="AC272" i="6"/>
  <c r="P140" i="6"/>
  <c r="M140" i="6"/>
  <c r="Q140" i="6"/>
  <c r="T140" i="6"/>
  <c r="AA149" i="6"/>
  <c r="Z149" i="6"/>
  <c r="T24" i="6"/>
  <c r="Q24" i="6"/>
  <c r="P24" i="6"/>
  <c r="M24" i="6"/>
  <c r="O59" i="6"/>
  <c r="N59" i="6"/>
  <c r="AC74" i="6"/>
  <c r="AD74" i="6"/>
  <c r="W51" i="6"/>
  <c r="V51" i="6"/>
  <c r="W42" i="6"/>
  <c r="V42" i="6"/>
  <c r="AB33" i="6"/>
  <c r="X33" i="6"/>
  <c r="U33" i="6"/>
  <c r="Y33" i="6"/>
  <c r="N80" i="6"/>
  <c r="O80" i="6"/>
  <c r="AA47" i="6"/>
  <c r="Z47" i="6"/>
  <c r="L43" i="6"/>
  <c r="AA38" i="6"/>
  <c r="Z38" i="6"/>
  <c r="L34" i="6"/>
  <c r="U72" i="6"/>
  <c r="AB72" i="6"/>
  <c r="X72" i="6"/>
  <c r="Y72" i="6"/>
  <c r="T64" i="6"/>
  <c r="Q64" i="6"/>
  <c r="P64" i="6"/>
  <c r="M64" i="6"/>
  <c r="AA75" i="6"/>
  <c r="Z75" i="6"/>
  <c r="L71" i="6"/>
  <c r="AD80" i="6"/>
  <c r="AC80" i="6"/>
  <c r="R70" i="6"/>
  <c r="S70" i="6"/>
  <c r="AA64" i="6"/>
  <c r="Z64" i="6"/>
  <c r="X59" i="6"/>
  <c r="AB59" i="6"/>
  <c r="Y59" i="6"/>
  <c r="U59" i="6"/>
  <c r="AA46" i="6"/>
  <c r="Z46" i="6"/>
  <c r="L42" i="6"/>
  <c r="R43" i="6"/>
  <c r="S43" i="6"/>
  <c r="T239" i="6"/>
  <c r="P239" i="6"/>
  <c r="M239" i="6"/>
  <c r="Q239" i="6"/>
  <c r="Z140" i="6"/>
  <c r="AA140" i="6"/>
  <c r="AD115" i="6"/>
  <c r="AC115" i="6"/>
  <c r="S98" i="6"/>
  <c r="R98" i="6"/>
  <c r="W92" i="6"/>
  <c r="V92" i="6"/>
  <c r="AB87" i="6"/>
  <c r="X87" i="6"/>
  <c r="U87" i="6"/>
  <c r="Y87" i="6"/>
  <c r="AA291" i="6"/>
  <c r="Z291" i="6"/>
  <c r="L287" i="6"/>
  <c r="AD266" i="6"/>
  <c r="AC266" i="6"/>
  <c r="S249" i="6"/>
  <c r="R249" i="6"/>
  <c r="W243" i="6"/>
  <c r="V243" i="6"/>
  <c r="AB238" i="6"/>
  <c r="Y238" i="6"/>
  <c r="X238" i="6"/>
  <c r="U238" i="6"/>
  <c r="N98" i="6"/>
  <c r="O98" i="6"/>
  <c r="AA50" i="6"/>
  <c r="Z50" i="6"/>
  <c r="P51" i="6"/>
  <c r="T51" i="6"/>
  <c r="Q51" i="6"/>
  <c r="M51" i="6"/>
  <c r="T159" i="6"/>
  <c r="Q159" i="6"/>
  <c r="P159" i="6"/>
  <c r="M159" i="6"/>
  <c r="O178" i="6"/>
  <c r="N178" i="6"/>
  <c r="AA234" i="6"/>
  <c r="Z234" i="6"/>
  <c r="AD296" i="6"/>
  <c r="AC296" i="6"/>
  <c r="M164" i="6"/>
  <c r="T164" i="6"/>
  <c r="Q164" i="6"/>
  <c r="P164" i="6"/>
  <c r="W127" i="6"/>
  <c r="V127" i="6"/>
  <c r="S85" i="6"/>
  <c r="R85" i="6"/>
  <c r="Y198" i="6"/>
  <c r="X198" i="6"/>
  <c r="U198" i="6"/>
  <c r="AB198" i="6"/>
  <c r="R184" i="6"/>
  <c r="S184" i="6"/>
  <c r="S8" i="6"/>
  <c r="R8" i="6"/>
  <c r="X148" i="6"/>
  <c r="Y148" i="6"/>
  <c r="U148" i="6"/>
  <c r="AB148" i="6"/>
  <c r="O212" i="6"/>
  <c r="N212" i="6"/>
  <c r="S107" i="6"/>
  <c r="R107" i="6"/>
  <c r="R37" i="6"/>
  <c r="S37" i="6"/>
  <c r="T38" i="6"/>
  <c r="P38" i="6"/>
  <c r="M38" i="6"/>
  <c r="Q38" i="6"/>
  <c r="X83" i="6"/>
  <c r="Y83" i="6"/>
  <c r="U83" i="6"/>
  <c r="AB83" i="6"/>
  <c r="W40" i="6"/>
  <c r="V40" i="6"/>
  <c r="S48" i="6"/>
  <c r="R48" i="6"/>
  <c r="X51" i="6"/>
  <c r="U51" i="6"/>
  <c r="AB51" i="6"/>
  <c r="Y51" i="6"/>
  <c r="T68" i="6"/>
  <c r="P68" i="6"/>
  <c r="M68" i="6"/>
  <c r="Q68" i="6"/>
  <c r="Z65" i="6"/>
  <c r="AA65" i="6"/>
  <c r="L61" i="6"/>
  <c r="S53" i="6"/>
  <c r="R53" i="6"/>
  <c r="W47" i="6"/>
  <c r="V47" i="6"/>
  <c r="Y42" i="6"/>
  <c r="X42" i="6"/>
  <c r="U42" i="6"/>
  <c r="AB42" i="6"/>
  <c r="L82" i="6"/>
  <c r="AD61" i="6"/>
  <c r="AC61" i="6"/>
  <c r="P41" i="6"/>
  <c r="M41" i="6"/>
  <c r="T41" i="6"/>
  <c r="Q41" i="6"/>
  <c r="W38" i="6"/>
  <c r="V38" i="6"/>
  <c r="AA61" i="6"/>
  <c r="Z61" i="6"/>
  <c r="AD36" i="6"/>
  <c r="AC36" i="6"/>
  <c r="W75" i="6"/>
  <c r="V75" i="6"/>
  <c r="AB77" i="6"/>
  <c r="Y77" i="6"/>
  <c r="X77" i="6"/>
  <c r="U77" i="6"/>
  <c r="AD57" i="6"/>
  <c r="AC57" i="6"/>
  <c r="P44" i="6"/>
  <c r="T44" i="6"/>
  <c r="Q44" i="6"/>
  <c r="M44" i="6"/>
  <c r="V48" i="6"/>
  <c r="W48" i="6"/>
  <c r="Z71" i="6"/>
  <c r="AA71" i="6"/>
  <c r="AD46" i="6"/>
  <c r="AC46" i="6"/>
  <c r="R52" i="6"/>
  <c r="S52" i="6"/>
  <c r="W46" i="6"/>
  <c r="V46" i="6"/>
  <c r="U41" i="6"/>
  <c r="X41" i="6"/>
  <c r="AB41" i="6"/>
  <c r="Y41" i="6"/>
  <c r="O36" i="6"/>
  <c r="N36" i="6"/>
  <c r="U32" i="6"/>
  <c r="AB32" i="6"/>
  <c r="X32" i="6"/>
  <c r="Y32" i="6"/>
  <c r="M287" i="6"/>
  <c r="T287" i="6"/>
  <c r="Q287" i="6"/>
  <c r="P287" i="6"/>
  <c r="AA188" i="6"/>
  <c r="Z188" i="6"/>
  <c r="AD163" i="6"/>
  <c r="AC163" i="6"/>
  <c r="S146" i="6"/>
  <c r="R146" i="6"/>
  <c r="W140" i="6"/>
  <c r="V140" i="6"/>
  <c r="X135" i="6"/>
  <c r="U135" i="6"/>
  <c r="AB135" i="6"/>
  <c r="Y135" i="6"/>
  <c r="Z12" i="6"/>
  <c r="AA12" i="6"/>
  <c r="S297" i="6"/>
  <c r="R297" i="6"/>
  <c r="W291" i="6"/>
  <c r="V291" i="6"/>
  <c r="X286" i="6"/>
  <c r="U286" i="6"/>
  <c r="AB286" i="6"/>
  <c r="Y286" i="6"/>
  <c r="T230" i="6"/>
  <c r="Q230" i="6"/>
  <c r="P230" i="6"/>
  <c r="M230" i="6"/>
  <c r="T182" i="6"/>
  <c r="P182" i="6"/>
  <c r="M182" i="6"/>
  <c r="Q182" i="6"/>
  <c r="O146" i="6"/>
  <c r="N146" i="6"/>
  <c r="M58" i="6"/>
  <c r="Q58" i="6"/>
  <c r="P58" i="6"/>
  <c r="T58" i="6"/>
  <c r="AA53" i="6"/>
  <c r="Z53" i="6"/>
  <c r="N297" i="6"/>
  <c r="O297" i="6"/>
  <c r="AD25" i="6"/>
  <c r="AC25" i="6"/>
  <c r="Z192" i="6"/>
  <c r="AA192" i="6"/>
  <c r="M50" i="6"/>
  <c r="T50" i="6"/>
  <c r="Q50" i="6"/>
  <c r="P50" i="6"/>
  <c r="R60" i="6"/>
  <c r="S60" i="6"/>
  <c r="AD67" i="6"/>
  <c r="AC67" i="6"/>
  <c r="S57" i="6"/>
  <c r="R57" i="6"/>
  <c r="AB46" i="6"/>
  <c r="X46" i="6"/>
  <c r="U46" i="6"/>
  <c r="Y46" i="6"/>
  <c r="AA40" i="6"/>
  <c r="Z40" i="6"/>
  <c r="Y37" i="6"/>
  <c r="AB37" i="6"/>
  <c r="X37" i="6"/>
  <c r="U37" i="6"/>
  <c r="R71" i="6"/>
  <c r="S71" i="6"/>
  <c r="W65" i="6"/>
  <c r="V65" i="6"/>
  <c r="Y60" i="6"/>
  <c r="AB60" i="6"/>
  <c r="X60" i="6"/>
  <c r="U60" i="6"/>
  <c r="AD40" i="6"/>
  <c r="AC40" i="6"/>
  <c r="AD70" i="6"/>
  <c r="AC70" i="6"/>
  <c r="X81" i="6"/>
  <c r="Y81" i="6"/>
  <c r="U81" i="6"/>
  <c r="AB81" i="6"/>
  <c r="AD84" i="6"/>
  <c r="AC84" i="6"/>
  <c r="W61" i="6"/>
  <c r="V61" i="6"/>
  <c r="Q62" i="6"/>
  <c r="M62" i="6"/>
  <c r="T62" i="6"/>
  <c r="P62" i="6"/>
  <c r="R33" i="6"/>
  <c r="S33" i="6"/>
  <c r="M35" i="6"/>
  <c r="Q35" i="6"/>
  <c r="P35" i="6"/>
  <c r="T35" i="6"/>
  <c r="AD41" i="6"/>
  <c r="AC41" i="6"/>
  <c r="N56" i="6"/>
  <c r="O56" i="6"/>
  <c r="Z48" i="6"/>
  <c r="AA48" i="6"/>
  <c r="S77" i="6"/>
  <c r="R77" i="6"/>
  <c r="P74" i="6"/>
  <c r="M74" i="6"/>
  <c r="T74" i="6"/>
  <c r="Q74" i="6"/>
  <c r="W71" i="6"/>
  <c r="V71" i="6"/>
  <c r="X66" i="6"/>
  <c r="AB66" i="6"/>
  <c r="Y66" i="6"/>
  <c r="U66" i="6"/>
  <c r="AC69" i="6"/>
  <c r="AD69" i="6"/>
  <c r="O84" i="6"/>
  <c r="N84" i="6"/>
  <c r="X80" i="6"/>
  <c r="U80" i="6"/>
  <c r="AB80" i="6"/>
  <c r="Y80" i="6"/>
  <c r="AD44" i="6"/>
  <c r="AC44" i="6"/>
  <c r="AA236" i="6"/>
  <c r="Z236" i="6"/>
  <c r="AD211" i="6"/>
  <c r="AC211" i="6"/>
  <c r="N203" i="6"/>
  <c r="O203" i="6"/>
  <c r="S194" i="6"/>
  <c r="R194" i="6"/>
  <c r="W188" i="6"/>
  <c r="V188" i="6"/>
  <c r="Y183" i="6"/>
  <c r="X183" i="6"/>
  <c r="U183" i="6"/>
  <c r="AB183" i="6"/>
  <c r="O27" i="6"/>
  <c r="N27" i="6"/>
  <c r="S18" i="6"/>
  <c r="R18" i="6"/>
  <c r="W12" i="6"/>
  <c r="V12" i="6"/>
  <c r="P278" i="6"/>
  <c r="Q278" i="6"/>
  <c r="T278" i="6"/>
  <c r="M278" i="6"/>
  <c r="Z131" i="6"/>
  <c r="AA131" i="6"/>
  <c r="AC106" i="6"/>
  <c r="AD106" i="6"/>
  <c r="S89" i="6"/>
  <c r="R89" i="6"/>
  <c r="AD72" i="6"/>
  <c r="AC72" i="6"/>
  <c r="P171" i="6"/>
  <c r="M171" i="6"/>
  <c r="T171" i="6"/>
  <c r="Q171" i="6"/>
  <c r="U12" i="6"/>
  <c r="AB12" i="6"/>
  <c r="X12" i="6"/>
  <c r="Y12" i="6"/>
  <c r="Q94" i="6"/>
  <c r="T94" i="6"/>
  <c r="P94" i="6"/>
  <c r="M94" i="6"/>
  <c r="X173" i="6"/>
  <c r="U173" i="6"/>
  <c r="Y173" i="6"/>
  <c r="AB173" i="6"/>
  <c r="R255" i="6"/>
  <c r="S255" i="6"/>
  <c r="N104" i="6"/>
  <c r="O104" i="6"/>
  <c r="S150" i="6"/>
  <c r="R150" i="6"/>
  <c r="V101" i="6"/>
  <c r="W101" i="6"/>
  <c r="S83" i="6"/>
  <c r="R83" i="6"/>
  <c r="O44" i="6"/>
  <c r="N44" i="6"/>
  <c r="Y47" i="6"/>
  <c r="U47" i="6"/>
  <c r="X47" i="6"/>
  <c r="AB47" i="6"/>
  <c r="N50" i="6"/>
  <c r="O50" i="6"/>
  <c r="L52" i="6"/>
  <c r="T77" i="6"/>
  <c r="Q77" i="6"/>
  <c r="P77" i="6"/>
  <c r="M77" i="6"/>
  <c r="AC65" i="6"/>
  <c r="AD65" i="6"/>
  <c r="N41" i="6"/>
  <c r="O41" i="6"/>
  <c r="R44" i="6"/>
  <c r="S44" i="6"/>
  <c r="R67" i="6"/>
  <c r="S67" i="6"/>
  <c r="L32" i="6"/>
  <c r="T55" i="6"/>
  <c r="P55" i="6"/>
  <c r="M55" i="6"/>
  <c r="Q55" i="6"/>
  <c r="S42" i="6"/>
  <c r="R42" i="6"/>
  <c r="Z36" i="6"/>
  <c r="AA36" i="6"/>
  <c r="R81" i="6"/>
  <c r="S81" i="6"/>
  <c r="AB70" i="6"/>
  <c r="X70" i="6"/>
  <c r="U70" i="6"/>
  <c r="Y70" i="6"/>
  <c r="Q69" i="6"/>
  <c r="M69" i="6"/>
  <c r="P69" i="6"/>
  <c r="T69" i="6"/>
  <c r="Z66" i="6"/>
  <c r="AA66" i="6"/>
  <c r="N33" i="6"/>
  <c r="O33" i="6"/>
  <c r="Z41" i="6"/>
  <c r="AA41" i="6"/>
  <c r="O63" i="6"/>
  <c r="N63" i="6"/>
  <c r="AA69" i="6"/>
  <c r="Z69" i="6"/>
  <c r="N299" i="6"/>
  <c r="O299" i="6"/>
  <c r="AA284" i="6"/>
  <c r="Z284" i="6"/>
  <c r="L280" i="6"/>
  <c r="AD259" i="6"/>
  <c r="AC259" i="6"/>
  <c r="O251" i="6"/>
  <c r="N251" i="6"/>
  <c r="R242" i="6"/>
  <c r="S242" i="6"/>
  <c r="W236" i="6"/>
  <c r="V236" i="6"/>
  <c r="AB231" i="6"/>
  <c r="Y231" i="6"/>
  <c r="X231" i="6"/>
  <c r="U231" i="6"/>
  <c r="M127" i="6"/>
  <c r="T127" i="6"/>
  <c r="P127" i="6"/>
  <c r="Q127" i="6"/>
  <c r="L120" i="6"/>
  <c r="O194" i="6"/>
  <c r="N194" i="6"/>
  <c r="Z179" i="6"/>
  <c r="AA179" i="6"/>
  <c r="L175" i="6"/>
  <c r="AC154" i="6"/>
  <c r="AD154" i="6"/>
  <c r="S137" i="6"/>
  <c r="R137" i="6"/>
  <c r="W131" i="6"/>
  <c r="V131" i="6"/>
  <c r="X126" i="6"/>
  <c r="Y126" i="6"/>
  <c r="U126" i="6"/>
  <c r="AB126" i="6"/>
  <c r="AD243" i="6"/>
  <c r="AC243" i="6"/>
  <c r="M111" i="6"/>
  <c r="T111" i="6"/>
  <c r="P111" i="6"/>
  <c r="Q111" i="6"/>
  <c r="AD209" i="6"/>
  <c r="AC209" i="6"/>
  <c r="V116" i="6"/>
  <c r="W116" i="6"/>
  <c r="W27" i="6"/>
  <c r="V27" i="6"/>
  <c r="AA167" i="6"/>
  <c r="Z167" i="6"/>
  <c r="Q106" i="6"/>
  <c r="M106" i="6"/>
  <c r="P106" i="6"/>
  <c r="T106" i="6"/>
  <c r="R50" i="6"/>
  <c r="S50" i="6"/>
  <c r="AA44" i="6"/>
  <c r="Z44" i="6"/>
  <c r="Z35" i="6"/>
  <c r="AA35" i="6"/>
  <c r="AD49" i="6"/>
  <c r="AC49" i="6"/>
  <c r="AD63" i="6"/>
  <c r="AC63" i="6"/>
  <c r="M82" i="6"/>
  <c r="T82" i="6"/>
  <c r="P82" i="6"/>
  <c r="Q82" i="6"/>
  <c r="O46" i="6"/>
  <c r="N46" i="6"/>
  <c r="N37" i="6"/>
  <c r="O37" i="6"/>
  <c r="O76" i="6"/>
  <c r="N76" i="6"/>
  <c r="L41" i="6"/>
  <c r="Z84" i="6"/>
  <c r="AA84" i="6"/>
  <c r="L80" i="6"/>
  <c r="W36" i="6"/>
  <c r="V36" i="6"/>
  <c r="O74" i="6"/>
  <c r="N74" i="6"/>
  <c r="AD34" i="6"/>
  <c r="AC34" i="6"/>
  <c r="O81" i="6"/>
  <c r="N81" i="6"/>
  <c r="W66" i="6"/>
  <c r="V66" i="6"/>
  <c r="S47" i="6"/>
  <c r="R47" i="6"/>
  <c r="V41" i="6"/>
  <c r="W41" i="6"/>
  <c r="X36" i="6"/>
  <c r="AB36" i="6"/>
  <c r="Y36" i="6"/>
  <c r="U36" i="6"/>
  <c r="P81" i="6"/>
  <c r="M81" i="6"/>
  <c r="T81" i="6"/>
  <c r="Q81" i="6"/>
  <c r="O45" i="6"/>
  <c r="N45" i="6"/>
  <c r="P72" i="6"/>
  <c r="T72" i="6"/>
  <c r="Q72" i="6"/>
  <c r="M72" i="6"/>
  <c r="V69" i="6"/>
  <c r="W69" i="6"/>
  <c r="R290" i="6"/>
  <c r="S290" i="6"/>
  <c r="V284" i="6"/>
  <c r="W284" i="6"/>
  <c r="Y279" i="6"/>
  <c r="X279" i="6"/>
  <c r="U279" i="6"/>
  <c r="AB279" i="6"/>
  <c r="T175" i="6"/>
  <c r="P175" i="6"/>
  <c r="M175" i="6"/>
  <c r="Q175" i="6"/>
  <c r="O139" i="6"/>
  <c r="N139" i="6"/>
  <c r="O290" i="6"/>
  <c r="N290" i="6"/>
  <c r="O242" i="6"/>
  <c r="N242" i="6"/>
  <c r="Z227" i="6"/>
  <c r="AA227" i="6"/>
  <c r="L223" i="6"/>
  <c r="AD202" i="6"/>
  <c r="AC202" i="6"/>
  <c r="S185" i="6"/>
  <c r="R185" i="6"/>
  <c r="V179" i="6"/>
  <c r="W179" i="6"/>
  <c r="Y174" i="6"/>
  <c r="U174" i="6"/>
  <c r="AB174" i="6"/>
  <c r="X174" i="6"/>
  <c r="L31" i="6"/>
  <c r="V76" i="6"/>
  <c r="W76" i="6"/>
  <c r="U78" i="6"/>
  <c r="X78" i="6"/>
  <c r="AB78" i="6"/>
  <c r="Y78" i="6"/>
  <c r="O83" i="6"/>
  <c r="N83" i="6"/>
  <c r="Z268" i="6"/>
  <c r="AA268" i="6"/>
  <c r="AD19" i="6"/>
  <c r="AC19" i="6"/>
  <c r="Y181" i="6"/>
  <c r="U181" i="6"/>
  <c r="X181" i="6"/>
  <c r="AB181" i="6"/>
  <c r="W273" i="6"/>
  <c r="V273" i="6"/>
  <c r="S286" i="6"/>
  <c r="R286" i="6"/>
  <c r="Y8" i="6"/>
  <c r="X8" i="6"/>
  <c r="U8" i="6"/>
  <c r="AB8" i="6"/>
  <c r="S122" i="6"/>
  <c r="R122" i="6"/>
  <c r="M291" i="6"/>
  <c r="T291" i="6"/>
  <c r="P291" i="6"/>
  <c r="Q291" i="6"/>
  <c r="Y91" i="6"/>
  <c r="AB91" i="6"/>
  <c r="X91" i="6"/>
  <c r="U91" i="6"/>
  <c r="W215" i="6"/>
  <c r="V215" i="6"/>
  <c r="AA94" i="6"/>
  <c r="Z94" i="6"/>
  <c r="O116" i="6"/>
  <c r="N116" i="6"/>
  <c r="AD47" i="6"/>
  <c r="AC47" i="6"/>
  <c r="AC58" i="6"/>
  <c r="AD58" i="6"/>
  <c r="U35" i="6"/>
  <c r="X35" i="6"/>
  <c r="AB35" i="6"/>
  <c r="Y35" i="6"/>
  <c r="AA74" i="6"/>
  <c r="Z74" i="6"/>
  <c r="O64" i="6"/>
  <c r="N64" i="6"/>
  <c r="M75" i="6"/>
  <c r="T75" i="6"/>
  <c r="P75" i="6"/>
  <c r="Q75" i="6"/>
  <c r="X56" i="6"/>
  <c r="U56" i="6"/>
  <c r="AB56" i="6"/>
  <c r="Y56" i="6"/>
  <c r="P48" i="6"/>
  <c r="M48" i="6"/>
  <c r="T48" i="6"/>
  <c r="Q48" i="6"/>
  <c r="AD59" i="6"/>
  <c r="AC59" i="6"/>
  <c r="W84" i="6"/>
  <c r="V84" i="6"/>
  <c r="S58" i="6"/>
  <c r="R58" i="6"/>
  <c r="AC43" i="6"/>
  <c r="AD43" i="6"/>
  <c r="Z59" i="6"/>
  <c r="AA59" i="6"/>
  <c r="S72" i="6"/>
  <c r="R72" i="6"/>
  <c r="AB84" i="6"/>
  <c r="Y84" i="6"/>
  <c r="X84" i="6"/>
  <c r="U84" i="6"/>
  <c r="AD64" i="6"/>
  <c r="AC64" i="6"/>
  <c r="S54" i="6"/>
  <c r="R54" i="6"/>
  <c r="U43" i="6"/>
  <c r="Y43" i="6"/>
  <c r="X43" i="6"/>
  <c r="AB43" i="6"/>
  <c r="O70" i="6"/>
  <c r="N70" i="6"/>
  <c r="Q223" i="6"/>
  <c r="P223" i="6"/>
  <c r="M223" i="6"/>
  <c r="T223" i="6"/>
  <c r="N187" i="6"/>
  <c r="O187" i="6"/>
  <c r="Z124" i="6"/>
  <c r="AA124" i="6"/>
  <c r="AC99" i="6"/>
  <c r="AD99" i="6"/>
  <c r="N91" i="6"/>
  <c r="O91" i="6"/>
  <c r="AA275" i="6"/>
  <c r="Z275" i="6"/>
  <c r="AD250" i="6"/>
  <c r="AC250" i="6"/>
  <c r="S233" i="6"/>
  <c r="R233" i="6"/>
  <c r="W227" i="6"/>
  <c r="V227" i="6"/>
  <c r="X222" i="6"/>
  <c r="U222" i="6"/>
  <c r="AB222" i="6"/>
  <c r="Y222" i="6"/>
  <c r="P118" i="6"/>
  <c r="Q118" i="6"/>
  <c r="M118" i="6"/>
  <c r="T118" i="6"/>
  <c r="V298" i="6"/>
  <c r="W298" i="6"/>
  <c r="O153" i="6"/>
  <c r="N153" i="6"/>
  <c r="S78" i="6"/>
  <c r="R78" i="6"/>
  <c r="W115" i="6"/>
  <c r="V115" i="6"/>
  <c r="V280" i="6"/>
  <c r="W280" i="6"/>
  <c r="Z118" i="6"/>
  <c r="AA118" i="6"/>
  <c r="AC100" i="6"/>
  <c r="AD100" i="6"/>
  <c r="AD201" i="6"/>
  <c r="AC201" i="6"/>
  <c r="O255" i="6"/>
  <c r="N255" i="6"/>
  <c r="AC167" i="6"/>
  <c r="AD167" i="6"/>
  <c r="M43" i="6"/>
  <c r="P43" i="6"/>
  <c r="T43" i="6"/>
  <c r="Q43" i="6"/>
  <c r="AD51" i="6"/>
  <c r="AC51" i="6"/>
  <c r="V83" i="6"/>
  <c r="W83" i="6"/>
  <c r="W74" i="6"/>
  <c r="V74" i="6"/>
  <c r="S32" i="6"/>
  <c r="R32" i="6"/>
  <c r="AA49" i="6"/>
  <c r="Z49" i="6"/>
  <c r="L45" i="6"/>
  <c r="V56" i="6"/>
  <c r="W56" i="6"/>
  <c r="AA79" i="6"/>
  <c r="Z79" i="6"/>
  <c r="L75" i="6"/>
  <c r="AD54" i="6"/>
  <c r="AC54" i="6"/>
  <c r="AA70" i="6"/>
  <c r="Z70" i="6"/>
  <c r="L66" i="6"/>
  <c r="AD45" i="6"/>
  <c r="AC45" i="6"/>
  <c r="Z45" i="6"/>
  <c r="AA45" i="6"/>
  <c r="AC82" i="6"/>
  <c r="AD82" i="6"/>
  <c r="W59" i="6"/>
  <c r="V59" i="6"/>
  <c r="X61" i="6"/>
  <c r="U61" i="6"/>
  <c r="AB61" i="6"/>
  <c r="Y61" i="6"/>
  <c r="AA55" i="6"/>
  <c r="Z55" i="6"/>
  <c r="L51" i="6"/>
  <c r="AA78" i="6"/>
  <c r="Z78" i="6"/>
  <c r="L74" i="6"/>
  <c r="AD53" i="6"/>
  <c r="AC53" i="6"/>
  <c r="S36" i="6"/>
  <c r="R36" i="6"/>
  <c r="S75" i="6"/>
  <c r="R75" i="6"/>
  <c r="Y39" i="6"/>
  <c r="X39" i="6"/>
  <c r="U39" i="6"/>
  <c r="AB39" i="6"/>
  <c r="M271" i="6"/>
  <c r="T271" i="6"/>
  <c r="Q271" i="6"/>
  <c r="P271" i="6"/>
  <c r="AA172" i="6"/>
  <c r="Z172" i="6"/>
  <c r="AD147" i="6"/>
  <c r="AC147" i="6"/>
  <c r="S130" i="6"/>
  <c r="R130" i="6"/>
  <c r="W124" i="6"/>
  <c r="V124" i="6"/>
  <c r="U119" i="6"/>
  <c r="AB119" i="6"/>
  <c r="X119" i="6"/>
  <c r="Y119" i="6"/>
  <c r="AD298" i="6"/>
  <c r="AC298" i="6"/>
  <c r="S281" i="6"/>
  <c r="R281" i="6"/>
  <c r="V275" i="6"/>
  <c r="W275" i="6"/>
  <c r="X270" i="6"/>
  <c r="U270" i="6"/>
  <c r="AB270" i="6"/>
  <c r="Y270" i="6"/>
  <c r="Q214" i="6"/>
  <c r="P214" i="6"/>
  <c r="M214" i="6"/>
  <c r="T214" i="6"/>
  <c r="T166" i="6"/>
  <c r="Q166" i="6"/>
  <c r="M166" i="6"/>
  <c r="P166" i="6"/>
  <c r="O130" i="6"/>
  <c r="N130" i="6"/>
  <c r="X30" i="6"/>
  <c r="U30" i="6"/>
  <c r="AB30" i="6"/>
  <c r="Y30" i="6"/>
  <c r="Y54" i="6"/>
  <c r="U54" i="6"/>
  <c r="AB54" i="6"/>
  <c r="X54" i="6"/>
  <c r="R121" i="6"/>
  <c r="S121" i="6"/>
  <c r="X227" i="6"/>
  <c r="U227" i="6"/>
  <c r="AB227" i="6"/>
  <c r="Y227" i="6"/>
  <c r="O190" i="6"/>
  <c r="N190" i="6"/>
  <c r="P224" i="6"/>
  <c r="M224" i="6"/>
  <c r="T224" i="6"/>
  <c r="Q224" i="6"/>
  <c r="X111" i="6"/>
  <c r="U111" i="6"/>
  <c r="AB111" i="6"/>
  <c r="Y111" i="6"/>
  <c r="AA251" i="6"/>
  <c r="Z251" i="6"/>
  <c r="W203" i="6"/>
  <c r="V203" i="6"/>
  <c r="AA297" i="6"/>
  <c r="Z297" i="6"/>
  <c r="AD190" i="6"/>
  <c r="AC190" i="6"/>
  <c r="N66" i="6"/>
  <c r="O66" i="6"/>
  <c r="W44" i="6"/>
  <c r="V44" i="6"/>
  <c r="AA83" i="6"/>
  <c r="Z83" i="6"/>
  <c r="W35" i="6"/>
  <c r="V35" i="6"/>
  <c r="AA76" i="6"/>
  <c r="Z76" i="6"/>
  <c r="L72" i="6"/>
  <c r="P70" i="6"/>
  <c r="M70" i="6"/>
  <c r="T70" i="6"/>
  <c r="Q70" i="6"/>
  <c r="S41" i="6"/>
  <c r="R41" i="6"/>
  <c r="S80" i="6"/>
  <c r="R80" i="6"/>
  <c r="S55" i="6"/>
  <c r="R55" i="6"/>
  <c r="Q52" i="6"/>
  <c r="P52" i="6"/>
  <c r="M52" i="6"/>
  <c r="T52" i="6"/>
  <c r="W49" i="6"/>
  <c r="V49" i="6"/>
  <c r="X44" i="6"/>
  <c r="U44" i="6"/>
  <c r="AB44" i="6"/>
  <c r="Y44" i="6"/>
  <c r="W72" i="6"/>
  <c r="V72" i="6"/>
  <c r="L68" i="6"/>
  <c r="AA56" i="6"/>
  <c r="Z56" i="6"/>
  <c r="W79" i="6"/>
  <c r="V79" i="6"/>
  <c r="X74" i="6"/>
  <c r="Y74" i="6"/>
  <c r="U74" i="6"/>
  <c r="AB74" i="6"/>
  <c r="P34" i="6"/>
  <c r="M34" i="6"/>
  <c r="T34" i="6"/>
  <c r="Q34" i="6"/>
  <c r="P73" i="6"/>
  <c r="M73" i="6"/>
  <c r="T73" i="6"/>
  <c r="Q73" i="6"/>
  <c r="W70" i="6"/>
  <c r="V70" i="6"/>
  <c r="U65" i="6"/>
  <c r="AB65" i="6"/>
  <c r="Y65" i="6"/>
  <c r="X65" i="6"/>
  <c r="AD68" i="6"/>
  <c r="AC68" i="6"/>
  <c r="V45" i="6"/>
  <c r="W45" i="6"/>
  <c r="Z52" i="6"/>
  <c r="AA52" i="6"/>
  <c r="L48" i="6"/>
  <c r="Y79" i="6"/>
  <c r="U79" i="6"/>
  <c r="AB79" i="6"/>
  <c r="X79" i="6"/>
  <c r="O35" i="6"/>
  <c r="N35" i="6"/>
  <c r="P46" i="6"/>
  <c r="M46" i="6"/>
  <c r="T46" i="6"/>
  <c r="Q46" i="6"/>
  <c r="L46" i="6"/>
  <c r="Q76" i="6"/>
  <c r="P76" i="6"/>
  <c r="M76" i="6"/>
  <c r="T76" i="6"/>
  <c r="O40" i="6"/>
  <c r="N40" i="6"/>
  <c r="AD71" i="6"/>
  <c r="AC71" i="6"/>
  <c r="AC78" i="6"/>
  <c r="AD78" i="6"/>
  <c r="S61" i="6"/>
  <c r="R61" i="6"/>
  <c r="W55" i="6"/>
  <c r="V55" i="6"/>
  <c r="U50" i="6"/>
  <c r="Y50" i="6"/>
  <c r="X50" i="6"/>
  <c r="AB50" i="6"/>
  <c r="S84" i="6"/>
  <c r="R84" i="6"/>
  <c r="W78" i="6"/>
  <c r="V78" i="6"/>
  <c r="X73" i="6"/>
  <c r="U73" i="6"/>
  <c r="AB73" i="6"/>
  <c r="Y73" i="6"/>
  <c r="O68" i="6"/>
  <c r="N68" i="6"/>
  <c r="X64" i="6"/>
  <c r="U64" i="6"/>
  <c r="AB64" i="6"/>
  <c r="Y64" i="6"/>
  <c r="O283" i="6"/>
  <c r="N283" i="6"/>
  <c r="AA220" i="6"/>
  <c r="Z220" i="6"/>
  <c r="AD195" i="6"/>
  <c r="AC195" i="6"/>
  <c r="S178" i="6"/>
  <c r="R178" i="6"/>
  <c r="W172" i="6"/>
  <c r="V172" i="6"/>
  <c r="AB167" i="6"/>
  <c r="X167" i="6"/>
  <c r="U167" i="6"/>
  <c r="Y167" i="6"/>
  <c r="O11" i="6"/>
  <c r="N11" i="6"/>
  <c r="P262" i="6"/>
  <c r="Q262" i="6"/>
  <c r="M262" i="6"/>
  <c r="T262" i="6"/>
  <c r="AA115" i="6"/>
  <c r="Z115" i="6"/>
  <c r="L111" i="6"/>
  <c r="AC90" i="6"/>
  <c r="AD90" i="6"/>
  <c r="L15" i="6"/>
  <c r="Z282" i="6"/>
  <c r="AA282" i="6"/>
  <c r="L278" i="6"/>
  <c r="AD257" i="6"/>
  <c r="AC257" i="6"/>
  <c r="S240" i="6"/>
  <c r="R240" i="6"/>
  <c r="W234" i="6"/>
  <c r="V234" i="6"/>
  <c r="Y229" i="6"/>
  <c r="X229" i="6"/>
  <c r="U229" i="6"/>
  <c r="AB229" i="6"/>
  <c r="Q173" i="6"/>
  <c r="P173" i="6"/>
  <c r="T173" i="6"/>
  <c r="M173" i="6"/>
  <c r="O89" i="6"/>
  <c r="N89" i="6"/>
  <c r="X220" i="6"/>
  <c r="U220" i="6"/>
  <c r="AB220" i="6"/>
  <c r="Y220" i="6"/>
  <c r="Q212" i="6"/>
  <c r="M212" i="6"/>
  <c r="P212" i="6"/>
  <c r="T212" i="6"/>
  <c r="L157" i="6"/>
  <c r="Z113" i="6"/>
  <c r="AA113" i="6"/>
  <c r="AD88" i="6"/>
  <c r="AC88" i="6"/>
  <c r="X275" i="6"/>
  <c r="U275" i="6"/>
  <c r="AB275" i="6"/>
  <c r="Y275" i="6"/>
  <c r="P219" i="6"/>
  <c r="M219" i="6"/>
  <c r="T219" i="6"/>
  <c r="Q219" i="6"/>
  <c r="O183" i="6"/>
  <c r="N183" i="6"/>
  <c r="L164" i="6"/>
  <c r="AA120" i="6"/>
  <c r="Z120" i="6"/>
  <c r="L116" i="6"/>
  <c r="AC95" i="6"/>
  <c r="AD95" i="6"/>
  <c r="T27" i="6"/>
  <c r="P27" i="6"/>
  <c r="M27" i="6"/>
  <c r="Q27" i="6"/>
  <c r="L20" i="6"/>
  <c r="M274" i="6"/>
  <c r="P274" i="6"/>
  <c r="T274" i="6"/>
  <c r="Q274" i="6"/>
  <c r="O238" i="6"/>
  <c r="N238" i="6"/>
  <c r="W175" i="6"/>
  <c r="V175" i="6"/>
  <c r="L171" i="6"/>
  <c r="AD150" i="6"/>
  <c r="AC150" i="6"/>
  <c r="R133" i="6"/>
  <c r="S133" i="6"/>
  <c r="AA127" i="6"/>
  <c r="Z127" i="6"/>
  <c r="AB122" i="6"/>
  <c r="X122" i="6"/>
  <c r="U122" i="6"/>
  <c r="Y122" i="6"/>
  <c r="AA15" i="6"/>
  <c r="Z15" i="6"/>
  <c r="L11" i="6"/>
  <c r="P265" i="6"/>
  <c r="M265" i="6"/>
  <c r="T265" i="6"/>
  <c r="Q265" i="6"/>
  <c r="O229" i="6"/>
  <c r="N229" i="6"/>
  <c r="N181" i="6"/>
  <c r="O181" i="6"/>
  <c r="Z166" i="6"/>
  <c r="AA166" i="6"/>
  <c r="L162" i="6"/>
  <c r="AD141" i="6"/>
  <c r="AC141" i="6"/>
  <c r="S124" i="6"/>
  <c r="R124" i="6"/>
  <c r="W118" i="6"/>
  <c r="V118" i="6"/>
  <c r="P272" i="6"/>
  <c r="M272" i="6"/>
  <c r="Q272" i="6"/>
  <c r="T272" i="6"/>
  <c r="O236" i="6"/>
  <c r="N236" i="6"/>
  <c r="L217" i="6"/>
  <c r="O188" i="6"/>
  <c r="N188" i="6"/>
  <c r="AA173" i="6"/>
  <c r="Z173" i="6"/>
  <c r="AD148" i="6"/>
  <c r="AC148" i="6"/>
  <c r="O140" i="6"/>
  <c r="N140" i="6"/>
  <c r="S131" i="6"/>
  <c r="R131" i="6"/>
  <c r="W125" i="6"/>
  <c r="V125" i="6"/>
  <c r="Y120" i="6"/>
  <c r="X120" i="6"/>
  <c r="U120" i="6"/>
  <c r="AB120" i="6"/>
  <c r="AA212" i="6"/>
  <c r="Z212" i="6"/>
  <c r="L208" i="6"/>
  <c r="AD187" i="6"/>
  <c r="AC187" i="6"/>
  <c r="S170" i="6"/>
  <c r="R170" i="6"/>
  <c r="W164" i="6"/>
  <c r="V164" i="6"/>
  <c r="X159" i="6"/>
  <c r="U159" i="6"/>
  <c r="AB159" i="6"/>
  <c r="Y159" i="6"/>
  <c r="O19" i="6"/>
  <c r="N19" i="6"/>
  <c r="Z299" i="6"/>
  <c r="AA299" i="6"/>
  <c r="L295" i="6"/>
  <c r="AC274" i="6"/>
  <c r="AD274" i="6"/>
  <c r="S257" i="6"/>
  <c r="R257" i="6"/>
  <c r="V251" i="6"/>
  <c r="W251" i="6"/>
  <c r="X246" i="6"/>
  <c r="U246" i="6"/>
  <c r="AB246" i="6"/>
  <c r="Y246" i="6"/>
  <c r="P142" i="6"/>
  <c r="T142" i="6"/>
  <c r="Q142" i="6"/>
  <c r="M142" i="6"/>
  <c r="O106" i="6"/>
  <c r="N106" i="6"/>
  <c r="U22" i="6"/>
  <c r="AJ12" i="8" s="1"/>
  <c r="AB22" i="6"/>
  <c r="X22" i="6"/>
  <c r="Y22" i="6"/>
  <c r="X9" i="6"/>
  <c r="U9" i="6"/>
  <c r="AB9" i="6"/>
  <c r="Y9" i="6"/>
  <c r="AA274" i="6"/>
  <c r="Z274" i="6"/>
  <c r="L270" i="6"/>
  <c r="AD249" i="6"/>
  <c r="AC249" i="6"/>
  <c r="S232" i="6"/>
  <c r="R232" i="6"/>
  <c r="W226" i="6"/>
  <c r="V226" i="6"/>
  <c r="X221" i="6"/>
  <c r="U221" i="6"/>
  <c r="AB221" i="6"/>
  <c r="Y221" i="6"/>
  <c r="P165" i="6"/>
  <c r="T165" i="6"/>
  <c r="M165" i="6"/>
  <c r="Q165" i="6"/>
  <c r="S303" i="6"/>
  <c r="R303" i="6"/>
  <c r="V297" i="6"/>
  <c r="W297" i="6"/>
  <c r="AB196" i="6"/>
  <c r="Y196" i="6"/>
  <c r="X196" i="6"/>
  <c r="U196" i="6"/>
  <c r="T188" i="6"/>
  <c r="Q188" i="6"/>
  <c r="M188" i="6"/>
  <c r="P188" i="6"/>
  <c r="L181" i="6"/>
  <c r="N152" i="6"/>
  <c r="O152" i="6"/>
  <c r="Z89" i="6"/>
  <c r="AA89" i="6"/>
  <c r="L85" i="6"/>
  <c r="AA25" i="6"/>
  <c r="Z25" i="6"/>
  <c r="L21" i="6"/>
  <c r="O303" i="6"/>
  <c r="N303" i="6"/>
  <c r="AA240" i="6"/>
  <c r="Z240" i="6"/>
  <c r="AD215" i="6"/>
  <c r="AC215" i="6"/>
  <c r="S198" i="6"/>
  <c r="R198" i="6"/>
  <c r="W192" i="6"/>
  <c r="V192" i="6"/>
  <c r="X139" i="6"/>
  <c r="U139" i="6"/>
  <c r="AB139" i="6"/>
  <c r="Y139" i="6"/>
  <c r="Z16" i="6"/>
  <c r="AA16" i="6"/>
  <c r="L12" i="6"/>
  <c r="V263" i="6"/>
  <c r="W263" i="6"/>
  <c r="L259" i="6"/>
  <c r="AD238" i="6"/>
  <c r="AC238" i="6"/>
  <c r="R221" i="6"/>
  <c r="S221" i="6"/>
  <c r="AA215" i="6"/>
  <c r="Z215" i="6"/>
  <c r="Y210" i="6"/>
  <c r="X210" i="6"/>
  <c r="U210" i="6"/>
  <c r="AB210" i="6"/>
  <c r="M154" i="6"/>
  <c r="T154" i="6"/>
  <c r="P154" i="6"/>
  <c r="Q154" i="6"/>
  <c r="AD14" i="6"/>
  <c r="AC14" i="6"/>
  <c r="P241" i="6"/>
  <c r="M241" i="6"/>
  <c r="Q241" i="6"/>
  <c r="T241" i="6"/>
  <c r="L186" i="6"/>
  <c r="AA142" i="6"/>
  <c r="Z142" i="6"/>
  <c r="L138" i="6"/>
  <c r="AD117" i="6"/>
  <c r="AC117" i="6"/>
  <c r="N109" i="6"/>
  <c r="O109" i="6"/>
  <c r="R100" i="6"/>
  <c r="S100" i="6"/>
  <c r="W94" i="6"/>
  <c r="V94" i="6"/>
  <c r="Y89" i="6"/>
  <c r="X89" i="6"/>
  <c r="U89" i="6"/>
  <c r="AB89" i="6"/>
  <c r="AD21" i="6"/>
  <c r="AC21" i="6"/>
  <c r="T296" i="6"/>
  <c r="P296" i="6"/>
  <c r="M296" i="6"/>
  <c r="Q296" i="6"/>
  <c r="N260" i="6"/>
  <c r="O260" i="6"/>
  <c r="AA197" i="6"/>
  <c r="Z197" i="6"/>
  <c r="L193" i="6"/>
  <c r="AC172" i="6"/>
  <c r="AD172" i="6"/>
  <c r="N164" i="6"/>
  <c r="O164" i="6"/>
  <c r="S155" i="6"/>
  <c r="R155" i="6"/>
  <c r="W149" i="6"/>
  <c r="V149" i="6"/>
  <c r="Y96" i="6"/>
  <c r="X96" i="6"/>
  <c r="U96" i="6"/>
  <c r="AB96" i="6"/>
  <c r="R288" i="6"/>
  <c r="S288" i="6"/>
  <c r="W282" i="6"/>
  <c r="V282" i="6"/>
  <c r="AB277" i="6"/>
  <c r="Y277" i="6"/>
  <c r="X277" i="6"/>
  <c r="U277" i="6"/>
  <c r="N137" i="6"/>
  <c r="O137" i="6"/>
  <c r="X268" i="6"/>
  <c r="AB268" i="6"/>
  <c r="U268" i="6"/>
  <c r="Y268" i="6"/>
  <c r="P260" i="6"/>
  <c r="Q260" i="6"/>
  <c r="M260" i="6"/>
  <c r="T260" i="6"/>
  <c r="AA161" i="6"/>
  <c r="Z161" i="6"/>
  <c r="AD136" i="6"/>
  <c r="AC136" i="6"/>
  <c r="O128" i="6"/>
  <c r="N128" i="6"/>
  <c r="S119" i="6"/>
  <c r="R119" i="6"/>
  <c r="W113" i="6"/>
  <c r="V113" i="6"/>
  <c r="M267" i="6"/>
  <c r="Q267" i="6"/>
  <c r="P267" i="6"/>
  <c r="T267" i="6"/>
  <c r="O231" i="6"/>
  <c r="N231" i="6"/>
  <c r="AA168" i="6"/>
  <c r="Z168" i="6"/>
  <c r="AD143" i="6"/>
  <c r="AC143" i="6"/>
  <c r="R126" i="6"/>
  <c r="S126" i="6"/>
  <c r="W120" i="6"/>
  <c r="V120" i="6"/>
  <c r="W223" i="6"/>
  <c r="V223" i="6"/>
  <c r="L219" i="6"/>
  <c r="AD198" i="6"/>
  <c r="AC198" i="6"/>
  <c r="S181" i="6"/>
  <c r="R181" i="6"/>
  <c r="AA175" i="6"/>
  <c r="Z175" i="6"/>
  <c r="X170" i="6"/>
  <c r="U170" i="6"/>
  <c r="AB170" i="6"/>
  <c r="Y170" i="6"/>
  <c r="T114" i="6"/>
  <c r="P114" i="6"/>
  <c r="M114" i="6"/>
  <c r="Q114" i="6"/>
  <c r="R21" i="6"/>
  <c r="S21" i="6"/>
  <c r="V15" i="6"/>
  <c r="W15" i="6"/>
  <c r="AB10" i="6"/>
  <c r="Y10" i="6"/>
  <c r="X10" i="6"/>
  <c r="U10" i="6"/>
  <c r="AA214" i="6"/>
  <c r="Z214" i="6"/>
  <c r="L210" i="6"/>
  <c r="AC189" i="6"/>
  <c r="AD189" i="6"/>
  <c r="S172" i="6"/>
  <c r="R172" i="6"/>
  <c r="W166" i="6"/>
  <c r="V166" i="6"/>
  <c r="AB113" i="6"/>
  <c r="Y113" i="6"/>
  <c r="X113" i="6"/>
  <c r="U113" i="6"/>
  <c r="T105" i="6"/>
  <c r="Q105" i="6"/>
  <c r="P105" i="6"/>
  <c r="M105" i="6"/>
  <c r="AD13" i="6"/>
  <c r="AC13" i="6"/>
  <c r="O284" i="6"/>
  <c r="N284" i="6"/>
  <c r="AA221" i="6"/>
  <c r="Z221" i="6"/>
  <c r="AD196" i="6"/>
  <c r="AC196" i="6"/>
  <c r="S179" i="6"/>
  <c r="R179" i="6"/>
  <c r="V173" i="6"/>
  <c r="W173" i="6"/>
  <c r="X168" i="6"/>
  <c r="Y168" i="6"/>
  <c r="U168" i="6"/>
  <c r="AB168" i="6"/>
  <c r="O275" i="6"/>
  <c r="N275" i="6"/>
  <c r="AA260" i="6"/>
  <c r="Z260" i="6"/>
  <c r="L256" i="6"/>
  <c r="AD235" i="6"/>
  <c r="AC235" i="6"/>
  <c r="S218" i="6"/>
  <c r="R218" i="6"/>
  <c r="V212" i="6"/>
  <c r="W212" i="6"/>
  <c r="U207" i="6"/>
  <c r="AB207" i="6"/>
  <c r="Y207" i="6"/>
  <c r="X207" i="6"/>
  <c r="M103" i="6"/>
  <c r="Q103" i="6"/>
  <c r="P103" i="6"/>
  <c r="T103" i="6"/>
  <c r="V299" i="6"/>
  <c r="W299" i="6"/>
  <c r="U294" i="6"/>
  <c r="AB294" i="6"/>
  <c r="X294" i="6"/>
  <c r="Y294" i="6"/>
  <c r="P238" i="6"/>
  <c r="M238" i="6"/>
  <c r="T238" i="6"/>
  <c r="Q238" i="6"/>
  <c r="Q190" i="6"/>
  <c r="P190" i="6"/>
  <c r="M190" i="6"/>
  <c r="T190" i="6"/>
  <c r="O154" i="6"/>
  <c r="N154" i="6"/>
  <c r="AA91" i="6"/>
  <c r="Z91" i="6"/>
  <c r="L87" i="6"/>
  <c r="P14" i="6"/>
  <c r="T14" i="6"/>
  <c r="Q14" i="6"/>
  <c r="M14" i="6"/>
  <c r="AC297" i="6"/>
  <c r="AD297" i="6"/>
  <c r="S280" i="6"/>
  <c r="R280" i="6"/>
  <c r="V274" i="6"/>
  <c r="W274" i="6"/>
  <c r="U269" i="6"/>
  <c r="AB269" i="6"/>
  <c r="Y269" i="6"/>
  <c r="X269" i="6"/>
  <c r="O129" i="6"/>
  <c r="N129" i="6"/>
  <c r="Y244" i="6"/>
  <c r="X244" i="6"/>
  <c r="U244" i="6"/>
  <c r="AB244" i="6"/>
  <c r="M236" i="6"/>
  <c r="T236" i="6"/>
  <c r="Q236" i="6"/>
  <c r="P236" i="6"/>
  <c r="O200" i="6"/>
  <c r="N200" i="6"/>
  <c r="AA137" i="6"/>
  <c r="Z137" i="6"/>
  <c r="L133" i="6"/>
  <c r="AD112" i="6"/>
  <c r="AC112" i="6"/>
  <c r="S95" i="6"/>
  <c r="R95" i="6"/>
  <c r="W89" i="6"/>
  <c r="V89" i="6"/>
  <c r="S31" i="6"/>
  <c r="R31" i="6"/>
  <c r="W25" i="6"/>
  <c r="V25" i="6"/>
  <c r="X20" i="6"/>
  <c r="U20" i="6"/>
  <c r="Y20" i="6"/>
  <c r="AB20" i="6"/>
  <c r="Z288" i="6"/>
  <c r="AA288" i="6"/>
  <c r="AD263" i="6"/>
  <c r="AC263" i="6"/>
  <c r="S246" i="6"/>
  <c r="R246" i="6"/>
  <c r="W240" i="6"/>
  <c r="V240" i="6"/>
  <c r="Y187" i="6"/>
  <c r="X187" i="6"/>
  <c r="U187" i="6"/>
  <c r="AB187" i="6"/>
  <c r="M131" i="6"/>
  <c r="T131" i="6"/>
  <c r="Q131" i="6"/>
  <c r="P131" i="6"/>
  <c r="O95" i="6"/>
  <c r="N95" i="6"/>
  <c r="S22" i="6"/>
  <c r="R22" i="6"/>
  <c r="W16" i="6"/>
  <c r="V16" i="6"/>
  <c r="AD286" i="6"/>
  <c r="AC286" i="6"/>
  <c r="N278" i="6"/>
  <c r="O278" i="6"/>
  <c r="R269" i="6"/>
  <c r="S269" i="6"/>
  <c r="Z263" i="6"/>
  <c r="AA263" i="6"/>
  <c r="AB258" i="6"/>
  <c r="Y258" i="6"/>
  <c r="X258" i="6"/>
  <c r="U258" i="6"/>
  <c r="O134" i="6"/>
  <c r="N134" i="6"/>
  <c r="T289" i="6"/>
  <c r="M289" i="6"/>
  <c r="Q289" i="6"/>
  <c r="P289" i="6"/>
  <c r="O253" i="6"/>
  <c r="N253" i="6"/>
  <c r="AA190" i="6"/>
  <c r="Z190" i="6"/>
  <c r="AD165" i="6"/>
  <c r="AC165" i="6"/>
  <c r="O157" i="6"/>
  <c r="N157" i="6"/>
  <c r="R148" i="6"/>
  <c r="S148" i="6"/>
  <c r="W142" i="6"/>
  <c r="V142" i="6"/>
  <c r="Y137" i="6"/>
  <c r="U137" i="6"/>
  <c r="X137" i="6"/>
  <c r="AB137" i="6"/>
  <c r="AA245" i="6"/>
  <c r="Z245" i="6"/>
  <c r="L241" i="6"/>
  <c r="AD220" i="6"/>
  <c r="AC220" i="6"/>
  <c r="R203" i="6"/>
  <c r="S203" i="6"/>
  <c r="W197" i="6"/>
  <c r="V197" i="6"/>
  <c r="AB144" i="6"/>
  <c r="Y144" i="6"/>
  <c r="X144" i="6"/>
  <c r="U144" i="6"/>
  <c r="Q88" i="6"/>
  <c r="P88" i="6"/>
  <c r="M88" i="6"/>
  <c r="T88" i="6"/>
  <c r="X14" i="6"/>
  <c r="U14" i="6"/>
  <c r="Y14" i="6"/>
  <c r="AB14" i="6"/>
  <c r="P221" i="6"/>
  <c r="M221" i="6"/>
  <c r="T221" i="6"/>
  <c r="Q221" i="6"/>
  <c r="O185" i="6"/>
  <c r="N185" i="6"/>
  <c r="AA122" i="6"/>
  <c r="Z122" i="6"/>
  <c r="L118" i="6"/>
  <c r="AD97" i="6"/>
  <c r="AC97" i="6"/>
  <c r="X18" i="8"/>
  <c r="O9" i="6"/>
  <c r="N9" i="6"/>
  <c r="N272" i="6"/>
  <c r="O272" i="6"/>
  <c r="O224" i="6"/>
  <c r="N224" i="6"/>
  <c r="AA209" i="6"/>
  <c r="Z209" i="6"/>
  <c r="AD184" i="6"/>
  <c r="AC184" i="6"/>
  <c r="N176" i="6"/>
  <c r="O176" i="6"/>
  <c r="S167" i="6"/>
  <c r="R167" i="6"/>
  <c r="V161" i="6"/>
  <c r="W161" i="6"/>
  <c r="N279" i="6"/>
  <c r="O279" i="6"/>
  <c r="AA216" i="6"/>
  <c r="Z216" i="6"/>
  <c r="AD191" i="6"/>
  <c r="AC191" i="6"/>
  <c r="S174" i="6"/>
  <c r="R174" i="6"/>
  <c r="W168" i="6"/>
  <c r="V168" i="6"/>
  <c r="Y115" i="6"/>
  <c r="U115" i="6"/>
  <c r="AB115" i="6"/>
  <c r="X115" i="6"/>
  <c r="AA24" i="6"/>
  <c r="Z24" i="6"/>
  <c r="O286" i="6"/>
  <c r="N286" i="6"/>
  <c r="W271" i="6"/>
  <c r="V271" i="6"/>
  <c r="L267" i="6"/>
  <c r="AD246" i="6"/>
  <c r="AC246" i="6"/>
  <c r="S229" i="6"/>
  <c r="R229" i="6"/>
  <c r="AA223" i="6"/>
  <c r="Z223" i="6"/>
  <c r="X218" i="6"/>
  <c r="U218" i="6"/>
  <c r="AB218" i="6"/>
  <c r="Y218" i="6"/>
  <c r="M162" i="6"/>
  <c r="T162" i="6"/>
  <c r="Q162" i="6"/>
  <c r="P162" i="6"/>
  <c r="AA262" i="6"/>
  <c r="Z262" i="6"/>
  <c r="L258" i="6"/>
  <c r="AD237" i="6"/>
  <c r="AC237" i="6"/>
  <c r="S220" i="6"/>
  <c r="R220" i="6"/>
  <c r="W214" i="6"/>
  <c r="V214" i="6"/>
  <c r="X161" i="6"/>
  <c r="U161" i="6"/>
  <c r="AB161" i="6"/>
  <c r="Y161" i="6"/>
  <c r="P153" i="6"/>
  <c r="M153" i="6"/>
  <c r="Q153" i="6"/>
  <c r="T153" i="6"/>
  <c r="Z269" i="6"/>
  <c r="AA269" i="6"/>
  <c r="L265" i="6"/>
  <c r="AD244" i="6"/>
  <c r="AC244" i="6"/>
  <c r="S227" i="6"/>
  <c r="R227" i="6"/>
  <c r="W221" i="6"/>
  <c r="V221" i="6"/>
  <c r="X216" i="6"/>
  <c r="U216" i="6"/>
  <c r="AB216" i="6"/>
  <c r="Y216" i="6"/>
  <c r="Q112" i="6"/>
  <c r="P112" i="6"/>
  <c r="M112" i="6"/>
  <c r="T112" i="6"/>
  <c r="O12" i="6"/>
  <c r="N12" i="6"/>
  <c r="AD283" i="6"/>
  <c r="AC283" i="6"/>
  <c r="R266" i="6"/>
  <c r="S266" i="6"/>
  <c r="W260" i="6"/>
  <c r="V260" i="6"/>
  <c r="X255" i="6"/>
  <c r="Y255" i="6"/>
  <c r="U255" i="6"/>
  <c r="AB255" i="6"/>
  <c r="P151" i="6"/>
  <c r="M151" i="6"/>
  <c r="T151" i="6"/>
  <c r="Q151" i="6"/>
  <c r="O115" i="6"/>
  <c r="N115" i="6"/>
  <c r="AD27" i="6"/>
  <c r="AC27" i="6"/>
  <c r="S10" i="6"/>
  <c r="R10" i="6"/>
  <c r="P286" i="6"/>
  <c r="Q286" i="6"/>
  <c r="M286" i="6"/>
  <c r="T286" i="6"/>
  <c r="O202" i="6"/>
  <c r="N202" i="6"/>
  <c r="AA139" i="6"/>
  <c r="Z139" i="6"/>
  <c r="L135" i="6"/>
  <c r="AD114" i="6"/>
  <c r="AC114" i="6"/>
  <c r="R97" i="6"/>
  <c r="S97" i="6"/>
  <c r="V91" i="6"/>
  <c r="W91" i="6"/>
  <c r="Y86" i="6"/>
  <c r="X86" i="6"/>
  <c r="U86" i="6"/>
  <c r="AB86" i="6"/>
  <c r="O26" i="6"/>
  <c r="N26" i="6"/>
  <c r="N289" i="6"/>
  <c r="O289" i="6"/>
  <c r="Q213" i="6"/>
  <c r="P213" i="6"/>
  <c r="M213" i="6"/>
  <c r="T213" i="6"/>
  <c r="O193" i="6"/>
  <c r="N193" i="6"/>
  <c r="O177" i="6"/>
  <c r="N177" i="6"/>
  <c r="Z114" i="6"/>
  <c r="AA114" i="6"/>
  <c r="L110" i="6"/>
  <c r="X292" i="6"/>
  <c r="U292" i="6"/>
  <c r="Y292" i="6"/>
  <c r="AB292" i="6"/>
  <c r="M284" i="6"/>
  <c r="T284" i="6"/>
  <c r="P284" i="6"/>
  <c r="Q284" i="6"/>
  <c r="O248" i="6"/>
  <c r="N248" i="6"/>
  <c r="L229" i="6"/>
  <c r="Z185" i="6"/>
  <c r="AA185" i="6"/>
  <c r="AD160" i="6"/>
  <c r="AC160" i="6"/>
  <c r="S143" i="6"/>
  <c r="R143" i="6"/>
  <c r="V137" i="6"/>
  <c r="W137" i="6"/>
  <c r="P12" i="6"/>
  <c r="M12" i="6"/>
  <c r="T12" i="6"/>
  <c r="Q12" i="6"/>
  <c r="S294" i="6"/>
  <c r="R294" i="6"/>
  <c r="W288" i="6"/>
  <c r="V288" i="6"/>
  <c r="X235" i="6"/>
  <c r="AB235" i="6"/>
  <c r="Y235" i="6"/>
  <c r="U235" i="6"/>
  <c r="Q179" i="6"/>
  <c r="P179" i="6"/>
  <c r="M179" i="6"/>
  <c r="T179" i="6"/>
  <c r="L172" i="6"/>
  <c r="O143" i="6"/>
  <c r="N143" i="6"/>
  <c r="X11" i="6"/>
  <c r="U11" i="6"/>
  <c r="AB11" i="6"/>
  <c r="Y11" i="6"/>
  <c r="O230" i="6"/>
  <c r="N230" i="6"/>
  <c r="P202" i="6"/>
  <c r="M202" i="6"/>
  <c r="T202" i="6"/>
  <c r="Q202" i="6"/>
  <c r="O182" i="6"/>
  <c r="N182" i="6"/>
  <c r="W103" i="6"/>
  <c r="V103" i="6"/>
  <c r="L99" i="6"/>
  <c r="P26" i="6"/>
  <c r="M26" i="6"/>
  <c r="Q26" i="6"/>
  <c r="T26" i="6"/>
  <c r="O301" i="6"/>
  <c r="N301" i="6"/>
  <c r="Z238" i="6"/>
  <c r="AA238" i="6"/>
  <c r="AD213" i="6"/>
  <c r="AC213" i="6"/>
  <c r="O205" i="6"/>
  <c r="N205" i="6"/>
  <c r="S196" i="6"/>
  <c r="R196" i="6"/>
  <c r="W190" i="6"/>
  <c r="V190" i="6"/>
  <c r="U185" i="6"/>
  <c r="X185" i="6"/>
  <c r="AB185" i="6"/>
  <c r="Y185" i="6"/>
  <c r="Q129" i="6"/>
  <c r="M129" i="6"/>
  <c r="T129" i="6"/>
  <c r="P129" i="6"/>
  <c r="Z293" i="6"/>
  <c r="AA293" i="6"/>
  <c r="AC268" i="6"/>
  <c r="AD268" i="6"/>
  <c r="S251" i="6"/>
  <c r="R251" i="6"/>
  <c r="W245" i="6"/>
  <c r="V245" i="6"/>
  <c r="X192" i="6"/>
  <c r="U192" i="6"/>
  <c r="AB192" i="6"/>
  <c r="Y192" i="6"/>
  <c r="P136" i="6"/>
  <c r="M136" i="6"/>
  <c r="T136" i="6"/>
  <c r="Q136" i="6"/>
  <c r="AA21" i="6"/>
  <c r="Z21" i="6"/>
  <c r="O16" i="6"/>
  <c r="N16" i="6"/>
  <c r="T269" i="6"/>
  <c r="Q269" i="6"/>
  <c r="P269" i="6"/>
  <c r="M269" i="6"/>
  <c r="O233" i="6"/>
  <c r="N233" i="6"/>
  <c r="AA170" i="6"/>
  <c r="Z170" i="6"/>
  <c r="L166" i="6"/>
  <c r="AD145" i="6"/>
  <c r="AC145" i="6"/>
  <c r="R128" i="6"/>
  <c r="S128" i="6"/>
  <c r="V122" i="6"/>
  <c r="W122" i="6"/>
  <c r="X117" i="6"/>
  <c r="U117" i="6"/>
  <c r="AB117" i="6"/>
  <c r="Y117" i="6"/>
  <c r="AA257" i="6"/>
  <c r="Z257" i="6"/>
  <c r="L253" i="6"/>
  <c r="AD232" i="6"/>
  <c r="AC232" i="6"/>
  <c r="S215" i="6"/>
  <c r="R215" i="6"/>
  <c r="W209" i="6"/>
  <c r="V209" i="6"/>
  <c r="U108" i="6"/>
  <c r="AB108" i="6"/>
  <c r="Y108" i="6"/>
  <c r="X108" i="6"/>
  <c r="M100" i="6"/>
  <c r="T100" i="6"/>
  <c r="Q100" i="6"/>
  <c r="P100" i="6"/>
  <c r="L93" i="6"/>
  <c r="AA264" i="6"/>
  <c r="Z264" i="6"/>
  <c r="L260" i="6"/>
  <c r="AD239" i="6"/>
  <c r="AC239" i="6"/>
  <c r="S222" i="6"/>
  <c r="R222" i="6"/>
  <c r="W216" i="6"/>
  <c r="V216" i="6"/>
  <c r="Y163" i="6"/>
  <c r="X163" i="6"/>
  <c r="U163" i="6"/>
  <c r="AB163" i="6"/>
  <c r="Q107" i="6"/>
  <c r="P107" i="6"/>
  <c r="M107" i="6"/>
  <c r="T107" i="6"/>
  <c r="R30" i="6"/>
  <c r="S30" i="6"/>
  <c r="W24" i="6"/>
  <c r="V24" i="6"/>
  <c r="U19" i="6"/>
  <c r="AB19" i="6"/>
  <c r="X19" i="6"/>
  <c r="Y19" i="6"/>
  <c r="AC294" i="6"/>
  <c r="AD294" i="6"/>
  <c r="S277" i="6"/>
  <c r="R277" i="6"/>
  <c r="AA271" i="6"/>
  <c r="Z271" i="6"/>
  <c r="X266" i="6"/>
  <c r="U266" i="6"/>
  <c r="AB266" i="6"/>
  <c r="Y266" i="6"/>
  <c r="O126" i="6"/>
  <c r="N126" i="6"/>
  <c r="AD285" i="6"/>
  <c r="AC285" i="6"/>
  <c r="S268" i="6"/>
  <c r="R268" i="6"/>
  <c r="V262" i="6"/>
  <c r="W262" i="6"/>
  <c r="U209" i="6"/>
  <c r="AB209" i="6"/>
  <c r="X209" i="6"/>
  <c r="Y209" i="6"/>
  <c r="AD292" i="6"/>
  <c r="AC292" i="6"/>
  <c r="R275" i="6"/>
  <c r="S275" i="6"/>
  <c r="W269" i="6"/>
  <c r="V269" i="6"/>
  <c r="U264" i="6"/>
  <c r="AB264" i="6"/>
  <c r="X264" i="6"/>
  <c r="Y264" i="6"/>
  <c r="P160" i="6"/>
  <c r="Q160" i="6"/>
  <c r="M160" i="6"/>
  <c r="T160" i="6"/>
  <c r="Y303" i="6"/>
  <c r="X303" i="6"/>
  <c r="U303" i="6"/>
  <c r="AB303" i="6"/>
  <c r="M199" i="6"/>
  <c r="T199" i="6"/>
  <c r="Q199" i="6"/>
  <c r="P199" i="6"/>
  <c r="O163" i="6"/>
  <c r="N163" i="6"/>
  <c r="AA100" i="6"/>
  <c r="Z100" i="6"/>
  <c r="L96" i="6"/>
  <c r="O250" i="6"/>
  <c r="N250" i="6"/>
  <c r="AA187" i="6"/>
  <c r="Z187" i="6"/>
  <c r="L183" i="6"/>
  <c r="AD162" i="6"/>
  <c r="AC162" i="6"/>
  <c r="S145" i="6"/>
  <c r="R145" i="6"/>
  <c r="W139" i="6"/>
  <c r="V139" i="6"/>
  <c r="X134" i="6"/>
  <c r="U134" i="6"/>
  <c r="AB134" i="6"/>
  <c r="Y134" i="6"/>
  <c r="Z11" i="6"/>
  <c r="AA11" i="6"/>
  <c r="M261" i="6"/>
  <c r="T261" i="6"/>
  <c r="Q261" i="6"/>
  <c r="P261" i="6"/>
  <c r="O241" i="6"/>
  <c r="N241" i="6"/>
  <c r="AA162" i="6"/>
  <c r="Z162" i="6"/>
  <c r="L158" i="6"/>
  <c r="AD137" i="6"/>
  <c r="AC137" i="6"/>
  <c r="R120" i="6"/>
  <c r="S120" i="6"/>
  <c r="W114" i="6"/>
  <c r="V114" i="6"/>
  <c r="X109" i="6"/>
  <c r="U109" i="6"/>
  <c r="AB109" i="6"/>
  <c r="Y109" i="6"/>
  <c r="AD89" i="6"/>
  <c r="AC89" i="6"/>
  <c r="AA233" i="6"/>
  <c r="Z233" i="6"/>
  <c r="AD208" i="6"/>
  <c r="AC208" i="6"/>
  <c r="S191" i="6"/>
  <c r="R191" i="6"/>
  <c r="W185" i="6"/>
  <c r="V185" i="6"/>
  <c r="Y283" i="6"/>
  <c r="AB283" i="6"/>
  <c r="X283" i="6"/>
  <c r="U283" i="6"/>
  <c r="P227" i="6"/>
  <c r="T227" i="6"/>
  <c r="Q227" i="6"/>
  <c r="M227" i="6"/>
  <c r="N191" i="6"/>
  <c r="O191" i="6"/>
  <c r="AA128" i="6"/>
  <c r="Z128" i="6"/>
  <c r="L124" i="6"/>
  <c r="AD103" i="6"/>
  <c r="AC103" i="6"/>
  <c r="S86" i="6"/>
  <c r="R86" i="6"/>
  <c r="T250" i="6"/>
  <c r="Q250" i="6"/>
  <c r="P250" i="6"/>
  <c r="M250" i="6"/>
  <c r="W151" i="6"/>
  <c r="V151" i="6"/>
  <c r="L147" i="6"/>
  <c r="AC126" i="6"/>
  <c r="AD126" i="6"/>
  <c r="S109" i="6"/>
  <c r="R109" i="6"/>
  <c r="AA103" i="6"/>
  <c r="Z103" i="6"/>
  <c r="U98" i="6"/>
  <c r="X98" i="6"/>
  <c r="AB98" i="6"/>
  <c r="Y98" i="6"/>
  <c r="Z286" i="6"/>
  <c r="AA286" i="6"/>
  <c r="L282" i="6"/>
  <c r="AC261" i="6"/>
  <c r="AD261" i="6"/>
  <c r="S244" i="6"/>
  <c r="R244" i="6"/>
  <c r="W238" i="6"/>
  <c r="V238" i="6"/>
  <c r="U233" i="6"/>
  <c r="AB233" i="6"/>
  <c r="Y233" i="6"/>
  <c r="X233" i="6"/>
  <c r="M177" i="6"/>
  <c r="P177" i="6"/>
  <c r="T177" i="6"/>
  <c r="Q177" i="6"/>
  <c r="O93" i="6"/>
  <c r="N93" i="6"/>
  <c r="S299" i="6"/>
  <c r="R299" i="6"/>
  <c r="V293" i="6"/>
  <c r="W293" i="6"/>
  <c r="U240" i="6"/>
  <c r="X240" i="6"/>
  <c r="AB240" i="6"/>
  <c r="Y240" i="6"/>
  <c r="P184" i="6"/>
  <c r="M184" i="6"/>
  <c r="T184" i="6"/>
  <c r="Q184" i="6"/>
  <c r="AA85" i="6"/>
  <c r="Z85" i="6"/>
  <c r="R27" i="6"/>
  <c r="S27" i="6"/>
  <c r="W21" i="6"/>
  <c r="V21" i="6"/>
  <c r="AB16" i="6"/>
  <c r="Y16" i="6"/>
  <c r="X16" i="6"/>
  <c r="U16" i="6"/>
  <c r="O281" i="6"/>
  <c r="N281" i="6"/>
  <c r="AA218" i="6"/>
  <c r="Z218" i="6"/>
  <c r="AC193" i="6"/>
  <c r="AD193" i="6"/>
  <c r="S176" i="6"/>
  <c r="R176" i="6"/>
  <c r="W170" i="6"/>
  <c r="V170" i="6"/>
  <c r="P109" i="6"/>
  <c r="M109" i="6"/>
  <c r="T109" i="6"/>
  <c r="Q109" i="6"/>
  <c r="AD280" i="6"/>
  <c r="AC280" i="6"/>
  <c r="S263" i="6"/>
  <c r="R263" i="6"/>
  <c r="V257" i="6"/>
  <c r="W257" i="6"/>
  <c r="U156" i="6"/>
  <c r="AB156" i="6"/>
  <c r="Y156" i="6"/>
  <c r="X156" i="6"/>
  <c r="T148" i="6"/>
  <c r="Q148" i="6"/>
  <c r="P148" i="6"/>
  <c r="M148" i="6"/>
  <c r="AD287" i="6"/>
  <c r="AC287" i="6"/>
  <c r="S270" i="6"/>
  <c r="R270" i="6"/>
  <c r="W264" i="6"/>
  <c r="V264" i="6"/>
  <c r="X211" i="6"/>
  <c r="U211" i="6"/>
  <c r="AB211" i="6"/>
  <c r="Y211" i="6"/>
  <c r="P155" i="6"/>
  <c r="M155" i="6"/>
  <c r="T155" i="6"/>
  <c r="Q155" i="6"/>
  <c r="O119" i="6"/>
  <c r="N119" i="6"/>
  <c r="P210" i="6"/>
  <c r="M210" i="6"/>
  <c r="T210" i="6"/>
  <c r="Q210" i="6"/>
  <c r="O174" i="6"/>
  <c r="N174" i="6"/>
  <c r="W111" i="6"/>
  <c r="V111" i="6"/>
  <c r="AD86" i="6"/>
  <c r="AC86" i="6"/>
  <c r="O14" i="6"/>
  <c r="N14" i="6"/>
  <c r="N277" i="6"/>
  <c r="O277" i="6"/>
  <c r="X257" i="6"/>
  <c r="U257" i="6"/>
  <c r="AB257" i="6"/>
  <c r="Y257" i="6"/>
  <c r="P201" i="6"/>
  <c r="Q201" i="6"/>
  <c r="M201" i="6"/>
  <c r="T201" i="6"/>
  <c r="O117" i="6"/>
  <c r="N117" i="6"/>
  <c r="Z102" i="6"/>
  <c r="AA102" i="6"/>
  <c r="T25" i="6"/>
  <c r="Q25" i="6"/>
  <c r="P25" i="6"/>
  <c r="M25" i="6"/>
  <c r="P208" i="6"/>
  <c r="Q208" i="6"/>
  <c r="M208" i="6"/>
  <c r="T208" i="6"/>
  <c r="L153" i="6"/>
  <c r="AA109" i="6"/>
  <c r="Z109" i="6"/>
  <c r="P247" i="6"/>
  <c r="Q247" i="6"/>
  <c r="M247" i="6"/>
  <c r="T247" i="6"/>
  <c r="O211" i="6"/>
  <c r="N211" i="6"/>
  <c r="AA148" i="6"/>
  <c r="Z148" i="6"/>
  <c r="AD123" i="6"/>
  <c r="AC123" i="6"/>
  <c r="S106" i="6"/>
  <c r="R106" i="6"/>
  <c r="W100" i="6"/>
  <c r="V100" i="6"/>
  <c r="AB95" i="6"/>
  <c r="X95" i="6"/>
  <c r="U95" i="6"/>
  <c r="Y95" i="6"/>
  <c r="AA235" i="6"/>
  <c r="Z235" i="6"/>
  <c r="AD210" i="6"/>
  <c r="AC210" i="6"/>
  <c r="R193" i="6"/>
  <c r="S193" i="6"/>
  <c r="W187" i="6"/>
  <c r="V187" i="6"/>
  <c r="Y182" i="6"/>
  <c r="X182" i="6"/>
  <c r="U182" i="6"/>
  <c r="AB182" i="6"/>
  <c r="S17" i="6"/>
  <c r="R17" i="6"/>
  <c r="W11" i="6"/>
  <c r="V11" i="6"/>
  <c r="AA17" i="6"/>
  <c r="Z17" i="6"/>
  <c r="AA210" i="6"/>
  <c r="Z210" i="6"/>
  <c r="AD185" i="6"/>
  <c r="AC185" i="6"/>
  <c r="S168" i="6"/>
  <c r="R168" i="6"/>
  <c r="V162" i="6"/>
  <c r="W162" i="6"/>
  <c r="U157" i="6"/>
  <c r="AB157" i="6"/>
  <c r="X157" i="6"/>
  <c r="Y157" i="6"/>
  <c r="Q101" i="6"/>
  <c r="M101" i="6"/>
  <c r="P101" i="6"/>
  <c r="T101" i="6"/>
  <c r="AD9" i="6"/>
  <c r="AC9" i="6"/>
  <c r="Z281" i="6"/>
  <c r="AA281" i="6"/>
  <c r="AC256" i="6"/>
  <c r="AD256" i="6"/>
  <c r="S239" i="6"/>
  <c r="R239" i="6"/>
  <c r="W233" i="6"/>
  <c r="V233" i="6"/>
  <c r="X132" i="6"/>
  <c r="U132" i="6"/>
  <c r="AB132" i="6"/>
  <c r="Y132" i="6"/>
  <c r="P124" i="6"/>
  <c r="M124" i="6"/>
  <c r="T124" i="6"/>
  <c r="Q124" i="6"/>
  <c r="O88" i="6"/>
  <c r="N88" i="6"/>
  <c r="O24" i="6"/>
  <c r="N24" i="6"/>
  <c r="Q275" i="6"/>
  <c r="M275" i="6"/>
  <c r="T275" i="6"/>
  <c r="P275" i="6"/>
  <c r="N239" i="6"/>
  <c r="O239" i="6"/>
  <c r="L220" i="6"/>
  <c r="AA176" i="6"/>
  <c r="Z176" i="6"/>
  <c r="AD151" i="6"/>
  <c r="AC151" i="6"/>
  <c r="S134" i="6"/>
  <c r="R134" i="6"/>
  <c r="W128" i="6"/>
  <c r="V128" i="6"/>
  <c r="O15" i="6"/>
  <c r="N15" i="6"/>
  <c r="Q298" i="6"/>
  <c r="P298" i="6"/>
  <c r="M298" i="6"/>
  <c r="T298" i="6"/>
  <c r="V199" i="6"/>
  <c r="W199" i="6"/>
  <c r="AD174" i="6"/>
  <c r="AC174" i="6"/>
  <c r="S157" i="6"/>
  <c r="R157" i="6"/>
  <c r="Z151" i="6"/>
  <c r="AA151" i="6"/>
  <c r="U146" i="6"/>
  <c r="AB146" i="6"/>
  <c r="Y146" i="6"/>
  <c r="X146" i="6"/>
  <c r="T90" i="6"/>
  <c r="P90" i="6"/>
  <c r="M90" i="6"/>
  <c r="Q90" i="6"/>
  <c r="AA23" i="6"/>
  <c r="Z23" i="6"/>
  <c r="R292" i="6"/>
  <c r="S292" i="6"/>
  <c r="V286" i="6"/>
  <c r="W286" i="6"/>
  <c r="AB281" i="6"/>
  <c r="Y281" i="6"/>
  <c r="U281" i="6"/>
  <c r="X281" i="6"/>
  <c r="AB288" i="6"/>
  <c r="Y288" i="6"/>
  <c r="U288" i="6"/>
  <c r="X288" i="6"/>
  <c r="Q232" i="6"/>
  <c r="P232" i="6"/>
  <c r="M232" i="6"/>
  <c r="T232" i="6"/>
  <c r="O196" i="6"/>
  <c r="N196" i="6"/>
  <c r="AA133" i="6"/>
  <c r="Z133" i="6"/>
  <c r="AD108" i="6"/>
  <c r="AC108" i="6"/>
  <c r="O100" i="6"/>
  <c r="N100" i="6"/>
  <c r="S91" i="6"/>
  <c r="R91" i="6"/>
  <c r="V85" i="6"/>
  <c r="W85" i="6"/>
  <c r="P8" i="6"/>
  <c r="M8" i="6"/>
  <c r="T8" i="6"/>
  <c r="Q8" i="6"/>
  <c r="X204" i="6"/>
  <c r="U204" i="6"/>
  <c r="AB204" i="6"/>
  <c r="Y204" i="6"/>
  <c r="P196" i="6"/>
  <c r="M196" i="6"/>
  <c r="T196" i="6"/>
  <c r="Q196" i="6"/>
  <c r="Z97" i="6"/>
  <c r="AA97" i="6"/>
  <c r="U259" i="6"/>
  <c r="AB259" i="6"/>
  <c r="Y259" i="6"/>
  <c r="X259" i="6"/>
  <c r="P203" i="6"/>
  <c r="M203" i="6"/>
  <c r="T203" i="6"/>
  <c r="Q203" i="6"/>
  <c r="O167" i="6"/>
  <c r="N167" i="6"/>
  <c r="AA104" i="6"/>
  <c r="Z104" i="6"/>
  <c r="T11" i="6"/>
  <c r="Q11" i="6"/>
  <c r="P11" i="6"/>
  <c r="M11" i="6"/>
  <c r="P258" i="6"/>
  <c r="Q258" i="6"/>
  <c r="M258" i="6"/>
  <c r="T258" i="6"/>
  <c r="O222" i="6"/>
  <c r="N222" i="6"/>
  <c r="W159" i="6"/>
  <c r="V159" i="6"/>
  <c r="AC134" i="6"/>
  <c r="AD134" i="6"/>
  <c r="S117" i="6"/>
  <c r="R117" i="6"/>
  <c r="AA111" i="6"/>
  <c r="Z111" i="6"/>
  <c r="AB106" i="6"/>
  <c r="X106" i="6"/>
  <c r="U106" i="6"/>
  <c r="Y106" i="6"/>
  <c r="P249" i="6"/>
  <c r="M249" i="6"/>
  <c r="T249" i="6"/>
  <c r="Q249" i="6"/>
  <c r="O213" i="6"/>
  <c r="N213" i="6"/>
  <c r="N165" i="6"/>
  <c r="O165" i="6"/>
  <c r="Z150" i="6"/>
  <c r="AA150" i="6"/>
  <c r="AD125" i="6"/>
  <c r="AC125" i="6"/>
  <c r="S108" i="6"/>
  <c r="R108" i="6"/>
  <c r="W102" i="6"/>
  <c r="V102" i="6"/>
  <c r="M256" i="6"/>
  <c r="T256" i="6"/>
  <c r="P256" i="6"/>
  <c r="Q256" i="6"/>
  <c r="O220" i="6"/>
  <c r="N220" i="6"/>
  <c r="Z157" i="6"/>
  <c r="AA157" i="6"/>
  <c r="AD132" i="6"/>
  <c r="AC132" i="6"/>
  <c r="N124" i="6"/>
  <c r="O124" i="6"/>
  <c r="S115" i="6"/>
  <c r="R115" i="6"/>
  <c r="W109" i="6"/>
  <c r="V109" i="6"/>
  <c r="Y104" i="6"/>
  <c r="AB104" i="6"/>
  <c r="X104" i="6"/>
  <c r="U104" i="6"/>
  <c r="AD20" i="6"/>
  <c r="AC20" i="6"/>
  <c r="P295" i="6"/>
  <c r="M295" i="6"/>
  <c r="Q295" i="6"/>
  <c r="T295" i="6"/>
  <c r="N259" i="6"/>
  <c r="O259" i="6"/>
  <c r="Z196" i="6"/>
  <c r="AA196" i="6"/>
  <c r="AC171" i="6"/>
  <c r="AD171" i="6"/>
  <c r="R154" i="6"/>
  <c r="S154" i="6"/>
  <c r="W148" i="6"/>
  <c r="V148" i="6"/>
  <c r="Y143" i="6"/>
  <c r="X143" i="6"/>
  <c r="U143" i="6"/>
  <c r="AB143" i="6"/>
  <c r="Z283" i="6"/>
  <c r="AA283" i="6"/>
  <c r="AD258" i="6"/>
  <c r="AC258" i="6"/>
  <c r="S241" i="6"/>
  <c r="R241" i="6"/>
  <c r="W235" i="6"/>
  <c r="V235" i="6"/>
  <c r="X230" i="6"/>
  <c r="U230" i="6"/>
  <c r="AB230" i="6"/>
  <c r="Y230" i="6"/>
  <c r="M126" i="6"/>
  <c r="P126" i="6"/>
  <c r="T126" i="6"/>
  <c r="Q126" i="6"/>
  <c r="N90" i="6"/>
  <c r="O90" i="6"/>
  <c r="V17" i="6"/>
  <c r="W17" i="6"/>
  <c r="Z258" i="6"/>
  <c r="AA258" i="6"/>
  <c r="AD233" i="6"/>
  <c r="AC233" i="6"/>
  <c r="S216" i="6"/>
  <c r="R216" i="6"/>
  <c r="W210" i="6"/>
  <c r="V210" i="6"/>
  <c r="AB205" i="6"/>
  <c r="Y205" i="6"/>
  <c r="X205" i="6"/>
  <c r="U205" i="6"/>
  <c r="M149" i="6"/>
  <c r="T149" i="6"/>
  <c r="P149" i="6"/>
  <c r="Q149" i="6"/>
  <c r="AF6" i="8"/>
  <c r="X29" i="6"/>
  <c r="AB29" i="6"/>
  <c r="Y29" i="6"/>
  <c r="U29" i="6"/>
  <c r="O296" i="6"/>
  <c r="N296" i="6"/>
  <c r="S287" i="6"/>
  <c r="R287" i="6"/>
  <c r="V281" i="6"/>
  <c r="W281" i="6"/>
  <c r="AB180" i="6"/>
  <c r="Y180" i="6"/>
  <c r="X180" i="6"/>
  <c r="U180" i="6"/>
  <c r="M172" i="6"/>
  <c r="T172" i="6"/>
  <c r="P172" i="6"/>
  <c r="Q172" i="6"/>
  <c r="L165" i="6"/>
  <c r="O136" i="6"/>
  <c r="N136" i="6"/>
  <c r="AA9" i="6"/>
  <c r="Z9" i="6"/>
  <c r="AA224" i="6"/>
  <c r="Z224" i="6"/>
  <c r="AC199" i="6"/>
  <c r="AD199" i="6"/>
  <c r="S182" i="6"/>
  <c r="R182" i="6"/>
  <c r="W176" i="6"/>
  <c r="V176" i="6"/>
  <c r="AB123" i="6"/>
  <c r="X123" i="6"/>
  <c r="U123" i="6"/>
  <c r="Y123" i="6"/>
  <c r="W247" i="6"/>
  <c r="V247" i="6"/>
  <c r="AD222" i="6"/>
  <c r="AC222" i="6"/>
  <c r="S205" i="6"/>
  <c r="R205" i="6"/>
  <c r="AA199" i="6"/>
  <c r="Z199" i="6"/>
  <c r="X194" i="6"/>
  <c r="AB194" i="6"/>
  <c r="Y194" i="6"/>
  <c r="U194" i="6"/>
  <c r="T138" i="6"/>
  <c r="P138" i="6"/>
  <c r="M138" i="6"/>
  <c r="Q138" i="6"/>
  <c r="S29" i="6"/>
  <c r="R29" i="6"/>
  <c r="V23" i="6"/>
  <c r="W23" i="6"/>
  <c r="X18" i="6"/>
  <c r="U18" i="6"/>
  <c r="Y18" i="6"/>
  <c r="AB18" i="6"/>
  <c r="Q225" i="6"/>
  <c r="P225" i="6"/>
  <c r="M225" i="6"/>
  <c r="T225" i="6"/>
  <c r="L170" i="6"/>
  <c r="AA126" i="6"/>
  <c r="Z126" i="6"/>
  <c r="L122" i="6"/>
  <c r="AC101" i="6"/>
  <c r="AD101" i="6"/>
  <c r="AA30" i="6"/>
  <c r="Z30" i="6"/>
  <c r="S23" i="6"/>
  <c r="R23" i="6"/>
  <c r="Q280" i="6"/>
  <c r="M280" i="6"/>
  <c r="T280" i="6"/>
  <c r="P280" i="6"/>
  <c r="O244" i="6"/>
  <c r="N244" i="6"/>
  <c r="AA181" i="6"/>
  <c r="Z181" i="6"/>
  <c r="AD156" i="6"/>
  <c r="AC156" i="6"/>
  <c r="O148" i="6"/>
  <c r="N148" i="6"/>
  <c r="S139" i="6"/>
  <c r="R139" i="6"/>
  <c r="W133" i="6"/>
  <c r="V133" i="6"/>
  <c r="S9" i="6"/>
  <c r="R9" i="6"/>
  <c r="AD289" i="6"/>
  <c r="AC289" i="6"/>
  <c r="S272" i="6"/>
  <c r="R272" i="6"/>
  <c r="W266" i="6"/>
  <c r="V266" i="6"/>
  <c r="U261" i="6"/>
  <c r="AB261" i="6"/>
  <c r="X261" i="6"/>
  <c r="Y261" i="6"/>
  <c r="AB213" i="6"/>
  <c r="X213" i="6"/>
  <c r="U213" i="6"/>
  <c r="Y213" i="6"/>
  <c r="O121" i="6"/>
  <c r="N121" i="6"/>
  <c r="P29" i="6"/>
  <c r="M29" i="6"/>
  <c r="Q29" i="6"/>
  <c r="T29" i="6"/>
  <c r="AC17" i="6"/>
  <c r="AD17" i="6"/>
  <c r="X252" i="6"/>
  <c r="U252" i="6"/>
  <c r="AB252" i="6"/>
  <c r="Y252" i="6"/>
  <c r="Q244" i="6"/>
  <c r="P244" i="6"/>
  <c r="M244" i="6"/>
  <c r="T244" i="6"/>
  <c r="L189" i="6"/>
  <c r="AA145" i="6"/>
  <c r="Z145" i="6"/>
  <c r="AD120" i="6"/>
  <c r="AC120" i="6"/>
  <c r="O112" i="6"/>
  <c r="N112" i="6"/>
  <c r="S103" i="6"/>
  <c r="R103" i="6"/>
  <c r="W97" i="6"/>
  <c r="V97" i="6"/>
  <c r="M251" i="6"/>
  <c r="P251" i="6"/>
  <c r="T251" i="6"/>
  <c r="Q251" i="6"/>
  <c r="O215" i="6"/>
  <c r="N215" i="6"/>
  <c r="L196" i="6"/>
  <c r="AA152" i="6"/>
  <c r="Z152" i="6"/>
  <c r="AC127" i="6"/>
  <c r="AD127" i="6"/>
  <c r="R110" i="6"/>
  <c r="S110" i="6"/>
  <c r="V104" i="6"/>
  <c r="W104" i="6"/>
  <c r="O23" i="6"/>
  <c r="N23" i="6"/>
  <c r="N270" i="6"/>
  <c r="O270" i="6"/>
  <c r="W207" i="6"/>
  <c r="V207" i="6"/>
  <c r="L203" i="6"/>
  <c r="AD182" i="6"/>
  <c r="AC182" i="6"/>
  <c r="R165" i="6"/>
  <c r="S165" i="6"/>
  <c r="AA159" i="6"/>
  <c r="Z159" i="6"/>
  <c r="Y154" i="6"/>
  <c r="X154" i="6"/>
  <c r="U154" i="6"/>
  <c r="AB154" i="6"/>
  <c r="P98" i="6"/>
  <c r="M98" i="6"/>
  <c r="Q98" i="6"/>
  <c r="T98" i="6"/>
  <c r="AD22" i="6"/>
  <c r="AC22" i="6"/>
  <c r="M297" i="6"/>
  <c r="T297" i="6"/>
  <c r="Q297" i="6"/>
  <c r="P297" i="6"/>
  <c r="O261" i="6"/>
  <c r="N261" i="6"/>
  <c r="AA198" i="6"/>
  <c r="Z198" i="6"/>
  <c r="L194" i="6"/>
  <c r="AD173" i="6"/>
  <c r="AC173" i="6"/>
  <c r="S156" i="6"/>
  <c r="R156" i="6"/>
  <c r="V150" i="6"/>
  <c r="W150" i="6"/>
  <c r="U97" i="6"/>
  <c r="AB97" i="6"/>
  <c r="X97" i="6"/>
  <c r="Y97" i="6"/>
  <c r="P89" i="6"/>
  <c r="Q89" i="6"/>
  <c r="M89" i="6"/>
  <c r="T89" i="6"/>
  <c r="Z22" i="6"/>
  <c r="AA22" i="6"/>
  <c r="L18" i="6"/>
  <c r="O268" i="6"/>
  <c r="N268" i="6"/>
  <c r="AA205" i="6"/>
  <c r="Z205" i="6"/>
  <c r="AD180" i="6"/>
  <c r="AC180" i="6"/>
  <c r="O172" i="6"/>
  <c r="N172" i="6"/>
  <c r="S163" i="6"/>
  <c r="R163" i="6"/>
  <c r="W157" i="6"/>
  <c r="V157" i="6"/>
  <c r="U152" i="6"/>
  <c r="X152" i="6"/>
  <c r="AB152" i="6"/>
  <c r="Y152" i="6"/>
  <c r="AA244" i="6"/>
  <c r="Z244" i="6"/>
  <c r="AD219" i="6"/>
  <c r="AC219" i="6"/>
  <c r="S202" i="6"/>
  <c r="R202" i="6"/>
  <c r="W196" i="6"/>
  <c r="V196" i="6"/>
  <c r="U191" i="6"/>
  <c r="AB191" i="6"/>
  <c r="Y191" i="6"/>
  <c r="X191" i="6"/>
  <c r="M87" i="6"/>
  <c r="T87" i="6"/>
  <c r="Q87" i="6"/>
  <c r="P87" i="6"/>
  <c r="S289" i="6"/>
  <c r="R289" i="6"/>
  <c r="W283" i="6"/>
  <c r="V283" i="6"/>
  <c r="X278" i="6"/>
  <c r="Y278" i="6"/>
  <c r="AB278" i="6"/>
  <c r="U278" i="6"/>
  <c r="P222" i="6"/>
  <c r="M222" i="6"/>
  <c r="T222" i="6"/>
  <c r="Q222" i="6"/>
  <c r="T174" i="6"/>
  <c r="P174" i="6"/>
  <c r="M174" i="6"/>
  <c r="Q174" i="6"/>
  <c r="O138" i="6"/>
  <c r="N138" i="6"/>
  <c r="L302" i="6"/>
  <c r="AC281" i="6"/>
  <c r="AD281" i="6"/>
  <c r="O273" i="6"/>
  <c r="N273" i="6"/>
  <c r="S264" i="6"/>
  <c r="R264" i="6"/>
  <c r="W258" i="6"/>
  <c r="V258" i="6"/>
  <c r="U253" i="6"/>
  <c r="AB253" i="6"/>
  <c r="Y253" i="6"/>
  <c r="X253" i="6"/>
  <c r="T197" i="6"/>
  <c r="Q197" i="6"/>
  <c r="P197" i="6"/>
  <c r="M197" i="6"/>
  <c r="O113" i="6"/>
  <c r="N113" i="6"/>
  <c r="P21" i="6"/>
  <c r="T21" i="6"/>
  <c r="Q21" i="6"/>
  <c r="M21" i="6"/>
  <c r="U228" i="6"/>
  <c r="AB228" i="6"/>
  <c r="Y228" i="6"/>
  <c r="X228" i="6"/>
  <c r="P220" i="6"/>
  <c r="M220" i="6"/>
  <c r="T220" i="6"/>
  <c r="Q220" i="6"/>
  <c r="L213" i="6"/>
  <c r="O184" i="6"/>
  <c r="N184" i="6"/>
  <c r="AA121" i="6"/>
  <c r="Z121" i="6"/>
  <c r="L117" i="6"/>
  <c r="AD96" i="6"/>
  <c r="AC96" i="6"/>
  <c r="S15" i="6"/>
  <c r="R15" i="6"/>
  <c r="W9" i="6"/>
  <c r="V9" i="6"/>
  <c r="AA272" i="6"/>
  <c r="Z272" i="6"/>
  <c r="AD247" i="6"/>
  <c r="AC247" i="6"/>
  <c r="R230" i="6"/>
  <c r="S230" i="6"/>
  <c r="V224" i="6"/>
  <c r="W224" i="6"/>
  <c r="X171" i="6"/>
  <c r="Y171" i="6"/>
  <c r="U171" i="6"/>
  <c r="AB171" i="6"/>
  <c r="T115" i="6"/>
  <c r="P115" i="6"/>
  <c r="M115" i="6"/>
  <c r="Q115" i="6"/>
  <c r="AD23" i="6"/>
  <c r="AC23" i="6"/>
  <c r="V295" i="6"/>
  <c r="W295" i="6"/>
  <c r="AD270" i="6"/>
  <c r="AC270" i="6"/>
  <c r="S253" i="6"/>
  <c r="R253" i="6"/>
  <c r="Z247" i="6"/>
  <c r="AA247" i="6"/>
  <c r="X242" i="6"/>
  <c r="AB242" i="6"/>
  <c r="Y242" i="6"/>
  <c r="U242" i="6"/>
  <c r="P186" i="6"/>
  <c r="T186" i="6"/>
  <c r="Q186" i="6"/>
  <c r="M186" i="6"/>
  <c r="O118" i="6"/>
  <c r="N118" i="6"/>
  <c r="N102" i="6"/>
  <c r="O102" i="6"/>
  <c r="T273" i="6"/>
  <c r="Q273" i="6"/>
  <c r="P273" i="6"/>
  <c r="M273" i="6"/>
  <c r="AA174" i="6"/>
  <c r="Z174" i="6"/>
  <c r="AC149" i="6"/>
  <c r="AD149" i="6"/>
  <c r="N141" i="6"/>
  <c r="O141" i="6"/>
  <c r="S132" i="6"/>
  <c r="R132" i="6"/>
  <c r="W126" i="6"/>
  <c r="V126" i="6"/>
  <c r="X121" i="6"/>
  <c r="U121" i="6"/>
  <c r="AB121" i="6"/>
  <c r="Y121" i="6"/>
  <c r="W30" i="6"/>
  <c r="V30" i="6"/>
  <c r="U25" i="6"/>
  <c r="AB25" i="6"/>
  <c r="X25" i="6"/>
  <c r="Y25" i="6"/>
  <c r="O292" i="6"/>
  <c r="N292" i="6"/>
  <c r="AA229" i="6"/>
  <c r="Z229" i="6"/>
  <c r="AD204" i="6"/>
  <c r="AC204" i="6"/>
  <c r="R187" i="6"/>
  <c r="S187" i="6"/>
  <c r="W181" i="6"/>
  <c r="V181" i="6"/>
  <c r="X128" i="6"/>
  <c r="U128" i="6"/>
  <c r="AB128" i="6"/>
  <c r="Y128" i="6"/>
  <c r="O20" i="6"/>
  <c r="N20" i="6"/>
  <c r="Q205" i="6"/>
  <c r="M205" i="6"/>
  <c r="P205" i="6"/>
  <c r="T205" i="6"/>
  <c r="O169" i="6"/>
  <c r="N169" i="6"/>
  <c r="AA106" i="6"/>
  <c r="Z106" i="6"/>
  <c r="L102" i="6"/>
  <c r="X300" i="6"/>
  <c r="AB300" i="6"/>
  <c r="U300" i="6"/>
  <c r="Y300" i="6"/>
  <c r="Q292" i="6"/>
  <c r="P292" i="6"/>
  <c r="T292" i="6"/>
  <c r="M292" i="6"/>
  <c r="O208" i="6"/>
  <c r="N208" i="6"/>
  <c r="AA193" i="6"/>
  <c r="Z193" i="6"/>
  <c r="AD168" i="6"/>
  <c r="AC168" i="6"/>
  <c r="N160" i="6"/>
  <c r="O160" i="6"/>
  <c r="S151" i="6"/>
  <c r="R151" i="6"/>
  <c r="V145" i="6"/>
  <c r="W145" i="6"/>
  <c r="P299" i="6"/>
  <c r="M299" i="6"/>
  <c r="T299" i="6"/>
  <c r="Q299" i="6"/>
  <c r="O263" i="6"/>
  <c r="N263" i="6"/>
  <c r="AA200" i="6"/>
  <c r="Z200" i="6"/>
  <c r="AD175" i="6"/>
  <c r="AC175" i="6"/>
  <c r="S158" i="6"/>
  <c r="R158" i="6"/>
  <c r="W152" i="6"/>
  <c r="V152" i="6"/>
  <c r="AB99" i="6"/>
  <c r="X99" i="6"/>
  <c r="U99" i="6"/>
  <c r="Y99" i="6"/>
  <c r="AA8" i="6"/>
  <c r="Z8" i="6"/>
  <c r="W255" i="6"/>
  <c r="V255" i="6"/>
  <c r="L251" i="6"/>
  <c r="AD230" i="6"/>
  <c r="AC230" i="6"/>
  <c r="S213" i="6"/>
  <c r="R213" i="6"/>
  <c r="Z207" i="6"/>
  <c r="AA207" i="6"/>
  <c r="U202" i="6"/>
  <c r="AB202" i="6"/>
  <c r="X202" i="6"/>
  <c r="Y202" i="6"/>
  <c r="P146" i="6"/>
  <c r="M146" i="6"/>
  <c r="T146" i="6"/>
  <c r="Q146" i="6"/>
  <c r="AA246" i="6"/>
  <c r="Z246" i="6"/>
  <c r="L242" i="6"/>
  <c r="AD221" i="6"/>
  <c r="AC221" i="6"/>
  <c r="R204" i="6"/>
  <c r="S204" i="6"/>
  <c r="W198" i="6"/>
  <c r="V198" i="6"/>
  <c r="X145" i="6"/>
  <c r="U145" i="6"/>
  <c r="AB145" i="6"/>
  <c r="Y145" i="6"/>
  <c r="T137" i="6"/>
  <c r="P137" i="6"/>
  <c r="Q137" i="6"/>
  <c r="M137" i="6"/>
  <c r="S28" i="6"/>
  <c r="R28" i="6"/>
  <c r="V22" i="6"/>
  <c r="W22" i="6"/>
  <c r="AB17" i="6"/>
  <c r="Y17" i="6"/>
  <c r="X17" i="6"/>
  <c r="U17" i="6"/>
  <c r="Z253" i="6"/>
  <c r="AA253" i="6"/>
  <c r="L249" i="6"/>
  <c r="AD228" i="6"/>
  <c r="AC228" i="6"/>
  <c r="R211" i="6"/>
  <c r="S211" i="6"/>
  <c r="V205" i="6"/>
  <c r="W205" i="6"/>
  <c r="X200" i="6"/>
  <c r="U200" i="6"/>
  <c r="AB200" i="6"/>
  <c r="Y200" i="6"/>
  <c r="P96" i="6"/>
  <c r="Q96" i="6"/>
  <c r="M96" i="6"/>
  <c r="T96" i="6"/>
  <c r="AA292" i="6"/>
  <c r="Z292" i="6"/>
  <c r="L288" i="6"/>
  <c r="AC267" i="6"/>
  <c r="AD267" i="6"/>
  <c r="R250" i="6"/>
  <c r="S250" i="6"/>
  <c r="W244" i="6"/>
  <c r="V244" i="6"/>
  <c r="X239" i="6"/>
  <c r="U239" i="6"/>
  <c r="AB239" i="6"/>
  <c r="Y239" i="6"/>
  <c r="Q135" i="6"/>
  <c r="M135" i="6"/>
  <c r="T135" i="6"/>
  <c r="P135" i="6"/>
  <c r="O99" i="6"/>
  <c r="N99" i="6"/>
  <c r="AD11" i="6"/>
  <c r="AC11" i="6"/>
  <c r="O298" i="6"/>
  <c r="N298" i="6"/>
  <c r="P270" i="6"/>
  <c r="M270" i="6"/>
  <c r="Q270" i="6"/>
  <c r="T270" i="6"/>
  <c r="N186" i="6"/>
  <c r="O186" i="6"/>
  <c r="AA123" i="6"/>
  <c r="Z123" i="6"/>
  <c r="L119" i="6"/>
  <c r="AD98" i="6"/>
  <c r="AC98" i="6"/>
  <c r="O10" i="6"/>
  <c r="N10" i="6"/>
  <c r="Y301" i="6"/>
  <c r="X301" i="6"/>
  <c r="U301" i="6"/>
  <c r="AB301" i="6"/>
  <c r="O161" i="6"/>
  <c r="N161" i="6"/>
  <c r="AA98" i="6"/>
  <c r="Z98" i="6"/>
  <c r="U276" i="6"/>
  <c r="AB276" i="6"/>
  <c r="X276" i="6"/>
  <c r="Y276" i="6"/>
  <c r="Q268" i="6"/>
  <c r="P268" i="6"/>
  <c r="M268" i="6"/>
  <c r="T268" i="6"/>
  <c r="O232" i="6"/>
  <c r="N232" i="6"/>
  <c r="Z169" i="6"/>
  <c r="AA169" i="6"/>
  <c r="AC144" i="6"/>
  <c r="AD144" i="6"/>
  <c r="S127" i="6"/>
  <c r="R127" i="6"/>
  <c r="W121" i="6"/>
  <c r="V121" i="6"/>
  <c r="AD295" i="6"/>
  <c r="AC295" i="6"/>
  <c r="O287" i="6"/>
  <c r="N287" i="6"/>
  <c r="R278" i="6"/>
  <c r="S278" i="6"/>
  <c r="W272" i="6"/>
  <c r="V272" i="6"/>
  <c r="U219" i="6"/>
  <c r="AB219" i="6"/>
  <c r="Y219" i="6"/>
  <c r="X219" i="6"/>
  <c r="P163" i="6"/>
  <c r="Q163" i="6"/>
  <c r="M163" i="6"/>
  <c r="T163" i="6"/>
  <c r="O127" i="6"/>
  <c r="N127" i="6"/>
  <c r="S301" i="6"/>
  <c r="R301" i="6"/>
  <c r="AA295" i="6"/>
  <c r="Z295" i="6"/>
  <c r="Y290" i="6"/>
  <c r="X290" i="6"/>
  <c r="AB290" i="6"/>
  <c r="U290" i="6"/>
  <c r="N214" i="6"/>
  <c r="O214" i="6"/>
  <c r="O166" i="6"/>
  <c r="N166" i="6"/>
  <c r="W87" i="6"/>
  <c r="V87" i="6"/>
  <c r="P10" i="6"/>
  <c r="M10" i="6"/>
  <c r="T10" i="6"/>
  <c r="Q10" i="6"/>
  <c r="O237" i="6"/>
  <c r="N237" i="6"/>
  <c r="AA222" i="6"/>
  <c r="Z222" i="6"/>
  <c r="AD197" i="6"/>
  <c r="AC197" i="6"/>
  <c r="O189" i="6"/>
  <c r="N189" i="6"/>
  <c r="S180" i="6"/>
  <c r="R180" i="6"/>
  <c r="V174" i="6"/>
  <c r="W174" i="6"/>
  <c r="U169" i="6"/>
  <c r="AB169" i="6"/>
  <c r="X169" i="6"/>
  <c r="Y169" i="6"/>
  <c r="P113" i="6"/>
  <c r="M113" i="6"/>
  <c r="T113" i="6"/>
  <c r="Q113" i="6"/>
  <c r="M17" i="6"/>
  <c r="T17" i="6"/>
  <c r="P17" i="6"/>
  <c r="Q17" i="6"/>
  <c r="Z277" i="6"/>
  <c r="AA277" i="6"/>
  <c r="AD252" i="6"/>
  <c r="AC252" i="6"/>
  <c r="R235" i="6"/>
  <c r="S235" i="6"/>
  <c r="W229" i="6"/>
  <c r="V229" i="6"/>
  <c r="X176" i="6"/>
  <c r="U176" i="6"/>
  <c r="AB176" i="6"/>
  <c r="Y176" i="6"/>
  <c r="P120" i="6"/>
  <c r="M120" i="6"/>
  <c r="T120" i="6"/>
  <c r="Q120" i="6"/>
  <c r="M253" i="6"/>
  <c r="T253" i="6"/>
  <c r="Q253" i="6"/>
  <c r="P253" i="6"/>
  <c r="O217" i="6"/>
  <c r="N217" i="6"/>
  <c r="AA154" i="6"/>
  <c r="Z154" i="6"/>
  <c r="AC129" i="6"/>
  <c r="AD129" i="6"/>
  <c r="S112" i="6"/>
  <c r="R112" i="6"/>
  <c r="V106" i="6"/>
  <c r="W106" i="6"/>
  <c r="O256" i="6"/>
  <c r="N256" i="6"/>
  <c r="AA241" i="6"/>
  <c r="Z241" i="6"/>
  <c r="L237" i="6"/>
  <c r="AD216" i="6"/>
  <c r="AC216" i="6"/>
  <c r="R199" i="6"/>
  <c r="S199" i="6"/>
  <c r="W193" i="6"/>
  <c r="V193" i="6"/>
  <c r="X92" i="6"/>
  <c r="U92" i="6"/>
  <c r="AB92" i="6"/>
  <c r="Y92" i="6"/>
  <c r="AA248" i="6"/>
  <c r="Z248" i="6"/>
  <c r="L244" i="6"/>
  <c r="AD223" i="6"/>
  <c r="AC223" i="6"/>
  <c r="S206" i="6"/>
  <c r="R206" i="6"/>
  <c r="V200" i="6"/>
  <c r="W200" i="6"/>
  <c r="U147" i="6"/>
  <c r="AB147" i="6"/>
  <c r="Y147" i="6"/>
  <c r="X147" i="6"/>
  <c r="P91" i="6"/>
  <c r="M91" i="6"/>
  <c r="T91" i="6"/>
  <c r="Q91" i="6"/>
  <c r="AD31" i="6"/>
  <c r="AC31" i="6"/>
  <c r="R14" i="6"/>
  <c r="S14" i="6"/>
  <c r="W8" i="6"/>
  <c r="V8" i="6"/>
  <c r="W303" i="6"/>
  <c r="V303" i="6"/>
  <c r="L299" i="6"/>
  <c r="AD278" i="6"/>
  <c r="AC278" i="6"/>
  <c r="R261" i="6"/>
  <c r="S261" i="6"/>
  <c r="AA255" i="6"/>
  <c r="Z255" i="6"/>
  <c r="X250" i="6"/>
  <c r="U250" i="6"/>
  <c r="AB250" i="6"/>
  <c r="Y250" i="6"/>
  <c r="M194" i="6"/>
  <c r="T194" i="6"/>
  <c r="P194" i="6"/>
  <c r="Q194" i="6"/>
  <c r="O110" i="6"/>
  <c r="N110" i="6"/>
  <c r="AA294" i="6"/>
  <c r="Z294" i="6"/>
  <c r="L290" i="6"/>
  <c r="AD269" i="6"/>
  <c r="AC269" i="6"/>
  <c r="S252" i="6"/>
  <c r="R252" i="6"/>
  <c r="V246" i="6"/>
  <c r="W246" i="6"/>
  <c r="X193" i="6"/>
  <c r="Y193" i="6"/>
  <c r="U193" i="6"/>
  <c r="AB193" i="6"/>
  <c r="P185" i="6"/>
  <c r="Q185" i="6"/>
  <c r="M185" i="6"/>
  <c r="T185" i="6"/>
  <c r="Z301" i="6"/>
  <c r="AA301" i="6"/>
  <c r="L297" i="6"/>
  <c r="AC276" i="6"/>
  <c r="AD276" i="6"/>
  <c r="S259" i="6"/>
  <c r="R259" i="6"/>
  <c r="W253" i="6"/>
  <c r="V253" i="6"/>
  <c r="U248" i="6"/>
  <c r="AB248" i="6"/>
  <c r="X248" i="6"/>
  <c r="Y248" i="6"/>
  <c r="T144" i="6"/>
  <c r="M144" i="6"/>
  <c r="P144" i="6"/>
  <c r="Q144" i="6"/>
  <c r="L137" i="6"/>
  <c r="K29" i="6"/>
  <c r="R298" i="6"/>
  <c r="S298" i="6"/>
  <c r="V292" i="6"/>
  <c r="W292" i="6"/>
  <c r="U287" i="6"/>
  <c r="AB287" i="6"/>
  <c r="X287" i="6"/>
  <c r="Y287" i="6"/>
  <c r="M183" i="6"/>
  <c r="T183" i="6"/>
  <c r="Q183" i="6"/>
  <c r="P183" i="6"/>
  <c r="N147" i="6"/>
  <c r="O147" i="6"/>
  <c r="N234" i="6"/>
  <c r="O234" i="6"/>
  <c r="AA171" i="6"/>
  <c r="Z171" i="6"/>
  <c r="L167" i="6"/>
  <c r="AD146" i="6"/>
  <c r="AC146" i="6"/>
  <c r="S129" i="6"/>
  <c r="R129" i="6"/>
  <c r="W123" i="6"/>
  <c r="V123" i="6"/>
  <c r="U118" i="6"/>
  <c r="X118" i="6"/>
  <c r="AB118" i="6"/>
  <c r="Y118" i="6"/>
  <c r="M245" i="6"/>
  <c r="T245" i="6"/>
  <c r="Q245" i="6"/>
  <c r="P245" i="6"/>
  <c r="O225" i="6"/>
  <c r="N225" i="6"/>
  <c r="Z146" i="6"/>
  <c r="AA146" i="6"/>
  <c r="L142" i="6"/>
  <c r="AD121" i="6"/>
  <c r="AC121" i="6"/>
  <c r="R104" i="6"/>
  <c r="S104" i="6"/>
  <c r="W98" i="6"/>
  <c r="V98" i="6"/>
  <c r="AB93" i="6"/>
  <c r="X93" i="6"/>
  <c r="U93" i="6"/>
  <c r="Y93" i="6"/>
  <c r="O280" i="6"/>
  <c r="N280" i="6"/>
  <c r="AA217" i="6"/>
  <c r="Z217" i="6"/>
  <c r="AD192" i="6"/>
  <c r="AC192" i="6"/>
  <c r="S175" i="6"/>
  <c r="R175" i="6"/>
  <c r="W169" i="6"/>
  <c r="V169" i="6"/>
  <c r="AB267" i="6"/>
  <c r="Y267" i="6"/>
  <c r="X267" i="6"/>
  <c r="U267" i="6"/>
  <c r="T211" i="6"/>
  <c r="Q211" i="6"/>
  <c r="P211" i="6"/>
  <c r="M211" i="6"/>
  <c r="Z112" i="6"/>
  <c r="AA112" i="6"/>
  <c r="L108" i="6"/>
  <c r="AC87" i="6"/>
  <c r="AD87" i="6"/>
  <c r="O262" i="6"/>
  <c r="N262" i="6"/>
  <c r="P234" i="6"/>
  <c r="M234" i="6"/>
  <c r="T234" i="6"/>
  <c r="Q234" i="6"/>
  <c r="V135" i="6"/>
  <c r="W135" i="6"/>
  <c r="L131" i="6"/>
  <c r="AC110" i="6"/>
  <c r="AD110" i="6"/>
  <c r="S93" i="6"/>
  <c r="R93" i="6"/>
  <c r="AA87" i="6"/>
  <c r="Z87" i="6"/>
  <c r="O22" i="6"/>
  <c r="N22" i="6"/>
  <c r="AA270" i="6"/>
  <c r="Z270" i="6"/>
  <c r="L266" i="6"/>
  <c r="AC245" i="6"/>
  <c r="AD245" i="6"/>
  <c r="S228" i="6"/>
  <c r="R228" i="6"/>
  <c r="W222" i="6"/>
  <c r="V222" i="6"/>
  <c r="AB217" i="6"/>
  <c r="Y217" i="6"/>
  <c r="X217" i="6"/>
  <c r="U217" i="6"/>
  <c r="M161" i="6"/>
  <c r="T161" i="6"/>
  <c r="Q161" i="6"/>
  <c r="P161" i="6"/>
  <c r="AD300" i="6"/>
  <c r="AC300" i="6"/>
  <c r="R283" i="6"/>
  <c r="S283" i="6"/>
  <c r="W277" i="6"/>
  <c r="V277" i="6"/>
  <c r="AB224" i="6"/>
  <c r="Y224" i="6"/>
  <c r="X224" i="6"/>
  <c r="U224" i="6"/>
  <c r="Q168" i="6"/>
  <c r="P168" i="6"/>
  <c r="M168" i="6"/>
  <c r="T168" i="6"/>
  <c r="R11" i="6"/>
  <c r="S11" i="6"/>
  <c r="Q301" i="6"/>
  <c r="T301" i="6"/>
  <c r="P301" i="6"/>
  <c r="M301" i="6"/>
  <c r="N265" i="6"/>
  <c r="O265" i="6"/>
  <c r="AA202" i="6"/>
  <c r="Z202" i="6"/>
  <c r="AC177" i="6"/>
  <c r="AD177" i="6"/>
  <c r="S160" i="6"/>
  <c r="R160" i="6"/>
  <c r="W154" i="6"/>
  <c r="V154" i="6"/>
  <c r="X101" i="6"/>
  <c r="Y101" i="6"/>
  <c r="U101" i="6"/>
  <c r="AB101" i="6"/>
  <c r="M93" i="6"/>
  <c r="P93" i="6"/>
  <c r="T93" i="6"/>
  <c r="Q93" i="6"/>
  <c r="V26" i="6"/>
  <c r="W26" i="6"/>
  <c r="Z289" i="6"/>
  <c r="AA289" i="6"/>
  <c r="AC264" i="6"/>
  <c r="AD264" i="6"/>
  <c r="S247" i="6"/>
  <c r="R247" i="6"/>
  <c r="V241" i="6"/>
  <c r="W241" i="6"/>
  <c r="X140" i="6"/>
  <c r="U140" i="6"/>
  <c r="AB140" i="6"/>
  <c r="Y140" i="6"/>
  <c r="P132" i="6"/>
  <c r="M132" i="6"/>
  <c r="T132" i="6"/>
  <c r="Q132" i="6"/>
  <c r="Z296" i="6"/>
  <c r="AA296" i="6"/>
  <c r="L292" i="6"/>
  <c r="AD271" i="6"/>
  <c r="AC271" i="6"/>
  <c r="S254" i="6"/>
  <c r="R254" i="6"/>
  <c r="W248" i="6"/>
  <c r="V248" i="6"/>
  <c r="X195" i="6"/>
  <c r="U195" i="6"/>
  <c r="AB195" i="6"/>
  <c r="Y195" i="6"/>
  <c r="T139" i="6"/>
  <c r="P139" i="6"/>
  <c r="Q139" i="6"/>
  <c r="M139" i="6"/>
  <c r="N103" i="6"/>
  <c r="O103" i="6"/>
  <c r="Z303" i="6"/>
  <c r="AA303" i="6"/>
  <c r="X298" i="6"/>
  <c r="U298" i="6"/>
  <c r="AB298" i="6"/>
  <c r="Y298" i="6"/>
  <c r="N158" i="6"/>
  <c r="O158" i="6"/>
  <c r="W95" i="6"/>
  <c r="V95" i="6"/>
  <c r="L91" i="6"/>
  <c r="S300" i="6"/>
  <c r="R300" i="6"/>
  <c r="W294" i="6"/>
  <c r="V294" i="6"/>
  <c r="X241" i="6"/>
  <c r="U241" i="6"/>
  <c r="AB241" i="6"/>
  <c r="Y241" i="6"/>
  <c r="N101" i="6"/>
  <c r="O101" i="6"/>
  <c r="AA86" i="6"/>
  <c r="Z86" i="6"/>
  <c r="T9" i="6"/>
  <c r="Q9" i="6"/>
  <c r="P9" i="6"/>
  <c r="M9" i="6"/>
  <c r="W301" i="6"/>
  <c r="V301" i="6"/>
  <c r="U296" i="6"/>
  <c r="Y296" i="6"/>
  <c r="X296" i="6"/>
  <c r="AB296" i="6"/>
  <c r="P192" i="6"/>
  <c r="M192" i="6"/>
  <c r="T192" i="6"/>
  <c r="Q192" i="6"/>
  <c r="AA93" i="6"/>
  <c r="Z93" i="6"/>
  <c r="AF4" i="8"/>
  <c r="AA29" i="6"/>
  <c r="Z29" i="6"/>
  <c r="L25" i="6"/>
  <c r="P231" i="6"/>
  <c r="M231" i="6"/>
  <c r="T231" i="6"/>
  <c r="Q231" i="6"/>
  <c r="O195" i="6"/>
  <c r="N195" i="6"/>
  <c r="AA132" i="6"/>
  <c r="Z132" i="6"/>
  <c r="L128" i="6"/>
  <c r="AD107" i="6"/>
  <c r="AC107" i="6"/>
  <c r="S90" i="6"/>
  <c r="R90" i="6"/>
  <c r="N282" i="6"/>
  <c r="O282" i="6"/>
  <c r="AA219" i="6"/>
  <c r="Z219" i="6"/>
  <c r="L215" i="6"/>
  <c r="AC194" i="6"/>
  <c r="AD194" i="6"/>
  <c r="R177" i="6"/>
  <c r="S177" i="6"/>
  <c r="W171" i="6"/>
  <c r="V171" i="6"/>
  <c r="X166" i="6"/>
  <c r="U166" i="6"/>
  <c r="AB166" i="6"/>
  <c r="Y166" i="6"/>
  <c r="AD18" i="6"/>
  <c r="AC18" i="6"/>
  <c r="P293" i="6"/>
  <c r="Q293" i="6"/>
  <c r="M293" i="6"/>
  <c r="T293" i="6"/>
  <c r="AA194" i="6"/>
  <c r="Z194" i="6"/>
  <c r="L190" i="6"/>
  <c r="AD169" i="6"/>
  <c r="AC169" i="6"/>
  <c r="S152" i="6"/>
  <c r="R152" i="6"/>
  <c r="W146" i="6"/>
  <c r="V146" i="6"/>
  <c r="X141" i="6"/>
  <c r="U141" i="6"/>
  <c r="AB141" i="6"/>
  <c r="Y141" i="6"/>
  <c r="T85" i="6"/>
  <c r="P85" i="6"/>
  <c r="M85" i="6"/>
  <c r="Q85" i="6"/>
  <c r="W18" i="6"/>
  <c r="V18" i="6"/>
  <c r="L14" i="6"/>
  <c r="AA265" i="6"/>
  <c r="Z265" i="6"/>
  <c r="L261" i="6"/>
  <c r="AD240" i="6"/>
  <c r="AC240" i="6"/>
  <c r="S223" i="6"/>
  <c r="R223" i="6"/>
  <c r="W217" i="6"/>
  <c r="V217" i="6"/>
  <c r="AB116" i="6"/>
  <c r="Y116" i="6"/>
  <c r="X116" i="6"/>
  <c r="U116" i="6"/>
  <c r="T108" i="6"/>
  <c r="Q108" i="6"/>
  <c r="P108" i="6"/>
  <c r="M108" i="6"/>
  <c r="O8" i="6"/>
  <c r="N8" i="6"/>
  <c r="T259" i="6"/>
  <c r="P259" i="6"/>
  <c r="M259" i="6"/>
  <c r="Q259" i="6"/>
  <c r="O223" i="6"/>
  <c r="N223" i="6"/>
  <c r="O175" i="6"/>
  <c r="N175" i="6"/>
  <c r="Z160" i="6"/>
  <c r="AA160" i="6"/>
  <c r="L156" i="6"/>
  <c r="AD135" i="6"/>
  <c r="AC135" i="6"/>
  <c r="S118" i="6"/>
  <c r="R118" i="6"/>
  <c r="V112" i="6"/>
  <c r="W112" i="6"/>
  <c r="T282" i="6"/>
  <c r="P282" i="6"/>
  <c r="Q282" i="6"/>
  <c r="M282" i="6"/>
  <c r="V183" i="6"/>
  <c r="W183" i="6"/>
  <c r="L179" i="6"/>
  <c r="AD158" i="6"/>
  <c r="AC158" i="6"/>
  <c r="S141" i="6"/>
  <c r="R141" i="6"/>
  <c r="Z135" i="6"/>
  <c r="AA135" i="6"/>
  <c r="AB130" i="6"/>
  <c r="X130" i="6"/>
  <c r="U130" i="6"/>
  <c r="Y130" i="6"/>
  <c r="AD293" i="6"/>
  <c r="AC293" i="6"/>
  <c r="O285" i="6"/>
  <c r="N285" i="6"/>
  <c r="S276" i="6"/>
  <c r="R276" i="6"/>
  <c r="V270" i="6"/>
  <c r="W270" i="6"/>
  <c r="Y265" i="6"/>
  <c r="U265" i="6"/>
  <c r="AB265" i="6"/>
  <c r="X265" i="6"/>
  <c r="O29" i="6"/>
  <c r="N29" i="6"/>
  <c r="Y272" i="6"/>
  <c r="X272" i="6"/>
  <c r="U272" i="6"/>
  <c r="AB272" i="6"/>
  <c r="T216" i="6"/>
  <c r="Q216" i="6"/>
  <c r="M216" i="6"/>
  <c r="P216" i="6"/>
  <c r="AA117" i="6"/>
  <c r="Z117" i="6"/>
  <c r="AD92" i="6"/>
  <c r="AC92" i="6"/>
  <c r="AD28" i="6"/>
  <c r="AC28" i="6"/>
  <c r="AA250" i="6"/>
  <c r="Z250" i="6"/>
  <c r="L246" i="6"/>
  <c r="AD225" i="6"/>
  <c r="AC225" i="6"/>
  <c r="S208" i="6"/>
  <c r="R208" i="6"/>
  <c r="W202" i="6"/>
  <c r="V202" i="6"/>
  <c r="Y197" i="6"/>
  <c r="U197" i="6"/>
  <c r="X197" i="6"/>
  <c r="AB197" i="6"/>
  <c r="X149" i="6"/>
  <c r="U149" i="6"/>
  <c r="AB149" i="6"/>
  <c r="Y149" i="6"/>
  <c r="T141" i="6"/>
  <c r="Q141" i="6"/>
  <c r="P141" i="6"/>
  <c r="M141" i="6"/>
  <c r="AA26" i="6"/>
  <c r="Z26" i="6"/>
  <c r="X21" i="6"/>
  <c r="U21" i="6"/>
  <c r="Y21" i="6"/>
  <c r="AB21" i="6"/>
  <c r="S295" i="6"/>
  <c r="R295" i="6"/>
  <c r="W289" i="6"/>
  <c r="V289" i="6"/>
  <c r="X188" i="6"/>
  <c r="U188" i="6"/>
  <c r="AB188" i="6"/>
  <c r="Y188" i="6"/>
  <c r="P180" i="6"/>
  <c r="M180" i="6"/>
  <c r="T180" i="6"/>
  <c r="Q180" i="6"/>
  <c r="S302" i="6"/>
  <c r="R302" i="6"/>
  <c r="W296" i="6"/>
  <c r="V296" i="6"/>
  <c r="U243" i="6"/>
  <c r="AB243" i="6"/>
  <c r="Y243" i="6"/>
  <c r="X243" i="6"/>
  <c r="P187" i="6"/>
  <c r="M187" i="6"/>
  <c r="T187" i="6"/>
  <c r="Q187" i="6"/>
  <c r="O151" i="6"/>
  <c r="N151" i="6"/>
  <c r="AA88" i="6"/>
  <c r="Z88" i="6"/>
  <c r="P242" i="6"/>
  <c r="T242" i="6"/>
  <c r="Q242" i="6"/>
  <c r="M242" i="6"/>
  <c r="O206" i="6"/>
  <c r="N206" i="6"/>
  <c r="W143" i="6"/>
  <c r="V143" i="6"/>
  <c r="AD118" i="6"/>
  <c r="AC118" i="6"/>
  <c r="S101" i="6"/>
  <c r="R101" i="6"/>
  <c r="Z95" i="6"/>
  <c r="AA95" i="6"/>
  <c r="U90" i="6"/>
  <c r="AB90" i="6"/>
  <c r="X90" i="6"/>
  <c r="Y90" i="6"/>
  <c r="P20" i="6"/>
  <c r="M20" i="6"/>
  <c r="T20" i="6"/>
  <c r="Q20" i="6"/>
  <c r="U289" i="6"/>
  <c r="AB289" i="6"/>
  <c r="Y289" i="6"/>
  <c r="X289" i="6"/>
  <c r="P233" i="6"/>
  <c r="M233" i="6"/>
  <c r="T233" i="6"/>
  <c r="Q233" i="6"/>
  <c r="O149" i="6"/>
  <c r="N149" i="6"/>
  <c r="AA134" i="6"/>
  <c r="Z134" i="6"/>
  <c r="AD109" i="6"/>
  <c r="AC109" i="6"/>
  <c r="R92" i="6"/>
  <c r="S92" i="6"/>
  <c r="W86" i="6"/>
  <c r="V86" i="6"/>
  <c r="O21" i="6"/>
  <c r="N21" i="6"/>
  <c r="P240" i="6"/>
  <c r="M240" i="6"/>
  <c r="T240" i="6"/>
  <c r="Q240" i="6"/>
  <c r="O204" i="6"/>
  <c r="N204" i="6"/>
  <c r="Z141" i="6"/>
  <c r="AA141" i="6"/>
  <c r="AC116" i="6"/>
  <c r="AD116" i="6"/>
  <c r="N108" i="6"/>
  <c r="O108" i="6"/>
  <c r="R99" i="6"/>
  <c r="S99" i="6"/>
  <c r="V93" i="6"/>
  <c r="W93" i="6"/>
  <c r="X88" i="6"/>
  <c r="U88" i="6"/>
  <c r="AB88" i="6"/>
  <c r="Y88" i="6"/>
  <c r="AF5" i="8"/>
  <c r="W29" i="6"/>
  <c r="V29" i="6"/>
  <c r="Y24" i="6"/>
  <c r="U24" i="6"/>
  <c r="AB24" i="6"/>
  <c r="X24" i="6"/>
  <c r="M279" i="6"/>
  <c r="T279" i="6"/>
  <c r="P279" i="6"/>
  <c r="Q279" i="6"/>
  <c r="N243" i="6"/>
  <c r="O243" i="6"/>
  <c r="Z180" i="6"/>
  <c r="AA180" i="6"/>
  <c r="L176" i="6"/>
  <c r="AC155" i="6"/>
  <c r="AD155" i="6"/>
  <c r="S138" i="6"/>
  <c r="R138" i="6"/>
  <c r="W132" i="6"/>
  <c r="V132" i="6"/>
  <c r="X127" i="6"/>
  <c r="AB127" i="6"/>
  <c r="Y127" i="6"/>
  <c r="U127" i="6"/>
  <c r="X31" i="6"/>
  <c r="U31" i="6"/>
  <c r="AB31" i="6"/>
  <c r="Y31" i="6"/>
  <c r="P23" i="6"/>
  <c r="M23" i="6"/>
  <c r="T23" i="6"/>
  <c r="Q23" i="6"/>
  <c r="AA267" i="6"/>
  <c r="Z267" i="6"/>
  <c r="AD242" i="6"/>
  <c r="AC242" i="6"/>
  <c r="S225" i="6"/>
  <c r="R225" i="6"/>
  <c r="W219" i="6"/>
  <c r="V219" i="6"/>
  <c r="X214" i="6"/>
  <c r="U214" i="6"/>
  <c r="AB214" i="6"/>
  <c r="Y214" i="6"/>
  <c r="M110" i="6"/>
  <c r="P110" i="6"/>
  <c r="T110" i="6"/>
  <c r="Q110" i="6"/>
  <c r="AA242" i="6"/>
  <c r="Z242" i="6"/>
  <c r="AD217" i="6"/>
  <c r="AC217" i="6"/>
  <c r="S200" i="6"/>
  <c r="R200" i="6"/>
  <c r="W194" i="6"/>
  <c r="V194" i="6"/>
  <c r="AB189" i="6"/>
  <c r="X189" i="6"/>
  <c r="U189" i="6"/>
  <c r="Y189" i="6"/>
  <c r="M133" i="6"/>
  <c r="T133" i="6"/>
  <c r="Q133" i="6"/>
  <c r="P133" i="6"/>
  <c r="R24" i="6"/>
  <c r="S24" i="6"/>
  <c r="Z18" i="6"/>
  <c r="AA18" i="6"/>
  <c r="X13" i="6"/>
  <c r="U13" i="6"/>
  <c r="Y13" i="6"/>
  <c r="AB13" i="6"/>
  <c r="AC288" i="6"/>
  <c r="AD288" i="6"/>
  <c r="R271" i="6"/>
  <c r="S271" i="6"/>
  <c r="W265" i="6"/>
  <c r="V265" i="6"/>
  <c r="U164" i="6"/>
  <c r="AB164" i="6"/>
  <c r="X164" i="6"/>
  <c r="Y164" i="6"/>
  <c r="P156" i="6"/>
  <c r="Q156" i="6"/>
  <c r="T156" i="6"/>
  <c r="M156" i="6"/>
  <c r="N120" i="6"/>
  <c r="O120" i="6"/>
  <c r="O271" i="6"/>
  <c r="N271" i="6"/>
  <c r="Z208" i="6"/>
  <c r="AA208" i="6"/>
  <c r="AC183" i="6"/>
  <c r="AD183" i="6"/>
  <c r="R166" i="6"/>
  <c r="S166" i="6"/>
  <c r="W160" i="6"/>
  <c r="V160" i="6"/>
  <c r="AB107" i="6"/>
  <c r="X107" i="6"/>
  <c r="U107" i="6"/>
  <c r="Y107" i="6"/>
  <c r="V231" i="6"/>
  <c r="W231" i="6"/>
  <c r="AD206" i="6"/>
  <c r="AC206" i="6"/>
  <c r="S189" i="6"/>
  <c r="R189" i="6"/>
  <c r="AA183" i="6"/>
  <c r="Z183" i="6"/>
  <c r="X178" i="6"/>
  <c r="U178" i="6"/>
  <c r="AB178" i="6"/>
  <c r="Y178" i="6"/>
  <c r="Q122" i="6"/>
  <c r="M122" i="6"/>
  <c r="P122" i="6"/>
  <c r="T122" i="6"/>
  <c r="AC30" i="6"/>
  <c r="AD30" i="6"/>
  <c r="S13" i="6"/>
  <c r="R13" i="6"/>
  <c r="P209" i="6"/>
  <c r="M209" i="6"/>
  <c r="T209" i="6"/>
  <c r="Q209" i="6"/>
  <c r="AA110" i="6"/>
  <c r="Z110" i="6"/>
  <c r="AD85" i="6"/>
  <c r="AC85" i="6"/>
  <c r="AA14" i="6"/>
  <c r="Z14" i="6"/>
  <c r="T264" i="6"/>
  <c r="P264" i="6"/>
  <c r="M264" i="6"/>
  <c r="Q264" i="6"/>
  <c r="O228" i="6"/>
  <c r="N228" i="6"/>
  <c r="O180" i="6"/>
  <c r="N180" i="6"/>
  <c r="AA165" i="6"/>
  <c r="Z165" i="6"/>
  <c r="AD140" i="6"/>
  <c r="AC140" i="6"/>
  <c r="N132" i="6"/>
  <c r="O132" i="6"/>
  <c r="S123" i="6"/>
  <c r="R123" i="6"/>
  <c r="V117" i="6"/>
  <c r="W117" i="6"/>
  <c r="AD10" i="6"/>
  <c r="AC10" i="6"/>
  <c r="AA298" i="6"/>
  <c r="Z298" i="6"/>
  <c r="L294" i="6"/>
  <c r="AD273" i="6"/>
  <c r="AC273" i="6"/>
  <c r="S256" i="6"/>
  <c r="R256" i="6"/>
  <c r="W250" i="6"/>
  <c r="V250" i="6"/>
  <c r="AB245" i="6"/>
  <c r="X245" i="6"/>
  <c r="U245" i="6"/>
  <c r="Y245" i="6"/>
  <c r="Q189" i="6"/>
  <c r="M189" i="6"/>
  <c r="P189" i="6"/>
  <c r="T189" i="6"/>
  <c r="X236" i="6"/>
  <c r="U236" i="6"/>
  <c r="AB236" i="6"/>
  <c r="Y236" i="6"/>
  <c r="P228" i="6"/>
  <c r="M228" i="6"/>
  <c r="T228" i="6"/>
  <c r="Q228" i="6"/>
  <c r="L173" i="6"/>
  <c r="AA129" i="6"/>
  <c r="Z129" i="6"/>
  <c r="AD104" i="6"/>
  <c r="AC104" i="6"/>
  <c r="R87" i="6"/>
  <c r="S87" i="6"/>
  <c r="AB291" i="6"/>
  <c r="U291" i="6"/>
  <c r="X291" i="6"/>
  <c r="Y291" i="6"/>
  <c r="P235" i="6"/>
  <c r="M235" i="6"/>
  <c r="T235" i="6"/>
  <c r="Q235" i="6"/>
  <c r="O199" i="6"/>
  <c r="N199" i="6"/>
  <c r="L180" i="6"/>
  <c r="Z136" i="6"/>
  <c r="AA136" i="6"/>
  <c r="L132" i="6"/>
  <c r="AC111" i="6"/>
  <c r="AD111" i="6"/>
  <c r="S94" i="6"/>
  <c r="R94" i="6"/>
  <c r="V88" i="6"/>
  <c r="W88" i="6"/>
  <c r="P290" i="6"/>
  <c r="T290" i="6"/>
  <c r="Q290" i="6"/>
  <c r="M290" i="6"/>
  <c r="N254" i="6"/>
  <c r="O254" i="6"/>
  <c r="W191" i="6"/>
  <c r="V191" i="6"/>
  <c r="L187" i="6"/>
  <c r="AD166" i="6"/>
  <c r="AC166" i="6"/>
  <c r="S149" i="6"/>
  <c r="R149" i="6"/>
  <c r="AA143" i="6"/>
  <c r="Z143" i="6"/>
  <c r="Y138" i="6"/>
  <c r="X138" i="6"/>
  <c r="U138" i="6"/>
  <c r="AB138" i="6"/>
  <c r="AA31" i="6"/>
  <c r="Z31" i="6"/>
  <c r="L27" i="6"/>
  <c r="T281" i="6"/>
  <c r="P281" i="6"/>
  <c r="M281" i="6"/>
  <c r="Q281" i="6"/>
  <c r="O245" i="6"/>
  <c r="N245" i="6"/>
  <c r="N197" i="6"/>
  <c r="O197" i="6"/>
  <c r="AA182" i="6"/>
  <c r="Z182" i="6"/>
  <c r="L178" i="6"/>
  <c r="AD157" i="6"/>
  <c r="AC157" i="6"/>
  <c r="R140" i="6"/>
  <c r="S140" i="6"/>
  <c r="W134" i="6"/>
  <c r="V134" i="6"/>
  <c r="P288" i="6"/>
  <c r="M288" i="6"/>
  <c r="T288" i="6"/>
  <c r="Q288" i="6"/>
  <c r="O252" i="6"/>
  <c r="N252" i="6"/>
  <c r="AA189" i="6"/>
  <c r="Z189" i="6"/>
  <c r="AD164" i="6"/>
  <c r="AC164" i="6"/>
  <c r="O156" i="6"/>
  <c r="N156" i="6"/>
  <c r="S147" i="6"/>
  <c r="R147" i="6"/>
  <c r="W141" i="6"/>
  <c r="V141" i="6"/>
  <c r="AB136" i="6"/>
  <c r="Y136" i="6"/>
  <c r="X136" i="6"/>
  <c r="U136" i="6"/>
  <c r="R11" i="8"/>
  <c r="T16" i="6"/>
  <c r="Q16" i="6"/>
  <c r="M16" i="6"/>
  <c r="P16" i="6"/>
  <c r="L29" i="6"/>
  <c r="O291" i="6"/>
  <c r="N291" i="6"/>
  <c r="AA228" i="6"/>
  <c r="Z228" i="6"/>
  <c r="L224" i="6"/>
  <c r="AD203" i="6"/>
  <c r="AC203" i="6"/>
  <c r="S186" i="6"/>
  <c r="R186" i="6"/>
  <c r="W180" i="6"/>
  <c r="V180" i="6"/>
  <c r="Y175" i="6"/>
  <c r="X175" i="6"/>
  <c r="U175" i="6"/>
  <c r="AB175" i="6"/>
  <c r="AD290" i="6"/>
  <c r="AC290" i="6"/>
  <c r="R273" i="6"/>
  <c r="S273" i="6"/>
  <c r="V267" i="6"/>
  <c r="W267" i="6"/>
  <c r="X262" i="6"/>
  <c r="U262" i="6"/>
  <c r="AB262" i="6"/>
  <c r="Y262" i="6"/>
  <c r="Q206" i="6"/>
  <c r="P206" i="6"/>
  <c r="M206" i="6"/>
  <c r="T206" i="6"/>
  <c r="P158" i="6"/>
  <c r="T158" i="6"/>
  <c r="M158" i="6"/>
  <c r="Q158" i="6"/>
  <c r="O122" i="6"/>
  <c r="N122" i="6"/>
  <c r="AA290" i="6"/>
  <c r="Z290" i="6"/>
  <c r="L286" i="6"/>
  <c r="AD265" i="6"/>
  <c r="AC265" i="6"/>
  <c r="S248" i="6"/>
  <c r="R248" i="6"/>
  <c r="W242" i="6"/>
  <c r="V242" i="6"/>
  <c r="X237" i="6"/>
  <c r="U237" i="6"/>
  <c r="AB237" i="6"/>
  <c r="Y237" i="6"/>
  <c r="T181" i="6"/>
  <c r="P181" i="6"/>
  <c r="M181" i="6"/>
  <c r="Q181" i="6"/>
  <c r="O97" i="6"/>
  <c r="N97" i="6"/>
  <c r="AB212" i="6"/>
  <c r="X212" i="6"/>
  <c r="U212" i="6"/>
  <c r="Y212" i="6"/>
  <c r="T204" i="6"/>
  <c r="Q204" i="6"/>
  <c r="P204" i="6"/>
  <c r="M204" i="6"/>
  <c r="L197" i="6"/>
  <c r="O168" i="6"/>
  <c r="N168" i="6"/>
  <c r="AA105" i="6"/>
  <c r="Z105" i="6"/>
  <c r="L101" i="6"/>
  <c r="AC16" i="6"/>
  <c r="AD16" i="6"/>
  <c r="AA256" i="6"/>
  <c r="Z256" i="6"/>
  <c r="AD231" i="6"/>
  <c r="AC231" i="6"/>
  <c r="S214" i="6"/>
  <c r="R214" i="6"/>
  <c r="W208" i="6"/>
  <c r="V208" i="6"/>
  <c r="X155" i="6"/>
  <c r="U155" i="6"/>
  <c r="Y155" i="6"/>
  <c r="AB155" i="6"/>
  <c r="Q99" i="6"/>
  <c r="T99" i="6"/>
  <c r="M99" i="6"/>
  <c r="P99" i="6"/>
  <c r="L28" i="6"/>
  <c r="O294" i="6"/>
  <c r="N294" i="6"/>
  <c r="W279" i="6"/>
  <c r="V279" i="6"/>
  <c r="L275" i="6"/>
  <c r="AD254" i="6"/>
  <c r="AC254" i="6"/>
  <c r="S237" i="6"/>
  <c r="R237" i="6"/>
  <c r="AA231" i="6"/>
  <c r="Z231" i="6"/>
  <c r="U226" i="6"/>
  <c r="AB226" i="6"/>
  <c r="Y226" i="6"/>
  <c r="X226" i="6"/>
  <c r="P170" i="6"/>
  <c r="M170" i="6"/>
  <c r="T170" i="6"/>
  <c r="Q170" i="6"/>
  <c r="N86" i="6"/>
  <c r="O86" i="6"/>
  <c r="O19" i="8"/>
  <c r="Q257" i="6"/>
  <c r="P257" i="6"/>
  <c r="M257" i="6"/>
  <c r="T257" i="6"/>
  <c r="L202" i="6"/>
  <c r="AA158" i="6"/>
  <c r="Z158" i="6"/>
  <c r="AC133" i="6"/>
  <c r="AD133" i="6"/>
  <c r="N125" i="6"/>
  <c r="O125" i="6"/>
  <c r="R116" i="6"/>
  <c r="S116" i="6"/>
  <c r="W110" i="6"/>
  <c r="V110" i="6"/>
  <c r="X105" i="6"/>
  <c r="AB105" i="6"/>
  <c r="Y105" i="6"/>
  <c r="U105" i="6"/>
  <c r="S20" i="6"/>
  <c r="R20" i="6"/>
  <c r="W14" i="6"/>
  <c r="V14" i="6"/>
  <c r="AA213" i="6"/>
  <c r="Z213" i="6"/>
  <c r="L209" i="6"/>
  <c r="AD188" i="6"/>
  <c r="AC188" i="6"/>
  <c r="R171" i="6"/>
  <c r="S171" i="6"/>
  <c r="W165" i="6"/>
  <c r="V165" i="6"/>
  <c r="X112" i="6"/>
  <c r="U112" i="6"/>
  <c r="AB112" i="6"/>
  <c r="Y112" i="6"/>
  <c r="O105" i="6"/>
  <c r="N105" i="6"/>
  <c r="AA90" i="6"/>
  <c r="Z90" i="6"/>
  <c r="L86" i="6"/>
  <c r="P13" i="6"/>
  <c r="M13" i="6"/>
  <c r="Q13" i="6"/>
  <c r="T13" i="6"/>
  <c r="U284" i="6"/>
  <c r="X284" i="6"/>
  <c r="AB284" i="6"/>
  <c r="Y284" i="6"/>
  <c r="P276" i="6"/>
  <c r="M276" i="6"/>
  <c r="T276" i="6"/>
  <c r="Q276" i="6"/>
  <c r="L221" i="6"/>
  <c r="AA177" i="6"/>
  <c r="Z177" i="6"/>
  <c r="AD152" i="6"/>
  <c r="AC152" i="6"/>
  <c r="O144" i="6"/>
  <c r="N144" i="6"/>
  <c r="S135" i="6"/>
  <c r="R135" i="6"/>
  <c r="V129" i="6"/>
  <c r="W129" i="6"/>
  <c r="O96" i="6"/>
  <c r="N96" i="6"/>
  <c r="P283" i="6"/>
  <c r="M283" i="6"/>
  <c r="T283" i="6"/>
  <c r="Q283" i="6"/>
  <c r="O247" i="6"/>
  <c r="N247" i="6"/>
  <c r="L228" i="6"/>
  <c r="AA184" i="6"/>
  <c r="Z184" i="6"/>
  <c r="AC159" i="6"/>
  <c r="AD159" i="6"/>
  <c r="S142" i="6"/>
  <c r="R142" i="6"/>
  <c r="V136" i="6"/>
  <c r="W136" i="6"/>
  <c r="AD24" i="6"/>
  <c r="AC24" i="6"/>
  <c r="N302" i="6"/>
  <c r="O302" i="6"/>
  <c r="W239" i="6"/>
  <c r="V239" i="6"/>
  <c r="AD214" i="6"/>
  <c r="AC214" i="6"/>
  <c r="S197" i="6"/>
  <c r="R197" i="6"/>
  <c r="Z191" i="6"/>
  <c r="AA191" i="6"/>
  <c r="U186" i="6"/>
  <c r="AB186" i="6"/>
  <c r="X186" i="6"/>
  <c r="Y186" i="6"/>
  <c r="Q130" i="6"/>
  <c r="M130" i="6"/>
  <c r="T130" i="6"/>
  <c r="P130" i="6"/>
  <c r="W31" i="6"/>
  <c r="V31" i="6"/>
  <c r="AB26" i="6"/>
  <c r="Y26" i="6"/>
  <c r="X26" i="6"/>
  <c r="U26" i="6"/>
  <c r="O293" i="6"/>
  <c r="N293" i="6"/>
  <c r="AA230" i="6"/>
  <c r="Z230" i="6"/>
  <c r="AC205" i="6"/>
  <c r="AD205" i="6"/>
  <c r="R188" i="6"/>
  <c r="S188" i="6"/>
  <c r="W182" i="6"/>
  <c r="V182" i="6"/>
  <c r="AB129" i="6"/>
  <c r="X129" i="6"/>
  <c r="U129" i="6"/>
  <c r="Y129" i="6"/>
  <c r="T121" i="6"/>
  <c r="Q121" i="6"/>
  <c r="P121" i="6"/>
  <c r="M121" i="6"/>
  <c r="AD29" i="6"/>
  <c r="AC29" i="6"/>
  <c r="S12" i="6"/>
  <c r="R12" i="6"/>
  <c r="N300" i="6"/>
  <c r="O300" i="6"/>
  <c r="AA237" i="6"/>
  <c r="Z237" i="6"/>
  <c r="AC212" i="6"/>
  <c r="AD212" i="6"/>
  <c r="S195" i="6"/>
  <c r="R195" i="6"/>
  <c r="V189" i="6"/>
  <c r="W189" i="6"/>
  <c r="X184" i="6"/>
  <c r="U184" i="6"/>
  <c r="AB184" i="6"/>
  <c r="Y184" i="6"/>
  <c r="Z276" i="6"/>
  <c r="AA276" i="6"/>
  <c r="L272" i="6"/>
  <c r="AC251" i="6"/>
  <c r="AD251" i="6"/>
  <c r="S234" i="6"/>
  <c r="R234" i="6"/>
  <c r="W228" i="6"/>
  <c r="V228" i="6"/>
  <c r="X223" i="6"/>
  <c r="U223" i="6"/>
  <c r="AB223" i="6"/>
  <c r="Y223" i="6"/>
  <c r="P119" i="6"/>
  <c r="M119" i="6"/>
  <c r="T119" i="6"/>
  <c r="Q119" i="6"/>
  <c r="AA20" i="6"/>
  <c r="Z20" i="6"/>
  <c r="L16" i="6"/>
  <c r="P254" i="6"/>
  <c r="M254" i="6"/>
  <c r="T254" i="6"/>
  <c r="Q254" i="6"/>
  <c r="N170" i="6"/>
  <c r="O170" i="6"/>
  <c r="AA107" i="6"/>
  <c r="Z107" i="6"/>
  <c r="L103" i="6"/>
  <c r="M30" i="6"/>
  <c r="T30" i="6"/>
  <c r="P30" i="6"/>
  <c r="Q30" i="6"/>
  <c r="R296" i="6"/>
  <c r="S296" i="6"/>
  <c r="W290" i="6"/>
  <c r="V290" i="6"/>
  <c r="X285" i="6"/>
  <c r="U285" i="6"/>
  <c r="AB285" i="6"/>
  <c r="Y285" i="6"/>
  <c r="O145" i="6"/>
  <c r="N145" i="6"/>
  <c r="Y260" i="6"/>
  <c r="X260" i="6"/>
  <c r="U260" i="6"/>
  <c r="AB260" i="6"/>
  <c r="Q252" i="6"/>
  <c r="P252" i="6"/>
  <c r="M252" i="6"/>
  <c r="T252" i="6"/>
  <c r="N216" i="6"/>
  <c r="O216" i="6"/>
  <c r="AA153" i="6"/>
  <c r="Z153" i="6"/>
  <c r="AD128" i="6"/>
  <c r="AC128" i="6"/>
  <c r="S111" i="6"/>
  <c r="R111" i="6"/>
  <c r="W105" i="6"/>
  <c r="V105" i="6"/>
  <c r="AC279" i="6"/>
  <c r="AD279" i="6"/>
  <c r="S262" i="6"/>
  <c r="R262" i="6"/>
  <c r="V256" i="6"/>
  <c r="W256" i="6"/>
  <c r="Y203" i="6"/>
  <c r="X203" i="6"/>
  <c r="U203" i="6"/>
  <c r="AB203" i="6"/>
  <c r="P147" i="6"/>
  <c r="M147" i="6"/>
  <c r="T147" i="6"/>
  <c r="Q147" i="6"/>
  <c r="O111" i="6"/>
  <c r="N111" i="6"/>
  <c r="AD302" i="6"/>
  <c r="AC302" i="6"/>
  <c r="R285" i="6"/>
  <c r="S285" i="6"/>
  <c r="AA279" i="6"/>
  <c r="Z279" i="6"/>
  <c r="AB274" i="6"/>
  <c r="U274" i="6"/>
  <c r="X274" i="6"/>
  <c r="Y274" i="6"/>
  <c r="O198" i="6"/>
  <c r="N198" i="6"/>
  <c r="O150" i="6"/>
  <c r="N150" i="6"/>
  <c r="L13" i="6"/>
  <c r="O269" i="6"/>
  <c r="N269" i="6"/>
  <c r="O221" i="6"/>
  <c r="N221" i="6"/>
  <c r="AA206" i="6"/>
  <c r="Z206" i="6"/>
  <c r="AC181" i="6"/>
  <c r="AD181" i="6"/>
  <c r="O173" i="6"/>
  <c r="N173" i="6"/>
  <c r="S164" i="6"/>
  <c r="R164" i="6"/>
  <c r="W158" i="6"/>
  <c r="V158" i="6"/>
  <c r="Y153" i="6"/>
  <c r="X153" i="6"/>
  <c r="U153" i="6"/>
  <c r="AB153" i="6"/>
  <c r="Q97" i="6"/>
  <c r="P97" i="6"/>
  <c r="M97" i="6"/>
  <c r="T97" i="6"/>
  <c r="N276" i="6"/>
  <c r="O276" i="6"/>
  <c r="Z261" i="6"/>
  <c r="AA261" i="6"/>
  <c r="AC236" i="6"/>
  <c r="AD236" i="6"/>
  <c r="S219" i="6"/>
  <c r="R219" i="6"/>
  <c r="W213" i="6"/>
  <c r="V213" i="6"/>
  <c r="Y160" i="6"/>
  <c r="U160" i="6"/>
  <c r="AB160" i="6"/>
  <c r="X160" i="6"/>
  <c r="P104" i="6"/>
  <c r="M104" i="6"/>
  <c r="T104" i="6"/>
  <c r="Q104" i="6"/>
  <c r="U293" i="6"/>
  <c r="AB293" i="6"/>
  <c r="Y293" i="6"/>
  <c r="X293" i="6"/>
  <c r="Q237" i="6"/>
  <c r="P237" i="6"/>
  <c r="T237" i="6"/>
  <c r="M237" i="6"/>
  <c r="O201" i="6"/>
  <c r="N201" i="6"/>
  <c r="Z138" i="6"/>
  <c r="AA138" i="6"/>
  <c r="L134" i="6"/>
  <c r="AD113" i="6"/>
  <c r="AC113" i="6"/>
  <c r="S96" i="6"/>
  <c r="R96" i="6"/>
  <c r="W90" i="6"/>
  <c r="V90" i="6"/>
  <c r="U85" i="6"/>
  <c r="AB85" i="6"/>
  <c r="Y85" i="6"/>
  <c r="X85" i="6"/>
  <c r="O25" i="6"/>
  <c r="N25" i="6"/>
  <c r="O240" i="6"/>
  <c r="N240" i="6"/>
  <c r="AA225" i="6"/>
  <c r="Z225" i="6"/>
  <c r="AD200" i="6"/>
  <c r="AC200" i="6"/>
  <c r="N192" i="6"/>
  <c r="O192" i="6"/>
  <c r="R183" i="6"/>
  <c r="S183" i="6"/>
  <c r="W177" i="6"/>
  <c r="V177" i="6"/>
  <c r="AA232" i="6"/>
  <c r="Z232" i="6"/>
  <c r="AD207" i="6"/>
  <c r="AC207" i="6"/>
  <c r="S190" i="6"/>
  <c r="R190" i="6"/>
  <c r="V184" i="6"/>
  <c r="W184" i="6"/>
  <c r="U131" i="6"/>
  <c r="AB131" i="6"/>
  <c r="Y131" i="6"/>
  <c r="X131" i="6"/>
  <c r="W287" i="6"/>
  <c r="V287" i="6"/>
  <c r="AD262" i="6"/>
  <c r="AC262" i="6"/>
  <c r="R245" i="6"/>
  <c r="S245" i="6"/>
  <c r="AA239" i="6"/>
  <c r="Z239" i="6"/>
  <c r="X234" i="6"/>
  <c r="U234" i="6"/>
  <c r="AB234" i="6"/>
  <c r="Y234" i="6"/>
  <c r="M178" i="6"/>
  <c r="T178" i="6"/>
  <c r="P178" i="6"/>
  <c r="Q178" i="6"/>
  <c r="N94" i="6"/>
  <c r="O94" i="6"/>
  <c r="Z278" i="6"/>
  <c r="AA278" i="6"/>
  <c r="AD253" i="6"/>
  <c r="AC253" i="6"/>
  <c r="S236" i="6"/>
  <c r="R236" i="6"/>
  <c r="W230" i="6"/>
  <c r="V230" i="6"/>
  <c r="X177" i="6"/>
  <c r="Y177" i="6"/>
  <c r="U177" i="6"/>
  <c r="AB177" i="6"/>
  <c r="Q169" i="6"/>
  <c r="P169" i="6"/>
  <c r="M169" i="6"/>
  <c r="T169" i="6"/>
  <c r="AA285" i="6"/>
  <c r="Z285" i="6"/>
  <c r="AD260" i="6"/>
  <c r="AC260" i="6"/>
  <c r="S243" i="6"/>
  <c r="R243" i="6"/>
  <c r="W237" i="6"/>
  <c r="V237" i="6"/>
  <c r="X232" i="6"/>
  <c r="U232" i="6"/>
  <c r="AB232" i="6"/>
  <c r="Y232" i="6"/>
  <c r="T128" i="6"/>
  <c r="Q128" i="6"/>
  <c r="P128" i="6"/>
  <c r="M128" i="6"/>
  <c r="L121" i="6"/>
  <c r="O92" i="6"/>
  <c r="N92" i="6"/>
  <c r="N28" i="6"/>
  <c r="O28" i="6"/>
  <c r="AD8" i="6"/>
  <c r="AC8" i="6"/>
  <c r="AD299" i="6"/>
  <c r="AC299" i="6"/>
  <c r="S282" i="6"/>
  <c r="R282" i="6"/>
  <c r="W276" i="6"/>
  <c r="V276" i="6"/>
  <c r="X271" i="6"/>
  <c r="Y271" i="6"/>
  <c r="U271" i="6"/>
  <c r="AB271" i="6"/>
  <c r="M167" i="6"/>
  <c r="P167" i="6"/>
  <c r="T167" i="6"/>
  <c r="Q167" i="6"/>
  <c r="R26" i="6"/>
  <c r="S26" i="6"/>
  <c r="V20" i="6"/>
  <c r="W20" i="6"/>
  <c r="T302" i="6"/>
  <c r="Q302" i="6"/>
  <c r="P302" i="6"/>
  <c r="M302" i="6"/>
  <c r="O218" i="6"/>
  <c r="N218" i="6"/>
  <c r="AA155" i="6"/>
  <c r="Z155" i="6"/>
  <c r="L151" i="6"/>
  <c r="AD130" i="6"/>
  <c r="AC130" i="6"/>
  <c r="S113" i="6"/>
  <c r="R113" i="6"/>
  <c r="W107" i="6"/>
  <c r="V107" i="6"/>
  <c r="AB102" i="6"/>
  <c r="U102" i="6"/>
  <c r="X102" i="6"/>
  <c r="Y102" i="6"/>
  <c r="P229" i="6"/>
  <c r="M229" i="6"/>
  <c r="T229" i="6"/>
  <c r="Q229" i="6"/>
  <c r="O209" i="6"/>
  <c r="N209" i="6"/>
  <c r="AA130" i="6"/>
  <c r="Z130" i="6"/>
  <c r="AD105" i="6"/>
  <c r="AC105" i="6"/>
  <c r="R88" i="6"/>
  <c r="S88" i="6"/>
  <c r="O17" i="6"/>
  <c r="N17" i="6"/>
  <c r="M300" i="6"/>
  <c r="Q300" i="6"/>
  <c r="T300" i="6"/>
  <c r="P300" i="6"/>
  <c r="O264" i="6"/>
  <c r="N264" i="6"/>
  <c r="Z201" i="6"/>
  <c r="AA201" i="6"/>
  <c r="AD176" i="6"/>
  <c r="AC176" i="6"/>
  <c r="R159" i="6"/>
  <c r="S159" i="6"/>
  <c r="W153" i="6"/>
  <c r="V153" i="6"/>
  <c r="P28" i="6"/>
  <c r="M28" i="6"/>
  <c r="Q28" i="6"/>
  <c r="T28" i="6"/>
  <c r="AB251" i="6"/>
  <c r="X251" i="6"/>
  <c r="U251" i="6"/>
  <c r="Y251" i="6"/>
  <c r="Q195" i="6"/>
  <c r="P195" i="6"/>
  <c r="M195" i="6"/>
  <c r="T195" i="6"/>
  <c r="L188" i="6"/>
  <c r="N159" i="6"/>
  <c r="O159" i="6"/>
  <c r="AA96" i="6"/>
  <c r="Z96" i="6"/>
  <c r="X27" i="6"/>
  <c r="U27" i="6"/>
  <c r="AB27" i="6"/>
  <c r="Y27" i="6"/>
  <c r="N246" i="6"/>
  <c r="O246" i="6"/>
  <c r="M218" i="6"/>
  <c r="T218" i="6"/>
  <c r="Q218" i="6"/>
  <c r="P218" i="6"/>
  <c r="W119" i="6"/>
  <c r="V119" i="6"/>
  <c r="AD94" i="6"/>
  <c r="AC94" i="6"/>
  <c r="AA254" i="6"/>
  <c r="Z254" i="6"/>
  <c r="AD229" i="6"/>
  <c r="AC229" i="6"/>
  <c r="S212" i="6"/>
  <c r="R212" i="6"/>
  <c r="W206" i="6"/>
  <c r="V206" i="6"/>
  <c r="U201" i="6"/>
  <c r="X201" i="6"/>
  <c r="AB201" i="6"/>
  <c r="Y201" i="6"/>
  <c r="T145" i="6"/>
  <c r="Q145" i="6"/>
  <c r="P145" i="6"/>
  <c r="M145" i="6"/>
  <c r="U28" i="6"/>
  <c r="X28" i="6"/>
  <c r="AB28" i="6"/>
  <c r="Y28" i="6"/>
  <c r="AC284" i="6"/>
  <c r="AD284" i="6"/>
  <c r="S267" i="6"/>
  <c r="R267" i="6"/>
  <c r="W261" i="6"/>
  <c r="V261" i="6"/>
  <c r="U208" i="6"/>
  <c r="X208" i="6"/>
  <c r="AB208" i="6"/>
  <c r="Y208" i="6"/>
  <c r="T152" i="6"/>
  <c r="Q152" i="6"/>
  <c r="P152" i="6"/>
  <c r="M152" i="6"/>
  <c r="P22" i="6"/>
  <c r="M22" i="6"/>
  <c r="T22" i="6"/>
  <c r="Q22" i="6"/>
  <c r="T285" i="6"/>
  <c r="P285" i="6"/>
  <c r="M285" i="6"/>
  <c r="Q285" i="6"/>
  <c r="N249" i="6"/>
  <c r="O249" i="6"/>
  <c r="AA186" i="6"/>
  <c r="Z186" i="6"/>
  <c r="L182" i="6"/>
  <c r="AC161" i="6"/>
  <c r="AD161" i="6"/>
  <c r="S144" i="6"/>
  <c r="R144" i="6"/>
  <c r="V138" i="6"/>
  <c r="W138" i="6"/>
  <c r="X133" i="6"/>
  <c r="Y133" i="6"/>
  <c r="AB133" i="6"/>
  <c r="U133" i="6"/>
  <c r="V10" i="6"/>
  <c r="W10" i="6"/>
  <c r="AA273" i="6"/>
  <c r="Z273" i="6"/>
  <c r="L269" i="6"/>
  <c r="AD248" i="6"/>
  <c r="AC248" i="6"/>
  <c r="S231" i="6"/>
  <c r="R231" i="6"/>
  <c r="W225" i="6"/>
  <c r="V225" i="6"/>
  <c r="U124" i="6"/>
  <c r="AB124" i="6"/>
  <c r="Y124" i="6"/>
  <c r="X124" i="6"/>
  <c r="M116" i="6"/>
  <c r="T116" i="6"/>
  <c r="Q116" i="6"/>
  <c r="P116" i="6"/>
  <c r="L109" i="6"/>
  <c r="N295" i="6"/>
  <c r="O295" i="6"/>
  <c r="AA280" i="6"/>
  <c r="Z280" i="6"/>
  <c r="L276" i="6"/>
  <c r="AD255" i="6"/>
  <c r="AC255" i="6"/>
  <c r="S238" i="6"/>
  <c r="R238" i="6"/>
  <c r="W232" i="6"/>
  <c r="V232" i="6"/>
  <c r="X179" i="6"/>
  <c r="U179" i="6"/>
  <c r="AB179" i="6"/>
  <c r="Y179" i="6"/>
  <c r="Q123" i="6"/>
  <c r="P123" i="6"/>
  <c r="M123" i="6"/>
  <c r="T123" i="6"/>
  <c r="O87" i="6"/>
  <c r="N87" i="6"/>
  <c r="AD15" i="6"/>
  <c r="AC15" i="6"/>
  <c r="S293" i="6"/>
  <c r="R293" i="6"/>
  <c r="AA287" i="6"/>
  <c r="Z287" i="6"/>
  <c r="U282" i="6"/>
  <c r="X282" i="6"/>
  <c r="AB282" i="6"/>
  <c r="Y282" i="6"/>
  <c r="N142" i="6"/>
  <c r="O142" i="6"/>
  <c r="T18" i="6"/>
  <c r="Q18" i="6"/>
  <c r="P18" i="6"/>
  <c r="M18" i="6"/>
  <c r="AC301" i="6"/>
  <c r="AD301" i="6"/>
  <c r="R284" i="6"/>
  <c r="S284" i="6"/>
  <c r="W278" i="6"/>
  <c r="V278" i="6"/>
  <c r="X225" i="6"/>
  <c r="U225" i="6"/>
  <c r="AB225" i="6"/>
  <c r="Y225" i="6"/>
  <c r="N85" i="6"/>
  <c r="O85" i="6"/>
  <c r="R291" i="6"/>
  <c r="S291" i="6"/>
  <c r="V285" i="6"/>
  <c r="W285" i="6"/>
  <c r="X280" i="6"/>
  <c r="Y280" i="6"/>
  <c r="U280" i="6"/>
  <c r="AB280" i="6"/>
  <c r="P176" i="6"/>
  <c r="M176" i="6"/>
  <c r="T176" i="6"/>
  <c r="Q176" i="6"/>
  <c r="AA13" i="6"/>
  <c r="Z13" i="6"/>
  <c r="L9" i="6"/>
  <c r="P215" i="6"/>
  <c r="M215" i="6"/>
  <c r="T215" i="6"/>
  <c r="Q215" i="6"/>
  <c r="O179" i="6"/>
  <c r="N179" i="6"/>
  <c r="AA116" i="6"/>
  <c r="Z116" i="6"/>
  <c r="AD91" i="6"/>
  <c r="AC91" i="6"/>
  <c r="O266" i="6"/>
  <c r="N266" i="6"/>
  <c r="AA203" i="6"/>
  <c r="Z203" i="6"/>
  <c r="AC178" i="6"/>
  <c r="AD178" i="6"/>
  <c r="R161" i="6"/>
  <c r="S161" i="6"/>
  <c r="V155" i="6"/>
  <c r="W155" i="6"/>
  <c r="X150" i="6"/>
  <c r="U150" i="6"/>
  <c r="AB150" i="6"/>
  <c r="Y150" i="6"/>
  <c r="AA27" i="6"/>
  <c r="Z27" i="6"/>
  <c r="L23" i="6"/>
  <c r="P277" i="6"/>
  <c r="M277" i="6"/>
  <c r="T277" i="6"/>
  <c r="Q277" i="6"/>
  <c r="O257" i="6"/>
  <c r="N257" i="6"/>
  <c r="AA178" i="6"/>
  <c r="Z178" i="6"/>
  <c r="L174" i="6"/>
  <c r="AD153" i="6"/>
  <c r="AC153" i="6"/>
  <c r="S136" i="6"/>
  <c r="R136" i="6"/>
  <c r="W130" i="6"/>
  <c r="V130" i="6"/>
  <c r="Y125" i="6"/>
  <c r="X125" i="6"/>
  <c r="U125" i="6"/>
  <c r="AB125" i="6"/>
  <c r="AA249" i="6"/>
  <c r="Z249" i="6"/>
  <c r="L245" i="6"/>
  <c r="AD224" i="6"/>
  <c r="AC224" i="6"/>
  <c r="S207" i="6"/>
  <c r="R207" i="6"/>
  <c r="W201" i="6"/>
  <c r="V201" i="6"/>
  <c r="AB100" i="6"/>
  <c r="X100" i="6"/>
  <c r="U100" i="6"/>
  <c r="Y100" i="6"/>
  <c r="T92" i="6"/>
  <c r="Q92" i="6"/>
  <c r="P92" i="6"/>
  <c r="M92" i="6"/>
  <c r="AB299" i="6"/>
  <c r="X299" i="6"/>
  <c r="U299" i="6"/>
  <c r="Y299" i="6"/>
  <c r="T243" i="6"/>
  <c r="Q243" i="6"/>
  <c r="P243" i="6"/>
  <c r="M243" i="6"/>
  <c r="N207" i="6"/>
  <c r="O207" i="6"/>
  <c r="AA144" i="6"/>
  <c r="Z144" i="6"/>
  <c r="L140" i="6"/>
  <c r="AD119" i="6"/>
  <c r="AC119" i="6"/>
  <c r="S102" i="6"/>
  <c r="R102" i="6"/>
  <c r="W96" i="6"/>
  <c r="V96" i="6"/>
  <c r="P19" i="6"/>
  <c r="M19" i="6"/>
  <c r="T19" i="6"/>
  <c r="Q19" i="6"/>
  <c r="T266" i="6"/>
  <c r="Q266" i="6"/>
  <c r="P266" i="6"/>
  <c r="M266" i="6"/>
  <c r="V167" i="6"/>
  <c r="W167" i="6"/>
  <c r="AD142" i="6"/>
  <c r="AC142" i="6"/>
  <c r="S125" i="6"/>
  <c r="R125" i="6"/>
  <c r="AA119" i="6"/>
  <c r="Z119" i="6"/>
  <c r="Y114" i="6"/>
  <c r="U114" i="6"/>
  <c r="X114" i="6"/>
  <c r="AB114" i="6"/>
  <c r="AA302" i="6"/>
  <c r="Z302" i="6"/>
  <c r="AD277" i="6"/>
  <c r="AC277" i="6"/>
  <c r="S260" i="6"/>
  <c r="R260" i="6"/>
  <c r="W254" i="6"/>
  <c r="V254" i="6"/>
  <c r="Y249" i="6"/>
  <c r="X249" i="6"/>
  <c r="U249" i="6"/>
  <c r="AB249" i="6"/>
  <c r="M193" i="6"/>
  <c r="P193" i="6"/>
  <c r="T193" i="6"/>
  <c r="Q193" i="6"/>
  <c r="O13" i="6"/>
  <c r="N13" i="6"/>
  <c r="AB256" i="6"/>
  <c r="Y256" i="6"/>
  <c r="X256" i="6"/>
  <c r="U256" i="6"/>
  <c r="P200" i="6"/>
  <c r="M200" i="6"/>
  <c r="T200" i="6"/>
  <c r="Q200" i="6"/>
  <c r="AA101" i="6"/>
  <c r="Z101" i="6"/>
  <c r="AD12" i="6"/>
  <c r="AC12" i="6"/>
  <c r="AJ16" i="8"/>
  <c r="AJ8" i="8"/>
  <c r="M285" i="12" l="1"/>
  <c r="N285" i="12" s="1"/>
  <c r="M21" i="12"/>
  <c r="N21" i="12" s="1"/>
  <c r="M47" i="12"/>
  <c r="N47" i="12" s="1"/>
  <c r="M278" i="12"/>
  <c r="N278" i="12" s="1"/>
  <c r="M102" i="12"/>
  <c r="N102" i="12" s="1"/>
  <c r="M198" i="12"/>
  <c r="N198" i="12" s="1"/>
  <c r="M14" i="12"/>
  <c r="N14" i="12" s="1"/>
  <c r="M203" i="12"/>
  <c r="N203" i="12" s="1"/>
  <c r="M30" i="12"/>
  <c r="N30" i="12" s="1"/>
  <c r="M193" i="12"/>
  <c r="N193" i="12" s="1"/>
  <c r="M137" i="12"/>
  <c r="N137" i="12" s="1"/>
  <c r="M196" i="12"/>
  <c r="N196" i="12" s="1"/>
  <c r="M281" i="12"/>
  <c r="N281" i="12" s="1"/>
  <c r="M149" i="12"/>
  <c r="N149" i="12" s="1"/>
  <c r="M140" i="12"/>
  <c r="N140" i="12" s="1"/>
  <c r="M148" i="12"/>
  <c r="N148" i="12" s="1"/>
  <c r="M13" i="12"/>
  <c r="N13" i="12" s="1"/>
  <c r="M25" i="12"/>
  <c r="N25" i="12" s="1"/>
  <c r="M204" i="12"/>
  <c r="N204" i="12" s="1"/>
  <c r="M284" i="12"/>
  <c r="N284" i="12" s="1"/>
  <c r="M114" i="12"/>
  <c r="N114" i="12" s="1"/>
  <c r="M219" i="12"/>
  <c r="N219" i="12" s="1"/>
  <c r="M189" i="12"/>
  <c r="N189" i="12" s="1"/>
  <c r="M126" i="12"/>
  <c r="N126" i="12" s="1"/>
  <c r="M83" i="12"/>
  <c r="N83" i="12" s="1"/>
  <c r="M122" i="12"/>
  <c r="N122" i="12" s="1"/>
  <c r="M243" i="12"/>
  <c r="N243" i="12" s="1"/>
  <c r="M7" i="12"/>
  <c r="N7" i="12" s="1"/>
  <c r="M303" i="12"/>
  <c r="N303" i="12" s="1"/>
  <c r="M16" i="12"/>
  <c r="N16" i="12" s="1"/>
  <c r="M211" i="12"/>
  <c r="N211" i="12" s="1"/>
  <c r="M94" i="12"/>
  <c r="N94" i="12" s="1"/>
  <c r="M154" i="12"/>
  <c r="N154" i="12" s="1"/>
  <c r="M297" i="12"/>
  <c r="N297" i="12" s="1"/>
  <c r="M180" i="12"/>
  <c r="N180" i="12" s="1"/>
  <c r="M301" i="12"/>
  <c r="N301" i="12" s="1"/>
  <c r="M280" i="12"/>
  <c r="N280" i="12" s="1"/>
  <c r="M150" i="12"/>
  <c r="N150" i="12" s="1"/>
  <c r="M294" i="12"/>
  <c r="N294" i="12" s="1"/>
  <c r="M118" i="12"/>
  <c r="N118" i="12" s="1"/>
  <c r="M291" i="12"/>
  <c r="N291" i="12" s="1"/>
  <c r="M261" i="12"/>
  <c r="N261" i="12" s="1"/>
  <c r="M42" i="12"/>
  <c r="N42" i="12" s="1"/>
  <c r="M133" i="12"/>
  <c r="N133" i="12" s="1"/>
  <c r="M81" i="12"/>
  <c r="N81" i="12" s="1"/>
  <c r="M262" i="12"/>
  <c r="N262" i="12" s="1"/>
  <c r="M142" i="12"/>
  <c r="N142" i="12" s="1"/>
  <c r="M90" i="12"/>
  <c r="N90" i="12" s="1"/>
  <c r="M105" i="12"/>
  <c r="N105" i="12" s="1"/>
  <c r="M300" i="12"/>
  <c r="N300" i="12" s="1"/>
  <c r="M236" i="12"/>
  <c r="N236" i="12" s="1"/>
  <c r="M24" i="12"/>
  <c r="N24" i="12" s="1"/>
  <c r="M191" i="12"/>
  <c r="N191" i="12" s="1"/>
  <c r="M187" i="12"/>
  <c r="N187" i="12" s="1"/>
  <c r="M239" i="12"/>
  <c r="N239" i="12" s="1"/>
  <c r="M218" i="12"/>
  <c r="N218" i="12" s="1"/>
  <c r="M63" i="12"/>
  <c r="N63" i="12" s="1"/>
  <c r="M76" i="12"/>
  <c r="N76" i="12" s="1"/>
  <c r="M68" i="12"/>
  <c r="N68" i="12" s="1"/>
  <c r="M254" i="12"/>
  <c r="N254" i="12" s="1"/>
  <c r="M134" i="12"/>
  <c r="N134" i="12" s="1"/>
  <c r="M19" i="12"/>
  <c r="N19" i="12" s="1"/>
  <c r="M34" i="12"/>
  <c r="N34" i="12" s="1"/>
  <c r="M179" i="12"/>
  <c r="N179" i="12" s="1"/>
  <c r="M33" i="12"/>
  <c r="N33" i="12" s="1"/>
  <c r="M58" i="12"/>
  <c r="N58" i="12" s="1"/>
  <c r="M120" i="12"/>
  <c r="N120" i="12" s="1"/>
  <c r="M135" i="12"/>
  <c r="N135" i="12" s="1"/>
  <c r="M224" i="12"/>
  <c r="N224" i="12" s="1"/>
  <c r="M104" i="12"/>
  <c r="N104" i="12" s="1"/>
  <c r="M151" i="12"/>
  <c r="N151" i="12" s="1"/>
  <c r="M194" i="12"/>
  <c r="N194" i="12" s="1"/>
  <c r="M129" i="12"/>
  <c r="N129" i="12" s="1"/>
  <c r="M229" i="12"/>
  <c r="N229" i="12" s="1"/>
  <c r="M212" i="12"/>
  <c r="N212" i="12" s="1"/>
  <c r="M82" i="12"/>
  <c r="N82" i="12" s="1"/>
  <c r="M283" i="12"/>
  <c r="N283" i="12" s="1"/>
  <c r="M136" i="12"/>
  <c r="N136" i="12" s="1"/>
  <c r="M138" i="12"/>
  <c r="N138" i="12" s="1"/>
  <c r="M48" i="12"/>
  <c r="N48" i="12" s="1"/>
  <c r="M71" i="12"/>
  <c r="N71" i="12" s="1"/>
  <c r="M268" i="12"/>
  <c r="N268" i="12" s="1"/>
  <c r="M108" i="12"/>
  <c r="N108" i="12" s="1"/>
  <c r="M299" i="12"/>
  <c r="N299" i="12" s="1"/>
  <c r="M244" i="12"/>
  <c r="N244" i="12" s="1"/>
  <c r="M223" i="12"/>
  <c r="N223" i="12" s="1"/>
  <c r="M176" i="12"/>
  <c r="N176" i="12" s="1"/>
  <c r="M29" i="12"/>
  <c r="N29" i="12" s="1"/>
  <c r="M41" i="12"/>
  <c r="N41" i="12" s="1"/>
  <c r="M162" i="12"/>
  <c r="N162" i="12" s="1"/>
  <c r="M37" i="12"/>
  <c r="N37" i="12" s="1"/>
  <c r="M103" i="12"/>
  <c r="N103" i="12" s="1"/>
  <c r="M170" i="12"/>
  <c r="N170" i="12" s="1"/>
  <c r="M172" i="12"/>
  <c r="N172" i="12" s="1"/>
  <c r="M111" i="12"/>
  <c r="N111" i="12" s="1"/>
  <c r="M101" i="12"/>
  <c r="N101" i="12" s="1"/>
  <c r="M56" i="12"/>
  <c r="N56" i="12" s="1"/>
  <c r="M302" i="12"/>
  <c r="N302" i="12" s="1"/>
  <c r="M130" i="12"/>
  <c r="N130" i="12" s="1"/>
  <c r="M117" i="12"/>
  <c r="N117" i="12" s="1"/>
  <c r="M238" i="12"/>
  <c r="N238" i="12" s="1"/>
  <c r="M163" i="12"/>
  <c r="N163" i="12" s="1"/>
  <c r="M228" i="12"/>
  <c r="N228" i="12" s="1"/>
  <c r="M12" i="12"/>
  <c r="N12" i="12" s="1"/>
  <c r="M188" i="12"/>
  <c r="N188" i="12" s="1"/>
  <c r="M15" i="12"/>
  <c r="N15" i="12" s="1"/>
  <c r="M173" i="12"/>
  <c r="N173" i="12" s="1"/>
  <c r="M264" i="12"/>
  <c r="N264" i="12" s="1"/>
  <c r="M95" i="12"/>
  <c r="N95" i="12" s="1"/>
  <c r="M77" i="12"/>
  <c r="N77" i="12" s="1"/>
  <c r="M70" i="12"/>
  <c r="N70" i="12" s="1"/>
  <c r="M298" i="12"/>
  <c r="N298" i="12" s="1"/>
  <c r="M199" i="12"/>
  <c r="N199" i="12" s="1"/>
  <c r="M27" i="12"/>
  <c r="N27" i="12" s="1"/>
  <c r="M116" i="12"/>
  <c r="N116" i="12" s="1"/>
  <c r="M215" i="12"/>
  <c r="N215" i="12" s="1"/>
  <c r="M46" i="12"/>
  <c r="N46" i="12" s="1"/>
  <c r="M43" i="12"/>
  <c r="N43" i="12" s="1"/>
  <c r="M256" i="12"/>
  <c r="N256" i="12" s="1"/>
  <c r="M66" i="12"/>
  <c r="N66" i="12" s="1"/>
  <c r="M225" i="12"/>
  <c r="N225" i="12" s="1"/>
  <c r="M177" i="12"/>
  <c r="N177" i="12" s="1"/>
  <c r="M234" i="12"/>
  <c r="N234" i="12" s="1"/>
  <c r="M181" i="12"/>
  <c r="N181" i="12" s="1"/>
  <c r="M217" i="12"/>
  <c r="N217" i="12" s="1"/>
  <c r="M171" i="12"/>
  <c r="N171" i="12" s="1"/>
  <c r="M274" i="12"/>
  <c r="N274" i="12" s="1"/>
  <c r="M38" i="12"/>
  <c r="N38" i="12" s="1"/>
  <c r="M258" i="12"/>
  <c r="N258" i="12" s="1"/>
  <c r="M276" i="12"/>
  <c r="N276" i="12" s="1"/>
  <c r="M128" i="12"/>
  <c r="N128" i="12" s="1"/>
  <c r="M98" i="12"/>
  <c r="N98" i="12" s="1"/>
  <c r="M156" i="12"/>
  <c r="N156" i="12" s="1"/>
  <c r="M115" i="12"/>
  <c r="N115" i="12" s="1"/>
  <c r="M247" i="12"/>
  <c r="N247" i="12" s="1"/>
  <c r="M28" i="12"/>
  <c r="N28" i="12" s="1"/>
  <c r="M153" i="12"/>
  <c r="N153" i="12" s="1"/>
  <c r="M220" i="12"/>
  <c r="N220" i="12" s="1"/>
  <c r="M62" i="12"/>
  <c r="N62" i="12" s="1"/>
  <c r="M160" i="12"/>
  <c r="N160" i="12" s="1"/>
  <c r="M141" i="12"/>
  <c r="N141" i="12" s="1"/>
  <c r="M275" i="12"/>
  <c r="N275" i="12" s="1"/>
  <c r="M205" i="12"/>
  <c r="N205" i="12" s="1"/>
  <c r="M168" i="12"/>
  <c r="N168" i="12" s="1"/>
  <c r="M288" i="12"/>
  <c r="N288" i="12" s="1"/>
  <c r="M157" i="12"/>
  <c r="N157" i="12" s="1"/>
  <c r="M290" i="12"/>
  <c r="N290" i="12" s="1"/>
  <c r="M246" i="12"/>
  <c r="N246" i="12" s="1"/>
  <c r="M185" i="12"/>
  <c r="N185" i="12" s="1"/>
  <c r="M80" i="12"/>
  <c r="N80" i="12" s="1"/>
  <c r="M231" i="12"/>
  <c r="N231" i="12" s="1"/>
  <c r="M195" i="12"/>
  <c r="N195" i="12" s="1"/>
  <c r="M263" i="12"/>
  <c r="N263" i="12" s="1"/>
  <c r="M186" i="12"/>
  <c r="N186" i="12" s="1"/>
  <c r="M86" i="12"/>
  <c r="N86" i="12" s="1"/>
  <c r="M174" i="12"/>
  <c r="N174" i="12" s="1"/>
  <c r="M61" i="12"/>
  <c r="N61" i="12" s="1"/>
  <c r="M197" i="12"/>
  <c r="N197" i="12" s="1"/>
  <c r="M293" i="12"/>
  <c r="N293" i="12" s="1"/>
  <c r="M295" i="12"/>
  <c r="N295" i="12" s="1"/>
  <c r="M277" i="12"/>
  <c r="N277" i="12" s="1"/>
  <c r="M9" i="12"/>
  <c r="N9" i="12" s="1"/>
  <c r="M206" i="12"/>
  <c r="N206" i="12" s="1"/>
  <c r="M55" i="12"/>
  <c r="N55" i="12" s="1"/>
  <c r="M167" i="12"/>
  <c r="N167" i="12" s="1"/>
  <c r="M296" i="12"/>
  <c r="N296" i="12" s="1"/>
  <c r="M6" i="12"/>
  <c r="N6" i="12" s="1"/>
  <c r="M184" i="12"/>
  <c r="N184" i="12" s="1"/>
  <c r="M51" i="12"/>
  <c r="N51" i="12" s="1"/>
  <c r="M32" i="12"/>
  <c r="N32" i="12" s="1"/>
  <c r="M161" i="12"/>
  <c r="N161" i="12" s="1"/>
  <c r="M65" i="12"/>
  <c r="N65" i="12" s="1"/>
  <c r="M26" i="12"/>
  <c r="N26" i="12" s="1"/>
  <c r="M165" i="12"/>
  <c r="N165" i="12" s="1"/>
  <c r="M35" i="12"/>
  <c r="N35" i="12" s="1"/>
  <c r="M245" i="12"/>
  <c r="N245" i="12" s="1"/>
  <c r="M182" i="12"/>
  <c r="N182" i="12" s="1"/>
  <c r="M88" i="12"/>
  <c r="N88" i="12" s="1"/>
  <c r="M269" i="12"/>
  <c r="N269" i="12" s="1"/>
  <c r="M232" i="12"/>
  <c r="N232" i="12" s="1"/>
  <c r="M23" i="12"/>
  <c r="N23" i="12" s="1"/>
  <c r="M159" i="12"/>
  <c r="N159" i="12" s="1"/>
  <c r="M100" i="12"/>
  <c r="N100" i="12" s="1"/>
  <c r="M222" i="12"/>
  <c r="N222" i="12" s="1"/>
  <c r="M59" i="12"/>
  <c r="N59" i="12" s="1"/>
  <c r="M164" i="12"/>
  <c r="N164" i="12" s="1"/>
  <c r="M99" i="12"/>
  <c r="N99" i="12" s="1"/>
  <c r="M208" i="12"/>
  <c r="N208" i="12" s="1"/>
  <c r="M85" i="12"/>
  <c r="N85" i="12" s="1"/>
  <c r="M31" i="12"/>
  <c r="N31" i="12" s="1"/>
  <c r="M124" i="12"/>
  <c r="N124" i="12" s="1"/>
  <c r="M79" i="12"/>
  <c r="N79" i="12" s="1"/>
  <c r="M242" i="12"/>
  <c r="N242" i="12" s="1"/>
  <c r="M175" i="12"/>
  <c r="N175" i="12" s="1"/>
  <c r="M139" i="12"/>
  <c r="N139" i="12" s="1"/>
  <c r="M119" i="12"/>
  <c r="N119" i="12" s="1"/>
  <c r="M36" i="12"/>
  <c r="N36" i="12" s="1"/>
  <c r="M241" i="12"/>
  <c r="N241" i="12" s="1"/>
  <c r="M271" i="12"/>
  <c r="N271" i="12" s="1"/>
  <c r="M292" i="12"/>
  <c r="N292" i="12" s="1"/>
  <c r="M144" i="12"/>
  <c r="N144" i="12" s="1"/>
  <c r="M18" i="12"/>
  <c r="N18" i="12" s="1"/>
  <c r="M249" i="12"/>
  <c r="N249" i="12" s="1"/>
  <c r="M214" i="12"/>
  <c r="N214" i="12" s="1"/>
  <c r="M93" i="12"/>
  <c r="N93" i="12" s="1"/>
  <c r="M221" i="12"/>
  <c r="N221" i="12" s="1"/>
  <c r="M200" i="12"/>
  <c r="N200" i="12" s="1"/>
  <c r="M5" i="12"/>
  <c r="N5" i="12" s="1"/>
  <c r="M260" i="12"/>
  <c r="N260" i="12" s="1"/>
  <c r="M84" i="12"/>
  <c r="N84" i="12" s="1"/>
  <c r="M131" i="12"/>
  <c r="N131" i="12" s="1"/>
  <c r="M40" i="12"/>
  <c r="N40" i="12" s="1"/>
  <c r="M158" i="12"/>
  <c r="N158" i="12" s="1"/>
  <c r="M266" i="12"/>
  <c r="N266" i="12" s="1"/>
  <c r="M10" i="12"/>
  <c r="N10" i="12" s="1"/>
  <c r="M227" i="12"/>
  <c r="N227" i="12" s="1"/>
  <c r="M209" i="12"/>
  <c r="N209" i="12" s="1"/>
  <c r="M267" i="12"/>
  <c r="N267" i="12" s="1"/>
  <c r="M272" i="12"/>
  <c r="N272" i="12" s="1"/>
  <c r="M54" i="12"/>
  <c r="N54" i="12" s="1"/>
  <c r="M121" i="12"/>
  <c r="N121" i="12" s="1"/>
  <c r="M52" i="12"/>
  <c r="N52" i="12" s="1"/>
  <c r="M259" i="12"/>
  <c r="N259" i="12" s="1"/>
  <c r="M287" i="12"/>
  <c r="N287" i="12" s="1"/>
  <c r="M248" i="12"/>
  <c r="N248" i="12" s="1"/>
  <c r="M169" i="12"/>
  <c r="N169" i="12" s="1"/>
  <c r="M265" i="12"/>
  <c r="N265" i="12" s="1"/>
  <c r="M127" i="12"/>
  <c r="N127" i="12" s="1"/>
  <c r="M207" i="12"/>
  <c r="N207" i="12" s="1"/>
  <c r="M112" i="12"/>
  <c r="N112" i="12" s="1"/>
  <c r="M289" i="12"/>
  <c r="N289" i="12" s="1"/>
  <c r="M91" i="12"/>
  <c r="N91" i="12" s="1"/>
  <c r="M192" i="12"/>
  <c r="N192" i="12" s="1"/>
  <c r="M113" i="12"/>
  <c r="N113" i="12" s="1"/>
  <c r="M155" i="12"/>
  <c r="N155" i="12" s="1"/>
  <c r="M152" i="12"/>
  <c r="N152" i="12" s="1"/>
  <c r="M255" i="12"/>
  <c r="N255" i="12" s="1"/>
  <c r="M44" i="12"/>
  <c r="N44" i="12" s="1"/>
  <c r="M110" i="12"/>
  <c r="N110" i="12" s="1"/>
  <c r="M273" i="12"/>
  <c r="N273" i="12" s="1"/>
  <c r="M253" i="12"/>
  <c r="N253" i="12" s="1"/>
  <c r="M183" i="12"/>
  <c r="N183" i="12" s="1"/>
  <c r="M73" i="12"/>
  <c r="N73" i="12" s="1"/>
  <c r="M67" i="12"/>
  <c r="N67" i="12" s="1"/>
  <c r="M251" i="12"/>
  <c r="N251" i="12" s="1"/>
  <c r="M279" i="12"/>
  <c r="N279" i="12" s="1"/>
  <c r="M257" i="12"/>
  <c r="N257" i="12" s="1"/>
  <c r="M145" i="12"/>
  <c r="N145" i="12" s="1"/>
  <c r="M22" i="12"/>
  <c r="N22" i="12" s="1"/>
  <c r="M109" i="12"/>
  <c r="N109" i="12" s="1"/>
  <c r="M57" i="12"/>
  <c r="N57" i="12" s="1"/>
  <c r="M166" i="12"/>
  <c r="N166" i="12" s="1"/>
  <c r="M146" i="12"/>
  <c r="N146" i="12" s="1"/>
  <c r="M147" i="12"/>
  <c r="N147" i="12" s="1"/>
  <c r="M143" i="12"/>
  <c r="N143" i="12" s="1"/>
  <c r="M17" i="12"/>
  <c r="N17" i="12" s="1"/>
  <c r="M252" i="12"/>
  <c r="N252" i="12" s="1"/>
  <c r="M64" i="12"/>
  <c r="N64" i="12" s="1"/>
  <c r="M233" i="12"/>
  <c r="N233" i="12" s="1"/>
  <c r="M60" i="12"/>
  <c r="N60" i="12" s="1"/>
  <c r="M237" i="12"/>
  <c r="N237" i="12" s="1"/>
  <c r="M132" i="12"/>
  <c r="N132" i="12" s="1"/>
  <c r="M201" i="12"/>
  <c r="N201" i="12" s="1"/>
  <c r="M87" i="12"/>
  <c r="N87" i="12" s="1"/>
  <c r="M74" i="12"/>
  <c r="N74" i="12" s="1"/>
  <c r="M123" i="12"/>
  <c r="N123" i="12" s="1"/>
  <c r="M226" i="12"/>
  <c r="N226" i="12" s="1"/>
  <c r="M235" i="12"/>
  <c r="N235" i="12" s="1"/>
  <c r="M75" i="12"/>
  <c r="N75" i="12" s="1"/>
  <c r="M96" i="12"/>
  <c r="N96" i="12" s="1"/>
  <c r="M50" i="12"/>
  <c r="N50" i="12" s="1"/>
  <c r="M282" i="12"/>
  <c r="N282" i="12" s="1"/>
  <c r="M106" i="12"/>
  <c r="N106" i="12" s="1"/>
  <c r="M49" i="12"/>
  <c r="N49" i="12" s="1"/>
  <c r="M270" i="12"/>
  <c r="N270" i="12" s="1"/>
  <c r="M213" i="12"/>
  <c r="N213" i="12" s="1"/>
  <c r="M53" i="12"/>
  <c r="N53" i="12" s="1"/>
  <c r="M107" i="12"/>
  <c r="N107" i="12" s="1"/>
  <c r="M125" i="12"/>
  <c r="N125" i="12" s="1"/>
  <c r="M89" i="12"/>
  <c r="N89" i="12" s="1"/>
  <c r="M11" i="12"/>
  <c r="N11" i="12" s="1"/>
  <c r="M240" i="12"/>
  <c r="N240" i="12" s="1"/>
  <c r="M69" i="12"/>
  <c r="N69" i="12" s="1"/>
  <c r="M45" i="12"/>
  <c r="N45" i="12" s="1"/>
  <c r="M8" i="12"/>
  <c r="N8" i="12" s="1"/>
  <c r="M250" i="12"/>
  <c r="N250" i="12" s="1"/>
  <c r="M202" i="12"/>
  <c r="N202" i="12" s="1"/>
  <c r="M20" i="12"/>
  <c r="N20" i="12" s="1"/>
  <c r="M97" i="12"/>
  <c r="N97" i="12" s="1"/>
  <c r="M210" i="12"/>
  <c r="N210" i="12" s="1"/>
  <c r="M230" i="12"/>
  <c r="N230" i="12" s="1"/>
  <c r="M216" i="12"/>
  <c r="N216" i="12" s="1"/>
  <c r="M178" i="12"/>
  <c r="N178" i="12" s="1"/>
  <c r="M39" i="12"/>
  <c r="N39" i="12" s="1"/>
  <c r="M190" i="12"/>
  <c r="N190" i="12" s="1"/>
  <c r="M72" i="12"/>
  <c r="N72" i="12" s="1"/>
  <c r="M92" i="12"/>
  <c r="N92" i="12" s="1"/>
  <c r="M78" i="12"/>
  <c r="N78" i="12" s="1"/>
  <c r="M286" i="12"/>
  <c r="N286" i="12" s="1"/>
  <c r="AJ20" i="8"/>
  <c r="AL20" i="8" s="1"/>
  <c r="AW3" i="2"/>
  <c r="P4" i="12"/>
  <c r="BA3" i="2"/>
  <c r="AL4" i="12" s="1"/>
  <c r="AH3" i="2"/>
  <c r="S4" i="12" s="1"/>
  <c r="AR3" i="2"/>
  <c r="AC4" i="12" s="1"/>
  <c r="AM3" i="2"/>
  <c r="O15" i="8"/>
  <c r="Q4" i="12"/>
  <c r="R4" i="12"/>
  <c r="T4" i="12"/>
  <c r="AJ2" i="8"/>
  <c r="AL2" i="8" s="1"/>
  <c r="O6" i="8"/>
  <c r="R26" i="8"/>
  <c r="AJ18" i="8"/>
  <c r="AL18" i="8" s="1"/>
  <c r="AJ13" i="8"/>
  <c r="AL13" i="8" s="1"/>
  <c r="AJ17" i="8"/>
  <c r="AL17" i="8" s="1"/>
  <c r="AL8" i="8"/>
  <c r="AL12" i="8"/>
  <c r="AL16" i="8"/>
  <c r="X14" i="8"/>
  <c r="L14" i="8"/>
  <c r="U18" i="8"/>
  <c r="U19" i="8"/>
  <c r="R22" i="8"/>
  <c r="AJ21" i="8"/>
  <c r="AL21" i="8" s="1"/>
  <c r="I42" i="7"/>
  <c r="J42" i="7" s="1"/>
  <c r="I41" i="7"/>
  <c r="J41" i="7" s="1"/>
  <c r="I40" i="7"/>
  <c r="J40" i="7" s="1"/>
  <c r="I39" i="7"/>
  <c r="J39" i="7" s="1"/>
  <c r="I7" i="7"/>
  <c r="J7" i="7" s="1"/>
  <c r="I6" i="7"/>
  <c r="J6" i="7" s="1"/>
  <c r="I5" i="7"/>
  <c r="J5" i="7" s="1"/>
  <c r="I4" i="7"/>
  <c r="J4" i="7" s="1"/>
  <c r="C19" i="7"/>
  <c r="D19" i="7" s="1"/>
  <c r="C18" i="7"/>
  <c r="D18" i="7" s="1"/>
  <c r="C21" i="7"/>
  <c r="D21" i="7" s="1"/>
  <c r="C20" i="7"/>
  <c r="D20" i="7" s="1"/>
  <c r="F33" i="7"/>
  <c r="G33" i="7" s="1"/>
  <c r="F32" i="7"/>
  <c r="G32" i="7" s="1"/>
  <c r="F35" i="7"/>
  <c r="G35" i="7" s="1"/>
  <c r="F34" i="7"/>
  <c r="G34" i="7" s="1"/>
  <c r="I12" i="7"/>
  <c r="J12" i="7" s="1"/>
  <c r="I11" i="7"/>
  <c r="J11" i="7" s="1"/>
  <c r="I14" i="7"/>
  <c r="J14" i="7" s="1"/>
  <c r="I13" i="7"/>
  <c r="J13" i="7" s="1"/>
  <c r="L33" i="7"/>
  <c r="M33" i="7" s="1"/>
  <c r="L32" i="7"/>
  <c r="M32" i="7" s="1"/>
  <c r="L35" i="7"/>
  <c r="M35" i="7" s="1"/>
  <c r="L34" i="7"/>
  <c r="M34" i="7" s="1"/>
  <c r="L12" i="7"/>
  <c r="M12" i="7" s="1"/>
  <c r="L11" i="7"/>
  <c r="M11" i="7" s="1"/>
  <c r="L14" i="7"/>
  <c r="M14" i="7" s="1"/>
  <c r="L13" i="7"/>
  <c r="M13" i="7" s="1"/>
  <c r="I33" i="7"/>
  <c r="J33" i="7" s="1"/>
  <c r="I32" i="7"/>
  <c r="J32" i="7" s="1"/>
  <c r="I35" i="7"/>
  <c r="J35" i="7" s="1"/>
  <c r="I34" i="7"/>
  <c r="J34" i="7" s="1"/>
  <c r="C26" i="7"/>
  <c r="D26" i="7" s="1"/>
  <c r="C25" i="7"/>
  <c r="D25" i="7" s="1"/>
  <c r="C28" i="7"/>
  <c r="D28" i="7" s="1"/>
  <c r="C27" i="7"/>
  <c r="D27" i="7" s="1"/>
  <c r="F12" i="7"/>
  <c r="G12" i="7" s="1"/>
  <c r="F11" i="7"/>
  <c r="G11" i="7" s="1"/>
  <c r="F14" i="7"/>
  <c r="G14" i="7" s="1"/>
  <c r="F13" i="7"/>
  <c r="G13" i="7" s="1"/>
  <c r="F42" i="7"/>
  <c r="G42" i="7" s="1"/>
  <c r="F41" i="7"/>
  <c r="G41" i="7" s="1"/>
  <c r="F40" i="7"/>
  <c r="G40" i="7" s="1"/>
  <c r="F39" i="7"/>
  <c r="G39" i="7" s="1"/>
  <c r="L26" i="7"/>
  <c r="M26" i="7" s="1"/>
  <c r="L25" i="7"/>
  <c r="M25" i="7" s="1"/>
  <c r="L28" i="7"/>
  <c r="M28" i="7" s="1"/>
  <c r="L27" i="7"/>
  <c r="M27" i="7" s="1"/>
  <c r="C33" i="7"/>
  <c r="D33" i="7" s="1"/>
  <c r="C32" i="7"/>
  <c r="D32" i="7" s="1"/>
  <c r="C35" i="7"/>
  <c r="D35" i="7" s="1"/>
  <c r="C34" i="7"/>
  <c r="D34" i="7" s="1"/>
  <c r="L19" i="7"/>
  <c r="M19" i="7" s="1"/>
  <c r="L18" i="7"/>
  <c r="M18" i="7" s="1"/>
  <c r="L21" i="7"/>
  <c r="M21" i="7" s="1"/>
  <c r="L20" i="7"/>
  <c r="M20" i="7" s="1"/>
  <c r="C12" i="7"/>
  <c r="D12" i="7" s="1"/>
  <c r="C11" i="7"/>
  <c r="D11" i="7" s="1"/>
  <c r="C14" i="7"/>
  <c r="D14" i="7" s="1"/>
  <c r="C13" i="7"/>
  <c r="D13" i="7" s="1"/>
  <c r="I26" i="7"/>
  <c r="J26" i="7" s="1"/>
  <c r="I25" i="7"/>
  <c r="J25" i="7" s="1"/>
  <c r="I28" i="7"/>
  <c r="J28" i="7" s="1"/>
  <c r="I27" i="7"/>
  <c r="J27" i="7" s="1"/>
  <c r="F26" i="7"/>
  <c r="G26" i="7" s="1"/>
  <c r="F25" i="7"/>
  <c r="G25" i="7" s="1"/>
  <c r="F28" i="7"/>
  <c r="G28" i="7" s="1"/>
  <c r="F27" i="7"/>
  <c r="G27" i="7" s="1"/>
  <c r="F19" i="7"/>
  <c r="G19" i="7" s="1"/>
  <c r="F18" i="7"/>
  <c r="G18" i="7" s="1"/>
  <c r="F21" i="7"/>
  <c r="G21" i="7" s="1"/>
  <c r="F20" i="7"/>
  <c r="G20" i="7" s="1"/>
  <c r="F7" i="7"/>
  <c r="G7" i="7" s="1"/>
  <c r="F4" i="7"/>
  <c r="G4" i="7" s="1"/>
  <c r="F6" i="7"/>
  <c r="G6" i="7" s="1"/>
  <c r="F5" i="7"/>
  <c r="G5" i="7" s="1"/>
  <c r="I19" i="7"/>
  <c r="J19" i="7" s="1"/>
  <c r="I18" i="7"/>
  <c r="J18" i="7" s="1"/>
  <c r="I21" i="7"/>
  <c r="J21" i="7" s="1"/>
  <c r="I20" i="7"/>
  <c r="J20" i="7" s="1"/>
  <c r="F3" i="7"/>
  <c r="G3" i="7" s="1"/>
  <c r="X22" i="8"/>
  <c r="Q2" i="6"/>
  <c r="Z2" i="6"/>
  <c r="K2" i="6"/>
  <c r="T2" i="6"/>
  <c r="M2" i="6"/>
  <c r="X2" i="6"/>
  <c r="U2" i="6"/>
  <c r="AC2" i="6"/>
  <c r="Y2" i="6"/>
  <c r="S2" i="6"/>
  <c r="R2" i="6"/>
  <c r="V2" i="6"/>
  <c r="W2" i="6"/>
  <c r="L2" i="6"/>
  <c r="AD2" i="6"/>
  <c r="N2" i="6"/>
  <c r="AA2" i="6"/>
  <c r="P2" i="6"/>
  <c r="AB2" i="6"/>
  <c r="O2" i="6"/>
  <c r="F38" i="7"/>
  <c r="G38" i="7" s="1"/>
  <c r="O18" i="8"/>
  <c r="L18" i="8"/>
  <c r="O14" i="8"/>
  <c r="F6" i="6"/>
  <c r="F5" i="6"/>
  <c r="F7" i="6"/>
  <c r="U22" i="8"/>
  <c r="U15" i="8"/>
  <c r="U14" i="8"/>
  <c r="O22" i="8"/>
  <c r="X15" i="8"/>
  <c r="U6" i="8"/>
  <c r="O11" i="8"/>
  <c r="U11" i="8"/>
  <c r="U10" i="8"/>
  <c r="O10" i="8"/>
  <c r="L10" i="8"/>
  <c r="X10" i="8"/>
  <c r="L22" i="8"/>
  <c r="R15" i="8"/>
  <c r="X19" i="8"/>
  <c r="F109" i="6"/>
  <c r="F26" i="6"/>
  <c r="L11" i="8"/>
  <c r="F269" i="6"/>
  <c r="F64" i="6"/>
  <c r="F298" i="6"/>
  <c r="F97" i="6"/>
  <c r="F114" i="6"/>
  <c r="F202" i="6"/>
  <c r="F101" i="6"/>
  <c r="F133" i="6"/>
  <c r="F188" i="6"/>
  <c r="F68" i="6"/>
  <c r="F9" i="6"/>
  <c r="F126" i="6"/>
  <c r="F157" i="6"/>
  <c r="F162" i="6"/>
  <c r="F233" i="6"/>
  <c r="F297" i="6"/>
  <c r="F299" i="6"/>
  <c r="F120" i="6"/>
  <c r="F40" i="6"/>
  <c r="F272" i="6"/>
  <c r="F221" i="6"/>
  <c r="F76" i="6"/>
  <c r="F256" i="6"/>
  <c r="F85" i="6"/>
  <c r="F285" i="6"/>
  <c r="F160" i="6"/>
  <c r="F16" i="6"/>
  <c r="F301" i="6"/>
  <c r="F108" i="6"/>
  <c r="F129" i="6"/>
  <c r="F284" i="6"/>
  <c r="F111" i="6"/>
  <c r="F41" i="6"/>
  <c r="F44" i="6"/>
  <c r="F71" i="6"/>
  <c r="F24" i="6"/>
  <c r="F277" i="6"/>
  <c r="F116" i="6"/>
  <c r="F169" i="6"/>
  <c r="F134" i="6"/>
  <c r="F254" i="6"/>
  <c r="F69" i="6"/>
  <c r="F32" i="6"/>
  <c r="F143" i="6"/>
  <c r="F207" i="6"/>
  <c r="F293" i="6"/>
  <c r="F86" i="6"/>
  <c r="F224" i="6"/>
  <c r="F208" i="6"/>
  <c r="F117" i="6"/>
  <c r="F96" i="6"/>
  <c r="F12" i="6"/>
  <c r="F241" i="6"/>
  <c r="F296" i="6"/>
  <c r="F42" i="6"/>
  <c r="F240" i="6"/>
  <c r="F192" i="6"/>
  <c r="F144" i="6"/>
  <c r="F189" i="6"/>
  <c r="F11" i="6"/>
  <c r="F48" i="6"/>
  <c r="F200" i="6"/>
  <c r="F159" i="6"/>
  <c r="F128" i="6"/>
  <c r="F205" i="6"/>
  <c r="F210" i="6"/>
  <c r="F45" i="6"/>
  <c r="F82" i="6"/>
  <c r="F57" i="6"/>
  <c r="F78" i="6"/>
  <c r="F92" i="6"/>
  <c r="F161" i="6"/>
  <c r="F201" i="6"/>
  <c r="F228" i="6"/>
  <c r="F178" i="6"/>
  <c r="F225" i="6"/>
  <c r="F17" i="6"/>
  <c r="F185" i="6"/>
  <c r="F258" i="6"/>
  <c r="F303" i="6"/>
  <c r="F262" i="6"/>
  <c r="F70" i="6"/>
  <c r="F33" i="6"/>
  <c r="F84" i="6"/>
  <c r="F79" i="6"/>
  <c r="F145" i="6"/>
  <c r="F30" i="6"/>
  <c r="F105" i="6"/>
  <c r="F237" i="6"/>
  <c r="F98" i="6"/>
  <c r="F181" i="6"/>
  <c r="F191" i="6"/>
  <c r="F38" i="6"/>
  <c r="F95" i="6"/>
  <c r="F300" i="6"/>
  <c r="F204" i="6"/>
  <c r="F206" i="6"/>
  <c r="F173" i="6"/>
  <c r="F176" i="6"/>
  <c r="F168" i="6"/>
  <c r="F288" i="6"/>
  <c r="F213" i="6"/>
  <c r="F232" i="6"/>
  <c r="F49" i="6"/>
  <c r="F62" i="6"/>
  <c r="F182" i="6"/>
  <c r="F197" i="6"/>
  <c r="F292" i="6"/>
  <c r="F196" i="6"/>
  <c r="F148" i="6"/>
  <c r="F184" i="6"/>
  <c r="F136" i="6"/>
  <c r="F46" i="6"/>
  <c r="F174" i="6"/>
  <c r="F28" i="6"/>
  <c r="F141" i="6"/>
  <c r="F216" i="6"/>
  <c r="F251" i="6"/>
  <c r="F259" i="6"/>
  <c r="F177" i="6"/>
  <c r="F253" i="6"/>
  <c r="F106" i="6"/>
  <c r="F212" i="6"/>
  <c r="F65" i="6"/>
  <c r="F132" i="6"/>
  <c r="F25" i="6"/>
  <c r="F8" i="6"/>
  <c r="F90" i="6"/>
  <c r="F93" i="6"/>
  <c r="F274" i="6"/>
  <c r="F66" i="6"/>
  <c r="F255" i="6"/>
  <c r="F227" i="6"/>
  <c r="F230" i="6"/>
  <c r="F47" i="6"/>
  <c r="F63" i="6"/>
  <c r="F58" i="6"/>
  <c r="F10" i="6"/>
  <c r="F283" i="6"/>
  <c r="F112" i="6"/>
  <c r="F164" i="6"/>
  <c r="F149" i="6"/>
  <c r="F113" i="6"/>
  <c r="F222" i="6"/>
  <c r="F165" i="6"/>
  <c r="F100" i="6"/>
  <c r="F31" i="6"/>
  <c r="F127" i="6"/>
  <c r="F77" i="6"/>
  <c r="F125" i="6"/>
  <c r="F22" i="6"/>
  <c r="F14" i="6"/>
  <c r="F172" i="6"/>
  <c r="F267" i="6"/>
  <c r="F89" i="6"/>
  <c r="F236" i="6"/>
  <c r="F80" i="6"/>
  <c r="F13" i="6"/>
  <c r="F180" i="6"/>
  <c r="F279" i="6"/>
  <c r="F234" i="6"/>
  <c r="F61" i="6"/>
  <c r="F88" i="6"/>
  <c r="F150" i="6"/>
  <c r="F218" i="6"/>
  <c r="F281" i="6"/>
  <c r="F220" i="6"/>
  <c r="F263" i="6"/>
  <c r="F223" i="6"/>
  <c r="F287" i="6"/>
  <c r="F43" i="6"/>
  <c r="F21" i="6"/>
  <c r="F103" i="6"/>
  <c r="F81" i="6"/>
  <c r="F264" i="6"/>
  <c r="F60" i="6"/>
  <c r="F59" i="6"/>
  <c r="F294" i="6"/>
  <c r="F154" i="6"/>
  <c r="F20" i="6"/>
  <c r="F246" i="6"/>
  <c r="F244" i="6"/>
  <c r="F99" i="6"/>
  <c r="F265" i="6"/>
  <c r="F138" i="6"/>
  <c r="F171" i="6"/>
  <c r="F83" i="6"/>
  <c r="F23" i="6"/>
  <c r="F261" i="6"/>
  <c r="F122" i="6"/>
  <c r="F231" i="6"/>
  <c r="F199" i="6"/>
  <c r="F87" i="6"/>
  <c r="F74" i="6"/>
  <c r="F35" i="6"/>
  <c r="F271" i="6"/>
  <c r="F248" i="6"/>
  <c r="F15" i="6"/>
  <c r="F257" i="6"/>
  <c r="F91" i="6"/>
  <c r="F155" i="6"/>
  <c r="F166" i="6"/>
  <c r="F67" i="6"/>
  <c r="F39" i="6"/>
  <c r="F115" i="6"/>
  <c r="F286" i="6"/>
  <c r="F214" i="6"/>
  <c r="F289" i="6"/>
  <c r="F118" i="6"/>
  <c r="F219" i="6"/>
  <c r="F193" i="6"/>
  <c r="F186" i="6"/>
  <c r="F124" i="6"/>
  <c r="F54" i="6"/>
  <c r="F250" i="6"/>
  <c r="F170" i="6"/>
  <c r="F107" i="6"/>
  <c r="F270" i="6"/>
  <c r="F295" i="6"/>
  <c r="F226" i="6"/>
  <c r="F73" i="6"/>
  <c r="F151" i="6"/>
  <c r="F238" i="6"/>
  <c r="F187" i="6"/>
  <c r="F139" i="6"/>
  <c r="F290" i="6"/>
  <c r="F72" i="6"/>
  <c r="F53" i="6"/>
  <c r="F245" i="6"/>
  <c r="F123" i="6"/>
  <c r="F130" i="6"/>
  <c r="F249" i="6"/>
  <c r="F242" i="6"/>
  <c r="F273" i="6"/>
  <c r="F280" i="6"/>
  <c r="F252" i="6"/>
  <c r="F131" i="6"/>
  <c r="F140" i="6"/>
  <c r="F156" i="6"/>
  <c r="F211" i="6"/>
  <c r="F158" i="6"/>
  <c r="F163" i="6"/>
  <c r="F229" i="6"/>
  <c r="F36" i="6"/>
  <c r="F121" i="6"/>
  <c r="F235" i="6"/>
  <c r="F215" i="6"/>
  <c r="F266" i="6"/>
  <c r="F147" i="6"/>
  <c r="F94" i="6"/>
  <c r="F268" i="6"/>
  <c r="F194" i="6"/>
  <c r="F110" i="6"/>
  <c r="F260" i="6"/>
  <c r="F275" i="6"/>
  <c r="F52" i="6"/>
  <c r="F119" i="6"/>
  <c r="F209" i="6"/>
  <c r="F276" i="6"/>
  <c r="F243" i="6"/>
  <c r="F195" i="6"/>
  <c r="F198" i="6"/>
  <c r="F142" i="6"/>
  <c r="F302" i="6"/>
  <c r="F282" i="6"/>
  <c r="F146" i="6"/>
  <c r="F75" i="6"/>
  <c r="F51" i="6"/>
  <c r="F37" i="6"/>
  <c r="F50" i="6"/>
  <c r="F29" i="6"/>
  <c r="F183" i="6"/>
  <c r="F179" i="6"/>
  <c r="F27" i="6"/>
  <c r="F203" i="6"/>
  <c r="F153" i="6"/>
  <c r="F247" i="6"/>
  <c r="F34" i="6"/>
  <c r="F239" i="6"/>
  <c r="F56" i="6"/>
  <c r="F18" i="6"/>
  <c r="F104" i="6"/>
  <c r="F137" i="6"/>
  <c r="F135" i="6"/>
  <c r="F102" i="6"/>
  <c r="F19" i="6"/>
  <c r="F55" i="6"/>
  <c r="F175" i="6"/>
  <c r="F152" i="6"/>
  <c r="F291" i="6"/>
  <c r="F190" i="6"/>
  <c r="F167" i="6"/>
  <c r="F217" i="6"/>
  <c r="F278" i="6"/>
  <c r="AJ7" i="8"/>
  <c r="AL7" i="8" s="1"/>
  <c r="AJ19" i="8"/>
  <c r="AL19" i="8" s="1"/>
  <c r="AJ4" i="8"/>
  <c r="AL4" i="8" s="1"/>
  <c r="AJ6" i="8"/>
  <c r="AL6" i="8" s="1"/>
  <c r="AJ5" i="8"/>
  <c r="AL5" i="8" s="1"/>
  <c r="AJ9" i="8"/>
  <c r="AL9" i="8" s="1"/>
  <c r="R23" i="8"/>
  <c r="I3" i="7"/>
  <c r="J3" i="7" s="1"/>
  <c r="C17" i="7"/>
  <c r="D17" i="7" s="1"/>
  <c r="L17" i="7"/>
  <c r="M17" i="7" s="1"/>
  <c r="C31" i="7"/>
  <c r="D31" i="7" s="1"/>
  <c r="L10" i="7"/>
  <c r="M10" i="7" s="1"/>
  <c r="L31" i="7"/>
  <c r="M31" i="7" s="1"/>
  <c r="C10" i="7"/>
  <c r="D10" i="7" s="1"/>
  <c r="F17" i="7"/>
  <c r="G17" i="7" s="1"/>
  <c r="I31" i="7"/>
  <c r="J31" i="7" s="1"/>
  <c r="I17" i="7"/>
  <c r="J17" i="7" s="1"/>
  <c r="F31" i="7"/>
  <c r="G31" i="7" s="1"/>
  <c r="C24" i="7"/>
  <c r="D24" i="7" s="1"/>
  <c r="L24" i="7"/>
  <c r="M24" i="7" s="1"/>
  <c r="F24" i="7"/>
  <c r="G24" i="7" s="1"/>
  <c r="I10" i="7"/>
  <c r="J10" i="7" s="1"/>
  <c r="I24" i="7"/>
  <c r="J24" i="7" s="1"/>
  <c r="F10" i="7"/>
  <c r="G10" i="7" s="1"/>
  <c r="O23" i="8"/>
  <c r="U23" i="8"/>
  <c r="R19" i="8"/>
  <c r="L19" i="8"/>
  <c r="I38" i="7"/>
  <c r="J38" i="7" s="1"/>
  <c r="C23" i="8"/>
  <c r="D23" i="8" s="1"/>
  <c r="G23" i="8"/>
  <c r="E23" i="8"/>
  <c r="F24" i="8" s="1"/>
  <c r="I4" i="8"/>
  <c r="AJ3" i="8"/>
  <c r="AL3" i="8" s="1"/>
  <c r="AJ11" i="8"/>
  <c r="AL11" i="8" s="1"/>
  <c r="AB4" i="12" l="1"/>
  <c r="AJ4" i="12"/>
  <c r="Y4" i="12"/>
  <c r="AG4" i="12"/>
  <c r="X4" i="12"/>
  <c r="AF4" i="12"/>
  <c r="Z4" i="12"/>
  <c r="AH4" i="12"/>
  <c r="R27" i="8"/>
  <c r="L15" i="8"/>
  <c r="X23" i="8"/>
  <c r="R14" i="8"/>
  <c r="R18" i="8"/>
  <c r="R6" i="8"/>
  <c r="R10" i="8"/>
  <c r="R7" i="8"/>
  <c r="U7" i="8"/>
  <c r="O7" i="8"/>
  <c r="L23" i="8"/>
  <c r="X11" i="8"/>
  <c r="H23" i="8"/>
  <c r="H24" i="8"/>
  <c r="F23" i="8"/>
  <c r="D24" i="8"/>
  <c r="AJ10" i="8"/>
  <c r="AL10" i="8" s="1"/>
  <c r="AJ14" i="8"/>
  <c r="AL14" i="8" s="1"/>
  <c r="AJ15" i="8"/>
  <c r="AL15" i="8" s="1"/>
  <c r="F4" i="6"/>
  <c r="M4" i="12" l="1"/>
  <c r="N4" i="12" s="1"/>
  <c r="E4" i="8"/>
  <c r="G27" i="8"/>
  <c r="H27" i="8" s="1"/>
  <c r="E27" i="8"/>
  <c r="F28" i="8" s="1"/>
  <c r="C27" i="8"/>
  <c r="D28" i="8" s="1"/>
  <c r="H28" i="8" l="1"/>
  <c r="D27" i="8"/>
  <c r="F27" i="8"/>
</calcChain>
</file>

<file path=xl/sharedStrings.xml><?xml version="1.0" encoding="utf-8"?>
<sst xmlns="http://schemas.openxmlformats.org/spreadsheetml/2006/main" count="918" uniqueCount="282">
  <si>
    <t>NAME</t>
  </si>
  <si>
    <t>AGE</t>
  </si>
  <si>
    <t>POS</t>
  </si>
  <si>
    <t>ROLE</t>
  </si>
  <si>
    <t>NAT</t>
  </si>
  <si>
    <t>PERSONALITY</t>
  </si>
  <si>
    <t>LEFT FOOT</t>
  </si>
  <si>
    <t>RIGHT FOOT</t>
  </si>
  <si>
    <t>AGREED PLAYING TIME</t>
  </si>
  <si>
    <t>ACTUAL PLAYING TIME</t>
  </si>
  <si>
    <t>AER</t>
  </si>
  <si>
    <t>CMD</t>
  </si>
  <si>
    <t>COM</t>
  </si>
  <si>
    <t>ECC</t>
  </si>
  <si>
    <t>HAN</t>
  </si>
  <si>
    <t>KIC</t>
  </si>
  <si>
    <t>1V1</t>
  </si>
  <si>
    <t>PUN</t>
  </si>
  <si>
    <t>REF</t>
  </si>
  <si>
    <t>TRO</t>
  </si>
  <si>
    <t>THR</t>
  </si>
  <si>
    <t>CRO</t>
  </si>
  <si>
    <t>COR</t>
  </si>
  <si>
    <t>DRI</t>
  </si>
  <si>
    <t>FIN</t>
  </si>
  <si>
    <t>FIR</t>
  </si>
  <si>
    <t>FRE</t>
  </si>
  <si>
    <t>HEA</t>
  </si>
  <si>
    <t>LON</t>
  </si>
  <si>
    <t>L TH</t>
  </si>
  <si>
    <t>MAR</t>
  </si>
  <si>
    <t>PAS</t>
  </si>
  <si>
    <t>PEN</t>
  </si>
  <si>
    <t>TCK</t>
  </si>
  <si>
    <t>TEC</t>
  </si>
  <si>
    <t>AGG</t>
  </si>
  <si>
    <t>ANT</t>
  </si>
  <si>
    <t>BRA</t>
  </si>
  <si>
    <t>CMP</t>
  </si>
  <si>
    <t>CNT</t>
  </si>
  <si>
    <t>DEC</t>
  </si>
  <si>
    <t>DET</t>
  </si>
  <si>
    <t>FLA</t>
  </si>
  <si>
    <t>LDR</t>
  </si>
  <si>
    <t>OTB</t>
  </si>
  <si>
    <t>TEA</t>
  </si>
  <si>
    <t>VIS</t>
  </si>
  <si>
    <t>WOR</t>
  </si>
  <si>
    <t>ACC</t>
  </si>
  <si>
    <t>AGI</t>
  </si>
  <si>
    <t>BAL</t>
  </si>
  <si>
    <t>JUM</t>
  </si>
  <si>
    <t>PAC</t>
  </si>
  <si>
    <t>STA</t>
  </si>
  <si>
    <t>STR</t>
  </si>
  <si>
    <t>GK</t>
  </si>
  <si>
    <t>SK</t>
  </si>
  <si>
    <t>DM</t>
  </si>
  <si>
    <t>FOOT</t>
  </si>
  <si>
    <t>POSITION</t>
  </si>
  <si>
    <t>RVS</t>
  </si>
  <si>
    <t>RFS</t>
  </si>
  <si>
    <t>RR</t>
  </si>
  <si>
    <t>RW</t>
  </si>
  <si>
    <t>RVW</t>
  </si>
  <si>
    <t>LVS</t>
  </si>
  <si>
    <t>LFS</t>
  </si>
  <si>
    <t>LR</t>
  </si>
  <si>
    <t>LW</t>
  </si>
  <si>
    <t>LVW</t>
  </si>
  <si>
    <t>DR</t>
  </si>
  <si>
    <t>WB R</t>
  </si>
  <si>
    <t>DL</t>
  </si>
  <si>
    <t>WB L</t>
  </si>
  <si>
    <t>DC</t>
  </si>
  <si>
    <t>ML</t>
  </si>
  <si>
    <t>MR</t>
  </si>
  <si>
    <t>MC</t>
  </si>
  <si>
    <t>AML</t>
  </si>
  <si>
    <t>AMR</t>
  </si>
  <si>
    <t>AMC</t>
  </si>
  <si>
    <t>ST</t>
  </si>
  <si>
    <t>G (D)</t>
  </si>
  <si>
    <t>BPD (C)</t>
  </si>
  <si>
    <t>A (D)</t>
  </si>
  <si>
    <t>BBM (S)</t>
  </si>
  <si>
    <t>AM (A)</t>
  </si>
  <si>
    <t>AF (A)</t>
  </si>
  <si>
    <t>SK (A)</t>
  </si>
  <si>
    <t>BPD (D)</t>
  </si>
  <si>
    <t>BWM (D)</t>
  </si>
  <si>
    <t>CAR (S)</t>
  </si>
  <si>
    <t>AM (S)</t>
  </si>
  <si>
    <t>CF (A)</t>
  </si>
  <si>
    <t>SK (D)</t>
  </si>
  <si>
    <t>BPD (S)</t>
  </si>
  <si>
    <t>BWM (S)</t>
  </si>
  <si>
    <t>CM (A)</t>
  </si>
  <si>
    <t>AP (A)</t>
  </si>
  <si>
    <t>CF (S)</t>
  </si>
  <si>
    <t>SK (S)</t>
  </si>
  <si>
    <t>CD (C)</t>
  </si>
  <si>
    <t>DLP (D)</t>
  </si>
  <si>
    <t>CM (D)</t>
  </si>
  <si>
    <t>AP (S)</t>
  </si>
  <si>
    <t>DLF (A)</t>
  </si>
  <si>
    <t>DCR</t>
  </si>
  <si>
    <t>CD (D)</t>
  </si>
  <si>
    <t>DLP (S)</t>
  </si>
  <si>
    <t>CM (S)</t>
  </si>
  <si>
    <t>EG (S)</t>
  </si>
  <si>
    <t>DLF (S)</t>
  </si>
  <si>
    <t>DCL</t>
  </si>
  <si>
    <t>CD (S)</t>
  </si>
  <si>
    <t>DM (D)</t>
  </si>
  <si>
    <t>DW (D)</t>
  </si>
  <si>
    <t>IF (A)</t>
  </si>
  <si>
    <t>FN (S)</t>
  </si>
  <si>
    <t>WBR</t>
  </si>
  <si>
    <t>CWB (A)</t>
  </si>
  <si>
    <t>DM (S)</t>
  </si>
  <si>
    <t>DW (S)</t>
  </si>
  <si>
    <t>IF (S)</t>
  </si>
  <si>
    <t>P (A)</t>
  </si>
  <si>
    <t>WBL</t>
  </si>
  <si>
    <t>CWB (S)</t>
  </si>
  <si>
    <t>HB (D)</t>
  </si>
  <si>
    <t>MEZ (A)</t>
  </si>
  <si>
    <t>IW (A)</t>
  </si>
  <si>
    <t>PF (A)</t>
  </si>
  <si>
    <t>DMCR</t>
  </si>
  <si>
    <t>FB (A)</t>
  </si>
  <si>
    <t>RGA (S)</t>
  </si>
  <si>
    <t>MEZ (S)</t>
  </si>
  <si>
    <t>IW (S)</t>
  </si>
  <si>
    <t>PF (D)</t>
  </si>
  <si>
    <t>DMCL</t>
  </si>
  <si>
    <t>FB (D)</t>
  </si>
  <si>
    <t>RPM (S)</t>
  </si>
  <si>
    <t>WM (A)</t>
  </si>
  <si>
    <t>RMD (A)</t>
  </si>
  <si>
    <t>PF (S)</t>
  </si>
  <si>
    <t>FB (S)</t>
  </si>
  <si>
    <t>VOL (A)</t>
  </si>
  <si>
    <t>WM (D)</t>
  </si>
  <si>
    <t>SS (A)</t>
  </si>
  <si>
    <t>TF (A)</t>
  </si>
  <si>
    <t>IWB (A)</t>
  </si>
  <si>
    <t>VOL (S)</t>
  </si>
  <si>
    <t>WM (S)</t>
  </si>
  <si>
    <t>T (A)</t>
  </si>
  <si>
    <t>TF (S)</t>
  </si>
  <si>
    <t>MCR</t>
  </si>
  <si>
    <t>IWB (D)</t>
  </si>
  <si>
    <t>WP (A)</t>
  </si>
  <si>
    <t>W (A)</t>
  </si>
  <si>
    <t>MCL</t>
  </si>
  <si>
    <t>IWB (S)</t>
  </si>
  <si>
    <t>WP (S)</t>
  </si>
  <si>
    <t>W (S)</t>
  </si>
  <si>
    <t>WTF (A)</t>
  </si>
  <si>
    <t>L (S)</t>
  </si>
  <si>
    <t>WTF (S)</t>
  </si>
  <si>
    <t>AMCR</t>
  </si>
  <si>
    <t>NCB (C)</t>
  </si>
  <si>
    <t>AMCL</t>
  </si>
  <si>
    <t>NCB (D)</t>
  </si>
  <si>
    <t>STCR</t>
  </si>
  <si>
    <t>NCB (S)</t>
  </si>
  <si>
    <t>STCL</t>
  </si>
  <si>
    <t>NFB (D)</t>
  </si>
  <si>
    <t>WB (A)</t>
  </si>
  <si>
    <t>WB (D)</t>
  </si>
  <si>
    <t>WB (S)</t>
  </si>
  <si>
    <t>WCB (A)</t>
  </si>
  <si>
    <t>WCB (D)</t>
  </si>
  <si>
    <t>WCB (S)</t>
  </si>
  <si>
    <t>ASS ROLE</t>
  </si>
  <si>
    <t>FFM ROLE</t>
  </si>
  <si>
    <t>ASS POS</t>
  </si>
  <si>
    <t>FFM POS</t>
  </si>
  <si>
    <t>L (D)</t>
  </si>
  <si>
    <t>IFB (D)</t>
  </si>
  <si>
    <t>RATING</t>
  </si>
  <si>
    <t>RANK</t>
  </si>
  <si>
    <t>SQUAD SIZE</t>
  </si>
  <si>
    <t>Best Position (Assistant)</t>
  </si>
  <si>
    <t>Best Position (FFM)</t>
  </si>
  <si>
    <t>Best Role (Assistant)</t>
  </si>
  <si>
    <t>Best Role
(FFM)</t>
  </si>
  <si>
    <t>GOALKEEPING</t>
  </si>
  <si>
    <t>TECHNICAL</t>
  </si>
  <si>
    <t>MENTAL</t>
  </si>
  <si>
    <t>PHYSICAL</t>
  </si>
  <si>
    <t>Aerial Reach</t>
  </si>
  <si>
    <t>Corners</t>
  </si>
  <si>
    <t>Aggression</t>
  </si>
  <si>
    <t>Acceleration</t>
  </si>
  <si>
    <t>Command of Area</t>
  </si>
  <si>
    <t>Crossing</t>
  </si>
  <si>
    <t>Anticipation</t>
  </si>
  <si>
    <t>Agility</t>
  </si>
  <si>
    <t>Communication</t>
  </si>
  <si>
    <t>Dribbling</t>
  </si>
  <si>
    <t>Bravery</t>
  </si>
  <si>
    <t>Balance</t>
  </si>
  <si>
    <t>Eccentricity</t>
  </si>
  <si>
    <t>Finishing</t>
  </si>
  <si>
    <t>Composure</t>
  </si>
  <si>
    <t>Jumping</t>
  </si>
  <si>
    <t>Handling</t>
  </si>
  <si>
    <t>First Touch</t>
  </si>
  <si>
    <t>Concentration</t>
  </si>
  <si>
    <t>Natural Fitness</t>
  </si>
  <si>
    <t>Kicking</t>
  </si>
  <si>
    <t>Free Kicks</t>
  </si>
  <si>
    <t>Decisions</t>
  </si>
  <si>
    <t>Pace</t>
  </si>
  <si>
    <t>One on Ones</t>
  </si>
  <si>
    <t>Heading</t>
  </si>
  <si>
    <t>Determination</t>
  </si>
  <si>
    <t>Stamina</t>
  </si>
  <si>
    <t>Punching</t>
  </si>
  <si>
    <t>Long Shots</t>
  </si>
  <si>
    <t>Flair</t>
  </si>
  <si>
    <t>Strength</t>
  </si>
  <si>
    <t>Reflexes</t>
  </si>
  <si>
    <t>Long Throws</t>
  </si>
  <si>
    <t>Leadership</t>
  </si>
  <si>
    <t>PERSONAL DETAILS</t>
  </si>
  <si>
    <t>Rushing Out</t>
  </si>
  <si>
    <t>Marking</t>
  </si>
  <si>
    <t>Off the Ball</t>
  </si>
  <si>
    <t>Age</t>
  </si>
  <si>
    <t>Throwing</t>
  </si>
  <si>
    <t>Passing</t>
  </si>
  <si>
    <t>Positioning</t>
  </si>
  <si>
    <t>Nationality</t>
  </si>
  <si>
    <t>PLAYING TIME</t>
  </si>
  <si>
    <t>Penalties</t>
  </si>
  <si>
    <t>Teamwork</t>
  </si>
  <si>
    <t>Personality</t>
  </si>
  <si>
    <t>Agreed</t>
  </si>
  <si>
    <t>Tackling</t>
  </si>
  <si>
    <t>Vision</t>
  </si>
  <si>
    <t>Left Foot</t>
  </si>
  <si>
    <t>Actual</t>
  </si>
  <si>
    <t>Technique</t>
  </si>
  <si>
    <t>Work Rate</t>
  </si>
  <si>
    <t>Right Foot</t>
  </si>
  <si>
    <t>TOP 3 ROLES // SQUAD RANK</t>
  </si>
  <si>
    <t>TOP 3 POSITIONS // SQUAD RANK</t>
  </si>
  <si>
    <t>FORMATION SUITABILITY</t>
  </si>
  <si>
    <t>POSITIONS SELECTED</t>
  </si>
  <si>
    <t>DRL</t>
  </si>
  <si>
    <t>WBRL</t>
  </si>
  <si>
    <t>MRL</t>
  </si>
  <si>
    <t>AMRL</t>
  </si>
  <si>
    <t>DM MC</t>
  </si>
  <si>
    <t>MC AMC AMR AML</t>
  </si>
  <si>
    <t>DR DL WBR WBL</t>
  </si>
  <si>
    <t>DM DC</t>
  </si>
  <si>
    <t>MR ML</t>
  </si>
  <si>
    <t>DR DL</t>
  </si>
  <si>
    <t>AMR AML</t>
  </si>
  <si>
    <t>MR ML AMR AML</t>
  </si>
  <si>
    <t>AMR AML AMC ST</t>
  </si>
  <si>
    <t>DR DL WBR WLL</t>
  </si>
  <si>
    <t>RIGHT</t>
  </si>
  <si>
    <t>LEFT</t>
  </si>
  <si>
    <t>AVG FOOT</t>
  </si>
  <si>
    <t>EITHER</t>
  </si>
  <si>
    <t>FORMATION SELECTOR</t>
  </si>
  <si>
    <t>Y</t>
  </si>
  <si>
    <t>PLAYER</t>
  </si>
  <si>
    <t>ROLE SELECTED IN FORMATION →</t>
  </si>
  <si>
    <t>NOTES</t>
  </si>
  <si>
    <t>AVG</t>
  </si>
  <si>
    <t>R</t>
  </si>
  <si>
    <t>L</t>
  </si>
  <si>
    <t>FORMATION</t>
  </si>
  <si>
    <t>BEST ROLE IN FORMATION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</si>
</sst>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%"/>
    <numFmt numFmtId="165" formatCode="0;0;;@"/>
  </numFmts>
  <fonts count="38" x14ac:knownFonts="1">
    <font>
      <sz val="11"/>
      <color theme="1"/>
      <name val="Arial"/>
      <family val="2"/>
    </font>
    <font>
      <sz val="11"/>
      <color theme="1"/>
      <name val="Arial"/>
      <family val="2"/>
    </font>
    <font>
      <sz val="11"/>
      <color rgb="FF000000"/>
      <name val="Arial"/>
      <family val="2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9"/>
      <color theme="1"/>
      <name val="Arial"/>
      <family val="2"/>
    </font>
    <font>
      <b/>
      <sz val="9"/>
      <color theme="0"/>
      <name val="Arial"/>
      <family val="2"/>
    </font>
    <font>
      <sz val="11"/>
      <name val="Arial"/>
      <family val="2"/>
    </font>
    <font>
      <sz val="11"/>
      <color theme="0"/>
      <name val="Arial"/>
      <family val="2"/>
    </font>
    <font>
      <b/>
      <sz val="20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0"/>
      <color rgb="FFC00000"/>
      <name val="Calibri"/>
      <family val="2"/>
      <scheme val="minor"/>
    </font>
    <font>
      <sz val="20"/>
      <name val="Calibri"/>
      <family val="2"/>
      <scheme val="minor"/>
    </font>
    <font>
      <sz val="20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12"/>
      <name val="Calibri"/>
      <family val="2"/>
      <scheme val="minor"/>
    </font>
    <font>
      <sz val="9"/>
      <name val="Calibri"/>
      <family val="2"/>
      <scheme val="minor"/>
    </font>
    <font>
      <b/>
      <sz val="9"/>
      <color rgb="FFFF0000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9"/>
      <color rgb="FFFF0000"/>
      <name val="Calibri"/>
      <family val="2"/>
      <scheme val="minor"/>
    </font>
    <font>
      <b/>
      <sz val="9"/>
      <name val="Calibri"/>
      <family val="2"/>
      <scheme val="minor"/>
    </font>
    <font>
      <b/>
      <sz val="8"/>
      <name val="Calibri"/>
      <family val="2"/>
      <scheme val="minor"/>
    </font>
    <font>
      <b/>
      <sz val="14"/>
      <name val="Calibri"/>
      <family val="2"/>
      <scheme val="minor"/>
    </font>
    <font>
      <sz val="8"/>
      <name val="Arial"/>
      <family val="2"/>
    </font>
    <font>
      <sz val="8"/>
      <name val="Calibri"/>
      <family val="2"/>
      <scheme val="minor"/>
    </font>
    <font>
      <sz val="9"/>
      <name val="Arial"/>
      <family val="2"/>
    </font>
    <font>
      <b/>
      <sz val="20"/>
      <color theme="9" tint="-0.249977111117893"/>
      <name val="Calibri"/>
      <family val="2"/>
      <scheme val="minor"/>
    </font>
    <font>
      <sz val="20"/>
      <color theme="9" tint="-0.249977111117893"/>
      <name val="Calibri"/>
      <family val="2"/>
      <scheme val="minor"/>
    </font>
    <font>
      <b/>
      <sz val="8"/>
      <color theme="9" tint="-0.249977111117893"/>
      <name val="Calibri"/>
      <family val="2"/>
      <scheme val="minor"/>
    </font>
    <font>
      <sz val="8"/>
      <color theme="9" tint="-0.249977111117893"/>
      <name val="Calibri"/>
      <family val="2"/>
      <scheme val="minor"/>
    </font>
    <font>
      <b/>
      <sz val="16"/>
      <color theme="0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1" tint="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4.9989318521683403E-2"/>
        <bgColor indexed="64"/>
      </patternFill>
    </fill>
  </fills>
  <borders count="93">
    <border>
      <left/>
      <right/>
      <top/>
      <bottom/>
      <diagonal/>
    </border>
    <border>
      <left style="thick">
        <color theme="1"/>
      </left>
      <right style="hair">
        <color theme="1"/>
      </right>
      <top style="thick">
        <color theme="1"/>
      </top>
      <bottom style="thick">
        <color theme="1"/>
      </bottom>
      <diagonal/>
    </border>
    <border>
      <left style="hair">
        <color theme="1"/>
      </left>
      <right style="hair">
        <color theme="1"/>
      </right>
      <top style="thick">
        <color theme="1"/>
      </top>
      <bottom style="thick">
        <color theme="1"/>
      </bottom>
      <diagonal/>
    </border>
    <border>
      <left style="hair">
        <color theme="1"/>
      </left>
      <right style="thick">
        <color theme="1"/>
      </right>
      <top style="thick">
        <color theme="1"/>
      </top>
      <bottom style="thick">
        <color theme="1"/>
      </bottom>
      <diagonal/>
    </border>
    <border>
      <left style="thick">
        <color theme="1"/>
      </left>
      <right style="hair">
        <color theme="1"/>
      </right>
      <top/>
      <bottom style="hair">
        <color theme="1"/>
      </bottom>
      <diagonal/>
    </border>
    <border>
      <left style="hair">
        <color theme="1"/>
      </left>
      <right style="hair">
        <color theme="1"/>
      </right>
      <top/>
      <bottom style="hair">
        <color theme="1"/>
      </bottom>
      <diagonal/>
    </border>
    <border>
      <left style="hair">
        <color theme="1"/>
      </left>
      <right style="thick">
        <color theme="1"/>
      </right>
      <top/>
      <bottom style="hair">
        <color theme="1"/>
      </bottom>
      <diagonal/>
    </border>
    <border>
      <left style="thick">
        <color theme="1"/>
      </left>
      <right style="hair">
        <color theme="1"/>
      </right>
      <top/>
      <bottom style="thick">
        <color theme="1"/>
      </bottom>
      <diagonal/>
    </border>
    <border>
      <left style="hair">
        <color theme="1"/>
      </left>
      <right style="hair">
        <color theme="1"/>
      </right>
      <top/>
      <bottom style="thick">
        <color theme="1"/>
      </bottom>
      <diagonal/>
    </border>
    <border>
      <left style="hair">
        <color theme="1"/>
      </left>
      <right style="thick">
        <color theme="1"/>
      </right>
      <top/>
      <bottom style="thick">
        <color theme="1"/>
      </bottom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auto="1"/>
      </left>
      <right style="hair">
        <color theme="1"/>
      </right>
      <top/>
      <bottom style="hair">
        <color theme="1"/>
      </bottom>
      <diagonal/>
    </border>
    <border>
      <left style="hair">
        <color theme="1"/>
      </left>
      <right style="thick">
        <color auto="1"/>
      </right>
      <top/>
      <bottom style="hair">
        <color theme="1"/>
      </bottom>
      <diagonal/>
    </border>
    <border>
      <left style="hair">
        <color theme="1"/>
      </left>
      <right style="thick">
        <color indexed="64"/>
      </right>
      <top/>
      <bottom/>
      <diagonal/>
    </border>
    <border>
      <left style="thick">
        <color indexed="64"/>
      </left>
      <right style="hair">
        <color theme="1"/>
      </right>
      <top/>
      <bottom/>
      <diagonal/>
    </border>
    <border>
      <left/>
      <right/>
      <top style="thick">
        <color indexed="64"/>
      </top>
      <bottom style="thick">
        <color indexed="64"/>
      </bottom>
      <diagonal/>
    </border>
    <border>
      <left style="thick">
        <color theme="1"/>
      </left>
      <right style="hair">
        <color theme="1"/>
      </right>
      <top style="hair">
        <color theme="1"/>
      </top>
      <bottom style="thick">
        <color theme="1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thick">
        <color theme="1"/>
      </bottom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/>
      <right/>
      <top/>
      <bottom style="thick">
        <color auto="1"/>
      </bottom>
      <diagonal/>
    </border>
    <border>
      <left style="medium">
        <color indexed="64"/>
      </left>
      <right style="hair">
        <color theme="1"/>
      </right>
      <top/>
      <bottom style="hair">
        <color theme="1"/>
      </bottom>
      <diagonal/>
    </border>
    <border>
      <left style="hair">
        <color theme="1"/>
      </left>
      <right style="medium">
        <color indexed="64"/>
      </right>
      <top/>
      <bottom style="hair">
        <color theme="1"/>
      </bottom>
      <diagonal/>
    </border>
    <border>
      <left style="thick">
        <color indexed="64"/>
      </left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thick">
        <color indexed="64"/>
      </right>
      <top/>
      <bottom/>
      <diagonal/>
    </border>
    <border>
      <left style="medium">
        <color indexed="64"/>
      </left>
      <right style="hair">
        <color theme="1"/>
      </right>
      <top style="hair">
        <color theme="1"/>
      </top>
      <bottom style="hair">
        <color theme="1"/>
      </bottom>
      <diagonal/>
    </border>
    <border>
      <left style="medium">
        <color indexed="64"/>
      </left>
      <right style="hair">
        <color theme="1"/>
      </right>
      <top/>
      <bottom/>
      <diagonal/>
    </border>
    <border>
      <left style="hair">
        <color theme="1"/>
      </left>
      <right/>
      <top/>
      <bottom style="hair">
        <color theme="1"/>
      </bottom>
      <diagonal/>
    </border>
    <border>
      <left style="hair">
        <color theme="1"/>
      </left>
      <right style="medium">
        <color indexed="64"/>
      </right>
      <top/>
      <bottom/>
      <diagonal/>
    </border>
    <border>
      <left style="hair">
        <color theme="1"/>
      </left>
      <right style="thick">
        <color indexed="64"/>
      </right>
      <top style="hair">
        <color theme="1"/>
      </top>
      <bottom style="hair">
        <color theme="1"/>
      </bottom>
      <diagonal/>
    </border>
    <border>
      <left/>
      <right style="hair">
        <color theme="1"/>
      </right>
      <top/>
      <bottom style="hair">
        <color theme="1"/>
      </bottom>
      <diagonal/>
    </border>
    <border>
      <left style="thick">
        <color indexed="64"/>
      </left>
      <right style="hair">
        <color theme="1"/>
      </right>
      <top style="hair">
        <color theme="1"/>
      </top>
      <bottom style="thick">
        <color indexed="64"/>
      </bottom>
      <diagonal/>
    </border>
    <border>
      <left style="hair">
        <color theme="1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hair">
        <color theme="1"/>
      </right>
      <top/>
      <bottom style="thick">
        <color indexed="64"/>
      </bottom>
      <diagonal/>
    </border>
    <border>
      <left style="medium">
        <color indexed="64"/>
      </left>
      <right style="hair">
        <color theme="1"/>
      </right>
      <top style="hair">
        <color theme="1"/>
      </top>
      <bottom style="thick">
        <color indexed="64"/>
      </bottom>
      <diagonal/>
    </border>
    <border>
      <left style="hair">
        <color theme="1"/>
      </left>
      <right style="thick">
        <color indexed="64"/>
      </right>
      <top style="hair">
        <color theme="1"/>
      </top>
      <bottom style="thick">
        <color indexed="64"/>
      </bottom>
      <diagonal/>
    </border>
    <border>
      <left style="hair">
        <color theme="1"/>
      </left>
      <right style="thick">
        <color theme="1"/>
      </right>
      <top style="thick">
        <color indexed="64"/>
      </top>
      <bottom style="hair">
        <color theme="1"/>
      </bottom>
      <diagonal/>
    </border>
    <border>
      <left/>
      <right style="hair">
        <color theme="1"/>
      </right>
      <top/>
      <bottom/>
      <diagonal/>
    </border>
    <border>
      <left style="thick">
        <color auto="1"/>
      </left>
      <right style="hair">
        <color theme="1"/>
      </right>
      <top/>
      <bottom style="thick">
        <color auto="1"/>
      </bottom>
      <diagonal/>
    </border>
    <border>
      <left style="hair">
        <color theme="1"/>
      </left>
      <right style="thick">
        <color theme="1"/>
      </right>
      <top/>
      <bottom style="thick">
        <color indexed="64"/>
      </bottom>
      <diagonal/>
    </border>
    <border>
      <left/>
      <right style="hair">
        <color theme="1"/>
      </right>
      <top/>
      <bottom style="thick">
        <color indexed="64"/>
      </bottom>
      <diagonal/>
    </border>
    <border>
      <left style="hair">
        <color theme="1"/>
      </left>
      <right style="thick">
        <color indexed="64"/>
      </right>
      <top/>
      <bottom style="thick">
        <color indexed="64"/>
      </bottom>
      <diagonal/>
    </border>
    <border>
      <left/>
      <right/>
      <top/>
      <bottom style="thick">
        <color theme="1"/>
      </bottom>
      <diagonal/>
    </border>
    <border>
      <left style="thick">
        <color theme="1"/>
      </left>
      <right style="hair">
        <color theme="1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thick">
        <color theme="1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thick">
        <color theme="1"/>
      </right>
      <top style="hair">
        <color theme="1"/>
      </top>
      <bottom style="thick">
        <color theme="1"/>
      </bottom>
      <diagonal/>
    </border>
    <border>
      <left style="medium">
        <color theme="9" tint="0.39994506668294322"/>
      </left>
      <right/>
      <top style="medium">
        <color theme="9" tint="0.39994506668294322"/>
      </top>
      <bottom/>
      <diagonal/>
    </border>
    <border>
      <left/>
      <right style="medium">
        <color theme="9" tint="0.39994506668294322"/>
      </right>
      <top style="medium">
        <color theme="9" tint="0.39994506668294322"/>
      </top>
      <bottom/>
      <diagonal/>
    </border>
    <border>
      <left style="medium">
        <color theme="9" tint="0.39994506668294322"/>
      </left>
      <right/>
      <top/>
      <bottom/>
      <diagonal/>
    </border>
    <border>
      <left/>
      <right style="medium">
        <color theme="9" tint="0.39994506668294322"/>
      </right>
      <top/>
      <bottom/>
      <diagonal/>
    </border>
    <border>
      <left style="medium">
        <color theme="9" tint="0.39994506668294322"/>
      </left>
      <right/>
      <top/>
      <bottom style="medium">
        <color theme="9" tint="0.39994506668294322"/>
      </bottom>
      <diagonal/>
    </border>
    <border>
      <left/>
      <right style="medium">
        <color theme="9" tint="0.39994506668294322"/>
      </right>
      <top/>
      <bottom style="medium">
        <color theme="9" tint="0.39994506668294322"/>
      </bottom>
      <diagonal/>
    </border>
    <border>
      <left style="thick">
        <color theme="1"/>
      </left>
      <right style="thick">
        <color theme="1"/>
      </right>
      <top style="thick">
        <color theme="1"/>
      </top>
      <bottom style="thick">
        <color theme="1"/>
      </bottom>
      <diagonal/>
    </border>
    <border>
      <left/>
      <right/>
      <top style="medium">
        <color theme="9" tint="0.39994506668294322"/>
      </top>
      <bottom style="medium">
        <color theme="9" tint="0.39994506668294322"/>
      </bottom>
      <diagonal/>
    </border>
    <border>
      <left/>
      <right/>
      <top style="medium">
        <color theme="9" tint="0.39994506668294322"/>
      </top>
      <bottom style="thick">
        <color indexed="64"/>
      </bottom>
      <diagonal/>
    </border>
    <border>
      <left/>
      <right/>
      <top style="medium">
        <color theme="9" tint="0.39994506668294322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thin">
        <color auto="1"/>
      </right>
      <top/>
      <bottom/>
      <diagonal/>
    </border>
    <border>
      <left/>
      <right style="dotted">
        <color theme="1"/>
      </right>
      <top style="thick">
        <color theme="1"/>
      </top>
      <bottom style="thick">
        <color theme="1"/>
      </bottom>
      <diagonal/>
    </border>
    <border>
      <left style="thick">
        <color theme="1"/>
      </left>
      <right style="thick">
        <color theme="1"/>
      </right>
      <top/>
      <bottom style="hair">
        <color theme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/>
      <bottom/>
      <diagonal/>
    </border>
    <border>
      <left style="hair">
        <color auto="1"/>
      </left>
      <right/>
      <top/>
      <bottom/>
      <diagonal/>
    </border>
    <border>
      <left/>
      <right/>
      <top style="hair">
        <color auto="1"/>
      </top>
      <bottom style="hair">
        <color auto="1"/>
      </bottom>
      <diagonal/>
    </border>
    <border>
      <left style="thick">
        <color theme="1"/>
      </left>
      <right style="hair">
        <color theme="1"/>
      </right>
      <top/>
      <bottom/>
      <diagonal/>
    </border>
    <border>
      <left style="hair">
        <color theme="1"/>
      </left>
      <right style="hair">
        <color theme="1"/>
      </right>
      <top/>
      <bottom/>
      <diagonal/>
    </border>
    <border>
      <left style="hair">
        <color theme="1"/>
      </left>
      <right style="thick">
        <color theme="1"/>
      </right>
      <top/>
      <bottom/>
      <diagonal/>
    </border>
    <border>
      <left style="thick">
        <color theme="1"/>
      </left>
      <right style="thick">
        <color theme="1"/>
      </right>
      <top/>
      <bottom/>
      <diagonal/>
    </border>
    <border>
      <left style="hair">
        <color theme="1"/>
      </left>
      <right/>
      <top/>
      <bottom/>
      <diagonal/>
    </border>
    <border>
      <left style="thick">
        <color theme="1"/>
      </left>
      <right style="hair">
        <color theme="1"/>
      </right>
      <top style="thick">
        <color theme="1"/>
      </top>
      <bottom style="hair">
        <color theme="1"/>
      </bottom>
      <diagonal/>
    </border>
    <border>
      <left style="hair">
        <color theme="1"/>
      </left>
      <right style="hair">
        <color theme="1"/>
      </right>
      <top style="thick">
        <color theme="1"/>
      </top>
      <bottom style="hair">
        <color theme="1"/>
      </bottom>
      <diagonal/>
    </border>
    <border>
      <left style="hair">
        <color theme="1"/>
      </left>
      <right style="thick">
        <color theme="1"/>
      </right>
      <top style="thick">
        <color theme="1"/>
      </top>
      <bottom style="hair">
        <color theme="1"/>
      </bottom>
      <diagonal/>
    </border>
    <border>
      <left style="thick">
        <color theme="1"/>
      </left>
      <right style="hair">
        <color theme="1"/>
      </right>
      <top style="thick">
        <color theme="1"/>
      </top>
      <bottom/>
      <diagonal/>
    </border>
    <border>
      <left style="hair">
        <color theme="1"/>
      </left>
      <right style="hair">
        <color theme="1"/>
      </right>
      <top style="thick">
        <color theme="1"/>
      </top>
      <bottom/>
      <diagonal/>
    </border>
    <border>
      <left style="hair">
        <color theme="1"/>
      </left>
      <right style="thick">
        <color theme="1"/>
      </right>
      <top style="thick">
        <color theme="1"/>
      </top>
      <bottom/>
      <diagonal/>
    </border>
    <border>
      <left style="thick">
        <color theme="1"/>
      </left>
      <right/>
      <top style="thick">
        <color theme="1"/>
      </top>
      <bottom style="thick">
        <color theme="1"/>
      </bottom>
      <diagonal/>
    </border>
    <border>
      <left style="thick">
        <color theme="1"/>
      </left>
      <right/>
      <top/>
      <bottom/>
      <diagonal/>
    </border>
    <border>
      <left style="thick">
        <color theme="1"/>
      </left>
      <right style="thick">
        <color theme="1"/>
      </right>
      <top/>
      <bottom style="thick">
        <color theme="1"/>
      </bottom>
      <diagonal/>
    </border>
    <border>
      <left/>
      <right style="thick">
        <color theme="1"/>
      </right>
      <top style="thick">
        <color theme="1"/>
      </top>
      <bottom style="thick">
        <color theme="1"/>
      </bottom>
      <diagonal/>
    </border>
    <border>
      <left/>
      <right style="thick">
        <color theme="1"/>
      </right>
      <top/>
      <bottom/>
      <diagonal/>
    </border>
  </borders>
  <cellStyleXfs count="5">
    <xf numFmtId="0" fontId="0" fillId="0" borderId="0"/>
    <xf numFmtId="9" fontId="1" fillId="0" borderId="0" applyFont="0" applyFill="0" applyBorder="0" applyAlignment="0" applyProtection="0"/>
    <xf numFmtId="0" fontId="2" fillId="0" borderId="0"/>
    <xf numFmtId="0" fontId="7" fillId="0" borderId="0"/>
    <xf numFmtId="9" fontId="7" fillId="0" borderId="0" applyFont="0" applyFill="0" applyBorder="0" applyAlignment="0" applyProtection="0"/>
  </cellStyleXfs>
  <cellXfs count="344">
    <xf numFmtId="0" fontId="0" fillId="0" borderId="0" xfId="0"/>
    <xf numFmtId="0" fontId="3" fillId="0" borderId="0" xfId="2" applyFont="1" applyAlignment="1" applyProtection="1">
      <alignment vertical="center" wrapText="1"/>
      <protection hidden="1"/>
    </xf>
    <xf numFmtId="0" fontId="5" fillId="2" borderId="1" xfId="0" applyFont="1" applyFill="1" applyBorder="1" applyAlignment="1" applyProtection="1">
      <alignment horizontal="center" vertical="center" wrapText="1"/>
      <protection hidden="1"/>
    </xf>
    <xf numFmtId="0" fontId="5" fillId="2" borderId="2" xfId="0" applyFont="1" applyFill="1" applyBorder="1" applyAlignment="1" applyProtection="1">
      <alignment horizontal="center" vertical="center" wrapText="1"/>
      <protection hidden="1"/>
    </xf>
    <xf numFmtId="0" fontId="5" fillId="2" borderId="3" xfId="0" applyFont="1" applyFill="1" applyBorder="1" applyAlignment="1" applyProtection="1">
      <alignment horizontal="center" vertical="center" wrapText="1"/>
      <protection hidden="1"/>
    </xf>
    <xf numFmtId="0" fontId="4" fillId="0" borderId="0" xfId="0" applyFont="1" applyProtection="1">
      <protection locked="0"/>
    </xf>
    <xf numFmtId="49" fontId="4" fillId="0" borderId="0" xfId="0" applyNumberFormat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center"/>
      <protection locked="0"/>
    </xf>
    <xf numFmtId="0" fontId="6" fillId="3" borderId="0" xfId="0" applyFont="1" applyFill="1" applyAlignment="1">
      <alignment horizontal="center" vertical="center"/>
    </xf>
    <xf numFmtId="0" fontId="3" fillId="3" borderId="0" xfId="0" applyFont="1" applyFill="1" applyAlignment="1" applyProtection="1">
      <alignment horizontal="center" vertical="center"/>
      <protection hidden="1"/>
    </xf>
    <xf numFmtId="9" fontId="6" fillId="3" borderId="0" xfId="1" applyFont="1" applyFill="1" applyBorder="1" applyAlignment="1" applyProtection="1">
      <alignment horizontal="center" vertical="center"/>
      <protection locked="0"/>
    </xf>
    <xf numFmtId="2" fontId="3" fillId="0" borderId="0" xfId="2" applyNumberFormat="1" applyFont="1" applyAlignment="1" applyProtection="1">
      <alignment vertical="center" wrapText="1"/>
      <protection hidden="1"/>
    </xf>
    <xf numFmtId="0" fontId="10" fillId="3" borderId="0" xfId="0" applyFont="1" applyFill="1" applyAlignment="1" applyProtection="1">
      <alignment vertical="center"/>
      <protection hidden="1"/>
    </xf>
    <xf numFmtId="0" fontId="4" fillId="3" borderId="0" xfId="0" applyFont="1" applyFill="1" applyAlignment="1" applyProtection="1">
      <alignment vertical="center"/>
      <protection hidden="1"/>
    </xf>
    <xf numFmtId="0" fontId="11" fillId="0" borderId="0" xfId="0" applyFont="1" applyAlignment="1" applyProtection="1">
      <alignment horizontal="center" vertical="center"/>
      <protection hidden="1"/>
    </xf>
    <xf numFmtId="1" fontId="4" fillId="0" borderId="4" xfId="0" applyNumberFormat="1" applyFont="1" applyBorder="1" applyAlignment="1" applyProtection="1">
      <alignment horizontal="center" vertical="center"/>
      <protection hidden="1"/>
    </xf>
    <xf numFmtId="164" fontId="4" fillId="0" borderId="5" xfId="1" applyNumberFormat="1" applyFont="1" applyBorder="1" applyAlignment="1" applyProtection="1">
      <alignment horizontal="center" vertical="center"/>
      <protection hidden="1"/>
    </xf>
    <xf numFmtId="164" fontId="4" fillId="0" borderId="6" xfId="1" applyNumberFormat="1" applyFont="1" applyBorder="1" applyAlignment="1" applyProtection="1">
      <alignment horizontal="center" vertical="center"/>
      <protection hidden="1"/>
    </xf>
    <xf numFmtId="0" fontId="11" fillId="0" borderId="0" xfId="0" applyFont="1" applyAlignment="1" applyProtection="1">
      <alignment vertical="center"/>
      <protection hidden="1"/>
    </xf>
    <xf numFmtId="9" fontId="6" fillId="0" borderId="0" xfId="4" applyFont="1" applyFill="1" applyBorder="1" applyAlignment="1" applyProtection="1">
      <alignment horizontal="left" vertical="center"/>
      <protection hidden="1"/>
    </xf>
    <xf numFmtId="164" fontId="3" fillId="0" borderId="0" xfId="4" applyNumberFormat="1" applyFont="1" applyFill="1" applyBorder="1" applyAlignment="1" applyProtection="1">
      <alignment horizontal="center" vertical="center" wrapText="1"/>
      <protection hidden="1"/>
    </xf>
    <xf numFmtId="164" fontId="3" fillId="0" borderId="0" xfId="2" applyNumberFormat="1" applyFont="1" applyAlignment="1" applyProtection="1">
      <alignment vertical="center" wrapText="1"/>
      <protection hidden="1"/>
    </xf>
    <xf numFmtId="0" fontId="6" fillId="0" borderId="0" xfId="4" applyNumberFormat="1" applyFont="1" applyFill="1" applyBorder="1" applyAlignment="1" applyProtection="1">
      <alignment horizontal="left" vertical="center"/>
      <protection hidden="1"/>
    </xf>
    <xf numFmtId="164" fontId="3" fillId="0" borderId="0" xfId="4" applyNumberFormat="1" applyFont="1" applyFill="1" applyBorder="1" applyAlignment="1" applyProtection="1">
      <alignment horizontal="center" vertical="center"/>
      <protection hidden="1"/>
    </xf>
    <xf numFmtId="0" fontId="3" fillId="0" borderId="0" xfId="4" applyNumberFormat="1" applyFont="1" applyFill="1" applyBorder="1" applyAlignment="1" applyProtection="1">
      <alignment horizontal="center" vertical="center"/>
      <protection hidden="1"/>
    </xf>
    <xf numFmtId="0" fontId="6" fillId="0" borderId="0" xfId="3" applyFont="1" applyAlignment="1" applyProtection="1">
      <alignment horizontal="center" vertical="center"/>
      <protection hidden="1"/>
    </xf>
    <xf numFmtId="164" fontId="6" fillId="0" borderId="0" xfId="4" applyNumberFormat="1" applyFont="1" applyFill="1" applyBorder="1" applyAlignment="1" applyProtection="1">
      <alignment horizontal="center" vertical="center"/>
      <protection hidden="1"/>
    </xf>
    <xf numFmtId="164" fontId="6" fillId="0" borderId="0" xfId="4" applyNumberFormat="1" applyFont="1" applyFill="1" applyBorder="1" applyAlignment="1" applyProtection="1">
      <alignment horizontal="left" vertical="center"/>
      <protection hidden="1"/>
    </xf>
    <xf numFmtId="9" fontId="6" fillId="0" borderId="0" xfId="4" applyFont="1" applyFill="1" applyBorder="1" applyAlignment="1" applyProtection="1">
      <alignment horizontal="center" vertical="center"/>
      <protection hidden="1"/>
    </xf>
    <xf numFmtId="164" fontId="4" fillId="0" borderId="4" xfId="1" applyNumberFormat="1" applyFont="1" applyBorder="1" applyAlignment="1" applyProtection="1">
      <alignment horizontal="center" vertical="center"/>
      <protection hidden="1"/>
    </xf>
    <xf numFmtId="0" fontId="3" fillId="0" borderId="0" xfId="2" applyFont="1" applyAlignment="1" applyProtection="1">
      <alignment vertical="center" wrapText="1"/>
      <protection locked="0"/>
    </xf>
    <xf numFmtId="49" fontId="6" fillId="3" borderId="0" xfId="0" applyNumberFormat="1" applyFont="1" applyFill="1" applyAlignment="1" applyProtection="1">
      <alignment horizontal="left" vertical="center"/>
      <protection locked="0"/>
    </xf>
    <xf numFmtId="49" fontId="4" fillId="0" borderId="4" xfId="0" applyNumberFormat="1" applyFont="1" applyBorder="1" applyAlignment="1" applyProtection="1">
      <alignment horizontal="left" vertical="center"/>
      <protection hidden="1"/>
    </xf>
    <xf numFmtId="0" fontId="4" fillId="0" borderId="0" xfId="3" applyFont="1" applyAlignment="1" applyProtection="1">
      <alignment horizontal="center" wrapText="1"/>
      <protection hidden="1"/>
    </xf>
    <xf numFmtId="9" fontId="6" fillId="0" borderId="0" xfId="4" applyFont="1" applyFill="1" applyBorder="1" applyAlignment="1" applyProtection="1">
      <alignment horizontal="center" vertical="center" wrapText="1"/>
      <protection hidden="1"/>
    </xf>
    <xf numFmtId="0" fontId="4" fillId="0" borderId="0" xfId="3" applyFont="1" applyAlignment="1" applyProtection="1">
      <alignment wrapText="1"/>
      <protection hidden="1"/>
    </xf>
    <xf numFmtId="0" fontId="15" fillId="0" borderId="0" xfId="3" applyFont="1" applyAlignment="1" applyProtection="1">
      <alignment horizontal="center" vertical="center" wrapText="1"/>
      <protection hidden="1"/>
    </xf>
    <xf numFmtId="0" fontId="3" fillId="0" borderId="14" xfId="3" applyFont="1" applyBorder="1" applyAlignment="1" applyProtection="1">
      <alignment horizontal="center" vertical="center" wrapText="1"/>
      <protection hidden="1"/>
    </xf>
    <xf numFmtId="0" fontId="6" fillId="0" borderId="26" xfId="3" applyFont="1" applyBorder="1" applyAlignment="1" applyProtection="1">
      <alignment horizontal="center" vertical="center" wrapText="1"/>
      <protection hidden="1"/>
    </xf>
    <xf numFmtId="0" fontId="3" fillId="0" borderId="25" xfId="3" applyFont="1" applyBorder="1" applyAlignment="1" applyProtection="1">
      <alignment horizontal="center" vertical="center" wrapText="1"/>
      <protection hidden="1"/>
    </xf>
    <xf numFmtId="0" fontId="6" fillId="0" borderId="15" xfId="3" applyFont="1" applyBorder="1" applyAlignment="1" applyProtection="1">
      <alignment horizontal="center" vertical="center" wrapText="1"/>
      <protection hidden="1"/>
    </xf>
    <xf numFmtId="9" fontId="4" fillId="0" borderId="0" xfId="4" applyFont="1" applyFill="1" applyBorder="1" applyAlignment="1" applyProtection="1">
      <alignment vertical="center" wrapText="1"/>
      <protection hidden="1"/>
    </xf>
    <xf numFmtId="0" fontId="3" fillId="0" borderId="32" xfId="3" applyFont="1" applyBorder="1" applyAlignment="1" applyProtection="1">
      <alignment horizontal="center" vertical="center" wrapText="1"/>
      <protection hidden="1"/>
    </xf>
    <xf numFmtId="0" fontId="6" fillId="0" borderId="16" xfId="3" applyFont="1" applyBorder="1" applyAlignment="1" applyProtection="1">
      <alignment horizontal="center" vertical="center" wrapText="1"/>
      <protection hidden="1"/>
    </xf>
    <xf numFmtId="0" fontId="6" fillId="0" borderId="33" xfId="3" applyFont="1" applyBorder="1" applyAlignment="1" applyProtection="1">
      <alignment horizontal="center" vertical="center" wrapText="1"/>
      <protection hidden="1"/>
    </xf>
    <xf numFmtId="0" fontId="3" fillId="0" borderId="17" xfId="3" applyFont="1" applyBorder="1" applyAlignment="1" applyProtection="1">
      <alignment horizontal="center" vertical="center" wrapText="1"/>
      <protection hidden="1"/>
    </xf>
    <xf numFmtId="0" fontId="6" fillId="0" borderId="34" xfId="3" applyFont="1" applyBorder="1" applyAlignment="1" applyProtection="1">
      <alignment horizontal="center" vertical="center" wrapText="1"/>
      <protection hidden="1"/>
    </xf>
    <xf numFmtId="0" fontId="3" fillId="0" borderId="31" xfId="3" applyFont="1" applyBorder="1" applyAlignment="1" applyProtection="1">
      <alignment horizontal="center" vertical="center" wrapText="1"/>
      <protection hidden="1"/>
    </xf>
    <xf numFmtId="0" fontId="6" fillId="0" borderId="35" xfId="3" applyFont="1" applyBorder="1" applyAlignment="1" applyProtection="1">
      <alignment horizontal="center" vertical="center" wrapText="1"/>
      <protection hidden="1"/>
    </xf>
    <xf numFmtId="0" fontId="3" fillId="0" borderId="36" xfId="3" applyFont="1" applyBorder="1" applyAlignment="1" applyProtection="1">
      <alignment horizontal="center" vertical="center" wrapText="1"/>
      <protection hidden="1"/>
    </xf>
    <xf numFmtId="0" fontId="3" fillId="0" borderId="37" xfId="3" applyFont="1" applyBorder="1" applyAlignment="1" applyProtection="1">
      <alignment horizontal="center" vertical="center" wrapText="1"/>
      <protection hidden="1"/>
    </xf>
    <xf numFmtId="0" fontId="6" fillId="0" borderId="38" xfId="3" applyFont="1" applyBorder="1" applyAlignment="1" applyProtection="1">
      <alignment horizontal="center" vertical="center" wrapText="1"/>
      <protection hidden="1"/>
    </xf>
    <xf numFmtId="0" fontId="3" fillId="0" borderId="39" xfId="3" applyFont="1" applyBorder="1" applyAlignment="1" applyProtection="1">
      <alignment horizontal="center" vertical="center" wrapText="1"/>
      <protection hidden="1"/>
    </xf>
    <xf numFmtId="0" fontId="3" fillId="0" borderId="40" xfId="3" applyFont="1" applyBorder="1" applyAlignment="1" applyProtection="1">
      <alignment horizontal="center" vertical="center" wrapText="1"/>
      <protection hidden="1"/>
    </xf>
    <xf numFmtId="0" fontId="6" fillId="0" borderId="41" xfId="3" applyFont="1" applyBorder="1" applyAlignment="1" applyProtection="1">
      <alignment horizontal="center" vertical="center" wrapText="1"/>
      <protection hidden="1"/>
    </xf>
    <xf numFmtId="164" fontId="4" fillId="0" borderId="42" xfId="3" applyNumberFormat="1" applyFont="1" applyBorder="1" applyAlignment="1" applyProtection="1">
      <alignment horizontal="center" vertical="center"/>
      <protection hidden="1"/>
    </xf>
    <xf numFmtId="164" fontId="4" fillId="0" borderId="15" xfId="3" applyNumberFormat="1" applyFont="1" applyBorder="1" applyAlignment="1" applyProtection="1">
      <alignment horizontal="center" vertical="center"/>
      <protection hidden="1"/>
    </xf>
    <xf numFmtId="0" fontId="4" fillId="0" borderId="45" xfId="3" applyFont="1" applyBorder="1" applyAlignment="1" applyProtection="1">
      <alignment horizontal="center" vertical="center"/>
      <protection hidden="1"/>
    </xf>
    <xf numFmtId="0" fontId="4" fillId="0" borderId="47" xfId="3" applyFont="1" applyBorder="1" applyAlignment="1" applyProtection="1">
      <alignment horizontal="center" vertical="center"/>
      <protection hidden="1"/>
    </xf>
    <xf numFmtId="0" fontId="15" fillId="6" borderId="21" xfId="3" applyFont="1" applyFill="1" applyBorder="1" applyAlignment="1" applyProtection="1">
      <alignment horizontal="center" vertical="center" wrapText="1"/>
      <protection hidden="1"/>
    </xf>
    <xf numFmtId="0" fontId="6" fillId="6" borderId="22" xfId="3" applyFont="1" applyFill="1" applyBorder="1" applyAlignment="1" applyProtection="1">
      <alignment horizontal="center" wrapText="1"/>
      <protection hidden="1"/>
    </xf>
    <xf numFmtId="0" fontId="6" fillId="6" borderId="22" xfId="3" applyFont="1" applyFill="1" applyBorder="1" applyAlignment="1" applyProtection="1">
      <alignment wrapText="1"/>
      <protection hidden="1"/>
    </xf>
    <xf numFmtId="0" fontId="15" fillId="6" borderId="27" xfId="3" applyFont="1" applyFill="1" applyBorder="1" applyAlignment="1" applyProtection="1">
      <alignment horizontal="center" vertical="center" wrapText="1"/>
      <protection hidden="1"/>
    </xf>
    <xf numFmtId="0" fontId="15" fillId="6" borderId="22" xfId="3" applyFont="1" applyFill="1" applyBorder="1" applyAlignment="1" applyProtection="1">
      <alignment horizontal="center" vertical="center" wrapText="1"/>
      <protection hidden="1"/>
    </xf>
    <xf numFmtId="0" fontId="15" fillId="6" borderId="23" xfId="3" applyFont="1" applyFill="1" applyBorder="1" applyAlignment="1" applyProtection="1">
      <alignment horizontal="center" vertical="center" wrapText="1"/>
      <protection hidden="1"/>
    </xf>
    <xf numFmtId="0" fontId="15" fillId="6" borderId="10" xfId="3" applyFont="1" applyFill="1" applyBorder="1" applyAlignment="1" applyProtection="1">
      <alignment horizontal="center" vertical="center" wrapText="1"/>
      <protection hidden="1"/>
    </xf>
    <xf numFmtId="0" fontId="15" fillId="6" borderId="24" xfId="3" applyFont="1" applyFill="1" applyBorder="1" applyAlignment="1" applyProtection="1">
      <alignment horizontal="center" vertical="center" wrapText="1"/>
      <protection hidden="1"/>
    </xf>
    <xf numFmtId="0" fontId="15" fillId="6" borderId="30" xfId="3" applyFont="1" applyFill="1" applyBorder="1" applyAlignment="1" applyProtection="1">
      <alignment horizontal="center" vertical="center" wrapText="1"/>
      <protection hidden="1"/>
    </xf>
    <xf numFmtId="0" fontId="15" fillId="6" borderId="11" xfId="3" applyFont="1" applyFill="1" applyBorder="1" applyAlignment="1" applyProtection="1">
      <alignment horizontal="center" vertical="center" wrapText="1"/>
      <protection hidden="1"/>
    </xf>
    <xf numFmtId="9" fontId="23" fillId="0" borderId="0" xfId="4" applyFont="1" applyFill="1" applyBorder="1" applyAlignment="1" applyProtection="1">
      <alignment horizontal="center" vertical="center" wrapText="1"/>
      <protection hidden="1"/>
    </xf>
    <xf numFmtId="9" fontId="24" fillId="0" borderId="0" xfId="4" applyFont="1" applyFill="1" applyBorder="1" applyAlignment="1" applyProtection="1">
      <alignment horizontal="center" vertical="center" wrapText="1"/>
      <protection hidden="1"/>
    </xf>
    <xf numFmtId="0" fontId="25" fillId="0" borderId="0" xfId="3" applyFont="1" applyAlignment="1" applyProtection="1">
      <alignment wrapText="1"/>
      <protection hidden="1"/>
    </xf>
    <xf numFmtId="9" fontId="25" fillId="0" borderId="0" xfId="4" applyFont="1" applyFill="1" applyBorder="1" applyAlignment="1" applyProtection="1">
      <alignment horizontal="center" vertical="center" wrapText="1"/>
      <protection hidden="1"/>
    </xf>
    <xf numFmtId="0" fontId="25" fillId="0" borderId="0" xfId="3" applyFont="1" applyAlignment="1" applyProtection="1">
      <alignment vertical="center" wrapText="1"/>
      <protection hidden="1"/>
    </xf>
    <xf numFmtId="0" fontId="26" fillId="0" borderId="0" xfId="3" applyFont="1" applyAlignment="1" applyProtection="1">
      <alignment horizontal="center" vertical="center" wrapText="1"/>
      <protection hidden="1"/>
    </xf>
    <xf numFmtId="0" fontId="22" fillId="3" borderId="0" xfId="0" applyFont="1" applyFill="1" applyAlignment="1" applyProtection="1">
      <alignment horizontal="center" vertical="center" wrapText="1"/>
      <protection hidden="1"/>
    </xf>
    <xf numFmtId="164" fontId="22" fillId="0" borderId="0" xfId="4" applyNumberFormat="1" applyFont="1" applyFill="1" applyBorder="1" applyAlignment="1" applyProtection="1">
      <alignment horizontal="center" vertical="center" wrapText="1"/>
      <protection hidden="1"/>
    </xf>
    <xf numFmtId="1" fontId="22" fillId="0" borderId="0" xfId="4" applyNumberFormat="1" applyFont="1" applyFill="1" applyBorder="1" applyAlignment="1" applyProtection="1">
      <alignment horizontal="center" vertical="center" wrapText="1"/>
      <protection hidden="1"/>
    </xf>
    <xf numFmtId="0" fontId="22" fillId="0" borderId="0" xfId="3" applyFont="1" applyAlignment="1" applyProtection="1">
      <alignment horizontal="center" vertical="center" wrapText="1"/>
      <protection hidden="1"/>
    </xf>
    <xf numFmtId="0" fontId="25" fillId="0" borderId="0" xfId="3" applyFont="1" applyAlignment="1" applyProtection="1">
      <alignment horizontal="center" vertical="center" wrapText="1"/>
      <protection hidden="1"/>
    </xf>
    <xf numFmtId="0" fontId="25" fillId="0" borderId="0" xfId="4" applyNumberFormat="1" applyFont="1" applyFill="1" applyBorder="1" applyAlignment="1" applyProtection="1">
      <alignment horizontal="center" vertical="center" wrapText="1"/>
      <protection hidden="1"/>
    </xf>
    <xf numFmtId="9" fontId="22" fillId="3" borderId="0" xfId="1" applyFont="1" applyFill="1" applyBorder="1" applyAlignment="1" applyProtection="1">
      <alignment horizontal="center" vertical="center" wrapText="1"/>
      <protection hidden="1"/>
    </xf>
    <xf numFmtId="9" fontId="22" fillId="0" borderId="0" xfId="4" applyFont="1" applyFill="1" applyBorder="1" applyAlignment="1" applyProtection="1">
      <alignment horizontal="center" vertical="center" wrapText="1"/>
      <protection hidden="1"/>
    </xf>
    <xf numFmtId="0" fontId="27" fillId="0" borderId="0" xfId="3" applyFont="1" applyAlignment="1" applyProtection="1">
      <alignment horizontal="center" vertical="center" wrapText="1"/>
      <protection hidden="1"/>
    </xf>
    <xf numFmtId="0" fontId="24" fillId="0" borderId="0" xfId="3" applyFont="1" applyAlignment="1" applyProtection="1">
      <alignment horizontal="center" vertical="center" wrapText="1"/>
      <protection hidden="1"/>
    </xf>
    <xf numFmtId="49" fontId="4" fillId="7" borderId="4" xfId="0" applyNumberFormat="1" applyFont="1" applyFill="1" applyBorder="1" applyAlignment="1" applyProtection="1">
      <alignment horizontal="left" vertical="center"/>
      <protection hidden="1"/>
    </xf>
    <xf numFmtId="1" fontId="4" fillId="7" borderId="4" xfId="0" applyNumberFormat="1" applyFont="1" applyFill="1" applyBorder="1" applyAlignment="1" applyProtection="1">
      <alignment horizontal="center" vertical="center"/>
      <protection hidden="1"/>
    </xf>
    <xf numFmtId="164" fontId="4" fillId="7" borderId="5" xfId="1" applyNumberFormat="1" applyFont="1" applyFill="1" applyBorder="1" applyAlignment="1" applyProtection="1">
      <alignment horizontal="center" vertical="center"/>
      <protection hidden="1"/>
    </xf>
    <xf numFmtId="164" fontId="4" fillId="7" borderId="4" xfId="1" applyNumberFormat="1" applyFont="1" applyFill="1" applyBorder="1" applyAlignment="1" applyProtection="1">
      <alignment horizontal="center" vertical="center"/>
      <protection hidden="1"/>
    </xf>
    <xf numFmtId="164" fontId="4" fillId="7" borderId="6" xfId="1" applyNumberFormat="1" applyFont="1" applyFill="1" applyBorder="1" applyAlignment="1" applyProtection="1">
      <alignment horizontal="center" vertical="center"/>
      <protection hidden="1"/>
    </xf>
    <xf numFmtId="0" fontId="4" fillId="7" borderId="6" xfId="0" applyFont="1" applyFill="1" applyBorder="1" applyAlignment="1" applyProtection="1">
      <alignment horizontal="center" vertical="center"/>
      <protection hidden="1"/>
    </xf>
    <xf numFmtId="0" fontId="4" fillId="0" borderId="6" xfId="0" applyFont="1" applyBorder="1" applyAlignment="1" applyProtection="1">
      <alignment horizontal="center" vertical="center"/>
      <protection hidden="1"/>
    </xf>
    <xf numFmtId="1" fontId="4" fillId="7" borderId="6" xfId="0" applyNumberFormat="1" applyFont="1" applyFill="1" applyBorder="1" applyAlignment="1" applyProtection="1">
      <alignment horizontal="center" vertical="center"/>
      <protection hidden="1"/>
    </xf>
    <xf numFmtId="1" fontId="4" fillId="0" borderId="6" xfId="0" applyNumberFormat="1" applyFont="1" applyBorder="1" applyAlignment="1" applyProtection="1">
      <alignment horizontal="center" vertical="center"/>
      <protection hidden="1"/>
    </xf>
    <xf numFmtId="49" fontId="4" fillId="0" borderId="7" xfId="0" applyNumberFormat="1" applyFont="1" applyBorder="1" applyAlignment="1" applyProtection="1">
      <alignment horizontal="left" vertical="center"/>
      <protection hidden="1"/>
    </xf>
    <xf numFmtId="1" fontId="4" fillId="0" borderId="9" xfId="0" applyNumberFormat="1" applyFont="1" applyBorder="1" applyAlignment="1" applyProtection="1">
      <alignment horizontal="center" vertical="center"/>
      <protection hidden="1"/>
    </xf>
    <xf numFmtId="1" fontId="4" fillId="0" borderId="7" xfId="0" applyNumberFormat="1" applyFont="1" applyBorder="1" applyAlignment="1" applyProtection="1">
      <alignment horizontal="center" vertical="center"/>
      <protection hidden="1"/>
    </xf>
    <xf numFmtId="0" fontId="4" fillId="0" borderId="9" xfId="0" applyFont="1" applyBorder="1" applyAlignment="1" applyProtection="1">
      <alignment horizontal="center" vertical="center"/>
      <protection hidden="1"/>
    </xf>
    <xf numFmtId="164" fontId="4" fillId="0" borderId="7" xfId="1" applyNumberFormat="1" applyFont="1" applyBorder="1" applyAlignment="1" applyProtection="1">
      <alignment horizontal="center" vertical="center"/>
      <protection hidden="1"/>
    </xf>
    <xf numFmtId="164" fontId="4" fillId="0" borderId="8" xfId="1" applyNumberFormat="1" applyFont="1" applyBorder="1" applyAlignment="1" applyProtection="1">
      <alignment horizontal="center" vertical="center"/>
      <protection hidden="1"/>
    </xf>
    <xf numFmtId="164" fontId="4" fillId="0" borderId="9" xfId="1" applyNumberFormat="1" applyFont="1" applyBorder="1" applyAlignment="1" applyProtection="1">
      <alignment horizontal="center" vertical="center"/>
      <protection hidden="1"/>
    </xf>
    <xf numFmtId="0" fontId="4" fillId="0" borderId="0" xfId="0" applyFont="1" applyProtection="1">
      <protection hidden="1"/>
    </xf>
    <xf numFmtId="1" fontId="4" fillId="0" borderId="50" xfId="1" applyNumberFormat="1" applyFont="1" applyBorder="1" applyAlignment="1" applyProtection="1">
      <alignment horizontal="center" vertical="center"/>
      <protection locked="0"/>
    </xf>
    <xf numFmtId="49" fontId="3" fillId="0" borderId="0" xfId="2" applyNumberFormat="1" applyFont="1" applyAlignment="1" applyProtection="1">
      <alignment horizontal="left" vertical="center" wrapText="1"/>
      <protection locked="0"/>
    </xf>
    <xf numFmtId="0" fontId="3" fillId="0" borderId="0" xfId="2" applyFont="1" applyAlignment="1" applyProtection="1">
      <alignment horizontal="center" vertical="center" wrapText="1"/>
      <protection locked="0"/>
    </xf>
    <xf numFmtId="49" fontId="4" fillId="7" borderId="4" xfId="1" applyNumberFormat="1" applyFont="1" applyFill="1" applyBorder="1" applyAlignment="1" applyProtection="1">
      <alignment horizontal="left" vertical="center"/>
      <protection locked="0"/>
    </xf>
    <xf numFmtId="1" fontId="4" fillId="7" borderId="5" xfId="1" applyNumberFormat="1" applyFont="1" applyFill="1" applyBorder="1" applyAlignment="1" applyProtection="1">
      <alignment horizontal="center" vertical="center"/>
      <protection locked="0"/>
    </xf>
    <xf numFmtId="1" fontId="4" fillId="7" borderId="6" xfId="1" applyNumberFormat="1" applyFont="1" applyFill="1" applyBorder="1" applyAlignment="1" applyProtection="1">
      <alignment horizontal="center" vertical="center"/>
      <protection locked="0"/>
    </xf>
    <xf numFmtId="49" fontId="4" fillId="0" borderId="49" xfId="1" applyNumberFormat="1" applyFont="1" applyBorder="1" applyAlignment="1" applyProtection="1">
      <alignment horizontal="left" vertical="center"/>
      <protection locked="0"/>
    </xf>
    <xf numFmtId="1" fontId="4" fillId="0" borderId="51" xfId="1" applyNumberFormat="1" applyFont="1" applyBorder="1" applyAlignment="1" applyProtection="1">
      <alignment horizontal="center" vertical="center"/>
      <protection locked="0"/>
    </xf>
    <xf numFmtId="49" fontId="4" fillId="7" borderId="49" xfId="1" applyNumberFormat="1" applyFont="1" applyFill="1" applyBorder="1" applyAlignment="1" applyProtection="1">
      <alignment horizontal="left" vertical="center"/>
      <protection locked="0"/>
    </xf>
    <xf numFmtId="1" fontId="4" fillId="7" borderId="50" xfId="1" applyNumberFormat="1" applyFont="1" applyFill="1" applyBorder="1" applyAlignment="1" applyProtection="1">
      <alignment horizontal="center" vertical="center"/>
      <protection locked="0"/>
    </xf>
    <xf numFmtId="1" fontId="4" fillId="7" borderId="51" xfId="1" applyNumberFormat="1" applyFont="1" applyFill="1" applyBorder="1" applyAlignment="1" applyProtection="1">
      <alignment horizontal="center" vertical="center"/>
      <protection locked="0"/>
    </xf>
    <xf numFmtId="49" fontId="4" fillId="0" borderId="19" xfId="1" applyNumberFormat="1" applyFont="1" applyBorder="1" applyAlignment="1" applyProtection="1">
      <alignment horizontal="left" vertical="center"/>
      <protection locked="0"/>
    </xf>
    <xf numFmtId="1" fontId="4" fillId="0" borderId="20" xfId="1" applyNumberFormat="1" applyFont="1" applyBorder="1" applyAlignment="1" applyProtection="1">
      <alignment horizontal="center" vertical="center"/>
      <protection locked="0"/>
    </xf>
    <xf numFmtId="1" fontId="4" fillId="0" borderId="52" xfId="1" applyNumberFormat="1" applyFont="1" applyBorder="1" applyAlignment="1" applyProtection="1">
      <alignment horizontal="center" vertical="center"/>
      <protection locked="0"/>
    </xf>
    <xf numFmtId="0" fontId="30" fillId="0" borderId="0" xfId="0" applyFont="1" applyProtection="1">
      <protection hidden="1"/>
    </xf>
    <xf numFmtId="0" fontId="0" fillId="0" borderId="0" xfId="0" applyProtection="1">
      <protection hidden="1"/>
    </xf>
    <xf numFmtId="0" fontId="5" fillId="0" borderId="0" xfId="2" applyFont="1" applyAlignment="1" applyProtection="1">
      <alignment vertical="center" wrapText="1"/>
      <protection hidden="1"/>
    </xf>
    <xf numFmtId="0" fontId="14" fillId="0" borderId="0" xfId="0" applyFont="1" applyProtection="1">
      <protection hidden="1"/>
    </xf>
    <xf numFmtId="2" fontId="31" fillId="0" borderId="0" xfId="0" applyNumberFormat="1" applyFont="1" applyProtection="1">
      <protection hidden="1"/>
    </xf>
    <xf numFmtId="2" fontId="4" fillId="0" borderId="0" xfId="0" applyNumberFormat="1" applyFont="1" applyProtection="1">
      <protection hidden="1"/>
    </xf>
    <xf numFmtId="0" fontId="25" fillId="0" borderId="0" xfId="0" applyFont="1"/>
    <xf numFmtId="0" fontId="24" fillId="0" borderId="0" xfId="0" applyFont="1" applyAlignment="1">
      <alignment horizontal="center" vertical="center"/>
    </xf>
    <xf numFmtId="0" fontId="25" fillId="0" borderId="0" xfId="0" applyFont="1" applyAlignment="1">
      <alignment horizontal="center" vertical="center"/>
    </xf>
    <xf numFmtId="0" fontId="6" fillId="3" borderId="0" xfId="0" applyFont="1" applyFill="1" applyAlignment="1" applyProtection="1">
      <alignment horizontal="center" vertical="center"/>
      <protection hidden="1"/>
    </xf>
    <xf numFmtId="9" fontId="6" fillId="3" borderId="0" xfId="1" applyFont="1" applyFill="1" applyBorder="1" applyAlignment="1">
      <alignment horizontal="center" vertical="center"/>
    </xf>
    <xf numFmtId="164" fontId="6" fillId="3" borderId="0" xfId="1" applyNumberFormat="1" applyFont="1" applyFill="1" applyBorder="1" applyAlignment="1">
      <alignment horizontal="center" vertical="center"/>
    </xf>
    <xf numFmtId="9" fontId="22" fillId="3" borderId="0" xfId="1" applyFont="1" applyFill="1" applyAlignment="1" applyProtection="1">
      <alignment horizontal="center" vertical="center" wrapText="1"/>
      <protection hidden="1"/>
    </xf>
    <xf numFmtId="9" fontId="25" fillId="0" borderId="0" xfId="1" applyFont="1" applyAlignment="1" applyProtection="1">
      <alignment horizontal="center" vertical="center" wrapText="1"/>
      <protection hidden="1"/>
    </xf>
    <xf numFmtId="0" fontId="6" fillId="6" borderId="0" xfId="3" applyFont="1" applyFill="1" applyAlignment="1" applyProtection="1">
      <alignment horizontal="center" wrapText="1"/>
      <protection hidden="1"/>
    </xf>
    <xf numFmtId="0" fontId="6" fillId="6" borderId="0" xfId="3" applyFont="1" applyFill="1" applyAlignment="1" applyProtection="1">
      <alignment wrapText="1"/>
      <protection hidden="1"/>
    </xf>
    <xf numFmtId="0" fontId="15" fillId="6" borderId="0" xfId="3" applyFont="1" applyFill="1" applyAlignment="1" applyProtection="1">
      <alignment horizontal="center" vertical="center" wrapText="1"/>
      <protection hidden="1"/>
    </xf>
    <xf numFmtId="9" fontId="21" fillId="6" borderId="0" xfId="3" applyNumberFormat="1" applyFont="1" applyFill="1" applyAlignment="1" applyProtection="1">
      <alignment horizontal="center" vertical="center" wrapText="1"/>
      <protection hidden="1"/>
    </xf>
    <xf numFmtId="0" fontId="21" fillId="6" borderId="0" xfId="3" applyFont="1" applyFill="1" applyAlignment="1" applyProtection="1">
      <alignment horizontal="center" vertical="center" wrapText="1"/>
      <protection hidden="1"/>
    </xf>
    <xf numFmtId="0" fontId="16" fillId="6" borderId="0" xfId="3" applyFont="1" applyFill="1" applyAlignment="1" applyProtection="1">
      <alignment horizontal="center" vertical="center" wrapText="1"/>
      <protection hidden="1"/>
    </xf>
    <xf numFmtId="9" fontId="18" fillId="6" borderId="0" xfId="3" applyNumberFormat="1" applyFont="1" applyFill="1" applyAlignment="1" applyProtection="1">
      <alignment horizontal="center" vertical="center" wrapText="1"/>
      <protection hidden="1"/>
    </xf>
    <xf numFmtId="0" fontId="18" fillId="6" borderId="0" xfId="3" applyFont="1" applyFill="1" applyAlignment="1" applyProtection="1">
      <alignment horizontal="center" vertical="center" wrapText="1"/>
      <protection hidden="1"/>
    </xf>
    <xf numFmtId="0" fontId="4" fillId="6" borderId="0" xfId="3" applyFont="1" applyFill="1" applyAlignment="1" applyProtection="1">
      <alignment wrapText="1"/>
      <protection hidden="1"/>
    </xf>
    <xf numFmtId="0" fontId="19" fillId="6" borderId="0" xfId="3" applyFont="1" applyFill="1" applyAlignment="1" applyProtection="1">
      <alignment horizontal="center" vertical="center" wrapText="1"/>
      <protection hidden="1"/>
    </xf>
    <xf numFmtId="9" fontId="18" fillId="6" borderId="30" xfId="3" applyNumberFormat="1" applyFont="1" applyFill="1" applyBorder="1" applyAlignment="1" applyProtection="1">
      <alignment horizontal="center" vertical="center" wrapText="1"/>
      <protection hidden="1"/>
    </xf>
    <xf numFmtId="9" fontId="29" fillId="5" borderId="59" xfId="1" applyFont="1" applyFill="1" applyBorder="1" applyAlignment="1" applyProtection="1">
      <alignment horizontal="center" vertical="center"/>
      <protection locked="0"/>
    </xf>
    <xf numFmtId="165" fontId="5" fillId="0" borderId="48" xfId="1" applyNumberFormat="1" applyFont="1" applyBorder="1" applyAlignment="1" applyProtection="1">
      <alignment horizontal="center" vertical="center"/>
      <protection hidden="1"/>
    </xf>
    <xf numFmtId="0" fontId="6" fillId="0" borderId="0" xfId="3" applyFont="1" applyAlignment="1" applyProtection="1">
      <alignment horizontal="center" vertical="center" wrapText="1"/>
      <protection hidden="1"/>
    </xf>
    <xf numFmtId="0" fontId="6" fillId="0" borderId="29" xfId="3" applyFont="1" applyBorder="1" applyAlignment="1" applyProtection="1">
      <alignment horizontal="center" vertical="center" wrapText="1"/>
      <protection hidden="1"/>
    </xf>
    <xf numFmtId="1" fontId="3" fillId="0" borderId="0" xfId="2" applyNumberFormat="1" applyFont="1" applyAlignment="1" applyProtection="1">
      <alignment horizontal="center" vertical="center" wrapText="1"/>
      <protection hidden="1"/>
    </xf>
    <xf numFmtId="1" fontId="17" fillId="0" borderId="0" xfId="2" applyNumberFormat="1" applyFont="1" applyAlignment="1" applyProtection="1">
      <alignment horizontal="center" vertical="center" wrapText="1"/>
      <protection hidden="1"/>
    </xf>
    <xf numFmtId="1" fontId="31" fillId="0" borderId="0" xfId="0" applyNumberFormat="1" applyFont="1" applyAlignment="1" applyProtection="1">
      <alignment horizontal="center"/>
      <protection hidden="1"/>
    </xf>
    <xf numFmtId="1" fontId="4" fillId="0" borderId="0" xfId="0" applyNumberFormat="1" applyFont="1" applyAlignment="1" applyProtection="1">
      <alignment horizontal="center"/>
      <protection hidden="1"/>
    </xf>
    <xf numFmtId="49" fontId="4" fillId="7" borderId="14" xfId="0" applyNumberFormat="1" applyFont="1" applyFill="1" applyBorder="1" applyAlignment="1" applyProtection="1">
      <alignment horizontal="left" vertical="center"/>
      <protection hidden="1"/>
    </xf>
    <xf numFmtId="164" fontId="4" fillId="7" borderId="15" xfId="1" applyNumberFormat="1" applyFont="1" applyFill="1" applyBorder="1" applyAlignment="1" applyProtection="1">
      <alignment horizontal="center" vertical="center"/>
      <protection hidden="1"/>
    </xf>
    <xf numFmtId="49" fontId="4" fillId="0" borderId="14" xfId="0" applyNumberFormat="1" applyFont="1" applyBorder="1" applyAlignment="1" applyProtection="1">
      <alignment horizontal="left" vertical="center"/>
      <protection hidden="1"/>
    </xf>
    <xf numFmtId="164" fontId="4" fillId="0" borderId="15" xfId="1" applyNumberFormat="1" applyFont="1" applyBorder="1" applyAlignment="1" applyProtection="1">
      <alignment horizontal="center" vertical="center"/>
      <protection hidden="1"/>
    </xf>
    <xf numFmtId="49" fontId="4" fillId="7" borderId="44" xfId="0" applyNumberFormat="1" applyFont="1" applyFill="1" applyBorder="1" applyAlignment="1" applyProtection="1">
      <alignment horizontal="left" vertical="center"/>
      <protection hidden="1"/>
    </xf>
    <xf numFmtId="164" fontId="4" fillId="7" borderId="47" xfId="1" applyNumberFormat="1" applyFont="1" applyFill="1" applyBorder="1" applyAlignment="1" applyProtection="1">
      <alignment horizontal="center" vertical="center"/>
      <protection hidden="1"/>
    </xf>
    <xf numFmtId="164" fontId="6" fillId="0" borderId="0" xfId="1" applyNumberFormat="1" applyFont="1" applyFill="1" applyBorder="1" applyAlignment="1" applyProtection="1">
      <alignment horizontal="center" vertical="center" wrapText="1"/>
      <protection hidden="1"/>
    </xf>
    <xf numFmtId="0" fontId="3" fillId="0" borderId="0" xfId="3" applyFont="1" applyAlignment="1" applyProtection="1">
      <alignment horizontal="center" vertical="center" wrapText="1"/>
      <protection hidden="1"/>
    </xf>
    <xf numFmtId="0" fontId="6" fillId="0" borderId="0" xfId="3" applyFont="1" applyAlignment="1" applyProtection="1">
      <alignment horizontal="center" wrapText="1"/>
      <protection hidden="1"/>
    </xf>
    <xf numFmtId="9" fontId="6" fillId="0" borderId="0" xfId="3" applyNumberFormat="1" applyFont="1" applyAlignment="1" applyProtection="1">
      <alignment horizontal="center" vertical="center" wrapText="1"/>
      <protection hidden="1"/>
    </xf>
    <xf numFmtId="0" fontId="6" fillId="0" borderId="0" xfId="3" applyFont="1" applyAlignment="1" applyProtection="1">
      <alignment vertical="center" wrapText="1"/>
      <protection hidden="1"/>
    </xf>
    <xf numFmtId="0" fontId="6" fillId="0" borderId="65" xfId="3" applyFont="1" applyBorder="1" applyAlignment="1" applyProtection="1">
      <alignment horizontal="center" vertical="center" wrapText="1"/>
      <protection hidden="1"/>
    </xf>
    <xf numFmtId="0" fontId="6" fillId="0" borderId="66" xfId="3" applyFont="1" applyBorder="1" applyAlignment="1" applyProtection="1">
      <alignment horizontal="center" vertical="center" wrapText="1"/>
      <protection hidden="1"/>
    </xf>
    <xf numFmtId="0" fontId="3" fillId="0" borderId="66" xfId="3" applyFont="1" applyBorder="1" applyAlignment="1" applyProtection="1">
      <alignment horizontal="center" vertical="center" wrapText="1"/>
      <protection hidden="1"/>
    </xf>
    <xf numFmtId="0" fontId="6" fillId="0" borderId="67" xfId="3" applyFont="1" applyBorder="1" applyAlignment="1" applyProtection="1">
      <alignment horizontal="center" vertical="center" wrapText="1"/>
      <protection hidden="1"/>
    </xf>
    <xf numFmtId="9" fontId="6" fillId="0" borderId="28" xfId="3" applyNumberFormat="1" applyFont="1" applyBorder="1" applyAlignment="1" applyProtection="1">
      <alignment horizontal="center" vertical="center" wrapText="1"/>
      <protection hidden="1"/>
    </xf>
    <xf numFmtId="9" fontId="6" fillId="0" borderId="29" xfId="3" applyNumberFormat="1" applyFont="1" applyBorder="1" applyAlignment="1" applyProtection="1">
      <alignment horizontal="center" vertical="center" wrapText="1"/>
      <protection hidden="1"/>
    </xf>
    <xf numFmtId="0" fontId="6" fillId="0" borderId="28" xfId="3" applyFont="1" applyBorder="1" applyAlignment="1" applyProtection="1">
      <alignment horizontal="center" vertical="center" wrapText="1"/>
      <protection hidden="1"/>
    </xf>
    <xf numFmtId="0" fontId="6" fillId="0" borderId="63" xfId="3" applyFont="1" applyBorder="1" applyAlignment="1" applyProtection="1">
      <alignment horizontal="center" vertical="center" wrapText="1"/>
      <protection hidden="1"/>
    </xf>
    <xf numFmtId="0" fontId="6" fillId="0" borderId="68" xfId="3" applyFont="1" applyBorder="1" applyAlignment="1" applyProtection="1">
      <alignment horizontal="center" vertical="center" wrapText="1"/>
      <protection hidden="1"/>
    </xf>
    <xf numFmtId="0" fontId="3" fillId="0" borderId="68" xfId="3" applyFont="1" applyBorder="1" applyAlignment="1" applyProtection="1">
      <alignment horizontal="center" vertical="center" wrapText="1"/>
      <protection hidden="1"/>
    </xf>
    <xf numFmtId="0" fontId="6" fillId="0" borderId="64" xfId="3" applyFont="1" applyBorder="1" applyAlignment="1" applyProtection="1">
      <alignment horizontal="center" vertical="center" wrapText="1"/>
      <protection hidden="1"/>
    </xf>
    <xf numFmtId="0" fontId="5" fillId="2" borderId="1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 wrapText="1"/>
    </xf>
    <xf numFmtId="0" fontId="5" fillId="2" borderId="3" xfId="0" applyFont="1" applyFill="1" applyBorder="1" applyAlignment="1">
      <alignment horizontal="center" vertical="center" wrapText="1"/>
    </xf>
    <xf numFmtId="0" fontId="3" fillId="3" borderId="0" xfId="0" applyFont="1" applyFill="1" applyAlignment="1" applyProtection="1">
      <alignment horizontal="center"/>
      <protection locked="0"/>
    </xf>
    <xf numFmtId="0" fontId="3" fillId="3" borderId="69" xfId="0" applyFont="1" applyFill="1" applyBorder="1" applyAlignment="1" applyProtection="1">
      <alignment horizontal="center" vertical="center"/>
      <protection hidden="1"/>
    </xf>
    <xf numFmtId="9" fontId="6" fillId="3" borderId="69" xfId="1" applyFont="1" applyFill="1" applyBorder="1" applyAlignment="1" applyProtection="1">
      <alignment horizontal="center" vertical="center"/>
      <protection locked="0"/>
    </xf>
    <xf numFmtId="9" fontId="25" fillId="0" borderId="0" xfId="3" applyNumberFormat="1" applyFont="1" applyAlignment="1" applyProtection="1">
      <alignment horizontal="center" vertical="center" wrapText="1"/>
      <protection hidden="1"/>
    </xf>
    <xf numFmtId="0" fontId="3" fillId="3" borderId="0" xfId="2" applyFont="1" applyFill="1" applyAlignment="1" applyProtection="1">
      <alignment horizontal="center" vertical="center" wrapText="1"/>
      <protection locked="0"/>
    </xf>
    <xf numFmtId="0" fontId="33" fillId="6" borderId="27" xfId="3" applyFont="1" applyFill="1" applyBorder="1" applyAlignment="1" applyProtection="1">
      <alignment horizontal="center" vertical="center" wrapText="1"/>
      <protection hidden="1"/>
    </xf>
    <xf numFmtId="9" fontId="34" fillId="6" borderId="0" xfId="3" applyNumberFormat="1" applyFont="1" applyFill="1" applyAlignment="1" applyProtection="1">
      <alignment horizontal="center" vertical="center" wrapText="1"/>
      <protection hidden="1"/>
    </xf>
    <xf numFmtId="9" fontId="35" fillId="6" borderId="0" xfId="3" applyNumberFormat="1" applyFont="1" applyFill="1" applyAlignment="1" applyProtection="1">
      <alignment horizontal="center" vertical="center" wrapText="1"/>
      <protection hidden="1"/>
    </xf>
    <xf numFmtId="0" fontId="33" fillId="6" borderId="30" xfId="3" applyFont="1" applyFill="1" applyBorder="1" applyAlignment="1" applyProtection="1">
      <alignment horizontal="center" vertical="center" wrapText="1"/>
      <protection hidden="1"/>
    </xf>
    <xf numFmtId="0" fontId="36" fillId="6" borderId="0" xfId="3" applyFont="1" applyFill="1" applyAlignment="1" applyProtection="1">
      <alignment horizontal="center" vertical="center" wrapText="1"/>
      <protection hidden="1"/>
    </xf>
    <xf numFmtId="0" fontId="35" fillId="6" borderId="0" xfId="3" applyFont="1" applyFill="1" applyAlignment="1" applyProtection="1">
      <alignment horizontal="center" vertical="center" wrapText="1"/>
      <protection hidden="1"/>
    </xf>
    <xf numFmtId="9" fontId="29" fillId="4" borderId="59" xfId="1" applyFont="1" applyFill="1" applyBorder="1" applyAlignment="1" applyProtection="1">
      <alignment horizontal="center" vertical="center"/>
      <protection locked="0"/>
    </xf>
    <xf numFmtId="165" fontId="8" fillId="0" borderId="1" xfId="1" applyNumberFormat="1" applyFont="1" applyBorder="1" applyAlignment="1" applyProtection="1">
      <alignment horizontal="center" vertical="center"/>
      <protection hidden="1"/>
    </xf>
    <xf numFmtId="165" fontId="8" fillId="0" borderId="2" xfId="1" applyNumberFormat="1" applyFont="1" applyBorder="1" applyAlignment="1" applyProtection="1">
      <alignment horizontal="center" vertical="center"/>
      <protection hidden="1"/>
    </xf>
    <xf numFmtId="165" fontId="8" fillId="0" borderId="3" xfId="1" applyNumberFormat="1" applyFont="1" applyBorder="1" applyAlignment="1" applyProtection="1">
      <alignment horizontal="center" vertical="center"/>
      <protection hidden="1"/>
    </xf>
    <xf numFmtId="49" fontId="4" fillId="7" borderId="49" xfId="0" applyNumberFormat="1" applyFont="1" applyFill="1" applyBorder="1" applyAlignment="1" applyProtection="1">
      <alignment horizontal="left" vertical="center"/>
      <protection hidden="1"/>
    </xf>
    <xf numFmtId="1" fontId="4" fillId="7" borderId="51" xfId="0" applyNumberFormat="1" applyFont="1" applyFill="1" applyBorder="1" applyAlignment="1" applyProtection="1">
      <alignment horizontal="center" vertical="center"/>
      <protection hidden="1"/>
    </xf>
    <xf numFmtId="1" fontId="4" fillId="7" borderId="49" xfId="0" applyNumberFormat="1" applyFont="1" applyFill="1" applyBorder="1" applyAlignment="1" applyProtection="1">
      <alignment horizontal="center" vertical="center"/>
      <protection hidden="1"/>
    </xf>
    <xf numFmtId="0" fontId="4" fillId="7" borderId="51" xfId="0" applyFont="1" applyFill="1" applyBorder="1" applyAlignment="1" applyProtection="1">
      <alignment horizontal="center" vertical="center"/>
      <protection hidden="1"/>
    </xf>
    <xf numFmtId="164" fontId="4" fillId="7" borderId="49" xfId="1" applyNumberFormat="1" applyFont="1" applyFill="1" applyBorder="1" applyAlignment="1" applyProtection="1">
      <alignment horizontal="center" vertical="center"/>
      <protection hidden="1"/>
    </xf>
    <xf numFmtId="164" fontId="4" fillId="7" borderId="50" xfId="1" applyNumberFormat="1" applyFont="1" applyFill="1" applyBorder="1" applyAlignment="1" applyProtection="1">
      <alignment horizontal="center" vertical="center"/>
      <protection hidden="1"/>
    </xf>
    <xf numFmtId="164" fontId="4" fillId="7" borderId="51" xfId="1" applyNumberFormat="1" applyFont="1" applyFill="1" applyBorder="1" applyAlignment="1" applyProtection="1">
      <alignment horizontal="center" vertical="center"/>
      <protection hidden="1"/>
    </xf>
    <xf numFmtId="0" fontId="28" fillId="0" borderId="0" xfId="2" applyFont="1" applyAlignment="1" applyProtection="1">
      <alignment vertical="center" wrapText="1"/>
      <protection hidden="1"/>
    </xf>
    <xf numFmtId="0" fontId="31" fillId="0" borderId="0" xfId="0" applyFont="1" applyAlignment="1" applyProtection="1">
      <alignment vertical="center"/>
      <protection hidden="1"/>
    </xf>
    <xf numFmtId="0" fontId="28" fillId="0" borderId="0" xfId="0" applyFont="1" applyAlignment="1" applyProtection="1">
      <alignment horizontal="center" vertical="center" wrapText="1"/>
      <protection hidden="1"/>
    </xf>
    <xf numFmtId="49" fontId="4" fillId="3" borderId="49" xfId="0" applyNumberFormat="1" applyFont="1" applyFill="1" applyBorder="1" applyAlignment="1" applyProtection="1">
      <alignment horizontal="left" vertical="center"/>
      <protection hidden="1"/>
    </xf>
    <xf numFmtId="1" fontId="4" fillId="3" borderId="51" xfId="0" applyNumberFormat="1" applyFont="1" applyFill="1" applyBorder="1" applyAlignment="1" applyProtection="1">
      <alignment horizontal="center" vertical="center"/>
      <protection hidden="1"/>
    </xf>
    <xf numFmtId="1" fontId="4" fillId="3" borderId="49" xfId="0" applyNumberFormat="1" applyFont="1" applyFill="1" applyBorder="1" applyAlignment="1" applyProtection="1">
      <alignment horizontal="center" vertical="center"/>
      <protection hidden="1"/>
    </xf>
    <xf numFmtId="0" fontId="4" fillId="3" borderId="51" xfId="0" applyFont="1" applyFill="1" applyBorder="1" applyAlignment="1" applyProtection="1">
      <alignment horizontal="center" vertical="center"/>
      <protection hidden="1"/>
    </xf>
    <xf numFmtId="164" fontId="4" fillId="3" borderId="49" xfId="1" applyNumberFormat="1" applyFont="1" applyFill="1" applyBorder="1" applyAlignment="1" applyProtection="1">
      <alignment horizontal="center" vertical="center"/>
      <protection hidden="1"/>
    </xf>
    <xf numFmtId="164" fontId="4" fillId="3" borderId="50" xfId="1" applyNumberFormat="1" applyFont="1" applyFill="1" applyBorder="1" applyAlignment="1" applyProtection="1">
      <alignment horizontal="center" vertical="center"/>
      <protection hidden="1"/>
    </xf>
    <xf numFmtId="164" fontId="4" fillId="3" borderId="51" xfId="1" applyNumberFormat="1" applyFont="1" applyFill="1" applyBorder="1" applyAlignment="1" applyProtection="1">
      <alignment horizontal="center" vertical="center"/>
      <protection hidden="1"/>
    </xf>
    <xf numFmtId="49" fontId="4" fillId="3" borderId="19" xfId="0" applyNumberFormat="1" applyFont="1" applyFill="1" applyBorder="1" applyAlignment="1" applyProtection="1">
      <alignment horizontal="left" vertical="center"/>
      <protection hidden="1"/>
    </xf>
    <xf numFmtId="1" fontId="4" fillId="3" borderId="52" xfId="0" applyNumberFormat="1" applyFont="1" applyFill="1" applyBorder="1" applyAlignment="1" applyProtection="1">
      <alignment horizontal="center" vertical="center"/>
      <protection hidden="1"/>
    </xf>
    <xf numFmtId="1" fontId="4" fillId="3" borderId="19" xfId="0" applyNumberFormat="1" applyFont="1" applyFill="1" applyBorder="1" applyAlignment="1" applyProtection="1">
      <alignment horizontal="center" vertical="center"/>
      <protection hidden="1"/>
    </xf>
    <xf numFmtId="0" fontId="4" fillId="3" borderId="52" xfId="0" applyFont="1" applyFill="1" applyBorder="1" applyAlignment="1" applyProtection="1">
      <alignment horizontal="center" vertical="center"/>
      <protection hidden="1"/>
    </xf>
    <xf numFmtId="164" fontId="4" fillId="3" borderId="19" xfId="1" applyNumberFormat="1" applyFont="1" applyFill="1" applyBorder="1" applyAlignment="1" applyProtection="1">
      <alignment horizontal="center" vertical="center"/>
      <protection hidden="1"/>
    </xf>
    <xf numFmtId="164" fontId="4" fillId="3" borderId="20" xfId="1" applyNumberFormat="1" applyFont="1" applyFill="1" applyBorder="1" applyAlignment="1" applyProtection="1">
      <alignment horizontal="center" vertical="center"/>
      <protection hidden="1"/>
    </xf>
    <xf numFmtId="164" fontId="4" fillId="3" borderId="52" xfId="1" applyNumberFormat="1" applyFont="1" applyFill="1" applyBorder="1" applyAlignment="1" applyProtection="1">
      <alignment horizontal="center" vertical="center"/>
      <protection hidden="1"/>
    </xf>
    <xf numFmtId="165" fontId="4" fillId="0" borderId="1" xfId="1" applyNumberFormat="1" applyFont="1" applyBorder="1" applyAlignment="1" applyProtection="1">
      <alignment horizontal="center" vertical="center"/>
      <protection hidden="1"/>
    </xf>
    <xf numFmtId="165" fontId="4" fillId="0" borderId="2" xfId="1" applyNumberFormat="1" applyFont="1" applyBorder="1" applyAlignment="1" applyProtection="1">
      <alignment horizontal="center" vertical="center"/>
      <protection hidden="1"/>
    </xf>
    <xf numFmtId="165" fontId="4" fillId="0" borderId="3" xfId="1" applyNumberFormat="1" applyFont="1" applyBorder="1" applyAlignment="1" applyProtection="1">
      <alignment horizontal="center" vertical="center"/>
      <protection hidden="1"/>
    </xf>
    <xf numFmtId="1" fontId="4" fillId="7" borderId="6" xfId="1" applyNumberFormat="1" applyFont="1" applyFill="1" applyBorder="1" applyAlignment="1" applyProtection="1">
      <alignment horizontal="center" vertical="center"/>
      <protection hidden="1"/>
    </xf>
    <xf numFmtId="164" fontId="4" fillId="3" borderId="6" xfId="1" applyNumberFormat="1" applyFont="1" applyFill="1" applyBorder="1" applyAlignment="1" applyProtection="1">
      <alignment horizontal="center" vertical="center"/>
      <protection hidden="1"/>
    </xf>
    <xf numFmtId="9" fontId="6" fillId="3" borderId="69" xfId="1" applyFont="1" applyFill="1" applyBorder="1" applyAlignment="1">
      <alignment horizontal="center" vertical="center"/>
    </xf>
    <xf numFmtId="49" fontId="6" fillId="3" borderId="0" xfId="1" applyNumberFormat="1" applyFont="1" applyFill="1" applyBorder="1" applyAlignment="1" applyProtection="1">
      <alignment horizontal="center" vertical="center"/>
      <protection locked="0"/>
    </xf>
    <xf numFmtId="0" fontId="3" fillId="0" borderId="28" xfId="3" applyFont="1" applyBorder="1" applyAlignment="1" applyProtection="1">
      <alignment horizontal="center" vertical="center" wrapText="1"/>
      <protection hidden="1"/>
    </xf>
    <xf numFmtId="1" fontId="4" fillId="7" borderId="4" xfId="1" applyNumberFormat="1" applyFont="1" applyFill="1" applyBorder="1" applyAlignment="1" applyProtection="1">
      <alignment horizontal="center" vertical="center"/>
      <protection hidden="1"/>
    </xf>
    <xf numFmtId="164" fontId="4" fillId="3" borderId="9" xfId="1" applyNumberFormat="1" applyFont="1" applyFill="1" applyBorder="1" applyAlignment="1" applyProtection="1">
      <alignment horizontal="center" vertical="center"/>
      <protection hidden="1"/>
    </xf>
    <xf numFmtId="2" fontId="6" fillId="0" borderId="0" xfId="3" applyNumberFormat="1" applyFont="1" applyAlignment="1" applyProtection="1">
      <alignment horizontal="center" vertical="center"/>
      <protection hidden="1"/>
    </xf>
    <xf numFmtId="2" fontId="6" fillId="0" borderId="0" xfId="3" applyNumberFormat="1" applyFont="1" applyProtection="1">
      <protection hidden="1"/>
    </xf>
    <xf numFmtId="0" fontId="6" fillId="0" borderId="0" xfId="3" applyFont="1" applyProtection="1">
      <protection hidden="1"/>
    </xf>
    <xf numFmtId="0" fontId="13" fillId="0" borderId="0" xfId="0" applyFont="1" applyProtection="1">
      <protection hidden="1"/>
    </xf>
    <xf numFmtId="0" fontId="3" fillId="0" borderId="29" xfId="3" applyFont="1" applyBorder="1" applyAlignment="1" applyProtection="1">
      <alignment horizontal="center" vertical="center" wrapText="1"/>
      <protection hidden="1"/>
    </xf>
    <xf numFmtId="0" fontId="3" fillId="0" borderId="0" xfId="3" applyFont="1" applyAlignment="1" applyProtection="1">
      <alignment vertical="center" wrapText="1"/>
      <protection hidden="1"/>
    </xf>
    <xf numFmtId="2" fontId="6" fillId="0" borderId="28" xfId="3" applyNumberFormat="1" applyFont="1" applyBorder="1" applyAlignment="1" applyProtection="1">
      <alignment horizontal="center" vertical="center"/>
      <protection hidden="1"/>
    </xf>
    <xf numFmtId="2" fontId="6" fillId="0" borderId="29" xfId="3" applyNumberFormat="1" applyFont="1" applyBorder="1" applyAlignment="1" applyProtection="1">
      <alignment horizontal="center" vertical="center"/>
      <protection hidden="1"/>
    </xf>
    <xf numFmtId="0" fontId="13" fillId="0" borderId="0" xfId="0" applyFont="1" applyAlignment="1" applyProtection="1">
      <alignment horizontal="center" vertical="center"/>
      <protection hidden="1"/>
    </xf>
    <xf numFmtId="164" fontId="13" fillId="0" borderId="0" xfId="0" applyNumberFormat="1" applyFont="1" applyProtection="1">
      <protection hidden="1"/>
    </xf>
    <xf numFmtId="0" fontId="4" fillId="7" borderId="84" xfId="1" applyNumberFormat="1" applyFont="1" applyFill="1" applyBorder="1" applyAlignment="1" applyProtection="1">
      <alignment horizontal="center" vertical="center"/>
      <protection hidden="1"/>
    </xf>
    <xf numFmtId="0" fontId="4" fillId="0" borderId="74" xfId="3" applyFont="1" applyBorder="1" applyAlignment="1" applyProtection="1">
      <alignment horizontal="center" wrapText="1"/>
      <protection hidden="1"/>
    </xf>
    <xf numFmtId="0" fontId="4" fillId="0" borderId="75" xfId="3" applyFont="1" applyBorder="1" applyAlignment="1" applyProtection="1">
      <alignment horizontal="center" wrapText="1"/>
      <protection hidden="1"/>
    </xf>
    <xf numFmtId="0" fontId="6" fillId="0" borderId="0" xfId="4" applyNumberFormat="1" applyFont="1" applyFill="1" applyBorder="1" applyAlignment="1" applyProtection="1">
      <alignment horizontal="center" vertical="center" wrapText="1"/>
      <protection hidden="1"/>
    </xf>
    <xf numFmtId="0" fontId="23" fillId="0" borderId="0" xfId="4" applyNumberFormat="1" applyFont="1" applyFill="1" applyBorder="1" applyAlignment="1" applyProtection="1">
      <alignment horizontal="center" vertical="center" wrapText="1"/>
      <protection hidden="1"/>
    </xf>
    <xf numFmtId="0" fontId="24" fillId="0" borderId="0" xfId="4" applyNumberFormat="1" applyFont="1" applyFill="1" applyBorder="1" applyAlignment="1" applyProtection="1">
      <alignment horizontal="center" vertical="center" wrapText="1"/>
      <protection hidden="1"/>
    </xf>
    <xf numFmtId="0" fontId="25" fillId="0" borderId="0" xfId="0" applyFont="1" applyAlignment="1" applyProtection="1">
      <alignment horizontal="center" vertical="center"/>
      <protection hidden="1"/>
    </xf>
    <xf numFmtId="0" fontId="5" fillId="2" borderId="70" xfId="0" applyFont="1" applyFill="1" applyBorder="1" applyAlignment="1" applyProtection="1">
      <alignment horizontal="center" vertical="center" wrapText="1"/>
      <protection hidden="1"/>
    </xf>
    <xf numFmtId="0" fontId="5" fillId="2" borderId="59" xfId="0" applyFont="1" applyFill="1" applyBorder="1" applyAlignment="1" applyProtection="1">
      <alignment horizontal="center" vertical="center" wrapText="1"/>
      <protection hidden="1"/>
    </xf>
    <xf numFmtId="0" fontId="4" fillId="7" borderId="82" xfId="1" applyNumberFormat="1" applyFont="1" applyFill="1" applyBorder="1" applyAlignment="1" applyProtection="1">
      <alignment horizontal="left" vertical="center"/>
      <protection hidden="1"/>
    </xf>
    <xf numFmtId="0" fontId="4" fillId="7" borderId="83" xfId="1" applyNumberFormat="1" applyFont="1" applyFill="1" applyBorder="1" applyAlignment="1" applyProtection="1">
      <alignment horizontal="center" vertical="center"/>
      <protection hidden="1"/>
    </xf>
    <xf numFmtId="0" fontId="4" fillId="7" borderId="4" xfId="1" applyNumberFormat="1" applyFont="1" applyFill="1" applyBorder="1" applyAlignment="1" applyProtection="1">
      <alignment horizontal="center" vertical="center"/>
      <protection hidden="1"/>
    </xf>
    <xf numFmtId="0" fontId="4" fillId="7" borderId="6" xfId="1" applyNumberFormat="1" applyFont="1" applyFill="1" applyBorder="1" applyAlignment="1" applyProtection="1">
      <alignment horizontal="center" vertical="center"/>
      <protection hidden="1"/>
    </xf>
    <xf numFmtId="0" fontId="4" fillId="7" borderId="5" xfId="1" applyNumberFormat="1" applyFont="1" applyFill="1" applyBorder="1" applyAlignment="1" applyProtection="1">
      <alignment horizontal="center" vertical="center"/>
      <protection hidden="1"/>
    </xf>
    <xf numFmtId="0" fontId="4" fillId="7" borderId="71" xfId="1" applyNumberFormat="1" applyFont="1" applyFill="1" applyBorder="1" applyAlignment="1" applyProtection="1">
      <alignment horizontal="center" vertical="center"/>
      <protection locked="0"/>
    </xf>
    <xf numFmtId="0" fontId="3" fillId="3" borderId="0" xfId="2" applyFont="1" applyFill="1" applyAlignment="1" applyProtection="1">
      <alignment vertical="center" wrapText="1"/>
      <protection hidden="1"/>
    </xf>
    <xf numFmtId="0" fontId="4" fillId="3" borderId="49" xfId="1" applyNumberFormat="1" applyFont="1" applyFill="1" applyBorder="1" applyAlignment="1" applyProtection="1">
      <alignment horizontal="left" vertical="center"/>
      <protection hidden="1"/>
    </xf>
    <xf numFmtId="0" fontId="4" fillId="3" borderId="50" xfId="1" applyNumberFormat="1" applyFont="1" applyFill="1" applyBorder="1" applyAlignment="1" applyProtection="1">
      <alignment horizontal="center" vertical="center"/>
      <protection hidden="1"/>
    </xf>
    <xf numFmtId="0" fontId="4" fillId="3" borderId="51" xfId="1" applyNumberFormat="1" applyFont="1" applyFill="1" applyBorder="1" applyAlignment="1" applyProtection="1">
      <alignment horizontal="center" vertical="center"/>
      <protection hidden="1"/>
    </xf>
    <xf numFmtId="0" fontId="4" fillId="3" borderId="4" xfId="1" applyNumberFormat="1" applyFont="1" applyFill="1" applyBorder="1" applyAlignment="1" applyProtection="1">
      <alignment horizontal="center" vertical="center"/>
      <protection hidden="1"/>
    </xf>
    <xf numFmtId="0" fontId="4" fillId="3" borderId="6" xfId="1" applyNumberFormat="1" applyFont="1" applyFill="1" applyBorder="1" applyAlignment="1" applyProtection="1">
      <alignment horizontal="center" vertical="center"/>
      <protection hidden="1"/>
    </xf>
    <xf numFmtId="0" fontId="4" fillId="3" borderId="5" xfId="1" applyNumberFormat="1" applyFont="1" applyFill="1" applyBorder="1" applyAlignment="1" applyProtection="1">
      <alignment horizontal="center" vertical="center"/>
      <protection hidden="1"/>
    </xf>
    <xf numFmtId="0" fontId="4" fillId="3" borderId="33" xfId="1" applyNumberFormat="1" applyFont="1" applyFill="1" applyBorder="1" applyAlignment="1" applyProtection="1">
      <alignment horizontal="center" vertical="center"/>
      <protection hidden="1"/>
    </xf>
    <xf numFmtId="0" fontId="4" fillId="3" borderId="71" xfId="1" applyNumberFormat="1" applyFont="1" applyFill="1" applyBorder="1" applyAlignment="1" applyProtection="1">
      <alignment horizontal="center" vertical="center"/>
      <protection locked="0"/>
    </xf>
    <xf numFmtId="0" fontId="13" fillId="3" borderId="0" xfId="0" applyFont="1" applyFill="1" applyProtection="1">
      <protection hidden="1"/>
    </xf>
    <xf numFmtId="0" fontId="4" fillId="7" borderId="49" xfId="1" applyNumberFormat="1" applyFont="1" applyFill="1" applyBorder="1" applyAlignment="1" applyProtection="1">
      <alignment horizontal="left" vertical="center"/>
      <protection hidden="1"/>
    </xf>
    <xf numFmtId="0" fontId="4" fillId="7" borderId="50" xfId="1" applyNumberFormat="1" applyFont="1" applyFill="1" applyBorder="1" applyAlignment="1" applyProtection="1">
      <alignment horizontal="center" vertical="center"/>
      <protection hidden="1"/>
    </xf>
    <xf numFmtId="0" fontId="4" fillId="7" borderId="51" xfId="1" applyNumberFormat="1" applyFont="1" applyFill="1" applyBorder="1" applyAlignment="1" applyProtection="1">
      <alignment horizontal="center" vertical="center"/>
      <protection hidden="1"/>
    </xf>
    <xf numFmtId="0" fontId="4" fillId="7" borderId="33" xfId="1" applyNumberFormat="1" applyFont="1" applyFill="1" applyBorder="1" applyAlignment="1" applyProtection="1">
      <alignment horizontal="center" vertical="center"/>
      <protection hidden="1"/>
    </xf>
    <xf numFmtId="0" fontId="4" fillId="3" borderId="19" xfId="1" applyNumberFormat="1" applyFont="1" applyFill="1" applyBorder="1" applyAlignment="1" applyProtection="1">
      <alignment horizontal="left" vertical="center"/>
      <protection hidden="1"/>
    </xf>
    <xf numFmtId="0" fontId="4" fillId="3" borderId="20" xfId="1" applyNumberFormat="1" applyFont="1" applyFill="1" applyBorder="1" applyAlignment="1" applyProtection="1">
      <alignment horizontal="center" vertical="center"/>
      <protection hidden="1"/>
    </xf>
    <xf numFmtId="0" fontId="4" fillId="3" borderId="52" xfId="1" applyNumberFormat="1" applyFont="1" applyFill="1" applyBorder="1" applyAlignment="1" applyProtection="1">
      <alignment horizontal="center" vertical="center"/>
      <protection hidden="1"/>
    </xf>
    <xf numFmtId="0" fontId="4" fillId="3" borderId="7" xfId="1" applyNumberFormat="1" applyFont="1" applyFill="1" applyBorder="1" applyAlignment="1" applyProtection="1">
      <alignment horizontal="center" vertical="center"/>
      <protection hidden="1"/>
    </xf>
    <xf numFmtId="0" fontId="4" fillId="3" borderId="9" xfId="1" applyNumberFormat="1" applyFont="1" applyFill="1" applyBorder="1" applyAlignment="1" applyProtection="1">
      <alignment horizontal="center" vertical="center"/>
      <protection hidden="1"/>
    </xf>
    <xf numFmtId="0" fontId="4" fillId="3" borderId="78" xfId="1" applyNumberFormat="1" applyFont="1" applyFill="1" applyBorder="1" applyAlignment="1" applyProtection="1">
      <alignment horizontal="center" vertical="center"/>
      <protection hidden="1"/>
    </xf>
    <xf numFmtId="0" fontId="4" fillId="3" borderId="81" xfId="1" applyNumberFormat="1" applyFont="1" applyFill="1" applyBorder="1" applyAlignment="1" applyProtection="1">
      <alignment horizontal="center" vertical="center"/>
      <protection hidden="1"/>
    </xf>
    <xf numFmtId="0" fontId="4" fillId="3" borderId="90" xfId="1" applyNumberFormat="1" applyFont="1" applyFill="1" applyBorder="1" applyAlignment="1" applyProtection="1">
      <alignment horizontal="center" vertical="center"/>
      <protection locked="0"/>
    </xf>
    <xf numFmtId="0" fontId="32" fillId="0" borderId="0" xfId="0" applyFont="1" applyAlignment="1" applyProtection="1">
      <alignment horizontal="left" vertical="center"/>
      <protection hidden="1"/>
    </xf>
    <xf numFmtId="0" fontId="32" fillId="0" borderId="0" xfId="0" applyFont="1" applyAlignment="1" applyProtection="1">
      <alignment horizontal="center" vertical="center"/>
      <protection hidden="1"/>
    </xf>
    <xf numFmtId="0" fontId="13" fillId="0" borderId="72" xfId="0" applyFont="1" applyBorder="1" applyAlignment="1" applyProtection="1">
      <alignment horizontal="center" vertical="center"/>
      <protection hidden="1"/>
    </xf>
    <xf numFmtId="0" fontId="13" fillId="0" borderId="73" xfId="0" applyFont="1" applyBorder="1" applyAlignment="1" applyProtection="1">
      <alignment horizontal="center" vertical="center"/>
      <protection hidden="1"/>
    </xf>
    <xf numFmtId="164" fontId="4" fillId="0" borderId="0" xfId="1" applyNumberFormat="1" applyFont="1" applyBorder="1" applyAlignment="1" applyProtection="1">
      <alignment horizontal="center" wrapText="1"/>
      <protection hidden="1"/>
    </xf>
    <xf numFmtId="164" fontId="13" fillId="0" borderId="0" xfId="1" applyNumberFormat="1" applyFont="1" applyBorder="1" applyAlignment="1" applyProtection="1">
      <alignment horizontal="center" vertical="center"/>
      <protection hidden="1"/>
    </xf>
    <xf numFmtId="164" fontId="13" fillId="0" borderId="76" xfId="1" applyNumberFormat="1" applyFont="1" applyBorder="1" applyAlignment="1" applyProtection="1">
      <alignment horizontal="center" vertical="center"/>
      <protection hidden="1"/>
    </xf>
    <xf numFmtId="0" fontId="5" fillId="2" borderId="85" xfId="0" applyFont="1" applyFill="1" applyBorder="1" applyAlignment="1" applyProtection="1">
      <alignment horizontal="center" vertical="center" wrapText="1"/>
      <protection hidden="1"/>
    </xf>
    <xf numFmtId="0" fontId="5" fillId="2" borderId="86" xfId="0" applyFont="1" applyFill="1" applyBorder="1" applyAlignment="1" applyProtection="1">
      <alignment horizontal="center" vertical="center" wrapText="1"/>
      <protection hidden="1"/>
    </xf>
    <xf numFmtId="0" fontId="5" fillId="2" borderId="87" xfId="0" applyFont="1" applyFill="1" applyBorder="1" applyAlignment="1" applyProtection="1">
      <alignment horizontal="center" vertical="center" wrapText="1"/>
      <protection hidden="1"/>
    </xf>
    <xf numFmtId="0" fontId="5" fillId="2" borderId="77" xfId="0" applyFont="1" applyFill="1" applyBorder="1" applyAlignment="1" applyProtection="1">
      <alignment horizontal="center" vertical="center" wrapText="1"/>
      <protection hidden="1"/>
    </xf>
    <xf numFmtId="0" fontId="5" fillId="2" borderId="79" xfId="0" applyFont="1" applyFill="1" applyBorder="1" applyAlignment="1" applyProtection="1">
      <alignment horizontal="center" vertical="center" wrapText="1"/>
      <protection hidden="1"/>
    </xf>
    <xf numFmtId="0" fontId="5" fillId="2" borderId="80" xfId="0" applyFont="1" applyFill="1" applyBorder="1" applyAlignment="1" applyProtection="1">
      <alignment horizontal="center" vertical="center" wrapText="1"/>
      <protection hidden="1"/>
    </xf>
    <xf numFmtId="0" fontId="5" fillId="3" borderId="0" xfId="0" applyFont="1" applyFill="1" applyAlignment="1" applyProtection="1">
      <alignment horizontal="center" vertical="center" wrapText="1"/>
      <protection hidden="1"/>
    </xf>
    <xf numFmtId="0" fontId="5" fillId="2" borderId="89" xfId="0" applyFont="1" applyFill="1" applyBorder="1" applyAlignment="1" applyProtection="1">
      <alignment horizontal="center" vertical="center" wrapText="1"/>
      <protection locked="0" hidden="1"/>
    </xf>
    <xf numFmtId="0" fontId="5" fillId="2" borderId="92" xfId="0" applyFont="1" applyFill="1" applyBorder="1" applyAlignment="1" applyProtection="1">
      <alignment horizontal="center" vertical="center" wrapText="1"/>
      <protection locked="0" hidden="1"/>
    </xf>
    <xf numFmtId="0" fontId="3" fillId="3" borderId="0" xfId="0" applyFont="1" applyFill="1" applyAlignment="1">
      <alignment horizontal="center" vertical="center"/>
    </xf>
    <xf numFmtId="0" fontId="3" fillId="3" borderId="0" xfId="0" applyFont="1" applyFill="1" applyAlignment="1" applyProtection="1">
      <alignment horizontal="center"/>
      <protection locked="0"/>
    </xf>
    <xf numFmtId="0" fontId="16" fillId="4" borderId="53" xfId="3" applyFont="1" applyFill="1" applyBorder="1" applyAlignment="1" applyProtection="1">
      <alignment horizontal="center" vertical="center" wrapText="1"/>
      <protection locked="0" hidden="1"/>
    </xf>
    <xf numFmtId="0" fontId="16" fillId="4" borderId="54" xfId="3" applyFont="1" applyFill="1" applyBorder="1" applyAlignment="1" applyProtection="1">
      <alignment horizontal="center" vertical="center" wrapText="1"/>
      <protection locked="0" hidden="1"/>
    </xf>
    <xf numFmtId="0" fontId="16" fillId="4" borderId="55" xfId="3" applyFont="1" applyFill="1" applyBorder="1" applyAlignment="1" applyProtection="1">
      <alignment horizontal="center" vertical="center" wrapText="1"/>
      <protection locked="0" hidden="1"/>
    </xf>
    <xf numFmtId="0" fontId="16" fillId="4" borderId="56" xfId="3" applyFont="1" applyFill="1" applyBorder="1" applyAlignment="1" applyProtection="1">
      <alignment horizontal="center" vertical="center" wrapText="1"/>
      <protection locked="0" hidden="1"/>
    </xf>
    <xf numFmtId="0" fontId="16" fillId="4" borderId="57" xfId="3" applyFont="1" applyFill="1" applyBorder="1" applyAlignment="1" applyProtection="1">
      <alignment horizontal="center" vertical="center" wrapText="1"/>
      <protection locked="0" hidden="1"/>
    </xf>
    <xf numFmtId="0" fontId="16" fillId="4" borderId="58" xfId="3" applyFont="1" applyFill="1" applyBorder="1" applyAlignment="1" applyProtection="1">
      <alignment horizontal="center" vertical="center" wrapText="1"/>
      <protection locked="0" hidden="1"/>
    </xf>
    <xf numFmtId="9" fontId="35" fillId="6" borderId="61" xfId="3" applyNumberFormat="1" applyFont="1" applyFill="1" applyBorder="1" applyAlignment="1" applyProtection="1">
      <alignment horizontal="center" vertical="center" wrapText="1"/>
      <protection hidden="1"/>
    </xf>
    <xf numFmtId="9" fontId="35" fillId="6" borderId="62" xfId="3" applyNumberFormat="1" applyFont="1" applyFill="1" applyBorder="1" applyAlignment="1" applyProtection="1">
      <alignment horizontal="center" vertical="center" wrapText="1"/>
      <protection hidden="1"/>
    </xf>
    <xf numFmtId="9" fontId="35" fillId="6" borderId="60" xfId="3" applyNumberFormat="1" applyFont="1" applyFill="1" applyBorder="1" applyAlignment="1" applyProtection="1">
      <alignment horizontal="center" vertical="center" wrapText="1"/>
      <protection hidden="1"/>
    </xf>
    <xf numFmtId="0" fontId="15" fillId="2" borderId="21" xfId="3" applyFont="1" applyFill="1" applyBorder="1" applyAlignment="1" applyProtection="1">
      <alignment horizontal="center" vertical="center" wrapText="1"/>
      <protection hidden="1"/>
    </xf>
    <xf numFmtId="0" fontId="15" fillId="2" borderId="22" xfId="3" applyFont="1" applyFill="1" applyBorder="1" applyAlignment="1" applyProtection="1">
      <alignment horizontal="center" vertical="center" wrapText="1"/>
      <protection hidden="1"/>
    </xf>
    <xf numFmtId="0" fontId="15" fillId="2" borderId="10" xfId="3" applyFont="1" applyFill="1" applyBorder="1" applyAlignment="1" applyProtection="1">
      <alignment horizontal="center" vertical="center" wrapText="1"/>
      <protection hidden="1"/>
    </xf>
    <xf numFmtId="0" fontId="15" fillId="2" borderId="24" xfId="3" applyFont="1" applyFill="1" applyBorder="1" applyAlignment="1" applyProtection="1">
      <alignment horizontal="center" vertical="center" wrapText="1"/>
      <protection hidden="1"/>
    </xf>
    <xf numFmtId="0" fontId="37" fillId="2" borderId="22" xfId="3" applyFont="1" applyFill="1" applyBorder="1" applyAlignment="1" applyProtection="1">
      <alignment horizontal="center" vertical="center" wrapText="1"/>
      <protection hidden="1"/>
    </xf>
    <xf numFmtId="0" fontId="37" fillId="2" borderId="24" xfId="3" applyFont="1" applyFill="1" applyBorder="1" applyAlignment="1" applyProtection="1">
      <alignment horizontal="center" vertical="center" wrapText="1"/>
      <protection hidden="1"/>
    </xf>
    <xf numFmtId="0" fontId="20" fillId="2" borderId="22" xfId="3" applyFont="1" applyFill="1" applyBorder="1" applyAlignment="1" applyProtection="1">
      <alignment horizontal="center" vertical="center" wrapText="1"/>
      <protection hidden="1"/>
    </xf>
    <xf numFmtId="0" fontId="20" fillId="2" borderId="23" xfId="3" applyFont="1" applyFill="1" applyBorder="1" applyAlignment="1" applyProtection="1">
      <alignment horizontal="center" vertical="center" wrapText="1"/>
      <protection hidden="1"/>
    </xf>
    <xf numFmtId="0" fontId="20" fillId="2" borderId="24" xfId="3" applyFont="1" applyFill="1" applyBorder="1" applyAlignment="1" applyProtection="1">
      <alignment horizontal="center" vertical="center" wrapText="1"/>
      <protection hidden="1"/>
    </xf>
    <xf numFmtId="0" fontId="20" fillId="2" borderId="11" xfId="3" applyFont="1" applyFill="1" applyBorder="1" applyAlignment="1" applyProtection="1">
      <alignment horizontal="center" vertical="center" wrapText="1"/>
      <protection hidden="1"/>
    </xf>
    <xf numFmtId="0" fontId="4" fillId="0" borderId="0" xfId="3" applyFont="1" applyAlignment="1" applyProtection="1">
      <alignment horizontal="center" wrapText="1"/>
      <protection hidden="1"/>
    </xf>
    <xf numFmtId="0" fontId="22" fillId="6" borderId="0" xfId="3" applyFont="1" applyFill="1" applyAlignment="1" applyProtection="1">
      <alignment horizontal="center" vertical="center" wrapText="1"/>
      <protection hidden="1"/>
    </xf>
    <xf numFmtId="164" fontId="6" fillId="6" borderId="0" xfId="1" applyNumberFormat="1" applyFont="1" applyFill="1" applyBorder="1" applyAlignment="1" applyProtection="1">
      <alignment horizontal="center" vertical="center" wrapText="1"/>
      <protection hidden="1"/>
    </xf>
    <xf numFmtId="0" fontId="9" fillId="4" borderId="0" xfId="3" applyFont="1" applyFill="1" applyAlignment="1" applyProtection="1">
      <alignment horizontal="center" vertical="center" wrapText="1"/>
      <protection hidden="1"/>
    </xf>
    <xf numFmtId="0" fontId="16" fillId="4" borderId="0" xfId="3" applyFont="1" applyFill="1" applyAlignment="1" applyProtection="1">
      <alignment horizontal="center" vertical="center" wrapText="1"/>
      <protection hidden="1"/>
    </xf>
    <xf numFmtId="0" fontId="3" fillId="0" borderId="28" xfId="3" applyFont="1" applyBorder="1" applyAlignment="1" applyProtection="1">
      <alignment horizontal="center" vertical="center" wrapText="1"/>
      <protection hidden="1"/>
    </xf>
    <xf numFmtId="0" fontId="6" fillId="0" borderId="0" xfId="3" applyFont="1" applyAlignment="1" applyProtection="1">
      <alignment horizontal="center" vertical="center" wrapText="1"/>
      <protection hidden="1"/>
    </xf>
    <xf numFmtId="0" fontId="16" fillId="6" borderId="0" xfId="3" applyFont="1" applyFill="1" applyAlignment="1" applyProtection="1">
      <alignment horizontal="center" vertical="center" wrapText="1"/>
      <protection hidden="1"/>
    </xf>
    <xf numFmtId="0" fontId="5" fillId="2" borderId="12" xfId="3" applyFont="1" applyFill="1" applyBorder="1" applyAlignment="1" applyProtection="1">
      <alignment horizontal="center" vertical="center" wrapText="1"/>
      <protection hidden="1"/>
    </xf>
    <xf numFmtId="0" fontId="5" fillId="2" borderId="13" xfId="3" applyFont="1" applyFill="1" applyBorder="1" applyAlignment="1" applyProtection="1">
      <alignment horizontal="center" vertical="center" wrapText="1"/>
      <protection hidden="1"/>
    </xf>
    <xf numFmtId="0" fontId="15" fillId="2" borderId="21" xfId="3" applyFont="1" applyFill="1" applyBorder="1" applyAlignment="1" applyProtection="1">
      <alignment horizontal="center" vertical="center" wrapText="1"/>
      <protection locked="0"/>
    </xf>
    <xf numFmtId="0" fontId="15" fillId="2" borderId="22" xfId="3" applyFont="1" applyFill="1" applyBorder="1" applyAlignment="1" applyProtection="1">
      <alignment horizontal="center" vertical="center" wrapText="1"/>
      <protection locked="0"/>
    </xf>
    <xf numFmtId="0" fontId="15" fillId="2" borderId="23" xfId="3" applyFont="1" applyFill="1" applyBorder="1" applyAlignment="1" applyProtection="1">
      <alignment horizontal="center" vertical="center" wrapText="1"/>
      <protection locked="0"/>
    </xf>
    <xf numFmtId="0" fontId="15" fillId="2" borderId="10" xfId="3" applyFont="1" applyFill="1" applyBorder="1" applyAlignment="1" applyProtection="1">
      <alignment horizontal="center" vertical="center" wrapText="1"/>
      <protection locked="0"/>
    </xf>
    <xf numFmtId="0" fontId="15" fillId="2" borderId="24" xfId="3" applyFont="1" applyFill="1" applyBorder="1" applyAlignment="1" applyProtection="1">
      <alignment horizontal="center" vertical="center" wrapText="1"/>
      <protection locked="0"/>
    </xf>
    <xf numFmtId="0" fontId="15" fillId="2" borderId="11" xfId="3" applyFont="1" applyFill="1" applyBorder="1" applyAlignment="1" applyProtection="1">
      <alignment horizontal="center" vertical="center" wrapText="1"/>
      <protection locked="0"/>
    </xf>
    <xf numFmtId="0" fontId="6" fillId="0" borderId="30" xfId="3" applyFont="1" applyBorder="1" applyAlignment="1" applyProtection="1">
      <alignment horizontal="center" vertical="center" wrapText="1"/>
      <protection hidden="1"/>
    </xf>
    <xf numFmtId="0" fontId="15" fillId="2" borderId="23" xfId="3" applyFont="1" applyFill="1" applyBorder="1" applyAlignment="1" applyProtection="1">
      <alignment horizontal="center" vertical="center" wrapText="1"/>
      <protection hidden="1"/>
    </xf>
    <xf numFmtId="0" fontId="15" fillId="2" borderId="27" xfId="3" applyFont="1" applyFill="1" applyBorder="1" applyAlignment="1" applyProtection="1">
      <alignment horizontal="center" vertical="center" wrapText="1"/>
      <protection hidden="1"/>
    </xf>
    <xf numFmtId="0" fontId="15" fillId="2" borderId="0" xfId="3" applyFont="1" applyFill="1" applyAlignment="1" applyProtection="1">
      <alignment horizontal="center" vertical="center" wrapText="1"/>
      <protection hidden="1"/>
    </xf>
    <xf numFmtId="0" fontId="15" fillId="2" borderId="30" xfId="3" applyFont="1" applyFill="1" applyBorder="1" applyAlignment="1" applyProtection="1">
      <alignment horizontal="center" vertical="center" wrapText="1"/>
      <protection hidden="1"/>
    </xf>
    <xf numFmtId="0" fontId="3" fillId="0" borderId="27" xfId="3" applyFont="1" applyBorder="1" applyAlignment="1" applyProtection="1">
      <alignment horizontal="center" vertical="center" wrapText="1"/>
      <protection hidden="1"/>
    </xf>
    <xf numFmtId="0" fontId="6" fillId="0" borderId="29" xfId="3" applyFont="1" applyBorder="1" applyAlignment="1" applyProtection="1">
      <alignment horizontal="center" vertical="center" wrapText="1"/>
      <protection hidden="1"/>
    </xf>
    <xf numFmtId="9" fontId="4" fillId="0" borderId="43" xfId="3" applyNumberFormat="1" applyFont="1" applyBorder="1" applyAlignment="1" applyProtection="1">
      <alignment horizontal="center" vertical="center"/>
      <protection hidden="1"/>
    </xf>
    <xf numFmtId="9" fontId="4" fillId="0" borderId="46" xfId="3" applyNumberFormat="1" applyFont="1" applyBorder="1" applyAlignment="1" applyProtection="1">
      <alignment horizontal="center" vertical="center"/>
      <protection hidden="1"/>
    </xf>
    <xf numFmtId="9" fontId="4" fillId="0" borderId="17" xfId="3" applyNumberFormat="1" applyFont="1" applyBorder="1" applyAlignment="1" applyProtection="1">
      <alignment horizontal="center" vertical="center"/>
      <protection hidden="1"/>
    </xf>
    <xf numFmtId="9" fontId="4" fillId="0" borderId="44" xfId="3" applyNumberFormat="1" applyFont="1" applyBorder="1" applyAlignment="1" applyProtection="1">
      <alignment horizontal="center" vertical="center"/>
      <protection hidden="1"/>
    </xf>
    <xf numFmtId="0" fontId="5" fillId="2" borderId="18" xfId="3" applyFont="1" applyFill="1" applyBorder="1" applyAlignment="1" applyProtection="1">
      <alignment horizontal="center" vertical="center" wrapText="1"/>
      <protection hidden="1"/>
    </xf>
    <xf numFmtId="0" fontId="5" fillId="2" borderId="1" xfId="0" applyFont="1" applyFill="1" applyBorder="1" applyAlignment="1" applyProtection="1">
      <alignment horizontal="center" vertical="center" wrapText="1"/>
      <protection hidden="1"/>
    </xf>
    <xf numFmtId="0" fontId="5" fillId="2" borderId="3" xfId="0" applyFont="1" applyFill="1" applyBorder="1" applyAlignment="1" applyProtection="1">
      <alignment horizontal="center" vertical="center" wrapText="1"/>
      <protection hidden="1"/>
    </xf>
    <xf numFmtId="0" fontId="12" fillId="2" borderId="12" xfId="0" applyFont="1" applyFill="1" applyBorder="1" applyAlignment="1" applyProtection="1">
      <alignment horizontal="center" vertical="center" wrapText="1"/>
      <protection hidden="1"/>
    </xf>
    <xf numFmtId="0" fontId="12" fillId="2" borderId="13" xfId="0" applyFont="1" applyFill="1" applyBorder="1" applyAlignment="1" applyProtection="1">
      <alignment horizontal="center" vertical="center" wrapText="1"/>
      <protection hidden="1"/>
    </xf>
    <xf numFmtId="9" fontId="29" fillId="4" borderId="1" xfId="1" applyFont="1" applyFill="1" applyBorder="1" applyAlignment="1" applyProtection="1">
      <alignment horizontal="center" vertical="center"/>
      <protection locked="0"/>
    </xf>
    <xf numFmtId="9" fontId="29" fillId="4" borderId="3" xfId="1" applyFont="1" applyFill="1" applyBorder="1" applyAlignment="1" applyProtection="1">
      <alignment horizontal="center" vertical="center"/>
      <protection locked="0"/>
    </xf>
    <xf numFmtId="0" fontId="12" fillId="0" borderId="0" xfId="0" applyFont="1" applyAlignment="1" applyProtection="1">
      <alignment horizontal="center" vertical="center" wrapText="1"/>
      <protection hidden="1"/>
    </xf>
    <xf numFmtId="0" fontId="5" fillId="2" borderId="88" xfId="0" applyFont="1" applyFill="1" applyBorder="1" applyAlignment="1" applyProtection="1">
      <alignment horizontal="center" vertical="center" wrapText="1"/>
      <protection hidden="1"/>
    </xf>
    <xf numFmtId="0" fontId="5" fillId="2" borderId="91" xfId="0" applyFont="1" applyFill="1" applyBorder="1" applyAlignment="1" applyProtection="1">
      <alignment horizontal="center" vertical="center" wrapText="1"/>
      <protection hidden="1"/>
    </xf>
  </cellXfs>
  <cellStyles count="5">
    <cellStyle name="Normal" xfId="0" builtinId="0"/>
    <cellStyle name="Normal 2" xfId="2" xr:uid="{861FDF54-CDEC-4A37-9916-DA66DAFD592D}"/>
    <cellStyle name="Normal 3" xfId="3" xr:uid="{61A3E7C4-06A1-4A51-9F33-6702F93DC00D}"/>
    <cellStyle name="Percent" xfId="1" builtinId="5"/>
    <cellStyle name="Percent 2" xfId="4" xr:uid="{E5A05374-45B6-4EFC-BBB8-906BD464CF73}"/>
  </cellStyles>
  <dxfs count="94">
    <dxf>
      <font>
        <color theme="0"/>
      </font>
      <fill>
        <patternFill>
          <bgColor theme="0"/>
        </patternFill>
      </fill>
    </dxf>
    <dxf>
      <font>
        <b/>
        <i val="0"/>
      </font>
      <fill>
        <patternFill>
          <bgColor theme="9" tint="0.79998168889431442"/>
        </patternFill>
      </fill>
    </dxf>
    <dxf>
      <font>
        <b/>
        <i val="0"/>
      </font>
      <fill>
        <patternFill>
          <bgColor theme="9" tint="0.79998168889431442"/>
        </patternFill>
      </fill>
    </dxf>
    <dxf>
      <font>
        <color theme="0"/>
      </font>
    </dxf>
    <dxf>
      <font>
        <b/>
        <i val="0"/>
        <color theme="0"/>
      </font>
      <fill>
        <patternFill>
          <bgColor theme="0"/>
        </patternFill>
      </fill>
    </dxf>
    <dxf>
      <font>
        <color auto="1"/>
      </font>
      <fill>
        <patternFill>
          <bgColor theme="8" tint="0.79998168889431442"/>
        </patternFill>
      </fill>
    </dxf>
    <dxf>
      <font>
        <color theme="0"/>
      </font>
      <fill>
        <patternFill>
          <bgColor theme="0"/>
        </patternFill>
      </fill>
    </dxf>
    <dxf>
      <font>
        <b/>
        <i val="0"/>
      </font>
      <fill>
        <patternFill>
          <bgColor theme="9" tint="0.79998168889431442"/>
        </patternFill>
      </fill>
    </dxf>
    <dxf>
      <font>
        <color auto="1"/>
      </font>
      <fill>
        <patternFill>
          <bgColor theme="8" tint="0.79998168889431442"/>
        </patternFill>
      </fill>
    </dxf>
    <dxf>
      <font>
        <b/>
        <i val="0"/>
      </font>
      <fill>
        <patternFill>
          <bgColor theme="9" tint="0.79998168889431442"/>
        </patternFill>
      </fill>
    </dxf>
    <dxf>
      <font>
        <color theme="0"/>
      </font>
      <fill>
        <patternFill>
          <bgColor theme="1" tint="0.24994659260841701"/>
        </patternFill>
      </fill>
    </dxf>
    <dxf>
      <font>
        <color theme="0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dotted">
          <color auto="1"/>
        </top>
        <bottom style="thin">
          <color auto="1"/>
        </bottom>
        <vertical/>
        <horizontal/>
      </border>
    </dxf>
    <dxf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dotted">
          <color auto="1"/>
        </bottom>
        <vertical/>
        <horizontal/>
      </border>
    </dxf>
    <dxf>
      <font>
        <color auto="1"/>
      </font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dotted">
          <color auto="1"/>
        </top>
        <bottom style="thin">
          <color auto="1"/>
        </bottom>
        <vertical/>
        <horizontal/>
      </border>
    </dxf>
    <dxf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dotted">
          <color auto="1"/>
        </bottom>
        <vertical/>
        <horizontal/>
      </border>
    </dxf>
    <dxf>
      <font>
        <color auto="1"/>
      </font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dotted">
          <color auto="1"/>
        </top>
        <bottom style="thin">
          <color auto="1"/>
        </bottom>
        <vertical/>
        <horizontal/>
      </border>
    </dxf>
    <dxf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dotted">
          <color auto="1"/>
        </bottom>
        <vertical/>
        <horizontal/>
      </border>
    </dxf>
    <dxf>
      <font>
        <color auto="1"/>
      </font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dotted">
          <color auto="1"/>
        </top>
        <bottom style="thin">
          <color auto="1"/>
        </bottom>
        <vertical/>
        <horizontal/>
      </border>
    </dxf>
    <dxf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dotted">
          <color auto="1"/>
        </bottom>
        <vertical/>
        <horizontal/>
      </border>
    </dxf>
    <dxf>
      <font>
        <color theme="0"/>
      </font>
      <fill>
        <patternFill>
          <bgColor theme="1" tint="0.24994659260841701"/>
        </patternFill>
      </fill>
    </dxf>
    <dxf>
      <font>
        <color theme="0"/>
      </font>
      <fill>
        <patternFill>
          <bgColor theme="1" tint="0.24994659260841701"/>
        </patternFill>
      </fill>
    </dxf>
    <dxf>
      <font>
        <color theme="0"/>
      </font>
      <fill>
        <patternFill>
          <bgColor theme="1" tint="0.24994659260841701"/>
        </patternFill>
      </fill>
    </dxf>
    <dxf>
      <font>
        <color theme="0"/>
      </font>
      <fill>
        <patternFill>
          <bgColor theme="1" tint="0.24994659260841701"/>
        </patternFill>
      </fill>
    </dxf>
    <dxf>
      <font>
        <color auto="1"/>
      </font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dotted">
          <color auto="1"/>
        </top>
        <bottom style="thin">
          <color auto="1"/>
        </bottom>
        <vertical/>
        <horizontal/>
      </border>
    </dxf>
    <dxf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dotted">
          <color auto="1"/>
        </bottom>
        <vertical/>
        <horizontal/>
      </border>
    </dxf>
    <dxf>
      <font>
        <color auto="1"/>
      </font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dotted">
          <color auto="1"/>
        </top>
        <bottom style="thin">
          <color auto="1"/>
        </bottom>
        <vertical/>
        <horizontal/>
      </border>
    </dxf>
    <dxf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dotted">
          <color auto="1"/>
        </bottom>
        <vertical/>
        <horizontal/>
      </border>
    </dxf>
    <dxf>
      <font>
        <color auto="1"/>
      </font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dotted">
          <color auto="1"/>
        </top>
        <bottom style="thin">
          <color auto="1"/>
        </bottom>
        <vertical/>
        <horizontal/>
      </border>
    </dxf>
    <dxf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dotted">
          <color auto="1"/>
        </bottom>
        <vertical/>
        <horizontal/>
      </border>
    </dxf>
    <dxf>
      <font>
        <color auto="1"/>
      </font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dotted">
          <color auto="1"/>
        </top>
        <bottom style="thin">
          <color auto="1"/>
        </bottom>
        <vertical/>
        <horizontal/>
      </border>
    </dxf>
    <dxf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dotted">
          <color auto="1"/>
        </bottom>
        <vertical/>
        <horizontal/>
      </border>
    </dxf>
    <dxf>
      <font>
        <color auto="1"/>
      </font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dotted">
          <color auto="1"/>
        </top>
        <bottom style="thin">
          <color auto="1"/>
        </bottom>
        <vertical/>
        <horizontal/>
      </border>
    </dxf>
    <dxf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dotted">
          <color auto="1"/>
        </bottom>
        <vertical/>
        <horizontal/>
      </border>
    </dxf>
    <dxf>
      <font>
        <color theme="0"/>
      </font>
      <fill>
        <patternFill>
          <bgColor theme="1" tint="0.24994659260841701"/>
        </patternFill>
      </fill>
    </dxf>
    <dxf>
      <font>
        <color theme="0"/>
      </font>
      <fill>
        <patternFill>
          <bgColor theme="1" tint="0.24994659260841701"/>
        </patternFill>
      </fill>
    </dxf>
    <dxf>
      <font>
        <color theme="0"/>
      </font>
      <fill>
        <patternFill>
          <bgColor theme="1" tint="0.24994659260841701"/>
        </patternFill>
      </fill>
    </dxf>
    <dxf>
      <font>
        <color theme="0"/>
      </font>
      <fill>
        <patternFill>
          <bgColor theme="1" tint="0.24994659260841701"/>
        </patternFill>
      </fill>
    </dxf>
    <dxf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dotted">
          <color auto="1"/>
        </top>
        <bottom style="thin">
          <color auto="1"/>
        </bottom>
        <vertical/>
        <horizontal/>
      </border>
    </dxf>
    <dxf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dotted">
          <color auto="1"/>
        </bottom>
        <vertical/>
        <horizontal/>
      </border>
    </dxf>
    <dxf>
      <font>
        <color auto="1"/>
      </font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dotted">
          <color auto="1"/>
        </top>
        <bottom style="thin">
          <color auto="1"/>
        </bottom>
        <vertical/>
        <horizontal/>
      </border>
    </dxf>
    <dxf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dotted">
          <color auto="1"/>
        </bottom>
        <vertical/>
        <horizontal/>
      </border>
    </dxf>
    <dxf>
      <font>
        <color auto="1"/>
      </font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dotted">
          <color auto="1"/>
        </top>
        <bottom style="thin">
          <color auto="1"/>
        </bottom>
        <vertical/>
        <horizontal/>
      </border>
    </dxf>
    <dxf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dotted">
          <color auto="1"/>
        </bottom>
        <vertical/>
        <horizontal/>
      </border>
    </dxf>
    <dxf>
      <font>
        <color auto="1"/>
      </font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dotted">
          <color auto="1"/>
        </top>
        <bottom style="thin">
          <color auto="1"/>
        </bottom>
        <vertical/>
        <horizontal/>
      </border>
    </dxf>
    <dxf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dotted">
          <color auto="1"/>
        </bottom>
        <vertical/>
        <horizontal/>
      </border>
    </dxf>
    <dxf>
      <font>
        <color auto="1"/>
      </font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dotted">
          <color auto="1"/>
        </top>
        <bottom style="thin">
          <color auto="1"/>
        </bottom>
        <vertical/>
        <horizontal/>
      </border>
    </dxf>
    <dxf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dotted">
          <color auto="1"/>
        </bottom>
        <vertical/>
        <horizontal/>
      </border>
    </dxf>
    <dxf>
      <font>
        <color auto="1"/>
      </font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dotted">
          <color auto="1"/>
        </top>
        <bottom style="thin">
          <color auto="1"/>
        </bottom>
        <vertical/>
        <horizontal/>
      </border>
    </dxf>
    <dxf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dotted">
          <color auto="1"/>
        </bottom>
        <vertical/>
        <horizontal/>
      </border>
    </dxf>
    <dxf>
      <font>
        <color theme="0"/>
      </font>
      <fill>
        <patternFill>
          <bgColor theme="1" tint="0.24994659260841701"/>
        </patternFill>
      </fill>
    </dxf>
    <dxf>
      <font>
        <color theme="0"/>
      </font>
      <fill>
        <patternFill>
          <bgColor theme="1" tint="0.24994659260841701"/>
        </patternFill>
      </fill>
    </dxf>
    <dxf>
      <font>
        <color theme="0"/>
      </font>
      <fill>
        <patternFill>
          <bgColor theme="1" tint="0.24994659260841701"/>
        </patternFill>
      </fill>
    </dxf>
    <dxf>
      <font>
        <color theme="0"/>
      </font>
      <fill>
        <patternFill>
          <bgColor theme="1" tint="0.24994659260841701"/>
        </patternFill>
      </fill>
    </dxf>
    <dxf>
      <font>
        <color theme="0"/>
      </font>
      <fill>
        <patternFill>
          <bgColor theme="1" tint="0.24994659260841701"/>
        </patternFill>
      </fill>
    </dxf>
    <dxf>
      <font>
        <color theme="0"/>
      </font>
      <fill>
        <patternFill>
          <bgColor theme="1" tint="0.24994659260841701"/>
        </patternFill>
      </fill>
    </dxf>
    <dxf>
      <font>
        <color auto="1"/>
      </font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dotted">
          <color auto="1"/>
        </top>
        <bottom style="thin">
          <color auto="1"/>
        </bottom>
        <vertical/>
        <horizontal/>
      </border>
    </dxf>
    <dxf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dotted">
          <color auto="1"/>
        </bottom>
        <vertical/>
        <horizontal/>
      </border>
    </dxf>
    <dxf>
      <font>
        <color auto="1"/>
      </font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dotted">
          <color auto="1"/>
        </top>
        <bottom style="thin">
          <color auto="1"/>
        </bottom>
        <vertical/>
        <horizontal/>
      </border>
    </dxf>
    <dxf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dotted">
          <color auto="1"/>
        </bottom>
        <vertical/>
        <horizontal/>
      </border>
    </dxf>
    <dxf>
      <font>
        <color auto="1"/>
      </font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dotted">
          <color auto="1"/>
        </top>
        <bottom style="thin">
          <color auto="1"/>
        </bottom>
        <vertical/>
        <horizontal/>
      </border>
    </dxf>
    <dxf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dotted">
          <color auto="1"/>
        </bottom>
        <vertical/>
        <horizontal/>
      </border>
    </dxf>
    <dxf>
      <font>
        <color auto="1"/>
      </font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dotted">
          <color auto="1"/>
        </top>
        <bottom style="thin">
          <color auto="1"/>
        </bottom>
        <vertical/>
        <horizontal/>
      </border>
    </dxf>
    <dxf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dotted">
          <color auto="1"/>
        </bottom>
        <vertical/>
        <horizontal/>
      </border>
    </dxf>
    <dxf>
      <font>
        <color auto="1"/>
      </font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dotted">
          <color auto="1"/>
        </top>
        <bottom style="thin">
          <color auto="1"/>
        </bottom>
        <vertical/>
        <horizontal/>
      </border>
    </dxf>
    <dxf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dotted">
          <color auto="1"/>
        </bottom>
        <vertical/>
        <horizontal/>
      </border>
    </dxf>
    <dxf>
      <fill>
        <patternFill>
          <bgColor theme="8" tint="0.79998168889431442"/>
        </patternFill>
      </fill>
    </dxf>
    <dxf>
      <font>
        <color theme="0"/>
      </font>
      <fill>
        <patternFill>
          <bgColor theme="1" tint="0.24994659260841701"/>
        </patternFill>
      </fill>
    </dxf>
    <dxf>
      <font>
        <color theme="0"/>
      </font>
      <fill>
        <patternFill>
          <bgColor theme="1" tint="0.24994659260841701"/>
        </patternFill>
      </fill>
    </dxf>
    <dxf>
      <font>
        <color theme="0"/>
      </font>
      <fill>
        <patternFill>
          <bgColor theme="1" tint="0.24994659260841701"/>
        </patternFill>
      </fill>
    </dxf>
    <dxf>
      <font>
        <color theme="0"/>
      </font>
      <fill>
        <patternFill>
          <bgColor theme="1" tint="0.24994659260841701"/>
        </patternFill>
      </fill>
    </dxf>
    <dxf>
      <font>
        <color theme="0"/>
      </font>
      <fill>
        <patternFill>
          <bgColor theme="1" tint="0.24994659260841701"/>
        </patternFill>
      </fill>
    </dxf>
    <dxf>
      <font>
        <color auto="1"/>
      </font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dotted">
          <color auto="1"/>
        </top>
        <bottom style="thin">
          <color auto="1"/>
        </bottom>
        <vertical/>
        <horizontal/>
      </border>
    </dxf>
    <dxf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dotted">
          <color auto="1"/>
        </bottom>
        <vertical/>
        <horizontal/>
      </border>
    </dxf>
    <dxf>
      <font>
        <color auto="1"/>
      </font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dotted">
          <color auto="1"/>
        </top>
        <bottom style="thin">
          <color auto="1"/>
        </bottom>
        <vertical/>
        <horizontal/>
      </border>
    </dxf>
    <dxf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dotted">
          <color auto="1"/>
        </bottom>
        <vertical/>
        <horizontal/>
      </border>
    </dxf>
    <dxf>
      <font>
        <color auto="1"/>
      </font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dotted">
          <color auto="1"/>
        </top>
        <bottom style="thin">
          <color auto="1"/>
        </bottom>
        <vertical/>
        <horizontal/>
      </border>
    </dxf>
    <dxf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dotted">
          <color auto="1"/>
        </bottom>
        <vertical/>
        <horizontal/>
      </border>
    </dxf>
    <dxf>
      <font>
        <color auto="1"/>
      </font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dotted">
          <color auto="1"/>
        </top>
        <bottom style="thin">
          <color auto="1"/>
        </bottom>
        <vertical/>
        <horizontal/>
      </border>
    </dxf>
    <dxf>
      <fill>
        <patternFill>
          <bgColor theme="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dotted">
          <color auto="1"/>
        </bottom>
        <vertical/>
        <horizontal/>
      </border>
    </dxf>
    <dxf>
      <font>
        <color theme="0"/>
      </font>
      <fill>
        <patternFill>
          <bgColor theme="1" tint="0.24994659260841701"/>
        </patternFill>
      </fill>
    </dxf>
    <dxf>
      <font>
        <color theme="0"/>
      </font>
      <fill>
        <patternFill>
          <bgColor theme="1" tint="0.24994659260841701"/>
        </patternFill>
      </fill>
    </dxf>
    <dxf>
      <font>
        <color theme="0"/>
      </font>
      <fill>
        <patternFill>
          <bgColor theme="1" tint="0.24994659260841701"/>
        </patternFill>
      </fill>
    </dxf>
    <dxf>
      <font>
        <color theme="0"/>
      </font>
      <fill>
        <patternFill>
          <bgColor theme="1" tint="0.24994659260841701"/>
        </patternFill>
      </fill>
    </dxf>
    <dxf>
      <font>
        <color theme="9" tint="0.59996337778862885"/>
      </font>
      <fill>
        <patternFill>
          <bgColor theme="9" tint="0.59996337778862885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ont>
        <color theme="0"/>
      </font>
      <fill>
        <patternFill>
          <bgColor theme="1" tint="0.24994659260841701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ont>
        <color theme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iamca\Documents\Football%20Manager\Attribute%20Analysis\v3\FFMAttributeAnalysis%202023.xlsx" TargetMode="External"/><Relationship Id="rId1" Type="http://schemas.openxmlformats.org/officeDocument/2006/relationships/externalLinkPath" Target="/Users/iamca/Documents/Football%20Manager/Attribute%20Analysis/v3/FFMAttributeAnalysis%202023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Base"/>
      <sheetName val="Data"/>
      <sheetName val="Player Overview"/>
      <sheetName val="Overall Roles"/>
      <sheetName val="Top Rated by Role"/>
      <sheetName val="Overall Positions"/>
      <sheetName val="Top Rated by Position"/>
      <sheetName val="DNA Base"/>
      <sheetName val="DNA Analysis"/>
      <sheetName val="FFMAttributeAnalysis 2023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3AB76C-1D4F-4AC5-8790-03DC0B2F0F51}">
  <dimension ref="A1:BM303"/>
  <sheetViews>
    <sheetView showGridLines="0" workbookViewId="0">
      <pane xSplit="2" ySplit="2" topLeftCell="D3" activePane="bottomRight" state="frozen"/>
      <selection activeCell="I9" sqref="I9:J11"/>
      <selection pane="topRight" activeCell="I9" sqref="I9:J11"/>
      <selection pane="bottomLeft" activeCell="I9" sqref="I9:J11"/>
      <selection pane="bottomRight" activeCell="B3" sqref="B3"/>
    </sheetView>
  </sheetViews>
  <sheetFormatPr defaultColWidth="0" defaultRowHeight="13" zeroHeight="1" x14ac:dyDescent="0.3"/>
  <cols>
    <col min="1" max="1" width="1.5" style="5" customWidth="1"/>
    <col min="2" max="2" width="19.83203125" style="6" customWidth="1"/>
    <col min="3" max="3" width="7.9140625" style="7" customWidth="1"/>
    <col min="4" max="6" width="7.9140625" style="5" customWidth="1"/>
    <col min="7" max="7" width="14.5" style="5" customWidth="1"/>
    <col min="8" max="9" width="10.6640625" style="5" customWidth="1"/>
    <col min="10" max="11" width="19.83203125" style="5" customWidth="1"/>
    <col min="12" max="58" width="5.33203125" style="5" customWidth="1"/>
    <col min="59" max="59" width="1.5" style="5" customWidth="1"/>
    <col min="60" max="62" width="4.4140625" style="5" hidden="1" customWidth="1"/>
    <col min="63" max="63" width="19.08203125" style="5" hidden="1" customWidth="1"/>
    <col min="64" max="64" width="4.4140625" style="5" hidden="1" customWidth="1"/>
    <col min="65" max="65" width="19.08203125" style="5" hidden="1" customWidth="1"/>
    <col min="66" max="16384" width="4.4140625" style="5" hidden="1"/>
  </cols>
  <sheetData>
    <row r="1" spans="1:59" ht="9" customHeight="1" thickBot="1" x14ac:dyDescent="0.35">
      <c r="A1" s="30"/>
      <c r="B1" s="103"/>
      <c r="C1" s="104"/>
      <c r="D1" s="30"/>
      <c r="E1" s="30"/>
      <c r="F1" s="104"/>
      <c r="G1" s="30"/>
      <c r="H1" s="30"/>
      <c r="I1" s="104"/>
      <c r="J1" s="30"/>
      <c r="K1" s="30"/>
      <c r="L1" s="104"/>
      <c r="M1" s="30"/>
      <c r="N1" s="30"/>
      <c r="O1" s="104"/>
      <c r="P1" s="30"/>
      <c r="Q1" s="30"/>
      <c r="R1" s="104"/>
      <c r="S1" s="30"/>
      <c r="T1" s="30"/>
      <c r="U1" s="104"/>
      <c r="V1" s="30"/>
      <c r="W1" s="30"/>
      <c r="X1" s="104"/>
      <c r="Y1" s="30"/>
      <c r="Z1" s="30"/>
      <c r="AA1" s="104"/>
      <c r="AB1" s="30"/>
      <c r="AC1" s="30"/>
      <c r="AD1" s="104"/>
      <c r="AE1" s="30"/>
      <c r="AF1" s="30"/>
      <c r="AG1" s="104"/>
      <c r="AH1" s="30"/>
      <c r="AI1" s="30"/>
      <c r="AJ1" s="104"/>
      <c r="AK1" s="30"/>
      <c r="AL1" s="30"/>
      <c r="AM1" s="104"/>
      <c r="AN1" s="30"/>
      <c r="AO1" s="30"/>
      <c r="AP1" s="104"/>
      <c r="AQ1" s="30"/>
      <c r="AR1" s="30"/>
      <c r="AS1" s="104"/>
      <c r="AT1" s="30"/>
      <c r="AU1" s="30"/>
      <c r="AV1" s="104"/>
      <c r="AW1" s="30"/>
      <c r="AX1" s="30"/>
      <c r="AY1" s="104"/>
      <c r="AZ1" s="30"/>
      <c r="BA1" s="30"/>
      <c r="BB1" s="104"/>
      <c r="BC1" s="30"/>
      <c r="BD1" s="30"/>
      <c r="BE1" s="104"/>
      <c r="BF1" s="30"/>
      <c r="BG1" s="30"/>
    </row>
    <row r="2" spans="1:59" ht="18" customHeight="1" thickTop="1" thickBot="1" x14ac:dyDescent="0.35">
      <c r="A2" s="30"/>
      <c r="B2" s="171" t="s">
        <v>0</v>
      </c>
      <c r="C2" s="172" t="s">
        <v>1</v>
      </c>
      <c r="D2" s="172" t="s">
        <v>2</v>
      </c>
      <c r="E2" s="172" t="s">
        <v>3</v>
      </c>
      <c r="F2" s="172" t="s">
        <v>4</v>
      </c>
      <c r="G2" s="172" t="s">
        <v>5</v>
      </c>
      <c r="H2" s="172" t="s">
        <v>6</v>
      </c>
      <c r="I2" s="172" t="s">
        <v>7</v>
      </c>
      <c r="J2" s="172" t="s">
        <v>8</v>
      </c>
      <c r="K2" s="172" t="s">
        <v>9</v>
      </c>
      <c r="L2" s="172" t="s">
        <v>10</v>
      </c>
      <c r="M2" s="172" t="s">
        <v>11</v>
      </c>
      <c r="N2" s="172" t="s">
        <v>12</v>
      </c>
      <c r="O2" s="172" t="s">
        <v>13</v>
      </c>
      <c r="P2" s="172" t="s">
        <v>14</v>
      </c>
      <c r="Q2" s="172" t="s">
        <v>15</v>
      </c>
      <c r="R2" s="172" t="s">
        <v>16</v>
      </c>
      <c r="S2" s="172" t="s">
        <v>17</v>
      </c>
      <c r="T2" s="172" t="s">
        <v>18</v>
      </c>
      <c r="U2" s="172" t="s">
        <v>19</v>
      </c>
      <c r="V2" s="172" t="s">
        <v>20</v>
      </c>
      <c r="W2" s="172" t="s">
        <v>21</v>
      </c>
      <c r="X2" s="172" t="s">
        <v>22</v>
      </c>
      <c r="Y2" s="172" t="s">
        <v>23</v>
      </c>
      <c r="Z2" s="172" t="s">
        <v>24</v>
      </c>
      <c r="AA2" s="172" t="s">
        <v>25</v>
      </c>
      <c r="AB2" s="172" t="s">
        <v>26</v>
      </c>
      <c r="AC2" s="172" t="s">
        <v>27</v>
      </c>
      <c r="AD2" s="172" t="s">
        <v>28</v>
      </c>
      <c r="AE2" s="172" t="s">
        <v>29</v>
      </c>
      <c r="AF2" s="172" t="s">
        <v>30</v>
      </c>
      <c r="AG2" s="172" t="s">
        <v>31</v>
      </c>
      <c r="AH2" s="172" t="s">
        <v>32</v>
      </c>
      <c r="AI2" s="172" t="s">
        <v>33</v>
      </c>
      <c r="AJ2" s="172" t="s">
        <v>34</v>
      </c>
      <c r="AK2" s="172" t="s">
        <v>35</v>
      </c>
      <c r="AL2" s="172" t="s">
        <v>36</v>
      </c>
      <c r="AM2" s="172" t="s">
        <v>37</v>
      </c>
      <c r="AN2" s="172" t="s">
        <v>38</v>
      </c>
      <c r="AO2" s="172" t="s">
        <v>39</v>
      </c>
      <c r="AP2" s="172" t="s">
        <v>40</v>
      </c>
      <c r="AQ2" s="172" t="s">
        <v>41</v>
      </c>
      <c r="AR2" s="172" t="s">
        <v>42</v>
      </c>
      <c r="AS2" s="172" t="s">
        <v>43</v>
      </c>
      <c r="AT2" s="172" t="s">
        <v>44</v>
      </c>
      <c r="AU2" s="172" t="s">
        <v>2</v>
      </c>
      <c r="AV2" s="172" t="s">
        <v>45</v>
      </c>
      <c r="AW2" s="172" t="s">
        <v>46</v>
      </c>
      <c r="AX2" s="172" t="s">
        <v>47</v>
      </c>
      <c r="AY2" s="172" t="s">
        <v>48</v>
      </c>
      <c r="AZ2" s="172" t="s">
        <v>49</v>
      </c>
      <c r="BA2" s="172" t="s">
        <v>50</v>
      </c>
      <c r="BB2" s="172" t="s">
        <v>51</v>
      </c>
      <c r="BC2" s="172" t="s">
        <v>4</v>
      </c>
      <c r="BD2" s="172" t="s">
        <v>52</v>
      </c>
      <c r="BE2" s="172" t="s">
        <v>53</v>
      </c>
      <c r="BF2" s="173" t="s">
        <v>54</v>
      </c>
      <c r="BG2" s="30"/>
    </row>
    <row r="3" spans="1:59" ht="18" customHeight="1" thickTop="1" x14ac:dyDescent="0.3">
      <c r="A3" s="30"/>
      <c r="B3" s="105"/>
      <c r="C3" s="106"/>
      <c r="D3" s="106"/>
      <c r="E3" s="106"/>
      <c r="F3" s="106"/>
      <c r="G3" s="106"/>
      <c r="H3" s="106"/>
      <c r="I3" s="106"/>
      <c r="J3" s="106"/>
      <c r="K3" s="106"/>
      <c r="L3" s="106"/>
      <c r="M3" s="106"/>
      <c r="N3" s="106"/>
      <c r="O3" s="106"/>
      <c r="P3" s="106"/>
      <c r="Q3" s="106"/>
      <c r="R3" s="106"/>
      <c r="S3" s="106"/>
      <c r="T3" s="106"/>
      <c r="U3" s="106"/>
      <c r="V3" s="106"/>
      <c r="W3" s="106"/>
      <c r="X3" s="106"/>
      <c r="Y3" s="106"/>
      <c r="Z3" s="106"/>
      <c r="AA3" s="106"/>
      <c r="AB3" s="106"/>
      <c r="AC3" s="106"/>
      <c r="AD3" s="106"/>
      <c r="AE3" s="106"/>
      <c r="AF3" s="106"/>
      <c r="AG3" s="106"/>
      <c r="AH3" s="106"/>
      <c r="AI3" s="106"/>
      <c r="AJ3" s="106"/>
      <c r="AK3" s="106"/>
      <c r="AL3" s="106"/>
      <c r="AM3" s="106"/>
      <c r="AN3" s="106"/>
      <c r="AO3" s="106"/>
      <c r="AP3" s="106"/>
      <c r="AQ3" s="106"/>
      <c r="AR3" s="106"/>
      <c r="AS3" s="106"/>
      <c r="AT3" s="106"/>
      <c r="AU3" s="106"/>
      <c r="AV3" s="106"/>
      <c r="AW3" s="106"/>
      <c r="AX3" s="106"/>
      <c r="AY3" s="106"/>
      <c r="AZ3" s="106"/>
      <c r="BA3" s="106"/>
      <c r="BB3" s="106"/>
      <c r="BC3" s="106"/>
      <c r="BD3" s="106"/>
      <c r="BE3" s="106"/>
      <c r="BF3" s="107"/>
      <c r="BG3" s="30"/>
    </row>
    <row r="4" spans="1:59" ht="18" customHeight="1" x14ac:dyDescent="0.3">
      <c r="A4" s="30"/>
      <c r="B4" s="108"/>
      <c r="C4" s="102"/>
      <c r="D4" s="102"/>
      <c r="E4" s="102"/>
      <c r="F4" s="102"/>
      <c r="G4" s="102"/>
      <c r="H4" s="102"/>
      <c r="I4" s="102"/>
      <c r="J4" s="102"/>
      <c r="K4" s="102"/>
      <c r="L4" s="102"/>
      <c r="M4" s="102"/>
      <c r="N4" s="102"/>
      <c r="O4" s="102"/>
      <c r="P4" s="102"/>
      <c r="Q4" s="102"/>
      <c r="R4" s="102"/>
      <c r="S4" s="102"/>
      <c r="T4" s="102"/>
      <c r="U4" s="102"/>
      <c r="V4" s="102"/>
      <c r="W4" s="102"/>
      <c r="X4" s="102"/>
      <c r="Y4" s="102"/>
      <c r="Z4" s="102"/>
      <c r="AA4" s="102"/>
      <c r="AB4" s="102"/>
      <c r="AC4" s="102"/>
      <c r="AD4" s="102"/>
      <c r="AE4" s="102"/>
      <c r="AF4" s="102"/>
      <c r="AG4" s="102"/>
      <c r="AH4" s="102"/>
      <c r="AI4" s="102"/>
      <c r="AJ4" s="102"/>
      <c r="AK4" s="102"/>
      <c r="AL4" s="102"/>
      <c r="AM4" s="102"/>
      <c r="AN4" s="102"/>
      <c r="AO4" s="102"/>
      <c r="AP4" s="102"/>
      <c r="AQ4" s="102"/>
      <c r="AR4" s="102"/>
      <c r="AS4" s="102"/>
      <c r="AT4" s="102"/>
      <c r="AU4" s="102"/>
      <c r="AV4" s="102"/>
      <c r="AW4" s="102"/>
      <c r="AX4" s="102"/>
      <c r="AY4" s="102"/>
      <c r="AZ4" s="102"/>
      <c r="BA4" s="102"/>
      <c r="BB4" s="102"/>
      <c r="BC4" s="102"/>
      <c r="BD4" s="102"/>
      <c r="BE4" s="102"/>
      <c r="BF4" s="109"/>
      <c r="BG4" s="30"/>
    </row>
    <row r="5" spans="1:59" ht="18" customHeight="1" x14ac:dyDescent="0.3">
      <c r="A5" s="30"/>
      <c r="B5" s="110"/>
      <c r="C5" s="111"/>
      <c r="D5" s="111"/>
      <c r="E5" s="111"/>
      <c r="F5" s="111"/>
      <c r="G5" s="111"/>
      <c r="H5" s="111"/>
      <c r="I5" s="111"/>
      <c r="J5" s="111"/>
      <c r="K5" s="111"/>
      <c r="L5" s="111"/>
      <c r="M5" s="111"/>
      <c r="N5" s="111"/>
      <c r="O5" s="111"/>
      <c r="P5" s="111"/>
      <c r="Q5" s="111"/>
      <c r="R5" s="111"/>
      <c r="S5" s="111"/>
      <c r="T5" s="111"/>
      <c r="U5" s="111"/>
      <c r="V5" s="111"/>
      <c r="W5" s="111"/>
      <c r="X5" s="111"/>
      <c r="Y5" s="111"/>
      <c r="Z5" s="111"/>
      <c r="AA5" s="111"/>
      <c r="AB5" s="111"/>
      <c r="AC5" s="111"/>
      <c r="AD5" s="111"/>
      <c r="AE5" s="111"/>
      <c r="AF5" s="111"/>
      <c r="AG5" s="111"/>
      <c r="AH5" s="111"/>
      <c r="AI5" s="111"/>
      <c r="AJ5" s="111"/>
      <c r="AK5" s="111"/>
      <c r="AL5" s="111"/>
      <c r="AM5" s="111"/>
      <c r="AN5" s="111"/>
      <c r="AO5" s="111"/>
      <c r="AP5" s="111"/>
      <c r="AQ5" s="111"/>
      <c r="AR5" s="111"/>
      <c r="AS5" s="111"/>
      <c r="AT5" s="111"/>
      <c r="AU5" s="111"/>
      <c r="AV5" s="111"/>
      <c r="AW5" s="111"/>
      <c r="AX5" s="111"/>
      <c r="AY5" s="111"/>
      <c r="AZ5" s="111"/>
      <c r="BA5" s="111"/>
      <c r="BB5" s="111"/>
      <c r="BC5" s="111"/>
      <c r="BD5" s="111"/>
      <c r="BE5" s="111"/>
      <c r="BF5" s="112"/>
      <c r="BG5" s="30"/>
    </row>
    <row r="6" spans="1:59" ht="18" customHeight="1" x14ac:dyDescent="0.3">
      <c r="A6" s="30"/>
      <c r="B6" s="108"/>
      <c r="C6" s="102"/>
      <c r="D6" s="102"/>
      <c r="E6" s="102"/>
      <c r="F6" s="102"/>
      <c r="G6" s="102"/>
      <c r="H6" s="102"/>
      <c r="I6" s="102"/>
      <c r="J6" s="102"/>
      <c r="K6" s="102"/>
      <c r="L6" s="102"/>
      <c r="M6" s="102"/>
      <c r="N6" s="102"/>
      <c r="O6" s="102"/>
      <c r="P6" s="102"/>
      <c r="Q6" s="102"/>
      <c r="R6" s="102"/>
      <c r="S6" s="102"/>
      <c r="T6" s="102"/>
      <c r="U6" s="102"/>
      <c r="V6" s="102"/>
      <c r="W6" s="102"/>
      <c r="X6" s="102"/>
      <c r="Y6" s="102"/>
      <c r="Z6" s="102"/>
      <c r="AA6" s="102"/>
      <c r="AB6" s="102"/>
      <c r="AC6" s="102"/>
      <c r="AD6" s="102"/>
      <c r="AE6" s="102"/>
      <c r="AF6" s="102"/>
      <c r="AG6" s="102"/>
      <c r="AH6" s="102"/>
      <c r="AI6" s="102"/>
      <c r="AJ6" s="102"/>
      <c r="AK6" s="102"/>
      <c r="AL6" s="102"/>
      <c r="AM6" s="102"/>
      <c r="AN6" s="102"/>
      <c r="AO6" s="102"/>
      <c r="AP6" s="102"/>
      <c r="AQ6" s="102"/>
      <c r="AR6" s="102"/>
      <c r="AS6" s="102"/>
      <c r="AT6" s="102"/>
      <c r="AU6" s="102"/>
      <c r="AV6" s="102"/>
      <c r="AW6" s="102"/>
      <c r="AX6" s="102"/>
      <c r="AY6" s="102"/>
      <c r="AZ6" s="102"/>
      <c r="BA6" s="102"/>
      <c r="BB6" s="102"/>
      <c r="BC6" s="102"/>
      <c r="BD6" s="102"/>
      <c r="BE6" s="102"/>
      <c r="BF6" s="109"/>
      <c r="BG6" s="30"/>
    </row>
    <row r="7" spans="1:59" ht="18" customHeight="1" x14ac:dyDescent="0.3">
      <c r="A7" s="30"/>
      <c r="B7" s="110"/>
      <c r="C7" s="111"/>
      <c r="D7" s="111"/>
      <c r="E7" s="111"/>
      <c r="F7" s="111"/>
      <c r="G7" s="111"/>
      <c r="H7" s="111"/>
      <c r="I7" s="111"/>
      <c r="J7" s="111"/>
      <c r="K7" s="111"/>
      <c r="L7" s="111"/>
      <c r="M7" s="111"/>
      <c r="N7" s="111"/>
      <c r="O7" s="111"/>
      <c r="P7" s="111"/>
      <c r="Q7" s="111"/>
      <c r="R7" s="111"/>
      <c r="S7" s="111"/>
      <c r="T7" s="111"/>
      <c r="U7" s="111"/>
      <c r="V7" s="111"/>
      <c r="W7" s="111"/>
      <c r="X7" s="111"/>
      <c r="Y7" s="111"/>
      <c r="Z7" s="111"/>
      <c r="AA7" s="111"/>
      <c r="AB7" s="111"/>
      <c r="AC7" s="111"/>
      <c r="AD7" s="111"/>
      <c r="AE7" s="111"/>
      <c r="AF7" s="111"/>
      <c r="AG7" s="111"/>
      <c r="AH7" s="111"/>
      <c r="AI7" s="111"/>
      <c r="AJ7" s="111"/>
      <c r="AK7" s="111"/>
      <c r="AL7" s="111"/>
      <c r="AM7" s="111"/>
      <c r="AN7" s="111"/>
      <c r="AO7" s="111"/>
      <c r="AP7" s="111"/>
      <c r="AQ7" s="111"/>
      <c r="AR7" s="111"/>
      <c r="AS7" s="111"/>
      <c r="AT7" s="111"/>
      <c r="AU7" s="111"/>
      <c r="AV7" s="111"/>
      <c r="AW7" s="111"/>
      <c r="AX7" s="111"/>
      <c r="AY7" s="111"/>
      <c r="AZ7" s="111"/>
      <c r="BA7" s="111"/>
      <c r="BB7" s="111"/>
      <c r="BC7" s="111"/>
      <c r="BD7" s="111"/>
      <c r="BE7" s="111"/>
      <c r="BF7" s="112"/>
      <c r="BG7" s="30"/>
    </row>
    <row r="8" spans="1:59" ht="18" customHeight="1" x14ac:dyDescent="0.3">
      <c r="A8" s="30"/>
      <c r="B8" s="108"/>
      <c r="C8" s="102"/>
      <c r="D8" s="102"/>
      <c r="E8" s="102"/>
      <c r="F8" s="102"/>
      <c r="G8" s="102"/>
      <c r="H8" s="102"/>
      <c r="I8" s="102"/>
      <c r="J8" s="102"/>
      <c r="K8" s="102"/>
      <c r="L8" s="102"/>
      <c r="M8" s="102"/>
      <c r="N8" s="102"/>
      <c r="O8" s="102"/>
      <c r="P8" s="102"/>
      <c r="Q8" s="102"/>
      <c r="R8" s="102"/>
      <c r="S8" s="102"/>
      <c r="T8" s="102"/>
      <c r="U8" s="102"/>
      <c r="V8" s="102"/>
      <c r="W8" s="102"/>
      <c r="X8" s="102"/>
      <c r="Y8" s="102"/>
      <c r="Z8" s="102"/>
      <c r="AA8" s="102"/>
      <c r="AB8" s="102"/>
      <c r="AC8" s="102"/>
      <c r="AD8" s="102"/>
      <c r="AE8" s="102"/>
      <c r="AF8" s="102"/>
      <c r="AG8" s="102"/>
      <c r="AH8" s="102"/>
      <c r="AI8" s="102"/>
      <c r="AJ8" s="102"/>
      <c r="AK8" s="102"/>
      <c r="AL8" s="102"/>
      <c r="AM8" s="102"/>
      <c r="AN8" s="102"/>
      <c r="AO8" s="102"/>
      <c r="AP8" s="102"/>
      <c r="AQ8" s="102"/>
      <c r="AR8" s="102"/>
      <c r="AS8" s="102"/>
      <c r="AT8" s="102"/>
      <c r="AU8" s="102"/>
      <c r="AV8" s="102"/>
      <c r="AW8" s="102"/>
      <c r="AX8" s="102"/>
      <c r="AY8" s="102"/>
      <c r="AZ8" s="102"/>
      <c r="BA8" s="102"/>
      <c r="BB8" s="102"/>
      <c r="BC8" s="102"/>
      <c r="BD8" s="102"/>
      <c r="BE8" s="102"/>
      <c r="BF8" s="109"/>
      <c r="BG8" s="30"/>
    </row>
    <row r="9" spans="1:59" ht="18" customHeight="1" x14ac:dyDescent="0.3">
      <c r="A9" s="30"/>
      <c r="B9" s="110"/>
      <c r="C9" s="111"/>
      <c r="D9" s="111"/>
      <c r="E9" s="111"/>
      <c r="F9" s="111"/>
      <c r="G9" s="111"/>
      <c r="H9" s="111"/>
      <c r="I9" s="111"/>
      <c r="J9" s="111"/>
      <c r="K9" s="111"/>
      <c r="L9" s="111"/>
      <c r="M9" s="111"/>
      <c r="N9" s="111"/>
      <c r="O9" s="111"/>
      <c r="P9" s="111"/>
      <c r="Q9" s="111"/>
      <c r="R9" s="111"/>
      <c r="S9" s="111"/>
      <c r="T9" s="111"/>
      <c r="U9" s="111"/>
      <c r="V9" s="111"/>
      <c r="W9" s="111"/>
      <c r="X9" s="111"/>
      <c r="Y9" s="111"/>
      <c r="Z9" s="111"/>
      <c r="AA9" s="111"/>
      <c r="AB9" s="111"/>
      <c r="AC9" s="111"/>
      <c r="AD9" s="111"/>
      <c r="AE9" s="111"/>
      <c r="AF9" s="111"/>
      <c r="AG9" s="111"/>
      <c r="AH9" s="111"/>
      <c r="AI9" s="111"/>
      <c r="AJ9" s="111"/>
      <c r="AK9" s="111"/>
      <c r="AL9" s="111"/>
      <c r="AM9" s="111"/>
      <c r="AN9" s="111"/>
      <c r="AO9" s="111"/>
      <c r="AP9" s="111"/>
      <c r="AQ9" s="111"/>
      <c r="AR9" s="111"/>
      <c r="AS9" s="111"/>
      <c r="AT9" s="111"/>
      <c r="AU9" s="111"/>
      <c r="AV9" s="111"/>
      <c r="AW9" s="111"/>
      <c r="AX9" s="111"/>
      <c r="AY9" s="111"/>
      <c r="AZ9" s="111"/>
      <c r="BA9" s="111"/>
      <c r="BB9" s="111"/>
      <c r="BC9" s="111"/>
      <c r="BD9" s="111"/>
      <c r="BE9" s="111"/>
      <c r="BF9" s="112"/>
      <c r="BG9" s="30"/>
    </row>
    <row r="10" spans="1:59" ht="18" customHeight="1" x14ac:dyDescent="0.3">
      <c r="A10" s="30"/>
      <c r="B10" s="108"/>
      <c r="C10" s="102"/>
      <c r="D10" s="102"/>
      <c r="E10" s="102"/>
      <c r="F10" s="102"/>
      <c r="G10" s="102"/>
      <c r="H10" s="102"/>
      <c r="I10" s="102"/>
      <c r="J10" s="102"/>
      <c r="K10" s="102"/>
      <c r="L10" s="102"/>
      <c r="M10" s="102"/>
      <c r="N10" s="102"/>
      <c r="O10" s="102"/>
      <c r="P10" s="102"/>
      <c r="Q10" s="102"/>
      <c r="R10" s="102"/>
      <c r="S10" s="102"/>
      <c r="T10" s="102"/>
      <c r="U10" s="102"/>
      <c r="V10" s="102"/>
      <c r="W10" s="102"/>
      <c r="X10" s="102"/>
      <c r="Y10" s="102"/>
      <c r="Z10" s="102"/>
      <c r="AA10" s="102"/>
      <c r="AB10" s="102"/>
      <c r="AC10" s="102"/>
      <c r="AD10" s="102"/>
      <c r="AE10" s="102"/>
      <c r="AF10" s="102"/>
      <c r="AG10" s="102"/>
      <c r="AH10" s="102"/>
      <c r="AI10" s="102"/>
      <c r="AJ10" s="102"/>
      <c r="AK10" s="102"/>
      <c r="AL10" s="102"/>
      <c r="AM10" s="102"/>
      <c r="AN10" s="102"/>
      <c r="AO10" s="102"/>
      <c r="AP10" s="102"/>
      <c r="AQ10" s="102"/>
      <c r="AR10" s="102"/>
      <c r="AS10" s="102"/>
      <c r="AT10" s="102"/>
      <c r="AU10" s="102"/>
      <c r="AV10" s="102"/>
      <c r="AW10" s="102"/>
      <c r="AX10" s="102"/>
      <c r="AY10" s="102"/>
      <c r="AZ10" s="102"/>
      <c r="BA10" s="102"/>
      <c r="BB10" s="102"/>
      <c r="BC10" s="102"/>
      <c r="BD10" s="102"/>
      <c r="BE10" s="102"/>
      <c r="BF10" s="109"/>
      <c r="BG10" s="30"/>
    </row>
    <row r="11" spans="1:59" ht="18" customHeight="1" x14ac:dyDescent="0.3">
      <c r="A11" s="30"/>
      <c r="B11" s="110"/>
      <c r="C11" s="111"/>
      <c r="D11" s="111"/>
      <c r="E11" s="111"/>
      <c r="F11" s="111"/>
      <c r="G11" s="111"/>
      <c r="H11" s="111"/>
      <c r="I11" s="111"/>
      <c r="J11" s="111"/>
      <c r="K11" s="111"/>
      <c r="L11" s="111"/>
      <c r="M11" s="111"/>
      <c r="N11" s="111"/>
      <c r="O11" s="111"/>
      <c r="P11" s="111"/>
      <c r="Q11" s="111"/>
      <c r="R11" s="111"/>
      <c r="S11" s="111"/>
      <c r="T11" s="111"/>
      <c r="U11" s="111"/>
      <c r="V11" s="111"/>
      <c r="W11" s="111"/>
      <c r="X11" s="111"/>
      <c r="Y11" s="111"/>
      <c r="Z11" s="111"/>
      <c r="AA11" s="111"/>
      <c r="AB11" s="111"/>
      <c r="AC11" s="111"/>
      <c r="AD11" s="111"/>
      <c r="AE11" s="111"/>
      <c r="AF11" s="111"/>
      <c r="AG11" s="111"/>
      <c r="AH11" s="111"/>
      <c r="AI11" s="111"/>
      <c r="AJ11" s="111"/>
      <c r="AK11" s="111"/>
      <c r="AL11" s="111"/>
      <c r="AM11" s="111"/>
      <c r="AN11" s="111"/>
      <c r="AO11" s="111"/>
      <c r="AP11" s="111"/>
      <c r="AQ11" s="111"/>
      <c r="AR11" s="111"/>
      <c r="AS11" s="111"/>
      <c r="AT11" s="111"/>
      <c r="AU11" s="111"/>
      <c r="AV11" s="111"/>
      <c r="AW11" s="111"/>
      <c r="AX11" s="111"/>
      <c r="AY11" s="111"/>
      <c r="AZ11" s="111"/>
      <c r="BA11" s="111"/>
      <c r="BB11" s="111"/>
      <c r="BC11" s="111"/>
      <c r="BD11" s="111"/>
      <c r="BE11" s="111"/>
      <c r="BF11" s="112"/>
      <c r="BG11" s="30"/>
    </row>
    <row r="12" spans="1:59" ht="18" customHeight="1" x14ac:dyDescent="0.3">
      <c r="A12" s="30"/>
      <c r="B12" s="108"/>
      <c r="C12" s="102"/>
      <c r="D12" s="102"/>
      <c r="E12" s="102"/>
      <c r="F12" s="102"/>
      <c r="G12" s="102"/>
      <c r="H12" s="102"/>
      <c r="I12" s="102"/>
      <c r="J12" s="102"/>
      <c r="K12" s="102"/>
      <c r="L12" s="102"/>
      <c r="M12" s="102"/>
      <c r="N12" s="102"/>
      <c r="O12" s="102"/>
      <c r="P12" s="102"/>
      <c r="Q12" s="102"/>
      <c r="R12" s="102"/>
      <c r="S12" s="102"/>
      <c r="T12" s="102"/>
      <c r="U12" s="102"/>
      <c r="V12" s="102"/>
      <c r="W12" s="102"/>
      <c r="X12" s="102"/>
      <c r="Y12" s="102"/>
      <c r="Z12" s="102"/>
      <c r="AA12" s="102"/>
      <c r="AB12" s="102"/>
      <c r="AC12" s="102"/>
      <c r="AD12" s="102"/>
      <c r="AE12" s="102"/>
      <c r="AF12" s="102"/>
      <c r="AG12" s="102"/>
      <c r="AH12" s="102"/>
      <c r="AI12" s="102"/>
      <c r="AJ12" s="102"/>
      <c r="AK12" s="102"/>
      <c r="AL12" s="102"/>
      <c r="AM12" s="102"/>
      <c r="AN12" s="102"/>
      <c r="AO12" s="102"/>
      <c r="AP12" s="102"/>
      <c r="AQ12" s="102"/>
      <c r="AR12" s="102"/>
      <c r="AS12" s="102"/>
      <c r="AT12" s="102"/>
      <c r="AU12" s="102"/>
      <c r="AV12" s="102"/>
      <c r="AW12" s="102"/>
      <c r="AX12" s="102"/>
      <c r="AY12" s="102"/>
      <c r="AZ12" s="102"/>
      <c r="BA12" s="102"/>
      <c r="BB12" s="102"/>
      <c r="BC12" s="102"/>
      <c r="BD12" s="102"/>
      <c r="BE12" s="102"/>
      <c r="BF12" s="109"/>
      <c r="BG12" s="30"/>
    </row>
    <row r="13" spans="1:59" ht="18" customHeight="1" x14ac:dyDescent="0.3">
      <c r="A13" s="30"/>
      <c r="B13" s="110"/>
      <c r="C13" s="111"/>
      <c r="D13" s="111"/>
      <c r="E13" s="111"/>
      <c r="F13" s="111"/>
      <c r="G13" s="111"/>
      <c r="H13" s="111"/>
      <c r="I13" s="111"/>
      <c r="J13" s="111"/>
      <c r="K13" s="111"/>
      <c r="L13" s="111"/>
      <c r="M13" s="111"/>
      <c r="N13" s="111"/>
      <c r="O13" s="111"/>
      <c r="P13" s="111"/>
      <c r="Q13" s="111"/>
      <c r="R13" s="111"/>
      <c r="S13" s="111"/>
      <c r="T13" s="111"/>
      <c r="U13" s="111"/>
      <c r="V13" s="111"/>
      <c r="W13" s="111"/>
      <c r="X13" s="111"/>
      <c r="Y13" s="111"/>
      <c r="Z13" s="111"/>
      <c r="AA13" s="111"/>
      <c r="AB13" s="111"/>
      <c r="AC13" s="111"/>
      <c r="AD13" s="111"/>
      <c r="AE13" s="111"/>
      <c r="AF13" s="111"/>
      <c r="AG13" s="111"/>
      <c r="AH13" s="111"/>
      <c r="AI13" s="111"/>
      <c r="AJ13" s="111"/>
      <c r="AK13" s="111"/>
      <c r="AL13" s="111"/>
      <c r="AM13" s="111"/>
      <c r="AN13" s="111"/>
      <c r="AO13" s="111"/>
      <c r="AP13" s="111"/>
      <c r="AQ13" s="111"/>
      <c r="AR13" s="111"/>
      <c r="AS13" s="111"/>
      <c r="AT13" s="111"/>
      <c r="AU13" s="111"/>
      <c r="AV13" s="111"/>
      <c r="AW13" s="111"/>
      <c r="AX13" s="111"/>
      <c r="AY13" s="111"/>
      <c r="AZ13" s="111"/>
      <c r="BA13" s="111"/>
      <c r="BB13" s="111"/>
      <c r="BC13" s="111"/>
      <c r="BD13" s="111"/>
      <c r="BE13" s="111"/>
      <c r="BF13" s="112"/>
      <c r="BG13" s="30"/>
    </row>
    <row r="14" spans="1:59" ht="18" customHeight="1" x14ac:dyDescent="0.3">
      <c r="A14" s="30"/>
      <c r="B14" s="108"/>
      <c r="C14" s="102"/>
      <c r="D14" s="102"/>
      <c r="E14" s="102"/>
      <c r="F14" s="102"/>
      <c r="G14" s="102"/>
      <c r="H14" s="102"/>
      <c r="I14" s="102"/>
      <c r="J14" s="102"/>
      <c r="K14" s="102"/>
      <c r="L14" s="102"/>
      <c r="M14" s="102"/>
      <c r="N14" s="102"/>
      <c r="O14" s="102"/>
      <c r="P14" s="102"/>
      <c r="Q14" s="102"/>
      <c r="R14" s="102"/>
      <c r="S14" s="102"/>
      <c r="T14" s="102"/>
      <c r="U14" s="102"/>
      <c r="V14" s="102"/>
      <c r="W14" s="102"/>
      <c r="X14" s="102"/>
      <c r="Y14" s="102"/>
      <c r="Z14" s="102"/>
      <c r="AA14" s="102"/>
      <c r="AB14" s="102"/>
      <c r="AC14" s="102"/>
      <c r="AD14" s="102"/>
      <c r="AE14" s="102"/>
      <c r="AF14" s="102"/>
      <c r="AG14" s="102"/>
      <c r="AH14" s="102"/>
      <c r="AI14" s="102"/>
      <c r="AJ14" s="102"/>
      <c r="AK14" s="102"/>
      <c r="AL14" s="102"/>
      <c r="AM14" s="102"/>
      <c r="AN14" s="102"/>
      <c r="AO14" s="102"/>
      <c r="AP14" s="102"/>
      <c r="AQ14" s="102"/>
      <c r="AR14" s="102"/>
      <c r="AS14" s="102"/>
      <c r="AT14" s="102"/>
      <c r="AU14" s="102"/>
      <c r="AV14" s="102"/>
      <c r="AW14" s="102"/>
      <c r="AX14" s="102"/>
      <c r="AY14" s="102"/>
      <c r="AZ14" s="102"/>
      <c r="BA14" s="102"/>
      <c r="BB14" s="102"/>
      <c r="BC14" s="102"/>
      <c r="BD14" s="102"/>
      <c r="BE14" s="102"/>
      <c r="BF14" s="109"/>
      <c r="BG14" s="30"/>
    </row>
    <row r="15" spans="1:59" ht="18" customHeight="1" x14ac:dyDescent="0.3">
      <c r="A15" s="30"/>
      <c r="B15" s="110"/>
      <c r="C15" s="111"/>
      <c r="D15" s="111"/>
      <c r="E15" s="111"/>
      <c r="F15" s="111"/>
      <c r="G15" s="111"/>
      <c r="H15" s="111"/>
      <c r="I15" s="111"/>
      <c r="J15" s="111"/>
      <c r="K15" s="111"/>
      <c r="L15" s="111"/>
      <c r="M15" s="111"/>
      <c r="N15" s="111"/>
      <c r="O15" s="111"/>
      <c r="P15" s="111"/>
      <c r="Q15" s="111"/>
      <c r="R15" s="111"/>
      <c r="S15" s="111"/>
      <c r="T15" s="111"/>
      <c r="U15" s="111"/>
      <c r="V15" s="111"/>
      <c r="W15" s="111"/>
      <c r="X15" s="111"/>
      <c r="Y15" s="111"/>
      <c r="Z15" s="111"/>
      <c r="AA15" s="111"/>
      <c r="AB15" s="111"/>
      <c r="AC15" s="111"/>
      <c r="AD15" s="111"/>
      <c r="AE15" s="111"/>
      <c r="AF15" s="111"/>
      <c r="AG15" s="111"/>
      <c r="AH15" s="111"/>
      <c r="AI15" s="111"/>
      <c r="AJ15" s="111"/>
      <c r="AK15" s="111"/>
      <c r="AL15" s="111"/>
      <c r="AM15" s="111"/>
      <c r="AN15" s="111"/>
      <c r="AO15" s="111"/>
      <c r="AP15" s="111"/>
      <c r="AQ15" s="111"/>
      <c r="AR15" s="111"/>
      <c r="AS15" s="111"/>
      <c r="AT15" s="111"/>
      <c r="AU15" s="111"/>
      <c r="AV15" s="111"/>
      <c r="AW15" s="111"/>
      <c r="AX15" s="111"/>
      <c r="AY15" s="111"/>
      <c r="AZ15" s="111"/>
      <c r="BA15" s="111"/>
      <c r="BB15" s="111"/>
      <c r="BC15" s="111"/>
      <c r="BD15" s="111"/>
      <c r="BE15" s="111"/>
      <c r="BF15" s="112"/>
      <c r="BG15" s="30"/>
    </row>
    <row r="16" spans="1:59" ht="18" customHeight="1" x14ac:dyDescent="0.3">
      <c r="A16" s="30"/>
      <c r="B16" s="108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  <c r="Z16" s="102"/>
      <c r="AA16" s="102"/>
      <c r="AB16" s="102"/>
      <c r="AC16" s="102"/>
      <c r="AD16" s="102"/>
      <c r="AE16" s="102"/>
      <c r="AF16" s="102"/>
      <c r="AG16" s="102"/>
      <c r="AH16" s="102"/>
      <c r="AI16" s="102"/>
      <c r="AJ16" s="102"/>
      <c r="AK16" s="102"/>
      <c r="AL16" s="102"/>
      <c r="AM16" s="102"/>
      <c r="AN16" s="102"/>
      <c r="AO16" s="102"/>
      <c r="AP16" s="102"/>
      <c r="AQ16" s="102"/>
      <c r="AR16" s="102"/>
      <c r="AS16" s="102"/>
      <c r="AT16" s="102"/>
      <c r="AU16" s="102"/>
      <c r="AV16" s="102"/>
      <c r="AW16" s="102"/>
      <c r="AX16" s="102"/>
      <c r="AY16" s="102"/>
      <c r="AZ16" s="102"/>
      <c r="BA16" s="102"/>
      <c r="BB16" s="102"/>
      <c r="BC16" s="102"/>
      <c r="BD16" s="102"/>
      <c r="BE16" s="102"/>
      <c r="BF16" s="109"/>
      <c r="BG16" s="30"/>
    </row>
    <row r="17" spans="1:59" ht="18" customHeight="1" x14ac:dyDescent="0.3">
      <c r="A17" s="30"/>
      <c r="B17" s="110"/>
      <c r="C17" s="111"/>
      <c r="D17" s="111"/>
      <c r="E17" s="111"/>
      <c r="F17" s="111"/>
      <c r="G17" s="111"/>
      <c r="H17" s="111"/>
      <c r="I17" s="111"/>
      <c r="J17" s="111"/>
      <c r="K17" s="111"/>
      <c r="L17" s="111"/>
      <c r="M17" s="111"/>
      <c r="N17" s="111"/>
      <c r="O17" s="111"/>
      <c r="P17" s="111"/>
      <c r="Q17" s="111"/>
      <c r="R17" s="111"/>
      <c r="S17" s="111"/>
      <c r="T17" s="111"/>
      <c r="U17" s="111"/>
      <c r="V17" s="111"/>
      <c r="W17" s="111"/>
      <c r="X17" s="111"/>
      <c r="Y17" s="111"/>
      <c r="Z17" s="111"/>
      <c r="AA17" s="111"/>
      <c r="AB17" s="111"/>
      <c r="AC17" s="111"/>
      <c r="AD17" s="111"/>
      <c r="AE17" s="111"/>
      <c r="AF17" s="111"/>
      <c r="AG17" s="111"/>
      <c r="AH17" s="111"/>
      <c r="AI17" s="111"/>
      <c r="AJ17" s="111"/>
      <c r="AK17" s="111"/>
      <c r="AL17" s="111"/>
      <c r="AM17" s="111"/>
      <c r="AN17" s="111"/>
      <c r="AO17" s="111"/>
      <c r="AP17" s="111"/>
      <c r="AQ17" s="111"/>
      <c r="AR17" s="111"/>
      <c r="AS17" s="111"/>
      <c r="AT17" s="111"/>
      <c r="AU17" s="111"/>
      <c r="AV17" s="111"/>
      <c r="AW17" s="111"/>
      <c r="AX17" s="111"/>
      <c r="AY17" s="111"/>
      <c r="AZ17" s="111"/>
      <c r="BA17" s="111"/>
      <c r="BB17" s="111"/>
      <c r="BC17" s="111"/>
      <c r="BD17" s="111"/>
      <c r="BE17" s="111"/>
      <c r="BF17" s="112"/>
      <c r="BG17" s="30"/>
    </row>
    <row r="18" spans="1:59" ht="18" customHeight="1" x14ac:dyDescent="0.3">
      <c r="A18" s="30"/>
      <c r="B18" s="108"/>
      <c r="C18" s="102"/>
      <c r="D18" s="102"/>
      <c r="E18" s="102"/>
      <c r="F18" s="102"/>
      <c r="G18" s="102"/>
      <c r="H18" s="102"/>
      <c r="I18" s="102"/>
      <c r="J18" s="102"/>
      <c r="K18" s="102"/>
      <c r="L18" s="102"/>
      <c r="M18" s="102"/>
      <c r="N18" s="102"/>
      <c r="O18" s="102"/>
      <c r="P18" s="102"/>
      <c r="Q18" s="102"/>
      <c r="R18" s="102"/>
      <c r="S18" s="102"/>
      <c r="T18" s="102"/>
      <c r="U18" s="102"/>
      <c r="V18" s="102"/>
      <c r="W18" s="102"/>
      <c r="X18" s="102"/>
      <c r="Y18" s="102"/>
      <c r="Z18" s="102"/>
      <c r="AA18" s="102"/>
      <c r="AB18" s="102"/>
      <c r="AC18" s="102"/>
      <c r="AD18" s="102"/>
      <c r="AE18" s="102"/>
      <c r="AF18" s="102"/>
      <c r="AG18" s="102"/>
      <c r="AH18" s="102"/>
      <c r="AI18" s="102"/>
      <c r="AJ18" s="102"/>
      <c r="AK18" s="102"/>
      <c r="AL18" s="102"/>
      <c r="AM18" s="102"/>
      <c r="AN18" s="102"/>
      <c r="AO18" s="102"/>
      <c r="AP18" s="102"/>
      <c r="AQ18" s="102"/>
      <c r="AR18" s="102"/>
      <c r="AS18" s="102"/>
      <c r="AT18" s="102"/>
      <c r="AU18" s="102"/>
      <c r="AV18" s="102"/>
      <c r="AW18" s="102"/>
      <c r="AX18" s="102"/>
      <c r="AY18" s="102"/>
      <c r="AZ18" s="102"/>
      <c r="BA18" s="102"/>
      <c r="BB18" s="102"/>
      <c r="BC18" s="102"/>
      <c r="BD18" s="102"/>
      <c r="BE18" s="102"/>
      <c r="BF18" s="109"/>
      <c r="BG18" s="30"/>
    </row>
    <row r="19" spans="1:59" ht="18" customHeight="1" x14ac:dyDescent="0.3">
      <c r="A19" s="30"/>
      <c r="B19" s="110"/>
      <c r="C19" s="111"/>
      <c r="D19" s="111"/>
      <c r="E19" s="111"/>
      <c r="F19" s="111"/>
      <c r="G19" s="111"/>
      <c r="H19" s="111"/>
      <c r="I19" s="111"/>
      <c r="J19" s="111"/>
      <c r="K19" s="111"/>
      <c r="L19" s="111"/>
      <c r="M19" s="111"/>
      <c r="N19" s="111"/>
      <c r="O19" s="111"/>
      <c r="P19" s="111"/>
      <c r="Q19" s="111"/>
      <c r="R19" s="111"/>
      <c r="S19" s="111"/>
      <c r="T19" s="111"/>
      <c r="U19" s="111"/>
      <c r="V19" s="111"/>
      <c r="W19" s="111"/>
      <c r="X19" s="111"/>
      <c r="Y19" s="111"/>
      <c r="Z19" s="111"/>
      <c r="AA19" s="111"/>
      <c r="AB19" s="111"/>
      <c r="AC19" s="111"/>
      <c r="AD19" s="111"/>
      <c r="AE19" s="111"/>
      <c r="AF19" s="111"/>
      <c r="AG19" s="111"/>
      <c r="AH19" s="111"/>
      <c r="AI19" s="111"/>
      <c r="AJ19" s="111"/>
      <c r="AK19" s="111"/>
      <c r="AL19" s="111"/>
      <c r="AM19" s="111"/>
      <c r="AN19" s="111"/>
      <c r="AO19" s="111"/>
      <c r="AP19" s="111"/>
      <c r="AQ19" s="111"/>
      <c r="AR19" s="111"/>
      <c r="AS19" s="111"/>
      <c r="AT19" s="111"/>
      <c r="AU19" s="111"/>
      <c r="AV19" s="111"/>
      <c r="AW19" s="111"/>
      <c r="AX19" s="111"/>
      <c r="AY19" s="111"/>
      <c r="AZ19" s="111"/>
      <c r="BA19" s="111"/>
      <c r="BB19" s="111"/>
      <c r="BC19" s="111"/>
      <c r="BD19" s="111"/>
      <c r="BE19" s="111"/>
      <c r="BF19" s="112"/>
      <c r="BG19" s="30"/>
    </row>
    <row r="20" spans="1:59" ht="18" customHeight="1" x14ac:dyDescent="0.3">
      <c r="A20" s="30"/>
      <c r="B20" s="108"/>
      <c r="C20" s="102"/>
      <c r="D20" s="102"/>
      <c r="E20" s="102"/>
      <c r="F20" s="102"/>
      <c r="G20" s="102"/>
      <c r="H20" s="102"/>
      <c r="I20" s="102"/>
      <c r="J20" s="102"/>
      <c r="K20" s="102"/>
      <c r="L20" s="102"/>
      <c r="M20" s="102"/>
      <c r="N20" s="102"/>
      <c r="O20" s="102"/>
      <c r="P20" s="102"/>
      <c r="Q20" s="102"/>
      <c r="R20" s="102"/>
      <c r="S20" s="102"/>
      <c r="T20" s="102"/>
      <c r="U20" s="102"/>
      <c r="V20" s="102"/>
      <c r="W20" s="102"/>
      <c r="X20" s="102"/>
      <c r="Y20" s="102"/>
      <c r="Z20" s="102"/>
      <c r="AA20" s="102"/>
      <c r="AB20" s="102"/>
      <c r="AC20" s="102"/>
      <c r="AD20" s="102"/>
      <c r="AE20" s="102"/>
      <c r="AF20" s="102"/>
      <c r="AG20" s="102"/>
      <c r="AH20" s="102"/>
      <c r="AI20" s="102"/>
      <c r="AJ20" s="102"/>
      <c r="AK20" s="102"/>
      <c r="AL20" s="102"/>
      <c r="AM20" s="102"/>
      <c r="AN20" s="102"/>
      <c r="AO20" s="102"/>
      <c r="AP20" s="102"/>
      <c r="AQ20" s="102"/>
      <c r="AR20" s="102"/>
      <c r="AS20" s="102"/>
      <c r="AT20" s="102"/>
      <c r="AU20" s="102"/>
      <c r="AV20" s="102"/>
      <c r="AW20" s="102"/>
      <c r="AX20" s="102"/>
      <c r="AY20" s="102"/>
      <c r="AZ20" s="102"/>
      <c r="BA20" s="102"/>
      <c r="BB20" s="102"/>
      <c r="BC20" s="102"/>
      <c r="BD20" s="102"/>
      <c r="BE20" s="102"/>
      <c r="BF20" s="109"/>
      <c r="BG20" s="30"/>
    </row>
    <row r="21" spans="1:59" ht="18" customHeight="1" x14ac:dyDescent="0.3">
      <c r="A21" s="30"/>
      <c r="B21" s="110"/>
      <c r="C21" s="111"/>
      <c r="D21" s="111"/>
      <c r="E21" s="111"/>
      <c r="F21" s="111"/>
      <c r="G21" s="111"/>
      <c r="H21" s="111"/>
      <c r="I21" s="111"/>
      <c r="J21" s="111"/>
      <c r="K21" s="111"/>
      <c r="L21" s="111"/>
      <c r="M21" s="111"/>
      <c r="N21" s="111"/>
      <c r="O21" s="111"/>
      <c r="P21" s="111"/>
      <c r="Q21" s="111"/>
      <c r="R21" s="111"/>
      <c r="S21" s="111"/>
      <c r="T21" s="111"/>
      <c r="U21" s="111"/>
      <c r="V21" s="111"/>
      <c r="W21" s="111"/>
      <c r="X21" s="111"/>
      <c r="Y21" s="111"/>
      <c r="Z21" s="111"/>
      <c r="AA21" s="111"/>
      <c r="AB21" s="111"/>
      <c r="AC21" s="111"/>
      <c r="AD21" s="111"/>
      <c r="AE21" s="111"/>
      <c r="AF21" s="111"/>
      <c r="AG21" s="111"/>
      <c r="AH21" s="111"/>
      <c r="AI21" s="111"/>
      <c r="AJ21" s="111"/>
      <c r="AK21" s="111"/>
      <c r="AL21" s="111"/>
      <c r="AM21" s="111"/>
      <c r="AN21" s="111"/>
      <c r="AO21" s="111"/>
      <c r="AP21" s="111"/>
      <c r="AQ21" s="111"/>
      <c r="AR21" s="111"/>
      <c r="AS21" s="111"/>
      <c r="AT21" s="111"/>
      <c r="AU21" s="111"/>
      <c r="AV21" s="111"/>
      <c r="AW21" s="111"/>
      <c r="AX21" s="111"/>
      <c r="AY21" s="111"/>
      <c r="AZ21" s="111"/>
      <c r="BA21" s="111"/>
      <c r="BB21" s="111"/>
      <c r="BC21" s="111"/>
      <c r="BD21" s="111"/>
      <c r="BE21" s="111"/>
      <c r="BF21" s="112"/>
      <c r="BG21" s="30"/>
    </row>
    <row r="22" spans="1:59" ht="18" customHeight="1" x14ac:dyDescent="0.3">
      <c r="A22" s="30"/>
      <c r="B22" s="108"/>
      <c r="C22" s="102"/>
      <c r="D22" s="102"/>
      <c r="E22" s="102"/>
      <c r="F22" s="102"/>
      <c r="G22" s="102"/>
      <c r="H22" s="102"/>
      <c r="I22" s="102"/>
      <c r="J22" s="102"/>
      <c r="K22" s="102"/>
      <c r="L22" s="102"/>
      <c r="M22" s="102"/>
      <c r="N22" s="102"/>
      <c r="O22" s="102"/>
      <c r="P22" s="102"/>
      <c r="Q22" s="102"/>
      <c r="R22" s="102"/>
      <c r="S22" s="102"/>
      <c r="T22" s="102"/>
      <c r="U22" s="102"/>
      <c r="V22" s="102"/>
      <c r="W22" s="102"/>
      <c r="X22" s="102"/>
      <c r="Y22" s="102"/>
      <c r="Z22" s="102"/>
      <c r="AA22" s="102"/>
      <c r="AB22" s="102"/>
      <c r="AC22" s="102"/>
      <c r="AD22" s="102"/>
      <c r="AE22" s="102"/>
      <c r="AF22" s="102"/>
      <c r="AG22" s="102"/>
      <c r="AH22" s="102"/>
      <c r="AI22" s="102"/>
      <c r="AJ22" s="102"/>
      <c r="AK22" s="102"/>
      <c r="AL22" s="102"/>
      <c r="AM22" s="102"/>
      <c r="AN22" s="102"/>
      <c r="AO22" s="102"/>
      <c r="AP22" s="102"/>
      <c r="AQ22" s="102"/>
      <c r="AR22" s="102"/>
      <c r="AS22" s="102"/>
      <c r="AT22" s="102"/>
      <c r="AU22" s="102"/>
      <c r="AV22" s="102"/>
      <c r="AW22" s="102"/>
      <c r="AX22" s="102"/>
      <c r="AY22" s="102"/>
      <c r="AZ22" s="102"/>
      <c r="BA22" s="102"/>
      <c r="BB22" s="102"/>
      <c r="BC22" s="102"/>
      <c r="BD22" s="102"/>
      <c r="BE22" s="102"/>
      <c r="BF22" s="109"/>
      <c r="BG22" s="30"/>
    </row>
    <row r="23" spans="1:59" ht="18" customHeight="1" x14ac:dyDescent="0.3">
      <c r="A23" s="30"/>
      <c r="B23" s="110"/>
      <c r="C23" s="111"/>
      <c r="D23" s="111"/>
      <c r="E23" s="111"/>
      <c r="F23" s="111"/>
      <c r="G23" s="111"/>
      <c r="H23" s="111"/>
      <c r="I23" s="111"/>
      <c r="J23" s="111"/>
      <c r="K23" s="111"/>
      <c r="L23" s="111"/>
      <c r="M23" s="111"/>
      <c r="N23" s="111"/>
      <c r="O23" s="111"/>
      <c r="P23" s="111"/>
      <c r="Q23" s="111"/>
      <c r="R23" s="111"/>
      <c r="S23" s="111"/>
      <c r="T23" s="111"/>
      <c r="U23" s="111"/>
      <c r="V23" s="111"/>
      <c r="W23" s="111"/>
      <c r="X23" s="111"/>
      <c r="Y23" s="111"/>
      <c r="Z23" s="111"/>
      <c r="AA23" s="111"/>
      <c r="AB23" s="111"/>
      <c r="AC23" s="111"/>
      <c r="AD23" s="111"/>
      <c r="AE23" s="111"/>
      <c r="AF23" s="111"/>
      <c r="AG23" s="111"/>
      <c r="AH23" s="111"/>
      <c r="AI23" s="111"/>
      <c r="AJ23" s="111"/>
      <c r="AK23" s="111"/>
      <c r="AL23" s="111"/>
      <c r="AM23" s="111"/>
      <c r="AN23" s="111"/>
      <c r="AO23" s="111"/>
      <c r="AP23" s="111"/>
      <c r="AQ23" s="111"/>
      <c r="AR23" s="111"/>
      <c r="AS23" s="111"/>
      <c r="AT23" s="111"/>
      <c r="AU23" s="111"/>
      <c r="AV23" s="111"/>
      <c r="AW23" s="111"/>
      <c r="AX23" s="111"/>
      <c r="AY23" s="111"/>
      <c r="AZ23" s="111"/>
      <c r="BA23" s="111"/>
      <c r="BB23" s="111"/>
      <c r="BC23" s="111"/>
      <c r="BD23" s="111"/>
      <c r="BE23" s="111"/>
      <c r="BF23" s="112"/>
      <c r="BG23" s="30"/>
    </row>
    <row r="24" spans="1:59" ht="18" customHeight="1" x14ac:dyDescent="0.3">
      <c r="A24" s="30"/>
      <c r="B24" s="108"/>
      <c r="C24" s="102"/>
      <c r="D24" s="102"/>
      <c r="E24" s="102"/>
      <c r="F24" s="102"/>
      <c r="G24" s="102"/>
      <c r="H24" s="102"/>
      <c r="I24" s="102"/>
      <c r="J24" s="102"/>
      <c r="K24" s="102"/>
      <c r="L24" s="102"/>
      <c r="M24" s="102"/>
      <c r="N24" s="102"/>
      <c r="O24" s="102"/>
      <c r="P24" s="102"/>
      <c r="Q24" s="102"/>
      <c r="R24" s="102"/>
      <c r="S24" s="102"/>
      <c r="T24" s="102"/>
      <c r="U24" s="102"/>
      <c r="V24" s="102"/>
      <c r="W24" s="102"/>
      <c r="X24" s="102"/>
      <c r="Y24" s="102"/>
      <c r="Z24" s="102"/>
      <c r="AA24" s="102"/>
      <c r="AB24" s="102"/>
      <c r="AC24" s="102"/>
      <c r="AD24" s="102"/>
      <c r="AE24" s="102"/>
      <c r="AF24" s="102"/>
      <c r="AG24" s="102"/>
      <c r="AH24" s="102"/>
      <c r="AI24" s="102"/>
      <c r="AJ24" s="102"/>
      <c r="AK24" s="102"/>
      <c r="AL24" s="102"/>
      <c r="AM24" s="102"/>
      <c r="AN24" s="102"/>
      <c r="AO24" s="102"/>
      <c r="AP24" s="102"/>
      <c r="AQ24" s="102"/>
      <c r="AR24" s="102"/>
      <c r="AS24" s="102"/>
      <c r="AT24" s="102"/>
      <c r="AU24" s="102"/>
      <c r="AV24" s="102"/>
      <c r="AW24" s="102"/>
      <c r="AX24" s="102"/>
      <c r="AY24" s="102"/>
      <c r="AZ24" s="102"/>
      <c r="BA24" s="102"/>
      <c r="BB24" s="102"/>
      <c r="BC24" s="102"/>
      <c r="BD24" s="102"/>
      <c r="BE24" s="102"/>
      <c r="BF24" s="109"/>
      <c r="BG24" s="30"/>
    </row>
    <row r="25" spans="1:59" ht="18" customHeight="1" x14ac:dyDescent="0.3">
      <c r="A25" s="30"/>
      <c r="B25" s="110"/>
      <c r="C25" s="111"/>
      <c r="D25" s="111"/>
      <c r="E25" s="111"/>
      <c r="F25" s="111"/>
      <c r="G25" s="111"/>
      <c r="H25" s="111"/>
      <c r="I25" s="111"/>
      <c r="J25" s="111"/>
      <c r="K25" s="111"/>
      <c r="L25" s="111"/>
      <c r="M25" s="111"/>
      <c r="N25" s="111"/>
      <c r="O25" s="111"/>
      <c r="P25" s="111"/>
      <c r="Q25" s="111"/>
      <c r="R25" s="111"/>
      <c r="S25" s="111"/>
      <c r="T25" s="111"/>
      <c r="U25" s="111"/>
      <c r="V25" s="111"/>
      <c r="W25" s="111"/>
      <c r="X25" s="111"/>
      <c r="Y25" s="111"/>
      <c r="Z25" s="111"/>
      <c r="AA25" s="111"/>
      <c r="AB25" s="111"/>
      <c r="AC25" s="111"/>
      <c r="AD25" s="111"/>
      <c r="AE25" s="111"/>
      <c r="AF25" s="111"/>
      <c r="AG25" s="111"/>
      <c r="AH25" s="111"/>
      <c r="AI25" s="111"/>
      <c r="AJ25" s="111"/>
      <c r="AK25" s="111"/>
      <c r="AL25" s="111"/>
      <c r="AM25" s="111"/>
      <c r="AN25" s="111"/>
      <c r="AO25" s="111"/>
      <c r="AP25" s="111"/>
      <c r="AQ25" s="111"/>
      <c r="AR25" s="111"/>
      <c r="AS25" s="111"/>
      <c r="AT25" s="111"/>
      <c r="AU25" s="111"/>
      <c r="AV25" s="111"/>
      <c r="AW25" s="111"/>
      <c r="AX25" s="111"/>
      <c r="AY25" s="111"/>
      <c r="AZ25" s="111"/>
      <c r="BA25" s="111"/>
      <c r="BB25" s="111"/>
      <c r="BC25" s="111"/>
      <c r="BD25" s="111"/>
      <c r="BE25" s="111"/>
      <c r="BF25" s="112"/>
      <c r="BG25" s="30"/>
    </row>
    <row r="26" spans="1:59" ht="18" customHeight="1" x14ac:dyDescent="0.3">
      <c r="A26" s="30"/>
      <c r="B26" s="108"/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  <c r="Z26" s="102"/>
      <c r="AA26" s="102"/>
      <c r="AB26" s="102"/>
      <c r="AC26" s="102"/>
      <c r="AD26" s="102"/>
      <c r="AE26" s="102"/>
      <c r="AF26" s="102"/>
      <c r="AG26" s="102"/>
      <c r="AH26" s="102"/>
      <c r="AI26" s="102"/>
      <c r="AJ26" s="102"/>
      <c r="AK26" s="102"/>
      <c r="AL26" s="102"/>
      <c r="AM26" s="102"/>
      <c r="AN26" s="102"/>
      <c r="AO26" s="102"/>
      <c r="AP26" s="102"/>
      <c r="AQ26" s="102"/>
      <c r="AR26" s="102"/>
      <c r="AS26" s="102"/>
      <c r="AT26" s="102"/>
      <c r="AU26" s="102"/>
      <c r="AV26" s="102"/>
      <c r="AW26" s="102"/>
      <c r="AX26" s="102"/>
      <c r="AY26" s="102"/>
      <c r="AZ26" s="102"/>
      <c r="BA26" s="102"/>
      <c r="BB26" s="102"/>
      <c r="BC26" s="102"/>
      <c r="BD26" s="102"/>
      <c r="BE26" s="102"/>
      <c r="BF26" s="109"/>
      <c r="BG26" s="30"/>
    </row>
    <row r="27" spans="1:59" ht="18" customHeight="1" x14ac:dyDescent="0.3">
      <c r="A27" s="30"/>
      <c r="B27" s="110"/>
      <c r="C27" s="111"/>
      <c r="D27" s="111"/>
      <c r="E27" s="111"/>
      <c r="F27" s="111"/>
      <c r="G27" s="111"/>
      <c r="H27" s="111"/>
      <c r="I27" s="111"/>
      <c r="J27" s="111"/>
      <c r="K27" s="111"/>
      <c r="L27" s="111"/>
      <c r="M27" s="111"/>
      <c r="N27" s="111"/>
      <c r="O27" s="111"/>
      <c r="P27" s="111"/>
      <c r="Q27" s="111"/>
      <c r="R27" s="111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  <c r="AF27" s="111"/>
      <c r="AG27" s="111"/>
      <c r="AH27" s="111"/>
      <c r="AI27" s="111"/>
      <c r="AJ27" s="111"/>
      <c r="AK27" s="111"/>
      <c r="AL27" s="111"/>
      <c r="AM27" s="111"/>
      <c r="AN27" s="111"/>
      <c r="AO27" s="111"/>
      <c r="AP27" s="111"/>
      <c r="AQ27" s="111"/>
      <c r="AR27" s="111"/>
      <c r="AS27" s="111"/>
      <c r="AT27" s="111"/>
      <c r="AU27" s="111"/>
      <c r="AV27" s="111"/>
      <c r="AW27" s="111"/>
      <c r="AX27" s="111"/>
      <c r="AY27" s="111"/>
      <c r="AZ27" s="111"/>
      <c r="BA27" s="111"/>
      <c r="BB27" s="111"/>
      <c r="BC27" s="111"/>
      <c r="BD27" s="111"/>
      <c r="BE27" s="111"/>
      <c r="BF27" s="112"/>
      <c r="BG27" s="30"/>
    </row>
    <row r="28" spans="1:59" ht="18" customHeight="1" x14ac:dyDescent="0.3">
      <c r="A28" s="30"/>
      <c r="B28" s="108"/>
      <c r="C28" s="102"/>
      <c r="D28" s="102"/>
      <c r="E28" s="102"/>
      <c r="F28" s="102"/>
      <c r="G28" s="102"/>
      <c r="H28" s="102"/>
      <c r="I28" s="102"/>
      <c r="J28" s="102"/>
      <c r="K28" s="102"/>
      <c r="L28" s="102"/>
      <c r="M28" s="102"/>
      <c r="N28" s="102"/>
      <c r="O28" s="102"/>
      <c r="P28" s="102"/>
      <c r="Q28" s="102"/>
      <c r="R28" s="102"/>
      <c r="S28" s="102"/>
      <c r="T28" s="102"/>
      <c r="U28" s="102"/>
      <c r="V28" s="102"/>
      <c r="W28" s="102"/>
      <c r="X28" s="102"/>
      <c r="Y28" s="102"/>
      <c r="Z28" s="102"/>
      <c r="AA28" s="102"/>
      <c r="AB28" s="102"/>
      <c r="AC28" s="102"/>
      <c r="AD28" s="102"/>
      <c r="AE28" s="102"/>
      <c r="AF28" s="102"/>
      <c r="AG28" s="102"/>
      <c r="AH28" s="102"/>
      <c r="AI28" s="102"/>
      <c r="AJ28" s="102"/>
      <c r="AK28" s="102"/>
      <c r="AL28" s="102"/>
      <c r="AM28" s="102"/>
      <c r="AN28" s="102"/>
      <c r="AO28" s="102"/>
      <c r="AP28" s="102"/>
      <c r="AQ28" s="102"/>
      <c r="AR28" s="102"/>
      <c r="AS28" s="102"/>
      <c r="AT28" s="102"/>
      <c r="AU28" s="102"/>
      <c r="AV28" s="102"/>
      <c r="AW28" s="102"/>
      <c r="AX28" s="102"/>
      <c r="AY28" s="102"/>
      <c r="AZ28" s="102"/>
      <c r="BA28" s="102"/>
      <c r="BB28" s="102"/>
      <c r="BC28" s="102"/>
      <c r="BD28" s="102"/>
      <c r="BE28" s="102"/>
      <c r="BF28" s="109"/>
      <c r="BG28" s="30"/>
    </row>
    <row r="29" spans="1:59" ht="18" customHeight="1" x14ac:dyDescent="0.3">
      <c r="A29" s="30"/>
      <c r="B29" s="110"/>
      <c r="C29" s="111"/>
      <c r="D29" s="111"/>
      <c r="E29" s="111"/>
      <c r="F29" s="111"/>
      <c r="G29" s="111"/>
      <c r="H29" s="111"/>
      <c r="I29" s="111"/>
      <c r="J29" s="111"/>
      <c r="K29" s="111"/>
      <c r="L29" s="111"/>
      <c r="M29" s="111"/>
      <c r="N29" s="111"/>
      <c r="O29" s="111"/>
      <c r="P29" s="111"/>
      <c r="Q29" s="111"/>
      <c r="R29" s="111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  <c r="AF29" s="111"/>
      <c r="AG29" s="111"/>
      <c r="AH29" s="111"/>
      <c r="AI29" s="111"/>
      <c r="AJ29" s="111"/>
      <c r="AK29" s="111"/>
      <c r="AL29" s="111"/>
      <c r="AM29" s="111"/>
      <c r="AN29" s="111"/>
      <c r="AO29" s="111"/>
      <c r="AP29" s="111"/>
      <c r="AQ29" s="111"/>
      <c r="AR29" s="111"/>
      <c r="AS29" s="111"/>
      <c r="AT29" s="111"/>
      <c r="AU29" s="111"/>
      <c r="AV29" s="111"/>
      <c r="AW29" s="111"/>
      <c r="AX29" s="111"/>
      <c r="AY29" s="111"/>
      <c r="AZ29" s="111"/>
      <c r="BA29" s="111"/>
      <c r="BB29" s="111"/>
      <c r="BC29" s="111"/>
      <c r="BD29" s="111"/>
      <c r="BE29" s="111"/>
      <c r="BF29" s="112"/>
      <c r="BG29" s="30"/>
    </row>
    <row r="30" spans="1:59" ht="18" customHeight="1" x14ac:dyDescent="0.3">
      <c r="A30" s="30"/>
      <c r="B30" s="108"/>
      <c r="C30" s="102"/>
      <c r="D30" s="102"/>
      <c r="E30" s="102"/>
      <c r="F30" s="102"/>
      <c r="G30" s="102"/>
      <c r="H30" s="102"/>
      <c r="I30" s="102"/>
      <c r="J30" s="102"/>
      <c r="K30" s="102"/>
      <c r="L30" s="102"/>
      <c r="M30" s="102"/>
      <c r="N30" s="102"/>
      <c r="O30" s="102"/>
      <c r="P30" s="102"/>
      <c r="Q30" s="102"/>
      <c r="R30" s="102"/>
      <c r="S30" s="102"/>
      <c r="T30" s="102"/>
      <c r="U30" s="102"/>
      <c r="V30" s="102"/>
      <c r="W30" s="102"/>
      <c r="X30" s="102"/>
      <c r="Y30" s="102"/>
      <c r="Z30" s="102"/>
      <c r="AA30" s="102"/>
      <c r="AB30" s="102"/>
      <c r="AC30" s="102"/>
      <c r="AD30" s="102"/>
      <c r="AE30" s="102"/>
      <c r="AF30" s="102"/>
      <c r="AG30" s="102"/>
      <c r="AH30" s="102"/>
      <c r="AI30" s="102"/>
      <c r="AJ30" s="102"/>
      <c r="AK30" s="102"/>
      <c r="AL30" s="102"/>
      <c r="AM30" s="102"/>
      <c r="AN30" s="102"/>
      <c r="AO30" s="102"/>
      <c r="AP30" s="102"/>
      <c r="AQ30" s="102"/>
      <c r="AR30" s="102"/>
      <c r="AS30" s="102"/>
      <c r="AT30" s="102"/>
      <c r="AU30" s="102"/>
      <c r="AV30" s="102"/>
      <c r="AW30" s="102"/>
      <c r="AX30" s="102"/>
      <c r="AY30" s="102"/>
      <c r="AZ30" s="102"/>
      <c r="BA30" s="102"/>
      <c r="BB30" s="102"/>
      <c r="BC30" s="102"/>
      <c r="BD30" s="102"/>
      <c r="BE30" s="102"/>
      <c r="BF30" s="109"/>
      <c r="BG30" s="30"/>
    </row>
    <row r="31" spans="1:59" ht="18" customHeight="1" x14ac:dyDescent="0.3">
      <c r="A31" s="30"/>
      <c r="B31" s="110"/>
      <c r="C31" s="111"/>
      <c r="D31" s="111"/>
      <c r="E31" s="111"/>
      <c r="F31" s="111"/>
      <c r="G31" s="111"/>
      <c r="H31" s="111"/>
      <c r="I31" s="111"/>
      <c r="J31" s="111"/>
      <c r="K31" s="111"/>
      <c r="L31" s="111"/>
      <c r="M31" s="111"/>
      <c r="N31" s="111"/>
      <c r="O31" s="111"/>
      <c r="P31" s="111"/>
      <c r="Q31" s="111"/>
      <c r="R31" s="111"/>
      <c r="S31" s="111"/>
      <c r="T31" s="111"/>
      <c r="U31" s="111"/>
      <c r="V31" s="111"/>
      <c r="W31" s="111"/>
      <c r="X31" s="111"/>
      <c r="Y31" s="111"/>
      <c r="Z31" s="111"/>
      <c r="AA31" s="111"/>
      <c r="AB31" s="111"/>
      <c r="AC31" s="111"/>
      <c r="AD31" s="111"/>
      <c r="AE31" s="111"/>
      <c r="AF31" s="111"/>
      <c r="AG31" s="111"/>
      <c r="AH31" s="111"/>
      <c r="AI31" s="111"/>
      <c r="AJ31" s="111"/>
      <c r="AK31" s="111"/>
      <c r="AL31" s="111"/>
      <c r="AM31" s="111"/>
      <c r="AN31" s="111"/>
      <c r="AO31" s="111"/>
      <c r="AP31" s="111"/>
      <c r="AQ31" s="111"/>
      <c r="AR31" s="111"/>
      <c r="AS31" s="111"/>
      <c r="AT31" s="111"/>
      <c r="AU31" s="111"/>
      <c r="AV31" s="111"/>
      <c r="AW31" s="111"/>
      <c r="AX31" s="111"/>
      <c r="AY31" s="111"/>
      <c r="AZ31" s="111"/>
      <c r="BA31" s="111"/>
      <c r="BB31" s="111"/>
      <c r="BC31" s="111"/>
      <c r="BD31" s="111"/>
      <c r="BE31" s="111"/>
      <c r="BF31" s="112"/>
      <c r="BG31" s="30"/>
    </row>
    <row r="32" spans="1:59" ht="18" customHeight="1" x14ac:dyDescent="0.3">
      <c r="A32" s="30"/>
      <c r="B32" s="108"/>
      <c r="C32" s="102"/>
      <c r="D32" s="102"/>
      <c r="E32" s="102"/>
      <c r="F32" s="102"/>
      <c r="G32" s="102"/>
      <c r="H32" s="102"/>
      <c r="I32" s="102"/>
      <c r="J32" s="102"/>
      <c r="K32" s="102"/>
      <c r="L32" s="102"/>
      <c r="M32" s="102"/>
      <c r="N32" s="102"/>
      <c r="O32" s="102"/>
      <c r="P32" s="102"/>
      <c r="Q32" s="102"/>
      <c r="R32" s="102"/>
      <c r="S32" s="102"/>
      <c r="T32" s="102"/>
      <c r="U32" s="102"/>
      <c r="V32" s="102"/>
      <c r="W32" s="102"/>
      <c r="X32" s="102"/>
      <c r="Y32" s="102"/>
      <c r="Z32" s="102"/>
      <c r="AA32" s="102"/>
      <c r="AB32" s="102"/>
      <c r="AC32" s="102"/>
      <c r="AD32" s="102"/>
      <c r="AE32" s="102"/>
      <c r="AF32" s="102"/>
      <c r="AG32" s="102"/>
      <c r="AH32" s="102"/>
      <c r="AI32" s="102"/>
      <c r="AJ32" s="102"/>
      <c r="AK32" s="102"/>
      <c r="AL32" s="102"/>
      <c r="AM32" s="102"/>
      <c r="AN32" s="102"/>
      <c r="AO32" s="102"/>
      <c r="AP32" s="102"/>
      <c r="AQ32" s="102"/>
      <c r="AR32" s="102"/>
      <c r="AS32" s="102"/>
      <c r="AT32" s="102"/>
      <c r="AU32" s="102"/>
      <c r="AV32" s="102"/>
      <c r="AW32" s="102"/>
      <c r="AX32" s="102"/>
      <c r="AY32" s="102"/>
      <c r="AZ32" s="102"/>
      <c r="BA32" s="102"/>
      <c r="BB32" s="102"/>
      <c r="BC32" s="102"/>
      <c r="BD32" s="102"/>
      <c r="BE32" s="102"/>
      <c r="BF32" s="109"/>
      <c r="BG32" s="30"/>
    </row>
    <row r="33" spans="1:59" ht="18" customHeight="1" x14ac:dyDescent="0.3">
      <c r="A33" s="30"/>
      <c r="B33" s="110"/>
      <c r="C33" s="111"/>
      <c r="D33" s="111"/>
      <c r="E33" s="111"/>
      <c r="F33" s="111"/>
      <c r="G33" s="111"/>
      <c r="H33" s="111"/>
      <c r="I33" s="111"/>
      <c r="J33" s="111"/>
      <c r="K33" s="111"/>
      <c r="L33" s="111"/>
      <c r="M33" s="111"/>
      <c r="N33" s="111"/>
      <c r="O33" s="111"/>
      <c r="P33" s="111"/>
      <c r="Q33" s="111"/>
      <c r="R33" s="111"/>
      <c r="S33" s="111"/>
      <c r="T33" s="111"/>
      <c r="U33" s="111"/>
      <c r="V33" s="111"/>
      <c r="W33" s="111"/>
      <c r="X33" s="111"/>
      <c r="Y33" s="111"/>
      <c r="Z33" s="111"/>
      <c r="AA33" s="111"/>
      <c r="AB33" s="111"/>
      <c r="AC33" s="111"/>
      <c r="AD33" s="111"/>
      <c r="AE33" s="111"/>
      <c r="AF33" s="111"/>
      <c r="AG33" s="111"/>
      <c r="AH33" s="111"/>
      <c r="AI33" s="111"/>
      <c r="AJ33" s="111"/>
      <c r="AK33" s="111"/>
      <c r="AL33" s="111"/>
      <c r="AM33" s="111"/>
      <c r="AN33" s="111"/>
      <c r="AO33" s="111"/>
      <c r="AP33" s="111"/>
      <c r="AQ33" s="111"/>
      <c r="AR33" s="111"/>
      <c r="AS33" s="111"/>
      <c r="AT33" s="111"/>
      <c r="AU33" s="111"/>
      <c r="AV33" s="111"/>
      <c r="AW33" s="111"/>
      <c r="AX33" s="111"/>
      <c r="AY33" s="111"/>
      <c r="AZ33" s="111"/>
      <c r="BA33" s="111"/>
      <c r="BB33" s="111"/>
      <c r="BC33" s="111"/>
      <c r="BD33" s="111"/>
      <c r="BE33" s="111"/>
      <c r="BF33" s="112"/>
      <c r="BG33" s="30"/>
    </row>
    <row r="34" spans="1:59" ht="18" customHeight="1" x14ac:dyDescent="0.3">
      <c r="A34" s="30"/>
      <c r="B34" s="108"/>
      <c r="C34" s="102"/>
      <c r="D34" s="102"/>
      <c r="E34" s="102"/>
      <c r="F34" s="102"/>
      <c r="G34" s="102"/>
      <c r="H34" s="102"/>
      <c r="I34" s="102"/>
      <c r="J34" s="102"/>
      <c r="K34" s="102"/>
      <c r="L34" s="102"/>
      <c r="M34" s="102"/>
      <c r="N34" s="102"/>
      <c r="O34" s="102"/>
      <c r="P34" s="102"/>
      <c r="Q34" s="102"/>
      <c r="R34" s="102"/>
      <c r="S34" s="102"/>
      <c r="T34" s="102"/>
      <c r="U34" s="102"/>
      <c r="V34" s="102"/>
      <c r="W34" s="102"/>
      <c r="X34" s="102"/>
      <c r="Y34" s="102"/>
      <c r="Z34" s="102"/>
      <c r="AA34" s="102"/>
      <c r="AB34" s="102"/>
      <c r="AC34" s="102"/>
      <c r="AD34" s="102"/>
      <c r="AE34" s="102"/>
      <c r="AF34" s="102"/>
      <c r="AG34" s="102"/>
      <c r="AH34" s="102"/>
      <c r="AI34" s="102"/>
      <c r="AJ34" s="102"/>
      <c r="AK34" s="102"/>
      <c r="AL34" s="102"/>
      <c r="AM34" s="102"/>
      <c r="AN34" s="102"/>
      <c r="AO34" s="102"/>
      <c r="AP34" s="102"/>
      <c r="AQ34" s="102"/>
      <c r="AR34" s="102"/>
      <c r="AS34" s="102"/>
      <c r="AT34" s="102"/>
      <c r="AU34" s="102"/>
      <c r="AV34" s="102"/>
      <c r="AW34" s="102"/>
      <c r="AX34" s="102"/>
      <c r="AY34" s="102"/>
      <c r="AZ34" s="102"/>
      <c r="BA34" s="102"/>
      <c r="BB34" s="102"/>
      <c r="BC34" s="102"/>
      <c r="BD34" s="102"/>
      <c r="BE34" s="102"/>
      <c r="BF34" s="109"/>
      <c r="BG34" s="30"/>
    </row>
    <row r="35" spans="1:59" ht="18" customHeight="1" x14ac:dyDescent="0.3">
      <c r="A35" s="30"/>
      <c r="B35" s="110"/>
      <c r="C35" s="111"/>
      <c r="D35" s="111"/>
      <c r="E35" s="111"/>
      <c r="F35" s="111"/>
      <c r="G35" s="111"/>
      <c r="H35" s="111"/>
      <c r="I35" s="111"/>
      <c r="J35" s="111"/>
      <c r="K35" s="111"/>
      <c r="L35" s="111"/>
      <c r="M35" s="111"/>
      <c r="N35" s="111"/>
      <c r="O35" s="111"/>
      <c r="P35" s="111"/>
      <c r="Q35" s="111"/>
      <c r="R35" s="111"/>
      <c r="S35" s="111"/>
      <c r="T35" s="111"/>
      <c r="U35" s="111"/>
      <c r="V35" s="111"/>
      <c r="W35" s="111"/>
      <c r="X35" s="111"/>
      <c r="Y35" s="111"/>
      <c r="Z35" s="111"/>
      <c r="AA35" s="111"/>
      <c r="AB35" s="111"/>
      <c r="AC35" s="111"/>
      <c r="AD35" s="111"/>
      <c r="AE35" s="111"/>
      <c r="AF35" s="111"/>
      <c r="AG35" s="111"/>
      <c r="AH35" s="111"/>
      <c r="AI35" s="111"/>
      <c r="AJ35" s="111"/>
      <c r="AK35" s="111"/>
      <c r="AL35" s="111"/>
      <c r="AM35" s="111"/>
      <c r="AN35" s="111"/>
      <c r="AO35" s="111"/>
      <c r="AP35" s="111"/>
      <c r="AQ35" s="111"/>
      <c r="AR35" s="111"/>
      <c r="AS35" s="111"/>
      <c r="AT35" s="111"/>
      <c r="AU35" s="111"/>
      <c r="AV35" s="111"/>
      <c r="AW35" s="111"/>
      <c r="AX35" s="111"/>
      <c r="AY35" s="111"/>
      <c r="AZ35" s="111"/>
      <c r="BA35" s="111"/>
      <c r="BB35" s="111"/>
      <c r="BC35" s="111"/>
      <c r="BD35" s="111"/>
      <c r="BE35" s="111"/>
      <c r="BF35" s="112"/>
      <c r="BG35" s="30"/>
    </row>
    <row r="36" spans="1:59" ht="18" customHeight="1" x14ac:dyDescent="0.3">
      <c r="A36" s="30"/>
      <c r="B36" s="108"/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  <c r="Z36" s="102"/>
      <c r="AA36" s="102"/>
      <c r="AB36" s="102"/>
      <c r="AC36" s="102"/>
      <c r="AD36" s="102"/>
      <c r="AE36" s="102"/>
      <c r="AF36" s="102"/>
      <c r="AG36" s="102"/>
      <c r="AH36" s="102"/>
      <c r="AI36" s="102"/>
      <c r="AJ36" s="102"/>
      <c r="AK36" s="102"/>
      <c r="AL36" s="102"/>
      <c r="AM36" s="102"/>
      <c r="AN36" s="102"/>
      <c r="AO36" s="102"/>
      <c r="AP36" s="102"/>
      <c r="AQ36" s="102"/>
      <c r="AR36" s="102"/>
      <c r="AS36" s="102"/>
      <c r="AT36" s="102"/>
      <c r="AU36" s="102"/>
      <c r="AV36" s="102"/>
      <c r="AW36" s="102"/>
      <c r="AX36" s="102"/>
      <c r="AY36" s="102"/>
      <c r="AZ36" s="102"/>
      <c r="BA36" s="102"/>
      <c r="BB36" s="102"/>
      <c r="BC36" s="102"/>
      <c r="BD36" s="102"/>
      <c r="BE36" s="102"/>
      <c r="BF36" s="109"/>
      <c r="BG36" s="30"/>
    </row>
    <row r="37" spans="1:59" ht="18" customHeight="1" x14ac:dyDescent="0.3">
      <c r="A37" s="30"/>
      <c r="B37" s="110"/>
      <c r="C37" s="111"/>
      <c r="D37" s="111"/>
      <c r="E37" s="111"/>
      <c r="F37" s="111"/>
      <c r="G37" s="111"/>
      <c r="H37" s="111"/>
      <c r="I37" s="111"/>
      <c r="J37" s="111"/>
      <c r="K37" s="111"/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  <c r="X37" s="111"/>
      <c r="Y37" s="111"/>
      <c r="Z37" s="111"/>
      <c r="AA37" s="111"/>
      <c r="AB37" s="111"/>
      <c r="AC37" s="111"/>
      <c r="AD37" s="111"/>
      <c r="AE37" s="111"/>
      <c r="AF37" s="111"/>
      <c r="AG37" s="111"/>
      <c r="AH37" s="111"/>
      <c r="AI37" s="111"/>
      <c r="AJ37" s="111"/>
      <c r="AK37" s="111"/>
      <c r="AL37" s="111"/>
      <c r="AM37" s="111"/>
      <c r="AN37" s="111"/>
      <c r="AO37" s="111"/>
      <c r="AP37" s="111"/>
      <c r="AQ37" s="111"/>
      <c r="AR37" s="111"/>
      <c r="AS37" s="111"/>
      <c r="AT37" s="111"/>
      <c r="AU37" s="111"/>
      <c r="AV37" s="111"/>
      <c r="AW37" s="111"/>
      <c r="AX37" s="111"/>
      <c r="AY37" s="111"/>
      <c r="AZ37" s="111"/>
      <c r="BA37" s="111"/>
      <c r="BB37" s="111"/>
      <c r="BC37" s="111"/>
      <c r="BD37" s="111"/>
      <c r="BE37" s="111"/>
      <c r="BF37" s="112"/>
      <c r="BG37" s="30"/>
    </row>
    <row r="38" spans="1:59" ht="18" customHeight="1" x14ac:dyDescent="0.3">
      <c r="A38" s="30"/>
      <c r="B38" s="108"/>
      <c r="C38" s="102"/>
      <c r="D38" s="102"/>
      <c r="E38" s="102"/>
      <c r="F38" s="102"/>
      <c r="G38" s="102"/>
      <c r="H38" s="102"/>
      <c r="I38" s="102"/>
      <c r="J38" s="102"/>
      <c r="K38" s="102"/>
      <c r="L38" s="102"/>
      <c r="M38" s="102"/>
      <c r="N38" s="102"/>
      <c r="O38" s="102"/>
      <c r="P38" s="102"/>
      <c r="Q38" s="102"/>
      <c r="R38" s="102"/>
      <c r="S38" s="102"/>
      <c r="T38" s="102"/>
      <c r="U38" s="102"/>
      <c r="V38" s="102"/>
      <c r="W38" s="102"/>
      <c r="X38" s="102"/>
      <c r="Y38" s="102"/>
      <c r="Z38" s="102"/>
      <c r="AA38" s="102"/>
      <c r="AB38" s="102"/>
      <c r="AC38" s="102"/>
      <c r="AD38" s="102"/>
      <c r="AE38" s="102"/>
      <c r="AF38" s="102"/>
      <c r="AG38" s="102"/>
      <c r="AH38" s="102"/>
      <c r="AI38" s="102"/>
      <c r="AJ38" s="102"/>
      <c r="AK38" s="102"/>
      <c r="AL38" s="102"/>
      <c r="AM38" s="102"/>
      <c r="AN38" s="102"/>
      <c r="AO38" s="102"/>
      <c r="AP38" s="102"/>
      <c r="AQ38" s="102"/>
      <c r="AR38" s="102"/>
      <c r="AS38" s="102"/>
      <c r="AT38" s="102"/>
      <c r="AU38" s="102"/>
      <c r="AV38" s="102"/>
      <c r="AW38" s="102"/>
      <c r="AX38" s="102"/>
      <c r="AY38" s="102"/>
      <c r="AZ38" s="102"/>
      <c r="BA38" s="102"/>
      <c r="BB38" s="102"/>
      <c r="BC38" s="102"/>
      <c r="BD38" s="102"/>
      <c r="BE38" s="102"/>
      <c r="BF38" s="109"/>
      <c r="BG38" s="30"/>
    </row>
    <row r="39" spans="1:59" ht="18" customHeight="1" x14ac:dyDescent="0.3">
      <c r="A39" s="30"/>
      <c r="B39" s="110"/>
      <c r="C39" s="111"/>
      <c r="D39" s="111"/>
      <c r="E39" s="111"/>
      <c r="F39" s="111"/>
      <c r="G39" s="111"/>
      <c r="H39" s="111"/>
      <c r="I39" s="111"/>
      <c r="J39" s="111"/>
      <c r="K39" s="111"/>
      <c r="L39" s="111"/>
      <c r="M39" s="111"/>
      <c r="N39" s="111"/>
      <c r="O39" s="111"/>
      <c r="P39" s="111"/>
      <c r="Q39" s="111"/>
      <c r="R39" s="111"/>
      <c r="S39" s="111"/>
      <c r="T39" s="111"/>
      <c r="U39" s="111"/>
      <c r="V39" s="111"/>
      <c r="W39" s="111"/>
      <c r="X39" s="111"/>
      <c r="Y39" s="111"/>
      <c r="Z39" s="111"/>
      <c r="AA39" s="111"/>
      <c r="AB39" s="111"/>
      <c r="AC39" s="111"/>
      <c r="AD39" s="111"/>
      <c r="AE39" s="111"/>
      <c r="AF39" s="111"/>
      <c r="AG39" s="111"/>
      <c r="AH39" s="111"/>
      <c r="AI39" s="111"/>
      <c r="AJ39" s="111"/>
      <c r="AK39" s="111"/>
      <c r="AL39" s="111"/>
      <c r="AM39" s="111"/>
      <c r="AN39" s="111"/>
      <c r="AO39" s="111"/>
      <c r="AP39" s="111"/>
      <c r="AQ39" s="111"/>
      <c r="AR39" s="111"/>
      <c r="AS39" s="111"/>
      <c r="AT39" s="111"/>
      <c r="AU39" s="111"/>
      <c r="AV39" s="111"/>
      <c r="AW39" s="111"/>
      <c r="AX39" s="111"/>
      <c r="AY39" s="111"/>
      <c r="AZ39" s="111"/>
      <c r="BA39" s="111"/>
      <c r="BB39" s="111"/>
      <c r="BC39" s="111"/>
      <c r="BD39" s="111"/>
      <c r="BE39" s="111"/>
      <c r="BF39" s="112"/>
      <c r="BG39" s="30"/>
    </row>
    <row r="40" spans="1:59" ht="18" customHeight="1" x14ac:dyDescent="0.3">
      <c r="A40" s="30"/>
      <c r="B40" s="108"/>
      <c r="C40" s="102"/>
      <c r="D40" s="102"/>
      <c r="E40" s="102"/>
      <c r="F40" s="102"/>
      <c r="G40" s="102"/>
      <c r="H40" s="102"/>
      <c r="I40" s="102"/>
      <c r="J40" s="102"/>
      <c r="K40" s="102"/>
      <c r="L40" s="102"/>
      <c r="M40" s="102"/>
      <c r="N40" s="102"/>
      <c r="O40" s="102"/>
      <c r="P40" s="102"/>
      <c r="Q40" s="102"/>
      <c r="R40" s="102"/>
      <c r="S40" s="102"/>
      <c r="T40" s="102"/>
      <c r="U40" s="102"/>
      <c r="V40" s="102"/>
      <c r="W40" s="102"/>
      <c r="X40" s="102"/>
      <c r="Y40" s="102"/>
      <c r="Z40" s="102"/>
      <c r="AA40" s="102"/>
      <c r="AB40" s="102"/>
      <c r="AC40" s="102"/>
      <c r="AD40" s="102"/>
      <c r="AE40" s="102"/>
      <c r="AF40" s="102"/>
      <c r="AG40" s="102"/>
      <c r="AH40" s="102"/>
      <c r="AI40" s="102"/>
      <c r="AJ40" s="102"/>
      <c r="AK40" s="102"/>
      <c r="AL40" s="102"/>
      <c r="AM40" s="102"/>
      <c r="AN40" s="102"/>
      <c r="AO40" s="102"/>
      <c r="AP40" s="102"/>
      <c r="AQ40" s="102"/>
      <c r="AR40" s="102"/>
      <c r="AS40" s="102"/>
      <c r="AT40" s="102"/>
      <c r="AU40" s="102"/>
      <c r="AV40" s="102"/>
      <c r="AW40" s="102"/>
      <c r="AX40" s="102"/>
      <c r="AY40" s="102"/>
      <c r="AZ40" s="102"/>
      <c r="BA40" s="102"/>
      <c r="BB40" s="102"/>
      <c r="BC40" s="102"/>
      <c r="BD40" s="102"/>
      <c r="BE40" s="102"/>
      <c r="BF40" s="109"/>
      <c r="BG40" s="30"/>
    </row>
    <row r="41" spans="1:59" ht="18" customHeight="1" x14ac:dyDescent="0.3">
      <c r="A41" s="30"/>
      <c r="B41" s="110"/>
      <c r="C41" s="111"/>
      <c r="D41" s="111"/>
      <c r="E41" s="111"/>
      <c r="F41" s="111"/>
      <c r="G41" s="111"/>
      <c r="H41" s="111"/>
      <c r="I41" s="111"/>
      <c r="J41" s="111"/>
      <c r="K41" s="111"/>
      <c r="L41" s="111"/>
      <c r="M41" s="111"/>
      <c r="N41" s="111"/>
      <c r="O41" s="111"/>
      <c r="P41" s="111"/>
      <c r="Q41" s="111"/>
      <c r="R41" s="111"/>
      <c r="S41" s="111"/>
      <c r="T41" s="111"/>
      <c r="U41" s="111"/>
      <c r="V41" s="111"/>
      <c r="W41" s="111"/>
      <c r="X41" s="111"/>
      <c r="Y41" s="111"/>
      <c r="Z41" s="111"/>
      <c r="AA41" s="111"/>
      <c r="AB41" s="111"/>
      <c r="AC41" s="111"/>
      <c r="AD41" s="111"/>
      <c r="AE41" s="111"/>
      <c r="AF41" s="111"/>
      <c r="AG41" s="111"/>
      <c r="AH41" s="111"/>
      <c r="AI41" s="111"/>
      <c r="AJ41" s="111"/>
      <c r="AK41" s="111"/>
      <c r="AL41" s="111"/>
      <c r="AM41" s="111"/>
      <c r="AN41" s="111"/>
      <c r="AO41" s="111"/>
      <c r="AP41" s="111"/>
      <c r="AQ41" s="111"/>
      <c r="AR41" s="111"/>
      <c r="AS41" s="111"/>
      <c r="AT41" s="111"/>
      <c r="AU41" s="111"/>
      <c r="AV41" s="111"/>
      <c r="AW41" s="111"/>
      <c r="AX41" s="111"/>
      <c r="AY41" s="111"/>
      <c r="AZ41" s="111"/>
      <c r="BA41" s="111"/>
      <c r="BB41" s="111"/>
      <c r="BC41" s="111"/>
      <c r="BD41" s="111"/>
      <c r="BE41" s="111"/>
      <c r="BF41" s="112"/>
      <c r="BG41" s="30"/>
    </row>
    <row r="42" spans="1:59" ht="18" customHeight="1" x14ac:dyDescent="0.3">
      <c r="A42" s="30"/>
      <c r="B42" s="108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  <c r="O42" s="102"/>
      <c r="P42" s="102"/>
      <c r="Q42" s="102"/>
      <c r="R42" s="102"/>
      <c r="S42" s="102"/>
      <c r="T42" s="102"/>
      <c r="U42" s="102"/>
      <c r="V42" s="102"/>
      <c r="W42" s="102"/>
      <c r="X42" s="102"/>
      <c r="Y42" s="102"/>
      <c r="Z42" s="102"/>
      <c r="AA42" s="102"/>
      <c r="AB42" s="102"/>
      <c r="AC42" s="102"/>
      <c r="AD42" s="102"/>
      <c r="AE42" s="102"/>
      <c r="AF42" s="102"/>
      <c r="AG42" s="102"/>
      <c r="AH42" s="102"/>
      <c r="AI42" s="102"/>
      <c r="AJ42" s="102"/>
      <c r="AK42" s="102"/>
      <c r="AL42" s="102"/>
      <c r="AM42" s="102"/>
      <c r="AN42" s="102"/>
      <c r="AO42" s="102"/>
      <c r="AP42" s="102"/>
      <c r="AQ42" s="102"/>
      <c r="AR42" s="102"/>
      <c r="AS42" s="102"/>
      <c r="AT42" s="102"/>
      <c r="AU42" s="102"/>
      <c r="AV42" s="102"/>
      <c r="AW42" s="102"/>
      <c r="AX42" s="102"/>
      <c r="AY42" s="102"/>
      <c r="AZ42" s="102"/>
      <c r="BA42" s="102"/>
      <c r="BB42" s="102"/>
      <c r="BC42" s="102"/>
      <c r="BD42" s="102"/>
      <c r="BE42" s="102"/>
      <c r="BF42" s="109"/>
      <c r="BG42" s="30"/>
    </row>
    <row r="43" spans="1:59" ht="18" customHeight="1" x14ac:dyDescent="0.3">
      <c r="A43" s="30"/>
      <c r="B43" s="110"/>
      <c r="C43" s="111"/>
      <c r="D43" s="111"/>
      <c r="E43" s="111"/>
      <c r="F43" s="111"/>
      <c r="G43" s="111"/>
      <c r="H43" s="111"/>
      <c r="I43" s="111"/>
      <c r="J43" s="111"/>
      <c r="K43" s="111"/>
      <c r="L43" s="111"/>
      <c r="M43" s="111"/>
      <c r="N43" s="111"/>
      <c r="O43" s="111"/>
      <c r="P43" s="111"/>
      <c r="Q43" s="111"/>
      <c r="R43" s="111"/>
      <c r="S43" s="111"/>
      <c r="T43" s="111"/>
      <c r="U43" s="111"/>
      <c r="V43" s="111"/>
      <c r="W43" s="111"/>
      <c r="X43" s="111"/>
      <c r="Y43" s="111"/>
      <c r="Z43" s="111"/>
      <c r="AA43" s="111"/>
      <c r="AB43" s="111"/>
      <c r="AC43" s="111"/>
      <c r="AD43" s="111"/>
      <c r="AE43" s="111"/>
      <c r="AF43" s="111"/>
      <c r="AG43" s="111"/>
      <c r="AH43" s="111"/>
      <c r="AI43" s="111"/>
      <c r="AJ43" s="111"/>
      <c r="AK43" s="111"/>
      <c r="AL43" s="111"/>
      <c r="AM43" s="111"/>
      <c r="AN43" s="111"/>
      <c r="AO43" s="111"/>
      <c r="AP43" s="111"/>
      <c r="AQ43" s="111"/>
      <c r="AR43" s="111"/>
      <c r="AS43" s="111"/>
      <c r="AT43" s="111"/>
      <c r="AU43" s="111"/>
      <c r="AV43" s="111"/>
      <c r="AW43" s="111"/>
      <c r="AX43" s="111"/>
      <c r="AY43" s="111"/>
      <c r="AZ43" s="111"/>
      <c r="BA43" s="111"/>
      <c r="BB43" s="111"/>
      <c r="BC43" s="111"/>
      <c r="BD43" s="111"/>
      <c r="BE43" s="111"/>
      <c r="BF43" s="112"/>
      <c r="BG43" s="30"/>
    </row>
    <row r="44" spans="1:59" ht="18" customHeight="1" x14ac:dyDescent="0.3">
      <c r="A44" s="30"/>
      <c r="B44" s="108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  <c r="O44" s="102"/>
      <c r="P44" s="102"/>
      <c r="Q44" s="102"/>
      <c r="R44" s="102"/>
      <c r="S44" s="102"/>
      <c r="T44" s="102"/>
      <c r="U44" s="102"/>
      <c r="V44" s="102"/>
      <c r="W44" s="102"/>
      <c r="X44" s="102"/>
      <c r="Y44" s="102"/>
      <c r="Z44" s="102"/>
      <c r="AA44" s="102"/>
      <c r="AB44" s="102"/>
      <c r="AC44" s="102"/>
      <c r="AD44" s="102"/>
      <c r="AE44" s="102"/>
      <c r="AF44" s="102"/>
      <c r="AG44" s="102"/>
      <c r="AH44" s="102"/>
      <c r="AI44" s="102"/>
      <c r="AJ44" s="102"/>
      <c r="AK44" s="102"/>
      <c r="AL44" s="102"/>
      <c r="AM44" s="102"/>
      <c r="AN44" s="102"/>
      <c r="AO44" s="102"/>
      <c r="AP44" s="102"/>
      <c r="AQ44" s="102"/>
      <c r="AR44" s="102"/>
      <c r="AS44" s="102"/>
      <c r="AT44" s="102"/>
      <c r="AU44" s="102"/>
      <c r="AV44" s="102"/>
      <c r="AW44" s="102"/>
      <c r="AX44" s="102"/>
      <c r="AY44" s="102"/>
      <c r="AZ44" s="102"/>
      <c r="BA44" s="102"/>
      <c r="BB44" s="102"/>
      <c r="BC44" s="102"/>
      <c r="BD44" s="102"/>
      <c r="BE44" s="102"/>
      <c r="BF44" s="109"/>
      <c r="BG44" s="30"/>
    </row>
    <row r="45" spans="1:59" ht="18" customHeight="1" x14ac:dyDescent="0.3">
      <c r="A45" s="30"/>
      <c r="B45" s="110"/>
      <c r="C45" s="111"/>
      <c r="D45" s="111"/>
      <c r="E45" s="111"/>
      <c r="F45" s="111"/>
      <c r="G45" s="111"/>
      <c r="H45" s="111"/>
      <c r="I45" s="111"/>
      <c r="J45" s="111"/>
      <c r="K45" s="111"/>
      <c r="L45" s="111"/>
      <c r="M45" s="111"/>
      <c r="N45" s="111"/>
      <c r="O45" s="111"/>
      <c r="P45" s="111"/>
      <c r="Q45" s="111"/>
      <c r="R45" s="111"/>
      <c r="S45" s="111"/>
      <c r="T45" s="111"/>
      <c r="U45" s="111"/>
      <c r="V45" s="111"/>
      <c r="W45" s="111"/>
      <c r="X45" s="111"/>
      <c r="Y45" s="111"/>
      <c r="Z45" s="111"/>
      <c r="AA45" s="111"/>
      <c r="AB45" s="111"/>
      <c r="AC45" s="111"/>
      <c r="AD45" s="111"/>
      <c r="AE45" s="111"/>
      <c r="AF45" s="111"/>
      <c r="AG45" s="111"/>
      <c r="AH45" s="111"/>
      <c r="AI45" s="111"/>
      <c r="AJ45" s="111"/>
      <c r="AK45" s="111"/>
      <c r="AL45" s="111"/>
      <c r="AM45" s="111"/>
      <c r="AN45" s="111"/>
      <c r="AO45" s="111"/>
      <c r="AP45" s="111"/>
      <c r="AQ45" s="111"/>
      <c r="AR45" s="111"/>
      <c r="AS45" s="111"/>
      <c r="AT45" s="111"/>
      <c r="AU45" s="111"/>
      <c r="AV45" s="111"/>
      <c r="AW45" s="111"/>
      <c r="AX45" s="111"/>
      <c r="AY45" s="111"/>
      <c r="AZ45" s="111"/>
      <c r="BA45" s="111"/>
      <c r="BB45" s="111"/>
      <c r="BC45" s="111"/>
      <c r="BD45" s="111"/>
      <c r="BE45" s="111"/>
      <c r="BF45" s="112"/>
      <c r="BG45" s="30"/>
    </row>
    <row r="46" spans="1:59" ht="18" customHeight="1" x14ac:dyDescent="0.3">
      <c r="A46" s="30"/>
      <c r="B46" s="108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  <c r="Z46" s="102"/>
      <c r="AA46" s="102"/>
      <c r="AB46" s="102"/>
      <c r="AC46" s="102"/>
      <c r="AD46" s="102"/>
      <c r="AE46" s="102"/>
      <c r="AF46" s="102"/>
      <c r="AG46" s="102"/>
      <c r="AH46" s="102"/>
      <c r="AI46" s="102"/>
      <c r="AJ46" s="102"/>
      <c r="AK46" s="102"/>
      <c r="AL46" s="102"/>
      <c r="AM46" s="102"/>
      <c r="AN46" s="102"/>
      <c r="AO46" s="102"/>
      <c r="AP46" s="102"/>
      <c r="AQ46" s="102"/>
      <c r="AR46" s="102"/>
      <c r="AS46" s="102"/>
      <c r="AT46" s="102"/>
      <c r="AU46" s="102"/>
      <c r="AV46" s="102"/>
      <c r="AW46" s="102"/>
      <c r="AX46" s="102"/>
      <c r="AY46" s="102"/>
      <c r="AZ46" s="102"/>
      <c r="BA46" s="102"/>
      <c r="BB46" s="102"/>
      <c r="BC46" s="102"/>
      <c r="BD46" s="102"/>
      <c r="BE46" s="102"/>
      <c r="BF46" s="109"/>
      <c r="BG46" s="30"/>
    </row>
    <row r="47" spans="1:59" ht="18" customHeight="1" x14ac:dyDescent="0.3">
      <c r="A47" s="30"/>
      <c r="B47" s="110"/>
      <c r="C47" s="111"/>
      <c r="D47" s="111"/>
      <c r="E47" s="111"/>
      <c r="F47" s="111"/>
      <c r="G47" s="111"/>
      <c r="H47" s="111"/>
      <c r="I47" s="111"/>
      <c r="J47" s="111"/>
      <c r="K47" s="111"/>
      <c r="L47" s="111"/>
      <c r="M47" s="111"/>
      <c r="N47" s="111"/>
      <c r="O47" s="111"/>
      <c r="P47" s="111"/>
      <c r="Q47" s="111"/>
      <c r="R47" s="111"/>
      <c r="S47" s="111"/>
      <c r="T47" s="111"/>
      <c r="U47" s="111"/>
      <c r="V47" s="111"/>
      <c r="W47" s="111"/>
      <c r="X47" s="111"/>
      <c r="Y47" s="111"/>
      <c r="Z47" s="111"/>
      <c r="AA47" s="111"/>
      <c r="AB47" s="111"/>
      <c r="AC47" s="111"/>
      <c r="AD47" s="111"/>
      <c r="AE47" s="111"/>
      <c r="AF47" s="111"/>
      <c r="AG47" s="111"/>
      <c r="AH47" s="111"/>
      <c r="AI47" s="111"/>
      <c r="AJ47" s="111"/>
      <c r="AK47" s="111"/>
      <c r="AL47" s="111"/>
      <c r="AM47" s="111"/>
      <c r="AN47" s="111"/>
      <c r="AO47" s="111"/>
      <c r="AP47" s="111"/>
      <c r="AQ47" s="111"/>
      <c r="AR47" s="111"/>
      <c r="AS47" s="111"/>
      <c r="AT47" s="111"/>
      <c r="AU47" s="111"/>
      <c r="AV47" s="111"/>
      <c r="AW47" s="111"/>
      <c r="AX47" s="111"/>
      <c r="AY47" s="111"/>
      <c r="AZ47" s="111"/>
      <c r="BA47" s="111"/>
      <c r="BB47" s="111"/>
      <c r="BC47" s="111"/>
      <c r="BD47" s="111"/>
      <c r="BE47" s="111"/>
      <c r="BF47" s="112"/>
      <c r="BG47" s="30"/>
    </row>
    <row r="48" spans="1:59" ht="18" customHeight="1" x14ac:dyDescent="0.3">
      <c r="A48" s="30"/>
      <c r="B48" s="108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  <c r="O48" s="102"/>
      <c r="P48" s="102"/>
      <c r="Q48" s="102"/>
      <c r="R48" s="102"/>
      <c r="S48" s="102"/>
      <c r="T48" s="102"/>
      <c r="U48" s="102"/>
      <c r="V48" s="102"/>
      <c r="W48" s="102"/>
      <c r="X48" s="102"/>
      <c r="Y48" s="102"/>
      <c r="Z48" s="102"/>
      <c r="AA48" s="102"/>
      <c r="AB48" s="102"/>
      <c r="AC48" s="102"/>
      <c r="AD48" s="102"/>
      <c r="AE48" s="102"/>
      <c r="AF48" s="102"/>
      <c r="AG48" s="102"/>
      <c r="AH48" s="102"/>
      <c r="AI48" s="102"/>
      <c r="AJ48" s="102"/>
      <c r="AK48" s="102"/>
      <c r="AL48" s="102"/>
      <c r="AM48" s="102"/>
      <c r="AN48" s="102"/>
      <c r="AO48" s="102"/>
      <c r="AP48" s="102"/>
      <c r="AQ48" s="102"/>
      <c r="AR48" s="102"/>
      <c r="AS48" s="102"/>
      <c r="AT48" s="102"/>
      <c r="AU48" s="102"/>
      <c r="AV48" s="102"/>
      <c r="AW48" s="102"/>
      <c r="AX48" s="102"/>
      <c r="AY48" s="102"/>
      <c r="AZ48" s="102"/>
      <c r="BA48" s="102"/>
      <c r="BB48" s="102"/>
      <c r="BC48" s="102"/>
      <c r="BD48" s="102"/>
      <c r="BE48" s="102"/>
      <c r="BF48" s="109"/>
      <c r="BG48" s="30"/>
    </row>
    <row r="49" spans="1:59" ht="18" customHeight="1" x14ac:dyDescent="0.3">
      <c r="A49" s="30"/>
      <c r="B49" s="110"/>
      <c r="C49" s="111"/>
      <c r="D49" s="111"/>
      <c r="E49" s="111"/>
      <c r="F49" s="111"/>
      <c r="G49" s="111"/>
      <c r="H49" s="111"/>
      <c r="I49" s="111"/>
      <c r="J49" s="111"/>
      <c r="K49" s="111"/>
      <c r="L49" s="111"/>
      <c r="M49" s="111"/>
      <c r="N49" s="111"/>
      <c r="O49" s="111"/>
      <c r="P49" s="111"/>
      <c r="Q49" s="111"/>
      <c r="R49" s="111"/>
      <c r="S49" s="111"/>
      <c r="T49" s="111"/>
      <c r="U49" s="111"/>
      <c r="V49" s="111"/>
      <c r="W49" s="111"/>
      <c r="X49" s="111"/>
      <c r="Y49" s="111"/>
      <c r="Z49" s="111"/>
      <c r="AA49" s="111"/>
      <c r="AB49" s="111"/>
      <c r="AC49" s="111"/>
      <c r="AD49" s="111"/>
      <c r="AE49" s="111"/>
      <c r="AF49" s="111"/>
      <c r="AG49" s="111"/>
      <c r="AH49" s="111"/>
      <c r="AI49" s="111"/>
      <c r="AJ49" s="111"/>
      <c r="AK49" s="111"/>
      <c r="AL49" s="111"/>
      <c r="AM49" s="111"/>
      <c r="AN49" s="111"/>
      <c r="AO49" s="111"/>
      <c r="AP49" s="111"/>
      <c r="AQ49" s="111"/>
      <c r="AR49" s="111"/>
      <c r="AS49" s="111"/>
      <c r="AT49" s="111"/>
      <c r="AU49" s="111"/>
      <c r="AV49" s="111"/>
      <c r="AW49" s="111"/>
      <c r="AX49" s="111"/>
      <c r="AY49" s="111"/>
      <c r="AZ49" s="111"/>
      <c r="BA49" s="111"/>
      <c r="BB49" s="111"/>
      <c r="BC49" s="111"/>
      <c r="BD49" s="111"/>
      <c r="BE49" s="111"/>
      <c r="BF49" s="112"/>
      <c r="BG49" s="30"/>
    </row>
    <row r="50" spans="1:59" ht="18" customHeight="1" x14ac:dyDescent="0.3">
      <c r="A50" s="30"/>
      <c r="B50" s="108"/>
      <c r="C50" s="102"/>
      <c r="D50" s="102"/>
      <c r="E50" s="102"/>
      <c r="F50" s="102"/>
      <c r="G50" s="102"/>
      <c r="H50" s="102"/>
      <c r="I50" s="102"/>
      <c r="J50" s="102"/>
      <c r="K50" s="102"/>
      <c r="L50" s="102"/>
      <c r="M50" s="102"/>
      <c r="N50" s="102"/>
      <c r="O50" s="102"/>
      <c r="P50" s="102"/>
      <c r="Q50" s="102"/>
      <c r="R50" s="102"/>
      <c r="S50" s="102"/>
      <c r="T50" s="102"/>
      <c r="U50" s="102"/>
      <c r="V50" s="102"/>
      <c r="W50" s="102"/>
      <c r="X50" s="102"/>
      <c r="Y50" s="102"/>
      <c r="Z50" s="102"/>
      <c r="AA50" s="102"/>
      <c r="AB50" s="102"/>
      <c r="AC50" s="102"/>
      <c r="AD50" s="102"/>
      <c r="AE50" s="102"/>
      <c r="AF50" s="102"/>
      <c r="AG50" s="102"/>
      <c r="AH50" s="102"/>
      <c r="AI50" s="102"/>
      <c r="AJ50" s="102"/>
      <c r="AK50" s="102"/>
      <c r="AL50" s="102"/>
      <c r="AM50" s="102"/>
      <c r="AN50" s="102"/>
      <c r="AO50" s="102"/>
      <c r="AP50" s="102"/>
      <c r="AQ50" s="102"/>
      <c r="AR50" s="102"/>
      <c r="AS50" s="102"/>
      <c r="AT50" s="102"/>
      <c r="AU50" s="102"/>
      <c r="AV50" s="102"/>
      <c r="AW50" s="102"/>
      <c r="AX50" s="102"/>
      <c r="AY50" s="102"/>
      <c r="AZ50" s="102"/>
      <c r="BA50" s="102"/>
      <c r="BB50" s="102"/>
      <c r="BC50" s="102"/>
      <c r="BD50" s="102"/>
      <c r="BE50" s="102"/>
      <c r="BF50" s="109"/>
      <c r="BG50" s="30"/>
    </row>
    <row r="51" spans="1:59" ht="18" customHeight="1" x14ac:dyDescent="0.3">
      <c r="A51" s="30"/>
      <c r="B51" s="110"/>
      <c r="C51" s="111"/>
      <c r="D51" s="111"/>
      <c r="E51" s="111"/>
      <c r="F51" s="111"/>
      <c r="G51" s="111"/>
      <c r="H51" s="111"/>
      <c r="I51" s="111"/>
      <c r="J51" s="111"/>
      <c r="K51" s="111"/>
      <c r="L51" s="111"/>
      <c r="M51" s="111"/>
      <c r="N51" s="111"/>
      <c r="O51" s="111"/>
      <c r="P51" s="111"/>
      <c r="Q51" s="111"/>
      <c r="R51" s="111"/>
      <c r="S51" s="111"/>
      <c r="T51" s="111"/>
      <c r="U51" s="111"/>
      <c r="V51" s="111"/>
      <c r="W51" s="111"/>
      <c r="X51" s="111"/>
      <c r="Y51" s="111"/>
      <c r="Z51" s="111"/>
      <c r="AA51" s="111"/>
      <c r="AB51" s="111"/>
      <c r="AC51" s="111"/>
      <c r="AD51" s="111"/>
      <c r="AE51" s="111"/>
      <c r="AF51" s="111"/>
      <c r="AG51" s="111"/>
      <c r="AH51" s="111"/>
      <c r="AI51" s="111"/>
      <c r="AJ51" s="111"/>
      <c r="AK51" s="111"/>
      <c r="AL51" s="111"/>
      <c r="AM51" s="111"/>
      <c r="AN51" s="111"/>
      <c r="AO51" s="111"/>
      <c r="AP51" s="111"/>
      <c r="AQ51" s="111"/>
      <c r="AR51" s="111"/>
      <c r="AS51" s="111"/>
      <c r="AT51" s="111"/>
      <c r="AU51" s="111"/>
      <c r="AV51" s="111"/>
      <c r="AW51" s="111"/>
      <c r="AX51" s="111"/>
      <c r="AY51" s="111"/>
      <c r="AZ51" s="111"/>
      <c r="BA51" s="111"/>
      <c r="BB51" s="111"/>
      <c r="BC51" s="111"/>
      <c r="BD51" s="111"/>
      <c r="BE51" s="111"/>
      <c r="BF51" s="112"/>
      <c r="BG51" s="30"/>
    </row>
    <row r="52" spans="1:59" ht="18" customHeight="1" x14ac:dyDescent="0.3">
      <c r="A52" s="30"/>
      <c r="B52" s="108"/>
      <c r="C52" s="102"/>
      <c r="D52" s="102"/>
      <c r="E52" s="102"/>
      <c r="F52" s="102"/>
      <c r="G52" s="102"/>
      <c r="H52" s="102"/>
      <c r="I52" s="102"/>
      <c r="J52" s="102"/>
      <c r="K52" s="102"/>
      <c r="L52" s="102"/>
      <c r="M52" s="102"/>
      <c r="N52" s="102"/>
      <c r="O52" s="102"/>
      <c r="P52" s="102"/>
      <c r="Q52" s="102"/>
      <c r="R52" s="102"/>
      <c r="S52" s="102"/>
      <c r="T52" s="102"/>
      <c r="U52" s="102"/>
      <c r="V52" s="102"/>
      <c r="W52" s="102"/>
      <c r="X52" s="102"/>
      <c r="Y52" s="102"/>
      <c r="Z52" s="102"/>
      <c r="AA52" s="102"/>
      <c r="AB52" s="102"/>
      <c r="AC52" s="102"/>
      <c r="AD52" s="102"/>
      <c r="AE52" s="102"/>
      <c r="AF52" s="102"/>
      <c r="AG52" s="102"/>
      <c r="AH52" s="102"/>
      <c r="AI52" s="102"/>
      <c r="AJ52" s="102"/>
      <c r="AK52" s="102"/>
      <c r="AL52" s="102"/>
      <c r="AM52" s="102"/>
      <c r="AN52" s="102"/>
      <c r="AO52" s="102"/>
      <c r="AP52" s="102"/>
      <c r="AQ52" s="102"/>
      <c r="AR52" s="102"/>
      <c r="AS52" s="102"/>
      <c r="AT52" s="102"/>
      <c r="AU52" s="102"/>
      <c r="AV52" s="102"/>
      <c r="AW52" s="102"/>
      <c r="AX52" s="102"/>
      <c r="AY52" s="102"/>
      <c r="AZ52" s="102"/>
      <c r="BA52" s="102"/>
      <c r="BB52" s="102"/>
      <c r="BC52" s="102"/>
      <c r="BD52" s="102"/>
      <c r="BE52" s="102"/>
      <c r="BF52" s="109"/>
      <c r="BG52" s="30"/>
    </row>
    <row r="53" spans="1:59" ht="18" customHeight="1" x14ac:dyDescent="0.3">
      <c r="A53" s="30"/>
      <c r="B53" s="110"/>
      <c r="C53" s="111"/>
      <c r="D53" s="111"/>
      <c r="E53" s="111"/>
      <c r="F53" s="111"/>
      <c r="G53" s="111"/>
      <c r="H53" s="111"/>
      <c r="I53" s="111"/>
      <c r="J53" s="111"/>
      <c r="K53" s="111"/>
      <c r="L53" s="111"/>
      <c r="M53" s="111"/>
      <c r="N53" s="111"/>
      <c r="O53" s="111"/>
      <c r="P53" s="111"/>
      <c r="Q53" s="111"/>
      <c r="R53" s="111"/>
      <c r="S53" s="111"/>
      <c r="T53" s="111"/>
      <c r="U53" s="111"/>
      <c r="V53" s="111"/>
      <c r="W53" s="111"/>
      <c r="X53" s="111"/>
      <c r="Y53" s="111"/>
      <c r="Z53" s="111"/>
      <c r="AA53" s="111"/>
      <c r="AB53" s="111"/>
      <c r="AC53" s="111"/>
      <c r="AD53" s="111"/>
      <c r="AE53" s="111"/>
      <c r="AF53" s="111"/>
      <c r="AG53" s="111"/>
      <c r="AH53" s="111"/>
      <c r="AI53" s="111"/>
      <c r="AJ53" s="111"/>
      <c r="AK53" s="111"/>
      <c r="AL53" s="111"/>
      <c r="AM53" s="111"/>
      <c r="AN53" s="111"/>
      <c r="AO53" s="111"/>
      <c r="AP53" s="111"/>
      <c r="AQ53" s="111"/>
      <c r="AR53" s="111"/>
      <c r="AS53" s="111"/>
      <c r="AT53" s="111"/>
      <c r="AU53" s="111"/>
      <c r="AV53" s="111"/>
      <c r="AW53" s="111"/>
      <c r="AX53" s="111"/>
      <c r="AY53" s="111"/>
      <c r="AZ53" s="111"/>
      <c r="BA53" s="111"/>
      <c r="BB53" s="111"/>
      <c r="BC53" s="111"/>
      <c r="BD53" s="111"/>
      <c r="BE53" s="111"/>
      <c r="BF53" s="112"/>
      <c r="BG53" s="30"/>
    </row>
    <row r="54" spans="1:59" ht="18" customHeight="1" x14ac:dyDescent="0.3">
      <c r="A54" s="30"/>
      <c r="B54" s="108"/>
      <c r="C54" s="102"/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102"/>
      <c r="S54" s="102"/>
      <c r="T54" s="102"/>
      <c r="U54" s="102"/>
      <c r="V54" s="102"/>
      <c r="W54" s="102"/>
      <c r="X54" s="102"/>
      <c r="Y54" s="102"/>
      <c r="Z54" s="102"/>
      <c r="AA54" s="102"/>
      <c r="AB54" s="102"/>
      <c r="AC54" s="102"/>
      <c r="AD54" s="102"/>
      <c r="AE54" s="102"/>
      <c r="AF54" s="102"/>
      <c r="AG54" s="102"/>
      <c r="AH54" s="102"/>
      <c r="AI54" s="102"/>
      <c r="AJ54" s="102"/>
      <c r="AK54" s="102"/>
      <c r="AL54" s="102"/>
      <c r="AM54" s="102"/>
      <c r="AN54" s="102"/>
      <c r="AO54" s="102"/>
      <c r="AP54" s="102"/>
      <c r="AQ54" s="102"/>
      <c r="AR54" s="102"/>
      <c r="AS54" s="102"/>
      <c r="AT54" s="102"/>
      <c r="AU54" s="102"/>
      <c r="AV54" s="102"/>
      <c r="AW54" s="102"/>
      <c r="AX54" s="102"/>
      <c r="AY54" s="102"/>
      <c r="AZ54" s="102"/>
      <c r="BA54" s="102"/>
      <c r="BB54" s="102"/>
      <c r="BC54" s="102"/>
      <c r="BD54" s="102"/>
      <c r="BE54" s="102"/>
      <c r="BF54" s="109"/>
      <c r="BG54" s="30"/>
    </row>
    <row r="55" spans="1:59" ht="18" customHeight="1" x14ac:dyDescent="0.3">
      <c r="A55" s="30"/>
      <c r="B55" s="110"/>
      <c r="C55" s="111"/>
      <c r="D55" s="111"/>
      <c r="E55" s="111"/>
      <c r="F55" s="111"/>
      <c r="G55" s="111"/>
      <c r="H55" s="111"/>
      <c r="I55" s="111"/>
      <c r="J55" s="111"/>
      <c r="K55" s="111"/>
      <c r="L55" s="111"/>
      <c r="M55" s="111"/>
      <c r="N55" s="111"/>
      <c r="O55" s="111"/>
      <c r="P55" s="111"/>
      <c r="Q55" s="111"/>
      <c r="R55" s="111"/>
      <c r="S55" s="111"/>
      <c r="T55" s="111"/>
      <c r="U55" s="111"/>
      <c r="V55" s="111"/>
      <c r="W55" s="111"/>
      <c r="X55" s="111"/>
      <c r="Y55" s="111"/>
      <c r="Z55" s="111"/>
      <c r="AA55" s="111"/>
      <c r="AB55" s="111"/>
      <c r="AC55" s="111"/>
      <c r="AD55" s="111"/>
      <c r="AE55" s="111"/>
      <c r="AF55" s="111"/>
      <c r="AG55" s="111"/>
      <c r="AH55" s="111"/>
      <c r="AI55" s="111"/>
      <c r="AJ55" s="111"/>
      <c r="AK55" s="111"/>
      <c r="AL55" s="111"/>
      <c r="AM55" s="111"/>
      <c r="AN55" s="111"/>
      <c r="AO55" s="111"/>
      <c r="AP55" s="111"/>
      <c r="AQ55" s="111"/>
      <c r="AR55" s="111"/>
      <c r="AS55" s="111"/>
      <c r="AT55" s="111"/>
      <c r="AU55" s="111"/>
      <c r="AV55" s="111"/>
      <c r="AW55" s="111"/>
      <c r="AX55" s="111"/>
      <c r="AY55" s="111"/>
      <c r="AZ55" s="111"/>
      <c r="BA55" s="111"/>
      <c r="BB55" s="111"/>
      <c r="BC55" s="111"/>
      <c r="BD55" s="111"/>
      <c r="BE55" s="111"/>
      <c r="BF55" s="112"/>
      <c r="BG55" s="30"/>
    </row>
    <row r="56" spans="1:59" ht="18" customHeight="1" x14ac:dyDescent="0.3">
      <c r="A56" s="30"/>
      <c r="B56" s="108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  <c r="Z56" s="102"/>
      <c r="AA56" s="102"/>
      <c r="AB56" s="102"/>
      <c r="AC56" s="102"/>
      <c r="AD56" s="102"/>
      <c r="AE56" s="102"/>
      <c r="AF56" s="102"/>
      <c r="AG56" s="102"/>
      <c r="AH56" s="102"/>
      <c r="AI56" s="102"/>
      <c r="AJ56" s="102"/>
      <c r="AK56" s="102"/>
      <c r="AL56" s="102"/>
      <c r="AM56" s="102"/>
      <c r="AN56" s="102"/>
      <c r="AO56" s="102"/>
      <c r="AP56" s="102"/>
      <c r="AQ56" s="102"/>
      <c r="AR56" s="102"/>
      <c r="AS56" s="102"/>
      <c r="AT56" s="102"/>
      <c r="AU56" s="102"/>
      <c r="AV56" s="102"/>
      <c r="AW56" s="102"/>
      <c r="AX56" s="102"/>
      <c r="AY56" s="102"/>
      <c r="AZ56" s="102"/>
      <c r="BA56" s="102"/>
      <c r="BB56" s="102"/>
      <c r="BC56" s="102"/>
      <c r="BD56" s="102"/>
      <c r="BE56" s="102"/>
      <c r="BF56" s="109"/>
      <c r="BG56" s="30"/>
    </row>
    <row r="57" spans="1:59" ht="18" customHeight="1" x14ac:dyDescent="0.3">
      <c r="A57" s="30"/>
      <c r="B57" s="110"/>
      <c r="C57" s="111"/>
      <c r="D57" s="111"/>
      <c r="E57" s="111"/>
      <c r="F57" s="111"/>
      <c r="G57" s="111"/>
      <c r="H57" s="111"/>
      <c r="I57" s="111"/>
      <c r="J57" s="111"/>
      <c r="K57" s="111"/>
      <c r="L57" s="111"/>
      <c r="M57" s="111"/>
      <c r="N57" s="111"/>
      <c r="O57" s="111"/>
      <c r="P57" s="111"/>
      <c r="Q57" s="111"/>
      <c r="R57" s="111"/>
      <c r="S57" s="111"/>
      <c r="T57" s="111"/>
      <c r="U57" s="111"/>
      <c r="V57" s="111"/>
      <c r="W57" s="111"/>
      <c r="X57" s="111"/>
      <c r="Y57" s="111"/>
      <c r="Z57" s="111"/>
      <c r="AA57" s="111"/>
      <c r="AB57" s="111"/>
      <c r="AC57" s="111"/>
      <c r="AD57" s="111"/>
      <c r="AE57" s="111"/>
      <c r="AF57" s="111"/>
      <c r="AG57" s="111"/>
      <c r="AH57" s="111"/>
      <c r="AI57" s="111"/>
      <c r="AJ57" s="111"/>
      <c r="AK57" s="111"/>
      <c r="AL57" s="111"/>
      <c r="AM57" s="111"/>
      <c r="AN57" s="111"/>
      <c r="AO57" s="111"/>
      <c r="AP57" s="111"/>
      <c r="AQ57" s="111"/>
      <c r="AR57" s="111"/>
      <c r="AS57" s="111"/>
      <c r="AT57" s="111"/>
      <c r="AU57" s="111"/>
      <c r="AV57" s="111"/>
      <c r="AW57" s="111"/>
      <c r="AX57" s="111"/>
      <c r="AY57" s="111"/>
      <c r="AZ57" s="111"/>
      <c r="BA57" s="111"/>
      <c r="BB57" s="111"/>
      <c r="BC57" s="111"/>
      <c r="BD57" s="111"/>
      <c r="BE57" s="111"/>
      <c r="BF57" s="112"/>
      <c r="BG57" s="30"/>
    </row>
    <row r="58" spans="1:59" ht="18" customHeight="1" x14ac:dyDescent="0.3">
      <c r="A58" s="30"/>
      <c r="B58" s="108"/>
      <c r="C58" s="102"/>
      <c r="D58" s="102"/>
      <c r="E58" s="102"/>
      <c r="F58" s="102"/>
      <c r="G58" s="102"/>
      <c r="H58" s="102"/>
      <c r="I58" s="102"/>
      <c r="J58" s="102"/>
      <c r="K58" s="102"/>
      <c r="L58" s="102"/>
      <c r="M58" s="102"/>
      <c r="N58" s="102"/>
      <c r="O58" s="102"/>
      <c r="P58" s="102"/>
      <c r="Q58" s="102"/>
      <c r="R58" s="102"/>
      <c r="S58" s="102"/>
      <c r="T58" s="102"/>
      <c r="U58" s="102"/>
      <c r="V58" s="102"/>
      <c r="W58" s="102"/>
      <c r="X58" s="102"/>
      <c r="Y58" s="102"/>
      <c r="Z58" s="102"/>
      <c r="AA58" s="102"/>
      <c r="AB58" s="102"/>
      <c r="AC58" s="102"/>
      <c r="AD58" s="102"/>
      <c r="AE58" s="102"/>
      <c r="AF58" s="102"/>
      <c r="AG58" s="102"/>
      <c r="AH58" s="102"/>
      <c r="AI58" s="102"/>
      <c r="AJ58" s="102"/>
      <c r="AK58" s="102"/>
      <c r="AL58" s="102"/>
      <c r="AM58" s="102"/>
      <c r="AN58" s="102"/>
      <c r="AO58" s="102"/>
      <c r="AP58" s="102"/>
      <c r="AQ58" s="102"/>
      <c r="AR58" s="102"/>
      <c r="AS58" s="102"/>
      <c r="AT58" s="102"/>
      <c r="AU58" s="102"/>
      <c r="AV58" s="102"/>
      <c r="AW58" s="102"/>
      <c r="AX58" s="102"/>
      <c r="AY58" s="102"/>
      <c r="AZ58" s="102"/>
      <c r="BA58" s="102"/>
      <c r="BB58" s="102"/>
      <c r="BC58" s="102"/>
      <c r="BD58" s="102"/>
      <c r="BE58" s="102"/>
      <c r="BF58" s="109"/>
      <c r="BG58" s="30"/>
    </row>
    <row r="59" spans="1:59" ht="18" customHeight="1" x14ac:dyDescent="0.3">
      <c r="A59" s="30"/>
      <c r="B59" s="110"/>
      <c r="C59" s="111"/>
      <c r="D59" s="111"/>
      <c r="E59" s="111"/>
      <c r="F59" s="111"/>
      <c r="G59" s="111"/>
      <c r="H59" s="111"/>
      <c r="I59" s="111"/>
      <c r="J59" s="111"/>
      <c r="K59" s="111"/>
      <c r="L59" s="111"/>
      <c r="M59" s="111"/>
      <c r="N59" s="111"/>
      <c r="O59" s="111"/>
      <c r="P59" s="111"/>
      <c r="Q59" s="111"/>
      <c r="R59" s="111"/>
      <c r="S59" s="111"/>
      <c r="T59" s="111"/>
      <c r="U59" s="111"/>
      <c r="V59" s="111"/>
      <c r="W59" s="111"/>
      <c r="X59" s="111"/>
      <c r="Y59" s="111"/>
      <c r="Z59" s="111"/>
      <c r="AA59" s="111"/>
      <c r="AB59" s="111"/>
      <c r="AC59" s="111"/>
      <c r="AD59" s="111"/>
      <c r="AE59" s="111"/>
      <c r="AF59" s="111"/>
      <c r="AG59" s="111"/>
      <c r="AH59" s="111"/>
      <c r="AI59" s="111"/>
      <c r="AJ59" s="111"/>
      <c r="AK59" s="111"/>
      <c r="AL59" s="111"/>
      <c r="AM59" s="111"/>
      <c r="AN59" s="111"/>
      <c r="AO59" s="111"/>
      <c r="AP59" s="111"/>
      <c r="AQ59" s="111"/>
      <c r="AR59" s="111"/>
      <c r="AS59" s="111"/>
      <c r="AT59" s="111"/>
      <c r="AU59" s="111"/>
      <c r="AV59" s="111"/>
      <c r="AW59" s="111"/>
      <c r="AX59" s="111"/>
      <c r="AY59" s="111"/>
      <c r="AZ59" s="111"/>
      <c r="BA59" s="111"/>
      <c r="BB59" s="111"/>
      <c r="BC59" s="111"/>
      <c r="BD59" s="111"/>
      <c r="BE59" s="111"/>
      <c r="BF59" s="112"/>
      <c r="BG59" s="30"/>
    </row>
    <row r="60" spans="1:59" ht="18" customHeight="1" x14ac:dyDescent="0.3">
      <c r="A60" s="30"/>
      <c r="B60" s="108"/>
      <c r="C60" s="102"/>
      <c r="D60" s="102"/>
      <c r="E60" s="102"/>
      <c r="F60" s="102"/>
      <c r="G60" s="102"/>
      <c r="H60" s="102"/>
      <c r="I60" s="102"/>
      <c r="J60" s="102"/>
      <c r="K60" s="102"/>
      <c r="L60" s="102"/>
      <c r="M60" s="102"/>
      <c r="N60" s="102"/>
      <c r="O60" s="102"/>
      <c r="P60" s="102"/>
      <c r="Q60" s="102"/>
      <c r="R60" s="102"/>
      <c r="S60" s="102"/>
      <c r="T60" s="102"/>
      <c r="U60" s="102"/>
      <c r="V60" s="102"/>
      <c r="W60" s="102"/>
      <c r="X60" s="102"/>
      <c r="Y60" s="102"/>
      <c r="Z60" s="102"/>
      <c r="AA60" s="102"/>
      <c r="AB60" s="102"/>
      <c r="AC60" s="102"/>
      <c r="AD60" s="102"/>
      <c r="AE60" s="102"/>
      <c r="AF60" s="102"/>
      <c r="AG60" s="102"/>
      <c r="AH60" s="102"/>
      <c r="AI60" s="102"/>
      <c r="AJ60" s="102"/>
      <c r="AK60" s="102"/>
      <c r="AL60" s="102"/>
      <c r="AM60" s="102"/>
      <c r="AN60" s="102"/>
      <c r="AO60" s="102"/>
      <c r="AP60" s="102"/>
      <c r="AQ60" s="102"/>
      <c r="AR60" s="102"/>
      <c r="AS60" s="102"/>
      <c r="AT60" s="102"/>
      <c r="AU60" s="102"/>
      <c r="AV60" s="102"/>
      <c r="AW60" s="102"/>
      <c r="AX60" s="102"/>
      <c r="AY60" s="102"/>
      <c r="AZ60" s="102"/>
      <c r="BA60" s="102"/>
      <c r="BB60" s="102"/>
      <c r="BC60" s="102"/>
      <c r="BD60" s="102"/>
      <c r="BE60" s="102"/>
      <c r="BF60" s="109"/>
      <c r="BG60" s="30"/>
    </row>
    <row r="61" spans="1:59" ht="18" customHeight="1" x14ac:dyDescent="0.3">
      <c r="A61" s="30"/>
      <c r="B61" s="110"/>
      <c r="C61" s="111"/>
      <c r="D61" s="111"/>
      <c r="E61" s="111"/>
      <c r="F61" s="111"/>
      <c r="G61" s="111"/>
      <c r="H61" s="111"/>
      <c r="I61" s="111"/>
      <c r="J61" s="111"/>
      <c r="K61" s="111"/>
      <c r="L61" s="111"/>
      <c r="M61" s="111"/>
      <c r="N61" s="111"/>
      <c r="O61" s="111"/>
      <c r="P61" s="111"/>
      <c r="Q61" s="111"/>
      <c r="R61" s="111"/>
      <c r="S61" s="111"/>
      <c r="T61" s="111"/>
      <c r="U61" s="111"/>
      <c r="V61" s="111"/>
      <c r="W61" s="111"/>
      <c r="X61" s="111"/>
      <c r="Y61" s="111"/>
      <c r="Z61" s="111"/>
      <c r="AA61" s="111"/>
      <c r="AB61" s="111"/>
      <c r="AC61" s="111"/>
      <c r="AD61" s="111"/>
      <c r="AE61" s="111"/>
      <c r="AF61" s="111"/>
      <c r="AG61" s="111"/>
      <c r="AH61" s="111"/>
      <c r="AI61" s="111"/>
      <c r="AJ61" s="111"/>
      <c r="AK61" s="111"/>
      <c r="AL61" s="111"/>
      <c r="AM61" s="111"/>
      <c r="AN61" s="111"/>
      <c r="AO61" s="111"/>
      <c r="AP61" s="111"/>
      <c r="AQ61" s="111"/>
      <c r="AR61" s="111"/>
      <c r="AS61" s="111"/>
      <c r="AT61" s="111"/>
      <c r="AU61" s="111"/>
      <c r="AV61" s="111"/>
      <c r="AW61" s="111"/>
      <c r="AX61" s="111"/>
      <c r="AY61" s="111"/>
      <c r="AZ61" s="111"/>
      <c r="BA61" s="111"/>
      <c r="BB61" s="111"/>
      <c r="BC61" s="111"/>
      <c r="BD61" s="111"/>
      <c r="BE61" s="111"/>
      <c r="BF61" s="112"/>
      <c r="BG61" s="30"/>
    </row>
    <row r="62" spans="1:59" ht="18" customHeight="1" x14ac:dyDescent="0.3">
      <c r="A62" s="30"/>
      <c r="B62" s="108"/>
      <c r="C62" s="102"/>
      <c r="D62" s="102"/>
      <c r="E62" s="102"/>
      <c r="F62" s="102"/>
      <c r="G62" s="102"/>
      <c r="H62" s="102"/>
      <c r="I62" s="102"/>
      <c r="J62" s="102"/>
      <c r="K62" s="102"/>
      <c r="L62" s="102"/>
      <c r="M62" s="102"/>
      <c r="N62" s="102"/>
      <c r="O62" s="102"/>
      <c r="P62" s="102"/>
      <c r="Q62" s="102"/>
      <c r="R62" s="102"/>
      <c r="S62" s="102"/>
      <c r="T62" s="102"/>
      <c r="U62" s="102"/>
      <c r="V62" s="102"/>
      <c r="W62" s="102"/>
      <c r="X62" s="102"/>
      <c r="Y62" s="102"/>
      <c r="Z62" s="102"/>
      <c r="AA62" s="102"/>
      <c r="AB62" s="102"/>
      <c r="AC62" s="102"/>
      <c r="AD62" s="102"/>
      <c r="AE62" s="102"/>
      <c r="AF62" s="102"/>
      <c r="AG62" s="102"/>
      <c r="AH62" s="102"/>
      <c r="AI62" s="102"/>
      <c r="AJ62" s="102"/>
      <c r="AK62" s="102"/>
      <c r="AL62" s="102"/>
      <c r="AM62" s="102"/>
      <c r="AN62" s="102"/>
      <c r="AO62" s="102"/>
      <c r="AP62" s="102"/>
      <c r="AQ62" s="102"/>
      <c r="AR62" s="102"/>
      <c r="AS62" s="102"/>
      <c r="AT62" s="102"/>
      <c r="AU62" s="102"/>
      <c r="AV62" s="102"/>
      <c r="AW62" s="102"/>
      <c r="AX62" s="102"/>
      <c r="AY62" s="102"/>
      <c r="AZ62" s="102"/>
      <c r="BA62" s="102"/>
      <c r="BB62" s="102"/>
      <c r="BC62" s="102"/>
      <c r="BD62" s="102"/>
      <c r="BE62" s="102"/>
      <c r="BF62" s="109"/>
      <c r="BG62" s="30"/>
    </row>
    <row r="63" spans="1:59" ht="18" customHeight="1" x14ac:dyDescent="0.3">
      <c r="A63" s="30"/>
      <c r="B63" s="110"/>
      <c r="C63" s="111"/>
      <c r="D63" s="111"/>
      <c r="E63" s="111"/>
      <c r="F63" s="111"/>
      <c r="G63" s="111"/>
      <c r="H63" s="111"/>
      <c r="I63" s="111"/>
      <c r="J63" s="111"/>
      <c r="K63" s="111"/>
      <c r="L63" s="111"/>
      <c r="M63" s="111"/>
      <c r="N63" s="111"/>
      <c r="O63" s="111"/>
      <c r="P63" s="111"/>
      <c r="Q63" s="111"/>
      <c r="R63" s="111"/>
      <c r="S63" s="111"/>
      <c r="T63" s="111"/>
      <c r="U63" s="111"/>
      <c r="V63" s="111"/>
      <c r="W63" s="111"/>
      <c r="X63" s="111"/>
      <c r="Y63" s="111"/>
      <c r="Z63" s="111"/>
      <c r="AA63" s="111"/>
      <c r="AB63" s="111"/>
      <c r="AC63" s="111"/>
      <c r="AD63" s="111"/>
      <c r="AE63" s="111"/>
      <c r="AF63" s="111"/>
      <c r="AG63" s="111"/>
      <c r="AH63" s="111"/>
      <c r="AI63" s="111"/>
      <c r="AJ63" s="111"/>
      <c r="AK63" s="111"/>
      <c r="AL63" s="111"/>
      <c r="AM63" s="111"/>
      <c r="AN63" s="111"/>
      <c r="AO63" s="111"/>
      <c r="AP63" s="111"/>
      <c r="AQ63" s="111"/>
      <c r="AR63" s="111"/>
      <c r="AS63" s="111"/>
      <c r="AT63" s="111"/>
      <c r="AU63" s="111"/>
      <c r="AV63" s="111"/>
      <c r="AW63" s="111"/>
      <c r="AX63" s="111"/>
      <c r="AY63" s="111"/>
      <c r="AZ63" s="111"/>
      <c r="BA63" s="111"/>
      <c r="BB63" s="111"/>
      <c r="BC63" s="111"/>
      <c r="BD63" s="111"/>
      <c r="BE63" s="111"/>
      <c r="BF63" s="112"/>
      <c r="BG63" s="30"/>
    </row>
    <row r="64" spans="1:59" ht="18" customHeight="1" x14ac:dyDescent="0.3">
      <c r="A64" s="30"/>
      <c r="B64" s="108"/>
      <c r="C64" s="102"/>
      <c r="D64" s="102"/>
      <c r="E64" s="102"/>
      <c r="F64" s="102"/>
      <c r="G64" s="102"/>
      <c r="H64" s="102"/>
      <c r="I64" s="102"/>
      <c r="J64" s="102"/>
      <c r="K64" s="102"/>
      <c r="L64" s="102"/>
      <c r="M64" s="102"/>
      <c r="N64" s="102"/>
      <c r="O64" s="102"/>
      <c r="P64" s="102"/>
      <c r="Q64" s="102"/>
      <c r="R64" s="102"/>
      <c r="S64" s="102"/>
      <c r="T64" s="102"/>
      <c r="U64" s="102"/>
      <c r="V64" s="102"/>
      <c r="W64" s="102"/>
      <c r="X64" s="102"/>
      <c r="Y64" s="102"/>
      <c r="Z64" s="102"/>
      <c r="AA64" s="102"/>
      <c r="AB64" s="102"/>
      <c r="AC64" s="102"/>
      <c r="AD64" s="102"/>
      <c r="AE64" s="102"/>
      <c r="AF64" s="102"/>
      <c r="AG64" s="102"/>
      <c r="AH64" s="102"/>
      <c r="AI64" s="102"/>
      <c r="AJ64" s="102"/>
      <c r="AK64" s="102"/>
      <c r="AL64" s="102"/>
      <c r="AM64" s="102"/>
      <c r="AN64" s="102"/>
      <c r="AO64" s="102"/>
      <c r="AP64" s="102"/>
      <c r="AQ64" s="102"/>
      <c r="AR64" s="102"/>
      <c r="AS64" s="102"/>
      <c r="AT64" s="102"/>
      <c r="AU64" s="102"/>
      <c r="AV64" s="102"/>
      <c r="AW64" s="102"/>
      <c r="AX64" s="102"/>
      <c r="AY64" s="102"/>
      <c r="AZ64" s="102"/>
      <c r="BA64" s="102"/>
      <c r="BB64" s="102"/>
      <c r="BC64" s="102"/>
      <c r="BD64" s="102"/>
      <c r="BE64" s="102"/>
      <c r="BF64" s="109"/>
      <c r="BG64" s="30"/>
    </row>
    <row r="65" spans="1:59" ht="18" customHeight="1" x14ac:dyDescent="0.3">
      <c r="A65" s="30"/>
      <c r="B65" s="110"/>
      <c r="C65" s="111"/>
      <c r="D65" s="111"/>
      <c r="E65" s="111"/>
      <c r="F65" s="111"/>
      <c r="G65" s="111"/>
      <c r="H65" s="111"/>
      <c r="I65" s="111"/>
      <c r="J65" s="111"/>
      <c r="K65" s="111"/>
      <c r="L65" s="111"/>
      <c r="M65" s="111"/>
      <c r="N65" s="111"/>
      <c r="O65" s="111"/>
      <c r="P65" s="111"/>
      <c r="Q65" s="111"/>
      <c r="R65" s="111"/>
      <c r="S65" s="111"/>
      <c r="T65" s="111"/>
      <c r="U65" s="111"/>
      <c r="V65" s="111"/>
      <c r="W65" s="111"/>
      <c r="X65" s="111"/>
      <c r="Y65" s="111"/>
      <c r="Z65" s="111"/>
      <c r="AA65" s="111"/>
      <c r="AB65" s="111"/>
      <c r="AC65" s="111"/>
      <c r="AD65" s="111"/>
      <c r="AE65" s="111"/>
      <c r="AF65" s="111"/>
      <c r="AG65" s="111"/>
      <c r="AH65" s="111"/>
      <c r="AI65" s="111"/>
      <c r="AJ65" s="111"/>
      <c r="AK65" s="111"/>
      <c r="AL65" s="111"/>
      <c r="AM65" s="111"/>
      <c r="AN65" s="111"/>
      <c r="AO65" s="111"/>
      <c r="AP65" s="111"/>
      <c r="AQ65" s="111"/>
      <c r="AR65" s="111"/>
      <c r="AS65" s="111"/>
      <c r="AT65" s="111"/>
      <c r="AU65" s="111"/>
      <c r="AV65" s="111"/>
      <c r="AW65" s="111"/>
      <c r="AX65" s="111"/>
      <c r="AY65" s="111"/>
      <c r="AZ65" s="111"/>
      <c r="BA65" s="111"/>
      <c r="BB65" s="111"/>
      <c r="BC65" s="111"/>
      <c r="BD65" s="111"/>
      <c r="BE65" s="111"/>
      <c r="BF65" s="112"/>
      <c r="BG65" s="30"/>
    </row>
    <row r="66" spans="1:59" ht="18" customHeight="1" x14ac:dyDescent="0.3">
      <c r="A66" s="30"/>
      <c r="B66" s="108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  <c r="Z66" s="102"/>
      <c r="AA66" s="102"/>
      <c r="AB66" s="102"/>
      <c r="AC66" s="102"/>
      <c r="AD66" s="102"/>
      <c r="AE66" s="102"/>
      <c r="AF66" s="102"/>
      <c r="AG66" s="102"/>
      <c r="AH66" s="102"/>
      <c r="AI66" s="102"/>
      <c r="AJ66" s="102"/>
      <c r="AK66" s="102"/>
      <c r="AL66" s="102"/>
      <c r="AM66" s="102"/>
      <c r="AN66" s="102"/>
      <c r="AO66" s="102"/>
      <c r="AP66" s="102"/>
      <c r="AQ66" s="102"/>
      <c r="AR66" s="102"/>
      <c r="AS66" s="102"/>
      <c r="AT66" s="102"/>
      <c r="AU66" s="102"/>
      <c r="AV66" s="102"/>
      <c r="AW66" s="102"/>
      <c r="AX66" s="102"/>
      <c r="AY66" s="102"/>
      <c r="AZ66" s="102"/>
      <c r="BA66" s="102"/>
      <c r="BB66" s="102"/>
      <c r="BC66" s="102"/>
      <c r="BD66" s="102"/>
      <c r="BE66" s="102"/>
      <c r="BF66" s="109"/>
      <c r="BG66" s="30"/>
    </row>
    <row r="67" spans="1:59" ht="18" customHeight="1" x14ac:dyDescent="0.3">
      <c r="A67" s="30"/>
      <c r="B67" s="110"/>
      <c r="C67" s="111"/>
      <c r="D67" s="111"/>
      <c r="E67" s="111"/>
      <c r="F67" s="111"/>
      <c r="G67" s="111"/>
      <c r="H67" s="111"/>
      <c r="I67" s="111"/>
      <c r="J67" s="111"/>
      <c r="K67" s="111"/>
      <c r="L67" s="111"/>
      <c r="M67" s="111"/>
      <c r="N67" s="111"/>
      <c r="O67" s="111"/>
      <c r="P67" s="111"/>
      <c r="Q67" s="111"/>
      <c r="R67" s="111"/>
      <c r="S67" s="111"/>
      <c r="T67" s="111"/>
      <c r="U67" s="111"/>
      <c r="V67" s="111"/>
      <c r="W67" s="111"/>
      <c r="X67" s="111"/>
      <c r="Y67" s="111"/>
      <c r="Z67" s="111"/>
      <c r="AA67" s="111"/>
      <c r="AB67" s="111"/>
      <c r="AC67" s="111"/>
      <c r="AD67" s="111"/>
      <c r="AE67" s="111"/>
      <c r="AF67" s="111"/>
      <c r="AG67" s="111"/>
      <c r="AH67" s="111"/>
      <c r="AI67" s="111"/>
      <c r="AJ67" s="111"/>
      <c r="AK67" s="111"/>
      <c r="AL67" s="111"/>
      <c r="AM67" s="111"/>
      <c r="AN67" s="111"/>
      <c r="AO67" s="111"/>
      <c r="AP67" s="111"/>
      <c r="AQ67" s="111"/>
      <c r="AR67" s="111"/>
      <c r="AS67" s="111"/>
      <c r="AT67" s="111"/>
      <c r="AU67" s="111"/>
      <c r="AV67" s="111"/>
      <c r="AW67" s="111"/>
      <c r="AX67" s="111"/>
      <c r="AY67" s="111"/>
      <c r="AZ67" s="111"/>
      <c r="BA67" s="111"/>
      <c r="BB67" s="111"/>
      <c r="BC67" s="111"/>
      <c r="BD67" s="111"/>
      <c r="BE67" s="111"/>
      <c r="BF67" s="112"/>
      <c r="BG67" s="30"/>
    </row>
    <row r="68" spans="1:59" ht="18" customHeight="1" x14ac:dyDescent="0.3">
      <c r="A68" s="30"/>
      <c r="B68" s="108"/>
      <c r="C68" s="102"/>
      <c r="D68" s="102"/>
      <c r="E68" s="102"/>
      <c r="F68" s="102"/>
      <c r="G68" s="102"/>
      <c r="H68" s="102"/>
      <c r="I68" s="102"/>
      <c r="J68" s="102"/>
      <c r="K68" s="102"/>
      <c r="L68" s="102"/>
      <c r="M68" s="102"/>
      <c r="N68" s="102"/>
      <c r="O68" s="102"/>
      <c r="P68" s="102"/>
      <c r="Q68" s="102"/>
      <c r="R68" s="102"/>
      <c r="S68" s="102"/>
      <c r="T68" s="102"/>
      <c r="U68" s="102"/>
      <c r="V68" s="102"/>
      <c r="W68" s="102"/>
      <c r="X68" s="102"/>
      <c r="Y68" s="102"/>
      <c r="Z68" s="102"/>
      <c r="AA68" s="102"/>
      <c r="AB68" s="102"/>
      <c r="AC68" s="102"/>
      <c r="AD68" s="102"/>
      <c r="AE68" s="102"/>
      <c r="AF68" s="102"/>
      <c r="AG68" s="102"/>
      <c r="AH68" s="102"/>
      <c r="AI68" s="102"/>
      <c r="AJ68" s="102"/>
      <c r="AK68" s="102"/>
      <c r="AL68" s="102"/>
      <c r="AM68" s="102"/>
      <c r="AN68" s="102"/>
      <c r="AO68" s="102"/>
      <c r="AP68" s="102"/>
      <c r="AQ68" s="102"/>
      <c r="AR68" s="102"/>
      <c r="AS68" s="102"/>
      <c r="AT68" s="102"/>
      <c r="AU68" s="102"/>
      <c r="AV68" s="102"/>
      <c r="AW68" s="102"/>
      <c r="AX68" s="102"/>
      <c r="AY68" s="102"/>
      <c r="AZ68" s="102"/>
      <c r="BA68" s="102"/>
      <c r="BB68" s="102"/>
      <c r="BC68" s="102"/>
      <c r="BD68" s="102"/>
      <c r="BE68" s="102"/>
      <c r="BF68" s="109"/>
      <c r="BG68" s="30"/>
    </row>
    <row r="69" spans="1:59" ht="18" customHeight="1" x14ac:dyDescent="0.3">
      <c r="A69" s="30"/>
      <c r="B69" s="110"/>
      <c r="C69" s="111"/>
      <c r="D69" s="111"/>
      <c r="E69" s="111"/>
      <c r="F69" s="111"/>
      <c r="G69" s="111"/>
      <c r="H69" s="111"/>
      <c r="I69" s="111"/>
      <c r="J69" s="111"/>
      <c r="K69" s="111"/>
      <c r="L69" s="111"/>
      <c r="M69" s="111"/>
      <c r="N69" s="111"/>
      <c r="O69" s="111"/>
      <c r="P69" s="111"/>
      <c r="Q69" s="111"/>
      <c r="R69" s="111"/>
      <c r="S69" s="111"/>
      <c r="T69" s="111"/>
      <c r="U69" s="111"/>
      <c r="V69" s="111"/>
      <c r="W69" s="111"/>
      <c r="X69" s="111"/>
      <c r="Y69" s="111"/>
      <c r="Z69" s="111"/>
      <c r="AA69" s="111"/>
      <c r="AB69" s="111"/>
      <c r="AC69" s="111"/>
      <c r="AD69" s="111"/>
      <c r="AE69" s="111"/>
      <c r="AF69" s="111"/>
      <c r="AG69" s="111"/>
      <c r="AH69" s="111"/>
      <c r="AI69" s="111"/>
      <c r="AJ69" s="111"/>
      <c r="AK69" s="111"/>
      <c r="AL69" s="111"/>
      <c r="AM69" s="111"/>
      <c r="AN69" s="111"/>
      <c r="AO69" s="111"/>
      <c r="AP69" s="111"/>
      <c r="AQ69" s="111"/>
      <c r="AR69" s="111"/>
      <c r="AS69" s="111"/>
      <c r="AT69" s="111"/>
      <c r="AU69" s="111"/>
      <c r="AV69" s="111"/>
      <c r="AW69" s="111"/>
      <c r="AX69" s="111"/>
      <c r="AY69" s="111"/>
      <c r="AZ69" s="111"/>
      <c r="BA69" s="111"/>
      <c r="BB69" s="111"/>
      <c r="BC69" s="111"/>
      <c r="BD69" s="111"/>
      <c r="BE69" s="111"/>
      <c r="BF69" s="112"/>
      <c r="BG69" s="30"/>
    </row>
    <row r="70" spans="1:59" ht="18" customHeight="1" x14ac:dyDescent="0.3">
      <c r="A70" s="30"/>
      <c r="B70" s="108"/>
      <c r="C70" s="102"/>
      <c r="D70" s="102"/>
      <c r="E70" s="102"/>
      <c r="F70" s="102"/>
      <c r="G70" s="102"/>
      <c r="H70" s="102"/>
      <c r="I70" s="102"/>
      <c r="J70" s="102"/>
      <c r="K70" s="102"/>
      <c r="L70" s="102"/>
      <c r="M70" s="102"/>
      <c r="N70" s="102"/>
      <c r="O70" s="102"/>
      <c r="P70" s="102"/>
      <c r="Q70" s="102"/>
      <c r="R70" s="102"/>
      <c r="S70" s="102"/>
      <c r="T70" s="102"/>
      <c r="U70" s="102"/>
      <c r="V70" s="102"/>
      <c r="W70" s="102"/>
      <c r="X70" s="102"/>
      <c r="Y70" s="102"/>
      <c r="Z70" s="102"/>
      <c r="AA70" s="102"/>
      <c r="AB70" s="102"/>
      <c r="AC70" s="102"/>
      <c r="AD70" s="102"/>
      <c r="AE70" s="102"/>
      <c r="AF70" s="102"/>
      <c r="AG70" s="102"/>
      <c r="AH70" s="102"/>
      <c r="AI70" s="102"/>
      <c r="AJ70" s="102"/>
      <c r="AK70" s="102"/>
      <c r="AL70" s="102"/>
      <c r="AM70" s="102"/>
      <c r="AN70" s="102"/>
      <c r="AO70" s="102"/>
      <c r="AP70" s="102"/>
      <c r="AQ70" s="102"/>
      <c r="AR70" s="102"/>
      <c r="AS70" s="102"/>
      <c r="AT70" s="102"/>
      <c r="AU70" s="102"/>
      <c r="AV70" s="102"/>
      <c r="AW70" s="102"/>
      <c r="AX70" s="102"/>
      <c r="AY70" s="102"/>
      <c r="AZ70" s="102"/>
      <c r="BA70" s="102"/>
      <c r="BB70" s="102"/>
      <c r="BC70" s="102"/>
      <c r="BD70" s="102"/>
      <c r="BE70" s="102"/>
      <c r="BF70" s="109"/>
      <c r="BG70" s="30"/>
    </row>
    <row r="71" spans="1:59" ht="18" customHeight="1" x14ac:dyDescent="0.3">
      <c r="A71" s="30"/>
      <c r="B71" s="110"/>
      <c r="C71" s="111"/>
      <c r="D71" s="111"/>
      <c r="E71" s="111"/>
      <c r="F71" s="111"/>
      <c r="G71" s="111"/>
      <c r="H71" s="111"/>
      <c r="I71" s="111"/>
      <c r="J71" s="111"/>
      <c r="K71" s="111"/>
      <c r="L71" s="111"/>
      <c r="M71" s="111"/>
      <c r="N71" s="111"/>
      <c r="O71" s="111"/>
      <c r="P71" s="111"/>
      <c r="Q71" s="111"/>
      <c r="R71" s="111"/>
      <c r="S71" s="111"/>
      <c r="T71" s="111"/>
      <c r="U71" s="111"/>
      <c r="V71" s="111"/>
      <c r="W71" s="111"/>
      <c r="X71" s="111"/>
      <c r="Y71" s="111"/>
      <c r="Z71" s="111"/>
      <c r="AA71" s="111"/>
      <c r="AB71" s="111"/>
      <c r="AC71" s="111"/>
      <c r="AD71" s="111"/>
      <c r="AE71" s="111"/>
      <c r="AF71" s="111"/>
      <c r="AG71" s="111"/>
      <c r="AH71" s="111"/>
      <c r="AI71" s="111"/>
      <c r="AJ71" s="111"/>
      <c r="AK71" s="111"/>
      <c r="AL71" s="111"/>
      <c r="AM71" s="111"/>
      <c r="AN71" s="111"/>
      <c r="AO71" s="111"/>
      <c r="AP71" s="111"/>
      <c r="AQ71" s="111"/>
      <c r="AR71" s="111"/>
      <c r="AS71" s="111"/>
      <c r="AT71" s="111"/>
      <c r="AU71" s="111"/>
      <c r="AV71" s="111"/>
      <c r="AW71" s="111"/>
      <c r="AX71" s="111"/>
      <c r="AY71" s="111"/>
      <c r="AZ71" s="111"/>
      <c r="BA71" s="111"/>
      <c r="BB71" s="111"/>
      <c r="BC71" s="111"/>
      <c r="BD71" s="111"/>
      <c r="BE71" s="111"/>
      <c r="BF71" s="112"/>
      <c r="BG71" s="30"/>
    </row>
    <row r="72" spans="1:59" ht="18" customHeight="1" x14ac:dyDescent="0.3">
      <c r="A72" s="30"/>
      <c r="B72" s="108"/>
      <c r="C72" s="102"/>
      <c r="D72" s="102"/>
      <c r="E72" s="102"/>
      <c r="F72" s="102"/>
      <c r="G72" s="102"/>
      <c r="H72" s="102"/>
      <c r="I72" s="102"/>
      <c r="J72" s="102"/>
      <c r="K72" s="102"/>
      <c r="L72" s="102"/>
      <c r="M72" s="102"/>
      <c r="N72" s="102"/>
      <c r="O72" s="102"/>
      <c r="P72" s="102"/>
      <c r="Q72" s="102"/>
      <c r="R72" s="102"/>
      <c r="S72" s="102"/>
      <c r="T72" s="102"/>
      <c r="U72" s="102"/>
      <c r="V72" s="102"/>
      <c r="W72" s="102"/>
      <c r="X72" s="102"/>
      <c r="Y72" s="102"/>
      <c r="Z72" s="102"/>
      <c r="AA72" s="102"/>
      <c r="AB72" s="102"/>
      <c r="AC72" s="102"/>
      <c r="AD72" s="102"/>
      <c r="AE72" s="102"/>
      <c r="AF72" s="102"/>
      <c r="AG72" s="102"/>
      <c r="AH72" s="102"/>
      <c r="AI72" s="102"/>
      <c r="AJ72" s="102"/>
      <c r="AK72" s="102"/>
      <c r="AL72" s="102"/>
      <c r="AM72" s="102"/>
      <c r="AN72" s="102"/>
      <c r="AO72" s="102"/>
      <c r="AP72" s="102"/>
      <c r="AQ72" s="102"/>
      <c r="AR72" s="102"/>
      <c r="AS72" s="102"/>
      <c r="AT72" s="102"/>
      <c r="AU72" s="102"/>
      <c r="AV72" s="102"/>
      <c r="AW72" s="102"/>
      <c r="AX72" s="102"/>
      <c r="AY72" s="102"/>
      <c r="AZ72" s="102"/>
      <c r="BA72" s="102"/>
      <c r="BB72" s="102"/>
      <c r="BC72" s="102"/>
      <c r="BD72" s="102"/>
      <c r="BE72" s="102"/>
      <c r="BF72" s="109"/>
      <c r="BG72" s="30"/>
    </row>
    <row r="73" spans="1:59" ht="18" customHeight="1" x14ac:dyDescent="0.3">
      <c r="A73" s="30"/>
      <c r="B73" s="110"/>
      <c r="C73" s="111"/>
      <c r="D73" s="111"/>
      <c r="E73" s="111"/>
      <c r="F73" s="111"/>
      <c r="G73" s="111"/>
      <c r="H73" s="111"/>
      <c r="I73" s="111"/>
      <c r="J73" s="111"/>
      <c r="K73" s="111"/>
      <c r="L73" s="111"/>
      <c r="M73" s="111"/>
      <c r="N73" s="111"/>
      <c r="O73" s="111"/>
      <c r="P73" s="111"/>
      <c r="Q73" s="111"/>
      <c r="R73" s="111"/>
      <c r="S73" s="111"/>
      <c r="T73" s="111"/>
      <c r="U73" s="111"/>
      <c r="V73" s="111"/>
      <c r="W73" s="111"/>
      <c r="X73" s="111"/>
      <c r="Y73" s="111"/>
      <c r="Z73" s="111"/>
      <c r="AA73" s="111"/>
      <c r="AB73" s="111"/>
      <c r="AC73" s="111"/>
      <c r="AD73" s="111"/>
      <c r="AE73" s="111"/>
      <c r="AF73" s="111"/>
      <c r="AG73" s="111"/>
      <c r="AH73" s="111"/>
      <c r="AI73" s="111"/>
      <c r="AJ73" s="111"/>
      <c r="AK73" s="111"/>
      <c r="AL73" s="111"/>
      <c r="AM73" s="111"/>
      <c r="AN73" s="111"/>
      <c r="AO73" s="111"/>
      <c r="AP73" s="111"/>
      <c r="AQ73" s="111"/>
      <c r="AR73" s="111"/>
      <c r="AS73" s="111"/>
      <c r="AT73" s="111"/>
      <c r="AU73" s="111"/>
      <c r="AV73" s="111"/>
      <c r="AW73" s="111"/>
      <c r="AX73" s="111"/>
      <c r="AY73" s="111"/>
      <c r="AZ73" s="111"/>
      <c r="BA73" s="111"/>
      <c r="BB73" s="111"/>
      <c r="BC73" s="111"/>
      <c r="BD73" s="111"/>
      <c r="BE73" s="111"/>
      <c r="BF73" s="112"/>
      <c r="BG73" s="30"/>
    </row>
    <row r="74" spans="1:59" ht="18" customHeight="1" x14ac:dyDescent="0.3">
      <c r="A74" s="30"/>
      <c r="B74" s="108"/>
      <c r="C74" s="102"/>
      <c r="D74" s="102"/>
      <c r="E74" s="102"/>
      <c r="F74" s="102"/>
      <c r="G74" s="102"/>
      <c r="H74" s="102"/>
      <c r="I74" s="102"/>
      <c r="J74" s="102"/>
      <c r="K74" s="102"/>
      <c r="L74" s="102"/>
      <c r="M74" s="102"/>
      <c r="N74" s="102"/>
      <c r="O74" s="102"/>
      <c r="P74" s="102"/>
      <c r="Q74" s="102"/>
      <c r="R74" s="102"/>
      <c r="S74" s="102"/>
      <c r="T74" s="102"/>
      <c r="U74" s="102"/>
      <c r="V74" s="102"/>
      <c r="W74" s="102"/>
      <c r="X74" s="102"/>
      <c r="Y74" s="102"/>
      <c r="Z74" s="102"/>
      <c r="AA74" s="102"/>
      <c r="AB74" s="102"/>
      <c r="AC74" s="102"/>
      <c r="AD74" s="102"/>
      <c r="AE74" s="102"/>
      <c r="AF74" s="102"/>
      <c r="AG74" s="102"/>
      <c r="AH74" s="102"/>
      <c r="AI74" s="102"/>
      <c r="AJ74" s="102"/>
      <c r="AK74" s="102"/>
      <c r="AL74" s="102"/>
      <c r="AM74" s="102"/>
      <c r="AN74" s="102"/>
      <c r="AO74" s="102"/>
      <c r="AP74" s="102"/>
      <c r="AQ74" s="102"/>
      <c r="AR74" s="102"/>
      <c r="AS74" s="102"/>
      <c r="AT74" s="102"/>
      <c r="AU74" s="102"/>
      <c r="AV74" s="102"/>
      <c r="AW74" s="102"/>
      <c r="AX74" s="102"/>
      <c r="AY74" s="102"/>
      <c r="AZ74" s="102"/>
      <c r="BA74" s="102"/>
      <c r="BB74" s="102"/>
      <c r="BC74" s="102"/>
      <c r="BD74" s="102"/>
      <c r="BE74" s="102"/>
      <c r="BF74" s="109"/>
      <c r="BG74" s="30"/>
    </row>
    <row r="75" spans="1:59" ht="18" customHeight="1" x14ac:dyDescent="0.3">
      <c r="A75" s="30"/>
      <c r="B75" s="110"/>
      <c r="C75" s="111"/>
      <c r="D75" s="111"/>
      <c r="E75" s="111"/>
      <c r="F75" s="111"/>
      <c r="G75" s="111"/>
      <c r="H75" s="111"/>
      <c r="I75" s="111"/>
      <c r="J75" s="111"/>
      <c r="K75" s="111"/>
      <c r="L75" s="111"/>
      <c r="M75" s="111"/>
      <c r="N75" s="111"/>
      <c r="O75" s="111"/>
      <c r="P75" s="111"/>
      <c r="Q75" s="111"/>
      <c r="R75" s="111"/>
      <c r="S75" s="111"/>
      <c r="T75" s="111"/>
      <c r="U75" s="111"/>
      <c r="V75" s="111"/>
      <c r="W75" s="111"/>
      <c r="X75" s="111"/>
      <c r="Y75" s="111"/>
      <c r="Z75" s="111"/>
      <c r="AA75" s="111"/>
      <c r="AB75" s="111"/>
      <c r="AC75" s="111"/>
      <c r="AD75" s="111"/>
      <c r="AE75" s="111"/>
      <c r="AF75" s="111"/>
      <c r="AG75" s="111"/>
      <c r="AH75" s="111"/>
      <c r="AI75" s="111"/>
      <c r="AJ75" s="111"/>
      <c r="AK75" s="111"/>
      <c r="AL75" s="111"/>
      <c r="AM75" s="111"/>
      <c r="AN75" s="111"/>
      <c r="AO75" s="111"/>
      <c r="AP75" s="111"/>
      <c r="AQ75" s="111"/>
      <c r="AR75" s="111"/>
      <c r="AS75" s="111"/>
      <c r="AT75" s="111"/>
      <c r="AU75" s="111"/>
      <c r="AV75" s="111"/>
      <c r="AW75" s="111"/>
      <c r="AX75" s="111"/>
      <c r="AY75" s="111"/>
      <c r="AZ75" s="111"/>
      <c r="BA75" s="111"/>
      <c r="BB75" s="111"/>
      <c r="BC75" s="111"/>
      <c r="BD75" s="111"/>
      <c r="BE75" s="111"/>
      <c r="BF75" s="112"/>
      <c r="BG75" s="30"/>
    </row>
    <row r="76" spans="1:59" ht="18" customHeight="1" x14ac:dyDescent="0.3">
      <c r="A76" s="30"/>
      <c r="B76" s="108"/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  <c r="Z76" s="102"/>
      <c r="AA76" s="102"/>
      <c r="AB76" s="102"/>
      <c r="AC76" s="102"/>
      <c r="AD76" s="102"/>
      <c r="AE76" s="102"/>
      <c r="AF76" s="102"/>
      <c r="AG76" s="102"/>
      <c r="AH76" s="102"/>
      <c r="AI76" s="102"/>
      <c r="AJ76" s="102"/>
      <c r="AK76" s="102"/>
      <c r="AL76" s="102"/>
      <c r="AM76" s="102"/>
      <c r="AN76" s="102"/>
      <c r="AO76" s="102"/>
      <c r="AP76" s="102"/>
      <c r="AQ76" s="102"/>
      <c r="AR76" s="102"/>
      <c r="AS76" s="102"/>
      <c r="AT76" s="102"/>
      <c r="AU76" s="102"/>
      <c r="AV76" s="102"/>
      <c r="AW76" s="102"/>
      <c r="AX76" s="102"/>
      <c r="AY76" s="102"/>
      <c r="AZ76" s="102"/>
      <c r="BA76" s="102"/>
      <c r="BB76" s="102"/>
      <c r="BC76" s="102"/>
      <c r="BD76" s="102"/>
      <c r="BE76" s="102"/>
      <c r="BF76" s="109"/>
      <c r="BG76" s="30"/>
    </row>
    <row r="77" spans="1:59" ht="18" customHeight="1" x14ac:dyDescent="0.3">
      <c r="A77" s="30"/>
      <c r="B77" s="110"/>
      <c r="C77" s="111"/>
      <c r="D77" s="111"/>
      <c r="E77" s="111"/>
      <c r="F77" s="111"/>
      <c r="G77" s="111"/>
      <c r="H77" s="111"/>
      <c r="I77" s="111"/>
      <c r="J77" s="111"/>
      <c r="K77" s="111"/>
      <c r="L77" s="111"/>
      <c r="M77" s="111"/>
      <c r="N77" s="111"/>
      <c r="O77" s="111"/>
      <c r="P77" s="111"/>
      <c r="Q77" s="111"/>
      <c r="R77" s="111"/>
      <c r="S77" s="111"/>
      <c r="T77" s="111"/>
      <c r="U77" s="111"/>
      <c r="V77" s="111"/>
      <c r="W77" s="111"/>
      <c r="X77" s="111"/>
      <c r="Y77" s="111"/>
      <c r="Z77" s="111"/>
      <c r="AA77" s="111"/>
      <c r="AB77" s="111"/>
      <c r="AC77" s="111"/>
      <c r="AD77" s="111"/>
      <c r="AE77" s="111"/>
      <c r="AF77" s="111"/>
      <c r="AG77" s="111"/>
      <c r="AH77" s="111"/>
      <c r="AI77" s="111"/>
      <c r="AJ77" s="111"/>
      <c r="AK77" s="111"/>
      <c r="AL77" s="111"/>
      <c r="AM77" s="111"/>
      <c r="AN77" s="111"/>
      <c r="AO77" s="111"/>
      <c r="AP77" s="111"/>
      <c r="AQ77" s="111"/>
      <c r="AR77" s="111"/>
      <c r="AS77" s="111"/>
      <c r="AT77" s="111"/>
      <c r="AU77" s="111"/>
      <c r="AV77" s="111"/>
      <c r="AW77" s="111"/>
      <c r="AX77" s="111"/>
      <c r="AY77" s="111"/>
      <c r="AZ77" s="111"/>
      <c r="BA77" s="111"/>
      <c r="BB77" s="111"/>
      <c r="BC77" s="111"/>
      <c r="BD77" s="111"/>
      <c r="BE77" s="111"/>
      <c r="BF77" s="112"/>
      <c r="BG77" s="30"/>
    </row>
    <row r="78" spans="1:59" ht="18" customHeight="1" x14ac:dyDescent="0.3">
      <c r="A78" s="30"/>
      <c r="B78" s="108"/>
      <c r="C78" s="102"/>
      <c r="D78" s="102"/>
      <c r="E78" s="102"/>
      <c r="F78" s="102"/>
      <c r="G78" s="102"/>
      <c r="H78" s="102"/>
      <c r="I78" s="102"/>
      <c r="J78" s="102"/>
      <c r="K78" s="102"/>
      <c r="L78" s="102"/>
      <c r="M78" s="102"/>
      <c r="N78" s="102"/>
      <c r="O78" s="102"/>
      <c r="P78" s="102"/>
      <c r="Q78" s="102"/>
      <c r="R78" s="102"/>
      <c r="S78" s="102"/>
      <c r="T78" s="102"/>
      <c r="U78" s="102"/>
      <c r="V78" s="102"/>
      <c r="W78" s="102"/>
      <c r="X78" s="102"/>
      <c r="Y78" s="102"/>
      <c r="Z78" s="102"/>
      <c r="AA78" s="102"/>
      <c r="AB78" s="102"/>
      <c r="AC78" s="102"/>
      <c r="AD78" s="102"/>
      <c r="AE78" s="102"/>
      <c r="AF78" s="102"/>
      <c r="AG78" s="102"/>
      <c r="AH78" s="102"/>
      <c r="AI78" s="102"/>
      <c r="AJ78" s="102"/>
      <c r="AK78" s="102"/>
      <c r="AL78" s="102"/>
      <c r="AM78" s="102"/>
      <c r="AN78" s="102"/>
      <c r="AO78" s="102"/>
      <c r="AP78" s="102"/>
      <c r="AQ78" s="102"/>
      <c r="AR78" s="102"/>
      <c r="AS78" s="102"/>
      <c r="AT78" s="102"/>
      <c r="AU78" s="102"/>
      <c r="AV78" s="102"/>
      <c r="AW78" s="102"/>
      <c r="AX78" s="102"/>
      <c r="AY78" s="102"/>
      <c r="AZ78" s="102"/>
      <c r="BA78" s="102"/>
      <c r="BB78" s="102"/>
      <c r="BC78" s="102"/>
      <c r="BD78" s="102"/>
      <c r="BE78" s="102"/>
      <c r="BF78" s="109"/>
      <c r="BG78" s="30"/>
    </row>
    <row r="79" spans="1:59" ht="18" customHeight="1" x14ac:dyDescent="0.3">
      <c r="A79" s="30"/>
      <c r="B79" s="110"/>
      <c r="C79" s="111"/>
      <c r="D79" s="111"/>
      <c r="E79" s="111"/>
      <c r="F79" s="111"/>
      <c r="G79" s="111"/>
      <c r="H79" s="111"/>
      <c r="I79" s="111"/>
      <c r="J79" s="111"/>
      <c r="K79" s="111"/>
      <c r="L79" s="111"/>
      <c r="M79" s="111"/>
      <c r="N79" s="111"/>
      <c r="O79" s="111"/>
      <c r="P79" s="111"/>
      <c r="Q79" s="111"/>
      <c r="R79" s="111"/>
      <c r="S79" s="111"/>
      <c r="T79" s="111"/>
      <c r="U79" s="111"/>
      <c r="V79" s="111"/>
      <c r="W79" s="111"/>
      <c r="X79" s="111"/>
      <c r="Y79" s="111"/>
      <c r="Z79" s="111"/>
      <c r="AA79" s="111"/>
      <c r="AB79" s="111"/>
      <c r="AC79" s="111"/>
      <c r="AD79" s="111"/>
      <c r="AE79" s="111"/>
      <c r="AF79" s="111"/>
      <c r="AG79" s="111"/>
      <c r="AH79" s="111"/>
      <c r="AI79" s="111"/>
      <c r="AJ79" s="111"/>
      <c r="AK79" s="111"/>
      <c r="AL79" s="111"/>
      <c r="AM79" s="111"/>
      <c r="AN79" s="111"/>
      <c r="AO79" s="111"/>
      <c r="AP79" s="111"/>
      <c r="AQ79" s="111"/>
      <c r="AR79" s="111"/>
      <c r="AS79" s="111"/>
      <c r="AT79" s="111"/>
      <c r="AU79" s="111"/>
      <c r="AV79" s="111"/>
      <c r="AW79" s="111"/>
      <c r="AX79" s="111"/>
      <c r="AY79" s="111"/>
      <c r="AZ79" s="111"/>
      <c r="BA79" s="111"/>
      <c r="BB79" s="111"/>
      <c r="BC79" s="111"/>
      <c r="BD79" s="111"/>
      <c r="BE79" s="111"/>
      <c r="BF79" s="112"/>
      <c r="BG79" s="30"/>
    </row>
    <row r="80" spans="1:59" ht="18" customHeight="1" x14ac:dyDescent="0.3">
      <c r="A80" s="30"/>
      <c r="B80" s="108"/>
      <c r="C80" s="102"/>
      <c r="D80" s="102"/>
      <c r="E80" s="102"/>
      <c r="F80" s="102"/>
      <c r="G80" s="102"/>
      <c r="H80" s="102"/>
      <c r="I80" s="102"/>
      <c r="J80" s="102"/>
      <c r="K80" s="102"/>
      <c r="L80" s="102"/>
      <c r="M80" s="102"/>
      <c r="N80" s="102"/>
      <c r="O80" s="102"/>
      <c r="P80" s="102"/>
      <c r="Q80" s="102"/>
      <c r="R80" s="102"/>
      <c r="S80" s="102"/>
      <c r="T80" s="102"/>
      <c r="U80" s="102"/>
      <c r="V80" s="102"/>
      <c r="W80" s="102"/>
      <c r="X80" s="102"/>
      <c r="Y80" s="102"/>
      <c r="Z80" s="102"/>
      <c r="AA80" s="102"/>
      <c r="AB80" s="102"/>
      <c r="AC80" s="102"/>
      <c r="AD80" s="102"/>
      <c r="AE80" s="102"/>
      <c r="AF80" s="102"/>
      <c r="AG80" s="102"/>
      <c r="AH80" s="102"/>
      <c r="AI80" s="102"/>
      <c r="AJ80" s="102"/>
      <c r="AK80" s="102"/>
      <c r="AL80" s="102"/>
      <c r="AM80" s="102"/>
      <c r="AN80" s="102"/>
      <c r="AO80" s="102"/>
      <c r="AP80" s="102"/>
      <c r="AQ80" s="102"/>
      <c r="AR80" s="102"/>
      <c r="AS80" s="102"/>
      <c r="AT80" s="102"/>
      <c r="AU80" s="102"/>
      <c r="AV80" s="102"/>
      <c r="AW80" s="102"/>
      <c r="AX80" s="102"/>
      <c r="AY80" s="102"/>
      <c r="AZ80" s="102"/>
      <c r="BA80" s="102"/>
      <c r="BB80" s="102"/>
      <c r="BC80" s="102"/>
      <c r="BD80" s="102"/>
      <c r="BE80" s="102"/>
      <c r="BF80" s="109"/>
      <c r="BG80" s="30"/>
    </row>
    <row r="81" spans="1:59" ht="18" customHeight="1" x14ac:dyDescent="0.3">
      <c r="A81" s="30"/>
      <c r="B81" s="110"/>
      <c r="C81" s="111"/>
      <c r="D81" s="111"/>
      <c r="E81" s="111"/>
      <c r="F81" s="111"/>
      <c r="G81" s="111"/>
      <c r="H81" s="111"/>
      <c r="I81" s="111"/>
      <c r="J81" s="111"/>
      <c r="K81" s="111"/>
      <c r="L81" s="111"/>
      <c r="M81" s="111"/>
      <c r="N81" s="111"/>
      <c r="O81" s="111"/>
      <c r="P81" s="111"/>
      <c r="Q81" s="111"/>
      <c r="R81" s="111"/>
      <c r="S81" s="111"/>
      <c r="T81" s="111"/>
      <c r="U81" s="111"/>
      <c r="V81" s="111"/>
      <c r="W81" s="111"/>
      <c r="X81" s="111"/>
      <c r="Y81" s="111"/>
      <c r="Z81" s="111"/>
      <c r="AA81" s="111"/>
      <c r="AB81" s="111"/>
      <c r="AC81" s="111"/>
      <c r="AD81" s="111"/>
      <c r="AE81" s="111"/>
      <c r="AF81" s="111"/>
      <c r="AG81" s="111"/>
      <c r="AH81" s="111"/>
      <c r="AI81" s="111"/>
      <c r="AJ81" s="111"/>
      <c r="AK81" s="111"/>
      <c r="AL81" s="111"/>
      <c r="AM81" s="111"/>
      <c r="AN81" s="111"/>
      <c r="AO81" s="111"/>
      <c r="AP81" s="111"/>
      <c r="AQ81" s="111"/>
      <c r="AR81" s="111"/>
      <c r="AS81" s="111"/>
      <c r="AT81" s="111"/>
      <c r="AU81" s="111"/>
      <c r="AV81" s="111"/>
      <c r="AW81" s="111"/>
      <c r="AX81" s="111"/>
      <c r="AY81" s="111"/>
      <c r="AZ81" s="111"/>
      <c r="BA81" s="111"/>
      <c r="BB81" s="111"/>
      <c r="BC81" s="111"/>
      <c r="BD81" s="111"/>
      <c r="BE81" s="111"/>
      <c r="BF81" s="112"/>
      <c r="BG81" s="30"/>
    </row>
    <row r="82" spans="1:59" ht="18" customHeight="1" x14ac:dyDescent="0.3">
      <c r="A82" s="30"/>
      <c r="B82" s="108"/>
      <c r="C82" s="102"/>
      <c r="D82" s="102"/>
      <c r="E82" s="102"/>
      <c r="F82" s="102"/>
      <c r="G82" s="102"/>
      <c r="H82" s="102"/>
      <c r="I82" s="102"/>
      <c r="J82" s="102"/>
      <c r="K82" s="102"/>
      <c r="L82" s="102"/>
      <c r="M82" s="102"/>
      <c r="N82" s="102"/>
      <c r="O82" s="102"/>
      <c r="P82" s="102"/>
      <c r="Q82" s="102"/>
      <c r="R82" s="102"/>
      <c r="S82" s="102"/>
      <c r="T82" s="102"/>
      <c r="U82" s="102"/>
      <c r="V82" s="102"/>
      <c r="W82" s="102"/>
      <c r="X82" s="102"/>
      <c r="Y82" s="102"/>
      <c r="Z82" s="102"/>
      <c r="AA82" s="102"/>
      <c r="AB82" s="102"/>
      <c r="AC82" s="102"/>
      <c r="AD82" s="102"/>
      <c r="AE82" s="102"/>
      <c r="AF82" s="102"/>
      <c r="AG82" s="102"/>
      <c r="AH82" s="102"/>
      <c r="AI82" s="102"/>
      <c r="AJ82" s="102"/>
      <c r="AK82" s="102"/>
      <c r="AL82" s="102"/>
      <c r="AM82" s="102"/>
      <c r="AN82" s="102"/>
      <c r="AO82" s="102"/>
      <c r="AP82" s="102"/>
      <c r="AQ82" s="102"/>
      <c r="AR82" s="102"/>
      <c r="AS82" s="102"/>
      <c r="AT82" s="102"/>
      <c r="AU82" s="102"/>
      <c r="AV82" s="102"/>
      <c r="AW82" s="102"/>
      <c r="AX82" s="102"/>
      <c r="AY82" s="102"/>
      <c r="AZ82" s="102"/>
      <c r="BA82" s="102"/>
      <c r="BB82" s="102"/>
      <c r="BC82" s="102"/>
      <c r="BD82" s="102"/>
      <c r="BE82" s="102"/>
      <c r="BF82" s="109"/>
      <c r="BG82" s="30"/>
    </row>
    <row r="83" spans="1:59" ht="18" customHeight="1" x14ac:dyDescent="0.3">
      <c r="A83" s="30"/>
      <c r="B83" s="110"/>
      <c r="C83" s="111"/>
      <c r="D83" s="111"/>
      <c r="E83" s="111"/>
      <c r="F83" s="111"/>
      <c r="G83" s="111"/>
      <c r="H83" s="111"/>
      <c r="I83" s="111"/>
      <c r="J83" s="111"/>
      <c r="K83" s="111"/>
      <c r="L83" s="111"/>
      <c r="M83" s="111"/>
      <c r="N83" s="111"/>
      <c r="O83" s="111"/>
      <c r="P83" s="111"/>
      <c r="Q83" s="111"/>
      <c r="R83" s="111"/>
      <c r="S83" s="111"/>
      <c r="T83" s="111"/>
      <c r="U83" s="111"/>
      <c r="V83" s="111"/>
      <c r="W83" s="111"/>
      <c r="X83" s="111"/>
      <c r="Y83" s="111"/>
      <c r="Z83" s="111"/>
      <c r="AA83" s="111"/>
      <c r="AB83" s="111"/>
      <c r="AC83" s="111"/>
      <c r="AD83" s="111"/>
      <c r="AE83" s="111"/>
      <c r="AF83" s="111"/>
      <c r="AG83" s="111"/>
      <c r="AH83" s="111"/>
      <c r="AI83" s="111"/>
      <c r="AJ83" s="111"/>
      <c r="AK83" s="111"/>
      <c r="AL83" s="111"/>
      <c r="AM83" s="111"/>
      <c r="AN83" s="111"/>
      <c r="AO83" s="111"/>
      <c r="AP83" s="111"/>
      <c r="AQ83" s="111"/>
      <c r="AR83" s="111"/>
      <c r="AS83" s="111"/>
      <c r="AT83" s="111"/>
      <c r="AU83" s="111"/>
      <c r="AV83" s="111"/>
      <c r="AW83" s="111"/>
      <c r="AX83" s="111"/>
      <c r="AY83" s="111"/>
      <c r="AZ83" s="111"/>
      <c r="BA83" s="111"/>
      <c r="BB83" s="111"/>
      <c r="BC83" s="111"/>
      <c r="BD83" s="111"/>
      <c r="BE83" s="111"/>
      <c r="BF83" s="112"/>
      <c r="BG83" s="30"/>
    </row>
    <row r="84" spans="1:59" ht="18" customHeight="1" x14ac:dyDescent="0.3">
      <c r="A84" s="30"/>
      <c r="B84" s="108"/>
      <c r="C84" s="102"/>
      <c r="D84" s="102"/>
      <c r="E84" s="102"/>
      <c r="F84" s="102"/>
      <c r="G84" s="102"/>
      <c r="H84" s="102"/>
      <c r="I84" s="102"/>
      <c r="J84" s="102"/>
      <c r="K84" s="102"/>
      <c r="L84" s="102"/>
      <c r="M84" s="102"/>
      <c r="N84" s="102"/>
      <c r="O84" s="102"/>
      <c r="P84" s="102"/>
      <c r="Q84" s="102"/>
      <c r="R84" s="102"/>
      <c r="S84" s="102"/>
      <c r="T84" s="102"/>
      <c r="U84" s="102"/>
      <c r="V84" s="102"/>
      <c r="W84" s="102"/>
      <c r="X84" s="102"/>
      <c r="Y84" s="102"/>
      <c r="Z84" s="102"/>
      <c r="AA84" s="102"/>
      <c r="AB84" s="102"/>
      <c r="AC84" s="102"/>
      <c r="AD84" s="102"/>
      <c r="AE84" s="102"/>
      <c r="AF84" s="102"/>
      <c r="AG84" s="102"/>
      <c r="AH84" s="102"/>
      <c r="AI84" s="102"/>
      <c r="AJ84" s="102"/>
      <c r="AK84" s="102"/>
      <c r="AL84" s="102"/>
      <c r="AM84" s="102"/>
      <c r="AN84" s="102"/>
      <c r="AO84" s="102"/>
      <c r="AP84" s="102"/>
      <c r="AQ84" s="102"/>
      <c r="AR84" s="102"/>
      <c r="AS84" s="102"/>
      <c r="AT84" s="102"/>
      <c r="AU84" s="102"/>
      <c r="AV84" s="102"/>
      <c r="AW84" s="102"/>
      <c r="AX84" s="102"/>
      <c r="AY84" s="102"/>
      <c r="AZ84" s="102"/>
      <c r="BA84" s="102"/>
      <c r="BB84" s="102"/>
      <c r="BC84" s="102"/>
      <c r="BD84" s="102"/>
      <c r="BE84" s="102"/>
      <c r="BF84" s="109"/>
      <c r="BG84" s="30"/>
    </row>
    <row r="85" spans="1:59" ht="18" customHeight="1" x14ac:dyDescent="0.3">
      <c r="A85" s="30"/>
      <c r="B85" s="110"/>
      <c r="C85" s="111"/>
      <c r="D85" s="111"/>
      <c r="E85" s="111"/>
      <c r="F85" s="111"/>
      <c r="G85" s="111"/>
      <c r="H85" s="111"/>
      <c r="I85" s="111"/>
      <c r="J85" s="111"/>
      <c r="K85" s="111"/>
      <c r="L85" s="111"/>
      <c r="M85" s="111"/>
      <c r="N85" s="111"/>
      <c r="O85" s="111"/>
      <c r="P85" s="111"/>
      <c r="Q85" s="111"/>
      <c r="R85" s="111"/>
      <c r="S85" s="111"/>
      <c r="T85" s="111"/>
      <c r="U85" s="111"/>
      <c r="V85" s="111"/>
      <c r="W85" s="111"/>
      <c r="X85" s="111"/>
      <c r="Y85" s="111"/>
      <c r="Z85" s="111"/>
      <c r="AA85" s="111"/>
      <c r="AB85" s="111"/>
      <c r="AC85" s="111"/>
      <c r="AD85" s="111"/>
      <c r="AE85" s="111"/>
      <c r="AF85" s="111"/>
      <c r="AG85" s="111"/>
      <c r="AH85" s="111"/>
      <c r="AI85" s="111"/>
      <c r="AJ85" s="111"/>
      <c r="AK85" s="111"/>
      <c r="AL85" s="111"/>
      <c r="AM85" s="111"/>
      <c r="AN85" s="111"/>
      <c r="AO85" s="111"/>
      <c r="AP85" s="111"/>
      <c r="AQ85" s="111"/>
      <c r="AR85" s="111"/>
      <c r="AS85" s="111"/>
      <c r="AT85" s="111"/>
      <c r="AU85" s="111"/>
      <c r="AV85" s="111"/>
      <c r="AW85" s="111"/>
      <c r="AX85" s="111"/>
      <c r="AY85" s="111"/>
      <c r="AZ85" s="111"/>
      <c r="BA85" s="111"/>
      <c r="BB85" s="111"/>
      <c r="BC85" s="111"/>
      <c r="BD85" s="111"/>
      <c r="BE85" s="111"/>
      <c r="BF85" s="112"/>
      <c r="BG85" s="30"/>
    </row>
    <row r="86" spans="1:59" ht="18" customHeight="1" x14ac:dyDescent="0.3">
      <c r="A86" s="30"/>
      <c r="B86" s="108"/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  <c r="Z86" s="102"/>
      <c r="AA86" s="102"/>
      <c r="AB86" s="102"/>
      <c r="AC86" s="102"/>
      <c r="AD86" s="102"/>
      <c r="AE86" s="102"/>
      <c r="AF86" s="102"/>
      <c r="AG86" s="102"/>
      <c r="AH86" s="102"/>
      <c r="AI86" s="102"/>
      <c r="AJ86" s="102"/>
      <c r="AK86" s="102"/>
      <c r="AL86" s="102"/>
      <c r="AM86" s="102"/>
      <c r="AN86" s="102"/>
      <c r="AO86" s="102"/>
      <c r="AP86" s="102"/>
      <c r="AQ86" s="102"/>
      <c r="AR86" s="102"/>
      <c r="AS86" s="102"/>
      <c r="AT86" s="102"/>
      <c r="AU86" s="102"/>
      <c r="AV86" s="102"/>
      <c r="AW86" s="102"/>
      <c r="AX86" s="102"/>
      <c r="AY86" s="102"/>
      <c r="AZ86" s="102"/>
      <c r="BA86" s="102"/>
      <c r="BB86" s="102"/>
      <c r="BC86" s="102"/>
      <c r="BD86" s="102"/>
      <c r="BE86" s="102"/>
      <c r="BF86" s="109"/>
      <c r="BG86" s="30"/>
    </row>
    <row r="87" spans="1:59" ht="18" customHeight="1" x14ac:dyDescent="0.3">
      <c r="A87" s="30"/>
      <c r="B87" s="110"/>
      <c r="C87" s="111"/>
      <c r="D87" s="111"/>
      <c r="E87" s="111"/>
      <c r="F87" s="111"/>
      <c r="G87" s="111"/>
      <c r="H87" s="111"/>
      <c r="I87" s="111"/>
      <c r="J87" s="111"/>
      <c r="K87" s="111"/>
      <c r="L87" s="111"/>
      <c r="M87" s="111"/>
      <c r="N87" s="111"/>
      <c r="O87" s="111"/>
      <c r="P87" s="111"/>
      <c r="Q87" s="111"/>
      <c r="R87" s="111"/>
      <c r="S87" s="111"/>
      <c r="T87" s="111"/>
      <c r="U87" s="111"/>
      <c r="V87" s="111"/>
      <c r="W87" s="111"/>
      <c r="X87" s="111"/>
      <c r="Y87" s="111"/>
      <c r="Z87" s="111"/>
      <c r="AA87" s="111"/>
      <c r="AB87" s="111"/>
      <c r="AC87" s="111"/>
      <c r="AD87" s="111"/>
      <c r="AE87" s="111"/>
      <c r="AF87" s="111"/>
      <c r="AG87" s="111"/>
      <c r="AH87" s="111"/>
      <c r="AI87" s="111"/>
      <c r="AJ87" s="111"/>
      <c r="AK87" s="111"/>
      <c r="AL87" s="111"/>
      <c r="AM87" s="111"/>
      <c r="AN87" s="111"/>
      <c r="AO87" s="111"/>
      <c r="AP87" s="111"/>
      <c r="AQ87" s="111"/>
      <c r="AR87" s="111"/>
      <c r="AS87" s="111"/>
      <c r="AT87" s="111"/>
      <c r="AU87" s="111"/>
      <c r="AV87" s="111"/>
      <c r="AW87" s="111"/>
      <c r="AX87" s="111"/>
      <c r="AY87" s="111"/>
      <c r="AZ87" s="111"/>
      <c r="BA87" s="111"/>
      <c r="BB87" s="111"/>
      <c r="BC87" s="111"/>
      <c r="BD87" s="111"/>
      <c r="BE87" s="111"/>
      <c r="BF87" s="112"/>
      <c r="BG87" s="30"/>
    </row>
    <row r="88" spans="1:59" ht="18" customHeight="1" x14ac:dyDescent="0.3">
      <c r="A88" s="30"/>
      <c r="B88" s="108"/>
      <c r="C88" s="102"/>
      <c r="D88" s="102"/>
      <c r="E88" s="102"/>
      <c r="F88" s="102"/>
      <c r="G88" s="102"/>
      <c r="H88" s="102"/>
      <c r="I88" s="102"/>
      <c r="J88" s="102"/>
      <c r="K88" s="102"/>
      <c r="L88" s="102"/>
      <c r="M88" s="102"/>
      <c r="N88" s="102"/>
      <c r="O88" s="102"/>
      <c r="P88" s="102"/>
      <c r="Q88" s="102"/>
      <c r="R88" s="102"/>
      <c r="S88" s="102"/>
      <c r="T88" s="102"/>
      <c r="U88" s="102"/>
      <c r="V88" s="102"/>
      <c r="W88" s="102"/>
      <c r="X88" s="102"/>
      <c r="Y88" s="102"/>
      <c r="Z88" s="102"/>
      <c r="AA88" s="102"/>
      <c r="AB88" s="102"/>
      <c r="AC88" s="102"/>
      <c r="AD88" s="102"/>
      <c r="AE88" s="102"/>
      <c r="AF88" s="102"/>
      <c r="AG88" s="102"/>
      <c r="AH88" s="102"/>
      <c r="AI88" s="102"/>
      <c r="AJ88" s="102"/>
      <c r="AK88" s="102"/>
      <c r="AL88" s="102"/>
      <c r="AM88" s="102"/>
      <c r="AN88" s="102"/>
      <c r="AO88" s="102"/>
      <c r="AP88" s="102"/>
      <c r="AQ88" s="102"/>
      <c r="AR88" s="102"/>
      <c r="AS88" s="102"/>
      <c r="AT88" s="102"/>
      <c r="AU88" s="102"/>
      <c r="AV88" s="102"/>
      <c r="AW88" s="102"/>
      <c r="AX88" s="102"/>
      <c r="AY88" s="102"/>
      <c r="AZ88" s="102"/>
      <c r="BA88" s="102"/>
      <c r="BB88" s="102"/>
      <c r="BC88" s="102"/>
      <c r="BD88" s="102"/>
      <c r="BE88" s="102"/>
      <c r="BF88" s="109"/>
      <c r="BG88" s="30"/>
    </row>
    <row r="89" spans="1:59" ht="18" customHeight="1" x14ac:dyDescent="0.3">
      <c r="A89" s="30"/>
      <c r="B89" s="110"/>
      <c r="C89" s="111"/>
      <c r="D89" s="111"/>
      <c r="E89" s="111"/>
      <c r="F89" s="111"/>
      <c r="G89" s="111"/>
      <c r="H89" s="111"/>
      <c r="I89" s="111"/>
      <c r="J89" s="111"/>
      <c r="K89" s="111"/>
      <c r="L89" s="111"/>
      <c r="M89" s="111"/>
      <c r="N89" s="111"/>
      <c r="O89" s="111"/>
      <c r="P89" s="111"/>
      <c r="Q89" s="111"/>
      <c r="R89" s="111"/>
      <c r="S89" s="111"/>
      <c r="T89" s="111"/>
      <c r="U89" s="111"/>
      <c r="V89" s="111"/>
      <c r="W89" s="111"/>
      <c r="X89" s="111"/>
      <c r="Y89" s="111"/>
      <c r="Z89" s="111"/>
      <c r="AA89" s="111"/>
      <c r="AB89" s="111"/>
      <c r="AC89" s="111"/>
      <c r="AD89" s="111"/>
      <c r="AE89" s="111"/>
      <c r="AF89" s="111"/>
      <c r="AG89" s="111"/>
      <c r="AH89" s="111"/>
      <c r="AI89" s="111"/>
      <c r="AJ89" s="111"/>
      <c r="AK89" s="111"/>
      <c r="AL89" s="111"/>
      <c r="AM89" s="111"/>
      <c r="AN89" s="111"/>
      <c r="AO89" s="111"/>
      <c r="AP89" s="111"/>
      <c r="AQ89" s="111"/>
      <c r="AR89" s="111"/>
      <c r="AS89" s="111"/>
      <c r="AT89" s="111"/>
      <c r="AU89" s="111"/>
      <c r="AV89" s="111"/>
      <c r="AW89" s="111"/>
      <c r="AX89" s="111"/>
      <c r="AY89" s="111"/>
      <c r="AZ89" s="111"/>
      <c r="BA89" s="111"/>
      <c r="BB89" s="111"/>
      <c r="BC89" s="111"/>
      <c r="BD89" s="111"/>
      <c r="BE89" s="111"/>
      <c r="BF89" s="112"/>
      <c r="BG89" s="30"/>
    </row>
    <row r="90" spans="1:59" ht="18" customHeight="1" x14ac:dyDescent="0.3">
      <c r="A90" s="30"/>
      <c r="B90" s="108"/>
      <c r="C90" s="102"/>
      <c r="D90" s="102"/>
      <c r="E90" s="102"/>
      <c r="F90" s="102"/>
      <c r="G90" s="102"/>
      <c r="H90" s="102"/>
      <c r="I90" s="102"/>
      <c r="J90" s="102"/>
      <c r="K90" s="102"/>
      <c r="L90" s="102"/>
      <c r="M90" s="102"/>
      <c r="N90" s="102"/>
      <c r="O90" s="102"/>
      <c r="P90" s="102"/>
      <c r="Q90" s="102"/>
      <c r="R90" s="102"/>
      <c r="S90" s="102"/>
      <c r="T90" s="102"/>
      <c r="U90" s="102"/>
      <c r="V90" s="102"/>
      <c r="W90" s="102"/>
      <c r="X90" s="102"/>
      <c r="Y90" s="102"/>
      <c r="Z90" s="102"/>
      <c r="AA90" s="102"/>
      <c r="AB90" s="102"/>
      <c r="AC90" s="102"/>
      <c r="AD90" s="102"/>
      <c r="AE90" s="102"/>
      <c r="AF90" s="102"/>
      <c r="AG90" s="102"/>
      <c r="AH90" s="102"/>
      <c r="AI90" s="102"/>
      <c r="AJ90" s="102"/>
      <c r="AK90" s="102"/>
      <c r="AL90" s="102"/>
      <c r="AM90" s="102"/>
      <c r="AN90" s="102"/>
      <c r="AO90" s="102"/>
      <c r="AP90" s="102"/>
      <c r="AQ90" s="102"/>
      <c r="AR90" s="102"/>
      <c r="AS90" s="102"/>
      <c r="AT90" s="102"/>
      <c r="AU90" s="102"/>
      <c r="AV90" s="102"/>
      <c r="AW90" s="102"/>
      <c r="AX90" s="102"/>
      <c r="AY90" s="102"/>
      <c r="AZ90" s="102"/>
      <c r="BA90" s="102"/>
      <c r="BB90" s="102"/>
      <c r="BC90" s="102"/>
      <c r="BD90" s="102"/>
      <c r="BE90" s="102"/>
      <c r="BF90" s="109"/>
      <c r="BG90" s="30"/>
    </row>
    <row r="91" spans="1:59" ht="18" customHeight="1" x14ac:dyDescent="0.3">
      <c r="A91" s="30"/>
      <c r="B91" s="110"/>
      <c r="C91" s="111"/>
      <c r="D91" s="111"/>
      <c r="E91" s="111"/>
      <c r="F91" s="111"/>
      <c r="G91" s="111"/>
      <c r="H91" s="111"/>
      <c r="I91" s="111"/>
      <c r="J91" s="111"/>
      <c r="K91" s="111"/>
      <c r="L91" s="111"/>
      <c r="M91" s="111"/>
      <c r="N91" s="111"/>
      <c r="O91" s="111"/>
      <c r="P91" s="111"/>
      <c r="Q91" s="111"/>
      <c r="R91" s="111"/>
      <c r="S91" s="111"/>
      <c r="T91" s="111"/>
      <c r="U91" s="111"/>
      <c r="V91" s="111"/>
      <c r="W91" s="111"/>
      <c r="X91" s="111"/>
      <c r="Y91" s="111"/>
      <c r="Z91" s="111"/>
      <c r="AA91" s="111"/>
      <c r="AB91" s="111"/>
      <c r="AC91" s="111"/>
      <c r="AD91" s="111"/>
      <c r="AE91" s="111"/>
      <c r="AF91" s="111"/>
      <c r="AG91" s="111"/>
      <c r="AH91" s="111"/>
      <c r="AI91" s="111"/>
      <c r="AJ91" s="111"/>
      <c r="AK91" s="111"/>
      <c r="AL91" s="111"/>
      <c r="AM91" s="111"/>
      <c r="AN91" s="111"/>
      <c r="AO91" s="111"/>
      <c r="AP91" s="111"/>
      <c r="AQ91" s="111"/>
      <c r="AR91" s="111"/>
      <c r="AS91" s="111"/>
      <c r="AT91" s="111"/>
      <c r="AU91" s="111"/>
      <c r="AV91" s="111"/>
      <c r="AW91" s="111"/>
      <c r="AX91" s="111"/>
      <c r="AY91" s="111"/>
      <c r="AZ91" s="111"/>
      <c r="BA91" s="111"/>
      <c r="BB91" s="111"/>
      <c r="BC91" s="111"/>
      <c r="BD91" s="111"/>
      <c r="BE91" s="111"/>
      <c r="BF91" s="112"/>
      <c r="BG91" s="30"/>
    </row>
    <row r="92" spans="1:59" ht="18" customHeight="1" x14ac:dyDescent="0.3">
      <c r="A92" s="30"/>
      <c r="B92" s="108"/>
      <c r="C92" s="102"/>
      <c r="D92" s="102"/>
      <c r="E92" s="102"/>
      <c r="F92" s="102"/>
      <c r="G92" s="102"/>
      <c r="H92" s="102"/>
      <c r="I92" s="102"/>
      <c r="J92" s="102"/>
      <c r="K92" s="102"/>
      <c r="L92" s="102"/>
      <c r="M92" s="102"/>
      <c r="N92" s="102"/>
      <c r="O92" s="102"/>
      <c r="P92" s="102"/>
      <c r="Q92" s="102"/>
      <c r="R92" s="102"/>
      <c r="S92" s="102"/>
      <c r="T92" s="102"/>
      <c r="U92" s="102"/>
      <c r="V92" s="102"/>
      <c r="W92" s="102"/>
      <c r="X92" s="102"/>
      <c r="Y92" s="102"/>
      <c r="Z92" s="102"/>
      <c r="AA92" s="102"/>
      <c r="AB92" s="102"/>
      <c r="AC92" s="102"/>
      <c r="AD92" s="102"/>
      <c r="AE92" s="102"/>
      <c r="AF92" s="102"/>
      <c r="AG92" s="102"/>
      <c r="AH92" s="102"/>
      <c r="AI92" s="102"/>
      <c r="AJ92" s="102"/>
      <c r="AK92" s="102"/>
      <c r="AL92" s="102"/>
      <c r="AM92" s="102"/>
      <c r="AN92" s="102"/>
      <c r="AO92" s="102"/>
      <c r="AP92" s="102"/>
      <c r="AQ92" s="102"/>
      <c r="AR92" s="102"/>
      <c r="AS92" s="102"/>
      <c r="AT92" s="102"/>
      <c r="AU92" s="102"/>
      <c r="AV92" s="102"/>
      <c r="AW92" s="102"/>
      <c r="AX92" s="102"/>
      <c r="AY92" s="102"/>
      <c r="AZ92" s="102"/>
      <c r="BA92" s="102"/>
      <c r="BB92" s="102"/>
      <c r="BC92" s="102"/>
      <c r="BD92" s="102"/>
      <c r="BE92" s="102"/>
      <c r="BF92" s="109"/>
      <c r="BG92" s="30"/>
    </row>
    <row r="93" spans="1:59" ht="18" customHeight="1" x14ac:dyDescent="0.3">
      <c r="A93" s="30"/>
      <c r="B93" s="110"/>
      <c r="C93" s="111"/>
      <c r="D93" s="111"/>
      <c r="E93" s="111"/>
      <c r="F93" s="111"/>
      <c r="G93" s="111"/>
      <c r="H93" s="111"/>
      <c r="I93" s="111"/>
      <c r="J93" s="111"/>
      <c r="K93" s="111"/>
      <c r="L93" s="111"/>
      <c r="M93" s="111"/>
      <c r="N93" s="111"/>
      <c r="O93" s="111"/>
      <c r="P93" s="111"/>
      <c r="Q93" s="111"/>
      <c r="R93" s="111"/>
      <c r="S93" s="111"/>
      <c r="T93" s="111"/>
      <c r="U93" s="111"/>
      <c r="V93" s="111"/>
      <c r="W93" s="111"/>
      <c r="X93" s="111"/>
      <c r="Y93" s="111"/>
      <c r="Z93" s="111"/>
      <c r="AA93" s="111"/>
      <c r="AB93" s="111"/>
      <c r="AC93" s="111"/>
      <c r="AD93" s="111"/>
      <c r="AE93" s="111"/>
      <c r="AF93" s="111"/>
      <c r="AG93" s="111"/>
      <c r="AH93" s="111"/>
      <c r="AI93" s="111"/>
      <c r="AJ93" s="111"/>
      <c r="AK93" s="111"/>
      <c r="AL93" s="111"/>
      <c r="AM93" s="111"/>
      <c r="AN93" s="111"/>
      <c r="AO93" s="111"/>
      <c r="AP93" s="111"/>
      <c r="AQ93" s="111"/>
      <c r="AR93" s="111"/>
      <c r="AS93" s="111"/>
      <c r="AT93" s="111"/>
      <c r="AU93" s="111"/>
      <c r="AV93" s="111"/>
      <c r="AW93" s="111"/>
      <c r="AX93" s="111"/>
      <c r="AY93" s="111"/>
      <c r="AZ93" s="111"/>
      <c r="BA93" s="111"/>
      <c r="BB93" s="111"/>
      <c r="BC93" s="111"/>
      <c r="BD93" s="111"/>
      <c r="BE93" s="111"/>
      <c r="BF93" s="112"/>
      <c r="BG93" s="30"/>
    </row>
    <row r="94" spans="1:59" ht="18" customHeight="1" x14ac:dyDescent="0.3">
      <c r="A94" s="30"/>
      <c r="B94" s="108"/>
      <c r="C94" s="102"/>
      <c r="D94" s="102"/>
      <c r="E94" s="102"/>
      <c r="F94" s="102"/>
      <c r="G94" s="102"/>
      <c r="H94" s="102"/>
      <c r="I94" s="102"/>
      <c r="J94" s="102"/>
      <c r="K94" s="102"/>
      <c r="L94" s="102"/>
      <c r="M94" s="102"/>
      <c r="N94" s="102"/>
      <c r="O94" s="102"/>
      <c r="P94" s="102"/>
      <c r="Q94" s="102"/>
      <c r="R94" s="102"/>
      <c r="S94" s="102"/>
      <c r="T94" s="102"/>
      <c r="U94" s="102"/>
      <c r="V94" s="102"/>
      <c r="W94" s="102"/>
      <c r="X94" s="102"/>
      <c r="Y94" s="102"/>
      <c r="Z94" s="102"/>
      <c r="AA94" s="102"/>
      <c r="AB94" s="102"/>
      <c r="AC94" s="102"/>
      <c r="AD94" s="102"/>
      <c r="AE94" s="102"/>
      <c r="AF94" s="102"/>
      <c r="AG94" s="102"/>
      <c r="AH94" s="102"/>
      <c r="AI94" s="102"/>
      <c r="AJ94" s="102"/>
      <c r="AK94" s="102"/>
      <c r="AL94" s="102"/>
      <c r="AM94" s="102"/>
      <c r="AN94" s="102"/>
      <c r="AO94" s="102"/>
      <c r="AP94" s="102"/>
      <c r="AQ94" s="102"/>
      <c r="AR94" s="102"/>
      <c r="AS94" s="102"/>
      <c r="AT94" s="102"/>
      <c r="AU94" s="102"/>
      <c r="AV94" s="102"/>
      <c r="AW94" s="102"/>
      <c r="AX94" s="102"/>
      <c r="AY94" s="102"/>
      <c r="AZ94" s="102"/>
      <c r="BA94" s="102"/>
      <c r="BB94" s="102"/>
      <c r="BC94" s="102"/>
      <c r="BD94" s="102"/>
      <c r="BE94" s="102"/>
      <c r="BF94" s="109"/>
      <c r="BG94" s="30"/>
    </row>
    <row r="95" spans="1:59" ht="18" customHeight="1" x14ac:dyDescent="0.3">
      <c r="A95" s="30"/>
      <c r="B95" s="110"/>
      <c r="C95" s="111"/>
      <c r="D95" s="111"/>
      <c r="E95" s="111"/>
      <c r="F95" s="111"/>
      <c r="G95" s="111"/>
      <c r="H95" s="111"/>
      <c r="I95" s="111"/>
      <c r="J95" s="111"/>
      <c r="K95" s="111"/>
      <c r="L95" s="111"/>
      <c r="M95" s="111"/>
      <c r="N95" s="111"/>
      <c r="O95" s="111"/>
      <c r="P95" s="111"/>
      <c r="Q95" s="111"/>
      <c r="R95" s="111"/>
      <c r="S95" s="111"/>
      <c r="T95" s="111"/>
      <c r="U95" s="111"/>
      <c r="V95" s="111"/>
      <c r="W95" s="111"/>
      <c r="X95" s="111"/>
      <c r="Y95" s="111"/>
      <c r="Z95" s="111"/>
      <c r="AA95" s="111"/>
      <c r="AB95" s="111"/>
      <c r="AC95" s="111"/>
      <c r="AD95" s="111"/>
      <c r="AE95" s="111"/>
      <c r="AF95" s="111"/>
      <c r="AG95" s="111"/>
      <c r="AH95" s="111"/>
      <c r="AI95" s="111"/>
      <c r="AJ95" s="111"/>
      <c r="AK95" s="111"/>
      <c r="AL95" s="111"/>
      <c r="AM95" s="111"/>
      <c r="AN95" s="111"/>
      <c r="AO95" s="111"/>
      <c r="AP95" s="111"/>
      <c r="AQ95" s="111"/>
      <c r="AR95" s="111"/>
      <c r="AS95" s="111"/>
      <c r="AT95" s="111"/>
      <c r="AU95" s="111"/>
      <c r="AV95" s="111"/>
      <c r="AW95" s="111"/>
      <c r="AX95" s="111"/>
      <c r="AY95" s="111"/>
      <c r="AZ95" s="111"/>
      <c r="BA95" s="111"/>
      <c r="BB95" s="111"/>
      <c r="BC95" s="111"/>
      <c r="BD95" s="111"/>
      <c r="BE95" s="111"/>
      <c r="BF95" s="112"/>
      <c r="BG95" s="30"/>
    </row>
    <row r="96" spans="1:59" ht="18" customHeight="1" x14ac:dyDescent="0.3">
      <c r="A96" s="30"/>
      <c r="B96" s="108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  <c r="Z96" s="102"/>
      <c r="AA96" s="102"/>
      <c r="AB96" s="102"/>
      <c r="AC96" s="102"/>
      <c r="AD96" s="102"/>
      <c r="AE96" s="102"/>
      <c r="AF96" s="102"/>
      <c r="AG96" s="102"/>
      <c r="AH96" s="102"/>
      <c r="AI96" s="102"/>
      <c r="AJ96" s="102"/>
      <c r="AK96" s="102"/>
      <c r="AL96" s="102"/>
      <c r="AM96" s="102"/>
      <c r="AN96" s="102"/>
      <c r="AO96" s="102"/>
      <c r="AP96" s="102"/>
      <c r="AQ96" s="102"/>
      <c r="AR96" s="102"/>
      <c r="AS96" s="102"/>
      <c r="AT96" s="102"/>
      <c r="AU96" s="102"/>
      <c r="AV96" s="102"/>
      <c r="AW96" s="102"/>
      <c r="AX96" s="102"/>
      <c r="AY96" s="102"/>
      <c r="AZ96" s="102"/>
      <c r="BA96" s="102"/>
      <c r="BB96" s="102"/>
      <c r="BC96" s="102"/>
      <c r="BD96" s="102"/>
      <c r="BE96" s="102"/>
      <c r="BF96" s="109"/>
      <c r="BG96" s="30"/>
    </row>
    <row r="97" spans="1:59" ht="18" customHeight="1" x14ac:dyDescent="0.3">
      <c r="A97" s="30"/>
      <c r="B97" s="110"/>
      <c r="C97" s="111"/>
      <c r="D97" s="111"/>
      <c r="E97" s="111"/>
      <c r="F97" s="111"/>
      <c r="G97" s="111"/>
      <c r="H97" s="111"/>
      <c r="I97" s="111"/>
      <c r="J97" s="111"/>
      <c r="K97" s="111"/>
      <c r="L97" s="111"/>
      <c r="M97" s="111"/>
      <c r="N97" s="111"/>
      <c r="O97" s="111"/>
      <c r="P97" s="111"/>
      <c r="Q97" s="111"/>
      <c r="R97" s="111"/>
      <c r="S97" s="111"/>
      <c r="T97" s="111"/>
      <c r="U97" s="111"/>
      <c r="V97" s="111"/>
      <c r="W97" s="111"/>
      <c r="X97" s="111"/>
      <c r="Y97" s="111"/>
      <c r="Z97" s="111"/>
      <c r="AA97" s="111"/>
      <c r="AB97" s="111"/>
      <c r="AC97" s="111"/>
      <c r="AD97" s="111"/>
      <c r="AE97" s="111"/>
      <c r="AF97" s="111"/>
      <c r="AG97" s="111"/>
      <c r="AH97" s="111"/>
      <c r="AI97" s="111"/>
      <c r="AJ97" s="111"/>
      <c r="AK97" s="111"/>
      <c r="AL97" s="111"/>
      <c r="AM97" s="111"/>
      <c r="AN97" s="111"/>
      <c r="AO97" s="111"/>
      <c r="AP97" s="111"/>
      <c r="AQ97" s="111"/>
      <c r="AR97" s="111"/>
      <c r="AS97" s="111"/>
      <c r="AT97" s="111"/>
      <c r="AU97" s="111"/>
      <c r="AV97" s="111"/>
      <c r="AW97" s="111"/>
      <c r="AX97" s="111"/>
      <c r="AY97" s="111"/>
      <c r="AZ97" s="111"/>
      <c r="BA97" s="111"/>
      <c r="BB97" s="111"/>
      <c r="BC97" s="111"/>
      <c r="BD97" s="111"/>
      <c r="BE97" s="111"/>
      <c r="BF97" s="112"/>
      <c r="BG97" s="30"/>
    </row>
    <row r="98" spans="1:59" ht="18" customHeight="1" x14ac:dyDescent="0.3">
      <c r="A98" s="30"/>
      <c r="B98" s="108"/>
      <c r="C98" s="102"/>
      <c r="D98" s="102"/>
      <c r="E98" s="102"/>
      <c r="F98" s="102"/>
      <c r="G98" s="102"/>
      <c r="H98" s="102"/>
      <c r="I98" s="102"/>
      <c r="J98" s="102"/>
      <c r="K98" s="102"/>
      <c r="L98" s="102"/>
      <c r="M98" s="102"/>
      <c r="N98" s="102"/>
      <c r="O98" s="102"/>
      <c r="P98" s="102"/>
      <c r="Q98" s="102"/>
      <c r="R98" s="102"/>
      <c r="S98" s="102"/>
      <c r="T98" s="102"/>
      <c r="U98" s="102"/>
      <c r="V98" s="102"/>
      <c r="W98" s="102"/>
      <c r="X98" s="102"/>
      <c r="Y98" s="102"/>
      <c r="Z98" s="102"/>
      <c r="AA98" s="102"/>
      <c r="AB98" s="102"/>
      <c r="AC98" s="102"/>
      <c r="AD98" s="102"/>
      <c r="AE98" s="102"/>
      <c r="AF98" s="102"/>
      <c r="AG98" s="102"/>
      <c r="AH98" s="102"/>
      <c r="AI98" s="102"/>
      <c r="AJ98" s="102"/>
      <c r="AK98" s="102"/>
      <c r="AL98" s="102"/>
      <c r="AM98" s="102"/>
      <c r="AN98" s="102"/>
      <c r="AO98" s="102"/>
      <c r="AP98" s="102"/>
      <c r="AQ98" s="102"/>
      <c r="AR98" s="102"/>
      <c r="AS98" s="102"/>
      <c r="AT98" s="102"/>
      <c r="AU98" s="102"/>
      <c r="AV98" s="102"/>
      <c r="AW98" s="102"/>
      <c r="AX98" s="102"/>
      <c r="AY98" s="102"/>
      <c r="AZ98" s="102"/>
      <c r="BA98" s="102"/>
      <c r="BB98" s="102"/>
      <c r="BC98" s="102"/>
      <c r="BD98" s="102"/>
      <c r="BE98" s="102"/>
      <c r="BF98" s="109"/>
      <c r="BG98" s="30"/>
    </row>
    <row r="99" spans="1:59" ht="18" customHeight="1" x14ac:dyDescent="0.3">
      <c r="A99" s="30"/>
      <c r="B99" s="110"/>
      <c r="C99" s="111"/>
      <c r="D99" s="111"/>
      <c r="E99" s="111"/>
      <c r="F99" s="111"/>
      <c r="G99" s="111"/>
      <c r="H99" s="111"/>
      <c r="I99" s="111"/>
      <c r="J99" s="111"/>
      <c r="K99" s="111"/>
      <c r="L99" s="111"/>
      <c r="M99" s="111"/>
      <c r="N99" s="111"/>
      <c r="O99" s="111"/>
      <c r="P99" s="111"/>
      <c r="Q99" s="111"/>
      <c r="R99" s="111"/>
      <c r="S99" s="111"/>
      <c r="T99" s="111"/>
      <c r="U99" s="111"/>
      <c r="V99" s="111"/>
      <c r="W99" s="111"/>
      <c r="X99" s="111"/>
      <c r="Y99" s="111"/>
      <c r="Z99" s="111"/>
      <c r="AA99" s="111"/>
      <c r="AB99" s="111"/>
      <c r="AC99" s="111"/>
      <c r="AD99" s="111"/>
      <c r="AE99" s="111"/>
      <c r="AF99" s="111"/>
      <c r="AG99" s="111"/>
      <c r="AH99" s="111"/>
      <c r="AI99" s="111"/>
      <c r="AJ99" s="111"/>
      <c r="AK99" s="111"/>
      <c r="AL99" s="111"/>
      <c r="AM99" s="111"/>
      <c r="AN99" s="111"/>
      <c r="AO99" s="111"/>
      <c r="AP99" s="111"/>
      <c r="AQ99" s="111"/>
      <c r="AR99" s="111"/>
      <c r="AS99" s="111"/>
      <c r="AT99" s="111"/>
      <c r="AU99" s="111"/>
      <c r="AV99" s="111"/>
      <c r="AW99" s="111"/>
      <c r="AX99" s="111"/>
      <c r="AY99" s="111"/>
      <c r="AZ99" s="111"/>
      <c r="BA99" s="111"/>
      <c r="BB99" s="111"/>
      <c r="BC99" s="111"/>
      <c r="BD99" s="111"/>
      <c r="BE99" s="111"/>
      <c r="BF99" s="112"/>
      <c r="BG99" s="30"/>
    </row>
    <row r="100" spans="1:59" ht="18" customHeight="1" x14ac:dyDescent="0.3">
      <c r="A100" s="30"/>
      <c r="B100" s="108"/>
      <c r="C100" s="102"/>
      <c r="D100" s="102"/>
      <c r="E100" s="102"/>
      <c r="F100" s="102"/>
      <c r="G100" s="102"/>
      <c r="H100" s="102"/>
      <c r="I100" s="102"/>
      <c r="J100" s="102"/>
      <c r="K100" s="102"/>
      <c r="L100" s="102"/>
      <c r="M100" s="102"/>
      <c r="N100" s="102"/>
      <c r="O100" s="102"/>
      <c r="P100" s="102"/>
      <c r="Q100" s="102"/>
      <c r="R100" s="102"/>
      <c r="S100" s="102"/>
      <c r="T100" s="102"/>
      <c r="U100" s="102"/>
      <c r="V100" s="102"/>
      <c r="W100" s="102"/>
      <c r="X100" s="102"/>
      <c r="Y100" s="102"/>
      <c r="Z100" s="102"/>
      <c r="AA100" s="102"/>
      <c r="AB100" s="102"/>
      <c r="AC100" s="102"/>
      <c r="AD100" s="102"/>
      <c r="AE100" s="102"/>
      <c r="AF100" s="102"/>
      <c r="AG100" s="102"/>
      <c r="AH100" s="102"/>
      <c r="AI100" s="102"/>
      <c r="AJ100" s="102"/>
      <c r="AK100" s="102"/>
      <c r="AL100" s="102"/>
      <c r="AM100" s="102"/>
      <c r="AN100" s="102"/>
      <c r="AO100" s="102"/>
      <c r="AP100" s="102"/>
      <c r="AQ100" s="102"/>
      <c r="AR100" s="102"/>
      <c r="AS100" s="102"/>
      <c r="AT100" s="102"/>
      <c r="AU100" s="102"/>
      <c r="AV100" s="102"/>
      <c r="AW100" s="102"/>
      <c r="AX100" s="102"/>
      <c r="AY100" s="102"/>
      <c r="AZ100" s="102"/>
      <c r="BA100" s="102"/>
      <c r="BB100" s="102"/>
      <c r="BC100" s="102"/>
      <c r="BD100" s="102"/>
      <c r="BE100" s="102"/>
      <c r="BF100" s="109"/>
      <c r="BG100" s="30"/>
    </row>
    <row r="101" spans="1:59" ht="18" customHeight="1" x14ac:dyDescent="0.3">
      <c r="A101" s="30"/>
      <c r="B101" s="110"/>
      <c r="C101" s="111"/>
      <c r="D101" s="111"/>
      <c r="E101" s="111"/>
      <c r="F101" s="111"/>
      <c r="G101" s="111"/>
      <c r="H101" s="111"/>
      <c r="I101" s="111"/>
      <c r="J101" s="111"/>
      <c r="K101" s="111"/>
      <c r="L101" s="111"/>
      <c r="M101" s="111"/>
      <c r="N101" s="111"/>
      <c r="O101" s="111"/>
      <c r="P101" s="111"/>
      <c r="Q101" s="111"/>
      <c r="R101" s="111"/>
      <c r="S101" s="111"/>
      <c r="T101" s="111"/>
      <c r="U101" s="111"/>
      <c r="V101" s="111"/>
      <c r="W101" s="111"/>
      <c r="X101" s="111"/>
      <c r="Y101" s="111"/>
      <c r="Z101" s="111"/>
      <c r="AA101" s="111"/>
      <c r="AB101" s="111"/>
      <c r="AC101" s="111"/>
      <c r="AD101" s="111"/>
      <c r="AE101" s="111"/>
      <c r="AF101" s="111"/>
      <c r="AG101" s="111"/>
      <c r="AH101" s="111"/>
      <c r="AI101" s="111"/>
      <c r="AJ101" s="111"/>
      <c r="AK101" s="111"/>
      <c r="AL101" s="111"/>
      <c r="AM101" s="111"/>
      <c r="AN101" s="111"/>
      <c r="AO101" s="111"/>
      <c r="AP101" s="111"/>
      <c r="AQ101" s="111"/>
      <c r="AR101" s="111"/>
      <c r="AS101" s="111"/>
      <c r="AT101" s="111"/>
      <c r="AU101" s="111"/>
      <c r="AV101" s="111"/>
      <c r="AW101" s="111"/>
      <c r="AX101" s="111"/>
      <c r="AY101" s="111"/>
      <c r="AZ101" s="111"/>
      <c r="BA101" s="111"/>
      <c r="BB101" s="111"/>
      <c r="BC101" s="111"/>
      <c r="BD101" s="111"/>
      <c r="BE101" s="111"/>
      <c r="BF101" s="112"/>
      <c r="BG101" s="30"/>
    </row>
    <row r="102" spans="1:59" ht="18" customHeight="1" x14ac:dyDescent="0.3">
      <c r="A102" s="30"/>
      <c r="B102" s="108"/>
      <c r="C102" s="102"/>
      <c r="D102" s="102"/>
      <c r="E102" s="102"/>
      <c r="F102" s="102"/>
      <c r="G102" s="102"/>
      <c r="H102" s="102"/>
      <c r="I102" s="102"/>
      <c r="J102" s="102"/>
      <c r="K102" s="102"/>
      <c r="L102" s="102"/>
      <c r="M102" s="102"/>
      <c r="N102" s="102"/>
      <c r="O102" s="102"/>
      <c r="P102" s="102"/>
      <c r="Q102" s="102"/>
      <c r="R102" s="102"/>
      <c r="S102" s="102"/>
      <c r="T102" s="102"/>
      <c r="U102" s="102"/>
      <c r="V102" s="102"/>
      <c r="W102" s="102"/>
      <c r="X102" s="102"/>
      <c r="Y102" s="102"/>
      <c r="Z102" s="102"/>
      <c r="AA102" s="102"/>
      <c r="AB102" s="102"/>
      <c r="AC102" s="102"/>
      <c r="AD102" s="102"/>
      <c r="AE102" s="102"/>
      <c r="AF102" s="102"/>
      <c r="AG102" s="102"/>
      <c r="AH102" s="102"/>
      <c r="AI102" s="102"/>
      <c r="AJ102" s="102"/>
      <c r="AK102" s="102"/>
      <c r="AL102" s="102"/>
      <c r="AM102" s="102"/>
      <c r="AN102" s="102"/>
      <c r="AO102" s="102"/>
      <c r="AP102" s="102"/>
      <c r="AQ102" s="102"/>
      <c r="AR102" s="102"/>
      <c r="AS102" s="102"/>
      <c r="AT102" s="102"/>
      <c r="AU102" s="102"/>
      <c r="AV102" s="102"/>
      <c r="AW102" s="102"/>
      <c r="AX102" s="102"/>
      <c r="AY102" s="102"/>
      <c r="AZ102" s="102"/>
      <c r="BA102" s="102"/>
      <c r="BB102" s="102"/>
      <c r="BC102" s="102"/>
      <c r="BD102" s="102"/>
      <c r="BE102" s="102"/>
      <c r="BF102" s="109"/>
      <c r="BG102" s="30"/>
    </row>
    <row r="103" spans="1:59" ht="18" customHeight="1" x14ac:dyDescent="0.3">
      <c r="A103" s="30"/>
      <c r="B103" s="110"/>
      <c r="C103" s="111"/>
      <c r="D103" s="111"/>
      <c r="E103" s="111"/>
      <c r="F103" s="111"/>
      <c r="G103" s="111"/>
      <c r="H103" s="111"/>
      <c r="I103" s="111"/>
      <c r="J103" s="111"/>
      <c r="K103" s="111"/>
      <c r="L103" s="111"/>
      <c r="M103" s="111"/>
      <c r="N103" s="111"/>
      <c r="O103" s="111"/>
      <c r="P103" s="111"/>
      <c r="Q103" s="111"/>
      <c r="R103" s="111"/>
      <c r="S103" s="111"/>
      <c r="T103" s="111"/>
      <c r="U103" s="111"/>
      <c r="V103" s="111"/>
      <c r="W103" s="111"/>
      <c r="X103" s="111"/>
      <c r="Y103" s="111"/>
      <c r="Z103" s="111"/>
      <c r="AA103" s="111"/>
      <c r="AB103" s="111"/>
      <c r="AC103" s="111"/>
      <c r="AD103" s="111"/>
      <c r="AE103" s="111"/>
      <c r="AF103" s="111"/>
      <c r="AG103" s="111"/>
      <c r="AH103" s="111"/>
      <c r="AI103" s="111"/>
      <c r="AJ103" s="111"/>
      <c r="AK103" s="111"/>
      <c r="AL103" s="111"/>
      <c r="AM103" s="111"/>
      <c r="AN103" s="111"/>
      <c r="AO103" s="111"/>
      <c r="AP103" s="111"/>
      <c r="AQ103" s="111"/>
      <c r="AR103" s="111"/>
      <c r="AS103" s="111"/>
      <c r="AT103" s="111"/>
      <c r="AU103" s="111"/>
      <c r="AV103" s="111"/>
      <c r="AW103" s="111"/>
      <c r="AX103" s="111"/>
      <c r="AY103" s="111"/>
      <c r="AZ103" s="111"/>
      <c r="BA103" s="111"/>
      <c r="BB103" s="111"/>
      <c r="BC103" s="111"/>
      <c r="BD103" s="111"/>
      <c r="BE103" s="111"/>
      <c r="BF103" s="112"/>
      <c r="BG103" s="30"/>
    </row>
    <row r="104" spans="1:59" ht="18" customHeight="1" x14ac:dyDescent="0.3">
      <c r="A104" s="30"/>
      <c r="B104" s="108"/>
      <c r="C104" s="102"/>
      <c r="D104" s="102"/>
      <c r="E104" s="102"/>
      <c r="F104" s="102"/>
      <c r="G104" s="102"/>
      <c r="H104" s="102"/>
      <c r="I104" s="102"/>
      <c r="J104" s="102"/>
      <c r="K104" s="102"/>
      <c r="L104" s="102"/>
      <c r="M104" s="102"/>
      <c r="N104" s="102"/>
      <c r="O104" s="102"/>
      <c r="P104" s="102"/>
      <c r="Q104" s="102"/>
      <c r="R104" s="102"/>
      <c r="S104" s="102"/>
      <c r="T104" s="102"/>
      <c r="U104" s="102"/>
      <c r="V104" s="102"/>
      <c r="W104" s="102"/>
      <c r="X104" s="102"/>
      <c r="Y104" s="102"/>
      <c r="Z104" s="102"/>
      <c r="AA104" s="102"/>
      <c r="AB104" s="102"/>
      <c r="AC104" s="102"/>
      <c r="AD104" s="102"/>
      <c r="AE104" s="102"/>
      <c r="AF104" s="102"/>
      <c r="AG104" s="102"/>
      <c r="AH104" s="102"/>
      <c r="AI104" s="102"/>
      <c r="AJ104" s="102"/>
      <c r="AK104" s="102"/>
      <c r="AL104" s="102"/>
      <c r="AM104" s="102"/>
      <c r="AN104" s="102"/>
      <c r="AO104" s="102"/>
      <c r="AP104" s="102"/>
      <c r="AQ104" s="102"/>
      <c r="AR104" s="102"/>
      <c r="AS104" s="102"/>
      <c r="AT104" s="102"/>
      <c r="AU104" s="102"/>
      <c r="AV104" s="102"/>
      <c r="AW104" s="102"/>
      <c r="AX104" s="102"/>
      <c r="AY104" s="102"/>
      <c r="AZ104" s="102"/>
      <c r="BA104" s="102"/>
      <c r="BB104" s="102"/>
      <c r="BC104" s="102"/>
      <c r="BD104" s="102"/>
      <c r="BE104" s="102"/>
      <c r="BF104" s="109"/>
      <c r="BG104" s="30"/>
    </row>
    <row r="105" spans="1:59" ht="18" customHeight="1" x14ac:dyDescent="0.3">
      <c r="A105" s="30"/>
      <c r="B105" s="110"/>
      <c r="C105" s="111"/>
      <c r="D105" s="111"/>
      <c r="E105" s="111"/>
      <c r="F105" s="111"/>
      <c r="G105" s="111"/>
      <c r="H105" s="111"/>
      <c r="I105" s="111"/>
      <c r="J105" s="111"/>
      <c r="K105" s="111"/>
      <c r="L105" s="111"/>
      <c r="M105" s="111"/>
      <c r="N105" s="111"/>
      <c r="O105" s="111"/>
      <c r="P105" s="111"/>
      <c r="Q105" s="111"/>
      <c r="R105" s="111"/>
      <c r="S105" s="111"/>
      <c r="T105" s="111"/>
      <c r="U105" s="111"/>
      <c r="V105" s="111"/>
      <c r="W105" s="111"/>
      <c r="X105" s="111"/>
      <c r="Y105" s="111"/>
      <c r="Z105" s="111"/>
      <c r="AA105" s="111"/>
      <c r="AB105" s="111"/>
      <c r="AC105" s="111"/>
      <c r="AD105" s="111"/>
      <c r="AE105" s="111"/>
      <c r="AF105" s="111"/>
      <c r="AG105" s="111"/>
      <c r="AH105" s="111"/>
      <c r="AI105" s="111"/>
      <c r="AJ105" s="111"/>
      <c r="AK105" s="111"/>
      <c r="AL105" s="111"/>
      <c r="AM105" s="111"/>
      <c r="AN105" s="111"/>
      <c r="AO105" s="111"/>
      <c r="AP105" s="111"/>
      <c r="AQ105" s="111"/>
      <c r="AR105" s="111"/>
      <c r="AS105" s="111"/>
      <c r="AT105" s="111"/>
      <c r="AU105" s="111"/>
      <c r="AV105" s="111"/>
      <c r="AW105" s="111"/>
      <c r="AX105" s="111"/>
      <c r="AY105" s="111"/>
      <c r="AZ105" s="111"/>
      <c r="BA105" s="111"/>
      <c r="BB105" s="111"/>
      <c r="BC105" s="111"/>
      <c r="BD105" s="111"/>
      <c r="BE105" s="111"/>
      <c r="BF105" s="112"/>
      <c r="BG105" s="30"/>
    </row>
    <row r="106" spans="1:59" ht="18" customHeight="1" x14ac:dyDescent="0.3">
      <c r="A106" s="30"/>
      <c r="B106" s="108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  <c r="Z106" s="102"/>
      <c r="AA106" s="102"/>
      <c r="AB106" s="102"/>
      <c r="AC106" s="102"/>
      <c r="AD106" s="102"/>
      <c r="AE106" s="102"/>
      <c r="AF106" s="102"/>
      <c r="AG106" s="102"/>
      <c r="AH106" s="102"/>
      <c r="AI106" s="102"/>
      <c r="AJ106" s="102"/>
      <c r="AK106" s="102"/>
      <c r="AL106" s="102"/>
      <c r="AM106" s="102"/>
      <c r="AN106" s="102"/>
      <c r="AO106" s="102"/>
      <c r="AP106" s="102"/>
      <c r="AQ106" s="102"/>
      <c r="AR106" s="102"/>
      <c r="AS106" s="102"/>
      <c r="AT106" s="102"/>
      <c r="AU106" s="102"/>
      <c r="AV106" s="102"/>
      <c r="AW106" s="102"/>
      <c r="AX106" s="102"/>
      <c r="AY106" s="102"/>
      <c r="AZ106" s="102"/>
      <c r="BA106" s="102"/>
      <c r="BB106" s="102"/>
      <c r="BC106" s="102"/>
      <c r="BD106" s="102"/>
      <c r="BE106" s="102"/>
      <c r="BF106" s="109"/>
      <c r="BG106" s="30"/>
    </row>
    <row r="107" spans="1:59" ht="18" customHeight="1" x14ac:dyDescent="0.3">
      <c r="A107" s="30"/>
      <c r="B107" s="110"/>
      <c r="C107" s="111"/>
      <c r="D107" s="111"/>
      <c r="E107" s="111"/>
      <c r="F107" s="111"/>
      <c r="G107" s="111"/>
      <c r="H107" s="111"/>
      <c r="I107" s="111"/>
      <c r="J107" s="111"/>
      <c r="K107" s="111"/>
      <c r="L107" s="111"/>
      <c r="M107" s="111"/>
      <c r="N107" s="111"/>
      <c r="O107" s="111"/>
      <c r="P107" s="111"/>
      <c r="Q107" s="111"/>
      <c r="R107" s="111"/>
      <c r="S107" s="111"/>
      <c r="T107" s="111"/>
      <c r="U107" s="111"/>
      <c r="V107" s="111"/>
      <c r="W107" s="111"/>
      <c r="X107" s="111"/>
      <c r="Y107" s="111"/>
      <c r="Z107" s="111"/>
      <c r="AA107" s="111"/>
      <c r="AB107" s="111"/>
      <c r="AC107" s="111"/>
      <c r="AD107" s="111"/>
      <c r="AE107" s="111"/>
      <c r="AF107" s="111"/>
      <c r="AG107" s="111"/>
      <c r="AH107" s="111"/>
      <c r="AI107" s="111"/>
      <c r="AJ107" s="111"/>
      <c r="AK107" s="111"/>
      <c r="AL107" s="111"/>
      <c r="AM107" s="111"/>
      <c r="AN107" s="111"/>
      <c r="AO107" s="111"/>
      <c r="AP107" s="111"/>
      <c r="AQ107" s="111"/>
      <c r="AR107" s="111"/>
      <c r="AS107" s="111"/>
      <c r="AT107" s="111"/>
      <c r="AU107" s="111"/>
      <c r="AV107" s="111"/>
      <c r="AW107" s="111"/>
      <c r="AX107" s="111"/>
      <c r="AY107" s="111"/>
      <c r="AZ107" s="111"/>
      <c r="BA107" s="111"/>
      <c r="BB107" s="111"/>
      <c r="BC107" s="111"/>
      <c r="BD107" s="111"/>
      <c r="BE107" s="111"/>
      <c r="BF107" s="112"/>
      <c r="BG107" s="30"/>
    </row>
    <row r="108" spans="1:59" ht="18" customHeight="1" x14ac:dyDescent="0.3">
      <c r="A108" s="30"/>
      <c r="B108" s="108"/>
      <c r="C108" s="102"/>
      <c r="D108" s="102"/>
      <c r="E108" s="102"/>
      <c r="F108" s="102"/>
      <c r="G108" s="102"/>
      <c r="H108" s="102"/>
      <c r="I108" s="102"/>
      <c r="J108" s="102"/>
      <c r="K108" s="102"/>
      <c r="L108" s="102"/>
      <c r="M108" s="102"/>
      <c r="N108" s="102"/>
      <c r="O108" s="102"/>
      <c r="P108" s="102"/>
      <c r="Q108" s="102"/>
      <c r="R108" s="102"/>
      <c r="S108" s="102"/>
      <c r="T108" s="102"/>
      <c r="U108" s="102"/>
      <c r="V108" s="102"/>
      <c r="W108" s="102"/>
      <c r="X108" s="102"/>
      <c r="Y108" s="102"/>
      <c r="Z108" s="102"/>
      <c r="AA108" s="102"/>
      <c r="AB108" s="102"/>
      <c r="AC108" s="102"/>
      <c r="AD108" s="102"/>
      <c r="AE108" s="102"/>
      <c r="AF108" s="102"/>
      <c r="AG108" s="102"/>
      <c r="AH108" s="102"/>
      <c r="AI108" s="102"/>
      <c r="AJ108" s="102"/>
      <c r="AK108" s="102"/>
      <c r="AL108" s="102"/>
      <c r="AM108" s="102"/>
      <c r="AN108" s="102"/>
      <c r="AO108" s="102"/>
      <c r="AP108" s="102"/>
      <c r="AQ108" s="102"/>
      <c r="AR108" s="102"/>
      <c r="AS108" s="102"/>
      <c r="AT108" s="102"/>
      <c r="AU108" s="102"/>
      <c r="AV108" s="102"/>
      <c r="AW108" s="102"/>
      <c r="AX108" s="102"/>
      <c r="AY108" s="102"/>
      <c r="AZ108" s="102"/>
      <c r="BA108" s="102"/>
      <c r="BB108" s="102"/>
      <c r="BC108" s="102"/>
      <c r="BD108" s="102"/>
      <c r="BE108" s="102"/>
      <c r="BF108" s="109"/>
      <c r="BG108" s="30"/>
    </row>
    <row r="109" spans="1:59" ht="18" customHeight="1" x14ac:dyDescent="0.3">
      <c r="A109" s="30"/>
      <c r="B109" s="110"/>
      <c r="C109" s="111"/>
      <c r="D109" s="111"/>
      <c r="E109" s="111"/>
      <c r="F109" s="111"/>
      <c r="G109" s="111"/>
      <c r="H109" s="111"/>
      <c r="I109" s="111"/>
      <c r="J109" s="111"/>
      <c r="K109" s="111"/>
      <c r="L109" s="111"/>
      <c r="M109" s="111"/>
      <c r="N109" s="111"/>
      <c r="O109" s="111"/>
      <c r="P109" s="111"/>
      <c r="Q109" s="111"/>
      <c r="R109" s="111"/>
      <c r="S109" s="111"/>
      <c r="T109" s="111"/>
      <c r="U109" s="111"/>
      <c r="V109" s="111"/>
      <c r="W109" s="111"/>
      <c r="X109" s="111"/>
      <c r="Y109" s="111"/>
      <c r="Z109" s="111"/>
      <c r="AA109" s="111"/>
      <c r="AB109" s="111"/>
      <c r="AC109" s="111"/>
      <c r="AD109" s="111"/>
      <c r="AE109" s="111"/>
      <c r="AF109" s="111"/>
      <c r="AG109" s="111"/>
      <c r="AH109" s="111"/>
      <c r="AI109" s="111"/>
      <c r="AJ109" s="111"/>
      <c r="AK109" s="111"/>
      <c r="AL109" s="111"/>
      <c r="AM109" s="111"/>
      <c r="AN109" s="111"/>
      <c r="AO109" s="111"/>
      <c r="AP109" s="111"/>
      <c r="AQ109" s="111"/>
      <c r="AR109" s="111"/>
      <c r="AS109" s="111"/>
      <c r="AT109" s="111"/>
      <c r="AU109" s="111"/>
      <c r="AV109" s="111"/>
      <c r="AW109" s="111"/>
      <c r="AX109" s="111"/>
      <c r="AY109" s="111"/>
      <c r="AZ109" s="111"/>
      <c r="BA109" s="111"/>
      <c r="BB109" s="111"/>
      <c r="BC109" s="111"/>
      <c r="BD109" s="111"/>
      <c r="BE109" s="111"/>
      <c r="BF109" s="112"/>
      <c r="BG109" s="30"/>
    </row>
    <row r="110" spans="1:59" ht="18" customHeight="1" x14ac:dyDescent="0.3">
      <c r="A110" s="30"/>
      <c r="B110" s="108"/>
      <c r="C110" s="102"/>
      <c r="D110" s="102"/>
      <c r="E110" s="102"/>
      <c r="F110" s="102"/>
      <c r="G110" s="102"/>
      <c r="H110" s="102"/>
      <c r="I110" s="102"/>
      <c r="J110" s="102"/>
      <c r="K110" s="102"/>
      <c r="L110" s="102"/>
      <c r="M110" s="102"/>
      <c r="N110" s="102"/>
      <c r="O110" s="102"/>
      <c r="P110" s="102"/>
      <c r="Q110" s="102"/>
      <c r="R110" s="102"/>
      <c r="S110" s="102"/>
      <c r="T110" s="102"/>
      <c r="U110" s="102"/>
      <c r="V110" s="102"/>
      <c r="W110" s="102"/>
      <c r="X110" s="102"/>
      <c r="Y110" s="102"/>
      <c r="Z110" s="102"/>
      <c r="AA110" s="102"/>
      <c r="AB110" s="102"/>
      <c r="AC110" s="102"/>
      <c r="AD110" s="102"/>
      <c r="AE110" s="102"/>
      <c r="AF110" s="102"/>
      <c r="AG110" s="102"/>
      <c r="AH110" s="102"/>
      <c r="AI110" s="102"/>
      <c r="AJ110" s="102"/>
      <c r="AK110" s="102"/>
      <c r="AL110" s="102"/>
      <c r="AM110" s="102"/>
      <c r="AN110" s="102"/>
      <c r="AO110" s="102"/>
      <c r="AP110" s="102"/>
      <c r="AQ110" s="102"/>
      <c r="AR110" s="102"/>
      <c r="AS110" s="102"/>
      <c r="AT110" s="102"/>
      <c r="AU110" s="102"/>
      <c r="AV110" s="102"/>
      <c r="AW110" s="102"/>
      <c r="AX110" s="102"/>
      <c r="AY110" s="102"/>
      <c r="AZ110" s="102"/>
      <c r="BA110" s="102"/>
      <c r="BB110" s="102"/>
      <c r="BC110" s="102"/>
      <c r="BD110" s="102"/>
      <c r="BE110" s="102"/>
      <c r="BF110" s="109"/>
      <c r="BG110" s="30"/>
    </row>
    <row r="111" spans="1:59" ht="18" customHeight="1" x14ac:dyDescent="0.3">
      <c r="A111" s="30"/>
      <c r="B111" s="110"/>
      <c r="C111" s="111"/>
      <c r="D111" s="111"/>
      <c r="E111" s="111"/>
      <c r="F111" s="111"/>
      <c r="G111" s="111"/>
      <c r="H111" s="111"/>
      <c r="I111" s="111"/>
      <c r="J111" s="111"/>
      <c r="K111" s="111"/>
      <c r="L111" s="111"/>
      <c r="M111" s="111"/>
      <c r="N111" s="111"/>
      <c r="O111" s="111"/>
      <c r="P111" s="111"/>
      <c r="Q111" s="111"/>
      <c r="R111" s="111"/>
      <c r="S111" s="111"/>
      <c r="T111" s="111"/>
      <c r="U111" s="111"/>
      <c r="V111" s="111"/>
      <c r="W111" s="111"/>
      <c r="X111" s="111"/>
      <c r="Y111" s="111"/>
      <c r="Z111" s="111"/>
      <c r="AA111" s="111"/>
      <c r="AB111" s="111"/>
      <c r="AC111" s="111"/>
      <c r="AD111" s="111"/>
      <c r="AE111" s="111"/>
      <c r="AF111" s="111"/>
      <c r="AG111" s="111"/>
      <c r="AH111" s="111"/>
      <c r="AI111" s="111"/>
      <c r="AJ111" s="111"/>
      <c r="AK111" s="111"/>
      <c r="AL111" s="111"/>
      <c r="AM111" s="111"/>
      <c r="AN111" s="111"/>
      <c r="AO111" s="111"/>
      <c r="AP111" s="111"/>
      <c r="AQ111" s="111"/>
      <c r="AR111" s="111"/>
      <c r="AS111" s="111"/>
      <c r="AT111" s="111"/>
      <c r="AU111" s="111"/>
      <c r="AV111" s="111"/>
      <c r="AW111" s="111"/>
      <c r="AX111" s="111"/>
      <c r="AY111" s="111"/>
      <c r="AZ111" s="111"/>
      <c r="BA111" s="111"/>
      <c r="BB111" s="111"/>
      <c r="BC111" s="111"/>
      <c r="BD111" s="111"/>
      <c r="BE111" s="111"/>
      <c r="BF111" s="112"/>
      <c r="BG111" s="30"/>
    </row>
    <row r="112" spans="1:59" ht="18" customHeight="1" x14ac:dyDescent="0.3">
      <c r="A112" s="30"/>
      <c r="B112" s="108"/>
      <c r="C112" s="102"/>
      <c r="D112" s="102"/>
      <c r="E112" s="102"/>
      <c r="F112" s="102"/>
      <c r="G112" s="102"/>
      <c r="H112" s="102"/>
      <c r="I112" s="102"/>
      <c r="J112" s="102"/>
      <c r="K112" s="102"/>
      <c r="L112" s="102"/>
      <c r="M112" s="102"/>
      <c r="N112" s="102"/>
      <c r="O112" s="102"/>
      <c r="P112" s="102"/>
      <c r="Q112" s="102"/>
      <c r="R112" s="102"/>
      <c r="S112" s="102"/>
      <c r="T112" s="102"/>
      <c r="U112" s="102"/>
      <c r="V112" s="102"/>
      <c r="W112" s="102"/>
      <c r="X112" s="102"/>
      <c r="Y112" s="102"/>
      <c r="Z112" s="102"/>
      <c r="AA112" s="102"/>
      <c r="AB112" s="102"/>
      <c r="AC112" s="102"/>
      <c r="AD112" s="102"/>
      <c r="AE112" s="102"/>
      <c r="AF112" s="102"/>
      <c r="AG112" s="102"/>
      <c r="AH112" s="102"/>
      <c r="AI112" s="102"/>
      <c r="AJ112" s="102"/>
      <c r="AK112" s="102"/>
      <c r="AL112" s="102"/>
      <c r="AM112" s="102"/>
      <c r="AN112" s="102"/>
      <c r="AO112" s="102"/>
      <c r="AP112" s="102"/>
      <c r="AQ112" s="102"/>
      <c r="AR112" s="102"/>
      <c r="AS112" s="102"/>
      <c r="AT112" s="102"/>
      <c r="AU112" s="102"/>
      <c r="AV112" s="102"/>
      <c r="AW112" s="102"/>
      <c r="AX112" s="102"/>
      <c r="AY112" s="102"/>
      <c r="AZ112" s="102"/>
      <c r="BA112" s="102"/>
      <c r="BB112" s="102"/>
      <c r="BC112" s="102"/>
      <c r="BD112" s="102"/>
      <c r="BE112" s="102"/>
      <c r="BF112" s="109"/>
      <c r="BG112" s="30"/>
    </row>
    <row r="113" spans="1:59" ht="18" customHeight="1" x14ac:dyDescent="0.3">
      <c r="A113" s="30"/>
      <c r="B113" s="110"/>
      <c r="C113" s="111"/>
      <c r="D113" s="111"/>
      <c r="E113" s="111"/>
      <c r="F113" s="111"/>
      <c r="G113" s="111"/>
      <c r="H113" s="111"/>
      <c r="I113" s="111"/>
      <c r="J113" s="111"/>
      <c r="K113" s="111"/>
      <c r="L113" s="111"/>
      <c r="M113" s="111"/>
      <c r="N113" s="111"/>
      <c r="O113" s="111"/>
      <c r="P113" s="111"/>
      <c r="Q113" s="111"/>
      <c r="R113" s="111"/>
      <c r="S113" s="111"/>
      <c r="T113" s="111"/>
      <c r="U113" s="111"/>
      <c r="V113" s="111"/>
      <c r="W113" s="111"/>
      <c r="X113" s="111"/>
      <c r="Y113" s="111"/>
      <c r="Z113" s="111"/>
      <c r="AA113" s="111"/>
      <c r="AB113" s="111"/>
      <c r="AC113" s="111"/>
      <c r="AD113" s="111"/>
      <c r="AE113" s="111"/>
      <c r="AF113" s="111"/>
      <c r="AG113" s="111"/>
      <c r="AH113" s="111"/>
      <c r="AI113" s="111"/>
      <c r="AJ113" s="111"/>
      <c r="AK113" s="111"/>
      <c r="AL113" s="111"/>
      <c r="AM113" s="111"/>
      <c r="AN113" s="111"/>
      <c r="AO113" s="111"/>
      <c r="AP113" s="111"/>
      <c r="AQ113" s="111"/>
      <c r="AR113" s="111"/>
      <c r="AS113" s="111"/>
      <c r="AT113" s="111"/>
      <c r="AU113" s="111"/>
      <c r="AV113" s="111"/>
      <c r="AW113" s="111"/>
      <c r="AX113" s="111"/>
      <c r="AY113" s="111"/>
      <c r="AZ113" s="111"/>
      <c r="BA113" s="111"/>
      <c r="BB113" s="111"/>
      <c r="BC113" s="111"/>
      <c r="BD113" s="111"/>
      <c r="BE113" s="111"/>
      <c r="BF113" s="112"/>
      <c r="BG113" s="30"/>
    </row>
    <row r="114" spans="1:59" ht="18" customHeight="1" x14ac:dyDescent="0.3">
      <c r="A114" s="30"/>
      <c r="B114" s="108"/>
      <c r="C114" s="102"/>
      <c r="D114" s="102"/>
      <c r="E114" s="102"/>
      <c r="F114" s="102"/>
      <c r="G114" s="102"/>
      <c r="H114" s="102"/>
      <c r="I114" s="102"/>
      <c r="J114" s="102"/>
      <c r="K114" s="102"/>
      <c r="L114" s="102"/>
      <c r="M114" s="102"/>
      <c r="N114" s="102"/>
      <c r="O114" s="102"/>
      <c r="P114" s="102"/>
      <c r="Q114" s="102"/>
      <c r="R114" s="102"/>
      <c r="S114" s="102"/>
      <c r="T114" s="102"/>
      <c r="U114" s="102"/>
      <c r="V114" s="102"/>
      <c r="W114" s="102"/>
      <c r="X114" s="102"/>
      <c r="Y114" s="102"/>
      <c r="Z114" s="102"/>
      <c r="AA114" s="102"/>
      <c r="AB114" s="102"/>
      <c r="AC114" s="102"/>
      <c r="AD114" s="102"/>
      <c r="AE114" s="102"/>
      <c r="AF114" s="102"/>
      <c r="AG114" s="102"/>
      <c r="AH114" s="102"/>
      <c r="AI114" s="102"/>
      <c r="AJ114" s="102"/>
      <c r="AK114" s="102"/>
      <c r="AL114" s="102"/>
      <c r="AM114" s="102"/>
      <c r="AN114" s="102"/>
      <c r="AO114" s="102"/>
      <c r="AP114" s="102"/>
      <c r="AQ114" s="102"/>
      <c r="AR114" s="102"/>
      <c r="AS114" s="102"/>
      <c r="AT114" s="102"/>
      <c r="AU114" s="102"/>
      <c r="AV114" s="102"/>
      <c r="AW114" s="102"/>
      <c r="AX114" s="102"/>
      <c r="AY114" s="102"/>
      <c r="AZ114" s="102"/>
      <c r="BA114" s="102"/>
      <c r="BB114" s="102"/>
      <c r="BC114" s="102"/>
      <c r="BD114" s="102"/>
      <c r="BE114" s="102"/>
      <c r="BF114" s="109"/>
      <c r="BG114" s="30"/>
    </row>
    <row r="115" spans="1:59" ht="18" customHeight="1" x14ac:dyDescent="0.3">
      <c r="A115" s="30"/>
      <c r="B115" s="110"/>
      <c r="C115" s="111"/>
      <c r="D115" s="111"/>
      <c r="E115" s="111"/>
      <c r="F115" s="111"/>
      <c r="G115" s="111"/>
      <c r="H115" s="111"/>
      <c r="I115" s="111"/>
      <c r="J115" s="111"/>
      <c r="K115" s="111"/>
      <c r="L115" s="111"/>
      <c r="M115" s="111"/>
      <c r="N115" s="111"/>
      <c r="O115" s="111"/>
      <c r="P115" s="111"/>
      <c r="Q115" s="111"/>
      <c r="R115" s="111"/>
      <c r="S115" s="111"/>
      <c r="T115" s="111"/>
      <c r="U115" s="111"/>
      <c r="V115" s="111"/>
      <c r="W115" s="111"/>
      <c r="X115" s="111"/>
      <c r="Y115" s="111"/>
      <c r="Z115" s="111"/>
      <c r="AA115" s="111"/>
      <c r="AB115" s="111"/>
      <c r="AC115" s="111"/>
      <c r="AD115" s="111"/>
      <c r="AE115" s="111"/>
      <c r="AF115" s="111"/>
      <c r="AG115" s="111"/>
      <c r="AH115" s="111"/>
      <c r="AI115" s="111"/>
      <c r="AJ115" s="111"/>
      <c r="AK115" s="111"/>
      <c r="AL115" s="111"/>
      <c r="AM115" s="111"/>
      <c r="AN115" s="111"/>
      <c r="AO115" s="111"/>
      <c r="AP115" s="111"/>
      <c r="AQ115" s="111"/>
      <c r="AR115" s="111"/>
      <c r="AS115" s="111"/>
      <c r="AT115" s="111"/>
      <c r="AU115" s="111"/>
      <c r="AV115" s="111"/>
      <c r="AW115" s="111"/>
      <c r="AX115" s="111"/>
      <c r="AY115" s="111"/>
      <c r="AZ115" s="111"/>
      <c r="BA115" s="111"/>
      <c r="BB115" s="111"/>
      <c r="BC115" s="111"/>
      <c r="BD115" s="111"/>
      <c r="BE115" s="111"/>
      <c r="BF115" s="112"/>
      <c r="BG115" s="30"/>
    </row>
    <row r="116" spans="1:59" ht="18" customHeight="1" x14ac:dyDescent="0.3">
      <c r="A116" s="30"/>
      <c r="B116" s="108"/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  <c r="Z116" s="102"/>
      <c r="AA116" s="102"/>
      <c r="AB116" s="102"/>
      <c r="AC116" s="102"/>
      <c r="AD116" s="102"/>
      <c r="AE116" s="102"/>
      <c r="AF116" s="102"/>
      <c r="AG116" s="102"/>
      <c r="AH116" s="102"/>
      <c r="AI116" s="102"/>
      <c r="AJ116" s="102"/>
      <c r="AK116" s="102"/>
      <c r="AL116" s="102"/>
      <c r="AM116" s="102"/>
      <c r="AN116" s="102"/>
      <c r="AO116" s="102"/>
      <c r="AP116" s="102"/>
      <c r="AQ116" s="102"/>
      <c r="AR116" s="102"/>
      <c r="AS116" s="102"/>
      <c r="AT116" s="102"/>
      <c r="AU116" s="102"/>
      <c r="AV116" s="102"/>
      <c r="AW116" s="102"/>
      <c r="AX116" s="102"/>
      <c r="AY116" s="102"/>
      <c r="AZ116" s="102"/>
      <c r="BA116" s="102"/>
      <c r="BB116" s="102"/>
      <c r="BC116" s="102"/>
      <c r="BD116" s="102"/>
      <c r="BE116" s="102"/>
      <c r="BF116" s="109"/>
      <c r="BG116" s="30"/>
    </row>
    <row r="117" spans="1:59" ht="18" customHeight="1" x14ac:dyDescent="0.3">
      <c r="A117" s="30"/>
      <c r="B117" s="110"/>
      <c r="C117" s="111"/>
      <c r="D117" s="111"/>
      <c r="E117" s="111"/>
      <c r="F117" s="111"/>
      <c r="G117" s="111"/>
      <c r="H117" s="111"/>
      <c r="I117" s="111"/>
      <c r="J117" s="111"/>
      <c r="K117" s="111"/>
      <c r="L117" s="111"/>
      <c r="M117" s="111"/>
      <c r="N117" s="111"/>
      <c r="O117" s="111"/>
      <c r="P117" s="111"/>
      <c r="Q117" s="111"/>
      <c r="R117" s="111"/>
      <c r="S117" s="111"/>
      <c r="T117" s="111"/>
      <c r="U117" s="111"/>
      <c r="V117" s="111"/>
      <c r="W117" s="111"/>
      <c r="X117" s="111"/>
      <c r="Y117" s="111"/>
      <c r="Z117" s="111"/>
      <c r="AA117" s="111"/>
      <c r="AB117" s="111"/>
      <c r="AC117" s="111"/>
      <c r="AD117" s="111"/>
      <c r="AE117" s="111"/>
      <c r="AF117" s="111"/>
      <c r="AG117" s="111"/>
      <c r="AH117" s="111"/>
      <c r="AI117" s="111"/>
      <c r="AJ117" s="111"/>
      <c r="AK117" s="111"/>
      <c r="AL117" s="111"/>
      <c r="AM117" s="111"/>
      <c r="AN117" s="111"/>
      <c r="AO117" s="111"/>
      <c r="AP117" s="111"/>
      <c r="AQ117" s="111"/>
      <c r="AR117" s="111"/>
      <c r="AS117" s="111"/>
      <c r="AT117" s="111"/>
      <c r="AU117" s="111"/>
      <c r="AV117" s="111"/>
      <c r="AW117" s="111"/>
      <c r="AX117" s="111"/>
      <c r="AY117" s="111"/>
      <c r="AZ117" s="111"/>
      <c r="BA117" s="111"/>
      <c r="BB117" s="111"/>
      <c r="BC117" s="111"/>
      <c r="BD117" s="111"/>
      <c r="BE117" s="111"/>
      <c r="BF117" s="112"/>
      <c r="BG117" s="30"/>
    </row>
    <row r="118" spans="1:59" ht="18" customHeight="1" x14ac:dyDescent="0.3">
      <c r="A118" s="30"/>
      <c r="B118" s="108"/>
      <c r="C118" s="102"/>
      <c r="D118" s="102"/>
      <c r="E118" s="102"/>
      <c r="F118" s="102"/>
      <c r="G118" s="102"/>
      <c r="H118" s="102"/>
      <c r="I118" s="102"/>
      <c r="J118" s="102"/>
      <c r="K118" s="102"/>
      <c r="L118" s="102"/>
      <c r="M118" s="102"/>
      <c r="N118" s="102"/>
      <c r="O118" s="102"/>
      <c r="P118" s="102"/>
      <c r="Q118" s="102"/>
      <c r="R118" s="102"/>
      <c r="S118" s="102"/>
      <c r="T118" s="102"/>
      <c r="U118" s="102"/>
      <c r="V118" s="102"/>
      <c r="W118" s="102"/>
      <c r="X118" s="102"/>
      <c r="Y118" s="102"/>
      <c r="Z118" s="102"/>
      <c r="AA118" s="102"/>
      <c r="AB118" s="102"/>
      <c r="AC118" s="102"/>
      <c r="AD118" s="102"/>
      <c r="AE118" s="102"/>
      <c r="AF118" s="102"/>
      <c r="AG118" s="102"/>
      <c r="AH118" s="102"/>
      <c r="AI118" s="102"/>
      <c r="AJ118" s="102"/>
      <c r="AK118" s="102"/>
      <c r="AL118" s="102"/>
      <c r="AM118" s="102"/>
      <c r="AN118" s="102"/>
      <c r="AO118" s="102"/>
      <c r="AP118" s="102"/>
      <c r="AQ118" s="102"/>
      <c r="AR118" s="102"/>
      <c r="AS118" s="102"/>
      <c r="AT118" s="102"/>
      <c r="AU118" s="102"/>
      <c r="AV118" s="102"/>
      <c r="AW118" s="102"/>
      <c r="AX118" s="102"/>
      <c r="AY118" s="102"/>
      <c r="AZ118" s="102"/>
      <c r="BA118" s="102"/>
      <c r="BB118" s="102"/>
      <c r="BC118" s="102"/>
      <c r="BD118" s="102"/>
      <c r="BE118" s="102"/>
      <c r="BF118" s="109"/>
      <c r="BG118" s="30"/>
    </row>
    <row r="119" spans="1:59" ht="18" customHeight="1" x14ac:dyDescent="0.3">
      <c r="A119" s="30"/>
      <c r="B119" s="110"/>
      <c r="C119" s="111"/>
      <c r="D119" s="111"/>
      <c r="E119" s="111"/>
      <c r="F119" s="111"/>
      <c r="G119" s="111"/>
      <c r="H119" s="111"/>
      <c r="I119" s="111"/>
      <c r="J119" s="111"/>
      <c r="K119" s="111"/>
      <c r="L119" s="111"/>
      <c r="M119" s="111"/>
      <c r="N119" s="111"/>
      <c r="O119" s="111"/>
      <c r="P119" s="111"/>
      <c r="Q119" s="111"/>
      <c r="R119" s="111"/>
      <c r="S119" s="111"/>
      <c r="T119" s="111"/>
      <c r="U119" s="111"/>
      <c r="V119" s="111"/>
      <c r="W119" s="111"/>
      <c r="X119" s="111"/>
      <c r="Y119" s="111"/>
      <c r="Z119" s="111"/>
      <c r="AA119" s="111"/>
      <c r="AB119" s="111"/>
      <c r="AC119" s="111"/>
      <c r="AD119" s="111"/>
      <c r="AE119" s="111"/>
      <c r="AF119" s="111"/>
      <c r="AG119" s="111"/>
      <c r="AH119" s="111"/>
      <c r="AI119" s="111"/>
      <c r="AJ119" s="111"/>
      <c r="AK119" s="111"/>
      <c r="AL119" s="111"/>
      <c r="AM119" s="111"/>
      <c r="AN119" s="111"/>
      <c r="AO119" s="111"/>
      <c r="AP119" s="111"/>
      <c r="AQ119" s="111"/>
      <c r="AR119" s="111"/>
      <c r="AS119" s="111"/>
      <c r="AT119" s="111"/>
      <c r="AU119" s="111"/>
      <c r="AV119" s="111"/>
      <c r="AW119" s="111"/>
      <c r="AX119" s="111"/>
      <c r="AY119" s="111"/>
      <c r="AZ119" s="111"/>
      <c r="BA119" s="111"/>
      <c r="BB119" s="111"/>
      <c r="BC119" s="111"/>
      <c r="BD119" s="111"/>
      <c r="BE119" s="111"/>
      <c r="BF119" s="112"/>
      <c r="BG119" s="30"/>
    </row>
    <row r="120" spans="1:59" ht="18" customHeight="1" x14ac:dyDescent="0.3">
      <c r="A120" s="30"/>
      <c r="B120" s="108"/>
      <c r="C120" s="102"/>
      <c r="D120" s="102"/>
      <c r="E120" s="102"/>
      <c r="F120" s="102"/>
      <c r="G120" s="102"/>
      <c r="H120" s="102"/>
      <c r="I120" s="102"/>
      <c r="J120" s="102"/>
      <c r="K120" s="102"/>
      <c r="L120" s="102"/>
      <c r="M120" s="102"/>
      <c r="N120" s="102"/>
      <c r="O120" s="102"/>
      <c r="P120" s="102"/>
      <c r="Q120" s="102"/>
      <c r="R120" s="102"/>
      <c r="S120" s="102"/>
      <c r="T120" s="102"/>
      <c r="U120" s="102"/>
      <c r="V120" s="102"/>
      <c r="W120" s="102"/>
      <c r="X120" s="102"/>
      <c r="Y120" s="102"/>
      <c r="Z120" s="102"/>
      <c r="AA120" s="102"/>
      <c r="AB120" s="102"/>
      <c r="AC120" s="102"/>
      <c r="AD120" s="102"/>
      <c r="AE120" s="102"/>
      <c r="AF120" s="102"/>
      <c r="AG120" s="102"/>
      <c r="AH120" s="102"/>
      <c r="AI120" s="102"/>
      <c r="AJ120" s="102"/>
      <c r="AK120" s="102"/>
      <c r="AL120" s="102"/>
      <c r="AM120" s="102"/>
      <c r="AN120" s="102"/>
      <c r="AO120" s="102"/>
      <c r="AP120" s="102"/>
      <c r="AQ120" s="102"/>
      <c r="AR120" s="102"/>
      <c r="AS120" s="102"/>
      <c r="AT120" s="102"/>
      <c r="AU120" s="102"/>
      <c r="AV120" s="102"/>
      <c r="AW120" s="102"/>
      <c r="AX120" s="102"/>
      <c r="AY120" s="102"/>
      <c r="AZ120" s="102"/>
      <c r="BA120" s="102"/>
      <c r="BB120" s="102"/>
      <c r="BC120" s="102"/>
      <c r="BD120" s="102"/>
      <c r="BE120" s="102"/>
      <c r="BF120" s="109"/>
      <c r="BG120" s="30"/>
    </row>
    <row r="121" spans="1:59" ht="18" customHeight="1" x14ac:dyDescent="0.3">
      <c r="A121" s="30"/>
      <c r="B121" s="110"/>
      <c r="C121" s="111"/>
      <c r="D121" s="111"/>
      <c r="E121" s="111"/>
      <c r="F121" s="111"/>
      <c r="G121" s="111"/>
      <c r="H121" s="111"/>
      <c r="I121" s="111"/>
      <c r="J121" s="111"/>
      <c r="K121" s="111"/>
      <c r="L121" s="111"/>
      <c r="M121" s="111"/>
      <c r="N121" s="111"/>
      <c r="O121" s="111"/>
      <c r="P121" s="111"/>
      <c r="Q121" s="111"/>
      <c r="R121" s="111"/>
      <c r="S121" s="111"/>
      <c r="T121" s="111"/>
      <c r="U121" s="111"/>
      <c r="V121" s="111"/>
      <c r="W121" s="111"/>
      <c r="X121" s="111"/>
      <c r="Y121" s="111"/>
      <c r="Z121" s="111"/>
      <c r="AA121" s="111"/>
      <c r="AB121" s="111"/>
      <c r="AC121" s="111"/>
      <c r="AD121" s="111"/>
      <c r="AE121" s="111"/>
      <c r="AF121" s="111"/>
      <c r="AG121" s="111"/>
      <c r="AH121" s="111"/>
      <c r="AI121" s="111"/>
      <c r="AJ121" s="111"/>
      <c r="AK121" s="111"/>
      <c r="AL121" s="111"/>
      <c r="AM121" s="111"/>
      <c r="AN121" s="111"/>
      <c r="AO121" s="111"/>
      <c r="AP121" s="111"/>
      <c r="AQ121" s="111"/>
      <c r="AR121" s="111"/>
      <c r="AS121" s="111"/>
      <c r="AT121" s="111"/>
      <c r="AU121" s="111"/>
      <c r="AV121" s="111"/>
      <c r="AW121" s="111"/>
      <c r="AX121" s="111"/>
      <c r="AY121" s="111"/>
      <c r="AZ121" s="111"/>
      <c r="BA121" s="111"/>
      <c r="BB121" s="111"/>
      <c r="BC121" s="111"/>
      <c r="BD121" s="111"/>
      <c r="BE121" s="111"/>
      <c r="BF121" s="112"/>
      <c r="BG121" s="30"/>
    </row>
    <row r="122" spans="1:59" ht="18" customHeight="1" x14ac:dyDescent="0.3">
      <c r="A122" s="30"/>
      <c r="B122" s="108"/>
      <c r="C122" s="102"/>
      <c r="D122" s="102"/>
      <c r="E122" s="102"/>
      <c r="F122" s="102"/>
      <c r="G122" s="102"/>
      <c r="H122" s="102"/>
      <c r="I122" s="102"/>
      <c r="J122" s="102"/>
      <c r="K122" s="102"/>
      <c r="L122" s="102"/>
      <c r="M122" s="102"/>
      <c r="N122" s="102"/>
      <c r="O122" s="102"/>
      <c r="P122" s="102"/>
      <c r="Q122" s="102"/>
      <c r="R122" s="102"/>
      <c r="S122" s="102"/>
      <c r="T122" s="102"/>
      <c r="U122" s="102"/>
      <c r="V122" s="102"/>
      <c r="W122" s="102"/>
      <c r="X122" s="102"/>
      <c r="Y122" s="102"/>
      <c r="Z122" s="102"/>
      <c r="AA122" s="102"/>
      <c r="AB122" s="102"/>
      <c r="AC122" s="102"/>
      <c r="AD122" s="102"/>
      <c r="AE122" s="102"/>
      <c r="AF122" s="102"/>
      <c r="AG122" s="102"/>
      <c r="AH122" s="102"/>
      <c r="AI122" s="102"/>
      <c r="AJ122" s="102"/>
      <c r="AK122" s="102"/>
      <c r="AL122" s="102"/>
      <c r="AM122" s="102"/>
      <c r="AN122" s="102"/>
      <c r="AO122" s="102"/>
      <c r="AP122" s="102"/>
      <c r="AQ122" s="102"/>
      <c r="AR122" s="102"/>
      <c r="AS122" s="102"/>
      <c r="AT122" s="102"/>
      <c r="AU122" s="102"/>
      <c r="AV122" s="102"/>
      <c r="AW122" s="102"/>
      <c r="AX122" s="102"/>
      <c r="AY122" s="102"/>
      <c r="AZ122" s="102"/>
      <c r="BA122" s="102"/>
      <c r="BB122" s="102"/>
      <c r="BC122" s="102"/>
      <c r="BD122" s="102"/>
      <c r="BE122" s="102"/>
      <c r="BF122" s="109"/>
      <c r="BG122" s="30"/>
    </row>
    <row r="123" spans="1:59" ht="18" customHeight="1" x14ac:dyDescent="0.3">
      <c r="A123" s="30"/>
      <c r="B123" s="110"/>
      <c r="C123" s="111"/>
      <c r="D123" s="111"/>
      <c r="E123" s="111"/>
      <c r="F123" s="111"/>
      <c r="G123" s="111"/>
      <c r="H123" s="111"/>
      <c r="I123" s="111"/>
      <c r="J123" s="111"/>
      <c r="K123" s="111"/>
      <c r="L123" s="111"/>
      <c r="M123" s="111"/>
      <c r="N123" s="111"/>
      <c r="O123" s="111"/>
      <c r="P123" s="111"/>
      <c r="Q123" s="111"/>
      <c r="R123" s="111"/>
      <c r="S123" s="111"/>
      <c r="T123" s="111"/>
      <c r="U123" s="111"/>
      <c r="V123" s="111"/>
      <c r="W123" s="111"/>
      <c r="X123" s="111"/>
      <c r="Y123" s="111"/>
      <c r="Z123" s="111"/>
      <c r="AA123" s="111"/>
      <c r="AB123" s="111"/>
      <c r="AC123" s="111"/>
      <c r="AD123" s="111"/>
      <c r="AE123" s="111"/>
      <c r="AF123" s="111"/>
      <c r="AG123" s="111"/>
      <c r="AH123" s="111"/>
      <c r="AI123" s="111"/>
      <c r="AJ123" s="111"/>
      <c r="AK123" s="111"/>
      <c r="AL123" s="111"/>
      <c r="AM123" s="111"/>
      <c r="AN123" s="111"/>
      <c r="AO123" s="111"/>
      <c r="AP123" s="111"/>
      <c r="AQ123" s="111"/>
      <c r="AR123" s="111"/>
      <c r="AS123" s="111"/>
      <c r="AT123" s="111"/>
      <c r="AU123" s="111"/>
      <c r="AV123" s="111"/>
      <c r="AW123" s="111"/>
      <c r="AX123" s="111"/>
      <c r="AY123" s="111"/>
      <c r="AZ123" s="111"/>
      <c r="BA123" s="111"/>
      <c r="BB123" s="111"/>
      <c r="BC123" s="111"/>
      <c r="BD123" s="111"/>
      <c r="BE123" s="111"/>
      <c r="BF123" s="112"/>
      <c r="BG123" s="30"/>
    </row>
    <row r="124" spans="1:59" ht="18" customHeight="1" x14ac:dyDescent="0.3">
      <c r="A124" s="30"/>
      <c r="B124" s="108"/>
      <c r="C124" s="102"/>
      <c r="D124" s="102"/>
      <c r="E124" s="102"/>
      <c r="F124" s="102"/>
      <c r="G124" s="102"/>
      <c r="H124" s="102"/>
      <c r="I124" s="102"/>
      <c r="J124" s="102"/>
      <c r="K124" s="102"/>
      <c r="L124" s="102"/>
      <c r="M124" s="102"/>
      <c r="N124" s="102"/>
      <c r="O124" s="102"/>
      <c r="P124" s="102"/>
      <c r="Q124" s="102"/>
      <c r="R124" s="102"/>
      <c r="S124" s="102"/>
      <c r="T124" s="102"/>
      <c r="U124" s="102"/>
      <c r="V124" s="102"/>
      <c r="W124" s="102"/>
      <c r="X124" s="102"/>
      <c r="Y124" s="102"/>
      <c r="Z124" s="102"/>
      <c r="AA124" s="102"/>
      <c r="AB124" s="102"/>
      <c r="AC124" s="102"/>
      <c r="AD124" s="102"/>
      <c r="AE124" s="102"/>
      <c r="AF124" s="102"/>
      <c r="AG124" s="102"/>
      <c r="AH124" s="102"/>
      <c r="AI124" s="102"/>
      <c r="AJ124" s="102"/>
      <c r="AK124" s="102"/>
      <c r="AL124" s="102"/>
      <c r="AM124" s="102"/>
      <c r="AN124" s="102"/>
      <c r="AO124" s="102"/>
      <c r="AP124" s="102"/>
      <c r="AQ124" s="102"/>
      <c r="AR124" s="102"/>
      <c r="AS124" s="102"/>
      <c r="AT124" s="102"/>
      <c r="AU124" s="102"/>
      <c r="AV124" s="102"/>
      <c r="AW124" s="102"/>
      <c r="AX124" s="102"/>
      <c r="AY124" s="102"/>
      <c r="AZ124" s="102"/>
      <c r="BA124" s="102"/>
      <c r="BB124" s="102"/>
      <c r="BC124" s="102"/>
      <c r="BD124" s="102"/>
      <c r="BE124" s="102"/>
      <c r="BF124" s="109"/>
      <c r="BG124" s="30"/>
    </row>
    <row r="125" spans="1:59" ht="18" customHeight="1" x14ac:dyDescent="0.3">
      <c r="A125" s="30"/>
      <c r="B125" s="110"/>
      <c r="C125" s="111"/>
      <c r="D125" s="111"/>
      <c r="E125" s="111"/>
      <c r="F125" s="111"/>
      <c r="G125" s="111"/>
      <c r="H125" s="111"/>
      <c r="I125" s="111"/>
      <c r="J125" s="111"/>
      <c r="K125" s="111"/>
      <c r="L125" s="111"/>
      <c r="M125" s="111"/>
      <c r="N125" s="111"/>
      <c r="O125" s="111"/>
      <c r="P125" s="111"/>
      <c r="Q125" s="111"/>
      <c r="R125" s="111"/>
      <c r="S125" s="111"/>
      <c r="T125" s="111"/>
      <c r="U125" s="111"/>
      <c r="V125" s="111"/>
      <c r="W125" s="111"/>
      <c r="X125" s="111"/>
      <c r="Y125" s="111"/>
      <c r="Z125" s="111"/>
      <c r="AA125" s="111"/>
      <c r="AB125" s="111"/>
      <c r="AC125" s="111"/>
      <c r="AD125" s="111"/>
      <c r="AE125" s="111"/>
      <c r="AF125" s="111"/>
      <c r="AG125" s="111"/>
      <c r="AH125" s="111"/>
      <c r="AI125" s="111"/>
      <c r="AJ125" s="111"/>
      <c r="AK125" s="111"/>
      <c r="AL125" s="111"/>
      <c r="AM125" s="111"/>
      <c r="AN125" s="111"/>
      <c r="AO125" s="111"/>
      <c r="AP125" s="111"/>
      <c r="AQ125" s="111"/>
      <c r="AR125" s="111"/>
      <c r="AS125" s="111"/>
      <c r="AT125" s="111"/>
      <c r="AU125" s="111"/>
      <c r="AV125" s="111"/>
      <c r="AW125" s="111"/>
      <c r="AX125" s="111"/>
      <c r="AY125" s="111"/>
      <c r="AZ125" s="111"/>
      <c r="BA125" s="111"/>
      <c r="BB125" s="111"/>
      <c r="BC125" s="111"/>
      <c r="BD125" s="111"/>
      <c r="BE125" s="111"/>
      <c r="BF125" s="112"/>
      <c r="BG125" s="30"/>
    </row>
    <row r="126" spans="1:59" ht="18" customHeight="1" x14ac:dyDescent="0.3">
      <c r="A126" s="30"/>
      <c r="B126" s="108"/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  <c r="Z126" s="102"/>
      <c r="AA126" s="102"/>
      <c r="AB126" s="102"/>
      <c r="AC126" s="102"/>
      <c r="AD126" s="102"/>
      <c r="AE126" s="102"/>
      <c r="AF126" s="102"/>
      <c r="AG126" s="102"/>
      <c r="AH126" s="102"/>
      <c r="AI126" s="102"/>
      <c r="AJ126" s="102"/>
      <c r="AK126" s="102"/>
      <c r="AL126" s="102"/>
      <c r="AM126" s="102"/>
      <c r="AN126" s="102"/>
      <c r="AO126" s="102"/>
      <c r="AP126" s="102"/>
      <c r="AQ126" s="102"/>
      <c r="AR126" s="102"/>
      <c r="AS126" s="102"/>
      <c r="AT126" s="102"/>
      <c r="AU126" s="102"/>
      <c r="AV126" s="102"/>
      <c r="AW126" s="102"/>
      <c r="AX126" s="102"/>
      <c r="AY126" s="102"/>
      <c r="AZ126" s="102"/>
      <c r="BA126" s="102"/>
      <c r="BB126" s="102"/>
      <c r="BC126" s="102"/>
      <c r="BD126" s="102"/>
      <c r="BE126" s="102"/>
      <c r="BF126" s="109"/>
      <c r="BG126" s="30"/>
    </row>
    <row r="127" spans="1:59" ht="18" customHeight="1" x14ac:dyDescent="0.3">
      <c r="A127" s="30"/>
      <c r="B127" s="110"/>
      <c r="C127" s="111"/>
      <c r="D127" s="111"/>
      <c r="E127" s="111"/>
      <c r="F127" s="111"/>
      <c r="G127" s="111"/>
      <c r="H127" s="111"/>
      <c r="I127" s="111"/>
      <c r="J127" s="111"/>
      <c r="K127" s="111"/>
      <c r="L127" s="111"/>
      <c r="M127" s="111"/>
      <c r="N127" s="111"/>
      <c r="O127" s="111"/>
      <c r="P127" s="111"/>
      <c r="Q127" s="111"/>
      <c r="R127" s="111"/>
      <c r="S127" s="111"/>
      <c r="T127" s="111"/>
      <c r="U127" s="111"/>
      <c r="V127" s="111"/>
      <c r="W127" s="111"/>
      <c r="X127" s="111"/>
      <c r="Y127" s="111"/>
      <c r="Z127" s="111"/>
      <c r="AA127" s="111"/>
      <c r="AB127" s="111"/>
      <c r="AC127" s="111"/>
      <c r="AD127" s="111"/>
      <c r="AE127" s="111"/>
      <c r="AF127" s="111"/>
      <c r="AG127" s="111"/>
      <c r="AH127" s="111"/>
      <c r="AI127" s="111"/>
      <c r="AJ127" s="111"/>
      <c r="AK127" s="111"/>
      <c r="AL127" s="111"/>
      <c r="AM127" s="111"/>
      <c r="AN127" s="111"/>
      <c r="AO127" s="111"/>
      <c r="AP127" s="111"/>
      <c r="AQ127" s="111"/>
      <c r="AR127" s="111"/>
      <c r="AS127" s="111"/>
      <c r="AT127" s="111"/>
      <c r="AU127" s="111"/>
      <c r="AV127" s="111"/>
      <c r="AW127" s="111"/>
      <c r="AX127" s="111"/>
      <c r="AY127" s="111"/>
      <c r="AZ127" s="111"/>
      <c r="BA127" s="111"/>
      <c r="BB127" s="111"/>
      <c r="BC127" s="111"/>
      <c r="BD127" s="111"/>
      <c r="BE127" s="111"/>
      <c r="BF127" s="112"/>
      <c r="BG127" s="30"/>
    </row>
    <row r="128" spans="1:59" ht="18" customHeight="1" x14ac:dyDescent="0.3">
      <c r="A128" s="30"/>
      <c r="B128" s="108"/>
      <c r="C128" s="102"/>
      <c r="D128" s="102"/>
      <c r="E128" s="102"/>
      <c r="F128" s="102"/>
      <c r="G128" s="102"/>
      <c r="H128" s="102"/>
      <c r="I128" s="102"/>
      <c r="J128" s="102"/>
      <c r="K128" s="102"/>
      <c r="L128" s="102"/>
      <c r="M128" s="102"/>
      <c r="N128" s="102"/>
      <c r="O128" s="102"/>
      <c r="P128" s="102"/>
      <c r="Q128" s="102"/>
      <c r="R128" s="102"/>
      <c r="S128" s="102"/>
      <c r="T128" s="102"/>
      <c r="U128" s="102"/>
      <c r="V128" s="102"/>
      <c r="W128" s="102"/>
      <c r="X128" s="102"/>
      <c r="Y128" s="102"/>
      <c r="Z128" s="102"/>
      <c r="AA128" s="102"/>
      <c r="AB128" s="102"/>
      <c r="AC128" s="102"/>
      <c r="AD128" s="102"/>
      <c r="AE128" s="102"/>
      <c r="AF128" s="102"/>
      <c r="AG128" s="102"/>
      <c r="AH128" s="102"/>
      <c r="AI128" s="102"/>
      <c r="AJ128" s="102"/>
      <c r="AK128" s="102"/>
      <c r="AL128" s="102"/>
      <c r="AM128" s="102"/>
      <c r="AN128" s="102"/>
      <c r="AO128" s="102"/>
      <c r="AP128" s="102"/>
      <c r="AQ128" s="102"/>
      <c r="AR128" s="102"/>
      <c r="AS128" s="102"/>
      <c r="AT128" s="102"/>
      <c r="AU128" s="102"/>
      <c r="AV128" s="102"/>
      <c r="AW128" s="102"/>
      <c r="AX128" s="102"/>
      <c r="AY128" s="102"/>
      <c r="AZ128" s="102"/>
      <c r="BA128" s="102"/>
      <c r="BB128" s="102"/>
      <c r="BC128" s="102"/>
      <c r="BD128" s="102"/>
      <c r="BE128" s="102"/>
      <c r="BF128" s="109"/>
      <c r="BG128" s="30"/>
    </row>
    <row r="129" spans="1:59" ht="18" customHeight="1" x14ac:dyDescent="0.3">
      <c r="A129" s="30"/>
      <c r="B129" s="110"/>
      <c r="C129" s="111"/>
      <c r="D129" s="111"/>
      <c r="E129" s="111"/>
      <c r="F129" s="111"/>
      <c r="G129" s="111"/>
      <c r="H129" s="111"/>
      <c r="I129" s="111"/>
      <c r="J129" s="111"/>
      <c r="K129" s="111"/>
      <c r="L129" s="111"/>
      <c r="M129" s="111"/>
      <c r="N129" s="111"/>
      <c r="O129" s="111"/>
      <c r="P129" s="111"/>
      <c r="Q129" s="111"/>
      <c r="R129" s="111"/>
      <c r="S129" s="111"/>
      <c r="T129" s="111"/>
      <c r="U129" s="111"/>
      <c r="V129" s="111"/>
      <c r="W129" s="111"/>
      <c r="X129" s="111"/>
      <c r="Y129" s="111"/>
      <c r="Z129" s="111"/>
      <c r="AA129" s="111"/>
      <c r="AB129" s="111"/>
      <c r="AC129" s="111"/>
      <c r="AD129" s="111"/>
      <c r="AE129" s="111"/>
      <c r="AF129" s="111"/>
      <c r="AG129" s="111"/>
      <c r="AH129" s="111"/>
      <c r="AI129" s="111"/>
      <c r="AJ129" s="111"/>
      <c r="AK129" s="111"/>
      <c r="AL129" s="111"/>
      <c r="AM129" s="111"/>
      <c r="AN129" s="111"/>
      <c r="AO129" s="111"/>
      <c r="AP129" s="111"/>
      <c r="AQ129" s="111"/>
      <c r="AR129" s="111"/>
      <c r="AS129" s="111"/>
      <c r="AT129" s="111"/>
      <c r="AU129" s="111"/>
      <c r="AV129" s="111"/>
      <c r="AW129" s="111"/>
      <c r="AX129" s="111"/>
      <c r="AY129" s="111"/>
      <c r="AZ129" s="111"/>
      <c r="BA129" s="111"/>
      <c r="BB129" s="111"/>
      <c r="BC129" s="111"/>
      <c r="BD129" s="111"/>
      <c r="BE129" s="111"/>
      <c r="BF129" s="112"/>
      <c r="BG129" s="30"/>
    </row>
    <row r="130" spans="1:59" ht="18" customHeight="1" x14ac:dyDescent="0.3">
      <c r="A130" s="30"/>
      <c r="B130" s="108"/>
      <c r="C130" s="102"/>
      <c r="D130" s="102"/>
      <c r="E130" s="102"/>
      <c r="F130" s="102"/>
      <c r="G130" s="102"/>
      <c r="H130" s="102"/>
      <c r="I130" s="102"/>
      <c r="J130" s="102"/>
      <c r="K130" s="102"/>
      <c r="L130" s="102"/>
      <c r="M130" s="102"/>
      <c r="N130" s="102"/>
      <c r="O130" s="102"/>
      <c r="P130" s="102"/>
      <c r="Q130" s="102"/>
      <c r="R130" s="102"/>
      <c r="S130" s="102"/>
      <c r="T130" s="102"/>
      <c r="U130" s="102"/>
      <c r="V130" s="102"/>
      <c r="W130" s="102"/>
      <c r="X130" s="102"/>
      <c r="Y130" s="102"/>
      <c r="Z130" s="102"/>
      <c r="AA130" s="102"/>
      <c r="AB130" s="102"/>
      <c r="AC130" s="102"/>
      <c r="AD130" s="102"/>
      <c r="AE130" s="102"/>
      <c r="AF130" s="102"/>
      <c r="AG130" s="102"/>
      <c r="AH130" s="102"/>
      <c r="AI130" s="102"/>
      <c r="AJ130" s="102"/>
      <c r="AK130" s="102"/>
      <c r="AL130" s="102"/>
      <c r="AM130" s="102"/>
      <c r="AN130" s="102"/>
      <c r="AO130" s="102"/>
      <c r="AP130" s="102"/>
      <c r="AQ130" s="102"/>
      <c r="AR130" s="102"/>
      <c r="AS130" s="102"/>
      <c r="AT130" s="102"/>
      <c r="AU130" s="102"/>
      <c r="AV130" s="102"/>
      <c r="AW130" s="102"/>
      <c r="AX130" s="102"/>
      <c r="AY130" s="102"/>
      <c r="AZ130" s="102"/>
      <c r="BA130" s="102"/>
      <c r="BB130" s="102"/>
      <c r="BC130" s="102"/>
      <c r="BD130" s="102"/>
      <c r="BE130" s="102"/>
      <c r="BF130" s="109"/>
      <c r="BG130" s="30"/>
    </row>
    <row r="131" spans="1:59" ht="18" customHeight="1" x14ac:dyDescent="0.3">
      <c r="A131" s="30"/>
      <c r="B131" s="110"/>
      <c r="C131" s="111"/>
      <c r="D131" s="111"/>
      <c r="E131" s="111"/>
      <c r="F131" s="111"/>
      <c r="G131" s="111"/>
      <c r="H131" s="111"/>
      <c r="I131" s="111"/>
      <c r="J131" s="111"/>
      <c r="K131" s="111"/>
      <c r="L131" s="111"/>
      <c r="M131" s="111"/>
      <c r="N131" s="111"/>
      <c r="O131" s="111"/>
      <c r="P131" s="111"/>
      <c r="Q131" s="111"/>
      <c r="R131" s="111"/>
      <c r="S131" s="111"/>
      <c r="T131" s="111"/>
      <c r="U131" s="111"/>
      <c r="V131" s="111"/>
      <c r="W131" s="111"/>
      <c r="X131" s="111"/>
      <c r="Y131" s="111"/>
      <c r="Z131" s="111"/>
      <c r="AA131" s="111"/>
      <c r="AB131" s="111"/>
      <c r="AC131" s="111"/>
      <c r="AD131" s="111"/>
      <c r="AE131" s="111"/>
      <c r="AF131" s="111"/>
      <c r="AG131" s="111"/>
      <c r="AH131" s="111"/>
      <c r="AI131" s="111"/>
      <c r="AJ131" s="111"/>
      <c r="AK131" s="111"/>
      <c r="AL131" s="111"/>
      <c r="AM131" s="111"/>
      <c r="AN131" s="111"/>
      <c r="AO131" s="111"/>
      <c r="AP131" s="111"/>
      <c r="AQ131" s="111"/>
      <c r="AR131" s="111"/>
      <c r="AS131" s="111"/>
      <c r="AT131" s="111"/>
      <c r="AU131" s="111"/>
      <c r="AV131" s="111"/>
      <c r="AW131" s="111"/>
      <c r="AX131" s="111"/>
      <c r="AY131" s="111"/>
      <c r="AZ131" s="111"/>
      <c r="BA131" s="111"/>
      <c r="BB131" s="111"/>
      <c r="BC131" s="111"/>
      <c r="BD131" s="111"/>
      <c r="BE131" s="111"/>
      <c r="BF131" s="112"/>
      <c r="BG131" s="30"/>
    </row>
    <row r="132" spans="1:59" ht="18" customHeight="1" x14ac:dyDescent="0.3">
      <c r="A132" s="30"/>
      <c r="B132" s="108"/>
      <c r="C132" s="102"/>
      <c r="D132" s="102"/>
      <c r="E132" s="102"/>
      <c r="F132" s="102"/>
      <c r="G132" s="102"/>
      <c r="H132" s="102"/>
      <c r="I132" s="102"/>
      <c r="J132" s="102"/>
      <c r="K132" s="102"/>
      <c r="L132" s="102"/>
      <c r="M132" s="102"/>
      <c r="N132" s="102"/>
      <c r="O132" s="102"/>
      <c r="P132" s="102"/>
      <c r="Q132" s="102"/>
      <c r="R132" s="102"/>
      <c r="S132" s="102"/>
      <c r="T132" s="102"/>
      <c r="U132" s="102"/>
      <c r="V132" s="102"/>
      <c r="W132" s="102"/>
      <c r="X132" s="102"/>
      <c r="Y132" s="102"/>
      <c r="Z132" s="102"/>
      <c r="AA132" s="102"/>
      <c r="AB132" s="102"/>
      <c r="AC132" s="102"/>
      <c r="AD132" s="102"/>
      <c r="AE132" s="102"/>
      <c r="AF132" s="102"/>
      <c r="AG132" s="102"/>
      <c r="AH132" s="102"/>
      <c r="AI132" s="102"/>
      <c r="AJ132" s="102"/>
      <c r="AK132" s="102"/>
      <c r="AL132" s="102"/>
      <c r="AM132" s="102"/>
      <c r="AN132" s="102"/>
      <c r="AO132" s="102"/>
      <c r="AP132" s="102"/>
      <c r="AQ132" s="102"/>
      <c r="AR132" s="102"/>
      <c r="AS132" s="102"/>
      <c r="AT132" s="102"/>
      <c r="AU132" s="102"/>
      <c r="AV132" s="102"/>
      <c r="AW132" s="102"/>
      <c r="AX132" s="102"/>
      <c r="AY132" s="102"/>
      <c r="AZ132" s="102"/>
      <c r="BA132" s="102"/>
      <c r="BB132" s="102"/>
      <c r="BC132" s="102"/>
      <c r="BD132" s="102"/>
      <c r="BE132" s="102"/>
      <c r="BF132" s="109"/>
      <c r="BG132" s="30"/>
    </row>
    <row r="133" spans="1:59" ht="18" customHeight="1" x14ac:dyDescent="0.3">
      <c r="A133" s="30"/>
      <c r="B133" s="110"/>
      <c r="C133" s="111"/>
      <c r="D133" s="111"/>
      <c r="E133" s="111"/>
      <c r="F133" s="111"/>
      <c r="G133" s="111"/>
      <c r="H133" s="111"/>
      <c r="I133" s="111"/>
      <c r="J133" s="111"/>
      <c r="K133" s="111"/>
      <c r="L133" s="111"/>
      <c r="M133" s="111"/>
      <c r="N133" s="111"/>
      <c r="O133" s="111"/>
      <c r="P133" s="111"/>
      <c r="Q133" s="111"/>
      <c r="R133" s="111"/>
      <c r="S133" s="111"/>
      <c r="T133" s="111"/>
      <c r="U133" s="111"/>
      <c r="V133" s="111"/>
      <c r="W133" s="111"/>
      <c r="X133" s="111"/>
      <c r="Y133" s="111"/>
      <c r="Z133" s="111"/>
      <c r="AA133" s="111"/>
      <c r="AB133" s="111"/>
      <c r="AC133" s="111"/>
      <c r="AD133" s="111"/>
      <c r="AE133" s="111"/>
      <c r="AF133" s="111"/>
      <c r="AG133" s="111"/>
      <c r="AH133" s="111"/>
      <c r="AI133" s="111"/>
      <c r="AJ133" s="111"/>
      <c r="AK133" s="111"/>
      <c r="AL133" s="111"/>
      <c r="AM133" s="111"/>
      <c r="AN133" s="111"/>
      <c r="AO133" s="111"/>
      <c r="AP133" s="111"/>
      <c r="AQ133" s="111"/>
      <c r="AR133" s="111"/>
      <c r="AS133" s="111"/>
      <c r="AT133" s="111"/>
      <c r="AU133" s="111"/>
      <c r="AV133" s="111"/>
      <c r="AW133" s="111"/>
      <c r="AX133" s="111"/>
      <c r="AY133" s="111"/>
      <c r="AZ133" s="111"/>
      <c r="BA133" s="111"/>
      <c r="BB133" s="111"/>
      <c r="BC133" s="111"/>
      <c r="BD133" s="111"/>
      <c r="BE133" s="111"/>
      <c r="BF133" s="112"/>
      <c r="BG133" s="30"/>
    </row>
    <row r="134" spans="1:59" ht="18" customHeight="1" x14ac:dyDescent="0.3">
      <c r="A134" s="30"/>
      <c r="B134" s="108"/>
      <c r="C134" s="102"/>
      <c r="D134" s="102"/>
      <c r="E134" s="102"/>
      <c r="F134" s="102"/>
      <c r="G134" s="102"/>
      <c r="H134" s="102"/>
      <c r="I134" s="102"/>
      <c r="J134" s="102"/>
      <c r="K134" s="102"/>
      <c r="L134" s="102"/>
      <c r="M134" s="102"/>
      <c r="N134" s="102"/>
      <c r="O134" s="102"/>
      <c r="P134" s="102"/>
      <c r="Q134" s="102"/>
      <c r="R134" s="102"/>
      <c r="S134" s="102"/>
      <c r="T134" s="102"/>
      <c r="U134" s="102"/>
      <c r="V134" s="102"/>
      <c r="W134" s="102"/>
      <c r="X134" s="102"/>
      <c r="Y134" s="102"/>
      <c r="Z134" s="102"/>
      <c r="AA134" s="102"/>
      <c r="AB134" s="102"/>
      <c r="AC134" s="102"/>
      <c r="AD134" s="102"/>
      <c r="AE134" s="102"/>
      <c r="AF134" s="102"/>
      <c r="AG134" s="102"/>
      <c r="AH134" s="102"/>
      <c r="AI134" s="102"/>
      <c r="AJ134" s="102"/>
      <c r="AK134" s="102"/>
      <c r="AL134" s="102"/>
      <c r="AM134" s="102"/>
      <c r="AN134" s="102"/>
      <c r="AO134" s="102"/>
      <c r="AP134" s="102"/>
      <c r="AQ134" s="102"/>
      <c r="AR134" s="102"/>
      <c r="AS134" s="102"/>
      <c r="AT134" s="102"/>
      <c r="AU134" s="102"/>
      <c r="AV134" s="102"/>
      <c r="AW134" s="102"/>
      <c r="AX134" s="102"/>
      <c r="AY134" s="102"/>
      <c r="AZ134" s="102"/>
      <c r="BA134" s="102"/>
      <c r="BB134" s="102"/>
      <c r="BC134" s="102"/>
      <c r="BD134" s="102"/>
      <c r="BE134" s="102"/>
      <c r="BF134" s="109"/>
      <c r="BG134" s="30"/>
    </row>
    <row r="135" spans="1:59" ht="18" customHeight="1" x14ac:dyDescent="0.3">
      <c r="A135" s="30"/>
      <c r="B135" s="110"/>
      <c r="C135" s="111"/>
      <c r="D135" s="111"/>
      <c r="E135" s="111"/>
      <c r="F135" s="111"/>
      <c r="G135" s="111"/>
      <c r="H135" s="111"/>
      <c r="I135" s="111"/>
      <c r="J135" s="111"/>
      <c r="K135" s="111"/>
      <c r="L135" s="111"/>
      <c r="M135" s="111"/>
      <c r="N135" s="111"/>
      <c r="O135" s="111"/>
      <c r="P135" s="111"/>
      <c r="Q135" s="111"/>
      <c r="R135" s="111"/>
      <c r="S135" s="111"/>
      <c r="T135" s="111"/>
      <c r="U135" s="111"/>
      <c r="V135" s="111"/>
      <c r="W135" s="111"/>
      <c r="X135" s="111"/>
      <c r="Y135" s="111"/>
      <c r="Z135" s="111"/>
      <c r="AA135" s="111"/>
      <c r="AB135" s="111"/>
      <c r="AC135" s="111"/>
      <c r="AD135" s="111"/>
      <c r="AE135" s="111"/>
      <c r="AF135" s="111"/>
      <c r="AG135" s="111"/>
      <c r="AH135" s="111"/>
      <c r="AI135" s="111"/>
      <c r="AJ135" s="111"/>
      <c r="AK135" s="111"/>
      <c r="AL135" s="111"/>
      <c r="AM135" s="111"/>
      <c r="AN135" s="111"/>
      <c r="AO135" s="111"/>
      <c r="AP135" s="111"/>
      <c r="AQ135" s="111"/>
      <c r="AR135" s="111"/>
      <c r="AS135" s="111"/>
      <c r="AT135" s="111"/>
      <c r="AU135" s="111"/>
      <c r="AV135" s="111"/>
      <c r="AW135" s="111"/>
      <c r="AX135" s="111"/>
      <c r="AY135" s="111"/>
      <c r="AZ135" s="111"/>
      <c r="BA135" s="111"/>
      <c r="BB135" s="111"/>
      <c r="BC135" s="111"/>
      <c r="BD135" s="111"/>
      <c r="BE135" s="111"/>
      <c r="BF135" s="112"/>
      <c r="BG135" s="30"/>
    </row>
    <row r="136" spans="1:59" ht="18" customHeight="1" x14ac:dyDescent="0.3">
      <c r="A136" s="30"/>
      <c r="B136" s="108"/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  <c r="Z136" s="102"/>
      <c r="AA136" s="102"/>
      <c r="AB136" s="102"/>
      <c r="AC136" s="102"/>
      <c r="AD136" s="102"/>
      <c r="AE136" s="102"/>
      <c r="AF136" s="102"/>
      <c r="AG136" s="102"/>
      <c r="AH136" s="102"/>
      <c r="AI136" s="102"/>
      <c r="AJ136" s="102"/>
      <c r="AK136" s="102"/>
      <c r="AL136" s="102"/>
      <c r="AM136" s="102"/>
      <c r="AN136" s="102"/>
      <c r="AO136" s="102"/>
      <c r="AP136" s="102"/>
      <c r="AQ136" s="102"/>
      <c r="AR136" s="102"/>
      <c r="AS136" s="102"/>
      <c r="AT136" s="102"/>
      <c r="AU136" s="102"/>
      <c r="AV136" s="102"/>
      <c r="AW136" s="102"/>
      <c r="AX136" s="102"/>
      <c r="AY136" s="102"/>
      <c r="AZ136" s="102"/>
      <c r="BA136" s="102"/>
      <c r="BB136" s="102"/>
      <c r="BC136" s="102"/>
      <c r="BD136" s="102"/>
      <c r="BE136" s="102"/>
      <c r="BF136" s="109"/>
      <c r="BG136" s="30"/>
    </row>
    <row r="137" spans="1:59" ht="18" customHeight="1" x14ac:dyDescent="0.3">
      <c r="A137" s="30"/>
      <c r="B137" s="110"/>
      <c r="C137" s="111"/>
      <c r="D137" s="111"/>
      <c r="E137" s="111"/>
      <c r="F137" s="111"/>
      <c r="G137" s="111"/>
      <c r="H137" s="111"/>
      <c r="I137" s="111"/>
      <c r="J137" s="111"/>
      <c r="K137" s="111"/>
      <c r="L137" s="111"/>
      <c r="M137" s="111"/>
      <c r="N137" s="111"/>
      <c r="O137" s="111"/>
      <c r="P137" s="111"/>
      <c r="Q137" s="111"/>
      <c r="R137" s="111"/>
      <c r="S137" s="111"/>
      <c r="T137" s="111"/>
      <c r="U137" s="111"/>
      <c r="V137" s="111"/>
      <c r="W137" s="111"/>
      <c r="X137" s="111"/>
      <c r="Y137" s="111"/>
      <c r="Z137" s="111"/>
      <c r="AA137" s="111"/>
      <c r="AB137" s="111"/>
      <c r="AC137" s="111"/>
      <c r="AD137" s="111"/>
      <c r="AE137" s="111"/>
      <c r="AF137" s="111"/>
      <c r="AG137" s="111"/>
      <c r="AH137" s="111"/>
      <c r="AI137" s="111"/>
      <c r="AJ137" s="111"/>
      <c r="AK137" s="111"/>
      <c r="AL137" s="111"/>
      <c r="AM137" s="111"/>
      <c r="AN137" s="111"/>
      <c r="AO137" s="111"/>
      <c r="AP137" s="111"/>
      <c r="AQ137" s="111"/>
      <c r="AR137" s="111"/>
      <c r="AS137" s="111"/>
      <c r="AT137" s="111"/>
      <c r="AU137" s="111"/>
      <c r="AV137" s="111"/>
      <c r="AW137" s="111"/>
      <c r="AX137" s="111"/>
      <c r="AY137" s="111"/>
      <c r="AZ137" s="111"/>
      <c r="BA137" s="111"/>
      <c r="BB137" s="111"/>
      <c r="BC137" s="111"/>
      <c r="BD137" s="111"/>
      <c r="BE137" s="111"/>
      <c r="BF137" s="112"/>
      <c r="BG137" s="30"/>
    </row>
    <row r="138" spans="1:59" ht="18" customHeight="1" x14ac:dyDescent="0.3">
      <c r="A138" s="30"/>
      <c r="B138" s="108"/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102"/>
      <c r="O138" s="102"/>
      <c r="P138" s="102"/>
      <c r="Q138" s="102"/>
      <c r="R138" s="102"/>
      <c r="S138" s="102"/>
      <c r="T138" s="102"/>
      <c r="U138" s="102"/>
      <c r="V138" s="102"/>
      <c r="W138" s="102"/>
      <c r="X138" s="102"/>
      <c r="Y138" s="102"/>
      <c r="Z138" s="102"/>
      <c r="AA138" s="102"/>
      <c r="AB138" s="102"/>
      <c r="AC138" s="102"/>
      <c r="AD138" s="102"/>
      <c r="AE138" s="102"/>
      <c r="AF138" s="102"/>
      <c r="AG138" s="102"/>
      <c r="AH138" s="102"/>
      <c r="AI138" s="102"/>
      <c r="AJ138" s="102"/>
      <c r="AK138" s="102"/>
      <c r="AL138" s="102"/>
      <c r="AM138" s="102"/>
      <c r="AN138" s="102"/>
      <c r="AO138" s="102"/>
      <c r="AP138" s="102"/>
      <c r="AQ138" s="102"/>
      <c r="AR138" s="102"/>
      <c r="AS138" s="102"/>
      <c r="AT138" s="102"/>
      <c r="AU138" s="102"/>
      <c r="AV138" s="102"/>
      <c r="AW138" s="102"/>
      <c r="AX138" s="102"/>
      <c r="AY138" s="102"/>
      <c r="AZ138" s="102"/>
      <c r="BA138" s="102"/>
      <c r="BB138" s="102"/>
      <c r="BC138" s="102"/>
      <c r="BD138" s="102"/>
      <c r="BE138" s="102"/>
      <c r="BF138" s="109"/>
      <c r="BG138" s="30"/>
    </row>
    <row r="139" spans="1:59" ht="18" customHeight="1" x14ac:dyDescent="0.3">
      <c r="A139" s="30"/>
      <c r="B139" s="110"/>
      <c r="C139" s="111"/>
      <c r="D139" s="111"/>
      <c r="E139" s="111"/>
      <c r="F139" s="111"/>
      <c r="G139" s="111"/>
      <c r="H139" s="111"/>
      <c r="I139" s="111"/>
      <c r="J139" s="111"/>
      <c r="K139" s="111"/>
      <c r="L139" s="111"/>
      <c r="M139" s="111"/>
      <c r="N139" s="111"/>
      <c r="O139" s="111"/>
      <c r="P139" s="111"/>
      <c r="Q139" s="111"/>
      <c r="R139" s="111"/>
      <c r="S139" s="111"/>
      <c r="T139" s="111"/>
      <c r="U139" s="111"/>
      <c r="V139" s="111"/>
      <c r="W139" s="111"/>
      <c r="X139" s="111"/>
      <c r="Y139" s="111"/>
      <c r="Z139" s="111"/>
      <c r="AA139" s="111"/>
      <c r="AB139" s="111"/>
      <c r="AC139" s="111"/>
      <c r="AD139" s="111"/>
      <c r="AE139" s="111"/>
      <c r="AF139" s="111"/>
      <c r="AG139" s="111"/>
      <c r="AH139" s="111"/>
      <c r="AI139" s="111"/>
      <c r="AJ139" s="111"/>
      <c r="AK139" s="111"/>
      <c r="AL139" s="111"/>
      <c r="AM139" s="111"/>
      <c r="AN139" s="111"/>
      <c r="AO139" s="111"/>
      <c r="AP139" s="111"/>
      <c r="AQ139" s="111"/>
      <c r="AR139" s="111"/>
      <c r="AS139" s="111"/>
      <c r="AT139" s="111"/>
      <c r="AU139" s="111"/>
      <c r="AV139" s="111"/>
      <c r="AW139" s="111"/>
      <c r="AX139" s="111"/>
      <c r="AY139" s="111"/>
      <c r="AZ139" s="111"/>
      <c r="BA139" s="111"/>
      <c r="BB139" s="111"/>
      <c r="BC139" s="111"/>
      <c r="BD139" s="111"/>
      <c r="BE139" s="111"/>
      <c r="BF139" s="112"/>
      <c r="BG139" s="30"/>
    </row>
    <row r="140" spans="1:59" ht="18" customHeight="1" x14ac:dyDescent="0.3">
      <c r="A140" s="30"/>
      <c r="B140" s="108"/>
      <c r="C140" s="102"/>
      <c r="D140" s="102"/>
      <c r="E140" s="102"/>
      <c r="F140" s="102"/>
      <c r="G140" s="102"/>
      <c r="H140" s="102"/>
      <c r="I140" s="102"/>
      <c r="J140" s="102"/>
      <c r="K140" s="102"/>
      <c r="L140" s="102"/>
      <c r="M140" s="102"/>
      <c r="N140" s="102"/>
      <c r="O140" s="102"/>
      <c r="P140" s="102"/>
      <c r="Q140" s="102"/>
      <c r="R140" s="102"/>
      <c r="S140" s="102"/>
      <c r="T140" s="102"/>
      <c r="U140" s="102"/>
      <c r="V140" s="102"/>
      <c r="W140" s="102"/>
      <c r="X140" s="102"/>
      <c r="Y140" s="102"/>
      <c r="Z140" s="102"/>
      <c r="AA140" s="102"/>
      <c r="AB140" s="102"/>
      <c r="AC140" s="102"/>
      <c r="AD140" s="102"/>
      <c r="AE140" s="102"/>
      <c r="AF140" s="102"/>
      <c r="AG140" s="102"/>
      <c r="AH140" s="102"/>
      <c r="AI140" s="102"/>
      <c r="AJ140" s="102"/>
      <c r="AK140" s="102"/>
      <c r="AL140" s="102"/>
      <c r="AM140" s="102"/>
      <c r="AN140" s="102"/>
      <c r="AO140" s="102"/>
      <c r="AP140" s="102"/>
      <c r="AQ140" s="102"/>
      <c r="AR140" s="102"/>
      <c r="AS140" s="102"/>
      <c r="AT140" s="102"/>
      <c r="AU140" s="102"/>
      <c r="AV140" s="102"/>
      <c r="AW140" s="102"/>
      <c r="AX140" s="102"/>
      <c r="AY140" s="102"/>
      <c r="AZ140" s="102"/>
      <c r="BA140" s="102"/>
      <c r="BB140" s="102"/>
      <c r="BC140" s="102"/>
      <c r="BD140" s="102"/>
      <c r="BE140" s="102"/>
      <c r="BF140" s="109"/>
      <c r="BG140" s="30"/>
    </row>
    <row r="141" spans="1:59" ht="18" customHeight="1" x14ac:dyDescent="0.3">
      <c r="A141" s="30"/>
      <c r="B141" s="110"/>
      <c r="C141" s="111"/>
      <c r="D141" s="111"/>
      <c r="E141" s="111"/>
      <c r="F141" s="111"/>
      <c r="G141" s="111"/>
      <c r="H141" s="111"/>
      <c r="I141" s="111"/>
      <c r="J141" s="111"/>
      <c r="K141" s="111"/>
      <c r="L141" s="111"/>
      <c r="M141" s="111"/>
      <c r="N141" s="111"/>
      <c r="O141" s="111"/>
      <c r="P141" s="111"/>
      <c r="Q141" s="111"/>
      <c r="R141" s="111"/>
      <c r="S141" s="111"/>
      <c r="T141" s="111"/>
      <c r="U141" s="111"/>
      <c r="V141" s="111"/>
      <c r="W141" s="111"/>
      <c r="X141" s="111"/>
      <c r="Y141" s="111"/>
      <c r="Z141" s="111"/>
      <c r="AA141" s="111"/>
      <c r="AB141" s="111"/>
      <c r="AC141" s="111"/>
      <c r="AD141" s="111"/>
      <c r="AE141" s="111"/>
      <c r="AF141" s="111"/>
      <c r="AG141" s="111"/>
      <c r="AH141" s="111"/>
      <c r="AI141" s="111"/>
      <c r="AJ141" s="111"/>
      <c r="AK141" s="111"/>
      <c r="AL141" s="111"/>
      <c r="AM141" s="111"/>
      <c r="AN141" s="111"/>
      <c r="AO141" s="111"/>
      <c r="AP141" s="111"/>
      <c r="AQ141" s="111"/>
      <c r="AR141" s="111"/>
      <c r="AS141" s="111"/>
      <c r="AT141" s="111"/>
      <c r="AU141" s="111"/>
      <c r="AV141" s="111"/>
      <c r="AW141" s="111"/>
      <c r="AX141" s="111"/>
      <c r="AY141" s="111"/>
      <c r="AZ141" s="111"/>
      <c r="BA141" s="111"/>
      <c r="BB141" s="111"/>
      <c r="BC141" s="111"/>
      <c r="BD141" s="111"/>
      <c r="BE141" s="111"/>
      <c r="BF141" s="112"/>
      <c r="BG141" s="30"/>
    </row>
    <row r="142" spans="1:59" ht="18" customHeight="1" x14ac:dyDescent="0.3">
      <c r="A142" s="30"/>
      <c r="B142" s="108"/>
      <c r="C142" s="102"/>
      <c r="D142" s="102"/>
      <c r="E142" s="102"/>
      <c r="F142" s="102"/>
      <c r="G142" s="102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  <c r="R142" s="102"/>
      <c r="S142" s="102"/>
      <c r="T142" s="102"/>
      <c r="U142" s="102"/>
      <c r="V142" s="102"/>
      <c r="W142" s="102"/>
      <c r="X142" s="102"/>
      <c r="Y142" s="102"/>
      <c r="Z142" s="102"/>
      <c r="AA142" s="102"/>
      <c r="AB142" s="102"/>
      <c r="AC142" s="102"/>
      <c r="AD142" s="102"/>
      <c r="AE142" s="102"/>
      <c r="AF142" s="102"/>
      <c r="AG142" s="102"/>
      <c r="AH142" s="102"/>
      <c r="AI142" s="102"/>
      <c r="AJ142" s="102"/>
      <c r="AK142" s="102"/>
      <c r="AL142" s="102"/>
      <c r="AM142" s="102"/>
      <c r="AN142" s="102"/>
      <c r="AO142" s="102"/>
      <c r="AP142" s="102"/>
      <c r="AQ142" s="102"/>
      <c r="AR142" s="102"/>
      <c r="AS142" s="102"/>
      <c r="AT142" s="102"/>
      <c r="AU142" s="102"/>
      <c r="AV142" s="102"/>
      <c r="AW142" s="102"/>
      <c r="AX142" s="102"/>
      <c r="AY142" s="102"/>
      <c r="AZ142" s="102"/>
      <c r="BA142" s="102"/>
      <c r="BB142" s="102"/>
      <c r="BC142" s="102"/>
      <c r="BD142" s="102"/>
      <c r="BE142" s="102"/>
      <c r="BF142" s="109"/>
      <c r="BG142" s="30"/>
    </row>
    <row r="143" spans="1:59" ht="18" customHeight="1" x14ac:dyDescent="0.3">
      <c r="A143" s="30"/>
      <c r="B143" s="110"/>
      <c r="C143" s="111"/>
      <c r="D143" s="111"/>
      <c r="E143" s="111"/>
      <c r="F143" s="111"/>
      <c r="G143" s="111"/>
      <c r="H143" s="111"/>
      <c r="I143" s="111"/>
      <c r="J143" s="111"/>
      <c r="K143" s="111"/>
      <c r="L143" s="111"/>
      <c r="M143" s="111"/>
      <c r="N143" s="111"/>
      <c r="O143" s="111"/>
      <c r="P143" s="111"/>
      <c r="Q143" s="111"/>
      <c r="R143" s="111"/>
      <c r="S143" s="111"/>
      <c r="T143" s="111"/>
      <c r="U143" s="111"/>
      <c r="V143" s="111"/>
      <c r="W143" s="111"/>
      <c r="X143" s="111"/>
      <c r="Y143" s="111"/>
      <c r="Z143" s="111"/>
      <c r="AA143" s="111"/>
      <c r="AB143" s="111"/>
      <c r="AC143" s="111"/>
      <c r="AD143" s="111"/>
      <c r="AE143" s="111"/>
      <c r="AF143" s="111"/>
      <c r="AG143" s="111"/>
      <c r="AH143" s="111"/>
      <c r="AI143" s="111"/>
      <c r="AJ143" s="111"/>
      <c r="AK143" s="111"/>
      <c r="AL143" s="111"/>
      <c r="AM143" s="111"/>
      <c r="AN143" s="111"/>
      <c r="AO143" s="111"/>
      <c r="AP143" s="111"/>
      <c r="AQ143" s="111"/>
      <c r="AR143" s="111"/>
      <c r="AS143" s="111"/>
      <c r="AT143" s="111"/>
      <c r="AU143" s="111"/>
      <c r="AV143" s="111"/>
      <c r="AW143" s="111"/>
      <c r="AX143" s="111"/>
      <c r="AY143" s="111"/>
      <c r="AZ143" s="111"/>
      <c r="BA143" s="111"/>
      <c r="BB143" s="111"/>
      <c r="BC143" s="111"/>
      <c r="BD143" s="111"/>
      <c r="BE143" s="111"/>
      <c r="BF143" s="112"/>
      <c r="BG143" s="30"/>
    </row>
    <row r="144" spans="1:59" ht="18" customHeight="1" x14ac:dyDescent="0.3">
      <c r="A144" s="30"/>
      <c r="B144" s="108"/>
      <c r="C144" s="102"/>
      <c r="D144" s="102"/>
      <c r="E144" s="102"/>
      <c r="F144" s="102"/>
      <c r="G144" s="102"/>
      <c r="H144" s="102"/>
      <c r="I144" s="102"/>
      <c r="J144" s="102"/>
      <c r="K144" s="102"/>
      <c r="L144" s="102"/>
      <c r="M144" s="102"/>
      <c r="N144" s="102"/>
      <c r="O144" s="102"/>
      <c r="P144" s="102"/>
      <c r="Q144" s="102"/>
      <c r="R144" s="102"/>
      <c r="S144" s="102"/>
      <c r="T144" s="102"/>
      <c r="U144" s="102"/>
      <c r="V144" s="102"/>
      <c r="W144" s="102"/>
      <c r="X144" s="102"/>
      <c r="Y144" s="102"/>
      <c r="Z144" s="102"/>
      <c r="AA144" s="102"/>
      <c r="AB144" s="102"/>
      <c r="AC144" s="102"/>
      <c r="AD144" s="102"/>
      <c r="AE144" s="102"/>
      <c r="AF144" s="102"/>
      <c r="AG144" s="102"/>
      <c r="AH144" s="102"/>
      <c r="AI144" s="102"/>
      <c r="AJ144" s="102"/>
      <c r="AK144" s="102"/>
      <c r="AL144" s="102"/>
      <c r="AM144" s="102"/>
      <c r="AN144" s="102"/>
      <c r="AO144" s="102"/>
      <c r="AP144" s="102"/>
      <c r="AQ144" s="102"/>
      <c r="AR144" s="102"/>
      <c r="AS144" s="102"/>
      <c r="AT144" s="102"/>
      <c r="AU144" s="102"/>
      <c r="AV144" s="102"/>
      <c r="AW144" s="102"/>
      <c r="AX144" s="102"/>
      <c r="AY144" s="102"/>
      <c r="AZ144" s="102"/>
      <c r="BA144" s="102"/>
      <c r="BB144" s="102"/>
      <c r="BC144" s="102"/>
      <c r="BD144" s="102"/>
      <c r="BE144" s="102"/>
      <c r="BF144" s="109"/>
      <c r="BG144" s="30"/>
    </row>
    <row r="145" spans="1:59" ht="18" customHeight="1" x14ac:dyDescent="0.3">
      <c r="A145" s="30"/>
      <c r="B145" s="110"/>
      <c r="C145" s="111"/>
      <c r="D145" s="111"/>
      <c r="E145" s="111"/>
      <c r="F145" s="111"/>
      <c r="G145" s="111"/>
      <c r="H145" s="111"/>
      <c r="I145" s="111"/>
      <c r="J145" s="111"/>
      <c r="K145" s="111"/>
      <c r="L145" s="111"/>
      <c r="M145" s="111"/>
      <c r="N145" s="111"/>
      <c r="O145" s="111"/>
      <c r="P145" s="111"/>
      <c r="Q145" s="111"/>
      <c r="R145" s="111"/>
      <c r="S145" s="111"/>
      <c r="T145" s="111"/>
      <c r="U145" s="111"/>
      <c r="V145" s="111"/>
      <c r="W145" s="111"/>
      <c r="X145" s="111"/>
      <c r="Y145" s="111"/>
      <c r="Z145" s="111"/>
      <c r="AA145" s="111"/>
      <c r="AB145" s="111"/>
      <c r="AC145" s="111"/>
      <c r="AD145" s="111"/>
      <c r="AE145" s="111"/>
      <c r="AF145" s="111"/>
      <c r="AG145" s="111"/>
      <c r="AH145" s="111"/>
      <c r="AI145" s="111"/>
      <c r="AJ145" s="111"/>
      <c r="AK145" s="111"/>
      <c r="AL145" s="111"/>
      <c r="AM145" s="111"/>
      <c r="AN145" s="111"/>
      <c r="AO145" s="111"/>
      <c r="AP145" s="111"/>
      <c r="AQ145" s="111"/>
      <c r="AR145" s="111"/>
      <c r="AS145" s="111"/>
      <c r="AT145" s="111"/>
      <c r="AU145" s="111"/>
      <c r="AV145" s="111"/>
      <c r="AW145" s="111"/>
      <c r="AX145" s="111"/>
      <c r="AY145" s="111"/>
      <c r="AZ145" s="111"/>
      <c r="BA145" s="111"/>
      <c r="BB145" s="111"/>
      <c r="BC145" s="111"/>
      <c r="BD145" s="111"/>
      <c r="BE145" s="111"/>
      <c r="BF145" s="112"/>
      <c r="BG145" s="30"/>
    </row>
    <row r="146" spans="1:59" ht="18" customHeight="1" x14ac:dyDescent="0.3">
      <c r="A146" s="30"/>
      <c r="B146" s="108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  <c r="Z146" s="102"/>
      <c r="AA146" s="102"/>
      <c r="AB146" s="102"/>
      <c r="AC146" s="102"/>
      <c r="AD146" s="102"/>
      <c r="AE146" s="102"/>
      <c r="AF146" s="102"/>
      <c r="AG146" s="102"/>
      <c r="AH146" s="102"/>
      <c r="AI146" s="102"/>
      <c r="AJ146" s="102"/>
      <c r="AK146" s="102"/>
      <c r="AL146" s="102"/>
      <c r="AM146" s="102"/>
      <c r="AN146" s="102"/>
      <c r="AO146" s="102"/>
      <c r="AP146" s="102"/>
      <c r="AQ146" s="102"/>
      <c r="AR146" s="102"/>
      <c r="AS146" s="102"/>
      <c r="AT146" s="102"/>
      <c r="AU146" s="102"/>
      <c r="AV146" s="102"/>
      <c r="AW146" s="102"/>
      <c r="AX146" s="102"/>
      <c r="AY146" s="102"/>
      <c r="AZ146" s="102"/>
      <c r="BA146" s="102"/>
      <c r="BB146" s="102"/>
      <c r="BC146" s="102"/>
      <c r="BD146" s="102"/>
      <c r="BE146" s="102"/>
      <c r="BF146" s="109"/>
      <c r="BG146" s="30"/>
    </row>
    <row r="147" spans="1:59" ht="18" customHeight="1" x14ac:dyDescent="0.3">
      <c r="A147" s="30"/>
      <c r="B147" s="110"/>
      <c r="C147" s="111"/>
      <c r="D147" s="111"/>
      <c r="E147" s="111"/>
      <c r="F147" s="111"/>
      <c r="G147" s="111"/>
      <c r="H147" s="111"/>
      <c r="I147" s="111"/>
      <c r="J147" s="111"/>
      <c r="K147" s="111"/>
      <c r="L147" s="111"/>
      <c r="M147" s="111"/>
      <c r="N147" s="111"/>
      <c r="O147" s="111"/>
      <c r="P147" s="111"/>
      <c r="Q147" s="111"/>
      <c r="R147" s="111"/>
      <c r="S147" s="111"/>
      <c r="T147" s="111"/>
      <c r="U147" s="111"/>
      <c r="V147" s="111"/>
      <c r="W147" s="111"/>
      <c r="X147" s="111"/>
      <c r="Y147" s="111"/>
      <c r="Z147" s="111"/>
      <c r="AA147" s="111"/>
      <c r="AB147" s="111"/>
      <c r="AC147" s="111"/>
      <c r="AD147" s="111"/>
      <c r="AE147" s="111"/>
      <c r="AF147" s="111"/>
      <c r="AG147" s="111"/>
      <c r="AH147" s="111"/>
      <c r="AI147" s="111"/>
      <c r="AJ147" s="111"/>
      <c r="AK147" s="111"/>
      <c r="AL147" s="111"/>
      <c r="AM147" s="111"/>
      <c r="AN147" s="111"/>
      <c r="AO147" s="111"/>
      <c r="AP147" s="111"/>
      <c r="AQ147" s="111"/>
      <c r="AR147" s="111"/>
      <c r="AS147" s="111"/>
      <c r="AT147" s="111"/>
      <c r="AU147" s="111"/>
      <c r="AV147" s="111"/>
      <c r="AW147" s="111"/>
      <c r="AX147" s="111"/>
      <c r="AY147" s="111"/>
      <c r="AZ147" s="111"/>
      <c r="BA147" s="111"/>
      <c r="BB147" s="111"/>
      <c r="BC147" s="111"/>
      <c r="BD147" s="111"/>
      <c r="BE147" s="111"/>
      <c r="BF147" s="112"/>
      <c r="BG147" s="30"/>
    </row>
    <row r="148" spans="1:59" ht="18" customHeight="1" x14ac:dyDescent="0.3">
      <c r="A148" s="30"/>
      <c r="B148" s="108"/>
      <c r="C148" s="102"/>
      <c r="D148" s="102"/>
      <c r="E148" s="102"/>
      <c r="F148" s="102"/>
      <c r="G148" s="102"/>
      <c r="H148" s="102"/>
      <c r="I148" s="102"/>
      <c r="J148" s="102"/>
      <c r="K148" s="102"/>
      <c r="L148" s="102"/>
      <c r="M148" s="102"/>
      <c r="N148" s="102"/>
      <c r="O148" s="102"/>
      <c r="P148" s="102"/>
      <c r="Q148" s="102"/>
      <c r="R148" s="102"/>
      <c r="S148" s="102"/>
      <c r="T148" s="102"/>
      <c r="U148" s="102"/>
      <c r="V148" s="102"/>
      <c r="W148" s="102"/>
      <c r="X148" s="102"/>
      <c r="Y148" s="102"/>
      <c r="Z148" s="102"/>
      <c r="AA148" s="102"/>
      <c r="AB148" s="102"/>
      <c r="AC148" s="102"/>
      <c r="AD148" s="102"/>
      <c r="AE148" s="102"/>
      <c r="AF148" s="102"/>
      <c r="AG148" s="102"/>
      <c r="AH148" s="102"/>
      <c r="AI148" s="102"/>
      <c r="AJ148" s="102"/>
      <c r="AK148" s="102"/>
      <c r="AL148" s="102"/>
      <c r="AM148" s="102"/>
      <c r="AN148" s="102"/>
      <c r="AO148" s="102"/>
      <c r="AP148" s="102"/>
      <c r="AQ148" s="102"/>
      <c r="AR148" s="102"/>
      <c r="AS148" s="102"/>
      <c r="AT148" s="102"/>
      <c r="AU148" s="102"/>
      <c r="AV148" s="102"/>
      <c r="AW148" s="102"/>
      <c r="AX148" s="102"/>
      <c r="AY148" s="102"/>
      <c r="AZ148" s="102"/>
      <c r="BA148" s="102"/>
      <c r="BB148" s="102"/>
      <c r="BC148" s="102"/>
      <c r="BD148" s="102"/>
      <c r="BE148" s="102"/>
      <c r="BF148" s="109"/>
      <c r="BG148" s="30"/>
    </row>
    <row r="149" spans="1:59" ht="18" customHeight="1" x14ac:dyDescent="0.3">
      <c r="A149" s="30"/>
      <c r="B149" s="110"/>
      <c r="C149" s="111"/>
      <c r="D149" s="111"/>
      <c r="E149" s="111"/>
      <c r="F149" s="111"/>
      <c r="G149" s="111"/>
      <c r="H149" s="111"/>
      <c r="I149" s="111"/>
      <c r="J149" s="111"/>
      <c r="K149" s="111"/>
      <c r="L149" s="111"/>
      <c r="M149" s="111"/>
      <c r="N149" s="111"/>
      <c r="O149" s="111"/>
      <c r="P149" s="111"/>
      <c r="Q149" s="111"/>
      <c r="R149" s="111"/>
      <c r="S149" s="111"/>
      <c r="T149" s="111"/>
      <c r="U149" s="111"/>
      <c r="V149" s="111"/>
      <c r="W149" s="111"/>
      <c r="X149" s="111"/>
      <c r="Y149" s="111"/>
      <c r="Z149" s="111"/>
      <c r="AA149" s="111"/>
      <c r="AB149" s="111"/>
      <c r="AC149" s="111"/>
      <c r="AD149" s="111"/>
      <c r="AE149" s="111"/>
      <c r="AF149" s="111"/>
      <c r="AG149" s="111"/>
      <c r="AH149" s="111"/>
      <c r="AI149" s="111"/>
      <c r="AJ149" s="111"/>
      <c r="AK149" s="111"/>
      <c r="AL149" s="111"/>
      <c r="AM149" s="111"/>
      <c r="AN149" s="111"/>
      <c r="AO149" s="111"/>
      <c r="AP149" s="111"/>
      <c r="AQ149" s="111"/>
      <c r="AR149" s="111"/>
      <c r="AS149" s="111"/>
      <c r="AT149" s="111"/>
      <c r="AU149" s="111"/>
      <c r="AV149" s="111"/>
      <c r="AW149" s="111"/>
      <c r="AX149" s="111"/>
      <c r="AY149" s="111"/>
      <c r="AZ149" s="111"/>
      <c r="BA149" s="111"/>
      <c r="BB149" s="111"/>
      <c r="BC149" s="111"/>
      <c r="BD149" s="111"/>
      <c r="BE149" s="111"/>
      <c r="BF149" s="112"/>
      <c r="BG149" s="30"/>
    </row>
    <row r="150" spans="1:59" ht="18" customHeight="1" x14ac:dyDescent="0.3">
      <c r="A150" s="30"/>
      <c r="B150" s="108"/>
      <c r="C150" s="102"/>
      <c r="D150" s="102"/>
      <c r="E150" s="102"/>
      <c r="F150" s="102"/>
      <c r="G150" s="102"/>
      <c r="H150" s="102"/>
      <c r="I150" s="102"/>
      <c r="J150" s="102"/>
      <c r="K150" s="102"/>
      <c r="L150" s="102"/>
      <c r="M150" s="102"/>
      <c r="N150" s="102"/>
      <c r="O150" s="102"/>
      <c r="P150" s="102"/>
      <c r="Q150" s="102"/>
      <c r="R150" s="102"/>
      <c r="S150" s="102"/>
      <c r="T150" s="102"/>
      <c r="U150" s="102"/>
      <c r="V150" s="102"/>
      <c r="W150" s="102"/>
      <c r="X150" s="102"/>
      <c r="Y150" s="102"/>
      <c r="Z150" s="102"/>
      <c r="AA150" s="102"/>
      <c r="AB150" s="102"/>
      <c r="AC150" s="102"/>
      <c r="AD150" s="102"/>
      <c r="AE150" s="102"/>
      <c r="AF150" s="102"/>
      <c r="AG150" s="102"/>
      <c r="AH150" s="102"/>
      <c r="AI150" s="102"/>
      <c r="AJ150" s="102"/>
      <c r="AK150" s="102"/>
      <c r="AL150" s="102"/>
      <c r="AM150" s="102"/>
      <c r="AN150" s="102"/>
      <c r="AO150" s="102"/>
      <c r="AP150" s="102"/>
      <c r="AQ150" s="102"/>
      <c r="AR150" s="102"/>
      <c r="AS150" s="102"/>
      <c r="AT150" s="102"/>
      <c r="AU150" s="102"/>
      <c r="AV150" s="102"/>
      <c r="AW150" s="102"/>
      <c r="AX150" s="102"/>
      <c r="AY150" s="102"/>
      <c r="AZ150" s="102"/>
      <c r="BA150" s="102"/>
      <c r="BB150" s="102"/>
      <c r="BC150" s="102"/>
      <c r="BD150" s="102"/>
      <c r="BE150" s="102"/>
      <c r="BF150" s="109"/>
      <c r="BG150" s="30"/>
    </row>
    <row r="151" spans="1:59" ht="18" customHeight="1" x14ac:dyDescent="0.3">
      <c r="A151" s="30"/>
      <c r="B151" s="110"/>
      <c r="C151" s="111"/>
      <c r="D151" s="111"/>
      <c r="E151" s="111"/>
      <c r="F151" s="111"/>
      <c r="G151" s="111"/>
      <c r="H151" s="111"/>
      <c r="I151" s="111"/>
      <c r="J151" s="111"/>
      <c r="K151" s="111"/>
      <c r="L151" s="111"/>
      <c r="M151" s="111"/>
      <c r="N151" s="111"/>
      <c r="O151" s="111"/>
      <c r="P151" s="111"/>
      <c r="Q151" s="111"/>
      <c r="R151" s="111"/>
      <c r="S151" s="111"/>
      <c r="T151" s="111"/>
      <c r="U151" s="111"/>
      <c r="V151" s="111"/>
      <c r="W151" s="111"/>
      <c r="X151" s="111"/>
      <c r="Y151" s="111"/>
      <c r="Z151" s="111"/>
      <c r="AA151" s="111"/>
      <c r="AB151" s="111"/>
      <c r="AC151" s="111"/>
      <c r="AD151" s="111"/>
      <c r="AE151" s="111"/>
      <c r="AF151" s="111"/>
      <c r="AG151" s="111"/>
      <c r="AH151" s="111"/>
      <c r="AI151" s="111"/>
      <c r="AJ151" s="111"/>
      <c r="AK151" s="111"/>
      <c r="AL151" s="111"/>
      <c r="AM151" s="111"/>
      <c r="AN151" s="111"/>
      <c r="AO151" s="111"/>
      <c r="AP151" s="111"/>
      <c r="AQ151" s="111"/>
      <c r="AR151" s="111"/>
      <c r="AS151" s="111"/>
      <c r="AT151" s="111"/>
      <c r="AU151" s="111"/>
      <c r="AV151" s="111"/>
      <c r="AW151" s="111"/>
      <c r="AX151" s="111"/>
      <c r="AY151" s="111"/>
      <c r="AZ151" s="111"/>
      <c r="BA151" s="111"/>
      <c r="BB151" s="111"/>
      <c r="BC151" s="111"/>
      <c r="BD151" s="111"/>
      <c r="BE151" s="111"/>
      <c r="BF151" s="112"/>
      <c r="BG151" s="30"/>
    </row>
    <row r="152" spans="1:59" ht="18" customHeight="1" x14ac:dyDescent="0.3">
      <c r="A152" s="30"/>
      <c r="B152" s="108"/>
      <c r="C152" s="102"/>
      <c r="D152" s="102"/>
      <c r="E152" s="102"/>
      <c r="F152" s="102"/>
      <c r="G152" s="102"/>
      <c r="H152" s="102"/>
      <c r="I152" s="102"/>
      <c r="J152" s="102"/>
      <c r="K152" s="102"/>
      <c r="L152" s="102"/>
      <c r="M152" s="102"/>
      <c r="N152" s="102"/>
      <c r="O152" s="102"/>
      <c r="P152" s="102"/>
      <c r="Q152" s="102"/>
      <c r="R152" s="102"/>
      <c r="S152" s="102"/>
      <c r="T152" s="102"/>
      <c r="U152" s="102"/>
      <c r="V152" s="102"/>
      <c r="W152" s="102"/>
      <c r="X152" s="102"/>
      <c r="Y152" s="102"/>
      <c r="Z152" s="102"/>
      <c r="AA152" s="102"/>
      <c r="AB152" s="102"/>
      <c r="AC152" s="102"/>
      <c r="AD152" s="102"/>
      <c r="AE152" s="102"/>
      <c r="AF152" s="102"/>
      <c r="AG152" s="102"/>
      <c r="AH152" s="102"/>
      <c r="AI152" s="102"/>
      <c r="AJ152" s="102"/>
      <c r="AK152" s="102"/>
      <c r="AL152" s="102"/>
      <c r="AM152" s="102"/>
      <c r="AN152" s="102"/>
      <c r="AO152" s="102"/>
      <c r="AP152" s="102"/>
      <c r="AQ152" s="102"/>
      <c r="AR152" s="102"/>
      <c r="AS152" s="102"/>
      <c r="AT152" s="102"/>
      <c r="AU152" s="102"/>
      <c r="AV152" s="102"/>
      <c r="AW152" s="102"/>
      <c r="AX152" s="102"/>
      <c r="AY152" s="102"/>
      <c r="AZ152" s="102"/>
      <c r="BA152" s="102"/>
      <c r="BB152" s="102"/>
      <c r="BC152" s="102"/>
      <c r="BD152" s="102"/>
      <c r="BE152" s="102"/>
      <c r="BF152" s="109"/>
      <c r="BG152" s="30"/>
    </row>
    <row r="153" spans="1:59" ht="18" customHeight="1" x14ac:dyDescent="0.3">
      <c r="A153" s="30"/>
      <c r="B153" s="110"/>
      <c r="C153" s="111"/>
      <c r="D153" s="111"/>
      <c r="E153" s="111"/>
      <c r="F153" s="111"/>
      <c r="G153" s="111"/>
      <c r="H153" s="111"/>
      <c r="I153" s="111"/>
      <c r="J153" s="111"/>
      <c r="K153" s="111"/>
      <c r="L153" s="111"/>
      <c r="M153" s="111"/>
      <c r="N153" s="111"/>
      <c r="O153" s="111"/>
      <c r="P153" s="111"/>
      <c r="Q153" s="111"/>
      <c r="R153" s="111"/>
      <c r="S153" s="111"/>
      <c r="T153" s="111"/>
      <c r="U153" s="111"/>
      <c r="V153" s="111"/>
      <c r="W153" s="111"/>
      <c r="X153" s="111"/>
      <c r="Y153" s="111"/>
      <c r="Z153" s="111"/>
      <c r="AA153" s="111"/>
      <c r="AB153" s="111"/>
      <c r="AC153" s="111"/>
      <c r="AD153" s="111"/>
      <c r="AE153" s="111"/>
      <c r="AF153" s="111"/>
      <c r="AG153" s="111"/>
      <c r="AH153" s="111"/>
      <c r="AI153" s="111"/>
      <c r="AJ153" s="111"/>
      <c r="AK153" s="111"/>
      <c r="AL153" s="111"/>
      <c r="AM153" s="111"/>
      <c r="AN153" s="111"/>
      <c r="AO153" s="111"/>
      <c r="AP153" s="111"/>
      <c r="AQ153" s="111"/>
      <c r="AR153" s="111"/>
      <c r="AS153" s="111"/>
      <c r="AT153" s="111"/>
      <c r="AU153" s="111"/>
      <c r="AV153" s="111"/>
      <c r="AW153" s="111"/>
      <c r="AX153" s="111"/>
      <c r="AY153" s="111"/>
      <c r="AZ153" s="111"/>
      <c r="BA153" s="111"/>
      <c r="BB153" s="111"/>
      <c r="BC153" s="111"/>
      <c r="BD153" s="111"/>
      <c r="BE153" s="111"/>
      <c r="BF153" s="112"/>
      <c r="BG153" s="30"/>
    </row>
    <row r="154" spans="1:59" ht="18" customHeight="1" x14ac:dyDescent="0.3">
      <c r="A154" s="30"/>
      <c r="B154" s="108"/>
      <c r="C154" s="102"/>
      <c r="D154" s="102"/>
      <c r="E154" s="102"/>
      <c r="F154" s="102"/>
      <c r="G154" s="102"/>
      <c r="H154" s="102"/>
      <c r="I154" s="102"/>
      <c r="J154" s="102"/>
      <c r="K154" s="102"/>
      <c r="L154" s="102"/>
      <c r="M154" s="102"/>
      <c r="N154" s="102"/>
      <c r="O154" s="102"/>
      <c r="P154" s="102"/>
      <c r="Q154" s="102"/>
      <c r="R154" s="102"/>
      <c r="S154" s="102"/>
      <c r="T154" s="102"/>
      <c r="U154" s="102"/>
      <c r="V154" s="102"/>
      <c r="W154" s="102"/>
      <c r="X154" s="102"/>
      <c r="Y154" s="102"/>
      <c r="Z154" s="102"/>
      <c r="AA154" s="102"/>
      <c r="AB154" s="102"/>
      <c r="AC154" s="102"/>
      <c r="AD154" s="102"/>
      <c r="AE154" s="102"/>
      <c r="AF154" s="102"/>
      <c r="AG154" s="102"/>
      <c r="AH154" s="102"/>
      <c r="AI154" s="102"/>
      <c r="AJ154" s="102"/>
      <c r="AK154" s="102"/>
      <c r="AL154" s="102"/>
      <c r="AM154" s="102"/>
      <c r="AN154" s="102"/>
      <c r="AO154" s="102"/>
      <c r="AP154" s="102"/>
      <c r="AQ154" s="102"/>
      <c r="AR154" s="102"/>
      <c r="AS154" s="102"/>
      <c r="AT154" s="102"/>
      <c r="AU154" s="102"/>
      <c r="AV154" s="102"/>
      <c r="AW154" s="102"/>
      <c r="AX154" s="102"/>
      <c r="AY154" s="102"/>
      <c r="AZ154" s="102"/>
      <c r="BA154" s="102"/>
      <c r="BB154" s="102"/>
      <c r="BC154" s="102"/>
      <c r="BD154" s="102"/>
      <c r="BE154" s="102"/>
      <c r="BF154" s="109"/>
      <c r="BG154" s="30"/>
    </row>
    <row r="155" spans="1:59" ht="18" customHeight="1" x14ac:dyDescent="0.3">
      <c r="A155" s="30"/>
      <c r="B155" s="110"/>
      <c r="C155" s="111"/>
      <c r="D155" s="111"/>
      <c r="E155" s="111"/>
      <c r="F155" s="111"/>
      <c r="G155" s="111"/>
      <c r="H155" s="111"/>
      <c r="I155" s="111"/>
      <c r="J155" s="111"/>
      <c r="K155" s="111"/>
      <c r="L155" s="111"/>
      <c r="M155" s="111"/>
      <c r="N155" s="111"/>
      <c r="O155" s="111"/>
      <c r="P155" s="111"/>
      <c r="Q155" s="111"/>
      <c r="R155" s="111"/>
      <c r="S155" s="111"/>
      <c r="T155" s="111"/>
      <c r="U155" s="111"/>
      <c r="V155" s="111"/>
      <c r="W155" s="111"/>
      <c r="X155" s="111"/>
      <c r="Y155" s="111"/>
      <c r="Z155" s="111"/>
      <c r="AA155" s="111"/>
      <c r="AB155" s="111"/>
      <c r="AC155" s="111"/>
      <c r="AD155" s="111"/>
      <c r="AE155" s="111"/>
      <c r="AF155" s="111"/>
      <c r="AG155" s="111"/>
      <c r="AH155" s="111"/>
      <c r="AI155" s="111"/>
      <c r="AJ155" s="111"/>
      <c r="AK155" s="111"/>
      <c r="AL155" s="111"/>
      <c r="AM155" s="111"/>
      <c r="AN155" s="111"/>
      <c r="AO155" s="111"/>
      <c r="AP155" s="111"/>
      <c r="AQ155" s="111"/>
      <c r="AR155" s="111"/>
      <c r="AS155" s="111"/>
      <c r="AT155" s="111"/>
      <c r="AU155" s="111"/>
      <c r="AV155" s="111"/>
      <c r="AW155" s="111"/>
      <c r="AX155" s="111"/>
      <c r="AY155" s="111"/>
      <c r="AZ155" s="111"/>
      <c r="BA155" s="111"/>
      <c r="BB155" s="111"/>
      <c r="BC155" s="111"/>
      <c r="BD155" s="111"/>
      <c r="BE155" s="111"/>
      <c r="BF155" s="112"/>
      <c r="BG155" s="30"/>
    </row>
    <row r="156" spans="1:59" ht="18" customHeight="1" x14ac:dyDescent="0.3">
      <c r="A156" s="30"/>
      <c r="B156" s="108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  <c r="Z156" s="102"/>
      <c r="AA156" s="102"/>
      <c r="AB156" s="102"/>
      <c r="AC156" s="102"/>
      <c r="AD156" s="102"/>
      <c r="AE156" s="102"/>
      <c r="AF156" s="102"/>
      <c r="AG156" s="102"/>
      <c r="AH156" s="102"/>
      <c r="AI156" s="102"/>
      <c r="AJ156" s="102"/>
      <c r="AK156" s="102"/>
      <c r="AL156" s="102"/>
      <c r="AM156" s="102"/>
      <c r="AN156" s="102"/>
      <c r="AO156" s="102"/>
      <c r="AP156" s="102"/>
      <c r="AQ156" s="102"/>
      <c r="AR156" s="102"/>
      <c r="AS156" s="102"/>
      <c r="AT156" s="102"/>
      <c r="AU156" s="102"/>
      <c r="AV156" s="102"/>
      <c r="AW156" s="102"/>
      <c r="AX156" s="102"/>
      <c r="AY156" s="102"/>
      <c r="AZ156" s="102"/>
      <c r="BA156" s="102"/>
      <c r="BB156" s="102"/>
      <c r="BC156" s="102"/>
      <c r="BD156" s="102"/>
      <c r="BE156" s="102"/>
      <c r="BF156" s="109"/>
      <c r="BG156" s="30"/>
    </row>
    <row r="157" spans="1:59" ht="18" customHeight="1" x14ac:dyDescent="0.3">
      <c r="A157" s="30"/>
      <c r="B157" s="110"/>
      <c r="C157" s="111"/>
      <c r="D157" s="111"/>
      <c r="E157" s="111"/>
      <c r="F157" s="111"/>
      <c r="G157" s="111"/>
      <c r="H157" s="111"/>
      <c r="I157" s="111"/>
      <c r="J157" s="111"/>
      <c r="K157" s="111"/>
      <c r="L157" s="111"/>
      <c r="M157" s="111"/>
      <c r="N157" s="111"/>
      <c r="O157" s="111"/>
      <c r="P157" s="111"/>
      <c r="Q157" s="111"/>
      <c r="R157" s="111"/>
      <c r="S157" s="111"/>
      <c r="T157" s="111"/>
      <c r="U157" s="111"/>
      <c r="V157" s="111"/>
      <c r="W157" s="111"/>
      <c r="X157" s="111"/>
      <c r="Y157" s="111"/>
      <c r="Z157" s="111"/>
      <c r="AA157" s="111"/>
      <c r="AB157" s="111"/>
      <c r="AC157" s="111"/>
      <c r="AD157" s="111"/>
      <c r="AE157" s="111"/>
      <c r="AF157" s="111"/>
      <c r="AG157" s="111"/>
      <c r="AH157" s="111"/>
      <c r="AI157" s="111"/>
      <c r="AJ157" s="111"/>
      <c r="AK157" s="111"/>
      <c r="AL157" s="111"/>
      <c r="AM157" s="111"/>
      <c r="AN157" s="111"/>
      <c r="AO157" s="111"/>
      <c r="AP157" s="111"/>
      <c r="AQ157" s="111"/>
      <c r="AR157" s="111"/>
      <c r="AS157" s="111"/>
      <c r="AT157" s="111"/>
      <c r="AU157" s="111"/>
      <c r="AV157" s="111"/>
      <c r="AW157" s="111"/>
      <c r="AX157" s="111"/>
      <c r="AY157" s="111"/>
      <c r="AZ157" s="111"/>
      <c r="BA157" s="111"/>
      <c r="BB157" s="111"/>
      <c r="BC157" s="111"/>
      <c r="BD157" s="111"/>
      <c r="BE157" s="111"/>
      <c r="BF157" s="112"/>
      <c r="BG157" s="30"/>
    </row>
    <row r="158" spans="1:59" ht="18" customHeight="1" x14ac:dyDescent="0.3">
      <c r="A158" s="30"/>
      <c r="B158" s="108"/>
      <c r="C158" s="102"/>
      <c r="D158" s="102"/>
      <c r="E158" s="102"/>
      <c r="F158" s="102"/>
      <c r="G158" s="102"/>
      <c r="H158" s="102"/>
      <c r="I158" s="102"/>
      <c r="J158" s="102"/>
      <c r="K158" s="102"/>
      <c r="L158" s="102"/>
      <c r="M158" s="102"/>
      <c r="N158" s="102"/>
      <c r="O158" s="102"/>
      <c r="P158" s="102"/>
      <c r="Q158" s="102"/>
      <c r="R158" s="102"/>
      <c r="S158" s="102"/>
      <c r="T158" s="102"/>
      <c r="U158" s="102"/>
      <c r="V158" s="102"/>
      <c r="W158" s="102"/>
      <c r="X158" s="102"/>
      <c r="Y158" s="102"/>
      <c r="Z158" s="102"/>
      <c r="AA158" s="102"/>
      <c r="AB158" s="102"/>
      <c r="AC158" s="102"/>
      <c r="AD158" s="102"/>
      <c r="AE158" s="102"/>
      <c r="AF158" s="102"/>
      <c r="AG158" s="102"/>
      <c r="AH158" s="102"/>
      <c r="AI158" s="102"/>
      <c r="AJ158" s="102"/>
      <c r="AK158" s="102"/>
      <c r="AL158" s="102"/>
      <c r="AM158" s="102"/>
      <c r="AN158" s="102"/>
      <c r="AO158" s="102"/>
      <c r="AP158" s="102"/>
      <c r="AQ158" s="102"/>
      <c r="AR158" s="102"/>
      <c r="AS158" s="102"/>
      <c r="AT158" s="102"/>
      <c r="AU158" s="102"/>
      <c r="AV158" s="102"/>
      <c r="AW158" s="102"/>
      <c r="AX158" s="102"/>
      <c r="AY158" s="102"/>
      <c r="AZ158" s="102"/>
      <c r="BA158" s="102"/>
      <c r="BB158" s="102"/>
      <c r="BC158" s="102"/>
      <c r="BD158" s="102"/>
      <c r="BE158" s="102"/>
      <c r="BF158" s="109"/>
      <c r="BG158" s="30"/>
    </row>
    <row r="159" spans="1:59" ht="18" customHeight="1" x14ac:dyDescent="0.3">
      <c r="A159" s="30"/>
      <c r="B159" s="110"/>
      <c r="C159" s="111"/>
      <c r="D159" s="111"/>
      <c r="E159" s="111"/>
      <c r="F159" s="111"/>
      <c r="G159" s="111"/>
      <c r="H159" s="111"/>
      <c r="I159" s="111"/>
      <c r="J159" s="111"/>
      <c r="K159" s="111"/>
      <c r="L159" s="111"/>
      <c r="M159" s="111"/>
      <c r="N159" s="111"/>
      <c r="O159" s="111"/>
      <c r="P159" s="111"/>
      <c r="Q159" s="111"/>
      <c r="R159" s="111"/>
      <c r="S159" s="111"/>
      <c r="T159" s="111"/>
      <c r="U159" s="111"/>
      <c r="V159" s="111"/>
      <c r="W159" s="111"/>
      <c r="X159" s="111"/>
      <c r="Y159" s="111"/>
      <c r="Z159" s="111"/>
      <c r="AA159" s="111"/>
      <c r="AB159" s="111"/>
      <c r="AC159" s="111"/>
      <c r="AD159" s="111"/>
      <c r="AE159" s="111"/>
      <c r="AF159" s="111"/>
      <c r="AG159" s="111"/>
      <c r="AH159" s="111"/>
      <c r="AI159" s="111"/>
      <c r="AJ159" s="111"/>
      <c r="AK159" s="111"/>
      <c r="AL159" s="111"/>
      <c r="AM159" s="111"/>
      <c r="AN159" s="111"/>
      <c r="AO159" s="111"/>
      <c r="AP159" s="111"/>
      <c r="AQ159" s="111"/>
      <c r="AR159" s="111"/>
      <c r="AS159" s="111"/>
      <c r="AT159" s="111"/>
      <c r="AU159" s="111"/>
      <c r="AV159" s="111"/>
      <c r="AW159" s="111"/>
      <c r="AX159" s="111"/>
      <c r="AY159" s="111"/>
      <c r="AZ159" s="111"/>
      <c r="BA159" s="111"/>
      <c r="BB159" s="111"/>
      <c r="BC159" s="111"/>
      <c r="BD159" s="111"/>
      <c r="BE159" s="111"/>
      <c r="BF159" s="112"/>
      <c r="BG159" s="30"/>
    </row>
    <row r="160" spans="1:59" ht="18" customHeight="1" x14ac:dyDescent="0.3">
      <c r="A160" s="30"/>
      <c r="B160" s="108"/>
      <c r="C160" s="102"/>
      <c r="D160" s="102"/>
      <c r="E160" s="102"/>
      <c r="F160" s="102"/>
      <c r="G160" s="102"/>
      <c r="H160" s="102"/>
      <c r="I160" s="102"/>
      <c r="J160" s="102"/>
      <c r="K160" s="102"/>
      <c r="L160" s="102"/>
      <c r="M160" s="102"/>
      <c r="N160" s="102"/>
      <c r="O160" s="102"/>
      <c r="P160" s="102"/>
      <c r="Q160" s="102"/>
      <c r="R160" s="102"/>
      <c r="S160" s="102"/>
      <c r="T160" s="102"/>
      <c r="U160" s="102"/>
      <c r="V160" s="102"/>
      <c r="W160" s="102"/>
      <c r="X160" s="102"/>
      <c r="Y160" s="102"/>
      <c r="Z160" s="102"/>
      <c r="AA160" s="102"/>
      <c r="AB160" s="102"/>
      <c r="AC160" s="102"/>
      <c r="AD160" s="102"/>
      <c r="AE160" s="102"/>
      <c r="AF160" s="102"/>
      <c r="AG160" s="102"/>
      <c r="AH160" s="102"/>
      <c r="AI160" s="102"/>
      <c r="AJ160" s="102"/>
      <c r="AK160" s="102"/>
      <c r="AL160" s="102"/>
      <c r="AM160" s="102"/>
      <c r="AN160" s="102"/>
      <c r="AO160" s="102"/>
      <c r="AP160" s="102"/>
      <c r="AQ160" s="102"/>
      <c r="AR160" s="102"/>
      <c r="AS160" s="102"/>
      <c r="AT160" s="102"/>
      <c r="AU160" s="102"/>
      <c r="AV160" s="102"/>
      <c r="AW160" s="102"/>
      <c r="AX160" s="102"/>
      <c r="AY160" s="102"/>
      <c r="AZ160" s="102"/>
      <c r="BA160" s="102"/>
      <c r="BB160" s="102"/>
      <c r="BC160" s="102"/>
      <c r="BD160" s="102"/>
      <c r="BE160" s="102"/>
      <c r="BF160" s="109"/>
      <c r="BG160" s="30"/>
    </row>
    <row r="161" spans="1:59" ht="18" customHeight="1" x14ac:dyDescent="0.3">
      <c r="A161" s="30"/>
      <c r="B161" s="110"/>
      <c r="C161" s="111"/>
      <c r="D161" s="111"/>
      <c r="E161" s="111"/>
      <c r="F161" s="111"/>
      <c r="G161" s="111"/>
      <c r="H161" s="111"/>
      <c r="I161" s="111"/>
      <c r="J161" s="111"/>
      <c r="K161" s="111"/>
      <c r="L161" s="111"/>
      <c r="M161" s="111"/>
      <c r="N161" s="111"/>
      <c r="O161" s="111"/>
      <c r="P161" s="111"/>
      <c r="Q161" s="111"/>
      <c r="R161" s="111"/>
      <c r="S161" s="111"/>
      <c r="T161" s="111"/>
      <c r="U161" s="111"/>
      <c r="V161" s="111"/>
      <c r="W161" s="111"/>
      <c r="X161" s="111"/>
      <c r="Y161" s="111"/>
      <c r="Z161" s="111"/>
      <c r="AA161" s="111"/>
      <c r="AB161" s="111"/>
      <c r="AC161" s="111"/>
      <c r="AD161" s="111"/>
      <c r="AE161" s="111"/>
      <c r="AF161" s="111"/>
      <c r="AG161" s="111"/>
      <c r="AH161" s="111"/>
      <c r="AI161" s="111"/>
      <c r="AJ161" s="111"/>
      <c r="AK161" s="111"/>
      <c r="AL161" s="111"/>
      <c r="AM161" s="111"/>
      <c r="AN161" s="111"/>
      <c r="AO161" s="111"/>
      <c r="AP161" s="111"/>
      <c r="AQ161" s="111"/>
      <c r="AR161" s="111"/>
      <c r="AS161" s="111"/>
      <c r="AT161" s="111"/>
      <c r="AU161" s="111"/>
      <c r="AV161" s="111"/>
      <c r="AW161" s="111"/>
      <c r="AX161" s="111"/>
      <c r="AY161" s="111"/>
      <c r="AZ161" s="111"/>
      <c r="BA161" s="111"/>
      <c r="BB161" s="111"/>
      <c r="BC161" s="111"/>
      <c r="BD161" s="111"/>
      <c r="BE161" s="111"/>
      <c r="BF161" s="112"/>
      <c r="BG161" s="30"/>
    </row>
    <row r="162" spans="1:59" ht="18" customHeight="1" x14ac:dyDescent="0.3">
      <c r="A162" s="30"/>
      <c r="B162" s="108"/>
      <c r="C162" s="102"/>
      <c r="D162" s="102"/>
      <c r="E162" s="102"/>
      <c r="F162" s="102"/>
      <c r="G162" s="102"/>
      <c r="H162" s="102"/>
      <c r="I162" s="102"/>
      <c r="J162" s="102"/>
      <c r="K162" s="102"/>
      <c r="L162" s="102"/>
      <c r="M162" s="102"/>
      <c r="N162" s="102"/>
      <c r="O162" s="102"/>
      <c r="P162" s="102"/>
      <c r="Q162" s="102"/>
      <c r="R162" s="102"/>
      <c r="S162" s="102"/>
      <c r="T162" s="102"/>
      <c r="U162" s="102"/>
      <c r="V162" s="102"/>
      <c r="W162" s="102"/>
      <c r="X162" s="102"/>
      <c r="Y162" s="102"/>
      <c r="Z162" s="102"/>
      <c r="AA162" s="102"/>
      <c r="AB162" s="102"/>
      <c r="AC162" s="102"/>
      <c r="AD162" s="102"/>
      <c r="AE162" s="102"/>
      <c r="AF162" s="102"/>
      <c r="AG162" s="102"/>
      <c r="AH162" s="102"/>
      <c r="AI162" s="102"/>
      <c r="AJ162" s="102"/>
      <c r="AK162" s="102"/>
      <c r="AL162" s="102"/>
      <c r="AM162" s="102"/>
      <c r="AN162" s="102"/>
      <c r="AO162" s="102"/>
      <c r="AP162" s="102"/>
      <c r="AQ162" s="102"/>
      <c r="AR162" s="102"/>
      <c r="AS162" s="102"/>
      <c r="AT162" s="102"/>
      <c r="AU162" s="102"/>
      <c r="AV162" s="102"/>
      <c r="AW162" s="102"/>
      <c r="AX162" s="102"/>
      <c r="AY162" s="102"/>
      <c r="AZ162" s="102"/>
      <c r="BA162" s="102"/>
      <c r="BB162" s="102"/>
      <c r="BC162" s="102"/>
      <c r="BD162" s="102"/>
      <c r="BE162" s="102"/>
      <c r="BF162" s="109"/>
      <c r="BG162" s="30"/>
    </row>
    <row r="163" spans="1:59" ht="18" customHeight="1" x14ac:dyDescent="0.3">
      <c r="A163" s="30"/>
      <c r="B163" s="110"/>
      <c r="C163" s="111"/>
      <c r="D163" s="111"/>
      <c r="E163" s="111"/>
      <c r="F163" s="111"/>
      <c r="G163" s="111"/>
      <c r="H163" s="111"/>
      <c r="I163" s="111"/>
      <c r="J163" s="111"/>
      <c r="K163" s="111"/>
      <c r="L163" s="111"/>
      <c r="M163" s="111"/>
      <c r="N163" s="111"/>
      <c r="O163" s="111"/>
      <c r="P163" s="111"/>
      <c r="Q163" s="111"/>
      <c r="R163" s="111"/>
      <c r="S163" s="111"/>
      <c r="T163" s="111"/>
      <c r="U163" s="111"/>
      <c r="V163" s="111"/>
      <c r="W163" s="111"/>
      <c r="X163" s="111"/>
      <c r="Y163" s="111"/>
      <c r="Z163" s="111"/>
      <c r="AA163" s="111"/>
      <c r="AB163" s="111"/>
      <c r="AC163" s="111"/>
      <c r="AD163" s="111"/>
      <c r="AE163" s="111"/>
      <c r="AF163" s="111"/>
      <c r="AG163" s="111"/>
      <c r="AH163" s="111"/>
      <c r="AI163" s="111"/>
      <c r="AJ163" s="111"/>
      <c r="AK163" s="111"/>
      <c r="AL163" s="111"/>
      <c r="AM163" s="111"/>
      <c r="AN163" s="111"/>
      <c r="AO163" s="111"/>
      <c r="AP163" s="111"/>
      <c r="AQ163" s="111"/>
      <c r="AR163" s="111"/>
      <c r="AS163" s="111"/>
      <c r="AT163" s="111"/>
      <c r="AU163" s="111"/>
      <c r="AV163" s="111"/>
      <c r="AW163" s="111"/>
      <c r="AX163" s="111"/>
      <c r="AY163" s="111"/>
      <c r="AZ163" s="111"/>
      <c r="BA163" s="111"/>
      <c r="BB163" s="111"/>
      <c r="BC163" s="111"/>
      <c r="BD163" s="111"/>
      <c r="BE163" s="111"/>
      <c r="BF163" s="112"/>
      <c r="BG163" s="30"/>
    </row>
    <row r="164" spans="1:59" ht="18" customHeight="1" x14ac:dyDescent="0.3">
      <c r="A164" s="30"/>
      <c r="B164" s="108"/>
      <c r="C164" s="102"/>
      <c r="D164" s="102"/>
      <c r="E164" s="102"/>
      <c r="F164" s="102"/>
      <c r="G164" s="102"/>
      <c r="H164" s="102"/>
      <c r="I164" s="102"/>
      <c r="J164" s="102"/>
      <c r="K164" s="102"/>
      <c r="L164" s="102"/>
      <c r="M164" s="102"/>
      <c r="N164" s="102"/>
      <c r="O164" s="102"/>
      <c r="P164" s="102"/>
      <c r="Q164" s="102"/>
      <c r="R164" s="102"/>
      <c r="S164" s="102"/>
      <c r="T164" s="102"/>
      <c r="U164" s="102"/>
      <c r="V164" s="102"/>
      <c r="W164" s="102"/>
      <c r="X164" s="102"/>
      <c r="Y164" s="102"/>
      <c r="Z164" s="102"/>
      <c r="AA164" s="102"/>
      <c r="AB164" s="102"/>
      <c r="AC164" s="102"/>
      <c r="AD164" s="102"/>
      <c r="AE164" s="102"/>
      <c r="AF164" s="102"/>
      <c r="AG164" s="102"/>
      <c r="AH164" s="102"/>
      <c r="AI164" s="102"/>
      <c r="AJ164" s="102"/>
      <c r="AK164" s="102"/>
      <c r="AL164" s="102"/>
      <c r="AM164" s="102"/>
      <c r="AN164" s="102"/>
      <c r="AO164" s="102"/>
      <c r="AP164" s="102"/>
      <c r="AQ164" s="102"/>
      <c r="AR164" s="102"/>
      <c r="AS164" s="102"/>
      <c r="AT164" s="102"/>
      <c r="AU164" s="102"/>
      <c r="AV164" s="102"/>
      <c r="AW164" s="102"/>
      <c r="AX164" s="102"/>
      <c r="AY164" s="102"/>
      <c r="AZ164" s="102"/>
      <c r="BA164" s="102"/>
      <c r="BB164" s="102"/>
      <c r="BC164" s="102"/>
      <c r="BD164" s="102"/>
      <c r="BE164" s="102"/>
      <c r="BF164" s="109"/>
      <c r="BG164" s="30"/>
    </row>
    <row r="165" spans="1:59" ht="18" customHeight="1" x14ac:dyDescent="0.3">
      <c r="A165" s="30"/>
      <c r="B165" s="110"/>
      <c r="C165" s="111"/>
      <c r="D165" s="111"/>
      <c r="E165" s="111"/>
      <c r="F165" s="111"/>
      <c r="G165" s="111"/>
      <c r="H165" s="111"/>
      <c r="I165" s="111"/>
      <c r="J165" s="111"/>
      <c r="K165" s="111"/>
      <c r="L165" s="111"/>
      <c r="M165" s="111"/>
      <c r="N165" s="111"/>
      <c r="O165" s="111"/>
      <c r="P165" s="111"/>
      <c r="Q165" s="111"/>
      <c r="R165" s="111"/>
      <c r="S165" s="111"/>
      <c r="T165" s="111"/>
      <c r="U165" s="111"/>
      <c r="V165" s="111"/>
      <c r="W165" s="111"/>
      <c r="X165" s="111"/>
      <c r="Y165" s="111"/>
      <c r="Z165" s="111"/>
      <c r="AA165" s="111"/>
      <c r="AB165" s="111"/>
      <c r="AC165" s="111"/>
      <c r="AD165" s="111"/>
      <c r="AE165" s="111"/>
      <c r="AF165" s="111"/>
      <c r="AG165" s="111"/>
      <c r="AH165" s="111"/>
      <c r="AI165" s="111"/>
      <c r="AJ165" s="111"/>
      <c r="AK165" s="111"/>
      <c r="AL165" s="111"/>
      <c r="AM165" s="111"/>
      <c r="AN165" s="111"/>
      <c r="AO165" s="111"/>
      <c r="AP165" s="111"/>
      <c r="AQ165" s="111"/>
      <c r="AR165" s="111"/>
      <c r="AS165" s="111"/>
      <c r="AT165" s="111"/>
      <c r="AU165" s="111"/>
      <c r="AV165" s="111"/>
      <c r="AW165" s="111"/>
      <c r="AX165" s="111"/>
      <c r="AY165" s="111"/>
      <c r="AZ165" s="111"/>
      <c r="BA165" s="111"/>
      <c r="BB165" s="111"/>
      <c r="BC165" s="111"/>
      <c r="BD165" s="111"/>
      <c r="BE165" s="111"/>
      <c r="BF165" s="112"/>
      <c r="BG165" s="30"/>
    </row>
    <row r="166" spans="1:59" ht="18" customHeight="1" x14ac:dyDescent="0.3">
      <c r="A166" s="30"/>
      <c r="B166" s="108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  <c r="Z166" s="102"/>
      <c r="AA166" s="102"/>
      <c r="AB166" s="102"/>
      <c r="AC166" s="102"/>
      <c r="AD166" s="102"/>
      <c r="AE166" s="102"/>
      <c r="AF166" s="102"/>
      <c r="AG166" s="102"/>
      <c r="AH166" s="102"/>
      <c r="AI166" s="102"/>
      <c r="AJ166" s="102"/>
      <c r="AK166" s="102"/>
      <c r="AL166" s="102"/>
      <c r="AM166" s="102"/>
      <c r="AN166" s="102"/>
      <c r="AO166" s="102"/>
      <c r="AP166" s="102"/>
      <c r="AQ166" s="102"/>
      <c r="AR166" s="102"/>
      <c r="AS166" s="102"/>
      <c r="AT166" s="102"/>
      <c r="AU166" s="102"/>
      <c r="AV166" s="102"/>
      <c r="AW166" s="102"/>
      <c r="AX166" s="102"/>
      <c r="AY166" s="102"/>
      <c r="AZ166" s="102"/>
      <c r="BA166" s="102"/>
      <c r="BB166" s="102"/>
      <c r="BC166" s="102"/>
      <c r="BD166" s="102"/>
      <c r="BE166" s="102"/>
      <c r="BF166" s="109"/>
      <c r="BG166" s="30"/>
    </row>
    <row r="167" spans="1:59" ht="18" customHeight="1" x14ac:dyDescent="0.3">
      <c r="A167" s="30"/>
      <c r="B167" s="110"/>
      <c r="C167" s="111"/>
      <c r="D167" s="111"/>
      <c r="E167" s="111"/>
      <c r="F167" s="111"/>
      <c r="G167" s="111"/>
      <c r="H167" s="111"/>
      <c r="I167" s="111"/>
      <c r="J167" s="111"/>
      <c r="K167" s="111"/>
      <c r="L167" s="111"/>
      <c r="M167" s="111"/>
      <c r="N167" s="111"/>
      <c r="O167" s="111"/>
      <c r="P167" s="111"/>
      <c r="Q167" s="111"/>
      <c r="R167" s="111"/>
      <c r="S167" s="111"/>
      <c r="T167" s="111"/>
      <c r="U167" s="111"/>
      <c r="V167" s="111"/>
      <c r="W167" s="111"/>
      <c r="X167" s="111"/>
      <c r="Y167" s="111"/>
      <c r="Z167" s="111"/>
      <c r="AA167" s="111"/>
      <c r="AB167" s="111"/>
      <c r="AC167" s="111"/>
      <c r="AD167" s="111"/>
      <c r="AE167" s="111"/>
      <c r="AF167" s="111"/>
      <c r="AG167" s="111"/>
      <c r="AH167" s="111"/>
      <c r="AI167" s="111"/>
      <c r="AJ167" s="111"/>
      <c r="AK167" s="111"/>
      <c r="AL167" s="111"/>
      <c r="AM167" s="111"/>
      <c r="AN167" s="111"/>
      <c r="AO167" s="111"/>
      <c r="AP167" s="111"/>
      <c r="AQ167" s="111"/>
      <c r="AR167" s="111"/>
      <c r="AS167" s="111"/>
      <c r="AT167" s="111"/>
      <c r="AU167" s="111"/>
      <c r="AV167" s="111"/>
      <c r="AW167" s="111"/>
      <c r="AX167" s="111"/>
      <c r="AY167" s="111"/>
      <c r="AZ167" s="111"/>
      <c r="BA167" s="111"/>
      <c r="BB167" s="111"/>
      <c r="BC167" s="111"/>
      <c r="BD167" s="111"/>
      <c r="BE167" s="111"/>
      <c r="BF167" s="112"/>
      <c r="BG167" s="30"/>
    </row>
    <row r="168" spans="1:59" ht="18" customHeight="1" x14ac:dyDescent="0.3">
      <c r="A168" s="30"/>
      <c r="B168" s="108"/>
      <c r="C168" s="102"/>
      <c r="D168" s="102"/>
      <c r="E168" s="102"/>
      <c r="F168" s="102"/>
      <c r="G168" s="102"/>
      <c r="H168" s="102"/>
      <c r="I168" s="102"/>
      <c r="J168" s="102"/>
      <c r="K168" s="102"/>
      <c r="L168" s="102"/>
      <c r="M168" s="102"/>
      <c r="N168" s="102"/>
      <c r="O168" s="102"/>
      <c r="P168" s="102"/>
      <c r="Q168" s="102"/>
      <c r="R168" s="102"/>
      <c r="S168" s="102"/>
      <c r="T168" s="102"/>
      <c r="U168" s="102"/>
      <c r="V168" s="102"/>
      <c r="W168" s="102"/>
      <c r="X168" s="102"/>
      <c r="Y168" s="102"/>
      <c r="Z168" s="102"/>
      <c r="AA168" s="102"/>
      <c r="AB168" s="102"/>
      <c r="AC168" s="102"/>
      <c r="AD168" s="102"/>
      <c r="AE168" s="102"/>
      <c r="AF168" s="102"/>
      <c r="AG168" s="102"/>
      <c r="AH168" s="102"/>
      <c r="AI168" s="102"/>
      <c r="AJ168" s="102"/>
      <c r="AK168" s="102"/>
      <c r="AL168" s="102"/>
      <c r="AM168" s="102"/>
      <c r="AN168" s="102"/>
      <c r="AO168" s="102"/>
      <c r="AP168" s="102"/>
      <c r="AQ168" s="102"/>
      <c r="AR168" s="102"/>
      <c r="AS168" s="102"/>
      <c r="AT168" s="102"/>
      <c r="AU168" s="102"/>
      <c r="AV168" s="102"/>
      <c r="AW168" s="102"/>
      <c r="AX168" s="102"/>
      <c r="AY168" s="102"/>
      <c r="AZ168" s="102"/>
      <c r="BA168" s="102"/>
      <c r="BB168" s="102"/>
      <c r="BC168" s="102"/>
      <c r="BD168" s="102"/>
      <c r="BE168" s="102"/>
      <c r="BF168" s="109"/>
      <c r="BG168" s="30"/>
    </row>
    <row r="169" spans="1:59" ht="18" customHeight="1" x14ac:dyDescent="0.3">
      <c r="A169" s="30"/>
      <c r="B169" s="110"/>
      <c r="C169" s="111"/>
      <c r="D169" s="111"/>
      <c r="E169" s="111"/>
      <c r="F169" s="111"/>
      <c r="G169" s="111"/>
      <c r="H169" s="111"/>
      <c r="I169" s="111"/>
      <c r="J169" s="111"/>
      <c r="K169" s="111"/>
      <c r="L169" s="111"/>
      <c r="M169" s="111"/>
      <c r="N169" s="111"/>
      <c r="O169" s="111"/>
      <c r="P169" s="111"/>
      <c r="Q169" s="111"/>
      <c r="R169" s="111"/>
      <c r="S169" s="111"/>
      <c r="T169" s="111"/>
      <c r="U169" s="111"/>
      <c r="V169" s="111"/>
      <c r="W169" s="111"/>
      <c r="X169" s="111"/>
      <c r="Y169" s="111"/>
      <c r="Z169" s="111"/>
      <c r="AA169" s="111"/>
      <c r="AB169" s="111"/>
      <c r="AC169" s="111"/>
      <c r="AD169" s="111"/>
      <c r="AE169" s="111"/>
      <c r="AF169" s="111"/>
      <c r="AG169" s="111"/>
      <c r="AH169" s="111"/>
      <c r="AI169" s="111"/>
      <c r="AJ169" s="111"/>
      <c r="AK169" s="111"/>
      <c r="AL169" s="111"/>
      <c r="AM169" s="111"/>
      <c r="AN169" s="111"/>
      <c r="AO169" s="111"/>
      <c r="AP169" s="111"/>
      <c r="AQ169" s="111"/>
      <c r="AR169" s="111"/>
      <c r="AS169" s="111"/>
      <c r="AT169" s="111"/>
      <c r="AU169" s="111"/>
      <c r="AV169" s="111"/>
      <c r="AW169" s="111"/>
      <c r="AX169" s="111"/>
      <c r="AY169" s="111"/>
      <c r="AZ169" s="111"/>
      <c r="BA169" s="111"/>
      <c r="BB169" s="111"/>
      <c r="BC169" s="111"/>
      <c r="BD169" s="111"/>
      <c r="BE169" s="111"/>
      <c r="BF169" s="112"/>
      <c r="BG169" s="30"/>
    </row>
    <row r="170" spans="1:59" ht="18" customHeight="1" x14ac:dyDescent="0.3">
      <c r="A170" s="30"/>
      <c r="B170" s="108"/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102"/>
      <c r="O170" s="102"/>
      <c r="P170" s="102"/>
      <c r="Q170" s="102"/>
      <c r="R170" s="102"/>
      <c r="S170" s="102"/>
      <c r="T170" s="102"/>
      <c r="U170" s="102"/>
      <c r="V170" s="102"/>
      <c r="W170" s="102"/>
      <c r="X170" s="102"/>
      <c r="Y170" s="102"/>
      <c r="Z170" s="102"/>
      <c r="AA170" s="102"/>
      <c r="AB170" s="102"/>
      <c r="AC170" s="102"/>
      <c r="AD170" s="102"/>
      <c r="AE170" s="102"/>
      <c r="AF170" s="102"/>
      <c r="AG170" s="102"/>
      <c r="AH170" s="102"/>
      <c r="AI170" s="102"/>
      <c r="AJ170" s="102"/>
      <c r="AK170" s="102"/>
      <c r="AL170" s="102"/>
      <c r="AM170" s="102"/>
      <c r="AN170" s="102"/>
      <c r="AO170" s="102"/>
      <c r="AP170" s="102"/>
      <c r="AQ170" s="102"/>
      <c r="AR170" s="102"/>
      <c r="AS170" s="102"/>
      <c r="AT170" s="102"/>
      <c r="AU170" s="102"/>
      <c r="AV170" s="102"/>
      <c r="AW170" s="102"/>
      <c r="AX170" s="102"/>
      <c r="AY170" s="102"/>
      <c r="AZ170" s="102"/>
      <c r="BA170" s="102"/>
      <c r="BB170" s="102"/>
      <c r="BC170" s="102"/>
      <c r="BD170" s="102"/>
      <c r="BE170" s="102"/>
      <c r="BF170" s="109"/>
      <c r="BG170" s="30"/>
    </row>
    <row r="171" spans="1:59" ht="18" customHeight="1" x14ac:dyDescent="0.3">
      <c r="A171" s="30"/>
      <c r="B171" s="110"/>
      <c r="C171" s="111"/>
      <c r="D171" s="111"/>
      <c r="E171" s="111"/>
      <c r="F171" s="111"/>
      <c r="G171" s="111"/>
      <c r="H171" s="111"/>
      <c r="I171" s="111"/>
      <c r="J171" s="111"/>
      <c r="K171" s="111"/>
      <c r="L171" s="111"/>
      <c r="M171" s="111"/>
      <c r="N171" s="111"/>
      <c r="O171" s="111"/>
      <c r="P171" s="111"/>
      <c r="Q171" s="111"/>
      <c r="R171" s="111"/>
      <c r="S171" s="111"/>
      <c r="T171" s="111"/>
      <c r="U171" s="111"/>
      <c r="V171" s="111"/>
      <c r="W171" s="111"/>
      <c r="X171" s="111"/>
      <c r="Y171" s="111"/>
      <c r="Z171" s="111"/>
      <c r="AA171" s="111"/>
      <c r="AB171" s="111"/>
      <c r="AC171" s="111"/>
      <c r="AD171" s="111"/>
      <c r="AE171" s="111"/>
      <c r="AF171" s="111"/>
      <c r="AG171" s="111"/>
      <c r="AH171" s="111"/>
      <c r="AI171" s="111"/>
      <c r="AJ171" s="111"/>
      <c r="AK171" s="111"/>
      <c r="AL171" s="111"/>
      <c r="AM171" s="111"/>
      <c r="AN171" s="111"/>
      <c r="AO171" s="111"/>
      <c r="AP171" s="111"/>
      <c r="AQ171" s="111"/>
      <c r="AR171" s="111"/>
      <c r="AS171" s="111"/>
      <c r="AT171" s="111"/>
      <c r="AU171" s="111"/>
      <c r="AV171" s="111"/>
      <c r="AW171" s="111"/>
      <c r="AX171" s="111"/>
      <c r="AY171" s="111"/>
      <c r="AZ171" s="111"/>
      <c r="BA171" s="111"/>
      <c r="BB171" s="111"/>
      <c r="BC171" s="111"/>
      <c r="BD171" s="111"/>
      <c r="BE171" s="111"/>
      <c r="BF171" s="112"/>
      <c r="BG171" s="30"/>
    </row>
    <row r="172" spans="1:59" ht="18" customHeight="1" x14ac:dyDescent="0.3">
      <c r="A172" s="30"/>
      <c r="B172" s="108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  <c r="O172" s="102"/>
      <c r="P172" s="102"/>
      <c r="Q172" s="102"/>
      <c r="R172" s="102"/>
      <c r="S172" s="102"/>
      <c r="T172" s="102"/>
      <c r="U172" s="102"/>
      <c r="V172" s="102"/>
      <c r="W172" s="102"/>
      <c r="X172" s="102"/>
      <c r="Y172" s="102"/>
      <c r="Z172" s="102"/>
      <c r="AA172" s="102"/>
      <c r="AB172" s="102"/>
      <c r="AC172" s="102"/>
      <c r="AD172" s="102"/>
      <c r="AE172" s="102"/>
      <c r="AF172" s="102"/>
      <c r="AG172" s="102"/>
      <c r="AH172" s="102"/>
      <c r="AI172" s="102"/>
      <c r="AJ172" s="102"/>
      <c r="AK172" s="102"/>
      <c r="AL172" s="102"/>
      <c r="AM172" s="102"/>
      <c r="AN172" s="102"/>
      <c r="AO172" s="102"/>
      <c r="AP172" s="102"/>
      <c r="AQ172" s="102"/>
      <c r="AR172" s="102"/>
      <c r="AS172" s="102"/>
      <c r="AT172" s="102"/>
      <c r="AU172" s="102"/>
      <c r="AV172" s="102"/>
      <c r="AW172" s="102"/>
      <c r="AX172" s="102"/>
      <c r="AY172" s="102"/>
      <c r="AZ172" s="102"/>
      <c r="BA172" s="102"/>
      <c r="BB172" s="102"/>
      <c r="BC172" s="102"/>
      <c r="BD172" s="102"/>
      <c r="BE172" s="102"/>
      <c r="BF172" s="109"/>
      <c r="BG172" s="30"/>
    </row>
    <row r="173" spans="1:59" ht="18" customHeight="1" x14ac:dyDescent="0.3">
      <c r="A173" s="30"/>
      <c r="B173" s="110"/>
      <c r="C173" s="111"/>
      <c r="D173" s="111"/>
      <c r="E173" s="111"/>
      <c r="F173" s="111"/>
      <c r="G173" s="111"/>
      <c r="H173" s="111"/>
      <c r="I173" s="111"/>
      <c r="J173" s="111"/>
      <c r="K173" s="111"/>
      <c r="L173" s="111"/>
      <c r="M173" s="111"/>
      <c r="N173" s="111"/>
      <c r="O173" s="111"/>
      <c r="P173" s="111"/>
      <c r="Q173" s="111"/>
      <c r="R173" s="111"/>
      <c r="S173" s="111"/>
      <c r="T173" s="111"/>
      <c r="U173" s="111"/>
      <c r="V173" s="111"/>
      <c r="W173" s="111"/>
      <c r="X173" s="111"/>
      <c r="Y173" s="111"/>
      <c r="Z173" s="111"/>
      <c r="AA173" s="111"/>
      <c r="AB173" s="111"/>
      <c r="AC173" s="111"/>
      <c r="AD173" s="111"/>
      <c r="AE173" s="111"/>
      <c r="AF173" s="111"/>
      <c r="AG173" s="111"/>
      <c r="AH173" s="111"/>
      <c r="AI173" s="111"/>
      <c r="AJ173" s="111"/>
      <c r="AK173" s="111"/>
      <c r="AL173" s="111"/>
      <c r="AM173" s="111"/>
      <c r="AN173" s="111"/>
      <c r="AO173" s="111"/>
      <c r="AP173" s="111"/>
      <c r="AQ173" s="111"/>
      <c r="AR173" s="111"/>
      <c r="AS173" s="111"/>
      <c r="AT173" s="111"/>
      <c r="AU173" s="111"/>
      <c r="AV173" s="111"/>
      <c r="AW173" s="111"/>
      <c r="AX173" s="111"/>
      <c r="AY173" s="111"/>
      <c r="AZ173" s="111"/>
      <c r="BA173" s="111"/>
      <c r="BB173" s="111"/>
      <c r="BC173" s="111"/>
      <c r="BD173" s="111"/>
      <c r="BE173" s="111"/>
      <c r="BF173" s="112"/>
      <c r="BG173" s="30"/>
    </row>
    <row r="174" spans="1:59" ht="18" customHeight="1" x14ac:dyDescent="0.3">
      <c r="A174" s="30"/>
      <c r="B174" s="108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  <c r="O174" s="102"/>
      <c r="P174" s="102"/>
      <c r="Q174" s="102"/>
      <c r="R174" s="102"/>
      <c r="S174" s="102"/>
      <c r="T174" s="102"/>
      <c r="U174" s="102"/>
      <c r="V174" s="102"/>
      <c r="W174" s="102"/>
      <c r="X174" s="102"/>
      <c r="Y174" s="102"/>
      <c r="Z174" s="102"/>
      <c r="AA174" s="102"/>
      <c r="AB174" s="102"/>
      <c r="AC174" s="102"/>
      <c r="AD174" s="102"/>
      <c r="AE174" s="102"/>
      <c r="AF174" s="102"/>
      <c r="AG174" s="102"/>
      <c r="AH174" s="102"/>
      <c r="AI174" s="102"/>
      <c r="AJ174" s="102"/>
      <c r="AK174" s="102"/>
      <c r="AL174" s="102"/>
      <c r="AM174" s="102"/>
      <c r="AN174" s="102"/>
      <c r="AO174" s="102"/>
      <c r="AP174" s="102"/>
      <c r="AQ174" s="102"/>
      <c r="AR174" s="102"/>
      <c r="AS174" s="102"/>
      <c r="AT174" s="102"/>
      <c r="AU174" s="102"/>
      <c r="AV174" s="102"/>
      <c r="AW174" s="102"/>
      <c r="AX174" s="102"/>
      <c r="AY174" s="102"/>
      <c r="AZ174" s="102"/>
      <c r="BA174" s="102"/>
      <c r="BB174" s="102"/>
      <c r="BC174" s="102"/>
      <c r="BD174" s="102"/>
      <c r="BE174" s="102"/>
      <c r="BF174" s="109"/>
      <c r="BG174" s="30"/>
    </row>
    <row r="175" spans="1:59" ht="18" customHeight="1" x14ac:dyDescent="0.3">
      <c r="A175" s="30"/>
      <c r="B175" s="110"/>
      <c r="C175" s="111"/>
      <c r="D175" s="111"/>
      <c r="E175" s="111"/>
      <c r="F175" s="111"/>
      <c r="G175" s="111"/>
      <c r="H175" s="111"/>
      <c r="I175" s="111"/>
      <c r="J175" s="111"/>
      <c r="K175" s="111"/>
      <c r="L175" s="111"/>
      <c r="M175" s="111"/>
      <c r="N175" s="111"/>
      <c r="O175" s="111"/>
      <c r="P175" s="111"/>
      <c r="Q175" s="111"/>
      <c r="R175" s="111"/>
      <c r="S175" s="111"/>
      <c r="T175" s="111"/>
      <c r="U175" s="111"/>
      <c r="V175" s="111"/>
      <c r="W175" s="111"/>
      <c r="X175" s="111"/>
      <c r="Y175" s="111"/>
      <c r="Z175" s="111"/>
      <c r="AA175" s="111"/>
      <c r="AB175" s="111"/>
      <c r="AC175" s="111"/>
      <c r="AD175" s="111"/>
      <c r="AE175" s="111"/>
      <c r="AF175" s="111"/>
      <c r="AG175" s="111"/>
      <c r="AH175" s="111"/>
      <c r="AI175" s="111"/>
      <c r="AJ175" s="111"/>
      <c r="AK175" s="111"/>
      <c r="AL175" s="111"/>
      <c r="AM175" s="111"/>
      <c r="AN175" s="111"/>
      <c r="AO175" s="111"/>
      <c r="AP175" s="111"/>
      <c r="AQ175" s="111"/>
      <c r="AR175" s="111"/>
      <c r="AS175" s="111"/>
      <c r="AT175" s="111"/>
      <c r="AU175" s="111"/>
      <c r="AV175" s="111"/>
      <c r="AW175" s="111"/>
      <c r="AX175" s="111"/>
      <c r="AY175" s="111"/>
      <c r="AZ175" s="111"/>
      <c r="BA175" s="111"/>
      <c r="BB175" s="111"/>
      <c r="BC175" s="111"/>
      <c r="BD175" s="111"/>
      <c r="BE175" s="111"/>
      <c r="BF175" s="112"/>
      <c r="BG175" s="30"/>
    </row>
    <row r="176" spans="1:59" ht="18" customHeight="1" x14ac:dyDescent="0.3">
      <c r="A176" s="30"/>
      <c r="B176" s="108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  <c r="Z176" s="102"/>
      <c r="AA176" s="102"/>
      <c r="AB176" s="102"/>
      <c r="AC176" s="102"/>
      <c r="AD176" s="102"/>
      <c r="AE176" s="102"/>
      <c r="AF176" s="102"/>
      <c r="AG176" s="102"/>
      <c r="AH176" s="102"/>
      <c r="AI176" s="102"/>
      <c r="AJ176" s="102"/>
      <c r="AK176" s="102"/>
      <c r="AL176" s="102"/>
      <c r="AM176" s="102"/>
      <c r="AN176" s="102"/>
      <c r="AO176" s="102"/>
      <c r="AP176" s="102"/>
      <c r="AQ176" s="102"/>
      <c r="AR176" s="102"/>
      <c r="AS176" s="102"/>
      <c r="AT176" s="102"/>
      <c r="AU176" s="102"/>
      <c r="AV176" s="102"/>
      <c r="AW176" s="102"/>
      <c r="AX176" s="102"/>
      <c r="AY176" s="102"/>
      <c r="AZ176" s="102"/>
      <c r="BA176" s="102"/>
      <c r="BB176" s="102"/>
      <c r="BC176" s="102"/>
      <c r="BD176" s="102"/>
      <c r="BE176" s="102"/>
      <c r="BF176" s="109"/>
      <c r="BG176" s="30"/>
    </row>
    <row r="177" spans="1:59" ht="18" customHeight="1" x14ac:dyDescent="0.3">
      <c r="A177" s="30"/>
      <c r="B177" s="110"/>
      <c r="C177" s="111"/>
      <c r="D177" s="111"/>
      <c r="E177" s="111"/>
      <c r="F177" s="111"/>
      <c r="G177" s="111"/>
      <c r="H177" s="111"/>
      <c r="I177" s="111"/>
      <c r="J177" s="111"/>
      <c r="K177" s="111"/>
      <c r="L177" s="111"/>
      <c r="M177" s="111"/>
      <c r="N177" s="111"/>
      <c r="O177" s="111"/>
      <c r="P177" s="111"/>
      <c r="Q177" s="111"/>
      <c r="R177" s="111"/>
      <c r="S177" s="111"/>
      <c r="T177" s="111"/>
      <c r="U177" s="111"/>
      <c r="V177" s="111"/>
      <c r="W177" s="111"/>
      <c r="X177" s="111"/>
      <c r="Y177" s="111"/>
      <c r="Z177" s="111"/>
      <c r="AA177" s="111"/>
      <c r="AB177" s="111"/>
      <c r="AC177" s="111"/>
      <c r="AD177" s="111"/>
      <c r="AE177" s="111"/>
      <c r="AF177" s="111"/>
      <c r="AG177" s="111"/>
      <c r="AH177" s="111"/>
      <c r="AI177" s="111"/>
      <c r="AJ177" s="111"/>
      <c r="AK177" s="111"/>
      <c r="AL177" s="111"/>
      <c r="AM177" s="111"/>
      <c r="AN177" s="111"/>
      <c r="AO177" s="111"/>
      <c r="AP177" s="111"/>
      <c r="AQ177" s="111"/>
      <c r="AR177" s="111"/>
      <c r="AS177" s="111"/>
      <c r="AT177" s="111"/>
      <c r="AU177" s="111"/>
      <c r="AV177" s="111"/>
      <c r="AW177" s="111"/>
      <c r="AX177" s="111"/>
      <c r="AY177" s="111"/>
      <c r="AZ177" s="111"/>
      <c r="BA177" s="111"/>
      <c r="BB177" s="111"/>
      <c r="BC177" s="111"/>
      <c r="BD177" s="111"/>
      <c r="BE177" s="111"/>
      <c r="BF177" s="112"/>
      <c r="BG177" s="30"/>
    </row>
    <row r="178" spans="1:59" ht="18" customHeight="1" x14ac:dyDescent="0.3">
      <c r="A178" s="30"/>
      <c r="B178" s="108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  <c r="O178" s="102"/>
      <c r="P178" s="102"/>
      <c r="Q178" s="102"/>
      <c r="R178" s="102"/>
      <c r="S178" s="102"/>
      <c r="T178" s="102"/>
      <c r="U178" s="102"/>
      <c r="V178" s="102"/>
      <c r="W178" s="102"/>
      <c r="X178" s="102"/>
      <c r="Y178" s="102"/>
      <c r="Z178" s="102"/>
      <c r="AA178" s="102"/>
      <c r="AB178" s="102"/>
      <c r="AC178" s="102"/>
      <c r="AD178" s="102"/>
      <c r="AE178" s="102"/>
      <c r="AF178" s="102"/>
      <c r="AG178" s="102"/>
      <c r="AH178" s="102"/>
      <c r="AI178" s="102"/>
      <c r="AJ178" s="102"/>
      <c r="AK178" s="102"/>
      <c r="AL178" s="102"/>
      <c r="AM178" s="102"/>
      <c r="AN178" s="102"/>
      <c r="AO178" s="102"/>
      <c r="AP178" s="102"/>
      <c r="AQ178" s="102"/>
      <c r="AR178" s="102"/>
      <c r="AS178" s="102"/>
      <c r="AT178" s="102"/>
      <c r="AU178" s="102"/>
      <c r="AV178" s="102"/>
      <c r="AW178" s="102"/>
      <c r="AX178" s="102"/>
      <c r="AY178" s="102"/>
      <c r="AZ178" s="102"/>
      <c r="BA178" s="102"/>
      <c r="BB178" s="102"/>
      <c r="BC178" s="102"/>
      <c r="BD178" s="102"/>
      <c r="BE178" s="102"/>
      <c r="BF178" s="109"/>
      <c r="BG178" s="30"/>
    </row>
    <row r="179" spans="1:59" ht="18" customHeight="1" x14ac:dyDescent="0.3">
      <c r="A179" s="30"/>
      <c r="B179" s="110"/>
      <c r="C179" s="111"/>
      <c r="D179" s="111"/>
      <c r="E179" s="111"/>
      <c r="F179" s="111"/>
      <c r="G179" s="111"/>
      <c r="H179" s="111"/>
      <c r="I179" s="111"/>
      <c r="J179" s="111"/>
      <c r="K179" s="111"/>
      <c r="L179" s="111"/>
      <c r="M179" s="111"/>
      <c r="N179" s="111"/>
      <c r="O179" s="111"/>
      <c r="P179" s="111"/>
      <c r="Q179" s="111"/>
      <c r="R179" s="111"/>
      <c r="S179" s="111"/>
      <c r="T179" s="111"/>
      <c r="U179" s="111"/>
      <c r="V179" s="111"/>
      <c r="W179" s="111"/>
      <c r="X179" s="111"/>
      <c r="Y179" s="111"/>
      <c r="Z179" s="111"/>
      <c r="AA179" s="111"/>
      <c r="AB179" s="111"/>
      <c r="AC179" s="111"/>
      <c r="AD179" s="111"/>
      <c r="AE179" s="111"/>
      <c r="AF179" s="111"/>
      <c r="AG179" s="111"/>
      <c r="AH179" s="111"/>
      <c r="AI179" s="111"/>
      <c r="AJ179" s="111"/>
      <c r="AK179" s="111"/>
      <c r="AL179" s="111"/>
      <c r="AM179" s="111"/>
      <c r="AN179" s="111"/>
      <c r="AO179" s="111"/>
      <c r="AP179" s="111"/>
      <c r="AQ179" s="111"/>
      <c r="AR179" s="111"/>
      <c r="AS179" s="111"/>
      <c r="AT179" s="111"/>
      <c r="AU179" s="111"/>
      <c r="AV179" s="111"/>
      <c r="AW179" s="111"/>
      <c r="AX179" s="111"/>
      <c r="AY179" s="111"/>
      <c r="AZ179" s="111"/>
      <c r="BA179" s="111"/>
      <c r="BB179" s="111"/>
      <c r="BC179" s="111"/>
      <c r="BD179" s="111"/>
      <c r="BE179" s="111"/>
      <c r="BF179" s="112"/>
      <c r="BG179" s="30"/>
    </row>
    <row r="180" spans="1:59" ht="18" customHeight="1" x14ac:dyDescent="0.3">
      <c r="A180" s="30"/>
      <c r="B180" s="108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  <c r="O180" s="102"/>
      <c r="P180" s="102"/>
      <c r="Q180" s="102"/>
      <c r="R180" s="102"/>
      <c r="S180" s="102"/>
      <c r="T180" s="102"/>
      <c r="U180" s="102"/>
      <c r="V180" s="102"/>
      <c r="W180" s="102"/>
      <c r="X180" s="102"/>
      <c r="Y180" s="102"/>
      <c r="Z180" s="102"/>
      <c r="AA180" s="102"/>
      <c r="AB180" s="102"/>
      <c r="AC180" s="102"/>
      <c r="AD180" s="102"/>
      <c r="AE180" s="102"/>
      <c r="AF180" s="102"/>
      <c r="AG180" s="102"/>
      <c r="AH180" s="102"/>
      <c r="AI180" s="102"/>
      <c r="AJ180" s="102"/>
      <c r="AK180" s="102"/>
      <c r="AL180" s="102"/>
      <c r="AM180" s="102"/>
      <c r="AN180" s="102"/>
      <c r="AO180" s="102"/>
      <c r="AP180" s="102"/>
      <c r="AQ180" s="102"/>
      <c r="AR180" s="102"/>
      <c r="AS180" s="102"/>
      <c r="AT180" s="102"/>
      <c r="AU180" s="102"/>
      <c r="AV180" s="102"/>
      <c r="AW180" s="102"/>
      <c r="AX180" s="102"/>
      <c r="AY180" s="102"/>
      <c r="AZ180" s="102"/>
      <c r="BA180" s="102"/>
      <c r="BB180" s="102"/>
      <c r="BC180" s="102"/>
      <c r="BD180" s="102"/>
      <c r="BE180" s="102"/>
      <c r="BF180" s="109"/>
      <c r="BG180" s="30"/>
    </row>
    <row r="181" spans="1:59" ht="18" customHeight="1" x14ac:dyDescent="0.3">
      <c r="A181" s="30"/>
      <c r="B181" s="110"/>
      <c r="C181" s="111"/>
      <c r="D181" s="111"/>
      <c r="E181" s="111"/>
      <c r="F181" s="111"/>
      <c r="G181" s="111"/>
      <c r="H181" s="111"/>
      <c r="I181" s="111"/>
      <c r="J181" s="111"/>
      <c r="K181" s="111"/>
      <c r="L181" s="111"/>
      <c r="M181" s="111"/>
      <c r="N181" s="111"/>
      <c r="O181" s="111"/>
      <c r="P181" s="111"/>
      <c r="Q181" s="111"/>
      <c r="R181" s="111"/>
      <c r="S181" s="111"/>
      <c r="T181" s="111"/>
      <c r="U181" s="111"/>
      <c r="V181" s="111"/>
      <c r="W181" s="111"/>
      <c r="X181" s="111"/>
      <c r="Y181" s="111"/>
      <c r="Z181" s="111"/>
      <c r="AA181" s="111"/>
      <c r="AB181" s="111"/>
      <c r="AC181" s="111"/>
      <c r="AD181" s="111"/>
      <c r="AE181" s="111"/>
      <c r="AF181" s="111"/>
      <c r="AG181" s="111"/>
      <c r="AH181" s="111"/>
      <c r="AI181" s="111"/>
      <c r="AJ181" s="111"/>
      <c r="AK181" s="111"/>
      <c r="AL181" s="111"/>
      <c r="AM181" s="111"/>
      <c r="AN181" s="111"/>
      <c r="AO181" s="111"/>
      <c r="AP181" s="111"/>
      <c r="AQ181" s="111"/>
      <c r="AR181" s="111"/>
      <c r="AS181" s="111"/>
      <c r="AT181" s="111"/>
      <c r="AU181" s="111"/>
      <c r="AV181" s="111"/>
      <c r="AW181" s="111"/>
      <c r="AX181" s="111"/>
      <c r="AY181" s="111"/>
      <c r="AZ181" s="111"/>
      <c r="BA181" s="111"/>
      <c r="BB181" s="111"/>
      <c r="BC181" s="111"/>
      <c r="BD181" s="111"/>
      <c r="BE181" s="111"/>
      <c r="BF181" s="112"/>
      <c r="BG181" s="30"/>
    </row>
    <row r="182" spans="1:59" ht="18" customHeight="1" x14ac:dyDescent="0.3">
      <c r="A182" s="30"/>
      <c r="B182" s="108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  <c r="O182" s="102"/>
      <c r="P182" s="102"/>
      <c r="Q182" s="102"/>
      <c r="R182" s="102"/>
      <c r="S182" s="102"/>
      <c r="T182" s="102"/>
      <c r="U182" s="102"/>
      <c r="V182" s="102"/>
      <c r="W182" s="102"/>
      <c r="X182" s="102"/>
      <c r="Y182" s="102"/>
      <c r="Z182" s="102"/>
      <c r="AA182" s="102"/>
      <c r="AB182" s="102"/>
      <c r="AC182" s="102"/>
      <c r="AD182" s="102"/>
      <c r="AE182" s="102"/>
      <c r="AF182" s="102"/>
      <c r="AG182" s="102"/>
      <c r="AH182" s="102"/>
      <c r="AI182" s="102"/>
      <c r="AJ182" s="102"/>
      <c r="AK182" s="102"/>
      <c r="AL182" s="102"/>
      <c r="AM182" s="102"/>
      <c r="AN182" s="102"/>
      <c r="AO182" s="102"/>
      <c r="AP182" s="102"/>
      <c r="AQ182" s="102"/>
      <c r="AR182" s="102"/>
      <c r="AS182" s="102"/>
      <c r="AT182" s="102"/>
      <c r="AU182" s="102"/>
      <c r="AV182" s="102"/>
      <c r="AW182" s="102"/>
      <c r="AX182" s="102"/>
      <c r="AY182" s="102"/>
      <c r="AZ182" s="102"/>
      <c r="BA182" s="102"/>
      <c r="BB182" s="102"/>
      <c r="BC182" s="102"/>
      <c r="BD182" s="102"/>
      <c r="BE182" s="102"/>
      <c r="BF182" s="109"/>
      <c r="BG182" s="30"/>
    </row>
    <row r="183" spans="1:59" ht="18" customHeight="1" x14ac:dyDescent="0.3">
      <c r="A183" s="30"/>
      <c r="B183" s="110"/>
      <c r="C183" s="111"/>
      <c r="D183" s="111"/>
      <c r="E183" s="111"/>
      <c r="F183" s="111"/>
      <c r="G183" s="111"/>
      <c r="H183" s="111"/>
      <c r="I183" s="111"/>
      <c r="J183" s="111"/>
      <c r="K183" s="111"/>
      <c r="L183" s="111"/>
      <c r="M183" s="111"/>
      <c r="N183" s="111"/>
      <c r="O183" s="111"/>
      <c r="P183" s="111"/>
      <c r="Q183" s="111"/>
      <c r="R183" s="111"/>
      <c r="S183" s="111"/>
      <c r="T183" s="111"/>
      <c r="U183" s="111"/>
      <c r="V183" s="111"/>
      <c r="W183" s="111"/>
      <c r="X183" s="111"/>
      <c r="Y183" s="111"/>
      <c r="Z183" s="111"/>
      <c r="AA183" s="111"/>
      <c r="AB183" s="111"/>
      <c r="AC183" s="111"/>
      <c r="AD183" s="111"/>
      <c r="AE183" s="111"/>
      <c r="AF183" s="111"/>
      <c r="AG183" s="111"/>
      <c r="AH183" s="111"/>
      <c r="AI183" s="111"/>
      <c r="AJ183" s="111"/>
      <c r="AK183" s="111"/>
      <c r="AL183" s="111"/>
      <c r="AM183" s="111"/>
      <c r="AN183" s="111"/>
      <c r="AO183" s="111"/>
      <c r="AP183" s="111"/>
      <c r="AQ183" s="111"/>
      <c r="AR183" s="111"/>
      <c r="AS183" s="111"/>
      <c r="AT183" s="111"/>
      <c r="AU183" s="111"/>
      <c r="AV183" s="111"/>
      <c r="AW183" s="111"/>
      <c r="AX183" s="111"/>
      <c r="AY183" s="111"/>
      <c r="AZ183" s="111"/>
      <c r="BA183" s="111"/>
      <c r="BB183" s="111"/>
      <c r="BC183" s="111"/>
      <c r="BD183" s="111"/>
      <c r="BE183" s="111"/>
      <c r="BF183" s="112"/>
      <c r="BG183" s="30"/>
    </row>
    <row r="184" spans="1:59" ht="18" customHeight="1" x14ac:dyDescent="0.3">
      <c r="A184" s="30"/>
      <c r="B184" s="108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  <c r="O184" s="102"/>
      <c r="P184" s="102"/>
      <c r="Q184" s="102"/>
      <c r="R184" s="102"/>
      <c r="S184" s="102"/>
      <c r="T184" s="102"/>
      <c r="U184" s="102"/>
      <c r="V184" s="102"/>
      <c r="W184" s="102"/>
      <c r="X184" s="102"/>
      <c r="Y184" s="102"/>
      <c r="Z184" s="102"/>
      <c r="AA184" s="102"/>
      <c r="AB184" s="102"/>
      <c r="AC184" s="102"/>
      <c r="AD184" s="102"/>
      <c r="AE184" s="102"/>
      <c r="AF184" s="102"/>
      <c r="AG184" s="102"/>
      <c r="AH184" s="102"/>
      <c r="AI184" s="102"/>
      <c r="AJ184" s="102"/>
      <c r="AK184" s="102"/>
      <c r="AL184" s="102"/>
      <c r="AM184" s="102"/>
      <c r="AN184" s="102"/>
      <c r="AO184" s="102"/>
      <c r="AP184" s="102"/>
      <c r="AQ184" s="102"/>
      <c r="AR184" s="102"/>
      <c r="AS184" s="102"/>
      <c r="AT184" s="102"/>
      <c r="AU184" s="102"/>
      <c r="AV184" s="102"/>
      <c r="AW184" s="102"/>
      <c r="AX184" s="102"/>
      <c r="AY184" s="102"/>
      <c r="AZ184" s="102"/>
      <c r="BA184" s="102"/>
      <c r="BB184" s="102"/>
      <c r="BC184" s="102"/>
      <c r="BD184" s="102"/>
      <c r="BE184" s="102"/>
      <c r="BF184" s="109"/>
      <c r="BG184" s="30"/>
    </row>
    <row r="185" spans="1:59" ht="18" customHeight="1" x14ac:dyDescent="0.3">
      <c r="A185" s="30"/>
      <c r="B185" s="110"/>
      <c r="C185" s="111"/>
      <c r="D185" s="111"/>
      <c r="E185" s="111"/>
      <c r="F185" s="111"/>
      <c r="G185" s="111"/>
      <c r="H185" s="111"/>
      <c r="I185" s="111"/>
      <c r="J185" s="111"/>
      <c r="K185" s="111"/>
      <c r="L185" s="111"/>
      <c r="M185" s="111"/>
      <c r="N185" s="111"/>
      <c r="O185" s="111"/>
      <c r="P185" s="111"/>
      <c r="Q185" s="111"/>
      <c r="R185" s="111"/>
      <c r="S185" s="111"/>
      <c r="T185" s="111"/>
      <c r="U185" s="111"/>
      <c r="V185" s="111"/>
      <c r="W185" s="111"/>
      <c r="X185" s="111"/>
      <c r="Y185" s="111"/>
      <c r="Z185" s="111"/>
      <c r="AA185" s="111"/>
      <c r="AB185" s="111"/>
      <c r="AC185" s="111"/>
      <c r="AD185" s="111"/>
      <c r="AE185" s="111"/>
      <c r="AF185" s="111"/>
      <c r="AG185" s="111"/>
      <c r="AH185" s="111"/>
      <c r="AI185" s="111"/>
      <c r="AJ185" s="111"/>
      <c r="AK185" s="111"/>
      <c r="AL185" s="111"/>
      <c r="AM185" s="111"/>
      <c r="AN185" s="111"/>
      <c r="AO185" s="111"/>
      <c r="AP185" s="111"/>
      <c r="AQ185" s="111"/>
      <c r="AR185" s="111"/>
      <c r="AS185" s="111"/>
      <c r="AT185" s="111"/>
      <c r="AU185" s="111"/>
      <c r="AV185" s="111"/>
      <c r="AW185" s="111"/>
      <c r="AX185" s="111"/>
      <c r="AY185" s="111"/>
      <c r="AZ185" s="111"/>
      <c r="BA185" s="111"/>
      <c r="BB185" s="111"/>
      <c r="BC185" s="111"/>
      <c r="BD185" s="111"/>
      <c r="BE185" s="111"/>
      <c r="BF185" s="112"/>
      <c r="BG185" s="30"/>
    </row>
    <row r="186" spans="1:59" ht="18" customHeight="1" x14ac:dyDescent="0.3">
      <c r="A186" s="30"/>
      <c r="B186" s="108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  <c r="Z186" s="102"/>
      <c r="AA186" s="102"/>
      <c r="AB186" s="102"/>
      <c r="AC186" s="102"/>
      <c r="AD186" s="102"/>
      <c r="AE186" s="102"/>
      <c r="AF186" s="102"/>
      <c r="AG186" s="102"/>
      <c r="AH186" s="102"/>
      <c r="AI186" s="102"/>
      <c r="AJ186" s="102"/>
      <c r="AK186" s="102"/>
      <c r="AL186" s="102"/>
      <c r="AM186" s="102"/>
      <c r="AN186" s="102"/>
      <c r="AO186" s="102"/>
      <c r="AP186" s="102"/>
      <c r="AQ186" s="102"/>
      <c r="AR186" s="102"/>
      <c r="AS186" s="102"/>
      <c r="AT186" s="102"/>
      <c r="AU186" s="102"/>
      <c r="AV186" s="102"/>
      <c r="AW186" s="102"/>
      <c r="AX186" s="102"/>
      <c r="AY186" s="102"/>
      <c r="AZ186" s="102"/>
      <c r="BA186" s="102"/>
      <c r="BB186" s="102"/>
      <c r="BC186" s="102"/>
      <c r="BD186" s="102"/>
      <c r="BE186" s="102"/>
      <c r="BF186" s="109"/>
      <c r="BG186" s="30"/>
    </row>
    <row r="187" spans="1:59" ht="18" customHeight="1" x14ac:dyDescent="0.3">
      <c r="A187" s="30"/>
      <c r="B187" s="110"/>
      <c r="C187" s="111"/>
      <c r="D187" s="111"/>
      <c r="E187" s="111"/>
      <c r="F187" s="111"/>
      <c r="G187" s="111"/>
      <c r="H187" s="111"/>
      <c r="I187" s="111"/>
      <c r="J187" s="111"/>
      <c r="K187" s="111"/>
      <c r="L187" s="111"/>
      <c r="M187" s="111"/>
      <c r="N187" s="111"/>
      <c r="O187" s="111"/>
      <c r="P187" s="111"/>
      <c r="Q187" s="111"/>
      <c r="R187" s="111"/>
      <c r="S187" s="111"/>
      <c r="T187" s="111"/>
      <c r="U187" s="111"/>
      <c r="V187" s="111"/>
      <c r="W187" s="111"/>
      <c r="X187" s="111"/>
      <c r="Y187" s="111"/>
      <c r="Z187" s="111"/>
      <c r="AA187" s="111"/>
      <c r="AB187" s="111"/>
      <c r="AC187" s="111"/>
      <c r="AD187" s="111"/>
      <c r="AE187" s="111"/>
      <c r="AF187" s="111"/>
      <c r="AG187" s="111"/>
      <c r="AH187" s="111"/>
      <c r="AI187" s="111"/>
      <c r="AJ187" s="111"/>
      <c r="AK187" s="111"/>
      <c r="AL187" s="111"/>
      <c r="AM187" s="111"/>
      <c r="AN187" s="111"/>
      <c r="AO187" s="111"/>
      <c r="AP187" s="111"/>
      <c r="AQ187" s="111"/>
      <c r="AR187" s="111"/>
      <c r="AS187" s="111"/>
      <c r="AT187" s="111"/>
      <c r="AU187" s="111"/>
      <c r="AV187" s="111"/>
      <c r="AW187" s="111"/>
      <c r="AX187" s="111"/>
      <c r="AY187" s="111"/>
      <c r="AZ187" s="111"/>
      <c r="BA187" s="111"/>
      <c r="BB187" s="111"/>
      <c r="BC187" s="111"/>
      <c r="BD187" s="111"/>
      <c r="BE187" s="111"/>
      <c r="BF187" s="112"/>
      <c r="BG187" s="30"/>
    </row>
    <row r="188" spans="1:59" ht="18" customHeight="1" x14ac:dyDescent="0.3">
      <c r="A188" s="30"/>
      <c r="B188" s="108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  <c r="O188" s="102"/>
      <c r="P188" s="102"/>
      <c r="Q188" s="102"/>
      <c r="R188" s="102"/>
      <c r="S188" s="102"/>
      <c r="T188" s="102"/>
      <c r="U188" s="102"/>
      <c r="V188" s="102"/>
      <c r="W188" s="102"/>
      <c r="X188" s="102"/>
      <c r="Y188" s="102"/>
      <c r="Z188" s="102"/>
      <c r="AA188" s="102"/>
      <c r="AB188" s="102"/>
      <c r="AC188" s="102"/>
      <c r="AD188" s="102"/>
      <c r="AE188" s="102"/>
      <c r="AF188" s="102"/>
      <c r="AG188" s="102"/>
      <c r="AH188" s="102"/>
      <c r="AI188" s="102"/>
      <c r="AJ188" s="102"/>
      <c r="AK188" s="102"/>
      <c r="AL188" s="102"/>
      <c r="AM188" s="102"/>
      <c r="AN188" s="102"/>
      <c r="AO188" s="102"/>
      <c r="AP188" s="102"/>
      <c r="AQ188" s="102"/>
      <c r="AR188" s="102"/>
      <c r="AS188" s="102"/>
      <c r="AT188" s="102"/>
      <c r="AU188" s="102"/>
      <c r="AV188" s="102"/>
      <c r="AW188" s="102"/>
      <c r="AX188" s="102"/>
      <c r="AY188" s="102"/>
      <c r="AZ188" s="102"/>
      <c r="BA188" s="102"/>
      <c r="BB188" s="102"/>
      <c r="BC188" s="102"/>
      <c r="BD188" s="102"/>
      <c r="BE188" s="102"/>
      <c r="BF188" s="109"/>
      <c r="BG188" s="30"/>
    </row>
    <row r="189" spans="1:59" ht="18" customHeight="1" x14ac:dyDescent="0.3">
      <c r="A189" s="30"/>
      <c r="B189" s="110"/>
      <c r="C189" s="111"/>
      <c r="D189" s="111"/>
      <c r="E189" s="111"/>
      <c r="F189" s="111"/>
      <c r="G189" s="111"/>
      <c r="H189" s="111"/>
      <c r="I189" s="111"/>
      <c r="J189" s="111"/>
      <c r="K189" s="111"/>
      <c r="L189" s="111"/>
      <c r="M189" s="111"/>
      <c r="N189" s="111"/>
      <c r="O189" s="111"/>
      <c r="P189" s="111"/>
      <c r="Q189" s="111"/>
      <c r="R189" s="111"/>
      <c r="S189" s="111"/>
      <c r="T189" s="111"/>
      <c r="U189" s="111"/>
      <c r="V189" s="111"/>
      <c r="W189" s="111"/>
      <c r="X189" s="111"/>
      <c r="Y189" s="111"/>
      <c r="Z189" s="111"/>
      <c r="AA189" s="111"/>
      <c r="AB189" s="111"/>
      <c r="AC189" s="111"/>
      <c r="AD189" s="111"/>
      <c r="AE189" s="111"/>
      <c r="AF189" s="111"/>
      <c r="AG189" s="111"/>
      <c r="AH189" s="111"/>
      <c r="AI189" s="111"/>
      <c r="AJ189" s="111"/>
      <c r="AK189" s="111"/>
      <c r="AL189" s="111"/>
      <c r="AM189" s="111"/>
      <c r="AN189" s="111"/>
      <c r="AO189" s="111"/>
      <c r="AP189" s="111"/>
      <c r="AQ189" s="111"/>
      <c r="AR189" s="111"/>
      <c r="AS189" s="111"/>
      <c r="AT189" s="111"/>
      <c r="AU189" s="111"/>
      <c r="AV189" s="111"/>
      <c r="AW189" s="111"/>
      <c r="AX189" s="111"/>
      <c r="AY189" s="111"/>
      <c r="AZ189" s="111"/>
      <c r="BA189" s="111"/>
      <c r="BB189" s="111"/>
      <c r="BC189" s="111"/>
      <c r="BD189" s="111"/>
      <c r="BE189" s="111"/>
      <c r="BF189" s="112"/>
      <c r="BG189" s="30"/>
    </row>
    <row r="190" spans="1:59" ht="18" customHeight="1" x14ac:dyDescent="0.3">
      <c r="A190" s="30"/>
      <c r="B190" s="108"/>
      <c r="C190" s="102"/>
      <c r="D190" s="102"/>
      <c r="E190" s="102"/>
      <c r="F190" s="102"/>
      <c r="G190" s="102"/>
      <c r="H190" s="102"/>
      <c r="I190" s="102"/>
      <c r="J190" s="102"/>
      <c r="K190" s="102"/>
      <c r="L190" s="102"/>
      <c r="M190" s="102"/>
      <c r="N190" s="102"/>
      <c r="O190" s="102"/>
      <c r="P190" s="102"/>
      <c r="Q190" s="102"/>
      <c r="R190" s="102"/>
      <c r="S190" s="102"/>
      <c r="T190" s="102"/>
      <c r="U190" s="102"/>
      <c r="V190" s="102"/>
      <c r="W190" s="102"/>
      <c r="X190" s="102"/>
      <c r="Y190" s="102"/>
      <c r="Z190" s="102"/>
      <c r="AA190" s="102"/>
      <c r="AB190" s="102"/>
      <c r="AC190" s="102"/>
      <c r="AD190" s="102"/>
      <c r="AE190" s="102"/>
      <c r="AF190" s="102"/>
      <c r="AG190" s="102"/>
      <c r="AH190" s="102"/>
      <c r="AI190" s="102"/>
      <c r="AJ190" s="102"/>
      <c r="AK190" s="102"/>
      <c r="AL190" s="102"/>
      <c r="AM190" s="102"/>
      <c r="AN190" s="102"/>
      <c r="AO190" s="102"/>
      <c r="AP190" s="102"/>
      <c r="AQ190" s="102"/>
      <c r="AR190" s="102"/>
      <c r="AS190" s="102"/>
      <c r="AT190" s="102"/>
      <c r="AU190" s="102"/>
      <c r="AV190" s="102"/>
      <c r="AW190" s="102"/>
      <c r="AX190" s="102"/>
      <c r="AY190" s="102"/>
      <c r="AZ190" s="102"/>
      <c r="BA190" s="102"/>
      <c r="BB190" s="102"/>
      <c r="BC190" s="102"/>
      <c r="BD190" s="102"/>
      <c r="BE190" s="102"/>
      <c r="BF190" s="109"/>
      <c r="BG190" s="30"/>
    </row>
    <row r="191" spans="1:59" ht="18" customHeight="1" x14ac:dyDescent="0.3">
      <c r="A191" s="30"/>
      <c r="B191" s="110"/>
      <c r="C191" s="111"/>
      <c r="D191" s="111"/>
      <c r="E191" s="111"/>
      <c r="F191" s="111"/>
      <c r="G191" s="111"/>
      <c r="H191" s="111"/>
      <c r="I191" s="111"/>
      <c r="J191" s="111"/>
      <c r="K191" s="111"/>
      <c r="L191" s="111"/>
      <c r="M191" s="111"/>
      <c r="N191" s="111"/>
      <c r="O191" s="111"/>
      <c r="P191" s="111"/>
      <c r="Q191" s="111"/>
      <c r="R191" s="111"/>
      <c r="S191" s="111"/>
      <c r="T191" s="111"/>
      <c r="U191" s="111"/>
      <c r="V191" s="111"/>
      <c r="W191" s="111"/>
      <c r="X191" s="111"/>
      <c r="Y191" s="111"/>
      <c r="Z191" s="111"/>
      <c r="AA191" s="111"/>
      <c r="AB191" s="111"/>
      <c r="AC191" s="111"/>
      <c r="AD191" s="111"/>
      <c r="AE191" s="111"/>
      <c r="AF191" s="111"/>
      <c r="AG191" s="111"/>
      <c r="AH191" s="111"/>
      <c r="AI191" s="111"/>
      <c r="AJ191" s="111"/>
      <c r="AK191" s="111"/>
      <c r="AL191" s="111"/>
      <c r="AM191" s="111"/>
      <c r="AN191" s="111"/>
      <c r="AO191" s="111"/>
      <c r="AP191" s="111"/>
      <c r="AQ191" s="111"/>
      <c r="AR191" s="111"/>
      <c r="AS191" s="111"/>
      <c r="AT191" s="111"/>
      <c r="AU191" s="111"/>
      <c r="AV191" s="111"/>
      <c r="AW191" s="111"/>
      <c r="AX191" s="111"/>
      <c r="AY191" s="111"/>
      <c r="AZ191" s="111"/>
      <c r="BA191" s="111"/>
      <c r="BB191" s="111"/>
      <c r="BC191" s="111"/>
      <c r="BD191" s="111"/>
      <c r="BE191" s="111"/>
      <c r="BF191" s="112"/>
      <c r="BG191" s="30"/>
    </row>
    <row r="192" spans="1:59" ht="18" customHeight="1" x14ac:dyDescent="0.3">
      <c r="A192" s="30"/>
      <c r="B192" s="108"/>
      <c r="C192" s="102"/>
      <c r="D192" s="102"/>
      <c r="E192" s="102"/>
      <c r="F192" s="102"/>
      <c r="G192" s="102"/>
      <c r="H192" s="102"/>
      <c r="I192" s="102"/>
      <c r="J192" s="102"/>
      <c r="K192" s="102"/>
      <c r="L192" s="102"/>
      <c r="M192" s="102"/>
      <c r="N192" s="102"/>
      <c r="O192" s="102"/>
      <c r="P192" s="102"/>
      <c r="Q192" s="102"/>
      <c r="R192" s="102"/>
      <c r="S192" s="102"/>
      <c r="T192" s="102"/>
      <c r="U192" s="102"/>
      <c r="V192" s="102"/>
      <c r="W192" s="102"/>
      <c r="X192" s="102"/>
      <c r="Y192" s="102"/>
      <c r="Z192" s="102"/>
      <c r="AA192" s="102"/>
      <c r="AB192" s="102"/>
      <c r="AC192" s="102"/>
      <c r="AD192" s="102"/>
      <c r="AE192" s="102"/>
      <c r="AF192" s="102"/>
      <c r="AG192" s="102"/>
      <c r="AH192" s="102"/>
      <c r="AI192" s="102"/>
      <c r="AJ192" s="102"/>
      <c r="AK192" s="102"/>
      <c r="AL192" s="102"/>
      <c r="AM192" s="102"/>
      <c r="AN192" s="102"/>
      <c r="AO192" s="102"/>
      <c r="AP192" s="102"/>
      <c r="AQ192" s="102"/>
      <c r="AR192" s="102"/>
      <c r="AS192" s="102"/>
      <c r="AT192" s="102"/>
      <c r="AU192" s="102"/>
      <c r="AV192" s="102"/>
      <c r="AW192" s="102"/>
      <c r="AX192" s="102"/>
      <c r="AY192" s="102"/>
      <c r="AZ192" s="102"/>
      <c r="BA192" s="102"/>
      <c r="BB192" s="102"/>
      <c r="BC192" s="102"/>
      <c r="BD192" s="102"/>
      <c r="BE192" s="102"/>
      <c r="BF192" s="109"/>
      <c r="BG192" s="30"/>
    </row>
    <row r="193" spans="1:59" ht="18" customHeight="1" x14ac:dyDescent="0.3">
      <c r="A193" s="30"/>
      <c r="B193" s="110"/>
      <c r="C193" s="111"/>
      <c r="D193" s="111"/>
      <c r="E193" s="111"/>
      <c r="F193" s="111"/>
      <c r="G193" s="111"/>
      <c r="H193" s="111"/>
      <c r="I193" s="111"/>
      <c r="J193" s="111"/>
      <c r="K193" s="111"/>
      <c r="L193" s="111"/>
      <c r="M193" s="111"/>
      <c r="N193" s="111"/>
      <c r="O193" s="111"/>
      <c r="P193" s="111"/>
      <c r="Q193" s="111"/>
      <c r="R193" s="111"/>
      <c r="S193" s="111"/>
      <c r="T193" s="111"/>
      <c r="U193" s="111"/>
      <c r="V193" s="111"/>
      <c r="W193" s="111"/>
      <c r="X193" s="111"/>
      <c r="Y193" s="111"/>
      <c r="Z193" s="111"/>
      <c r="AA193" s="111"/>
      <c r="AB193" s="111"/>
      <c r="AC193" s="111"/>
      <c r="AD193" s="111"/>
      <c r="AE193" s="111"/>
      <c r="AF193" s="111"/>
      <c r="AG193" s="111"/>
      <c r="AH193" s="111"/>
      <c r="AI193" s="111"/>
      <c r="AJ193" s="111"/>
      <c r="AK193" s="111"/>
      <c r="AL193" s="111"/>
      <c r="AM193" s="111"/>
      <c r="AN193" s="111"/>
      <c r="AO193" s="111"/>
      <c r="AP193" s="111"/>
      <c r="AQ193" s="111"/>
      <c r="AR193" s="111"/>
      <c r="AS193" s="111"/>
      <c r="AT193" s="111"/>
      <c r="AU193" s="111"/>
      <c r="AV193" s="111"/>
      <c r="AW193" s="111"/>
      <c r="AX193" s="111"/>
      <c r="AY193" s="111"/>
      <c r="AZ193" s="111"/>
      <c r="BA193" s="111"/>
      <c r="BB193" s="111"/>
      <c r="BC193" s="111"/>
      <c r="BD193" s="111"/>
      <c r="BE193" s="111"/>
      <c r="BF193" s="112"/>
      <c r="BG193" s="30"/>
    </row>
    <row r="194" spans="1:59" ht="18" customHeight="1" x14ac:dyDescent="0.3">
      <c r="A194" s="30"/>
      <c r="B194" s="108"/>
      <c r="C194" s="102"/>
      <c r="D194" s="102"/>
      <c r="E194" s="102"/>
      <c r="F194" s="102"/>
      <c r="G194" s="102"/>
      <c r="H194" s="102"/>
      <c r="I194" s="102"/>
      <c r="J194" s="102"/>
      <c r="K194" s="102"/>
      <c r="L194" s="102"/>
      <c r="M194" s="102"/>
      <c r="N194" s="102"/>
      <c r="O194" s="102"/>
      <c r="P194" s="102"/>
      <c r="Q194" s="102"/>
      <c r="R194" s="102"/>
      <c r="S194" s="102"/>
      <c r="T194" s="102"/>
      <c r="U194" s="102"/>
      <c r="V194" s="102"/>
      <c r="W194" s="102"/>
      <c r="X194" s="102"/>
      <c r="Y194" s="102"/>
      <c r="Z194" s="102"/>
      <c r="AA194" s="102"/>
      <c r="AB194" s="102"/>
      <c r="AC194" s="102"/>
      <c r="AD194" s="102"/>
      <c r="AE194" s="102"/>
      <c r="AF194" s="102"/>
      <c r="AG194" s="102"/>
      <c r="AH194" s="102"/>
      <c r="AI194" s="102"/>
      <c r="AJ194" s="102"/>
      <c r="AK194" s="102"/>
      <c r="AL194" s="102"/>
      <c r="AM194" s="102"/>
      <c r="AN194" s="102"/>
      <c r="AO194" s="102"/>
      <c r="AP194" s="102"/>
      <c r="AQ194" s="102"/>
      <c r="AR194" s="102"/>
      <c r="AS194" s="102"/>
      <c r="AT194" s="102"/>
      <c r="AU194" s="102"/>
      <c r="AV194" s="102"/>
      <c r="AW194" s="102"/>
      <c r="AX194" s="102"/>
      <c r="AY194" s="102"/>
      <c r="AZ194" s="102"/>
      <c r="BA194" s="102"/>
      <c r="BB194" s="102"/>
      <c r="BC194" s="102"/>
      <c r="BD194" s="102"/>
      <c r="BE194" s="102"/>
      <c r="BF194" s="109"/>
      <c r="BG194" s="30"/>
    </row>
    <row r="195" spans="1:59" ht="18" customHeight="1" x14ac:dyDescent="0.3">
      <c r="A195" s="30"/>
      <c r="B195" s="110"/>
      <c r="C195" s="111"/>
      <c r="D195" s="111"/>
      <c r="E195" s="111"/>
      <c r="F195" s="111"/>
      <c r="G195" s="111"/>
      <c r="H195" s="111"/>
      <c r="I195" s="111"/>
      <c r="J195" s="111"/>
      <c r="K195" s="111"/>
      <c r="L195" s="111"/>
      <c r="M195" s="111"/>
      <c r="N195" s="111"/>
      <c r="O195" s="111"/>
      <c r="P195" s="111"/>
      <c r="Q195" s="111"/>
      <c r="R195" s="111"/>
      <c r="S195" s="111"/>
      <c r="T195" s="111"/>
      <c r="U195" s="111"/>
      <c r="V195" s="111"/>
      <c r="W195" s="111"/>
      <c r="X195" s="111"/>
      <c r="Y195" s="111"/>
      <c r="Z195" s="111"/>
      <c r="AA195" s="111"/>
      <c r="AB195" s="111"/>
      <c r="AC195" s="111"/>
      <c r="AD195" s="111"/>
      <c r="AE195" s="111"/>
      <c r="AF195" s="111"/>
      <c r="AG195" s="111"/>
      <c r="AH195" s="111"/>
      <c r="AI195" s="111"/>
      <c r="AJ195" s="111"/>
      <c r="AK195" s="111"/>
      <c r="AL195" s="111"/>
      <c r="AM195" s="111"/>
      <c r="AN195" s="111"/>
      <c r="AO195" s="111"/>
      <c r="AP195" s="111"/>
      <c r="AQ195" s="111"/>
      <c r="AR195" s="111"/>
      <c r="AS195" s="111"/>
      <c r="AT195" s="111"/>
      <c r="AU195" s="111"/>
      <c r="AV195" s="111"/>
      <c r="AW195" s="111"/>
      <c r="AX195" s="111"/>
      <c r="AY195" s="111"/>
      <c r="AZ195" s="111"/>
      <c r="BA195" s="111"/>
      <c r="BB195" s="111"/>
      <c r="BC195" s="111"/>
      <c r="BD195" s="111"/>
      <c r="BE195" s="111"/>
      <c r="BF195" s="112"/>
      <c r="BG195" s="30"/>
    </row>
    <row r="196" spans="1:59" ht="18" customHeight="1" x14ac:dyDescent="0.3">
      <c r="A196" s="30"/>
      <c r="B196" s="108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  <c r="Z196" s="102"/>
      <c r="AA196" s="102"/>
      <c r="AB196" s="102"/>
      <c r="AC196" s="102"/>
      <c r="AD196" s="102"/>
      <c r="AE196" s="102"/>
      <c r="AF196" s="102"/>
      <c r="AG196" s="102"/>
      <c r="AH196" s="102"/>
      <c r="AI196" s="102"/>
      <c r="AJ196" s="102"/>
      <c r="AK196" s="102"/>
      <c r="AL196" s="102"/>
      <c r="AM196" s="102"/>
      <c r="AN196" s="102"/>
      <c r="AO196" s="102"/>
      <c r="AP196" s="102"/>
      <c r="AQ196" s="102"/>
      <c r="AR196" s="102"/>
      <c r="AS196" s="102"/>
      <c r="AT196" s="102"/>
      <c r="AU196" s="102"/>
      <c r="AV196" s="102"/>
      <c r="AW196" s="102"/>
      <c r="AX196" s="102"/>
      <c r="AY196" s="102"/>
      <c r="AZ196" s="102"/>
      <c r="BA196" s="102"/>
      <c r="BB196" s="102"/>
      <c r="BC196" s="102"/>
      <c r="BD196" s="102"/>
      <c r="BE196" s="102"/>
      <c r="BF196" s="109"/>
      <c r="BG196" s="30"/>
    </row>
    <row r="197" spans="1:59" ht="18" customHeight="1" x14ac:dyDescent="0.3">
      <c r="A197" s="30"/>
      <c r="B197" s="110"/>
      <c r="C197" s="111"/>
      <c r="D197" s="111"/>
      <c r="E197" s="111"/>
      <c r="F197" s="111"/>
      <c r="G197" s="111"/>
      <c r="H197" s="111"/>
      <c r="I197" s="111"/>
      <c r="J197" s="111"/>
      <c r="K197" s="111"/>
      <c r="L197" s="111"/>
      <c r="M197" s="111"/>
      <c r="N197" s="111"/>
      <c r="O197" s="111"/>
      <c r="P197" s="111"/>
      <c r="Q197" s="111"/>
      <c r="R197" s="111"/>
      <c r="S197" s="111"/>
      <c r="T197" s="111"/>
      <c r="U197" s="111"/>
      <c r="V197" s="111"/>
      <c r="W197" s="111"/>
      <c r="X197" s="111"/>
      <c r="Y197" s="111"/>
      <c r="Z197" s="111"/>
      <c r="AA197" s="111"/>
      <c r="AB197" s="111"/>
      <c r="AC197" s="111"/>
      <c r="AD197" s="111"/>
      <c r="AE197" s="111"/>
      <c r="AF197" s="111"/>
      <c r="AG197" s="111"/>
      <c r="AH197" s="111"/>
      <c r="AI197" s="111"/>
      <c r="AJ197" s="111"/>
      <c r="AK197" s="111"/>
      <c r="AL197" s="111"/>
      <c r="AM197" s="111"/>
      <c r="AN197" s="111"/>
      <c r="AO197" s="111"/>
      <c r="AP197" s="111"/>
      <c r="AQ197" s="111"/>
      <c r="AR197" s="111"/>
      <c r="AS197" s="111"/>
      <c r="AT197" s="111"/>
      <c r="AU197" s="111"/>
      <c r="AV197" s="111"/>
      <c r="AW197" s="111"/>
      <c r="AX197" s="111"/>
      <c r="AY197" s="111"/>
      <c r="AZ197" s="111"/>
      <c r="BA197" s="111"/>
      <c r="BB197" s="111"/>
      <c r="BC197" s="111"/>
      <c r="BD197" s="111"/>
      <c r="BE197" s="111"/>
      <c r="BF197" s="112"/>
      <c r="BG197" s="30"/>
    </row>
    <row r="198" spans="1:59" ht="18" customHeight="1" x14ac:dyDescent="0.3">
      <c r="A198" s="30"/>
      <c r="B198" s="108"/>
      <c r="C198" s="102"/>
      <c r="D198" s="102"/>
      <c r="E198" s="102"/>
      <c r="F198" s="102"/>
      <c r="G198" s="102"/>
      <c r="H198" s="102"/>
      <c r="I198" s="102"/>
      <c r="J198" s="102"/>
      <c r="K198" s="102"/>
      <c r="L198" s="102"/>
      <c r="M198" s="102"/>
      <c r="N198" s="102"/>
      <c r="O198" s="102"/>
      <c r="P198" s="102"/>
      <c r="Q198" s="102"/>
      <c r="R198" s="102"/>
      <c r="S198" s="102"/>
      <c r="T198" s="102"/>
      <c r="U198" s="102"/>
      <c r="V198" s="102"/>
      <c r="W198" s="102"/>
      <c r="X198" s="102"/>
      <c r="Y198" s="102"/>
      <c r="Z198" s="102"/>
      <c r="AA198" s="102"/>
      <c r="AB198" s="102"/>
      <c r="AC198" s="102"/>
      <c r="AD198" s="102"/>
      <c r="AE198" s="102"/>
      <c r="AF198" s="102"/>
      <c r="AG198" s="102"/>
      <c r="AH198" s="102"/>
      <c r="AI198" s="102"/>
      <c r="AJ198" s="102"/>
      <c r="AK198" s="102"/>
      <c r="AL198" s="102"/>
      <c r="AM198" s="102"/>
      <c r="AN198" s="102"/>
      <c r="AO198" s="102"/>
      <c r="AP198" s="102"/>
      <c r="AQ198" s="102"/>
      <c r="AR198" s="102"/>
      <c r="AS198" s="102"/>
      <c r="AT198" s="102"/>
      <c r="AU198" s="102"/>
      <c r="AV198" s="102"/>
      <c r="AW198" s="102"/>
      <c r="AX198" s="102"/>
      <c r="AY198" s="102"/>
      <c r="AZ198" s="102"/>
      <c r="BA198" s="102"/>
      <c r="BB198" s="102"/>
      <c r="BC198" s="102"/>
      <c r="BD198" s="102"/>
      <c r="BE198" s="102"/>
      <c r="BF198" s="109"/>
      <c r="BG198" s="30"/>
    </row>
    <row r="199" spans="1:59" ht="18" customHeight="1" x14ac:dyDescent="0.3">
      <c r="A199" s="30"/>
      <c r="B199" s="110"/>
      <c r="C199" s="111"/>
      <c r="D199" s="111"/>
      <c r="E199" s="111"/>
      <c r="F199" s="111"/>
      <c r="G199" s="111"/>
      <c r="H199" s="111"/>
      <c r="I199" s="111"/>
      <c r="J199" s="111"/>
      <c r="K199" s="111"/>
      <c r="L199" s="111"/>
      <c r="M199" s="111"/>
      <c r="N199" s="111"/>
      <c r="O199" s="111"/>
      <c r="P199" s="111"/>
      <c r="Q199" s="111"/>
      <c r="R199" s="111"/>
      <c r="S199" s="111"/>
      <c r="T199" s="111"/>
      <c r="U199" s="111"/>
      <c r="V199" s="111"/>
      <c r="W199" s="111"/>
      <c r="X199" s="111"/>
      <c r="Y199" s="111"/>
      <c r="Z199" s="111"/>
      <c r="AA199" s="111"/>
      <c r="AB199" s="111"/>
      <c r="AC199" s="111"/>
      <c r="AD199" s="111"/>
      <c r="AE199" s="111"/>
      <c r="AF199" s="111"/>
      <c r="AG199" s="111"/>
      <c r="AH199" s="111"/>
      <c r="AI199" s="111"/>
      <c r="AJ199" s="111"/>
      <c r="AK199" s="111"/>
      <c r="AL199" s="111"/>
      <c r="AM199" s="111"/>
      <c r="AN199" s="111"/>
      <c r="AO199" s="111"/>
      <c r="AP199" s="111"/>
      <c r="AQ199" s="111"/>
      <c r="AR199" s="111"/>
      <c r="AS199" s="111"/>
      <c r="AT199" s="111"/>
      <c r="AU199" s="111"/>
      <c r="AV199" s="111"/>
      <c r="AW199" s="111"/>
      <c r="AX199" s="111"/>
      <c r="AY199" s="111"/>
      <c r="AZ199" s="111"/>
      <c r="BA199" s="111"/>
      <c r="BB199" s="111"/>
      <c r="BC199" s="111"/>
      <c r="BD199" s="111"/>
      <c r="BE199" s="111"/>
      <c r="BF199" s="112"/>
      <c r="BG199" s="30"/>
    </row>
    <row r="200" spans="1:59" ht="18" customHeight="1" x14ac:dyDescent="0.3">
      <c r="A200" s="30"/>
      <c r="B200" s="108"/>
      <c r="C200" s="102"/>
      <c r="D200" s="102"/>
      <c r="E200" s="102"/>
      <c r="F200" s="102"/>
      <c r="G200" s="102"/>
      <c r="H200" s="102"/>
      <c r="I200" s="102"/>
      <c r="J200" s="102"/>
      <c r="K200" s="102"/>
      <c r="L200" s="102"/>
      <c r="M200" s="102"/>
      <c r="N200" s="102"/>
      <c r="O200" s="102"/>
      <c r="P200" s="102"/>
      <c r="Q200" s="102"/>
      <c r="R200" s="102"/>
      <c r="S200" s="102"/>
      <c r="T200" s="102"/>
      <c r="U200" s="102"/>
      <c r="V200" s="102"/>
      <c r="W200" s="102"/>
      <c r="X200" s="102"/>
      <c r="Y200" s="102"/>
      <c r="Z200" s="102"/>
      <c r="AA200" s="102"/>
      <c r="AB200" s="102"/>
      <c r="AC200" s="102"/>
      <c r="AD200" s="102"/>
      <c r="AE200" s="102"/>
      <c r="AF200" s="102"/>
      <c r="AG200" s="102"/>
      <c r="AH200" s="102"/>
      <c r="AI200" s="102"/>
      <c r="AJ200" s="102"/>
      <c r="AK200" s="102"/>
      <c r="AL200" s="102"/>
      <c r="AM200" s="102"/>
      <c r="AN200" s="102"/>
      <c r="AO200" s="102"/>
      <c r="AP200" s="102"/>
      <c r="AQ200" s="102"/>
      <c r="AR200" s="102"/>
      <c r="AS200" s="102"/>
      <c r="AT200" s="102"/>
      <c r="AU200" s="102"/>
      <c r="AV200" s="102"/>
      <c r="AW200" s="102"/>
      <c r="AX200" s="102"/>
      <c r="AY200" s="102"/>
      <c r="AZ200" s="102"/>
      <c r="BA200" s="102"/>
      <c r="BB200" s="102"/>
      <c r="BC200" s="102"/>
      <c r="BD200" s="102"/>
      <c r="BE200" s="102"/>
      <c r="BF200" s="109"/>
      <c r="BG200" s="30"/>
    </row>
    <row r="201" spans="1:59" ht="18" customHeight="1" x14ac:dyDescent="0.3">
      <c r="A201" s="30"/>
      <c r="B201" s="110"/>
      <c r="C201" s="111"/>
      <c r="D201" s="111"/>
      <c r="E201" s="111"/>
      <c r="F201" s="111"/>
      <c r="G201" s="111"/>
      <c r="H201" s="111"/>
      <c r="I201" s="111"/>
      <c r="J201" s="111"/>
      <c r="K201" s="111"/>
      <c r="L201" s="111"/>
      <c r="M201" s="111"/>
      <c r="N201" s="111"/>
      <c r="O201" s="111"/>
      <c r="P201" s="111"/>
      <c r="Q201" s="111"/>
      <c r="R201" s="111"/>
      <c r="S201" s="111"/>
      <c r="T201" s="111"/>
      <c r="U201" s="111"/>
      <c r="V201" s="111"/>
      <c r="W201" s="111"/>
      <c r="X201" s="111"/>
      <c r="Y201" s="111"/>
      <c r="Z201" s="111"/>
      <c r="AA201" s="111"/>
      <c r="AB201" s="111"/>
      <c r="AC201" s="111"/>
      <c r="AD201" s="111"/>
      <c r="AE201" s="111"/>
      <c r="AF201" s="111"/>
      <c r="AG201" s="111"/>
      <c r="AH201" s="111"/>
      <c r="AI201" s="111"/>
      <c r="AJ201" s="111"/>
      <c r="AK201" s="111"/>
      <c r="AL201" s="111"/>
      <c r="AM201" s="111"/>
      <c r="AN201" s="111"/>
      <c r="AO201" s="111"/>
      <c r="AP201" s="111"/>
      <c r="AQ201" s="111"/>
      <c r="AR201" s="111"/>
      <c r="AS201" s="111"/>
      <c r="AT201" s="111"/>
      <c r="AU201" s="111"/>
      <c r="AV201" s="111"/>
      <c r="AW201" s="111"/>
      <c r="AX201" s="111"/>
      <c r="AY201" s="111"/>
      <c r="AZ201" s="111"/>
      <c r="BA201" s="111"/>
      <c r="BB201" s="111"/>
      <c r="BC201" s="111"/>
      <c r="BD201" s="111"/>
      <c r="BE201" s="111"/>
      <c r="BF201" s="112"/>
      <c r="BG201" s="30"/>
    </row>
    <row r="202" spans="1:59" ht="18" customHeight="1" x14ac:dyDescent="0.3">
      <c r="A202" s="30"/>
      <c r="B202" s="108"/>
      <c r="C202" s="102"/>
      <c r="D202" s="102"/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  <c r="O202" s="102"/>
      <c r="P202" s="102"/>
      <c r="Q202" s="102"/>
      <c r="R202" s="102"/>
      <c r="S202" s="102"/>
      <c r="T202" s="102"/>
      <c r="U202" s="102"/>
      <c r="V202" s="102"/>
      <c r="W202" s="102"/>
      <c r="X202" s="102"/>
      <c r="Y202" s="102"/>
      <c r="Z202" s="102"/>
      <c r="AA202" s="102"/>
      <c r="AB202" s="102"/>
      <c r="AC202" s="102"/>
      <c r="AD202" s="102"/>
      <c r="AE202" s="102"/>
      <c r="AF202" s="102"/>
      <c r="AG202" s="102"/>
      <c r="AH202" s="102"/>
      <c r="AI202" s="102"/>
      <c r="AJ202" s="102"/>
      <c r="AK202" s="102"/>
      <c r="AL202" s="102"/>
      <c r="AM202" s="102"/>
      <c r="AN202" s="102"/>
      <c r="AO202" s="102"/>
      <c r="AP202" s="102"/>
      <c r="AQ202" s="102"/>
      <c r="AR202" s="102"/>
      <c r="AS202" s="102"/>
      <c r="AT202" s="102"/>
      <c r="AU202" s="102"/>
      <c r="AV202" s="102"/>
      <c r="AW202" s="102"/>
      <c r="AX202" s="102"/>
      <c r="AY202" s="102"/>
      <c r="AZ202" s="102"/>
      <c r="BA202" s="102"/>
      <c r="BB202" s="102"/>
      <c r="BC202" s="102"/>
      <c r="BD202" s="102"/>
      <c r="BE202" s="102"/>
      <c r="BF202" s="109"/>
      <c r="BG202" s="30"/>
    </row>
    <row r="203" spans="1:59" ht="18" customHeight="1" x14ac:dyDescent="0.3">
      <c r="A203" s="30"/>
      <c r="B203" s="110"/>
      <c r="C203" s="111"/>
      <c r="D203" s="111"/>
      <c r="E203" s="111"/>
      <c r="F203" s="111"/>
      <c r="G203" s="111"/>
      <c r="H203" s="111"/>
      <c r="I203" s="111"/>
      <c r="J203" s="111"/>
      <c r="K203" s="111"/>
      <c r="L203" s="111"/>
      <c r="M203" s="111"/>
      <c r="N203" s="111"/>
      <c r="O203" s="111"/>
      <c r="P203" s="111"/>
      <c r="Q203" s="111"/>
      <c r="R203" s="111"/>
      <c r="S203" s="111"/>
      <c r="T203" s="111"/>
      <c r="U203" s="111"/>
      <c r="V203" s="111"/>
      <c r="W203" s="111"/>
      <c r="X203" s="111"/>
      <c r="Y203" s="111"/>
      <c r="Z203" s="111"/>
      <c r="AA203" s="111"/>
      <c r="AB203" s="111"/>
      <c r="AC203" s="111"/>
      <c r="AD203" s="111"/>
      <c r="AE203" s="111"/>
      <c r="AF203" s="111"/>
      <c r="AG203" s="111"/>
      <c r="AH203" s="111"/>
      <c r="AI203" s="111"/>
      <c r="AJ203" s="111"/>
      <c r="AK203" s="111"/>
      <c r="AL203" s="111"/>
      <c r="AM203" s="111"/>
      <c r="AN203" s="111"/>
      <c r="AO203" s="111"/>
      <c r="AP203" s="111"/>
      <c r="AQ203" s="111"/>
      <c r="AR203" s="111"/>
      <c r="AS203" s="111"/>
      <c r="AT203" s="111"/>
      <c r="AU203" s="111"/>
      <c r="AV203" s="111"/>
      <c r="AW203" s="111"/>
      <c r="AX203" s="111"/>
      <c r="AY203" s="111"/>
      <c r="AZ203" s="111"/>
      <c r="BA203" s="111"/>
      <c r="BB203" s="111"/>
      <c r="BC203" s="111"/>
      <c r="BD203" s="111"/>
      <c r="BE203" s="111"/>
      <c r="BF203" s="112"/>
      <c r="BG203" s="30"/>
    </row>
    <row r="204" spans="1:59" ht="18" customHeight="1" x14ac:dyDescent="0.3">
      <c r="A204" s="30"/>
      <c r="B204" s="108"/>
      <c r="C204" s="102"/>
      <c r="D204" s="102"/>
      <c r="E204" s="102"/>
      <c r="F204" s="102"/>
      <c r="G204" s="102"/>
      <c r="H204" s="102"/>
      <c r="I204" s="102"/>
      <c r="J204" s="102"/>
      <c r="K204" s="102"/>
      <c r="L204" s="102"/>
      <c r="M204" s="102"/>
      <c r="N204" s="102"/>
      <c r="O204" s="102"/>
      <c r="P204" s="102"/>
      <c r="Q204" s="102"/>
      <c r="R204" s="102"/>
      <c r="S204" s="102"/>
      <c r="T204" s="102"/>
      <c r="U204" s="102"/>
      <c r="V204" s="102"/>
      <c r="W204" s="102"/>
      <c r="X204" s="102"/>
      <c r="Y204" s="102"/>
      <c r="Z204" s="102"/>
      <c r="AA204" s="102"/>
      <c r="AB204" s="102"/>
      <c r="AC204" s="102"/>
      <c r="AD204" s="102"/>
      <c r="AE204" s="102"/>
      <c r="AF204" s="102"/>
      <c r="AG204" s="102"/>
      <c r="AH204" s="102"/>
      <c r="AI204" s="102"/>
      <c r="AJ204" s="102"/>
      <c r="AK204" s="102"/>
      <c r="AL204" s="102"/>
      <c r="AM204" s="102"/>
      <c r="AN204" s="102"/>
      <c r="AO204" s="102"/>
      <c r="AP204" s="102"/>
      <c r="AQ204" s="102"/>
      <c r="AR204" s="102"/>
      <c r="AS204" s="102"/>
      <c r="AT204" s="102"/>
      <c r="AU204" s="102"/>
      <c r="AV204" s="102"/>
      <c r="AW204" s="102"/>
      <c r="AX204" s="102"/>
      <c r="AY204" s="102"/>
      <c r="AZ204" s="102"/>
      <c r="BA204" s="102"/>
      <c r="BB204" s="102"/>
      <c r="BC204" s="102"/>
      <c r="BD204" s="102"/>
      <c r="BE204" s="102"/>
      <c r="BF204" s="109"/>
      <c r="BG204" s="30"/>
    </row>
    <row r="205" spans="1:59" ht="18" customHeight="1" x14ac:dyDescent="0.3">
      <c r="A205" s="30"/>
      <c r="B205" s="110"/>
      <c r="C205" s="111"/>
      <c r="D205" s="111"/>
      <c r="E205" s="111"/>
      <c r="F205" s="111"/>
      <c r="G205" s="111"/>
      <c r="H205" s="111"/>
      <c r="I205" s="111"/>
      <c r="J205" s="111"/>
      <c r="K205" s="111"/>
      <c r="L205" s="111"/>
      <c r="M205" s="111"/>
      <c r="N205" s="111"/>
      <c r="O205" s="111"/>
      <c r="P205" s="111"/>
      <c r="Q205" s="111"/>
      <c r="R205" s="111"/>
      <c r="S205" s="111"/>
      <c r="T205" s="111"/>
      <c r="U205" s="111"/>
      <c r="V205" s="111"/>
      <c r="W205" s="111"/>
      <c r="X205" s="111"/>
      <c r="Y205" s="111"/>
      <c r="Z205" s="111"/>
      <c r="AA205" s="111"/>
      <c r="AB205" s="111"/>
      <c r="AC205" s="111"/>
      <c r="AD205" s="111"/>
      <c r="AE205" s="111"/>
      <c r="AF205" s="111"/>
      <c r="AG205" s="111"/>
      <c r="AH205" s="111"/>
      <c r="AI205" s="111"/>
      <c r="AJ205" s="111"/>
      <c r="AK205" s="111"/>
      <c r="AL205" s="111"/>
      <c r="AM205" s="111"/>
      <c r="AN205" s="111"/>
      <c r="AO205" s="111"/>
      <c r="AP205" s="111"/>
      <c r="AQ205" s="111"/>
      <c r="AR205" s="111"/>
      <c r="AS205" s="111"/>
      <c r="AT205" s="111"/>
      <c r="AU205" s="111"/>
      <c r="AV205" s="111"/>
      <c r="AW205" s="111"/>
      <c r="AX205" s="111"/>
      <c r="AY205" s="111"/>
      <c r="AZ205" s="111"/>
      <c r="BA205" s="111"/>
      <c r="BB205" s="111"/>
      <c r="BC205" s="111"/>
      <c r="BD205" s="111"/>
      <c r="BE205" s="111"/>
      <c r="BF205" s="112"/>
      <c r="BG205" s="30"/>
    </row>
    <row r="206" spans="1:59" ht="18" customHeight="1" x14ac:dyDescent="0.3">
      <c r="A206" s="30"/>
      <c r="B206" s="108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  <c r="Z206" s="102"/>
      <c r="AA206" s="102"/>
      <c r="AB206" s="102"/>
      <c r="AC206" s="102"/>
      <c r="AD206" s="102"/>
      <c r="AE206" s="102"/>
      <c r="AF206" s="102"/>
      <c r="AG206" s="102"/>
      <c r="AH206" s="102"/>
      <c r="AI206" s="102"/>
      <c r="AJ206" s="102"/>
      <c r="AK206" s="102"/>
      <c r="AL206" s="102"/>
      <c r="AM206" s="102"/>
      <c r="AN206" s="102"/>
      <c r="AO206" s="102"/>
      <c r="AP206" s="102"/>
      <c r="AQ206" s="102"/>
      <c r="AR206" s="102"/>
      <c r="AS206" s="102"/>
      <c r="AT206" s="102"/>
      <c r="AU206" s="102"/>
      <c r="AV206" s="102"/>
      <c r="AW206" s="102"/>
      <c r="AX206" s="102"/>
      <c r="AY206" s="102"/>
      <c r="AZ206" s="102"/>
      <c r="BA206" s="102"/>
      <c r="BB206" s="102"/>
      <c r="BC206" s="102"/>
      <c r="BD206" s="102"/>
      <c r="BE206" s="102"/>
      <c r="BF206" s="109"/>
      <c r="BG206" s="30"/>
    </row>
    <row r="207" spans="1:59" ht="18" customHeight="1" x14ac:dyDescent="0.3">
      <c r="A207" s="30"/>
      <c r="B207" s="110"/>
      <c r="C207" s="111"/>
      <c r="D207" s="111"/>
      <c r="E207" s="111"/>
      <c r="F207" s="111"/>
      <c r="G207" s="111"/>
      <c r="H207" s="111"/>
      <c r="I207" s="111"/>
      <c r="J207" s="111"/>
      <c r="K207" s="111"/>
      <c r="L207" s="111"/>
      <c r="M207" s="111"/>
      <c r="N207" s="111"/>
      <c r="O207" s="111"/>
      <c r="P207" s="111"/>
      <c r="Q207" s="111"/>
      <c r="R207" s="111"/>
      <c r="S207" s="111"/>
      <c r="T207" s="111"/>
      <c r="U207" s="111"/>
      <c r="V207" s="111"/>
      <c r="W207" s="111"/>
      <c r="X207" s="111"/>
      <c r="Y207" s="111"/>
      <c r="Z207" s="111"/>
      <c r="AA207" s="111"/>
      <c r="AB207" s="111"/>
      <c r="AC207" s="111"/>
      <c r="AD207" s="111"/>
      <c r="AE207" s="111"/>
      <c r="AF207" s="111"/>
      <c r="AG207" s="111"/>
      <c r="AH207" s="111"/>
      <c r="AI207" s="111"/>
      <c r="AJ207" s="111"/>
      <c r="AK207" s="111"/>
      <c r="AL207" s="111"/>
      <c r="AM207" s="111"/>
      <c r="AN207" s="111"/>
      <c r="AO207" s="111"/>
      <c r="AP207" s="111"/>
      <c r="AQ207" s="111"/>
      <c r="AR207" s="111"/>
      <c r="AS207" s="111"/>
      <c r="AT207" s="111"/>
      <c r="AU207" s="111"/>
      <c r="AV207" s="111"/>
      <c r="AW207" s="111"/>
      <c r="AX207" s="111"/>
      <c r="AY207" s="111"/>
      <c r="AZ207" s="111"/>
      <c r="BA207" s="111"/>
      <c r="BB207" s="111"/>
      <c r="BC207" s="111"/>
      <c r="BD207" s="111"/>
      <c r="BE207" s="111"/>
      <c r="BF207" s="112"/>
      <c r="BG207" s="30"/>
    </row>
    <row r="208" spans="1:59" ht="18" customHeight="1" x14ac:dyDescent="0.3">
      <c r="A208" s="30"/>
      <c r="B208" s="108"/>
      <c r="C208" s="102"/>
      <c r="D208" s="102"/>
      <c r="E208" s="102"/>
      <c r="F208" s="102"/>
      <c r="G208" s="102"/>
      <c r="H208" s="102"/>
      <c r="I208" s="102"/>
      <c r="J208" s="102"/>
      <c r="K208" s="102"/>
      <c r="L208" s="102"/>
      <c r="M208" s="102"/>
      <c r="N208" s="102"/>
      <c r="O208" s="102"/>
      <c r="P208" s="102"/>
      <c r="Q208" s="102"/>
      <c r="R208" s="102"/>
      <c r="S208" s="102"/>
      <c r="T208" s="102"/>
      <c r="U208" s="102"/>
      <c r="V208" s="102"/>
      <c r="W208" s="102"/>
      <c r="X208" s="102"/>
      <c r="Y208" s="102"/>
      <c r="Z208" s="102"/>
      <c r="AA208" s="102"/>
      <c r="AB208" s="102"/>
      <c r="AC208" s="102"/>
      <c r="AD208" s="102"/>
      <c r="AE208" s="102"/>
      <c r="AF208" s="102"/>
      <c r="AG208" s="102"/>
      <c r="AH208" s="102"/>
      <c r="AI208" s="102"/>
      <c r="AJ208" s="102"/>
      <c r="AK208" s="102"/>
      <c r="AL208" s="102"/>
      <c r="AM208" s="102"/>
      <c r="AN208" s="102"/>
      <c r="AO208" s="102"/>
      <c r="AP208" s="102"/>
      <c r="AQ208" s="102"/>
      <c r="AR208" s="102"/>
      <c r="AS208" s="102"/>
      <c r="AT208" s="102"/>
      <c r="AU208" s="102"/>
      <c r="AV208" s="102"/>
      <c r="AW208" s="102"/>
      <c r="AX208" s="102"/>
      <c r="AY208" s="102"/>
      <c r="AZ208" s="102"/>
      <c r="BA208" s="102"/>
      <c r="BB208" s="102"/>
      <c r="BC208" s="102"/>
      <c r="BD208" s="102"/>
      <c r="BE208" s="102"/>
      <c r="BF208" s="109"/>
      <c r="BG208" s="30"/>
    </row>
    <row r="209" spans="1:59" ht="18" customHeight="1" x14ac:dyDescent="0.3">
      <c r="A209" s="30"/>
      <c r="B209" s="110"/>
      <c r="C209" s="111"/>
      <c r="D209" s="111"/>
      <c r="E209" s="111"/>
      <c r="F209" s="111"/>
      <c r="G209" s="111"/>
      <c r="H209" s="111"/>
      <c r="I209" s="111"/>
      <c r="J209" s="111"/>
      <c r="K209" s="111"/>
      <c r="L209" s="111"/>
      <c r="M209" s="111"/>
      <c r="N209" s="111"/>
      <c r="O209" s="111"/>
      <c r="P209" s="111"/>
      <c r="Q209" s="111"/>
      <c r="R209" s="111"/>
      <c r="S209" s="111"/>
      <c r="T209" s="111"/>
      <c r="U209" s="111"/>
      <c r="V209" s="111"/>
      <c r="W209" s="111"/>
      <c r="X209" s="111"/>
      <c r="Y209" s="111"/>
      <c r="Z209" s="111"/>
      <c r="AA209" s="111"/>
      <c r="AB209" s="111"/>
      <c r="AC209" s="111"/>
      <c r="AD209" s="111"/>
      <c r="AE209" s="111"/>
      <c r="AF209" s="111"/>
      <c r="AG209" s="111"/>
      <c r="AH209" s="111"/>
      <c r="AI209" s="111"/>
      <c r="AJ209" s="111"/>
      <c r="AK209" s="111"/>
      <c r="AL209" s="111"/>
      <c r="AM209" s="111"/>
      <c r="AN209" s="111"/>
      <c r="AO209" s="111"/>
      <c r="AP209" s="111"/>
      <c r="AQ209" s="111"/>
      <c r="AR209" s="111"/>
      <c r="AS209" s="111"/>
      <c r="AT209" s="111"/>
      <c r="AU209" s="111"/>
      <c r="AV209" s="111"/>
      <c r="AW209" s="111"/>
      <c r="AX209" s="111"/>
      <c r="AY209" s="111"/>
      <c r="AZ209" s="111"/>
      <c r="BA209" s="111"/>
      <c r="BB209" s="111"/>
      <c r="BC209" s="111"/>
      <c r="BD209" s="111"/>
      <c r="BE209" s="111"/>
      <c r="BF209" s="112"/>
      <c r="BG209" s="30"/>
    </row>
    <row r="210" spans="1:59" ht="18" customHeight="1" x14ac:dyDescent="0.3">
      <c r="A210" s="30"/>
      <c r="B210" s="108"/>
      <c r="C210" s="102"/>
      <c r="D210" s="102"/>
      <c r="E210" s="102"/>
      <c r="F210" s="102"/>
      <c r="G210" s="102"/>
      <c r="H210" s="102"/>
      <c r="I210" s="102"/>
      <c r="J210" s="102"/>
      <c r="K210" s="102"/>
      <c r="L210" s="102"/>
      <c r="M210" s="102"/>
      <c r="N210" s="102"/>
      <c r="O210" s="102"/>
      <c r="P210" s="102"/>
      <c r="Q210" s="102"/>
      <c r="R210" s="102"/>
      <c r="S210" s="102"/>
      <c r="T210" s="102"/>
      <c r="U210" s="102"/>
      <c r="V210" s="102"/>
      <c r="W210" s="102"/>
      <c r="X210" s="102"/>
      <c r="Y210" s="102"/>
      <c r="Z210" s="102"/>
      <c r="AA210" s="102"/>
      <c r="AB210" s="102"/>
      <c r="AC210" s="102"/>
      <c r="AD210" s="102"/>
      <c r="AE210" s="102"/>
      <c r="AF210" s="102"/>
      <c r="AG210" s="102"/>
      <c r="AH210" s="102"/>
      <c r="AI210" s="102"/>
      <c r="AJ210" s="102"/>
      <c r="AK210" s="102"/>
      <c r="AL210" s="102"/>
      <c r="AM210" s="102"/>
      <c r="AN210" s="102"/>
      <c r="AO210" s="102"/>
      <c r="AP210" s="102"/>
      <c r="AQ210" s="102"/>
      <c r="AR210" s="102"/>
      <c r="AS210" s="102"/>
      <c r="AT210" s="102"/>
      <c r="AU210" s="102"/>
      <c r="AV210" s="102"/>
      <c r="AW210" s="102"/>
      <c r="AX210" s="102"/>
      <c r="AY210" s="102"/>
      <c r="AZ210" s="102"/>
      <c r="BA210" s="102"/>
      <c r="BB210" s="102"/>
      <c r="BC210" s="102"/>
      <c r="BD210" s="102"/>
      <c r="BE210" s="102"/>
      <c r="BF210" s="109"/>
      <c r="BG210" s="30"/>
    </row>
    <row r="211" spans="1:59" ht="18" customHeight="1" x14ac:dyDescent="0.3">
      <c r="A211" s="30"/>
      <c r="B211" s="110"/>
      <c r="C211" s="111"/>
      <c r="D211" s="111"/>
      <c r="E211" s="111"/>
      <c r="F211" s="111"/>
      <c r="G211" s="111"/>
      <c r="H211" s="111"/>
      <c r="I211" s="111"/>
      <c r="J211" s="111"/>
      <c r="K211" s="111"/>
      <c r="L211" s="111"/>
      <c r="M211" s="111"/>
      <c r="N211" s="111"/>
      <c r="O211" s="111"/>
      <c r="P211" s="111"/>
      <c r="Q211" s="111"/>
      <c r="R211" s="111"/>
      <c r="S211" s="111"/>
      <c r="T211" s="111"/>
      <c r="U211" s="111"/>
      <c r="V211" s="111"/>
      <c r="W211" s="111"/>
      <c r="X211" s="111"/>
      <c r="Y211" s="111"/>
      <c r="Z211" s="111"/>
      <c r="AA211" s="111"/>
      <c r="AB211" s="111"/>
      <c r="AC211" s="111"/>
      <c r="AD211" s="111"/>
      <c r="AE211" s="111"/>
      <c r="AF211" s="111"/>
      <c r="AG211" s="111"/>
      <c r="AH211" s="111"/>
      <c r="AI211" s="111"/>
      <c r="AJ211" s="111"/>
      <c r="AK211" s="111"/>
      <c r="AL211" s="111"/>
      <c r="AM211" s="111"/>
      <c r="AN211" s="111"/>
      <c r="AO211" s="111"/>
      <c r="AP211" s="111"/>
      <c r="AQ211" s="111"/>
      <c r="AR211" s="111"/>
      <c r="AS211" s="111"/>
      <c r="AT211" s="111"/>
      <c r="AU211" s="111"/>
      <c r="AV211" s="111"/>
      <c r="AW211" s="111"/>
      <c r="AX211" s="111"/>
      <c r="AY211" s="111"/>
      <c r="AZ211" s="111"/>
      <c r="BA211" s="111"/>
      <c r="BB211" s="111"/>
      <c r="BC211" s="111"/>
      <c r="BD211" s="111"/>
      <c r="BE211" s="111"/>
      <c r="BF211" s="112"/>
      <c r="BG211" s="30"/>
    </row>
    <row r="212" spans="1:59" ht="18" customHeight="1" x14ac:dyDescent="0.3">
      <c r="A212" s="30"/>
      <c r="B212" s="108"/>
      <c r="C212" s="102"/>
      <c r="D212" s="102"/>
      <c r="E212" s="102"/>
      <c r="F212" s="102"/>
      <c r="G212" s="102"/>
      <c r="H212" s="102"/>
      <c r="I212" s="102"/>
      <c r="J212" s="102"/>
      <c r="K212" s="102"/>
      <c r="L212" s="102"/>
      <c r="M212" s="102"/>
      <c r="N212" s="102"/>
      <c r="O212" s="102"/>
      <c r="P212" s="102"/>
      <c r="Q212" s="102"/>
      <c r="R212" s="102"/>
      <c r="S212" s="102"/>
      <c r="T212" s="102"/>
      <c r="U212" s="102"/>
      <c r="V212" s="102"/>
      <c r="W212" s="102"/>
      <c r="X212" s="102"/>
      <c r="Y212" s="102"/>
      <c r="Z212" s="102"/>
      <c r="AA212" s="102"/>
      <c r="AB212" s="102"/>
      <c r="AC212" s="102"/>
      <c r="AD212" s="102"/>
      <c r="AE212" s="102"/>
      <c r="AF212" s="102"/>
      <c r="AG212" s="102"/>
      <c r="AH212" s="102"/>
      <c r="AI212" s="102"/>
      <c r="AJ212" s="102"/>
      <c r="AK212" s="102"/>
      <c r="AL212" s="102"/>
      <c r="AM212" s="102"/>
      <c r="AN212" s="102"/>
      <c r="AO212" s="102"/>
      <c r="AP212" s="102"/>
      <c r="AQ212" s="102"/>
      <c r="AR212" s="102"/>
      <c r="AS212" s="102"/>
      <c r="AT212" s="102"/>
      <c r="AU212" s="102"/>
      <c r="AV212" s="102"/>
      <c r="AW212" s="102"/>
      <c r="AX212" s="102"/>
      <c r="AY212" s="102"/>
      <c r="AZ212" s="102"/>
      <c r="BA212" s="102"/>
      <c r="BB212" s="102"/>
      <c r="BC212" s="102"/>
      <c r="BD212" s="102"/>
      <c r="BE212" s="102"/>
      <c r="BF212" s="109"/>
      <c r="BG212" s="30"/>
    </row>
    <row r="213" spans="1:59" ht="18" customHeight="1" x14ac:dyDescent="0.3">
      <c r="A213" s="30"/>
      <c r="B213" s="110"/>
      <c r="C213" s="111"/>
      <c r="D213" s="111"/>
      <c r="E213" s="111"/>
      <c r="F213" s="111"/>
      <c r="G213" s="111"/>
      <c r="H213" s="111"/>
      <c r="I213" s="111"/>
      <c r="J213" s="111"/>
      <c r="K213" s="111"/>
      <c r="L213" s="111"/>
      <c r="M213" s="111"/>
      <c r="N213" s="111"/>
      <c r="O213" s="111"/>
      <c r="P213" s="111"/>
      <c r="Q213" s="111"/>
      <c r="R213" s="111"/>
      <c r="S213" s="111"/>
      <c r="T213" s="111"/>
      <c r="U213" s="111"/>
      <c r="V213" s="111"/>
      <c r="W213" s="111"/>
      <c r="X213" s="111"/>
      <c r="Y213" s="111"/>
      <c r="Z213" s="111"/>
      <c r="AA213" s="111"/>
      <c r="AB213" s="111"/>
      <c r="AC213" s="111"/>
      <c r="AD213" s="111"/>
      <c r="AE213" s="111"/>
      <c r="AF213" s="111"/>
      <c r="AG213" s="111"/>
      <c r="AH213" s="111"/>
      <c r="AI213" s="111"/>
      <c r="AJ213" s="111"/>
      <c r="AK213" s="111"/>
      <c r="AL213" s="111"/>
      <c r="AM213" s="111"/>
      <c r="AN213" s="111"/>
      <c r="AO213" s="111"/>
      <c r="AP213" s="111"/>
      <c r="AQ213" s="111"/>
      <c r="AR213" s="111"/>
      <c r="AS213" s="111"/>
      <c r="AT213" s="111"/>
      <c r="AU213" s="111"/>
      <c r="AV213" s="111"/>
      <c r="AW213" s="111"/>
      <c r="AX213" s="111"/>
      <c r="AY213" s="111"/>
      <c r="AZ213" s="111"/>
      <c r="BA213" s="111"/>
      <c r="BB213" s="111"/>
      <c r="BC213" s="111"/>
      <c r="BD213" s="111"/>
      <c r="BE213" s="111"/>
      <c r="BF213" s="112"/>
      <c r="BG213" s="30"/>
    </row>
    <row r="214" spans="1:59" ht="18" customHeight="1" x14ac:dyDescent="0.3">
      <c r="A214" s="30"/>
      <c r="B214" s="108"/>
      <c r="C214" s="102"/>
      <c r="D214" s="102"/>
      <c r="E214" s="102"/>
      <c r="F214" s="102"/>
      <c r="G214" s="102"/>
      <c r="H214" s="102"/>
      <c r="I214" s="102"/>
      <c r="J214" s="102"/>
      <c r="K214" s="102"/>
      <c r="L214" s="102"/>
      <c r="M214" s="102"/>
      <c r="N214" s="102"/>
      <c r="O214" s="102"/>
      <c r="P214" s="102"/>
      <c r="Q214" s="102"/>
      <c r="R214" s="102"/>
      <c r="S214" s="102"/>
      <c r="T214" s="102"/>
      <c r="U214" s="102"/>
      <c r="V214" s="102"/>
      <c r="W214" s="102"/>
      <c r="X214" s="102"/>
      <c r="Y214" s="102"/>
      <c r="Z214" s="102"/>
      <c r="AA214" s="102"/>
      <c r="AB214" s="102"/>
      <c r="AC214" s="102"/>
      <c r="AD214" s="102"/>
      <c r="AE214" s="102"/>
      <c r="AF214" s="102"/>
      <c r="AG214" s="102"/>
      <c r="AH214" s="102"/>
      <c r="AI214" s="102"/>
      <c r="AJ214" s="102"/>
      <c r="AK214" s="102"/>
      <c r="AL214" s="102"/>
      <c r="AM214" s="102"/>
      <c r="AN214" s="102"/>
      <c r="AO214" s="102"/>
      <c r="AP214" s="102"/>
      <c r="AQ214" s="102"/>
      <c r="AR214" s="102"/>
      <c r="AS214" s="102"/>
      <c r="AT214" s="102"/>
      <c r="AU214" s="102"/>
      <c r="AV214" s="102"/>
      <c r="AW214" s="102"/>
      <c r="AX214" s="102"/>
      <c r="AY214" s="102"/>
      <c r="AZ214" s="102"/>
      <c r="BA214" s="102"/>
      <c r="BB214" s="102"/>
      <c r="BC214" s="102"/>
      <c r="BD214" s="102"/>
      <c r="BE214" s="102"/>
      <c r="BF214" s="109"/>
      <c r="BG214" s="30"/>
    </row>
    <row r="215" spans="1:59" ht="18" customHeight="1" x14ac:dyDescent="0.3">
      <c r="A215" s="30"/>
      <c r="B215" s="110"/>
      <c r="C215" s="111"/>
      <c r="D215" s="111"/>
      <c r="E215" s="111"/>
      <c r="F215" s="111"/>
      <c r="G215" s="111"/>
      <c r="H215" s="111"/>
      <c r="I215" s="111"/>
      <c r="J215" s="111"/>
      <c r="K215" s="111"/>
      <c r="L215" s="111"/>
      <c r="M215" s="111"/>
      <c r="N215" s="111"/>
      <c r="O215" s="111"/>
      <c r="P215" s="111"/>
      <c r="Q215" s="111"/>
      <c r="R215" s="111"/>
      <c r="S215" s="111"/>
      <c r="T215" s="111"/>
      <c r="U215" s="111"/>
      <c r="V215" s="111"/>
      <c r="W215" s="111"/>
      <c r="X215" s="111"/>
      <c r="Y215" s="111"/>
      <c r="Z215" s="111"/>
      <c r="AA215" s="111"/>
      <c r="AB215" s="111"/>
      <c r="AC215" s="111"/>
      <c r="AD215" s="111"/>
      <c r="AE215" s="111"/>
      <c r="AF215" s="111"/>
      <c r="AG215" s="111"/>
      <c r="AH215" s="111"/>
      <c r="AI215" s="111"/>
      <c r="AJ215" s="111"/>
      <c r="AK215" s="111"/>
      <c r="AL215" s="111"/>
      <c r="AM215" s="111"/>
      <c r="AN215" s="111"/>
      <c r="AO215" s="111"/>
      <c r="AP215" s="111"/>
      <c r="AQ215" s="111"/>
      <c r="AR215" s="111"/>
      <c r="AS215" s="111"/>
      <c r="AT215" s="111"/>
      <c r="AU215" s="111"/>
      <c r="AV215" s="111"/>
      <c r="AW215" s="111"/>
      <c r="AX215" s="111"/>
      <c r="AY215" s="111"/>
      <c r="AZ215" s="111"/>
      <c r="BA215" s="111"/>
      <c r="BB215" s="111"/>
      <c r="BC215" s="111"/>
      <c r="BD215" s="111"/>
      <c r="BE215" s="111"/>
      <c r="BF215" s="112"/>
      <c r="BG215" s="30"/>
    </row>
    <row r="216" spans="1:59" ht="18" customHeight="1" x14ac:dyDescent="0.3">
      <c r="A216" s="30"/>
      <c r="B216" s="108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  <c r="Z216" s="102"/>
      <c r="AA216" s="102"/>
      <c r="AB216" s="102"/>
      <c r="AC216" s="102"/>
      <c r="AD216" s="102"/>
      <c r="AE216" s="102"/>
      <c r="AF216" s="102"/>
      <c r="AG216" s="102"/>
      <c r="AH216" s="102"/>
      <c r="AI216" s="102"/>
      <c r="AJ216" s="102"/>
      <c r="AK216" s="102"/>
      <c r="AL216" s="102"/>
      <c r="AM216" s="102"/>
      <c r="AN216" s="102"/>
      <c r="AO216" s="102"/>
      <c r="AP216" s="102"/>
      <c r="AQ216" s="102"/>
      <c r="AR216" s="102"/>
      <c r="AS216" s="102"/>
      <c r="AT216" s="102"/>
      <c r="AU216" s="102"/>
      <c r="AV216" s="102"/>
      <c r="AW216" s="102"/>
      <c r="AX216" s="102"/>
      <c r="AY216" s="102"/>
      <c r="AZ216" s="102"/>
      <c r="BA216" s="102"/>
      <c r="BB216" s="102"/>
      <c r="BC216" s="102"/>
      <c r="BD216" s="102"/>
      <c r="BE216" s="102"/>
      <c r="BF216" s="109"/>
      <c r="BG216" s="30"/>
    </row>
    <row r="217" spans="1:59" ht="18" customHeight="1" x14ac:dyDescent="0.3">
      <c r="A217" s="30"/>
      <c r="B217" s="110"/>
      <c r="C217" s="111"/>
      <c r="D217" s="111"/>
      <c r="E217" s="111"/>
      <c r="F217" s="111"/>
      <c r="G217" s="111"/>
      <c r="H217" s="111"/>
      <c r="I217" s="111"/>
      <c r="J217" s="111"/>
      <c r="K217" s="111"/>
      <c r="L217" s="111"/>
      <c r="M217" s="111"/>
      <c r="N217" s="111"/>
      <c r="O217" s="111"/>
      <c r="P217" s="111"/>
      <c r="Q217" s="111"/>
      <c r="R217" s="111"/>
      <c r="S217" s="111"/>
      <c r="T217" s="111"/>
      <c r="U217" s="111"/>
      <c r="V217" s="111"/>
      <c r="W217" s="111"/>
      <c r="X217" s="111"/>
      <c r="Y217" s="111"/>
      <c r="Z217" s="111"/>
      <c r="AA217" s="111"/>
      <c r="AB217" s="111"/>
      <c r="AC217" s="111"/>
      <c r="AD217" s="111"/>
      <c r="AE217" s="111"/>
      <c r="AF217" s="111"/>
      <c r="AG217" s="111"/>
      <c r="AH217" s="111"/>
      <c r="AI217" s="111"/>
      <c r="AJ217" s="111"/>
      <c r="AK217" s="111"/>
      <c r="AL217" s="111"/>
      <c r="AM217" s="111"/>
      <c r="AN217" s="111"/>
      <c r="AO217" s="111"/>
      <c r="AP217" s="111"/>
      <c r="AQ217" s="111"/>
      <c r="AR217" s="111"/>
      <c r="AS217" s="111"/>
      <c r="AT217" s="111"/>
      <c r="AU217" s="111"/>
      <c r="AV217" s="111"/>
      <c r="AW217" s="111"/>
      <c r="AX217" s="111"/>
      <c r="AY217" s="111"/>
      <c r="AZ217" s="111"/>
      <c r="BA217" s="111"/>
      <c r="BB217" s="111"/>
      <c r="BC217" s="111"/>
      <c r="BD217" s="111"/>
      <c r="BE217" s="111"/>
      <c r="BF217" s="112"/>
      <c r="BG217" s="30"/>
    </row>
    <row r="218" spans="1:59" ht="18" customHeight="1" x14ac:dyDescent="0.3">
      <c r="A218" s="30"/>
      <c r="B218" s="108"/>
      <c r="C218" s="102"/>
      <c r="D218" s="102"/>
      <c r="E218" s="102"/>
      <c r="F218" s="102"/>
      <c r="G218" s="102"/>
      <c r="H218" s="102"/>
      <c r="I218" s="102"/>
      <c r="J218" s="102"/>
      <c r="K218" s="102"/>
      <c r="L218" s="102"/>
      <c r="M218" s="102"/>
      <c r="N218" s="102"/>
      <c r="O218" s="102"/>
      <c r="P218" s="102"/>
      <c r="Q218" s="102"/>
      <c r="R218" s="102"/>
      <c r="S218" s="102"/>
      <c r="T218" s="102"/>
      <c r="U218" s="102"/>
      <c r="V218" s="102"/>
      <c r="W218" s="102"/>
      <c r="X218" s="102"/>
      <c r="Y218" s="102"/>
      <c r="Z218" s="102"/>
      <c r="AA218" s="102"/>
      <c r="AB218" s="102"/>
      <c r="AC218" s="102"/>
      <c r="AD218" s="102"/>
      <c r="AE218" s="102"/>
      <c r="AF218" s="102"/>
      <c r="AG218" s="102"/>
      <c r="AH218" s="102"/>
      <c r="AI218" s="102"/>
      <c r="AJ218" s="102"/>
      <c r="AK218" s="102"/>
      <c r="AL218" s="102"/>
      <c r="AM218" s="102"/>
      <c r="AN218" s="102"/>
      <c r="AO218" s="102"/>
      <c r="AP218" s="102"/>
      <c r="AQ218" s="102"/>
      <c r="AR218" s="102"/>
      <c r="AS218" s="102"/>
      <c r="AT218" s="102"/>
      <c r="AU218" s="102"/>
      <c r="AV218" s="102"/>
      <c r="AW218" s="102"/>
      <c r="AX218" s="102"/>
      <c r="AY218" s="102"/>
      <c r="AZ218" s="102"/>
      <c r="BA218" s="102"/>
      <c r="BB218" s="102"/>
      <c r="BC218" s="102"/>
      <c r="BD218" s="102"/>
      <c r="BE218" s="102"/>
      <c r="BF218" s="109"/>
      <c r="BG218" s="30"/>
    </row>
    <row r="219" spans="1:59" ht="18" customHeight="1" x14ac:dyDescent="0.3">
      <c r="A219" s="30"/>
      <c r="B219" s="110"/>
      <c r="C219" s="111"/>
      <c r="D219" s="111"/>
      <c r="E219" s="111"/>
      <c r="F219" s="111"/>
      <c r="G219" s="111"/>
      <c r="H219" s="111"/>
      <c r="I219" s="111"/>
      <c r="J219" s="111"/>
      <c r="K219" s="111"/>
      <c r="L219" s="111"/>
      <c r="M219" s="111"/>
      <c r="N219" s="111"/>
      <c r="O219" s="111"/>
      <c r="P219" s="111"/>
      <c r="Q219" s="111"/>
      <c r="R219" s="111"/>
      <c r="S219" s="111"/>
      <c r="T219" s="111"/>
      <c r="U219" s="111"/>
      <c r="V219" s="111"/>
      <c r="W219" s="111"/>
      <c r="X219" s="111"/>
      <c r="Y219" s="111"/>
      <c r="Z219" s="111"/>
      <c r="AA219" s="111"/>
      <c r="AB219" s="111"/>
      <c r="AC219" s="111"/>
      <c r="AD219" s="111"/>
      <c r="AE219" s="111"/>
      <c r="AF219" s="111"/>
      <c r="AG219" s="111"/>
      <c r="AH219" s="111"/>
      <c r="AI219" s="111"/>
      <c r="AJ219" s="111"/>
      <c r="AK219" s="111"/>
      <c r="AL219" s="111"/>
      <c r="AM219" s="111"/>
      <c r="AN219" s="111"/>
      <c r="AO219" s="111"/>
      <c r="AP219" s="111"/>
      <c r="AQ219" s="111"/>
      <c r="AR219" s="111"/>
      <c r="AS219" s="111"/>
      <c r="AT219" s="111"/>
      <c r="AU219" s="111"/>
      <c r="AV219" s="111"/>
      <c r="AW219" s="111"/>
      <c r="AX219" s="111"/>
      <c r="AY219" s="111"/>
      <c r="AZ219" s="111"/>
      <c r="BA219" s="111"/>
      <c r="BB219" s="111"/>
      <c r="BC219" s="111"/>
      <c r="BD219" s="111"/>
      <c r="BE219" s="111"/>
      <c r="BF219" s="112"/>
      <c r="BG219" s="30"/>
    </row>
    <row r="220" spans="1:59" ht="18" customHeight="1" x14ac:dyDescent="0.3">
      <c r="A220" s="30"/>
      <c r="B220" s="108"/>
      <c r="C220" s="102"/>
      <c r="D220" s="102"/>
      <c r="E220" s="102"/>
      <c r="F220" s="102"/>
      <c r="G220" s="102"/>
      <c r="H220" s="102"/>
      <c r="I220" s="102"/>
      <c r="J220" s="102"/>
      <c r="K220" s="102"/>
      <c r="L220" s="102"/>
      <c r="M220" s="102"/>
      <c r="N220" s="102"/>
      <c r="O220" s="102"/>
      <c r="P220" s="102"/>
      <c r="Q220" s="102"/>
      <c r="R220" s="102"/>
      <c r="S220" s="102"/>
      <c r="T220" s="102"/>
      <c r="U220" s="102"/>
      <c r="V220" s="102"/>
      <c r="W220" s="102"/>
      <c r="X220" s="102"/>
      <c r="Y220" s="102"/>
      <c r="Z220" s="102"/>
      <c r="AA220" s="102"/>
      <c r="AB220" s="102"/>
      <c r="AC220" s="102"/>
      <c r="AD220" s="102"/>
      <c r="AE220" s="102"/>
      <c r="AF220" s="102"/>
      <c r="AG220" s="102"/>
      <c r="AH220" s="102"/>
      <c r="AI220" s="102"/>
      <c r="AJ220" s="102"/>
      <c r="AK220" s="102"/>
      <c r="AL220" s="102"/>
      <c r="AM220" s="102"/>
      <c r="AN220" s="102"/>
      <c r="AO220" s="102"/>
      <c r="AP220" s="102"/>
      <c r="AQ220" s="102"/>
      <c r="AR220" s="102"/>
      <c r="AS220" s="102"/>
      <c r="AT220" s="102"/>
      <c r="AU220" s="102"/>
      <c r="AV220" s="102"/>
      <c r="AW220" s="102"/>
      <c r="AX220" s="102"/>
      <c r="AY220" s="102"/>
      <c r="AZ220" s="102"/>
      <c r="BA220" s="102"/>
      <c r="BB220" s="102"/>
      <c r="BC220" s="102"/>
      <c r="BD220" s="102"/>
      <c r="BE220" s="102"/>
      <c r="BF220" s="109"/>
      <c r="BG220" s="30"/>
    </row>
    <row r="221" spans="1:59" ht="18" customHeight="1" x14ac:dyDescent="0.3">
      <c r="A221" s="30"/>
      <c r="B221" s="110"/>
      <c r="C221" s="111"/>
      <c r="D221" s="111"/>
      <c r="E221" s="111"/>
      <c r="F221" s="111"/>
      <c r="G221" s="111"/>
      <c r="H221" s="111"/>
      <c r="I221" s="111"/>
      <c r="J221" s="111"/>
      <c r="K221" s="111"/>
      <c r="L221" s="111"/>
      <c r="M221" s="111"/>
      <c r="N221" s="111"/>
      <c r="O221" s="111"/>
      <c r="P221" s="111"/>
      <c r="Q221" s="111"/>
      <c r="R221" s="111"/>
      <c r="S221" s="111"/>
      <c r="T221" s="111"/>
      <c r="U221" s="111"/>
      <c r="V221" s="111"/>
      <c r="W221" s="111"/>
      <c r="X221" s="111"/>
      <c r="Y221" s="111"/>
      <c r="Z221" s="111"/>
      <c r="AA221" s="111"/>
      <c r="AB221" s="111"/>
      <c r="AC221" s="111"/>
      <c r="AD221" s="111"/>
      <c r="AE221" s="111"/>
      <c r="AF221" s="111"/>
      <c r="AG221" s="111"/>
      <c r="AH221" s="111"/>
      <c r="AI221" s="111"/>
      <c r="AJ221" s="111"/>
      <c r="AK221" s="111"/>
      <c r="AL221" s="111"/>
      <c r="AM221" s="111"/>
      <c r="AN221" s="111"/>
      <c r="AO221" s="111"/>
      <c r="AP221" s="111"/>
      <c r="AQ221" s="111"/>
      <c r="AR221" s="111"/>
      <c r="AS221" s="111"/>
      <c r="AT221" s="111"/>
      <c r="AU221" s="111"/>
      <c r="AV221" s="111"/>
      <c r="AW221" s="111"/>
      <c r="AX221" s="111"/>
      <c r="AY221" s="111"/>
      <c r="AZ221" s="111"/>
      <c r="BA221" s="111"/>
      <c r="BB221" s="111"/>
      <c r="BC221" s="111"/>
      <c r="BD221" s="111"/>
      <c r="BE221" s="111"/>
      <c r="BF221" s="112"/>
      <c r="BG221" s="30"/>
    </row>
    <row r="222" spans="1:59" ht="18" customHeight="1" x14ac:dyDescent="0.3">
      <c r="A222" s="30"/>
      <c r="B222" s="108"/>
      <c r="C222" s="102"/>
      <c r="D222" s="102"/>
      <c r="E222" s="102"/>
      <c r="F222" s="102"/>
      <c r="G222" s="102"/>
      <c r="H222" s="102"/>
      <c r="I222" s="102"/>
      <c r="J222" s="102"/>
      <c r="K222" s="102"/>
      <c r="L222" s="102"/>
      <c r="M222" s="102"/>
      <c r="N222" s="102"/>
      <c r="O222" s="102"/>
      <c r="P222" s="102"/>
      <c r="Q222" s="102"/>
      <c r="R222" s="102"/>
      <c r="S222" s="102"/>
      <c r="T222" s="102"/>
      <c r="U222" s="102"/>
      <c r="V222" s="102"/>
      <c r="W222" s="102"/>
      <c r="X222" s="102"/>
      <c r="Y222" s="102"/>
      <c r="Z222" s="102"/>
      <c r="AA222" s="102"/>
      <c r="AB222" s="102"/>
      <c r="AC222" s="102"/>
      <c r="AD222" s="102"/>
      <c r="AE222" s="102"/>
      <c r="AF222" s="102"/>
      <c r="AG222" s="102"/>
      <c r="AH222" s="102"/>
      <c r="AI222" s="102"/>
      <c r="AJ222" s="102"/>
      <c r="AK222" s="102"/>
      <c r="AL222" s="102"/>
      <c r="AM222" s="102"/>
      <c r="AN222" s="102"/>
      <c r="AO222" s="102"/>
      <c r="AP222" s="102"/>
      <c r="AQ222" s="102"/>
      <c r="AR222" s="102"/>
      <c r="AS222" s="102"/>
      <c r="AT222" s="102"/>
      <c r="AU222" s="102"/>
      <c r="AV222" s="102"/>
      <c r="AW222" s="102"/>
      <c r="AX222" s="102"/>
      <c r="AY222" s="102"/>
      <c r="AZ222" s="102"/>
      <c r="BA222" s="102"/>
      <c r="BB222" s="102"/>
      <c r="BC222" s="102"/>
      <c r="BD222" s="102"/>
      <c r="BE222" s="102"/>
      <c r="BF222" s="109"/>
      <c r="BG222" s="30"/>
    </row>
    <row r="223" spans="1:59" ht="18" customHeight="1" x14ac:dyDescent="0.3">
      <c r="A223" s="30"/>
      <c r="B223" s="110"/>
      <c r="C223" s="111"/>
      <c r="D223" s="111"/>
      <c r="E223" s="111"/>
      <c r="F223" s="111"/>
      <c r="G223" s="111"/>
      <c r="H223" s="111"/>
      <c r="I223" s="111"/>
      <c r="J223" s="111"/>
      <c r="K223" s="111"/>
      <c r="L223" s="111"/>
      <c r="M223" s="111"/>
      <c r="N223" s="111"/>
      <c r="O223" s="111"/>
      <c r="P223" s="111"/>
      <c r="Q223" s="111"/>
      <c r="R223" s="111"/>
      <c r="S223" s="111"/>
      <c r="T223" s="111"/>
      <c r="U223" s="111"/>
      <c r="V223" s="111"/>
      <c r="W223" s="111"/>
      <c r="X223" s="111"/>
      <c r="Y223" s="111"/>
      <c r="Z223" s="111"/>
      <c r="AA223" s="111"/>
      <c r="AB223" s="111"/>
      <c r="AC223" s="111"/>
      <c r="AD223" s="111"/>
      <c r="AE223" s="111"/>
      <c r="AF223" s="111"/>
      <c r="AG223" s="111"/>
      <c r="AH223" s="111"/>
      <c r="AI223" s="111"/>
      <c r="AJ223" s="111"/>
      <c r="AK223" s="111"/>
      <c r="AL223" s="111"/>
      <c r="AM223" s="111"/>
      <c r="AN223" s="111"/>
      <c r="AO223" s="111"/>
      <c r="AP223" s="111"/>
      <c r="AQ223" s="111"/>
      <c r="AR223" s="111"/>
      <c r="AS223" s="111"/>
      <c r="AT223" s="111"/>
      <c r="AU223" s="111"/>
      <c r="AV223" s="111"/>
      <c r="AW223" s="111"/>
      <c r="AX223" s="111"/>
      <c r="AY223" s="111"/>
      <c r="AZ223" s="111"/>
      <c r="BA223" s="111"/>
      <c r="BB223" s="111"/>
      <c r="BC223" s="111"/>
      <c r="BD223" s="111"/>
      <c r="BE223" s="111"/>
      <c r="BF223" s="112"/>
      <c r="BG223" s="30"/>
    </row>
    <row r="224" spans="1:59" ht="18" customHeight="1" x14ac:dyDescent="0.3">
      <c r="A224" s="30"/>
      <c r="B224" s="108"/>
      <c r="C224" s="102"/>
      <c r="D224" s="102"/>
      <c r="E224" s="102"/>
      <c r="F224" s="102"/>
      <c r="G224" s="102"/>
      <c r="H224" s="102"/>
      <c r="I224" s="102"/>
      <c r="J224" s="102"/>
      <c r="K224" s="102"/>
      <c r="L224" s="102"/>
      <c r="M224" s="102"/>
      <c r="N224" s="102"/>
      <c r="O224" s="102"/>
      <c r="P224" s="102"/>
      <c r="Q224" s="102"/>
      <c r="R224" s="102"/>
      <c r="S224" s="102"/>
      <c r="T224" s="102"/>
      <c r="U224" s="102"/>
      <c r="V224" s="102"/>
      <c r="W224" s="102"/>
      <c r="X224" s="102"/>
      <c r="Y224" s="102"/>
      <c r="Z224" s="102"/>
      <c r="AA224" s="102"/>
      <c r="AB224" s="102"/>
      <c r="AC224" s="102"/>
      <c r="AD224" s="102"/>
      <c r="AE224" s="102"/>
      <c r="AF224" s="102"/>
      <c r="AG224" s="102"/>
      <c r="AH224" s="102"/>
      <c r="AI224" s="102"/>
      <c r="AJ224" s="102"/>
      <c r="AK224" s="102"/>
      <c r="AL224" s="102"/>
      <c r="AM224" s="102"/>
      <c r="AN224" s="102"/>
      <c r="AO224" s="102"/>
      <c r="AP224" s="102"/>
      <c r="AQ224" s="102"/>
      <c r="AR224" s="102"/>
      <c r="AS224" s="102"/>
      <c r="AT224" s="102"/>
      <c r="AU224" s="102"/>
      <c r="AV224" s="102"/>
      <c r="AW224" s="102"/>
      <c r="AX224" s="102"/>
      <c r="AY224" s="102"/>
      <c r="AZ224" s="102"/>
      <c r="BA224" s="102"/>
      <c r="BB224" s="102"/>
      <c r="BC224" s="102"/>
      <c r="BD224" s="102"/>
      <c r="BE224" s="102"/>
      <c r="BF224" s="109"/>
      <c r="BG224" s="30"/>
    </row>
    <row r="225" spans="1:59" ht="18" customHeight="1" x14ac:dyDescent="0.3">
      <c r="A225" s="30"/>
      <c r="B225" s="110"/>
      <c r="C225" s="111"/>
      <c r="D225" s="111"/>
      <c r="E225" s="111"/>
      <c r="F225" s="111"/>
      <c r="G225" s="111"/>
      <c r="H225" s="111"/>
      <c r="I225" s="111"/>
      <c r="J225" s="111"/>
      <c r="K225" s="111"/>
      <c r="L225" s="111"/>
      <c r="M225" s="111"/>
      <c r="N225" s="111"/>
      <c r="O225" s="111"/>
      <c r="P225" s="111"/>
      <c r="Q225" s="111"/>
      <c r="R225" s="111"/>
      <c r="S225" s="111"/>
      <c r="T225" s="111"/>
      <c r="U225" s="111"/>
      <c r="V225" s="111"/>
      <c r="W225" s="111"/>
      <c r="X225" s="111"/>
      <c r="Y225" s="111"/>
      <c r="Z225" s="111"/>
      <c r="AA225" s="111"/>
      <c r="AB225" s="111"/>
      <c r="AC225" s="111"/>
      <c r="AD225" s="111"/>
      <c r="AE225" s="111"/>
      <c r="AF225" s="111"/>
      <c r="AG225" s="111"/>
      <c r="AH225" s="111"/>
      <c r="AI225" s="111"/>
      <c r="AJ225" s="111"/>
      <c r="AK225" s="111"/>
      <c r="AL225" s="111"/>
      <c r="AM225" s="111"/>
      <c r="AN225" s="111"/>
      <c r="AO225" s="111"/>
      <c r="AP225" s="111"/>
      <c r="AQ225" s="111"/>
      <c r="AR225" s="111"/>
      <c r="AS225" s="111"/>
      <c r="AT225" s="111"/>
      <c r="AU225" s="111"/>
      <c r="AV225" s="111"/>
      <c r="AW225" s="111"/>
      <c r="AX225" s="111"/>
      <c r="AY225" s="111"/>
      <c r="AZ225" s="111"/>
      <c r="BA225" s="111"/>
      <c r="BB225" s="111"/>
      <c r="BC225" s="111"/>
      <c r="BD225" s="111"/>
      <c r="BE225" s="111"/>
      <c r="BF225" s="112"/>
      <c r="BG225" s="30"/>
    </row>
    <row r="226" spans="1:59" ht="18" customHeight="1" x14ac:dyDescent="0.3">
      <c r="A226" s="30"/>
      <c r="B226" s="108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  <c r="Z226" s="102"/>
      <c r="AA226" s="102"/>
      <c r="AB226" s="102"/>
      <c r="AC226" s="102"/>
      <c r="AD226" s="102"/>
      <c r="AE226" s="102"/>
      <c r="AF226" s="102"/>
      <c r="AG226" s="102"/>
      <c r="AH226" s="102"/>
      <c r="AI226" s="102"/>
      <c r="AJ226" s="102"/>
      <c r="AK226" s="102"/>
      <c r="AL226" s="102"/>
      <c r="AM226" s="102"/>
      <c r="AN226" s="102"/>
      <c r="AO226" s="102"/>
      <c r="AP226" s="102"/>
      <c r="AQ226" s="102"/>
      <c r="AR226" s="102"/>
      <c r="AS226" s="102"/>
      <c r="AT226" s="102"/>
      <c r="AU226" s="102"/>
      <c r="AV226" s="102"/>
      <c r="AW226" s="102"/>
      <c r="AX226" s="102"/>
      <c r="AY226" s="102"/>
      <c r="AZ226" s="102"/>
      <c r="BA226" s="102"/>
      <c r="BB226" s="102"/>
      <c r="BC226" s="102"/>
      <c r="BD226" s="102"/>
      <c r="BE226" s="102"/>
      <c r="BF226" s="109"/>
      <c r="BG226" s="30"/>
    </row>
    <row r="227" spans="1:59" ht="18" customHeight="1" x14ac:dyDescent="0.3">
      <c r="A227" s="30"/>
      <c r="B227" s="110"/>
      <c r="C227" s="111"/>
      <c r="D227" s="111"/>
      <c r="E227" s="111"/>
      <c r="F227" s="111"/>
      <c r="G227" s="111"/>
      <c r="H227" s="111"/>
      <c r="I227" s="111"/>
      <c r="J227" s="111"/>
      <c r="K227" s="111"/>
      <c r="L227" s="111"/>
      <c r="M227" s="111"/>
      <c r="N227" s="111"/>
      <c r="O227" s="111"/>
      <c r="P227" s="111"/>
      <c r="Q227" s="111"/>
      <c r="R227" s="111"/>
      <c r="S227" s="111"/>
      <c r="T227" s="111"/>
      <c r="U227" s="111"/>
      <c r="V227" s="111"/>
      <c r="W227" s="111"/>
      <c r="X227" s="111"/>
      <c r="Y227" s="111"/>
      <c r="Z227" s="111"/>
      <c r="AA227" s="111"/>
      <c r="AB227" s="111"/>
      <c r="AC227" s="111"/>
      <c r="AD227" s="111"/>
      <c r="AE227" s="111"/>
      <c r="AF227" s="111"/>
      <c r="AG227" s="111"/>
      <c r="AH227" s="111"/>
      <c r="AI227" s="111"/>
      <c r="AJ227" s="111"/>
      <c r="AK227" s="111"/>
      <c r="AL227" s="111"/>
      <c r="AM227" s="111"/>
      <c r="AN227" s="111"/>
      <c r="AO227" s="111"/>
      <c r="AP227" s="111"/>
      <c r="AQ227" s="111"/>
      <c r="AR227" s="111"/>
      <c r="AS227" s="111"/>
      <c r="AT227" s="111"/>
      <c r="AU227" s="111"/>
      <c r="AV227" s="111"/>
      <c r="AW227" s="111"/>
      <c r="AX227" s="111"/>
      <c r="AY227" s="111"/>
      <c r="AZ227" s="111"/>
      <c r="BA227" s="111"/>
      <c r="BB227" s="111"/>
      <c r="BC227" s="111"/>
      <c r="BD227" s="111"/>
      <c r="BE227" s="111"/>
      <c r="BF227" s="112"/>
      <c r="BG227" s="30"/>
    </row>
    <row r="228" spans="1:59" ht="18" customHeight="1" x14ac:dyDescent="0.3">
      <c r="A228" s="30"/>
      <c r="B228" s="108"/>
      <c r="C228" s="102"/>
      <c r="D228" s="102"/>
      <c r="E228" s="102"/>
      <c r="F228" s="102"/>
      <c r="G228" s="102"/>
      <c r="H228" s="102"/>
      <c r="I228" s="102"/>
      <c r="J228" s="102"/>
      <c r="K228" s="102"/>
      <c r="L228" s="102"/>
      <c r="M228" s="102"/>
      <c r="N228" s="102"/>
      <c r="O228" s="102"/>
      <c r="P228" s="102"/>
      <c r="Q228" s="102"/>
      <c r="R228" s="102"/>
      <c r="S228" s="102"/>
      <c r="T228" s="102"/>
      <c r="U228" s="102"/>
      <c r="V228" s="102"/>
      <c r="W228" s="102"/>
      <c r="X228" s="102"/>
      <c r="Y228" s="102"/>
      <c r="Z228" s="102"/>
      <c r="AA228" s="102"/>
      <c r="AB228" s="102"/>
      <c r="AC228" s="102"/>
      <c r="AD228" s="102"/>
      <c r="AE228" s="102"/>
      <c r="AF228" s="102"/>
      <c r="AG228" s="102"/>
      <c r="AH228" s="102"/>
      <c r="AI228" s="102"/>
      <c r="AJ228" s="102"/>
      <c r="AK228" s="102"/>
      <c r="AL228" s="102"/>
      <c r="AM228" s="102"/>
      <c r="AN228" s="102"/>
      <c r="AO228" s="102"/>
      <c r="AP228" s="102"/>
      <c r="AQ228" s="102"/>
      <c r="AR228" s="102"/>
      <c r="AS228" s="102"/>
      <c r="AT228" s="102"/>
      <c r="AU228" s="102"/>
      <c r="AV228" s="102"/>
      <c r="AW228" s="102"/>
      <c r="AX228" s="102"/>
      <c r="AY228" s="102"/>
      <c r="AZ228" s="102"/>
      <c r="BA228" s="102"/>
      <c r="BB228" s="102"/>
      <c r="BC228" s="102"/>
      <c r="BD228" s="102"/>
      <c r="BE228" s="102"/>
      <c r="BF228" s="109"/>
      <c r="BG228" s="30"/>
    </row>
    <row r="229" spans="1:59" ht="18" customHeight="1" x14ac:dyDescent="0.3">
      <c r="A229" s="30"/>
      <c r="B229" s="110"/>
      <c r="C229" s="111"/>
      <c r="D229" s="111"/>
      <c r="E229" s="111"/>
      <c r="F229" s="111"/>
      <c r="G229" s="111"/>
      <c r="H229" s="111"/>
      <c r="I229" s="111"/>
      <c r="J229" s="111"/>
      <c r="K229" s="111"/>
      <c r="L229" s="111"/>
      <c r="M229" s="111"/>
      <c r="N229" s="111"/>
      <c r="O229" s="111"/>
      <c r="P229" s="111"/>
      <c r="Q229" s="111"/>
      <c r="R229" s="111"/>
      <c r="S229" s="111"/>
      <c r="T229" s="111"/>
      <c r="U229" s="111"/>
      <c r="V229" s="111"/>
      <c r="W229" s="111"/>
      <c r="X229" s="111"/>
      <c r="Y229" s="111"/>
      <c r="Z229" s="111"/>
      <c r="AA229" s="111"/>
      <c r="AB229" s="111"/>
      <c r="AC229" s="111"/>
      <c r="AD229" s="111"/>
      <c r="AE229" s="111"/>
      <c r="AF229" s="111"/>
      <c r="AG229" s="111"/>
      <c r="AH229" s="111"/>
      <c r="AI229" s="111"/>
      <c r="AJ229" s="111"/>
      <c r="AK229" s="111"/>
      <c r="AL229" s="111"/>
      <c r="AM229" s="111"/>
      <c r="AN229" s="111"/>
      <c r="AO229" s="111"/>
      <c r="AP229" s="111"/>
      <c r="AQ229" s="111"/>
      <c r="AR229" s="111"/>
      <c r="AS229" s="111"/>
      <c r="AT229" s="111"/>
      <c r="AU229" s="111"/>
      <c r="AV229" s="111"/>
      <c r="AW229" s="111"/>
      <c r="AX229" s="111"/>
      <c r="AY229" s="111"/>
      <c r="AZ229" s="111"/>
      <c r="BA229" s="111"/>
      <c r="BB229" s="111"/>
      <c r="BC229" s="111"/>
      <c r="BD229" s="111"/>
      <c r="BE229" s="111"/>
      <c r="BF229" s="112"/>
      <c r="BG229" s="30"/>
    </row>
    <row r="230" spans="1:59" ht="18" customHeight="1" x14ac:dyDescent="0.3">
      <c r="A230" s="30"/>
      <c r="B230" s="108"/>
      <c r="C230" s="102"/>
      <c r="D230" s="102"/>
      <c r="E230" s="102"/>
      <c r="F230" s="102"/>
      <c r="G230" s="102"/>
      <c r="H230" s="102"/>
      <c r="I230" s="102"/>
      <c r="J230" s="102"/>
      <c r="K230" s="102"/>
      <c r="L230" s="102"/>
      <c r="M230" s="102"/>
      <c r="N230" s="102"/>
      <c r="O230" s="102"/>
      <c r="P230" s="102"/>
      <c r="Q230" s="102"/>
      <c r="R230" s="102"/>
      <c r="S230" s="102"/>
      <c r="T230" s="102"/>
      <c r="U230" s="102"/>
      <c r="V230" s="102"/>
      <c r="W230" s="102"/>
      <c r="X230" s="102"/>
      <c r="Y230" s="102"/>
      <c r="Z230" s="102"/>
      <c r="AA230" s="102"/>
      <c r="AB230" s="102"/>
      <c r="AC230" s="102"/>
      <c r="AD230" s="102"/>
      <c r="AE230" s="102"/>
      <c r="AF230" s="102"/>
      <c r="AG230" s="102"/>
      <c r="AH230" s="102"/>
      <c r="AI230" s="102"/>
      <c r="AJ230" s="102"/>
      <c r="AK230" s="102"/>
      <c r="AL230" s="102"/>
      <c r="AM230" s="102"/>
      <c r="AN230" s="102"/>
      <c r="AO230" s="102"/>
      <c r="AP230" s="102"/>
      <c r="AQ230" s="102"/>
      <c r="AR230" s="102"/>
      <c r="AS230" s="102"/>
      <c r="AT230" s="102"/>
      <c r="AU230" s="102"/>
      <c r="AV230" s="102"/>
      <c r="AW230" s="102"/>
      <c r="AX230" s="102"/>
      <c r="AY230" s="102"/>
      <c r="AZ230" s="102"/>
      <c r="BA230" s="102"/>
      <c r="BB230" s="102"/>
      <c r="BC230" s="102"/>
      <c r="BD230" s="102"/>
      <c r="BE230" s="102"/>
      <c r="BF230" s="109"/>
      <c r="BG230" s="30"/>
    </row>
    <row r="231" spans="1:59" ht="18" customHeight="1" x14ac:dyDescent="0.3">
      <c r="A231" s="30"/>
      <c r="B231" s="110"/>
      <c r="C231" s="111"/>
      <c r="D231" s="111"/>
      <c r="E231" s="111"/>
      <c r="F231" s="111"/>
      <c r="G231" s="111"/>
      <c r="H231" s="111"/>
      <c r="I231" s="111"/>
      <c r="J231" s="111"/>
      <c r="K231" s="111"/>
      <c r="L231" s="111"/>
      <c r="M231" s="111"/>
      <c r="N231" s="111"/>
      <c r="O231" s="111"/>
      <c r="P231" s="111"/>
      <c r="Q231" s="111"/>
      <c r="R231" s="111"/>
      <c r="S231" s="111"/>
      <c r="T231" s="111"/>
      <c r="U231" s="111"/>
      <c r="V231" s="111"/>
      <c r="W231" s="111"/>
      <c r="X231" s="111"/>
      <c r="Y231" s="111"/>
      <c r="Z231" s="111"/>
      <c r="AA231" s="111"/>
      <c r="AB231" s="111"/>
      <c r="AC231" s="111"/>
      <c r="AD231" s="111"/>
      <c r="AE231" s="111"/>
      <c r="AF231" s="111"/>
      <c r="AG231" s="111"/>
      <c r="AH231" s="111"/>
      <c r="AI231" s="111"/>
      <c r="AJ231" s="111"/>
      <c r="AK231" s="111"/>
      <c r="AL231" s="111"/>
      <c r="AM231" s="111"/>
      <c r="AN231" s="111"/>
      <c r="AO231" s="111"/>
      <c r="AP231" s="111"/>
      <c r="AQ231" s="111"/>
      <c r="AR231" s="111"/>
      <c r="AS231" s="111"/>
      <c r="AT231" s="111"/>
      <c r="AU231" s="111"/>
      <c r="AV231" s="111"/>
      <c r="AW231" s="111"/>
      <c r="AX231" s="111"/>
      <c r="AY231" s="111"/>
      <c r="AZ231" s="111"/>
      <c r="BA231" s="111"/>
      <c r="BB231" s="111"/>
      <c r="BC231" s="111"/>
      <c r="BD231" s="111"/>
      <c r="BE231" s="111"/>
      <c r="BF231" s="112"/>
      <c r="BG231" s="30"/>
    </row>
    <row r="232" spans="1:59" ht="18" customHeight="1" x14ac:dyDescent="0.3">
      <c r="A232" s="30"/>
      <c r="B232" s="108"/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102"/>
      <c r="O232" s="102"/>
      <c r="P232" s="102"/>
      <c r="Q232" s="102"/>
      <c r="R232" s="102"/>
      <c r="S232" s="102"/>
      <c r="T232" s="102"/>
      <c r="U232" s="102"/>
      <c r="V232" s="102"/>
      <c r="W232" s="102"/>
      <c r="X232" s="102"/>
      <c r="Y232" s="102"/>
      <c r="Z232" s="102"/>
      <c r="AA232" s="102"/>
      <c r="AB232" s="102"/>
      <c r="AC232" s="102"/>
      <c r="AD232" s="102"/>
      <c r="AE232" s="102"/>
      <c r="AF232" s="102"/>
      <c r="AG232" s="102"/>
      <c r="AH232" s="102"/>
      <c r="AI232" s="102"/>
      <c r="AJ232" s="102"/>
      <c r="AK232" s="102"/>
      <c r="AL232" s="102"/>
      <c r="AM232" s="102"/>
      <c r="AN232" s="102"/>
      <c r="AO232" s="102"/>
      <c r="AP232" s="102"/>
      <c r="AQ232" s="102"/>
      <c r="AR232" s="102"/>
      <c r="AS232" s="102"/>
      <c r="AT232" s="102"/>
      <c r="AU232" s="102"/>
      <c r="AV232" s="102"/>
      <c r="AW232" s="102"/>
      <c r="AX232" s="102"/>
      <c r="AY232" s="102"/>
      <c r="AZ232" s="102"/>
      <c r="BA232" s="102"/>
      <c r="BB232" s="102"/>
      <c r="BC232" s="102"/>
      <c r="BD232" s="102"/>
      <c r="BE232" s="102"/>
      <c r="BF232" s="109"/>
      <c r="BG232" s="30"/>
    </row>
    <row r="233" spans="1:59" ht="18" customHeight="1" x14ac:dyDescent="0.3">
      <c r="A233" s="30"/>
      <c r="B233" s="110"/>
      <c r="C233" s="111"/>
      <c r="D233" s="111"/>
      <c r="E233" s="111"/>
      <c r="F233" s="111"/>
      <c r="G233" s="111"/>
      <c r="H233" s="111"/>
      <c r="I233" s="111"/>
      <c r="J233" s="111"/>
      <c r="K233" s="111"/>
      <c r="L233" s="111"/>
      <c r="M233" s="111"/>
      <c r="N233" s="111"/>
      <c r="O233" s="111"/>
      <c r="P233" s="111"/>
      <c r="Q233" s="111"/>
      <c r="R233" s="111"/>
      <c r="S233" s="111"/>
      <c r="T233" s="111"/>
      <c r="U233" s="111"/>
      <c r="V233" s="111"/>
      <c r="W233" s="111"/>
      <c r="X233" s="111"/>
      <c r="Y233" s="111"/>
      <c r="Z233" s="111"/>
      <c r="AA233" s="111"/>
      <c r="AB233" s="111"/>
      <c r="AC233" s="111"/>
      <c r="AD233" s="111"/>
      <c r="AE233" s="111"/>
      <c r="AF233" s="111"/>
      <c r="AG233" s="111"/>
      <c r="AH233" s="111"/>
      <c r="AI233" s="111"/>
      <c r="AJ233" s="111"/>
      <c r="AK233" s="111"/>
      <c r="AL233" s="111"/>
      <c r="AM233" s="111"/>
      <c r="AN233" s="111"/>
      <c r="AO233" s="111"/>
      <c r="AP233" s="111"/>
      <c r="AQ233" s="111"/>
      <c r="AR233" s="111"/>
      <c r="AS233" s="111"/>
      <c r="AT233" s="111"/>
      <c r="AU233" s="111"/>
      <c r="AV233" s="111"/>
      <c r="AW233" s="111"/>
      <c r="AX233" s="111"/>
      <c r="AY233" s="111"/>
      <c r="AZ233" s="111"/>
      <c r="BA233" s="111"/>
      <c r="BB233" s="111"/>
      <c r="BC233" s="111"/>
      <c r="BD233" s="111"/>
      <c r="BE233" s="111"/>
      <c r="BF233" s="112"/>
      <c r="BG233" s="30"/>
    </row>
    <row r="234" spans="1:59" ht="18" customHeight="1" x14ac:dyDescent="0.3">
      <c r="A234" s="30"/>
      <c r="B234" s="108"/>
      <c r="C234" s="102"/>
      <c r="D234" s="102"/>
      <c r="E234" s="102"/>
      <c r="F234" s="102"/>
      <c r="G234" s="102"/>
      <c r="H234" s="102"/>
      <c r="I234" s="102"/>
      <c r="J234" s="102"/>
      <c r="K234" s="102"/>
      <c r="L234" s="102"/>
      <c r="M234" s="102"/>
      <c r="N234" s="102"/>
      <c r="O234" s="102"/>
      <c r="P234" s="102"/>
      <c r="Q234" s="102"/>
      <c r="R234" s="102"/>
      <c r="S234" s="102"/>
      <c r="T234" s="102"/>
      <c r="U234" s="102"/>
      <c r="V234" s="102"/>
      <c r="W234" s="102"/>
      <c r="X234" s="102"/>
      <c r="Y234" s="102"/>
      <c r="Z234" s="102"/>
      <c r="AA234" s="102"/>
      <c r="AB234" s="102"/>
      <c r="AC234" s="102"/>
      <c r="AD234" s="102"/>
      <c r="AE234" s="102"/>
      <c r="AF234" s="102"/>
      <c r="AG234" s="102"/>
      <c r="AH234" s="102"/>
      <c r="AI234" s="102"/>
      <c r="AJ234" s="102"/>
      <c r="AK234" s="102"/>
      <c r="AL234" s="102"/>
      <c r="AM234" s="102"/>
      <c r="AN234" s="102"/>
      <c r="AO234" s="102"/>
      <c r="AP234" s="102"/>
      <c r="AQ234" s="102"/>
      <c r="AR234" s="102"/>
      <c r="AS234" s="102"/>
      <c r="AT234" s="102"/>
      <c r="AU234" s="102"/>
      <c r="AV234" s="102"/>
      <c r="AW234" s="102"/>
      <c r="AX234" s="102"/>
      <c r="AY234" s="102"/>
      <c r="AZ234" s="102"/>
      <c r="BA234" s="102"/>
      <c r="BB234" s="102"/>
      <c r="BC234" s="102"/>
      <c r="BD234" s="102"/>
      <c r="BE234" s="102"/>
      <c r="BF234" s="109"/>
      <c r="BG234" s="30"/>
    </row>
    <row r="235" spans="1:59" ht="18" customHeight="1" x14ac:dyDescent="0.3">
      <c r="A235" s="30"/>
      <c r="B235" s="110"/>
      <c r="C235" s="111"/>
      <c r="D235" s="111"/>
      <c r="E235" s="111"/>
      <c r="F235" s="111"/>
      <c r="G235" s="111"/>
      <c r="H235" s="111"/>
      <c r="I235" s="111"/>
      <c r="J235" s="111"/>
      <c r="K235" s="111"/>
      <c r="L235" s="111"/>
      <c r="M235" s="111"/>
      <c r="N235" s="111"/>
      <c r="O235" s="111"/>
      <c r="P235" s="111"/>
      <c r="Q235" s="111"/>
      <c r="R235" s="111"/>
      <c r="S235" s="111"/>
      <c r="T235" s="111"/>
      <c r="U235" s="111"/>
      <c r="V235" s="111"/>
      <c r="W235" s="111"/>
      <c r="X235" s="111"/>
      <c r="Y235" s="111"/>
      <c r="Z235" s="111"/>
      <c r="AA235" s="111"/>
      <c r="AB235" s="111"/>
      <c r="AC235" s="111"/>
      <c r="AD235" s="111"/>
      <c r="AE235" s="111"/>
      <c r="AF235" s="111"/>
      <c r="AG235" s="111"/>
      <c r="AH235" s="111"/>
      <c r="AI235" s="111"/>
      <c r="AJ235" s="111"/>
      <c r="AK235" s="111"/>
      <c r="AL235" s="111"/>
      <c r="AM235" s="111"/>
      <c r="AN235" s="111"/>
      <c r="AO235" s="111"/>
      <c r="AP235" s="111"/>
      <c r="AQ235" s="111"/>
      <c r="AR235" s="111"/>
      <c r="AS235" s="111"/>
      <c r="AT235" s="111"/>
      <c r="AU235" s="111"/>
      <c r="AV235" s="111"/>
      <c r="AW235" s="111"/>
      <c r="AX235" s="111"/>
      <c r="AY235" s="111"/>
      <c r="AZ235" s="111"/>
      <c r="BA235" s="111"/>
      <c r="BB235" s="111"/>
      <c r="BC235" s="111"/>
      <c r="BD235" s="111"/>
      <c r="BE235" s="111"/>
      <c r="BF235" s="112"/>
      <c r="BG235" s="30"/>
    </row>
    <row r="236" spans="1:59" ht="18" customHeight="1" x14ac:dyDescent="0.3">
      <c r="A236" s="30"/>
      <c r="B236" s="108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  <c r="Z236" s="102"/>
      <c r="AA236" s="102"/>
      <c r="AB236" s="102"/>
      <c r="AC236" s="102"/>
      <c r="AD236" s="102"/>
      <c r="AE236" s="102"/>
      <c r="AF236" s="102"/>
      <c r="AG236" s="102"/>
      <c r="AH236" s="102"/>
      <c r="AI236" s="102"/>
      <c r="AJ236" s="102"/>
      <c r="AK236" s="102"/>
      <c r="AL236" s="102"/>
      <c r="AM236" s="102"/>
      <c r="AN236" s="102"/>
      <c r="AO236" s="102"/>
      <c r="AP236" s="102"/>
      <c r="AQ236" s="102"/>
      <c r="AR236" s="102"/>
      <c r="AS236" s="102"/>
      <c r="AT236" s="102"/>
      <c r="AU236" s="102"/>
      <c r="AV236" s="102"/>
      <c r="AW236" s="102"/>
      <c r="AX236" s="102"/>
      <c r="AY236" s="102"/>
      <c r="AZ236" s="102"/>
      <c r="BA236" s="102"/>
      <c r="BB236" s="102"/>
      <c r="BC236" s="102"/>
      <c r="BD236" s="102"/>
      <c r="BE236" s="102"/>
      <c r="BF236" s="109"/>
      <c r="BG236" s="30"/>
    </row>
    <row r="237" spans="1:59" ht="18" customHeight="1" x14ac:dyDescent="0.3">
      <c r="A237" s="30"/>
      <c r="B237" s="110"/>
      <c r="C237" s="111"/>
      <c r="D237" s="111"/>
      <c r="E237" s="111"/>
      <c r="F237" s="111"/>
      <c r="G237" s="111"/>
      <c r="H237" s="111"/>
      <c r="I237" s="111"/>
      <c r="J237" s="111"/>
      <c r="K237" s="111"/>
      <c r="L237" s="111"/>
      <c r="M237" s="111"/>
      <c r="N237" s="111"/>
      <c r="O237" s="111"/>
      <c r="P237" s="111"/>
      <c r="Q237" s="111"/>
      <c r="R237" s="111"/>
      <c r="S237" s="111"/>
      <c r="T237" s="111"/>
      <c r="U237" s="111"/>
      <c r="V237" s="111"/>
      <c r="W237" s="111"/>
      <c r="X237" s="111"/>
      <c r="Y237" s="111"/>
      <c r="Z237" s="111"/>
      <c r="AA237" s="111"/>
      <c r="AB237" s="111"/>
      <c r="AC237" s="111"/>
      <c r="AD237" s="111"/>
      <c r="AE237" s="111"/>
      <c r="AF237" s="111"/>
      <c r="AG237" s="111"/>
      <c r="AH237" s="111"/>
      <c r="AI237" s="111"/>
      <c r="AJ237" s="111"/>
      <c r="AK237" s="111"/>
      <c r="AL237" s="111"/>
      <c r="AM237" s="111"/>
      <c r="AN237" s="111"/>
      <c r="AO237" s="111"/>
      <c r="AP237" s="111"/>
      <c r="AQ237" s="111"/>
      <c r="AR237" s="111"/>
      <c r="AS237" s="111"/>
      <c r="AT237" s="111"/>
      <c r="AU237" s="111"/>
      <c r="AV237" s="111"/>
      <c r="AW237" s="111"/>
      <c r="AX237" s="111"/>
      <c r="AY237" s="111"/>
      <c r="AZ237" s="111"/>
      <c r="BA237" s="111"/>
      <c r="BB237" s="111"/>
      <c r="BC237" s="111"/>
      <c r="BD237" s="111"/>
      <c r="BE237" s="111"/>
      <c r="BF237" s="112"/>
      <c r="BG237" s="30"/>
    </row>
    <row r="238" spans="1:59" ht="18" customHeight="1" x14ac:dyDescent="0.3">
      <c r="A238" s="30"/>
      <c r="B238" s="108"/>
      <c r="C238" s="102"/>
      <c r="D238" s="102"/>
      <c r="E238" s="102"/>
      <c r="F238" s="102"/>
      <c r="G238" s="102"/>
      <c r="H238" s="102"/>
      <c r="I238" s="102"/>
      <c r="J238" s="102"/>
      <c r="K238" s="102"/>
      <c r="L238" s="102"/>
      <c r="M238" s="102"/>
      <c r="N238" s="102"/>
      <c r="O238" s="102"/>
      <c r="P238" s="102"/>
      <c r="Q238" s="102"/>
      <c r="R238" s="102"/>
      <c r="S238" s="102"/>
      <c r="T238" s="102"/>
      <c r="U238" s="102"/>
      <c r="V238" s="102"/>
      <c r="W238" s="102"/>
      <c r="X238" s="102"/>
      <c r="Y238" s="102"/>
      <c r="Z238" s="102"/>
      <c r="AA238" s="102"/>
      <c r="AB238" s="102"/>
      <c r="AC238" s="102"/>
      <c r="AD238" s="102"/>
      <c r="AE238" s="102"/>
      <c r="AF238" s="102"/>
      <c r="AG238" s="102"/>
      <c r="AH238" s="102"/>
      <c r="AI238" s="102"/>
      <c r="AJ238" s="102"/>
      <c r="AK238" s="102"/>
      <c r="AL238" s="102"/>
      <c r="AM238" s="102"/>
      <c r="AN238" s="102"/>
      <c r="AO238" s="102"/>
      <c r="AP238" s="102"/>
      <c r="AQ238" s="102"/>
      <c r="AR238" s="102"/>
      <c r="AS238" s="102"/>
      <c r="AT238" s="102"/>
      <c r="AU238" s="102"/>
      <c r="AV238" s="102"/>
      <c r="AW238" s="102"/>
      <c r="AX238" s="102"/>
      <c r="AY238" s="102"/>
      <c r="AZ238" s="102"/>
      <c r="BA238" s="102"/>
      <c r="BB238" s="102"/>
      <c r="BC238" s="102"/>
      <c r="BD238" s="102"/>
      <c r="BE238" s="102"/>
      <c r="BF238" s="109"/>
      <c r="BG238" s="30"/>
    </row>
    <row r="239" spans="1:59" ht="18" customHeight="1" x14ac:dyDescent="0.3">
      <c r="A239" s="30"/>
      <c r="B239" s="110"/>
      <c r="C239" s="111"/>
      <c r="D239" s="111"/>
      <c r="E239" s="111"/>
      <c r="F239" s="111"/>
      <c r="G239" s="111"/>
      <c r="H239" s="111"/>
      <c r="I239" s="111"/>
      <c r="J239" s="111"/>
      <c r="K239" s="111"/>
      <c r="L239" s="111"/>
      <c r="M239" s="111"/>
      <c r="N239" s="111"/>
      <c r="O239" s="111"/>
      <c r="P239" s="111"/>
      <c r="Q239" s="111"/>
      <c r="R239" s="111"/>
      <c r="S239" s="111"/>
      <c r="T239" s="111"/>
      <c r="U239" s="111"/>
      <c r="V239" s="111"/>
      <c r="W239" s="111"/>
      <c r="X239" s="111"/>
      <c r="Y239" s="111"/>
      <c r="Z239" s="111"/>
      <c r="AA239" s="111"/>
      <c r="AB239" s="111"/>
      <c r="AC239" s="111"/>
      <c r="AD239" s="111"/>
      <c r="AE239" s="111"/>
      <c r="AF239" s="111"/>
      <c r="AG239" s="111"/>
      <c r="AH239" s="111"/>
      <c r="AI239" s="111"/>
      <c r="AJ239" s="111"/>
      <c r="AK239" s="111"/>
      <c r="AL239" s="111"/>
      <c r="AM239" s="111"/>
      <c r="AN239" s="111"/>
      <c r="AO239" s="111"/>
      <c r="AP239" s="111"/>
      <c r="AQ239" s="111"/>
      <c r="AR239" s="111"/>
      <c r="AS239" s="111"/>
      <c r="AT239" s="111"/>
      <c r="AU239" s="111"/>
      <c r="AV239" s="111"/>
      <c r="AW239" s="111"/>
      <c r="AX239" s="111"/>
      <c r="AY239" s="111"/>
      <c r="AZ239" s="111"/>
      <c r="BA239" s="111"/>
      <c r="BB239" s="111"/>
      <c r="BC239" s="111"/>
      <c r="BD239" s="111"/>
      <c r="BE239" s="111"/>
      <c r="BF239" s="112"/>
      <c r="BG239" s="30"/>
    </row>
    <row r="240" spans="1:59" ht="18" customHeight="1" x14ac:dyDescent="0.3">
      <c r="A240" s="30"/>
      <c r="B240" s="108"/>
      <c r="C240" s="102"/>
      <c r="D240" s="102"/>
      <c r="E240" s="102"/>
      <c r="F240" s="102"/>
      <c r="G240" s="102"/>
      <c r="H240" s="102"/>
      <c r="I240" s="102"/>
      <c r="J240" s="102"/>
      <c r="K240" s="102"/>
      <c r="L240" s="102"/>
      <c r="M240" s="102"/>
      <c r="N240" s="102"/>
      <c r="O240" s="102"/>
      <c r="P240" s="102"/>
      <c r="Q240" s="102"/>
      <c r="R240" s="102"/>
      <c r="S240" s="102"/>
      <c r="T240" s="102"/>
      <c r="U240" s="102"/>
      <c r="V240" s="102"/>
      <c r="W240" s="102"/>
      <c r="X240" s="102"/>
      <c r="Y240" s="102"/>
      <c r="Z240" s="102"/>
      <c r="AA240" s="102"/>
      <c r="AB240" s="102"/>
      <c r="AC240" s="102"/>
      <c r="AD240" s="102"/>
      <c r="AE240" s="102"/>
      <c r="AF240" s="102"/>
      <c r="AG240" s="102"/>
      <c r="AH240" s="102"/>
      <c r="AI240" s="102"/>
      <c r="AJ240" s="102"/>
      <c r="AK240" s="102"/>
      <c r="AL240" s="102"/>
      <c r="AM240" s="102"/>
      <c r="AN240" s="102"/>
      <c r="AO240" s="102"/>
      <c r="AP240" s="102"/>
      <c r="AQ240" s="102"/>
      <c r="AR240" s="102"/>
      <c r="AS240" s="102"/>
      <c r="AT240" s="102"/>
      <c r="AU240" s="102"/>
      <c r="AV240" s="102"/>
      <c r="AW240" s="102"/>
      <c r="AX240" s="102"/>
      <c r="AY240" s="102"/>
      <c r="AZ240" s="102"/>
      <c r="BA240" s="102"/>
      <c r="BB240" s="102"/>
      <c r="BC240" s="102"/>
      <c r="BD240" s="102"/>
      <c r="BE240" s="102"/>
      <c r="BF240" s="109"/>
      <c r="BG240" s="30"/>
    </row>
    <row r="241" spans="1:59" ht="18" customHeight="1" x14ac:dyDescent="0.3">
      <c r="A241" s="30"/>
      <c r="B241" s="110"/>
      <c r="C241" s="111"/>
      <c r="D241" s="111"/>
      <c r="E241" s="111"/>
      <c r="F241" s="111"/>
      <c r="G241" s="111"/>
      <c r="H241" s="111"/>
      <c r="I241" s="111"/>
      <c r="J241" s="111"/>
      <c r="K241" s="111"/>
      <c r="L241" s="111"/>
      <c r="M241" s="111"/>
      <c r="N241" s="111"/>
      <c r="O241" s="111"/>
      <c r="P241" s="111"/>
      <c r="Q241" s="111"/>
      <c r="R241" s="111"/>
      <c r="S241" s="111"/>
      <c r="T241" s="111"/>
      <c r="U241" s="111"/>
      <c r="V241" s="111"/>
      <c r="W241" s="111"/>
      <c r="X241" s="111"/>
      <c r="Y241" s="111"/>
      <c r="Z241" s="111"/>
      <c r="AA241" s="111"/>
      <c r="AB241" s="111"/>
      <c r="AC241" s="111"/>
      <c r="AD241" s="111"/>
      <c r="AE241" s="111"/>
      <c r="AF241" s="111"/>
      <c r="AG241" s="111"/>
      <c r="AH241" s="111"/>
      <c r="AI241" s="111"/>
      <c r="AJ241" s="111"/>
      <c r="AK241" s="111"/>
      <c r="AL241" s="111"/>
      <c r="AM241" s="111"/>
      <c r="AN241" s="111"/>
      <c r="AO241" s="111"/>
      <c r="AP241" s="111"/>
      <c r="AQ241" s="111"/>
      <c r="AR241" s="111"/>
      <c r="AS241" s="111"/>
      <c r="AT241" s="111"/>
      <c r="AU241" s="111"/>
      <c r="AV241" s="111"/>
      <c r="AW241" s="111"/>
      <c r="AX241" s="111"/>
      <c r="AY241" s="111"/>
      <c r="AZ241" s="111"/>
      <c r="BA241" s="111"/>
      <c r="BB241" s="111"/>
      <c r="BC241" s="111"/>
      <c r="BD241" s="111"/>
      <c r="BE241" s="111"/>
      <c r="BF241" s="112"/>
      <c r="BG241" s="30"/>
    </row>
    <row r="242" spans="1:59" ht="18" customHeight="1" x14ac:dyDescent="0.3">
      <c r="A242" s="30"/>
      <c r="B242" s="108"/>
      <c r="C242" s="102"/>
      <c r="D242" s="102"/>
      <c r="E242" s="102"/>
      <c r="F242" s="102"/>
      <c r="G242" s="102"/>
      <c r="H242" s="102"/>
      <c r="I242" s="102"/>
      <c r="J242" s="102"/>
      <c r="K242" s="102"/>
      <c r="L242" s="102"/>
      <c r="M242" s="102"/>
      <c r="N242" s="102"/>
      <c r="O242" s="102"/>
      <c r="P242" s="102"/>
      <c r="Q242" s="102"/>
      <c r="R242" s="102"/>
      <c r="S242" s="102"/>
      <c r="T242" s="102"/>
      <c r="U242" s="102"/>
      <c r="V242" s="102"/>
      <c r="W242" s="102"/>
      <c r="X242" s="102"/>
      <c r="Y242" s="102"/>
      <c r="Z242" s="102"/>
      <c r="AA242" s="102"/>
      <c r="AB242" s="102"/>
      <c r="AC242" s="102"/>
      <c r="AD242" s="102"/>
      <c r="AE242" s="102"/>
      <c r="AF242" s="102"/>
      <c r="AG242" s="102"/>
      <c r="AH242" s="102"/>
      <c r="AI242" s="102"/>
      <c r="AJ242" s="102"/>
      <c r="AK242" s="102"/>
      <c r="AL242" s="102"/>
      <c r="AM242" s="102"/>
      <c r="AN242" s="102"/>
      <c r="AO242" s="102"/>
      <c r="AP242" s="102"/>
      <c r="AQ242" s="102"/>
      <c r="AR242" s="102"/>
      <c r="AS242" s="102"/>
      <c r="AT242" s="102"/>
      <c r="AU242" s="102"/>
      <c r="AV242" s="102"/>
      <c r="AW242" s="102"/>
      <c r="AX242" s="102"/>
      <c r="AY242" s="102"/>
      <c r="AZ242" s="102"/>
      <c r="BA242" s="102"/>
      <c r="BB242" s="102"/>
      <c r="BC242" s="102"/>
      <c r="BD242" s="102"/>
      <c r="BE242" s="102"/>
      <c r="BF242" s="109"/>
      <c r="BG242" s="30"/>
    </row>
    <row r="243" spans="1:59" ht="18" customHeight="1" x14ac:dyDescent="0.3">
      <c r="A243" s="30"/>
      <c r="B243" s="110"/>
      <c r="C243" s="111"/>
      <c r="D243" s="111"/>
      <c r="E243" s="111"/>
      <c r="F243" s="111"/>
      <c r="G243" s="111"/>
      <c r="H243" s="111"/>
      <c r="I243" s="111"/>
      <c r="J243" s="111"/>
      <c r="K243" s="111"/>
      <c r="L243" s="111"/>
      <c r="M243" s="111"/>
      <c r="N243" s="111"/>
      <c r="O243" s="111"/>
      <c r="P243" s="111"/>
      <c r="Q243" s="111"/>
      <c r="R243" s="111"/>
      <c r="S243" s="111"/>
      <c r="T243" s="111"/>
      <c r="U243" s="111"/>
      <c r="V243" s="111"/>
      <c r="W243" s="111"/>
      <c r="X243" s="111"/>
      <c r="Y243" s="111"/>
      <c r="Z243" s="111"/>
      <c r="AA243" s="111"/>
      <c r="AB243" s="111"/>
      <c r="AC243" s="111"/>
      <c r="AD243" s="111"/>
      <c r="AE243" s="111"/>
      <c r="AF243" s="111"/>
      <c r="AG243" s="111"/>
      <c r="AH243" s="111"/>
      <c r="AI243" s="111"/>
      <c r="AJ243" s="111"/>
      <c r="AK243" s="111"/>
      <c r="AL243" s="111"/>
      <c r="AM243" s="111"/>
      <c r="AN243" s="111"/>
      <c r="AO243" s="111"/>
      <c r="AP243" s="111"/>
      <c r="AQ243" s="111"/>
      <c r="AR243" s="111"/>
      <c r="AS243" s="111"/>
      <c r="AT243" s="111"/>
      <c r="AU243" s="111"/>
      <c r="AV243" s="111"/>
      <c r="AW243" s="111"/>
      <c r="AX243" s="111"/>
      <c r="AY243" s="111"/>
      <c r="AZ243" s="111"/>
      <c r="BA243" s="111"/>
      <c r="BB243" s="111"/>
      <c r="BC243" s="111"/>
      <c r="BD243" s="111"/>
      <c r="BE243" s="111"/>
      <c r="BF243" s="112"/>
      <c r="BG243" s="30"/>
    </row>
    <row r="244" spans="1:59" ht="18" customHeight="1" x14ac:dyDescent="0.3">
      <c r="A244" s="30"/>
      <c r="B244" s="108"/>
      <c r="C244" s="102"/>
      <c r="D244" s="102"/>
      <c r="E244" s="102"/>
      <c r="F244" s="102"/>
      <c r="G244" s="102"/>
      <c r="H244" s="102"/>
      <c r="I244" s="102"/>
      <c r="J244" s="102"/>
      <c r="K244" s="102"/>
      <c r="L244" s="102"/>
      <c r="M244" s="102"/>
      <c r="N244" s="102"/>
      <c r="O244" s="102"/>
      <c r="P244" s="102"/>
      <c r="Q244" s="102"/>
      <c r="R244" s="102"/>
      <c r="S244" s="102"/>
      <c r="T244" s="102"/>
      <c r="U244" s="102"/>
      <c r="V244" s="102"/>
      <c r="W244" s="102"/>
      <c r="X244" s="102"/>
      <c r="Y244" s="102"/>
      <c r="Z244" s="102"/>
      <c r="AA244" s="102"/>
      <c r="AB244" s="102"/>
      <c r="AC244" s="102"/>
      <c r="AD244" s="102"/>
      <c r="AE244" s="102"/>
      <c r="AF244" s="102"/>
      <c r="AG244" s="102"/>
      <c r="AH244" s="102"/>
      <c r="AI244" s="102"/>
      <c r="AJ244" s="102"/>
      <c r="AK244" s="102"/>
      <c r="AL244" s="102"/>
      <c r="AM244" s="102"/>
      <c r="AN244" s="102"/>
      <c r="AO244" s="102"/>
      <c r="AP244" s="102"/>
      <c r="AQ244" s="102"/>
      <c r="AR244" s="102"/>
      <c r="AS244" s="102"/>
      <c r="AT244" s="102"/>
      <c r="AU244" s="102"/>
      <c r="AV244" s="102"/>
      <c r="AW244" s="102"/>
      <c r="AX244" s="102"/>
      <c r="AY244" s="102"/>
      <c r="AZ244" s="102"/>
      <c r="BA244" s="102"/>
      <c r="BB244" s="102"/>
      <c r="BC244" s="102"/>
      <c r="BD244" s="102"/>
      <c r="BE244" s="102"/>
      <c r="BF244" s="109"/>
      <c r="BG244" s="30"/>
    </row>
    <row r="245" spans="1:59" ht="18" customHeight="1" x14ac:dyDescent="0.3">
      <c r="A245" s="30"/>
      <c r="B245" s="110"/>
      <c r="C245" s="111"/>
      <c r="D245" s="111"/>
      <c r="E245" s="111"/>
      <c r="F245" s="111"/>
      <c r="G245" s="111"/>
      <c r="H245" s="111"/>
      <c r="I245" s="111"/>
      <c r="J245" s="111"/>
      <c r="K245" s="111"/>
      <c r="L245" s="111"/>
      <c r="M245" s="111"/>
      <c r="N245" s="111"/>
      <c r="O245" s="111"/>
      <c r="P245" s="111"/>
      <c r="Q245" s="111"/>
      <c r="R245" s="111"/>
      <c r="S245" s="111"/>
      <c r="T245" s="111"/>
      <c r="U245" s="111"/>
      <c r="V245" s="111"/>
      <c r="W245" s="111"/>
      <c r="X245" s="111"/>
      <c r="Y245" s="111"/>
      <c r="Z245" s="111"/>
      <c r="AA245" s="111"/>
      <c r="AB245" s="111"/>
      <c r="AC245" s="111"/>
      <c r="AD245" s="111"/>
      <c r="AE245" s="111"/>
      <c r="AF245" s="111"/>
      <c r="AG245" s="111"/>
      <c r="AH245" s="111"/>
      <c r="AI245" s="111"/>
      <c r="AJ245" s="111"/>
      <c r="AK245" s="111"/>
      <c r="AL245" s="111"/>
      <c r="AM245" s="111"/>
      <c r="AN245" s="111"/>
      <c r="AO245" s="111"/>
      <c r="AP245" s="111"/>
      <c r="AQ245" s="111"/>
      <c r="AR245" s="111"/>
      <c r="AS245" s="111"/>
      <c r="AT245" s="111"/>
      <c r="AU245" s="111"/>
      <c r="AV245" s="111"/>
      <c r="AW245" s="111"/>
      <c r="AX245" s="111"/>
      <c r="AY245" s="111"/>
      <c r="AZ245" s="111"/>
      <c r="BA245" s="111"/>
      <c r="BB245" s="111"/>
      <c r="BC245" s="111"/>
      <c r="BD245" s="111"/>
      <c r="BE245" s="111"/>
      <c r="BF245" s="112"/>
      <c r="BG245" s="30"/>
    </row>
    <row r="246" spans="1:59" ht="18" customHeight="1" x14ac:dyDescent="0.3">
      <c r="A246" s="30"/>
      <c r="B246" s="108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  <c r="Z246" s="102"/>
      <c r="AA246" s="102"/>
      <c r="AB246" s="102"/>
      <c r="AC246" s="102"/>
      <c r="AD246" s="102"/>
      <c r="AE246" s="102"/>
      <c r="AF246" s="102"/>
      <c r="AG246" s="102"/>
      <c r="AH246" s="102"/>
      <c r="AI246" s="102"/>
      <c r="AJ246" s="102"/>
      <c r="AK246" s="102"/>
      <c r="AL246" s="102"/>
      <c r="AM246" s="102"/>
      <c r="AN246" s="102"/>
      <c r="AO246" s="102"/>
      <c r="AP246" s="102"/>
      <c r="AQ246" s="102"/>
      <c r="AR246" s="102"/>
      <c r="AS246" s="102"/>
      <c r="AT246" s="102"/>
      <c r="AU246" s="102"/>
      <c r="AV246" s="102"/>
      <c r="AW246" s="102"/>
      <c r="AX246" s="102"/>
      <c r="AY246" s="102"/>
      <c r="AZ246" s="102"/>
      <c r="BA246" s="102"/>
      <c r="BB246" s="102"/>
      <c r="BC246" s="102"/>
      <c r="BD246" s="102"/>
      <c r="BE246" s="102"/>
      <c r="BF246" s="109"/>
      <c r="BG246" s="30"/>
    </row>
    <row r="247" spans="1:59" ht="18" customHeight="1" x14ac:dyDescent="0.3">
      <c r="A247" s="30"/>
      <c r="B247" s="110"/>
      <c r="C247" s="111"/>
      <c r="D247" s="111"/>
      <c r="E247" s="111"/>
      <c r="F247" s="111"/>
      <c r="G247" s="111"/>
      <c r="H247" s="111"/>
      <c r="I247" s="111"/>
      <c r="J247" s="111"/>
      <c r="K247" s="111"/>
      <c r="L247" s="111"/>
      <c r="M247" s="111"/>
      <c r="N247" s="111"/>
      <c r="O247" s="111"/>
      <c r="P247" s="111"/>
      <c r="Q247" s="111"/>
      <c r="R247" s="111"/>
      <c r="S247" s="111"/>
      <c r="T247" s="111"/>
      <c r="U247" s="111"/>
      <c r="V247" s="111"/>
      <c r="W247" s="111"/>
      <c r="X247" s="111"/>
      <c r="Y247" s="111"/>
      <c r="Z247" s="111"/>
      <c r="AA247" s="111"/>
      <c r="AB247" s="111"/>
      <c r="AC247" s="111"/>
      <c r="AD247" s="111"/>
      <c r="AE247" s="111"/>
      <c r="AF247" s="111"/>
      <c r="AG247" s="111"/>
      <c r="AH247" s="111"/>
      <c r="AI247" s="111"/>
      <c r="AJ247" s="111"/>
      <c r="AK247" s="111"/>
      <c r="AL247" s="111"/>
      <c r="AM247" s="111"/>
      <c r="AN247" s="111"/>
      <c r="AO247" s="111"/>
      <c r="AP247" s="111"/>
      <c r="AQ247" s="111"/>
      <c r="AR247" s="111"/>
      <c r="AS247" s="111"/>
      <c r="AT247" s="111"/>
      <c r="AU247" s="111"/>
      <c r="AV247" s="111"/>
      <c r="AW247" s="111"/>
      <c r="AX247" s="111"/>
      <c r="AY247" s="111"/>
      <c r="AZ247" s="111"/>
      <c r="BA247" s="111"/>
      <c r="BB247" s="111"/>
      <c r="BC247" s="111"/>
      <c r="BD247" s="111"/>
      <c r="BE247" s="111"/>
      <c r="BF247" s="112"/>
      <c r="BG247" s="30"/>
    </row>
    <row r="248" spans="1:59" ht="18" customHeight="1" x14ac:dyDescent="0.3">
      <c r="A248" s="30"/>
      <c r="B248" s="108"/>
      <c r="C248" s="102"/>
      <c r="D248" s="102"/>
      <c r="E248" s="102"/>
      <c r="F248" s="102"/>
      <c r="G248" s="102"/>
      <c r="H248" s="102"/>
      <c r="I248" s="102"/>
      <c r="J248" s="102"/>
      <c r="K248" s="102"/>
      <c r="L248" s="102"/>
      <c r="M248" s="102"/>
      <c r="N248" s="102"/>
      <c r="O248" s="102"/>
      <c r="P248" s="102"/>
      <c r="Q248" s="102"/>
      <c r="R248" s="102"/>
      <c r="S248" s="102"/>
      <c r="T248" s="102"/>
      <c r="U248" s="102"/>
      <c r="V248" s="102"/>
      <c r="W248" s="102"/>
      <c r="X248" s="102"/>
      <c r="Y248" s="102"/>
      <c r="Z248" s="102"/>
      <c r="AA248" s="102"/>
      <c r="AB248" s="102"/>
      <c r="AC248" s="102"/>
      <c r="AD248" s="102"/>
      <c r="AE248" s="102"/>
      <c r="AF248" s="102"/>
      <c r="AG248" s="102"/>
      <c r="AH248" s="102"/>
      <c r="AI248" s="102"/>
      <c r="AJ248" s="102"/>
      <c r="AK248" s="102"/>
      <c r="AL248" s="102"/>
      <c r="AM248" s="102"/>
      <c r="AN248" s="102"/>
      <c r="AO248" s="102"/>
      <c r="AP248" s="102"/>
      <c r="AQ248" s="102"/>
      <c r="AR248" s="102"/>
      <c r="AS248" s="102"/>
      <c r="AT248" s="102"/>
      <c r="AU248" s="102"/>
      <c r="AV248" s="102"/>
      <c r="AW248" s="102"/>
      <c r="AX248" s="102"/>
      <c r="AY248" s="102"/>
      <c r="AZ248" s="102"/>
      <c r="BA248" s="102"/>
      <c r="BB248" s="102"/>
      <c r="BC248" s="102"/>
      <c r="BD248" s="102"/>
      <c r="BE248" s="102"/>
      <c r="BF248" s="109"/>
      <c r="BG248" s="30"/>
    </row>
    <row r="249" spans="1:59" ht="18" customHeight="1" x14ac:dyDescent="0.3">
      <c r="A249" s="30"/>
      <c r="B249" s="110"/>
      <c r="C249" s="111"/>
      <c r="D249" s="111"/>
      <c r="E249" s="111"/>
      <c r="F249" s="111"/>
      <c r="G249" s="111"/>
      <c r="H249" s="111"/>
      <c r="I249" s="111"/>
      <c r="J249" s="111"/>
      <c r="K249" s="111"/>
      <c r="L249" s="111"/>
      <c r="M249" s="111"/>
      <c r="N249" s="111"/>
      <c r="O249" s="111"/>
      <c r="P249" s="111"/>
      <c r="Q249" s="111"/>
      <c r="R249" s="111"/>
      <c r="S249" s="111"/>
      <c r="T249" s="111"/>
      <c r="U249" s="111"/>
      <c r="V249" s="111"/>
      <c r="W249" s="111"/>
      <c r="X249" s="111"/>
      <c r="Y249" s="111"/>
      <c r="Z249" s="111"/>
      <c r="AA249" s="111"/>
      <c r="AB249" s="111"/>
      <c r="AC249" s="111"/>
      <c r="AD249" s="111"/>
      <c r="AE249" s="111"/>
      <c r="AF249" s="111"/>
      <c r="AG249" s="111"/>
      <c r="AH249" s="111"/>
      <c r="AI249" s="111"/>
      <c r="AJ249" s="111"/>
      <c r="AK249" s="111"/>
      <c r="AL249" s="111"/>
      <c r="AM249" s="111"/>
      <c r="AN249" s="111"/>
      <c r="AO249" s="111"/>
      <c r="AP249" s="111"/>
      <c r="AQ249" s="111"/>
      <c r="AR249" s="111"/>
      <c r="AS249" s="111"/>
      <c r="AT249" s="111"/>
      <c r="AU249" s="111"/>
      <c r="AV249" s="111"/>
      <c r="AW249" s="111"/>
      <c r="AX249" s="111"/>
      <c r="AY249" s="111"/>
      <c r="AZ249" s="111"/>
      <c r="BA249" s="111"/>
      <c r="BB249" s="111"/>
      <c r="BC249" s="111"/>
      <c r="BD249" s="111"/>
      <c r="BE249" s="111"/>
      <c r="BF249" s="112"/>
      <c r="BG249" s="30"/>
    </row>
    <row r="250" spans="1:59" ht="18" customHeight="1" x14ac:dyDescent="0.3">
      <c r="A250" s="30"/>
      <c r="B250" s="108"/>
      <c r="C250" s="102"/>
      <c r="D250" s="102"/>
      <c r="E250" s="102"/>
      <c r="F250" s="102"/>
      <c r="G250" s="102"/>
      <c r="H250" s="102"/>
      <c r="I250" s="102"/>
      <c r="J250" s="102"/>
      <c r="K250" s="102"/>
      <c r="L250" s="102"/>
      <c r="M250" s="102"/>
      <c r="N250" s="102"/>
      <c r="O250" s="102"/>
      <c r="P250" s="102"/>
      <c r="Q250" s="102"/>
      <c r="R250" s="102"/>
      <c r="S250" s="102"/>
      <c r="T250" s="102"/>
      <c r="U250" s="102"/>
      <c r="V250" s="102"/>
      <c r="W250" s="102"/>
      <c r="X250" s="102"/>
      <c r="Y250" s="102"/>
      <c r="Z250" s="102"/>
      <c r="AA250" s="102"/>
      <c r="AB250" s="102"/>
      <c r="AC250" s="102"/>
      <c r="AD250" s="102"/>
      <c r="AE250" s="102"/>
      <c r="AF250" s="102"/>
      <c r="AG250" s="102"/>
      <c r="AH250" s="102"/>
      <c r="AI250" s="102"/>
      <c r="AJ250" s="102"/>
      <c r="AK250" s="102"/>
      <c r="AL250" s="102"/>
      <c r="AM250" s="102"/>
      <c r="AN250" s="102"/>
      <c r="AO250" s="102"/>
      <c r="AP250" s="102"/>
      <c r="AQ250" s="102"/>
      <c r="AR250" s="102"/>
      <c r="AS250" s="102"/>
      <c r="AT250" s="102"/>
      <c r="AU250" s="102"/>
      <c r="AV250" s="102"/>
      <c r="AW250" s="102"/>
      <c r="AX250" s="102"/>
      <c r="AY250" s="102"/>
      <c r="AZ250" s="102"/>
      <c r="BA250" s="102"/>
      <c r="BB250" s="102"/>
      <c r="BC250" s="102"/>
      <c r="BD250" s="102"/>
      <c r="BE250" s="102"/>
      <c r="BF250" s="109"/>
      <c r="BG250" s="30"/>
    </row>
    <row r="251" spans="1:59" ht="18" customHeight="1" x14ac:dyDescent="0.3">
      <c r="A251" s="30"/>
      <c r="B251" s="110"/>
      <c r="C251" s="111"/>
      <c r="D251" s="111"/>
      <c r="E251" s="111"/>
      <c r="F251" s="111"/>
      <c r="G251" s="111"/>
      <c r="H251" s="111"/>
      <c r="I251" s="111"/>
      <c r="J251" s="111"/>
      <c r="K251" s="111"/>
      <c r="L251" s="111"/>
      <c r="M251" s="111"/>
      <c r="N251" s="111"/>
      <c r="O251" s="111"/>
      <c r="P251" s="111"/>
      <c r="Q251" s="111"/>
      <c r="R251" s="111"/>
      <c r="S251" s="111"/>
      <c r="T251" s="111"/>
      <c r="U251" s="111"/>
      <c r="V251" s="111"/>
      <c r="W251" s="111"/>
      <c r="X251" s="111"/>
      <c r="Y251" s="111"/>
      <c r="Z251" s="111"/>
      <c r="AA251" s="111"/>
      <c r="AB251" s="111"/>
      <c r="AC251" s="111"/>
      <c r="AD251" s="111"/>
      <c r="AE251" s="111"/>
      <c r="AF251" s="111"/>
      <c r="AG251" s="111"/>
      <c r="AH251" s="111"/>
      <c r="AI251" s="111"/>
      <c r="AJ251" s="111"/>
      <c r="AK251" s="111"/>
      <c r="AL251" s="111"/>
      <c r="AM251" s="111"/>
      <c r="AN251" s="111"/>
      <c r="AO251" s="111"/>
      <c r="AP251" s="111"/>
      <c r="AQ251" s="111"/>
      <c r="AR251" s="111"/>
      <c r="AS251" s="111"/>
      <c r="AT251" s="111"/>
      <c r="AU251" s="111"/>
      <c r="AV251" s="111"/>
      <c r="AW251" s="111"/>
      <c r="AX251" s="111"/>
      <c r="AY251" s="111"/>
      <c r="AZ251" s="111"/>
      <c r="BA251" s="111"/>
      <c r="BB251" s="111"/>
      <c r="BC251" s="111"/>
      <c r="BD251" s="111"/>
      <c r="BE251" s="111"/>
      <c r="BF251" s="112"/>
      <c r="BG251" s="30"/>
    </row>
    <row r="252" spans="1:59" ht="18" customHeight="1" x14ac:dyDescent="0.3">
      <c r="A252" s="30"/>
      <c r="B252" s="108"/>
      <c r="C252" s="102"/>
      <c r="D252" s="102"/>
      <c r="E252" s="102"/>
      <c r="F252" s="102"/>
      <c r="G252" s="102"/>
      <c r="H252" s="102"/>
      <c r="I252" s="102"/>
      <c r="J252" s="102"/>
      <c r="K252" s="102"/>
      <c r="L252" s="102"/>
      <c r="M252" s="102"/>
      <c r="N252" s="102"/>
      <c r="O252" s="102"/>
      <c r="P252" s="102"/>
      <c r="Q252" s="102"/>
      <c r="R252" s="102"/>
      <c r="S252" s="102"/>
      <c r="T252" s="102"/>
      <c r="U252" s="102"/>
      <c r="V252" s="102"/>
      <c r="W252" s="102"/>
      <c r="X252" s="102"/>
      <c r="Y252" s="102"/>
      <c r="Z252" s="102"/>
      <c r="AA252" s="102"/>
      <c r="AB252" s="102"/>
      <c r="AC252" s="102"/>
      <c r="AD252" s="102"/>
      <c r="AE252" s="102"/>
      <c r="AF252" s="102"/>
      <c r="AG252" s="102"/>
      <c r="AH252" s="102"/>
      <c r="AI252" s="102"/>
      <c r="AJ252" s="102"/>
      <c r="AK252" s="102"/>
      <c r="AL252" s="102"/>
      <c r="AM252" s="102"/>
      <c r="AN252" s="102"/>
      <c r="AO252" s="102"/>
      <c r="AP252" s="102"/>
      <c r="AQ252" s="102"/>
      <c r="AR252" s="102"/>
      <c r="AS252" s="102"/>
      <c r="AT252" s="102"/>
      <c r="AU252" s="102"/>
      <c r="AV252" s="102"/>
      <c r="AW252" s="102"/>
      <c r="AX252" s="102"/>
      <c r="AY252" s="102"/>
      <c r="AZ252" s="102"/>
      <c r="BA252" s="102"/>
      <c r="BB252" s="102"/>
      <c r="BC252" s="102"/>
      <c r="BD252" s="102"/>
      <c r="BE252" s="102"/>
      <c r="BF252" s="109"/>
      <c r="BG252" s="30"/>
    </row>
    <row r="253" spans="1:59" ht="18" customHeight="1" x14ac:dyDescent="0.3">
      <c r="A253" s="30"/>
      <c r="B253" s="110"/>
      <c r="C253" s="111"/>
      <c r="D253" s="111"/>
      <c r="E253" s="111"/>
      <c r="F253" s="111"/>
      <c r="G253" s="111"/>
      <c r="H253" s="111"/>
      <c r="I253" s="111"/>
      <c r="J253" s="111"/>
      <c r="K253" s="111"/>
      <c r="L253" s="111"/>
      <c r="M253" s="111"/>
      <c r="N253" s="111"/>
      <c r="O253" s="111"/>
      <c r="P253" s="111"/>
      <c r="Q253" s="111"/>
      <c r="R253" s="111"/>
      <c r="S253" s="111"/>
      <c r="T253" s="111"/>
      <c r="U253" s="111"/>
      <c r="V253" s="111"/>
      <c r="W253" s="111"/>
      <c r="X253" s="111"/>
      <c r="Y253" s="111"/>
      <c r="Z253" s="111"/>
      <c r="AA253" s="111"/>
      <c r="AB253" s="111"/>
      <c r="AC253" s="111"/>
      <c r="AD253" s="111"/>
      <c r="AE253" s="111"/>
      <c r="AF253" s="111"/>
      <c r="AG253" s="111"/>
      <c r="AH253" s="111"/>
      <c r="AI253" s="111"/>
      <c r="AJ253" s="111"/>
      <c r="AK253" s="111"/>
      <c r="AL253" s="111"/>
      <c r="AM253" s="111"/>
      <c r="AN253" s="111"/>
      <c r="AO253" s="111"/>
      <c r="AP253" s="111"/>
      <c r="AQ253" s="111"/>
      <c r="AR253" s="111"/>
      <c r="AS253" s="111"/>
      <c r="AT253" s="111"/>
      <c r="AU253" s="111"/>
      <c r="AV253" s="111"/>
      <c r="AW253" s="111"/>
      <c r="AX253" s="111"/>
      <c r="AY253" s="111"/>
      <c r="AZ253" s="111"/>
      <c r="BA253" s="111"/>
      <c r="BB253" s="111"/>
      <c r="BC253" s="111"/>
      <c r="BD253" s="111"/>
      <c r="BE253" s="111"/>
      <c r="BF253" s="112"/>
      <c r="BG253" s="30"/>
    </row>
    <row r="254" spans="1:59" ht="18" customHeight="1" x14ac:dyDescent="0.3">
      <c r="A254" s="30"/>
      <c r="B254" s="108"/>
      <c r="C254" s="102"/>
      <c r="D254" s="102"/>
      <c r="E254" s="102"/>
      <c r="F254" s="102"/>
      <c r="G254" s="102"/>
      <c r="H254" s="102"/>
      <c r="I254" s="102"/>
      <c r="J254" s="102"/>
      <c r="K254" s="102"/>
      <c r="L254" s="102"/>
      <c r="M254" s="102"/>
      <c r="N254" s="102"/>
      <c r="O254" s="102"/>
      <c r="P254" s="102"/>
      <c r="Q254" s="102"/>
      <c r="R254" s="102"/>
      <c r="S254" s="102"/>
      <c r="T254" s="102"/>
      <c r="U254" s="102"/>
      <c r="V254" s="102"/>
      <c r="W254" s="102"/>
      <c r="X254" s="102"/>
      <c r="Y254" s="102"/>
      <c r="Z254" s="102"/>
      <c r="AA254" s="102"/>
      <c r="AB254" s="102"/>
      <c r="AC254" s="102"/>
      <c r="AD254" s="102"/>
      <c r="AE254" s="102"/>
      <c r="AF254" s="102"/>
      <c r="AG254" s="102"/>
      <c r="AH254" s="102"/>
      <c r="AI254" s="102"/>
      <c r="AJ254" s="102"/>
      <c r="AK254" s="102"/>
      <c r="AL254" s="102"/>
      <c r="AM254" s="102"/>
      <c r="AN254" s="102"/>
      <c r="AO254" s="102"/>
      <c r="AP254" s="102"/>
      <c r="AQ254" s="102"/>
      <c r="AR254" s="102"/>
      <c r="AS254" s="102"/>
      <c r="AT254" s="102"/>
      <c r="AU254" s="102"/>
      <c r="AV254" s="102"/>
      <c r="AW254" s="102"/>
      <c r="AX254" s="102"/>
      <c r="AY254" s="102"/>
      <c r="AZ254" s="102"/>
      <c r="BA254" s="102"/>
      <c r="BB254" s="102"/>
      <c r="BC254" s="102"/>
      <c r="BD254" s="102"/>
      <c r="BE254" s="102"/>
      <c r="BF254" s="109"/>
      <c r="BG254" s="30"/>
    </row>
    <row r="255" spans="1:59" ht="18" customHeight="1" x14ac:dyDescent="0.3">
      <c r="A255" s="30"/>
      <c r="B255" s="110"/>
      <c r="C255" s="111"/>
      <c r="D255" s="111"/>
      <c r="E255" s="111"/>
      <c r="F255" s="111"/>
      <c r="G255" s="111"/>
      <c r="H255" s="111"/>
      <c r="I255" s="111"/>
      <c r="J255" s="111"/>
      <c r="K255" s="111"/>
      <c r="L255" s="111"/>
      <c r="M255" s="111"/>
      <c r="N255" s="111"/>
      <c r="O255" s="111"/>
      <c r="P255" s="111"/>
      <c r="Q255" s="111"/>
      <c r="R255" s="111"/>
      <c r="S255" s="111"/>
      <c r="T255" s="111"/>
      <c r="U255" s="111"/>
      <c r="V255" s="111"/>
      <c r="W255" s="111"/>
      <c r="X255" s="111"/>
      <c r="Y255" s="111"/>
      <c r="Z255" s="111"/>
      <c r="AA255" s="111"/>
      <c r="AB255" s="111"/>
      <c r="AC255" s="111"/>
      <c r="AD255" s="111"/>
      <c r="AE255" s="111"/>
      <c r="AF255" s="111"/>
      <c r="AG255" s="111"/>
      <c r="AH255" s="111"/>
      <c r="AI255" s="111"/>
      <c r="AJ255" s="111"/>
      <c r="AK255" s="111"/>
      <c r="AL255" s="111"/>
      <c r="AM255" s="111"/>
      <c r="AN255" s="111"/>
      <c r="AO255" s="111"/>
      <c r="AP255" s="111"/>
      <c r="AQ255" s="111"/>
      <c r="AR255" s="111"/>
      <c r="AS255" s="111"/>
      <c r="AT255" s="111"/>
      <c r="AU255" s="111"/>
      <c r="AV255" s="111"/>
      <c r="AW255" s="111"/>
      <c r="AX255" s="111"/>
      <c r="AY255" s="111"/>
      <c r="AZ255" s="111"/>
      <c r="BA255" s="111"/>
      <c r="BB255" s="111"/>
      <c r="BC255" s="111"/>
      <c r="BD255" s="111"/>
      <c r="BE255" s="111"/>
      <c r="BF255" s="112"/>
      <c r="BG255" s="30"/>
    </row>
    <row r="256" spans="1:59" ht="18" customHeight="1" x14ac:dyDescent="0.3">
      <c r="A256" s="30"/>
      <c r="B256" s="108"/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  <c r="Z256" s="102"/>
      <c r="AA256" s="102"/>
      <c r="AB256" s="102"/>
      <c r="AC256" s="102"/>
      <c r="AD256" s="102"/>
      <c r="AE256" s="102"/>
      <c r="AF256" s="102"/>
      <c r="AG256" s="102"/>
      <c r="AH256" s="102"/>
      <c r="AI256" s="102"/>
      <c r="AJ256" s="102"/>
      <c r="AK256" s="102"/>
      <c r="AL256" s="102"/>
      <c r="AM256" s="102"/>
      <c r="AN256" s="102"/>
      <c r="AO256" s="102"/>
      <c r="AP256" s="102"/>
      <c r="AQ256" s="102"/>
      <c r="AR256" s="102"/>
      <c r="AS256" s="102"/>
      <c r="AT256" s="102"/>
      <c r="AU256" s="102"/>
      <c r="AV256" s="102"/>
      <c r="AW256" s="102"/>
      <c r="AX256" s="102"/>
      <c r="AY256" s="102"/>
      <c r="AZ256" s="102"/>
      <c r="BA256" s="102"/>
      <c r="BB256" s="102"/>
      <c r="BC256" s="102"/>
      <c r="BD256" s="102"/>
      <c r="BE256" s="102"/>
      <c r="BF256" s="109"/>
      <c r="BG256" s="30"/>
    </row>
    <row r="257" spans="1:59" ht="18" customHeight="1" x14ac:dyDescent="0.3">
      <c r="A257" s="30"/>
      <c r="B257" s="110"/>
      <c r="C257" s="111"/>
      <c r="D257" s="111"/>
      <c r="E257" s="111"/>
      <c r="F257" s="111"/>
      <c r="G257" s="111"/>
      <c r="H257" s="111"/>
      <c r="I257" s="111"/>
      <c r="J257" s="111"/>
      <c r="K257" s="111"/>
      <c r="L257" s="111"/>
      <c r="M257" s="111"/>
      <c r="N257" s="111"/>
      <c r="O257" s="111"/>
      <c r="P257" s="111"/>
      <c r="Q257" s="111"/>
      <c r="R257" s="111"/>
      <c r="S257" s="111"/>
      <c r="T257" s="111"/>
      <c r="U257" s="111"/>
      <c r="V257" s="111"/>
      <c r="W257" s="111"/>
      <c r="X257" s="111"/>
      <c r="Y257" s="111"/>
      <c r="Z257" s="111"/>
      <c r="AA257" s="111"/>
      <c r="AB257" s="111"/>
      <c r="AC257" s="111"/>
      <c r="AD257" s="111"/>
      <c r="AE257" s="111"/>
      <c r="AF257" s="111"/>
      <c r="AG257" s="111"/>
      <c r="AH257" s="111"/>
      <c r="AI257" s="111"/>
      <c r="AJ257" s="111"/>
      <c r="AK257" s="111"/>
      <c r="AL257" s="111"/>
      <c r="AM257" s="111"/>
      <c r="AN257" s="111"/>
      <c r="AO257" s="111"/>
      <c r="AP257" s="111"/>
      <c r="AQ257" s="111"/>
      <c r="AR257" s="111"/>
      <c r="AS257" s="111"/>
      <c r="AT257" s="111"/>
      <c r="AU257" s="111"/>
      <c r="AV257" s="111"/>
      <c r="AW257" s="111"/>
      <c r="AX257" s="111"/>
      <c r="AY257" s="111"/>
      <c r="AZ257" s="111"/>
      <c r="BA257" s="111"/>
      <c r="BB257" s="111"/>
      <c r="BC257" s="111"/>
      <c r="BD257" s="111"/>
      <c r="BE257" s="111"/>
      <c r="BF257" s="112"/>
      <c r="BG257" s="30"/>
    </row>
    <row r="258" spans="1:59" ht="18" customHeight="1" x14ac:dyDescent="0.3">
      <c r="A258" s="30"/>
      <c r="B258" s="108"/>
      <c r="C258" s="102"/>
      <c r="D258" s="102"/>
      <c r="E258" s="102"/>
      <c r="F258" s="102"/>
      <c r="G258" s="102"/>
      <c r="H258" s="102"/>
      <c r="I258" s="102"/>
      <c r="J258" s="102"/>
      <c r="K258" s="102"/>
      <c r="L258" s="102"/>
      <c r="M258" s="102"/>
      <c r="N258" s="102"/>
      <c r="O258" s="102"/>
      <c r="P258" s="102"/>
      <c r="Q258" s="102"/>
      <c r="R258" s="102"/>
      <c r="S258" s="102"/>
      <c r="T258" s="102"/>
      <c r="U258" s="102"/>
      <c r="V258" s="102"/>
      <c r="W258" s="102"/>
      <c r="X258" s="102"/>
      <c r="Y258" s="102"/>
      <c r="Z258" s="102"/>
      <c r="AA258" s="102"/>
      <c r="AB258" s="102"/>
      <c r="AC258" s="102"/>
      <c r="AD258" s="102"/>
      <c r="AE258" s="102"/>
      <c r="AF258" s="102"/>
      <c r="AG258" s="102"/>
      <c r="AH258" s="102"/>
      <c r="AI258" s="102"/>
      <c r="AJ258" s="102"/>
      <c r="AK258" s="102"/>
      <c r="AL258" s="102"/>
      <c r="AM258" s="102"/>
      <c r="AN258" s="102"/>
      <c r="AO258" s="102"/>
      <c r="AP258" s="102"/>
      <c r="AQ258" s="102"/>
      <c r="AR258" s="102"/>
      <c r="AS258" s="102"/>
      <c r="AT258" s="102"/>
      <c r="AU258" s="102"/>
      <c r="AV258" s="102"/>
      <c r="AW258" s="102"/>
      <c r="AX258" s="102"/>
      <c r="AY258" s="102"/>
      <c r="AZ258" s="102"/>
      <c r="BA258" s="102"/>
      <c r="BB258" s="102"/>
      <c r="BC258" s="102"/>
      <c r="BD258" s="102"/>
      <c r="BE258" s="102"/>
      <c r="BF258" s="109"/>
      <c r="BG258" s="30"/>
    </row>
    <row r="259" spans="1:59" ht="18" customHeight="1" x14ac:dyDescent="0.3">
      <c r="A259" s="30"/>
      <c r="B259" s="110"/>
      <c r="C259" s="111"/>
      <c r="D259" s="111"/>
      <c r="E259" s="111"/>
      <c r="F259" s="111"/>
      <c r="G259" s="111"/>
      <c r="H259" s="111"/>
      <c r="I259" s="111"/>
      <c r="J259" s="111"/>
      <c r="K259" s="111"/>
      <c r="L259" s="111"/>
      <c r="M259" s="111"/>
      <c r="N259" s="111"/>
      <c r="O259" s="111"/>
      <c r="P259" s="111"/>
      <c r="Q259" s="111"/>
      <c r="R259" s="111"/>
      <c r="S259" s="111"/>
      <c r="T259" s="111"/>
      <c r="U259" s="111"/>
      <c r="V259" s="111"/>
      <c r="W259" s="111"/>
      <c r="X259" s="111"/>
      <c r="Y259" s="111"/>
      <c r="Z259" s="111"/>
      <c r="AA259" s="111"/>
      <c r="AB259" s="111"/>
      <c r="AC259" s="111"/>
      <c r="AD259" s="111"/>
      <c r="AE259" s="111"/>
      <c r="AF259" s="111"/>
      <c r="AG259" s="111"/>
      <c r="AH259" s="111"/>
      <c r="AI259" s="111"/>
      <c r="AJ259" s="111"/>
      <c r="AK259" s="111"/>
      <c r="AL259" s="111"/>
      <c r="AM259" s="111"/>
      <c r="AN259" s="111"/>
      <c r="AO259" s="111"/>
      <c r="AP259" s="111"/>
      <c r="AQ259" s="111"/>
      <c r="AR259" s="111"/>
      <c r="AS259" s="111"/>
      <c r="AT259" s="111"/>
      <c r="AU259" s="111"/>
      <c r="AV259" s="111"/>
      <c r="AW259" s="111"/>
      <c r="AX259" s="111"/>
      <c r="AY259" s="111"/>
      <c r="AZ259" s="111"/>
      <c r="BA259" s="111"/>
      <c r="BB259" s="111"/>
      <c r="BC259" s="111"/>
      <c r="BD259" s="111"/>
      <c r="BE259" s="111"/>
      <c r="BF259" s="112"/>
      <c r="BG259" s="30"/>
    </row>
    <row r="260" spans="1:59" ht="18" customHeight="1" x14ac:dyDescent="0.3">
      <c r="A260" s="30"/>
      <c r="B260" s="108"/>
      <c r="C260" s="102"/>
      <c r="D260" s="102"/>
      <c r="E260" s="102"/>
      <c r="F260" s="102"/>
      <c r="G260" s="102"/>
      <c r="H260" s="102"/>
      <c r="I260" s="102"/>
      <c r="J260" s="102"/>
      <c r="K260" s="102"/>
      <c r="L260" s="102"/>
      <c r="M260" s="102"/>
      <c r="N260" s="102"/>
      <c r="O260" s="102"/>
      <c r="P260" s="102"/>
      <c r="Q260" s="102"/>
      <c r="R260" s="102"/>
      <c r="S260" s="102"/>
      <c r="T260" s="102"/>
      <c r="U260" s="102"/>
      <c r="V260" s="102"/>
      <c r="W260" s="102"/>
      <c r="X260" s="102"/>
      <c r="Y260" s="102"/>
      <c r="Z260" s="102"/>
      <c r="AA260" s="102"/>
      <c r="AB260" s="102"/>
      <c r="AC260" s="102"/>
      <c r="AD260" s="102"/>
      <c r="AE260" s="102"/>
      <c r="AF260" s="102"/>
      <c r="AG260" s="102"/>
      <c r="AH260" s="102"/>
      <c r="AI260" s="102"/>
      <c r="AJ260" s="102"/>
      <c r="AK260" s="102"/>
      <c r="AL260" s="102"/>
      <c r="AM260" s="102"/>
      <c r="AN260" s="102"/>
      <c r="AO260" s="102"/>
      <c r="AP260" s="102"/>
      <c r="AQ260" s="102"/>
      <c r="AR260" s="102"/>
      <c r="AS260" s="102"/>
      <c r="AT260" s="102"/>
      <c r="AU260" s="102"/>
      <c r="AV260" s="102"/>
      <c r="AW260" s="102"/>
      <c r="AX260" s="102"/>
      <c r="AY260" s="102"/>
      <c r="AZ260" s="102"/>
      <c r="BA260" s="102"/>
      <c r="BB260" s="102"/>
      <c r="BC260" s="102"/>
      <c r="BD260" s="102"/>
      <c r="BE260" s="102"/>
      <c r="BF260" s="109"/>
      <c r="BG260" s="30"/>
    </row>
    <row r="261" spans="1:59" ht="18" customHeight="1" x14ac:dyDescent="0.3">
      <c r="A261" s="30"/>
      <c r="B261" s="110"/>
      <c r="C261" s="111"/>
      <c r="D261" s="111"/>
      <c r="E261" s="111"/>
      <c r="F261" s="111"/>
      <c r="G261" s="111"/>
      <c r="H261" s="111"/>
      <c r="I261" s="111"/>
      <c r="J261" s="111"/>
      <c r="K261" s="111"/>
      <c r="L261" s="111"/>
      <c r="M261" s="111"/>
      <c r="N261" s="111"/>
      <c r="O261" s="111"/>
      <c r="P261" s="111"/>
      <c r="Q261" s="111"/>
      <c r="R261" s="111"/>
      <c r="S261" s="111"/>
      <c r="T261" s="111"/>
      <c r="U261" s="111"/>
      <c r="V261" s="111"/>
      <c r="W261" s="111"/>
      <c r="X261" s="111"/>
      <c r="Y261" s="111"/>
      <c r="Z261" s="111"/>
      <c r="AA261" s="111"/>
      <c r="AB261" s="111"/>
      <c r="AC261" s="111"/>
      <c r="AD261" s="111"/>
      <c r="AE261" s="111"/>
      <c r="AF261" s="111"/>
      <c r="AG261" s="111"/>
      <c r="AH261" s="111"/>
      <c r="AI261" s="111"/>
      <c r="AJ261" s="111"/>
      <c r="AK261" s="111"/>
      <c r="AL261" s="111"/>
      <c r="AM261" s="111"/>
      <c r="AN261" s="111"/>
      <c r="AO261" s="111"/>
      <c r="AP261" s="111"/>
      <c r="AQ261" s="111"/>
      <c r="AR261" s="111"/>
      <c r="AS261" s="111"/>
      <c r="AT261" s="111"/>
      <c r="AU261" s="111"/>
      <c r="AV261" s="111"/>
      <c r="AW261" s="111"/>
      <c r="AX261" s="111"/>
      <c r="AY261" s="111"/>
      <c r="AZ261" s="111"/>
      <c r="BA261" s="111"/>
      <c r="BB261" s="111"/>
      <c r="BC261" s="111"/>
      <c r="BD261" s="111"/>
      <c r="BE261" s="111"/>
      <c r="BF261" s="112"/>
      <c r="BG261" s="30"/>
    </row>
    <row r="262" spans="1:59" ht="18" customHeight="1" x14ac:dyDescent="0.3">
      <c r="A262" s="30"/>
      <c r="B262" s="108"/>
      <c r="C262" s="102"/>
      <c r="D262" s="102"/>
      <c r="E262" s="102"/>
      <c r="F262" s="102"/>
      <c r="G262" s="102"/>
      <c r="H262" s="102"/>
      <c r="I262" s="102"/>
      <c r="J262" s="102"/>
      <c r="K262" s="102"/>
      <c r="L262" s="102"/>
      <c r="M262" s="102"/>
      <c r="N262" s="102"/>
      <c r="O262" s="102"/>
      <c r="P262" s="102"/>
      <c r="Q262" s="102"/>
      <c r="R262" s="102"/>
      <c r="S262" s="102"/>
      <c r="T262" s="102"/>
      <c r="U262" s="102"/>
      <c r="V262" s="102"/>
      <c r="W262" s="102"/>
      <c r="X262" s="102"/>
      <c r="Y262" s="102"/>
      <c r="Z262" s="102"/>
      <c r="AA262" s="102"/>
      <c r="AB262" s="102"/>
      <c r="AC262" s="102"/>
      <c r="AD262" s="102"/>
      <c r="AE262" s="102"/>
      <c r="AF262" s="102"/>
      <c r="AG262" s="102"/>
      <c r="AH262" s="102"/>
      <c r="AI262" s="102"/>
      <c r="AJ262" s="102"/>
      <c r="AK262" s="102"/>
      <c r="AL262" s="102"/>
      <c r="AM262" s="102"/>
      <c r="AN262" s="102"/>
      <c r="AO262" s="102"/>
      <c r="AP262" s="102"/>
      <c r="AQ262" s="102"/>
      <c r="AR262" s="102"/>
      <c r="AS262" s="102"/>
      <c r="AT262" s="102"/>
      <c r="AU262" s="102"/>
      <c r="AV262" s="102"/>
      <c r="AW262" s="102"/>
      <c r="AX262" s="102"/>
      <c r="AY262" s="102"/>
      <c r="AZ262" s="102"/>
      <c r="BA262" s="102"/>
      <c r="BB262" s="102"/>
      <c r="BC262" s="102"/>
      <c r="BD262" s="102"/>
      <c r="BE262" s="102"/>
      <c r="BF262" s="109"/>
      <c r="BG262" s="30"/>
    </row>
    <row r="263" spans="1:59" ht="18" customHeight="1" x14ac:dyDescent="0.3">
      <c r="A263" s="30"/>
      <c r="B263" s="110"/>
      <c r="C263" s="111"/>
      <c r="D263" s="111"/>
      <c r="E263" s="111"/>
      <c r="F263" s="111"/>
      <c r="G263" s="111"/>
      <c r="H263" s="111"/>
      <c r="I263" s="111"/>
      <c r="J263" s="111"/>
      <c r="K263" s="111"/>
      <c r="L263" s="111"/>
      <c r="M263" s="111"/>
      <c r="N263" s="111"/>
      <c r="O263" s="111"/>
      <c r="P263" s="111"/>
      <c r="Q263" s="111"/>
      <c r="R263" s="111"/>
      <c r="S263" s="111"/>
      <c r="T263" s="111"/>
      <c r="U263" s="111"/>
      <c r="V263" s="111"/>
      <c r="W263" s="111"/>
      <c r="X263" s="111"/>
      <c r="Y263" s="111"/>
      <c r="Z263" s="111"/>
      <c r="AA263" s="111"/>
      <c r="AB263" s="111"/>
      <c r="AC263" s="111"/>
      <c r="AD263" s="111"/>
      <c r="AE263" s="111"/>
      <c r="AF263" s="111"/>
      <c r="AG263" s="111"/>
      <c r="AH263" s="111"/>
      <c r="AI263" s="111"/>
      <c r="AJ263" s="111"/>
      <c r="AK263" s="111"/>
      <c r="AL263" s="111"/>
      <c r="AM263" s="111"/>
      <c r="AN263" s="111"/>
      <c r="AO263" s="111"/>
      <c r="AP263" s="111"/>
      <c r="AQ263" s="111"/>
      <c r="AR263" s="111"/>
      <c r="AS263" s="111"/>
      <c r="AT263" s="111"/>
      <c r="AU263" s="111"/>
      <c r="AV263" s="111"/>
      <c r="AW263" s="111"/>
      <c r="AX263" s="111"/>
      <c r="AY263" s="111"/>
      <c r="AZ263" s="111"/>
      <c r="BA263" s="111"/>
      <c r="BB263" s="111"/>
      <c r="BC263" s="111"/>
      <c r="BD263" s="111"/>
      <c r="BE263" s="111"/>
      <c r="BF263" s="112"/>
      <c r="BG263" s="30"/>
    </row>
    <row r="264" spans="1:59" ht="18" customHeight="1" x14ac:dyDescent="0.3">
      <c r="A264" s="30"/>
      <c r="B264" s="108"/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102"/>
      <c r="O264" s="102"/>
      <c r="P264" s="102"/>
      <c r="Q264" s="102"/>
      <c r="R264" s="102"/>
      <c r="S264" s="102"/>
      <c r="T264" s="102"/>
      <c r="U264" s="102"/>
      <c r="V264" s="102"/>
      <c r="W264" s="102"/>
      <c r="X264" s="102"/>
      <c r="Y264" s="102"/>
      <c r="Z264" s="102"/>
      <c r="AA264" s="102"/>
      <c r="AB264" s="102"/>
      <c r="AC264" s="102"/>
      <c r="AD264" s="102"/>
      <c r="AE264" s="102"/>
      <c r="AF264" s="102"/>
      <c r="AG264" s="102"/>
      <c r="AH264" s="102"/>
      <c r="AI264" s="102"/>
      <c r="AJ264" s="102"/>
      <c r="AK264" s="102"/>
      <c r="AL264" s="102"/>
      <c r="AM264" s="102"/>
      <c r="AN264" s="102"/>
      <c r="AO264" s="102"/>
      <c r="AP264" s="102"/>
      <c r="AQ264" s="102"/>
      <c r="AR264" s="102"/>
      <c r="AS264" s="102"/>
      <c r="AT264" s="102"/>
      <c r="AU264" s="102"/>
      <c r="AV264" s="102"/>
      <c r="AW264" s="102"/>
      <c r="AX264" s="102"/>
      <c r="AY264" s="102"/>
      <c r="AZ264" s="102"/>
      <c r="BA264" s="102"/>
      <c r="BB264" s="102"/>
      <c r="BC264" s="102"/>
      <c r="BD264" s="102"/>
      <c r="BE264" s="102"/>
      <c r="BF264" s="109"/>
      <c r="BG264" s="30"/>
    </row>
    <row r="265" spans="1:59" ht="18" customHeight="1" x14ac:dyDescent="0.3">
      <c r="A265" s="30"/>
      <c r="B265" s="110"/>
      <c r="C265" s="111"/>
      <c r="D265" s="111"/>
      <c r="E265" s="111"/>
      <c r="F265" s="111"/>
      <c r="G265" s="111"/>
      <c r="H265" s="111"/>
      <c r="I265" s="111"/>
      <c r="J265" s="111"/>
      <c r="K265" s="111"/>
      <c r="L265" s="111"/>
      <c r="M265" s="111"/>
      <c r="N265" s="111"/>
      <c r="O265" s="111"/>
      <c r="P265" s="111"/>
      <c r="Q265" s="111"/>
      <c r="R265" s="111"/>
      <c r="S265" s="111"/>
      <c r="T265" s="111"/>
      <c r="U265" s="111"/>
      <c r="V265" s="111"/>
      <c r="W265" s="111"/>
      <c r="X265" s="111"/>
      <c r="Y265" s="111"/>
      <c r="Z265" s="111"/>
      <c r="AA265" s="111"/>
      <c r="AB265" s="111"/>
      <c r="AC265" s="111"/>
      <c r="AD265" s="111"/>
      <c r="AE265" s="111"/>
      <c r="AF265" s="111"/>
      <c r="AG265" s="111"/>
      <c r="AH265" s="111"/>
      <c r="AI265" s="111"/>
      <c r="AJ265" s="111"/>
      <c r="AK265" s="111"/>
      <c r="AL265" s="111"/>
      <c r="AM265" s="111"/>
      <c r="AN265" s="111"/>
      <c r="AO265" s="111"/>
      <c r="AP265" s="111"/>
      <c r="AQ265" s="111"/>
      <c r="AR265" s="111"/>
      <c r="AS265" s="111"/>
      <c r="AT265" s="111"/>
      <c r="AU265" s="111"/>
      <c r="AV265" s="111"/>
      <c r="AW265" s="111"/>
      <c r="AX265" s="111"/>
      <c r="AY265" s="111"/>
      <c r="AZ265" s="111"/>
      <c r="BA265" s="111"/>
      <c r="BB265" s="111"/>
      <c r="BC265" s="111"/>
      <c r="BD265" s="111"/>
      <c r="BE265" s="111"/>
      <c r="BF265" s="112"/>
      <c r="BG265" s="30"/>
    </row>
    <row r="266" spans="1:59" ht="18" customHeight="1" x14ac:dyDescent="0.3">
      <c r="A266" s="30"/>
      <c r="B266" s="108"/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  <c r="Z266" s="102"/>
      <c r="AA266" s="102"/>
      <c r="AB266" s="102"/>
      <c r="AC266" s="102"/>
      <c r="AD266" s="102"/>
      <c r="AE266" s="102"/>
      <c r="AF266" s="102"/>
      <c r="AG266" s="102"/>
      <c r="AH266" s="102"/>
      <c r="AI266" s="102"/>
      <c r="AJ266" s="102"/>
      <c r="AK266" s="102"/>
      <c r="AL266" s="102"/>
      <c r="AM266" s="102"/>
      <c r="AN266" s="102"/>
      <c r="AO266" s="102"/>
      <c r="AP266" s="102"/>
      <c r="AQ266" s="102"/>
      <c r="AR266" s="102"/>
      <c r="AS266" s="102"/>
      <c r="AT266" s="102"/>
      <c r="AU266" s="102"/>
      <c r="AV266" s="102"/>
      <c r="AW266" s="102"/>
      <c r="AX266" s="102"/>
      <c r="AY266" s="102"/>
      <c r="AZ266" s="102"/>
      <c r="BA266" s="102"/>
      <c r="BB266" s="102"/>
      <c r="BC266" s="102"/>
      <c r="BD266" s="102"/>
      <c r="BE266" s="102"/>
      <c r="BF266" s="109"/>
      <c r="BG266" s="30"/>
    </row>
    <row r="267" spans="1:59" ht="18" customHeight="1" x14ac:dyDescent="0.3">
      <c r="A267" s="30"/>
      <c r="B267" s="110"/>
      <c r="C267" s="111"/>
      <c r="D267" s="111"/>
      <c r="E267" s="111"/>
      <c r="F267" s="111"/>
      <c r="G267" s="111"/>
      <c r="H267" s="111"/>
      <c r="I267" s="111"/>
      <c r="J267" s="111"/>
      <c r="K267" s="111"/>
      <c r="L267" s="111"/>
      <c r="M267" s="111"/>
      <c r="N267" s="111"/>
      <c r="O267" s="111"/>
      <c r="P267" s="111"/>
      <c r="Q267" s="111"/>
      <c r="R267" s="111"/>
      <c r="S267" s="111"/>
      <c r="T267" s="111"/>
      <c r="U267" s="111"/>
      <c r="V267" s="111"/>
      <c r="W267" s="111"/>
      <c r="X267" s="111"/>
      <c r="Y267" s="111"/>
      <c r="Z267" s="111"/>
      <c r="AA267" s="111"/>
      <c r="AB267" s="111"/>
      <c r="AC267" s="111"/>
      <c r="AD267" s="111"/>
      <c r="AE267" s="111"/>
      <c r="AF267" s="111"/>
      <c r="AG267" s="111"/>
      <c r="AH267" s="111"/>
      <c r="AI267" s="111"/>
      <c r="AJ267" s="111"/>
      <c r="AK267" s="111"/>
      <c r="AL267" s="111"/>
      <c r="AM267" s="111"/>
      <c r="AN267" s="111"/>
      <c r="AO267" s="111"/>
      <c r="AP267" s="111"/>
      <c r="AQ267" s="111"/>
      <c r="AR267" s="111"/>
      <c r="AS267" s="111"/>
      <c r="AT267" s="111"/>
      <c r="AU267" s="111"/>
      <c r="AV267" s="111"/>
      <c r="AW267" s="111"/>
      <c r="AX267" s="111"/>
      <c r="AY267" s="111"/>
      <c r="AZ267" s="111"/>
      <c r="BA267" s="111"/>
      <c r="BB267" s="111"/>
      <c r="BC267" s="111"/>
      <c r="BD267" s="111"/>
      <c r="BE267" s="111"/>
      <c r="BF267" s="112"/>
      <c r="BG267" s="30"/>
    </row>
    <row r="268" spans="1:59" ht="18" customHeight="1" x14ac:dyDescent="0.3">
      <c r="A268" s="30"/>
      <c r="B268" s="108"/>
      <c r="C268" s="102"/>
      <c r="D268" s="102"/>
      <c r="E268" s="102"/>
      <c r="F268" s="102"/>
      <c r="G268" s="102"/>
      <c r="H268" s="102"/>
      <c r="I268" s="102"/>
      <c r="J268" s="102"/>
      <c r="K268" s="102"/>
      <c r="L268" s="102"/>
      <c r="M268" s="102"/>
      <c r="N268" s="102"/>
      <c r="O268" s="102"/>
      <c r="P268" s="102"/>
      <c r="Q268" s="102"/>
      <c r="R268" s="102"/>
      <c r="S268" s="102"/>
      <c r="T268" s="102"/>
      <c r="U268" s="102"/>
      <c r="V268" s="102"/>
      <c r="W268" s="102"/>
      <c r="X268" s="102"/>
      <c r="Y268" s="102"/>
      <c r="Z268" s="102"/>
      <c r="AA268" s="102"/>
      <c r="AB268" s="102"/>
      <c r="AC268" s="102"/>
      <c r="AD268" s="102"/>
      <c r="AE268" s="102"/>
      <c r="AF268" s="102"/>
      <c r="AG268" s="102"/>
      <c r="AH268" s="102"/>
      <c r="AI268" s="102"/>
      <c r="AJ268" s="102"/>
      <c r="AK268" s="102"/>
      <c r="AL268" s="102"/>
      <c r="AM268" s="102"/>
      <c r="AN268" s="102"/>
      <c r="AO268" s="102"/>
      <c r="AP268" s="102"/>
      <c r="AQ268" s="102"/>
      <c r="AR268" s="102"/>
      <c r="AS268" s="102"/>
      <c r="AT268" s="102"/>
      <c r="AU268" s="102"/>
      <c r="AV268" s="102"/>
      <c r="AW268" s="102"/>
      <c r="AX268" s="102"/>
      <c r="AY268" s="102"/>
      <c r="AZ268" s="102"/>
      <c r="BA268" s="102"/>
      <c r="BB268" s="102"/>
      <c r="BC268" s="102"/>
      <c r="BD268" s="102"/>
      <c r="BE268" s="102"/>
      <c r="BF268" s="109"/>
      <c r="BG268" s="30"/>
    </row>
    <row r="269" spans="1:59" ht="18" customHeight="1" x14ac:dyDescent="0.3">
      <c r="A269" s="30"/>
      <c r="B269" s="110"/>
      <c r="C269" s="111"/>
      <c r="D269" s="111"/>
      <c r="E269" s="111"/>
      <c r="F269" s="111"/>
      <c r="G269" s="111"/>
      <c r="H269" s="111"/>
      <c r="I269" s="111"/>
      <c r="J269" s="111"/>
      <c r="K269" s="111"/>
      <c r="L269" s="111"/>
      <c r="M269" s="111"/>
      <c r="N269" s="111"/>
      <c r="O269" s="111"/>
      <c r="P269" s="111"/>
      <c r="Q269" s="111"/>
      <c r="R269" s="111"/>
      <c r="S269" s="111"/>
      <c r="T269" s="111"/>
      <c r="U269" s="111"/>
      <c r="V269" s="111"/>
      <c r="W269" s="111"/>
      <c r="X269" s="111"/>
      <c r="Y269" s="111"/>
      <c r="Z269" s="111"/>
      <c r="AA269" s="111"/>
      <c r="AB269" s="111"/>
      <c r="AC269" s="111"/>
      <c r="AD269" s="111"/>
      <c r="AE269" s="111"/>
      <c r="AF269" s="111"/>
      <c r="AG269" s="111"/>
      <c r="AH269" s="111"/>
      <c r="AI269" s="111"/>
      <c r="AJ269" s="111"/>
      <c r="AK269" s="111"/>
      <c r="AL269" s="111"/>
      <c r="AM269" s="111"/>
      <c r="AN269" s="111"/>
      <c r="AO269" s="111"/>
      <c r="AP269" s="111"/>
      <c r="AQ269" s="111"/>
      <c r="AR269" s="111"/>
      <c r="AS269" s="111"/>
      <c r="AT269" s="111"/>
      <c r="AU269" s="111"/>
      <c r="AV269" s="111"/>
      <c r="AW269" s="111"/>
      <c r="AX269" s="111"/>
      <c r="AY269" s="111"/>
      <c r="AZ269" s="111"/>
      <c r="BA269" s="111"/>
      <c r="BB269" s="111"/>
      <c r="BC269" s="111"/>
      <c r="BD269" s="111"/>
      <c r="BE269" s="111"/>
      <c r="BF269" s="112"/>
      <c r="BG269" s="30"/>
    </row>
    <row r="270" spans="1:59" ht="18" customHeight="1" x14ac:dyDescent="0.3">
      <c r="A270" s="30"/>
      <c r="B270" s="108"/>
      <c r="C270" s="102"/>
      <c r="D270" s="102"/>
      <c r="E270" s="102"/>
      <c r="F270" s="102"/>
      <c r="G270" s="102"/>
      <c r="H270" s="102"/>
      <c r="I270" s="102"/>
      <c r="J270" s="102"/>
      <c r="K270" s="102"/>
      <c r="L270" s="102"/>
      <c r="M270" s="102"/>
      <c r="N270" s="102"/>
      <c r="O270" s="102"/>
      <c r="P270" s="102"/>
      <c r="Q270" s="102"/>
      <c r="R270" s="102"/>
      <c r="S270" s="102"/>
      <c r="T270" s="102"/>
      <c r="U270" s="102"/>
      <c r="V270" s="102"/>
      <c r="W270" s="102"/>
      <c r="X270" s="102"/>
      <c r="Y270" s="102"/>
      <c r="Z270" s="102"/>
      <c r="AA270" s="102"/>
      <c r="AB270" s="102"/>
      <c r="AC270" s="102"/>
      <c r="AD270" s="102"/>
      <c r="AE270" s="102"/>
      <c r="AF270" s="102"/>
      <c r="AG270" s="102"/>
      <c r="AH270" s="102"/>
      <c r="AI270" s="102"/>
      <c r="AJ270" s="102"/>
      <c r="AK270" s="102"/>
      <c r="AL270" s="102"/>
      <c r="AM270" s="102"/>
      <c r="AN270" s="102"/>
      <c r="AO270" s="102"/>
      <c r="AP270" s="102"/>
      <c r="AQ270" s="102"/>
      <c r="AR270" s="102"/>
      <c r="AS270" s="102"/>
      <c r="AT270" s="102"/>
      <c r="AU270" s="102"/>
      <c r="AV270" s="102"/>
      <c r="AW270" s="102"/>
      <c r="AX270" s="102"/>
      <c r="AY270" s="102"/>
      <c r="AZ270" s="102"/>
      <c r="BA270" s="102"/>
      <c r="BB270" s="102"/>
      <c r="BC270" s="102"/>
      <c r="BD270" s="102"/>
      <c r="BE270" s="102"/>
      <c r="BF270" s="109"/>
      <c r="BG270" s="30"/>
    </row>
    <row r="271" spans="1:59" ht="18" customHeight="1" x14ac:dyDescent="0.3">
      <c r="A271" s="30"/>
      <c r="B271" s="110"/>
      <c r="C271" s="111"/>
      <c r="D271" s="111"/>
      <c r="E271" s="111"/>
      <c r="F271" s="111"/>
      <c r="G271" s="111"/>
      <c r="H271" s="111"/>
      <c r="I271" s="111"/>
      <c r="J271" s="111"/>
      <c r="K271" s="111"/>
      <c r="L271" s="111"/>
      <c r="M271" s="111"/>
      <c r="N271" s="111"/>
      <c r="O271" s="111"/>
      <c r="P271" s="111"/>
      <c r="Q271" s="111"/>
      <c r="R271" s="111"/>
      <c r="S271" s="111"/>
      <c r="T271" s="111"/>
      <c r="U271" s="111"/>
      <c r="V271" s="111"/>
      <c r="W271" s="111"/>
      <c r="X271" s="111"/>
      <c r="Y271" s="111"/>
      <c r="Z271" s="111"/>
      <c r="AA271" s="111"/>
      <c r="AB271" s="111"/>
      <c r="AC271" s="111"/>
      <c r="AD271" s="111"/>
      <c r="AE271" s="111"/>
      <c r="AF271" s="111"/>
      <c r="AG271" s="111"/>
      <c r="AH271" s="111"/>
      <c r="AI271" s="111"/>
      <c r="AJ271" s="111"/>
      <c r="AK271" s="111"/>
      <c r="AL271" s="111"/>
      <c r="AM271" s="111"/>
      <c r="AN271" s="111"/>
      <c r="AO271" s="111"/>
      <c r="AP271" s="111"/>
      <c r="AQ271" s="111"/>
      <c r="AR271" s="111"/>
      <c r="AS271" s="111"/>
      <c r="AT271" s="111"/>
      <c r="AU271" s="111"/>
      <c r="AV271" s="111"/>
      <c r="AW271" s="111"/>
      <c r="AX271" s="111"/>
      <c r="AY271" s="111"/>
      <c r="AZ271" s="111"/>
      <c r="BA271" s="111"/>
      <c r="BB271" s="111"/>
      <c r="BC271" s="111"/>
      <c r="BD271" s="111"/>
      <c r="BE271" s="111"/>
      <c r="BF271" s="112"/>
      <c r="BG271" s="30"/>
    </row>
    <row r="272" spans="1:59" ht="18" customHeight="1" x14ac:dyDescent="0.3">
      <c r="A272" s="30"/>
      <c r="B272" s="108"/>
      <c r="C272" s="102"/>
      <c r="D272" s="102"/>
      <c r="E272" s="102"/>
      <c r="F272" s="102"/>
      <c r="G272" s="102"/>
      <c r="H272" s="102"/>
      <c r="I272" s="102"/>
      <c r="J272" s="102"/>
      <c r="K272" s="102"/>
      <c r="L272" s="102"/>
      <c r="M272" s="102"/>
      <c r="N272" s="102"/>
      <c r="O272" s="102"/>
      <c r="P272" s="102"/>
      <c r="Q272" s="102"/>
      <c r="R272" s="102"/>
      <c r="S272" s="102"/>
      <c r="T272" s="102"/>
      <c r="U272" s="102"/>
      <c r="V272" s="102"/>
      <c r="W272" s="102"/>
      <c r="X272" s="102"/>
      <c r="Y272" s="102"/>
      <c r="Z272" s="102"/>
      <c r="AA272" s="102"/>
      <c r="AB272" s="102"/>
      <c r="AC272" s="102"/>
      <c r="AD272" s="102"/>
      <c r="AE272" s="102"/>
      <c r="AF272" s="102"/>
      <c r="AG272" s="102"/>
      <c r="AH272" s="102"/>
      <c r="AI272" s="102"/>
      <c r="AJ272" s="102"/>
      <c r="AK272" s="102"/>
      <c r="AL272" s="102"/>
      <c r="AM272" s="102"/>
      <c r="AN272" s="102"/>
      <c r="AO272" s="102"/>
      <c r="AP272" s="102"/>
      <c r="AQ272" s="102"/>
      <c r="AR272" s="102"/>
      <c r="AS272" s="102"/>
      <c r="AT272" s="102"/>
      <c r="AU272" s="102"/>
      <c r="AV272" s="102"/>
      <c r="AW272" s="102"/>
      <c r="AX272" s="102"/>
      <c r="AY272" s="102"/>
      <c r="AZ272" s="102"/>
      <c r="BA272" s="102"/>
      <c r="BB272" s="102"/>
      <c r="BC272" s="102"/>
      <c r="BD272" s="102"/>
      <c r="BE272" s="102"/>
      <c r="BF272" s="109"/>
      <c r="BG272" s="30"/>
    </row>
    <row r="273" spans="1:59" ht="18" customHeight="1" x14ac:dyDescent="0.3">
      <c r="A273" s="30"/>
      <c r="B273" s="110"/>
      <c r="C273" s="111"/>
      <c r="D273" s="111"/>
      <c r="E273" s="111"/>
      <c r="F273" s="111"/>
      <c r="G273" s="111"/>
      <c r="H273" s="111"/>
      <c r="I273" s="111"/>
      <c r="J273" s="111"/>
      <c r="K273" s="111"/>
      <c r="L273" s="111"/>
      <c r="M273" s="111"/>
      <c r="N273" s="111"/>
      <c r="O273" s="111"/>
      <c r="P273" s="111"/>
      <c r="Q273" s="111"/>
      <c r="R273" s="111"/>
      <c r="S273" s="111"/>
      <c r="T273" s="111"/>
      <c r="U273" s="111"/>
      <c r="V273" s="111"/>
      <c r="W273" s="111"/>
      <c r="X273" s="111"/>
      <c r="Y273" s="111"/>
      <c r="Z273" s="111"/>
      <c r="AA273" s="111"/>
      <c r="AB273" s="111"/>
      <c r="AC273" s="111"/>
      <c r="AD273" s="111"/>
      <c r="AE273" s="111"/>
      <c r="AF273" s="111"/>
      <c r="AG273" s="111"/>
      <c r="AH273" s="111"/>
      <c r="AI273" s="111"/>
      <c r="AJ273" s="111"/>
      <c r="AK273" s="111"/>
      <c r="AL273" s="111"/>
      <c r="AM273" s="111"/>
      <c r="AN273" s="111"/>
      <c r="AO273" s="111"/>
      <c r="AP273" s="111"/>
      <c r="AQ273" s="111"/>
      <c r="AR273" s="111"/>
      <c r="AS273" s="111"/>
      <c r="AT273" s="111"/>
      <c r="AU273" s="111"/>
      <c r="AV273" s="111"/>
      <c r="AW273" s="111"/>
      <c r="AX273" s="111"/>
      <c r="AY273" s="111"/>
      <c r="AZ273" s="111"/>
      <c r="BA273" s="111"/>
      <c r="BB273" s="111"/>
      <c r="BC273" s="111"/>
      <c r="BD273" s="111"/>
      <c r="BE273" s="111"/>
      <c r="BF273" s="112"/>
      <c r="BG273" s="30"/>
    </row>
    <row r="274" spans="1:59" ht="18" customHeight="1" x14ac:dyDescent="0.3">
      <c r="A274" s="30"/>
      <c r="B274" s="108"/>
      <c r="C274" s="102"/>
      <c r="D274" s="102"/>
      <c r="E274" s="102"/>
      <c r="F274" s="102"/>
      <c r="G274" s="102"/>
      <c r="H274" s="102"/>
      <c r="I274" s="102"/>
      <c r="J274" s="102"/>
      <c r="K274" s="102"/>
      <c r="L274" s="102"/>
      <c r="M274" s="102"/>
      <c r="N274" s="102"/>
      <c r="O274" s="102"/>
      <c r="P274" s="102"/>
      <c r="Q274" s="102"/>
      <c r="R274" s="102"/>
      <c r="S274" s="102"/>
      <c r="T274" s="102"/>
      <c r="U274" s="102"/>
      <c r="V274" s="102"/>
      <c r="W274" s="102"/>
      <c r="X274" s="102"/>
      <c r="Y274" s="102"/>
      <c r="Z274" s="102"/>
      <c r="AA274" s="102"/>
      <c r="AB274" s="102"/>
      <c r="AC274" s="102"/>
      <c r="AD274" s="102"/>
      <c r="AE274" s="102"/>
      <c r="AF274" s="102"/>
      <c r="AG274" s="102"/>
      <c r="AH274" s="102"/>
      <c r="AI274" s="102"/>
      <c r="AJ274" s="102"/>
      <c r="AK274" s="102"/>
      <c r="AL274" s="102"/>
      <c r="AM274" s="102"/>
      <c r="AN274" s="102"/>
      <c r="AO274" s="102"/>
      <c r="AP274" s="102"/>
      <c r="AQ274" s="102"/>
      <c r="AR274" s="102"/>
      <c r="AS274" s="102"/>
      <c r="AT274" s="102"/>
      <c r="AU274" s="102"/>
      <c r="AV274" s="102"/>
      <c r="AW274" s="102"/>
      <c r="AX274" s="102"/>
      <c r="AY274" s="102"/>
      <c r="AZ274" s="102"/>
      <c r="BA274" s="102"/>
      <c r="BB274" s="102"/>
      <c r="BC274" s="102"/>
      <c r="BD274" s="102"/>
      <c r="BE274" s="102"/>
      <c r="BF274" s="109"/>
      <c r="BG274" s="30"/>
    </row>
    <row r="275" spans="1:59" ht="18" customHeight="1" x14ac:dyDescent="0.3">
      <c r="A275" s="30"/>
      <c r="B275" s="110"/>
      <c r="C275" s="111"/>
      <c r="D275" s="111"/>
      <c r="E275" s="111"/>
      <c r="F275" s="111"/>
      <c r="G275" s="111"/>
      <c r="H275" s="111"/>
      <c r="I275" s="111"/>
      <c r="J275" s="111"/>
      <c r="K275" s="111"/>
      <c r="L275" s="111"/>
      <c r="M275" s="111"/>
      <c r="N275" s="111"/>
      <c r="O275" s="111"/>
      <c r="P275" s="111"/>
      <c r="Q275" s="111"/>
      <c r="R275" s="111"/>
      <c r="S275" s="111"/>
      <c r="T275" s="111"/>
      <c r="U275" s="111"/>
      <c r="V275" s="111"/>
      <c r="W275" s="111"/>
      <c r="X275" s="111"/>
      <c r="Y275" s="111"/>
      <c r="Z275" s="111"/>
      <c r="AA275" s="111"/>
      <c r="AB275" s="111"/>
      <c r="AC275" s="111"/>
      <c r="AD275" s="111"/>
      <c r="AE275" s="111"/>
      <c r="AF275" s="111"/>
      <c r="AG275" s="111"/>
      <c r="AH275" s="111"/>
      <c r="AI275" s="111"/>
      <c r="AJ275" s="111"/>
      <c r="AK275" s="111"/>
      <c r="AL275" s="111"/>
      <c r="AM275" s="111"/>
      <c r="AN275" s="111"/>
      <c r="AO275" s="111"/>
      <c r="AP275" s="111"/>
      <c r="AQ275" s="111"/>
      <c r="AR275" s="111"/>
      <c r="AS275" s="111"/>
      <c r="AT275" s="111"/>
      <c r="AU275" s="111"/>
      <c r="AV275" s="111"/>
      <c r="AW275" s="111"/>
      <c r="AX275" s="111"/>
      <c r="AY275" s="111"/>
      <c r="AZ275" s="111"/>
      <c r="BA275" s="111"/>
      <c r="BB275" s="111"/>
      <c r="BC275" s="111"/>
      <c r="BD275" s="111"/>
      <c r="BE275" s="111"/>
      <c r="BF275" s="112"/>
      <c r="BG275" s="30"/>
    </row>
    <row r="276" spans="1:59" ht="18" customHeight="1" x14ac:dyDescent="0.3">
      <c r="A276" s="30"/>
      <c r="B276" s="108"/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  <c r="Z276" s="102"/>
      <c r="AA276" s="102"/>
      <c r="AB276" s="102"/>
      <c r="AC276" s="102"/>
      <c r="AD276" s="102"/>
      <c r="AE276" s="102"/>
      <c r="AF276" s="102"/>
      <c r="AG276" s="102"/>
      <c r="AH276" s="102"/>
      <c r="AI276" s="102"/>
      <c r="AJ276" s="102"/>
      <c r="AK276" s="102"/>
      <c r="AL276" s="102"/>
      <c r="AM276" s="102"/>
      <c r="AN276" s="102"/>
      <c r="AO276" s="102"/>
      <c r="AP276" s="102"/>
      <c r="AQ276" s="102"/>
      <c r="AR276" s="102"/>
      <c r="AS276" s="102"/>
      <c r="AT276" s="102"/>
      <c r="AU276" s="102"/>
      <c r="AV276" s="102"/>
      <c r="AW276" s="102"/>
      <c r="AX276" s="102"/>
      <c r="AY276" s="102"/>
      <c r="AZ276" s="102"/>
      <c r="BA276" s="102"/>
      <c r="BB276" s="102"/>
      <c r="BC276" s="102"/>
      <c r="BD276" s="102"/>
      <c r="BE276" s="102"/>
      <c r="BF276" s="109"/>
      <c r="BG276" s="30"/>
    </row>
    <row r="277" spans="1:59" ht="18" customHeight="1" x14ac:dyDescent="0.3">
      <c r="A277" s="30"/>
      <c r="B277" s="110"/>
      <c r="C277" s="111"/>
      <c r="D277" s="111"/>
      <c r="E277" s="111"/>
      <c r="F277" s="111"/>
      <c r="G277" s="111"/>
      <c r="H277" s="111"/>
      <c r="I277" s="111"/>
      <c r="J277" s="111"/>
      <c r="K277" s="111"/>
      <c r="L277" s="111"/>
      <c r="M277" s="111"/>
      <c r="N277" s="111"/>
      <c r="O277" s="111"/>
      <c r="P277" s="111"/>
      <c r="Q277" s="111"/>
      <c r="R277" s="111"/>
      <c r="S277" s="111"/>
      <c r="T277" s="111"/>
      <c r="U277" s="111"/>
      <c r="V277" s="111"/>
      <c r="W277" s="111"/>
      <c r="X277" s="111"/>
      <c r="Y277" s="111"/>
      <c r="Z277" s="111"/>
      <c r="AA277" s="111"/>
      <c r="AB277" s="111"/>
      <c r="AC277" s="111"/>
      <c r="AD277" s="111"/>
      <c r="AE277" s="111"/>
      <c r="AF277" s="111"/>
      <c r="AG277" s="111"/>
      <c r="AH277" s="111"/>
      <c r="AI277" s="111"/>
      <c r="AJ277" s="111"/>
      <c r="AK277" s="111"/>
      <c r="AL277" s="111"/>
      <c r="AM277" s="111"/>
      <c r="AN277" s="111"/>
      <c r="AO277" s="111"/>
      <c r="AP277" s="111"/>
      <c r="AQ277" s="111"/>
      <c r="AR277" s="111"/>
      <c r="AS277" s="111"/>
      <c r="AT277" s="111"/>
      <c r="AU277" s="111"/>
      <c r="AV277" s="111"/>
      <c r="AW277" s="111"/>
      <c r="AX277" s="111"/>
      <c r="AY277" s="111"/>
      <c r="AZ277" s="111"/>
      <c r="BA277" s="111"/>
      <c r="BB277" s="111"/>
      <c r="BC277" s="111"/>
      <c r="BD277" s="111"/>
      <c r="BE277" s="111"/>
      <c r="BF277" s="112"/>
      <c r="BG277" s="30"/>
    </row>
    <row r="278" spans="1:59" ht="18" customHeight="1" x14ac:dyDescent="0.3">
      <c r="A278" s="30"/>
      <c r="B278" s="108"/>
      <c r="C278" s="102"/>
      <c r="D278" s="102"/>
      <c r="E278" s="102"/>
      <c r="F278" s="102"/>
      <c r="G278" s="102"/>
      <c r="H278" s="102"/>
      <c r="I278" s="102"/>
      <c r="J278" s="102"/>
      <c r="K278" s="102"/>
      <c r="L278" s="102"/>
      <c r="M278" s="102"/>
      <c r="N278" s="102"/>
      <c r="O278" s="102"/>
      <c r="P278" s="102"/>
      <c r="Q278" s="102"/>
      <c r="R278" s="102"/>
      <c r="S278" s="102"/>
      <c r="T278" s="102"/>
      <c r="U278" s="102"/>
      <c r="V278" s="102"/>
      <c r="W278" s="102"/>
      <c r="X278" s="102"/>
      <c r="Y278" s="102"/>
      <c r="Z278" s="102"/>
      <c r="AA278" s="102"/>
      <c r="AB278" s="102"/>
      <c r="AC278" s="102"/>
      <c r="AD278" s="102"/>
      <c r="AE278" s="102"/>
      <c r="AF278" s="102"/>
      <c r="AG278" s="102"/>
      <c r="AH278" s="102"/>
      <c r="AI278" s="102"/>
      <c r="AJ278" s="102"/>
      <c r="AK278" s="102"/>
      <c r="AL278" s="102"/>
      <c r="AM278" s="102"/>
      <c r="AN278" s="102"/>
      <c r="AO278" s="102"/>
      <c r="AP278" s="102"/>
      <c r="AQ278" s="102"/>
      <c r="AR278" s="102"/>
      <c r="AS278" s="102"/>
      <c r="AT278" s="102"/>
      <c r="AU278" s="102"/>
      <c r="AV278" s="102"/>
      <c r="AW278" s="102"/>
      <c r="AX278" s="102"/>
      <c r="AY278" s="102"/>
      <c r="AZ278" s="102"/>
      <c r="BA278" s="102"/>
      <c r="BB278" s="102"/>
      <c r="BC278" s="102"/>
      <c r="BD278" s="102"/>
      <c r="BE278" s="102"/>
      <c r="BF278" s="109"/>
      <c r="BG278" s="30"/>
    </row>
    <row r="279" spans="1:59" ht="18" customHeight="1" x14ac:dyDescent="0.3">
      <c r="A279" s="30"/>
      <c r="B279" s="110"/>
      <c r="C279" s="111"/>
      <c r="D279" s="111"/>
      <c r="E279" s="111"/>
      <c r="F279" s="111"/>
      <c r="G279" s="111"/>
      <c r="H279" s="111"/>
      <c r="I279" s="111"/>
      <c r="J279" s="111"/>
      <c r="K279" s="111"/>
      <c r="L279" s="111"/>
      <c r="M279" s="111"/>
      <c r="N279" s="111"/>
      <c r="O279" s="111"/>
      <c r="P279" s="111"/>
      <c r="Q279" s="111"/>
      <c r="R279" s="111"/>
      <c r="S279" s="111"/>
      <c r="T279" s="111"/>
      <c r="U279" s="111"/>
      <c r="V279" s="111"/>
      <c r="W279" s="111"/>
      <c r="X279" s="111"/>
      <c r="Y279" s="111"/>
      <c r="Z279" s="111"/>
      <c r="AA279" s="111"/>
      <c r="AB279" s="111"/>
      <c r="AC279" s="111"/>
      <c r="AD279" s="111"/>
      <c r="AE279" s="111"/>
      <c r="AF279" s="111"/>
      <c r="AG279" s="111"/>
      <c r="AH279" s="111"/>
      <c r="AI279" s="111"/>
      <c r="AJ279" s="111"/>
      <c r="AK279" s="111"/>
      <c r="AL279" s="111"/>
      <c r="AM279" s="111"/>
      <c r="AN279" s="111"/>
      <c r="AO279" s="111"/>
      <c r="AP279" s="111"/>
      <c r="AQ279" s="111"/>
      <c r="AR279" s="111"/>
      <c r="AS279" s="111"/>
      <c r="AT279" s="111"/>
      <c r="AU279" s="111"/>
      <c r="AV279" s="111"/>
      <c r="AW279" s="111"/>
      <c r="AX279" s="111"/>
      <c r="AY279" s="111"/>
      <c r="AZ279" s="111"/>
      <c r="BA279" s="111"/>
      <c r="BB279" s="111"/>
      <c r="BC279" s="111"/>
      <c r="BD279" s="111"/>
      <c r="BE279" s="111"/>
      <c r="BF279" s="112"/>
      <c r="BG279" s="30"/>
    </row>
    <row r="280" spans="1:59" ht="18" customHeight="1" x14ac:dyDescent="0.3">
      <c r="A280" s="30"/>
      <c r="B280" s="108"/>
      <c r="C280" s="102"/>
      <c r="D280" s="102"/>
      <c r="E280" s="102"/>
      <c r="F280" s="102"/>
      <c r="G280" s="102"/>
      <c r="H280" s="102"/>
      <c r="I280" s="102"/>
      <c r="J280" s="102"/>
      <c r="K280" s="102"/>
      <c r="L280" s="102"/>
      <c r="M280" s="102"/>
      <c r="N280" s="102"/>
      <c r="O280" s="102"/>
      <c r="P280" s="102"/>
      <c r="Q280" s="102"/>
      <c r="R280" s="102"/>
      <c r="S280" s="102"/>
      <c r="T280" s="102"/>
      <c r="U280" s="102"/>
      <c r="V280" s="102"/>
      <c r="W280" s="102"/>
      <c r="X280" s="102"/>
      <c r="Y280" s="102"/>
      <c r="Z280" s="102"/>
      <c r="AA280" s="102"/>
      <c r="AB280" s="102"/>
      <c r="AC280" s="102"/>
      <c r="AD280" s="102"/>
      <c r="AE280" s="102"/>
      <c r="AF280" s="102"/>
      <c r="AG280" s="102"/>
      <c r="AH280" s="102"/>
      <c r="AI280" s="102"/>
      <c r="AJ280" s="102"/>
      <c r="AK280" s="102"/>
      <c r="AL280" s="102"/>
      <c r="AM280" s="102"/>
      <c r="AN280" s="102"/>
      <c r="AO280" s="102"/>
      <c r="AP280" s="102"/>
      <c r="AQ280" s="102"/>
      <c r="AR280" s="102"/>
      <c r="AS280" s="102"/>
      <c r="AT280" s="102"/>
      <c r="AU280" s="102"/>
      <c r="AV280" s="102"/>
      <c r="AW280" s="102"/>
      <c r="AX280" s="102"/>
      <c r="AY280" s="102"/>
      <c r="AZ280" s="102"/>
      <c r="BA280" s="102"/>
      <c r="BB280" s="102"/>
      <c r="BC280" s="102"/>
      <c r="BD280" s="102"/>
      <c r="BE280" s="102"/>
      <c r="BF280" s="109"/>
      <c r="BG280" s="30"/>
    </row>
    <row r="281" spans="1:59" ht="18" customHeight="1" x14ac:dyDescent="0.3">
      <c r="A281" s="30"/>
      <c r="B281" s="110"/>
      <c r="C281" s="111"/>
      <c r="D281" s="111"/>
      <c r="E281" s="111"/>
      <c r="F281" s="111"/>
      <c r="G281" s="111"/>
      <c r="H281" s="111"/>
      <c r="I281" s="111"/>
      <c r="J281" s="111"/>
      <c r="K281" s="111"/>
      <c r="L281" s="111"/>
      <c r="M281" s="111"/>
      <c r="N281" s="111"/>
      <c r="O281" s="111"/>
      <c r="P281" s="111"/>
      <c r="Q281" s="111"/>
      <c r="R281" s="111"/>
      <c r="S281" s="111"/>
      <c r="T281" s="111"/>
      <c r="U281" s="111"/>
      <c r="V281" s="111"/>
      <c r="W281" s="111"/>
      <c r="X281" s="111"/>
      <c r="Y281" s="111"/>
      <c r="Z281" s="111"/>
      <c r="AA281" s="111"/>
      <c r="AB281" s="111"/>
      <c r="AC281" s="111"/>
      <c r="AD281" s="111"/>
      <c r="AE281" s="111"/>
      <c r="AF281" s="111"/>
      <c r="AG281" s="111"/>
      <c r="AH281" s="111"/>
      <c r="AI281" s="111"/>
      <c r="AJ281" s="111"/>
      <c r="AK281" s="111"/>
      <c r="AL281" s="111"/>
      <c r="AM281" s="111"/>
      <c r="AN281" s="111"/>
      <c r="AO281" s="111"/>
      <c r="AP281" s="111"/>
      <c r="AQ281" s="111"/>
      <c r="AR281" s="111"/>
      <c r="AS281" s="111"/>
      <c r="AT281" s="111"/>
      <c r="AU281" s="111"/>
      <c r="AV281" s="111"/>
      <c r="AW281" s="111"/>
      <c r="AX281" s="111"/>
      <c r="AY281" s="111"/>
      <c r="AZ281" s="111"/>
      <c r="BA281" s="111"/>
      <c r="BB281" s="111"/>
      <c r="BC281" s="111"/>
      <c r="BD281" s="111"/>
      <c r="BE281" s="111"/>
      <c r="BF281" s="112"/>
      <c r="BG281" s="30"/>
    </row>
    <row r="282" spans="1:59" ht="18" customHeight="1" x14ac:dyDescent="0.3">
      <c r="A282" s="30"/>
      <c r="B282" s="108"/>
      <c r="C282" s="102"/>
      <c r="D282" s="102"/>
      <c r="E282" s="102"/>
      <c r="F282" s="102"/>
      <c r="G282" s="102"/>
      <c r="H282" s="102"/>
      <c r="I282" s="102"/>
      <c r="J282" s="102"/>
      <c r="K282" s="102"/>
      <c r="L282" s="102"/>
      <c r="M282" s="102"/>
      <c r="N282" s="102"/>
      <c r="O282" s="102"/>
      <c r="P282" s="102"/>
      <c r="Q282" s="102"/>
      <c r="R282" s="102"/>
      <c r="S282" s="102"/>
      <c r="T282" s="102"/>
      <c r="U282" s="102"/>
      <c r="V282" s="102"/>
      <c r="W282" s="102"/>
      <c r="X282" s="102"/>
      <c r="Y282" s="102"/>
      <c r="Z282" s="102"/>
      <c r="AA282" s="102"/>
      <c r="AB282" s="102"/>
      <c r="AC282" s="102"/>
      <c r="AD282" s="102"/>
      <c r="AE282" s="102"/>
      <c r="AF282" s="102"/>
      <c r="AG282" s="102"/>
      <c r="AH282" s="102"/>
      <c r="AI282" s="102"/>
      <c r="AJ282" s="102"/>
      <c r="AK282" s="102"/>
      <c r="AL282" s="102"/>
      <c r="AM282" s="102"/>
      <c r="AN282" s="102"/>
      <c r="AO282" s="102"/>
      <c r="AP282" s="102"/>
      <c r="AQ282" s="102"/>
      <c r="AR282" s="102"/>
      <c r="AS282" s="102"/>
      <c r="AT282" s="102"/>
      <c r="AU282" s="102"/>
      <c r="AV282" s="102"/>
      <c r="AW282" s="102"/>
      <c r="AX282" s="102"/>
      <c r="AY282" s="102"/>
      <c r="AZ282" s="102"/>
      <c r="BA282" s="102"/>
      <c r="BB282" s="102"/>
      <c r="BC282" s="102"/>
      <c r="BD282" s="102"/>
      <c r="BE282" s="102"/>
      <c r="BF282" s="109"/>
      <c r="BG282" s="30"/>
    </row>
    <row r="283" spans="1:59" ht="18" customHeight="1" x14ac:dyDescent="0.3">
      <c r="A283" s="30"/>
      <c r="B283" s="110"/>
      <c r="C283" s="111"/>
      <c r="D283" s="111"/>
      <c r="E283" s="111"/>
      <c r="F283" s="111"/>
      <c r="G283" s="111"/>
      <c r="H283" s="111"/>
      <c r="I283" s="111"/>
      <c r="J283" s="111"/>
      <c r="K283" s="111"/>
      <c r="L283" s="111"/>
      <c r="M283" s="111"/>
      <c r="N283" s="111"/>
      <c r="O283" s="111"/>
      <c r="P283" s="111"/>
      <c r="Q283" s="111"/>
      <c r="R283" s="111"/>
      <c r="S283" s="111"/>
      <c r="T283" s="111"/>
      <c r="U283" s="111"/>
      <c r="V283" s="111"/>
      <c r="W283" s="111"/>
      <c r="X283" s="111"/>
      <c r="Y283" s="111"/>
      <c r="Z283" s="111"/>
      <c r="AA283" s="111"/>
      <c r="AB283" s="111"/>
      <c r="AC283" s="111"/>
      <c r="AD283" s="111"/>
      <c r="AE283" s="111"/>
      <c r="AF283" s="111"/>
      <c r="AG283" s="111"/>
      <c r="AH283" s="111"/>
      <c r="AI283" s="111"/>
      <c r="AJ283" s="111"/>
      <c r="AK283" s="111"/>
      <c r="AL283" s="111"/>
      <c r="AM283" s="111"/>
      <c r="AN283" s="111"/>
      <c r="AO283" s="111"/>
      <c r="AP283" s="111"/>
      <c r="AQ283" s="111"/>
      <c r="AR283" s="111"/>
      <c r="AS283" s="111"/>
      <c r="AT283" s="111"/>
      <c r="AU283" s="111"/>
      <c r="AV283" s="111"/>
      <c r="AW283" s="111"/>
      <c r="AX283" s="111"/>
      <c r="AY283" s="111"/>
      <c r="AZ283" s="111"/>
      <c r="BA283" s="111"/>
      <c r="BB283" s="111"/>
      <c r="BC283" s="111"/>
      <c r="BD283" s="111"/>
      <c r="BE283" s="111"/>
      <c r="BF283" s="112"/>
      <c r="BG283" s="30"/>
    </row>
    <row r="284" spans="1:59" ht="18" customHeight="1" x14ac:dyDescent="0.3">
      <c r="A284" s="30"/>
      <c r="B284" s="108"/>
      <c r="C284" s="102"/>
      <c r="D284" s="102"/>
      <c r="E284" s="102"/>
      <c r="F284" s="102"/>
      <c r="G284" s="102"/>
      <c r="H284" s="102"/>
      <c r="I284" s="102"/>
      <c r="J284" s="102"/>
      <c r="K284" s="102"/>
      <c r="L284" s="102"/>
      <c r="M284" s="102"/>
      <c r="N284" s="102"/>
      <c r="O284" s="102"/>
      <c r="P284" s="102"/>
      <c r="Q284" s="102"/>
      <c r="R284" s="102"/>
      <c r="S284" s="102"/>
      <c r="T284" s="102"/>
      <c r="U284" s="102"/>
      <c r="V284" s="102"/>
      <c r="W284" s="102"/>
      <c r="X284" s="102"/>
      <c r="Y284" s="102"/>
      <c r="Z284" s="102"/>
      <c r="AA284" s="102"/>
      <c r="AB284" s="102"/>
      <c r="AC284" s="102"/>
      <c r="AD284" s="102"/>
      <c r="AE284" s="102"/>
      <c r="AF284" s="102"/>
      <c r="AG284" s="102"/>
      <c r="AH284" s="102"/>
      <c r="AI284" s="102"/>
      <c r="AJ284" s="102"/>
      <c r="AK284" s="102"/>
      <c r="AL284" s="102"/>
      <c r="AM284" s="102"/>
      <c r="AN284" s="102"/>
      <c r="AO284" s="102"/>
      <c r="AP284" s="102"/>
      <c r="AQ284" s="102"/>
      <c r="AR284" s="102"/>
      <c r="AS284" s="102"/>
      <c r="AT284" s="102"/>
      <c r="AU284" s="102"/>
      <c r="AV284" s="102"/>
      <c r="AW284" s="102"/>
      <c r="AX284" s="102"/>
      <c r="AY284" s="102"/>
      <c r="AZ284" s="102"/>
      <c r="BA284" s="102"/>
      <c r="BB284" s="102"/>
      <c r="BC284" s="102"/>
      <c r="BD284" s="102"/>
      <c r="BE284" s="102"/>
      <c r="BF284" s="109"/>
      <c r="BG284" s="30"/>
    </row>
    <row r="285" spans="1:59" ht="18" customHeight="1" x14ac:dyDescent="0.3">
      <c r="A285" s="30"/>
      <c r="B285" s="110"/>
      <c r="C285" s="111"/>
      <c r="D285" s="111"/>
      <c r="E285" s="111"/>
      <c r="F285" s="111"/>
      <c r="G285" s="111"/>
      <c r="H285" s="111"/>
      <c r="I285" s="111"/>
      <c r="J285" s="111"/>
      <c r="K285" s="111"/>
      <c r="L285" s="111"/>
      <c r="M285" s="111"/>
      <c r="N285" s="111"/>
      <c r="O285" s="111"/>
      <c r="P285" s="111"/>
      <c r="Q285" s="111"/>
      <c r="R285" s="111"/>
      <c r="S285" s="111"/>
      <c r="T285" s="111"/>
      <c r="U285" s="111"/>
      <c r="V285" s="111"/>
      <c r="W285" s="111"/>
      <c r="X285" s="111"/>
      <c r="Y285" s="111"/>
      <c r="Z285" s="111"/>
      <c r="AA285" s="111"/>
      <c r="AB285" s="111"/>
      <c r="AC285" s="111"/>
      <c r="AD285" s="111"/>
      <c r="AE285" s="111"/>
      <c r="AF285" s="111"/>
      <c r="AG285" s="111"/>
      <c r="AH285" s="111"/>
      <c r="AI285" s="111"/>
      <c r="AJ285" s="111"/>
      <c r="AK285" s="111"/>
      <c r="AL285" s="111"/>
      <c r="AM285" s="111"/>
      <c r="AN285" s="111"/>
      <c r="AO285" s="111"/>
      <c r="AP285" s="111"/>
      <c r="AQ285" s="111"/>
      <c r="AR285" s="111"/>
      <c r="AS285" s="111"/>
      <c r="AT285" s="111"/>
      <c r="AU285" s="111"/>
      <c r="AV285" s="111"/>
      <c r="AW285" s="111"/>
      <c r="AX285" s="111"/>
      <c r="AY285" s="111"/>
      <c r="AZ285" s="111"/>
      <c r="BA285" s="111"/>
      <c r="BB285" s="111"/>
      <c r="BC285" s="111"/>
      <c r="BD285" s="111"/>
      <c r="BE285" s="111"/>
      <c r="BF285" s="112"/>
      <c r="BG285" s="30"/>
    </row>
    <row r="286" spans="1:59" ht="18" customHeight="1" x14ac:dyDescent="0.3">
      <c r="A286" s="30"/>
      <c r="B286" s="108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  <c r="Z286" s="102"/>
      <c r="AA286" s="102"/>
      <c r="AB286" s="102"/>
      <c r="AC286" s="102"/>
      <c r="AD286" s="102"/>
      <c r="AE286" s="102"/>
      <c r="AF286" s="102"/>
      <c r="AG286" s="102"/>
      <c r="AH286" s="102"/>
      <c r="AI286" s="102"/>
      <c r="AJ286" s="102"/>
      <c r="AK286" s="102"/>
      <c r="AL286" s="102"/>
      <c r="AM286" s="102"/>
      <c r="AN286" s="102"/>
      <c r="AO286" s="102"/>
      <c r="AP286" s="102"/>
      <c r="AQ286" s="102"/>
      <c r="AR286" s="102"/>
      <c r="AS286" s="102"/>
      <c r="AT286" s="102"/>
      <c r="AU286" s="102"/>
      <c r="AV286" s="102"/>
      <c r="AW286" s="102"/>
      <c r="AX286" s="102"/>
      <c r="AY286" s="102"/>
      <c r="AZ286" s="102"/>
      <c r="BA286" s="102"/>
      <c r="BB286" s="102"/>
      <c r="BC286" s="102"/>
      <c r="BD286" s="102"/>
      <c r="BE286" s="102"/>
      <c r="BF286" s="109"/>
      <c r="BG286" s="30"/>
    </row>
    <row r="287" spans="1:59" ht="18" customHeight="1" x14ac:dyDescent="0.3">
      <c r="A287" s="30"/>
      <c r="B287" s="110"/>
      <c r="C287" s="111"/>
      <c r="D287" s="111"/>
      <c r="E287" s="111"/>
      <c r="F287" s="111"/>
      <c r="G287" s="111"/>
      <c r="H287" s="111"/>
      <c r="I287" s="111"/>
      <c r="J287" s="111"/>
      <c r="K287" s="111"/>
      <c r="L287" s="111"/>
      <c r="M287" s="111"/>
      <c r="N287" s="111"/>
      <c r="O287" s="111"/>
      <c r="P287" s="111"/>
      <c r="Q287" s="111"/>
      <c r="R287" s="111"/>
      <c r="S287" s="111"/>
      <c r="T287" s="111"/>
      <c r="U287" s="111"/>
      <c r="V287" s="111"/>
      <c r="W287" s="111"/>
      <c r="X287" s="111"/>
      <c r="Y287" s="111"/>
      <c r="Z287" s="111"/>
      <c r="AA287" s="111"/>
      <c r="AB287" s="111"/>
      <c r="AC287" s="111"/>
      <c r="AD287" s="111"/>
      <c r="AE287" s="111"/>
      <c r="AF287" s="111"/>
      <c r="AG287" s="111"/>
      <c r="AH287" s="111"/>
      <c r="AI287" s="111"/>
      <c r="AJ287" s="111"/>
      <c r="AK287" s="111"/>
      <c r="AL287" s="111"/>
      <c r="AM287" s="111"/>
      <c r="AN287" s="111"/>
      <c r="AO287" s="111"/>
      <c r="AP287" s="111"/>
      <c r="AQ287" s="111"/>
      <c r="AR287" s="111"/>
      <c r="AS287" s="111"/>
      <c r="AT287" s="111"/>
      <c r="AU287" s="111"/>
      <c r="AV287" s="111"/>
      <c r="AW287" s="111"/>
      <c r="AX287" s="111"/>
      <c r="AY287" s="111"/>
      <c r="AZ287" s="111"/>
      <c r="BA287" s="111"/>
      <c r="BB287" s="111"/>
      <c r="BC287" s="111"/>
      <c r="BD287" s="111"/>
      <c r="BE287" s="111"/>
      <c r="BF287" s="112"/>
      <c r="BG287" s="30"/>
    </row>
    <row r="288" spans="1:59" ht="18" customHeight="1" x14ac:dyDescent="0.3">
      <c r="A288" s="30"/>
      <c r="B288" s="108"/>
      <c r="C288" s="102"/>
      <c r="D288" s="102"/>
      <c r="E288" s="102"/>
      <c r="F288" s="102"/>
      <c r="G288" s="102"/>
      <c r="H288" s="102"/>
      <c r="I288" s="102"/>
      <c r="J288" s="102"/>
      <c r="K288" s="102"/>
      <c r="L288" s="102"/>
      <c r="M288" s="102"/>
      <c r="N288" s="102"/>
      <c r="O288" s="102"/>
      <c r="P288" s="102"/>
      <c r="Q288" s="102"/>
      <c r="R288" s="102"/>
      <c r="S288" s="102"/>
      <c r="T288" s="102"/>
      <c r="U288" s="102"/>
      <c r="V288" s="102"/>
      <c r="W288" s="102"/>
      <c r="X288" s="102"/>
      <c r="Y288" s="102"/>
      <c r="Z288" s="102"/>
      <c r="AA288" s="102"/>
      <c r="AB288" s="102"/>
      <c r="AC288" s="102"/>
      <c r="AD288" s="102"/>
      <c r="AE288" s="102"/>
      <c r="AF288" s="102"/>
      <c r="AG288" s="102"/>
      <c r="AH288" s="102"/>
      <c r="AI288" s="102"/>
      <c r="AJ288" s="102"/>
      <c r="AK288" s="102"/>
      <c r="AL288" s="102"/>
      <c r="AM288" s="102"/>
      <c r="AN288" s="102"/>
      <c r="AO288" s="102"/>
      <c r="AP288" s="102"/>
      <c r="AQ288" s="102"/>
      <c r="AR288" s="102"/>
      <c r="AS288" s="102"/>
      <c r="AT288" s="102"/>
      <c r="AU288" s="102"/>
      <c r="AV288" s="102"/>
      <c r="AW288" s="102"/>
      <c r="AX288" s="102"/>
      <c r="AY288" s="102"/>
      <c r="AZ288" s="102"/>
      <c r="BA288" s="102"/>
      <c r="BB288" s="102"/>
      <c r="BC288" s="102"/>
      <c r="BD288" s="102"/>
      <c r="BE288" s="102"/>
      <c r="BF288" s="109"/>
      <c r="BG288" s="30"/>
    </row>
    <row r="289" spans="1:59" ht="18" customHeight="1" x14ac:dyDescent="0.3">
      <c r="A289" s="30"/>
      <c r="B289" s="110"/>
      <c r="C289" s="111"/>
      <c r="D289" s="111"/>
      <c r="E289" s="111"/>
      <c r="F289" s="111"/>
      <c r="G289" s="111"/>
      <c r="H289" s="111"/>
      <c r="I289" s="111"/>
      <c r="J289" s="111"/>
      <c r="K289" s="111"/>
      <c r="L289" s="111"/>
      <c r="M289" s="111"/>
      <c r="N289" s="111"/>
      <c r="O289" s="111"/>
      <c r="P289" s="111"/>
      <c r="Q289" s="111"/>
      <c r="R289" s="111"/>
      <c r="S289" s="111"/>
      <c r="T289" s="111"/>
      <c r="U289" s="111"/>
      <c r="V289" s="111"/>
      <c r="W289" s="111"/>
      <c r="X289" s="111"/>
      <c r="Y289" s="111"/>
      <c r="Z289" s="111"/>
      <c r="AA289" s="111"/>
      <c r="AB289" s="111"/>
      <c r="AC289" s="111"/>
      <c r="AD289" s="111"/>
      <c r="AE289" s="111"/>
      <c r="AF289" s="111"/>
      <c r="AG289" s="111"/>
      <c r="AH289" s="111"/>
      <c r="AI289" s="111"/>
      <c r="AJ289" s="111"/>
      <c r="AK289" s="111"/>
      <c r="AL289" s="111"/>
      <c r="AM289" s="111"/>
      <c r="AN289" s="111"/>
      <c r="AO289" s="111"/>
      <c r="AP289" s="111"/>
      <c r="AQ289" s="111"/>
      <c r="AR289" s="111"/>
      <c r="AS289" s="111"/>
      <c r="AT289" s="111"/>
      <c r="AU289" s="111"/>
      <c r="AV289" s="111"/>
      <c r="AW289" s="111"/>
      <c r="AX289" s="111"/>
      <c r="AY289" s="111"/>
      <c r="AZ289" s="111"/>
      <c r="BA289" s="111"/>
      <c r="BB289" s="111"/>
      <c r="BC289" s="111"/>
      <c r="BD289" s="111"/>
      <c r="BE289" s="111"/>
      <c r="BF289" s="112"/>
      <c r="BG289" s="30"/>
    </row>
    <row r="290" spans="1:59" ht="18" customHeight="1" x14ac:dyDescent="0.3">
      <c r="A290" s="30"/>
      <c r="B290" s="108"/>
      <c r="C290" s="102"/>
      <c r="D290" s="102"/>
      <c r="E290" s="102"/>
      <c r="F290" s="102"/>
      <c r="G290" s="102"/>
      <c r="H290" s="102"/>
      <c r="I290" s="102"/>
      <c r="J290" s="102"/>
      <c r="K290" s="102"/>
      <c r="L290" s="102"/>
      <c r="M290" s="102"/>
      <c r="N290" s="102"/>
      <c r="O290" s="102"/>
      <c r="P290" s="102"/>
      <c r="Q290" s="102"/>
      <c r="R290" s="102"/>
      <c r="S290" s="102"/>
      <c r="T290" s="102"/>
      <c r="U290" s="102"/>
      <c r="V290" s="102"/>
      <c r="W290" s="102"/>
      <c r="X290" s="102"/>
      <c r="Y290" s="102"/>
      <c r="Z290" s="102"/>
      <c r="AA290" s="102"/>
      <c r="AB290" s="102"/>
      <c r="AC290" s="102"/>
      <c r="AD290" s="102"/>
      <c r="AE290" s="102"/>
      <c r="AF290" s="102"/>
      <c r="AG290" s="102"/>
      <c r="AH290" s="102"/>
      <c r="AI290" s="102"/>
      <c r="AJ290" s="102"/>
      <c r="AK290" s="102"/>
      <c r="AL290" s="102"/>
      <c r="AM290" s="102"/>
      <c r="AN290" s="102"/>
      <c r="AO290" s="102"/>
      <c r="AP290" s="102"/>
      <c r="AQ290" s="102"/>
      <c r="AR290" s="102"/>
      <c r="AS290" s="102"/>
      <c r="AT290" s="102"/>
      <c r="AU290" s="102"/>
      <c r="AV290" s="102"/>
      <c r="AW290" s="102"/>
      <c r="AX290" s="102"/>
      <c r="AY290" s="102"/>
      <c r="AZ290" s="102"/>
      <c r="BA290" s="102"/>
      <c r="BB290" s="102"/>
      <c r="BC290" s="102"/>
      <c r="BD290" s="102"/>
      <c r="BE290" s="102"/>
      <c r="BF290" s="109"/>
      <c r="BG290" s="30"/>
    </row>
    <row r="291" spans="1:59" ht="18" customHeight="1" x14ac:dyDescent="0.3">
      <c r="A291" s="30"/>
      <c r="B291" s="110"/>
      <c r="C291" s="111"/>
      <c r="D291" s="111"/>
      <c r="E291" s="111"/>
      <c r="F291" s="111"/>
      <c r="G291" s="111"/>
      <c r="H291" s="111"/>
      <c r="I291" s="111"/>
      <c r="J291" s="111"/>
      <c r="K291" s="111"/>
      <c r="L291" s="111"/>
      <c r="M291" s="111"/>
      <c r="N291" s="111"/>
      <c r="O291" s="111"/>
      <c r="P291" s="111"/>
      <c r="Q291" s="111"/>
      <c r="R291" s="111"/>
      <c r="S291" s="111"/>
      <c r="T291" s="111"/>
      <c r="U291" s="111"/>
      <c r="V291" s="111"/>
      <c r="W291" s="111"/>
      <c r="X291" s="111"/>
      <c r="Y291" s="111"/>
      <c r="Z291" s="111"/>
      <c r="AA291" s="111"/>
      <c r="AB291" s="111"/>
      <c r="AC291" s="111"/>
      <c r="AD291" s="111"/>
      <c r="AE291" s="111"/>
      <c r="AF291" s="111"/>
      <c r="AG291" s="111"/>
      <c r="AH291" s="111"/>
      <c r="AI291" s="111"/>
      <c r="AJ291" s="111"/>
      <c r="AK291" s="111"/>
      <c r="AL291" s="111"/>
      <c r="AM291" s="111"/>
      <c r="AN291" s="111"/>
      <c r="AO291" s="111"/>
      <c r="AP291" s="111"/>
      <c r="AQ291" s="111"/>
      <c r="AR291" s="111"/>
      <c r="AS291" s="111"/>
      <c r="AT291" s="111"/>
      <c r="AU291" s="111"/>
      <c r="AV291" s="111"/>
      <c r="AW291" s="111"/>
      <c r="AX291" s="111"/>
      <c r="AY291" s="111"/>
      <c r="AZ291" s="111"/>
      <c r="BA291" s="111"/>
      <c r="BB291" s="111"/>
      <c r="BC291" s="111"/>
      <c r="BD291" s="111"/>
      <c r="BE291" s="111"/>
      <c r="BF291" s="112"/>
      <c r="BG291" s="30"/>
    </row>
    <row r="292" spans="1:59" ht="18" customHeight="1" x14ac:dyDescent="0.3">
      <c r="A292" s="30"/>
      <c r="B292" s="108"/>
      <c r="C292" s="102"/>
      <c r="D292" s="102"/>
      <c r="E292" s="102"/>
      <c r="F292" s="102"/>
      <c r="G292" s="102"/>
      <c r="H292" s="102"/>
      <c r="I292" s="102"/>
      <c r="J292" s="102"/>
      <c r="K292" s="102"/>
      <c r="L292" s="102"/>
      <c r="M292" s="102"/>
      <c r="N292" s="102"/>
      <c r="O292" s="102"/>
      <c r="P292" s="102"/>
      <c r="Q292" s="102"/>
      <c r="R292" s="102"/>
      <c r="S292" s="102"/>
      <c r="T292" s="102"/>
      <c r="U292" s="102"/>
      <c r="V292" s="102"/>
      <c r="W292" s="102"/>
      <c r="X292" s="102"/>
      <c r="Y292" s="102"/>
      <c r="Z292" s="102"/>
      <c r="AA292" s="102"/>
      <c r="AB292" s="102"/>
      <c r="AC292" s="102"/>
      <c r="AD292" s="102"/>
      <c r="AE292" s="102"/>
      <c r="AF292" s="102"/>
      <c r="AG292" s="102"/>
      <c r="AH292" s="102"/>
      <c r="AI292" s="102"/>
      <c r="AJ292" s="102"/>
      <c r="AK292" s="102"/>
      <c r="AL292" s="102"/>
      <c r="AM292" s="102"/>
      <c r="AN292" s="102"/>
      <c r="AO292" s="102"/>
      <c r="AP292" s="102"/>
      <c r="AQ292" s="102"/>
      <c r="AR292" s="102"/>
      <c r="AS292" s="102"/>
      <c r="AT292" s="102"/>
      <c r="AU292" s="102"/>
      <c r="AV292" s="102"/>
      <c r="AW292" s="102"/>
      <c r="AX292" s="102"/>
      <c r="AY292" s="102"/>
      <c r="AZ292" s="102"/>
      <c r="BA292" s="102"/>
      <c r="BB292" s="102"/>
      <c r="BC292" s="102"/>
      <c r="BD292" s="102"/>
      <c r="BE292" s="102"/>
      <c r="BF292" s="109"/>
      <c r="BG292" s="30"/>
    </row>
    <row r="293" spans="1:59" ht="18" customHeight="1" x14ac:dyDescent="0.3">
      <c r="A293" s="30"/>
      <c r="B293" s="110"/>
      <c r="C293" s="111"/>
      <c r="D293" s="111"/>
      <c r="E293" s="111"/>
      <c r="F293" s="111"/>
      <c r="G293" s="111"/>
      <c r="H293" s="111"/>
      <c r="I293" s="111"/>
      <c r="J293" s="111"/>
      <c r="K293" s="111"/>
      <c r="L293" s="111"/>
      <c r="M293" s="111"/>
      <c r="N293" s="111"/>
      <c r="O293" s="111"/>
      <c r="P293" s="111"/>
      <c r="Q293" s="111"/>
      <c r="R293" s="111"/>
      <c r="S293" s="111"/>
      <c r="T293" s="111"/>
      <c r="U293" s="111"/>
      <c r="V293" s="111"/>
      <c r="W293" s="111"/>
      <c r="X293" s="111"/>
      <c r="Y293" s="111"/>
      <c r="Z293" s="111"/>
      <c r="AA293" s="111"/>
      <c r="AB293" s="111"/>
      <c r="AC293" s="111"/>
      <c r="AD293" s="111"/>
      <c r="AE293" s="111"/>
      <c r="AF293" s="111"/>
      <c r="AG293" s="111"/>
      <c r="AH293" s="111"/>
      <c r="AI293" s="111"/>
      <c r="AJ293" s="111"/>
      <c r="AK293" s="111"/>
      <c r="AL293" s="111"/>
      <c r="AM293" s="111"/>
      <c r="AN293" s="111"/>
      <c r="AO293" s="111"/>
      <c r="AP293" s="111"/>
      <c r="AQ293" s="111"/>
      <c r="AR293" s="111"/>
      <c r="AS293" s="111"/>
      <c r="AT293" s="111"/>
      <c r="AU293" s="111"/>
      <c r="AV293" s="111"/>
      <c r="AW293" s="111"/>
      <c r="AX293" s="111"/>
      <c r="AY293" s="111"/>
      <c r="AZ293" s="111"/>
      <c r="BA293" s="111"/>
      <c r="BB293" s="111"/>
      <c r="BC293" s="111"/>
      <c r="BD293" s="111"/>
      <c r="BE293" s="111"/>
      <c r="BF293" s="112"/>
      <c r="BG293" s="30"/>
    </row>
    <row r="294" spans="1:59" ht="18" customHeight="1" x14ac:dyDescent="0.3">
      <c r="A294" s="30"/>
      <c r="B294" s="108"/>
      <c r="C294" s="102"/>
      <c r="D294" s="102"/>
      <c r="E294" s="102"/>
      <c r="F294" s="102"/>
      <c r="G294" s="102"/>
      <c r="H294" s="102"/>
      <c r="I294" s="102"/>
      <c r="J294" s="102"/>
      <c r="K294" s="102"/>
      <c r="L294" s="102"/>
      <c r="M294" s="102"/>
      <c r="N294" s="102"/>
      <c r="O294" s="102"/>
      <c r="P294" s="102"/>
      <c r="Q294" s="102"/>
      <c r="R294" s="102"/>
      <c r="S294" s="102"/>
      <c r="T294" s="102"/>
      <c r="U294" s="102"/>
      <c r="V294" s="102"/>
      <c r="W294" s="102"/>
      <c r="X294" s="102"/>
      <c r="Y294" s="102"/>
      <c r="Z294" s="102"/>
      <c r="AA294" s="102"/>
      <c r="AB294" s="102"/>
      <c r="AC294" s="102"/>
      <c r="AD294" s="102"/>
      <c r="AE294" s="102"/>
      <c r="AF294" s="102"/>
      <c r="AG294" s="102"/>
      <c r="AH294" s="102"/>
      <c r="AI294" s="102"/>
      <c r="AJ294" s="102"/>
      <c r="AK294" s="102"/>
      <c r="AL294" s="102"/>
      <c r="AM294" s="102"/>
      <c r="AN294" s="102"/>
      <c r="AO294" s="102"/>
      <c r="AP294" s="102"/>
      <c r="AQ294" s="102"/>
      <c r="AR294" s="102"/>
      <c r="AS294" s="102"/>
      <c r="AT294" s="102"/>
      <c r="AU294" s="102"/>
      <c r="AV294" s="102"/>
      <c r="AW294" s="102"/>
      <c r="AX294" s="102"/>
      <c r="AY294" s="102"/>
      <c r="AZ294" s="102"/>
      <c r="BA294" s="102"/>
      <c r="BB294" s="102"/>
      <c r="BC294" s="102"/>
      <c r="BD294" s="102"/>
      <c r="BE294" s="102"/>
      <c r="BF294" s="109"/>
      <c r="BG294" s="30"/>
    </row>
    <row r="295" spans="1:59" ht="18" customHeight="1" x14ac:dyDescent="0.3">
      <c r="A295" s="30"/>
      <c r="B295" s="110"/>
      <c r="C295" s="111"/>
      <c r="D295" s="111"/>
      <c r="E295" s="111"/>
      <c r="F295" s="111"/>
      <c r="G295" s="111"/>
      <c r="H295" s="111"/>
      <c r="I295" s="111"/>
      <c r="J295" s="111"/>
      <c r="K295" s="111"/>
      <c r="L295" s="111"/>
      <c r="M295" s="111"/>
      <c r="N295" s="111"/>
      <c r="O295" s="111"/>
      <c r="P295" s="111"/>
      <c r="Q295" s="111"/>
      <c r="R295" s="111"/>
      <c r="S295" s="111"/>
      <c r="T295" s="111"/>
      <c r="U295" s="111"/>
      <c r="V295" s="111"/>
      <c r="W295" s="111"/>
      <c r="X295" s="111"/>
      <c r="Y295" s="111"/>
      <c r="Z295" s="111"/>
      <c r="AA295" s="111"/>
      <c r="AB295" s="111"/>
      <c r="AC295" s="111"/>
      <c r="AD295" s="111"/>
      <c r="AE295" s="111"/>
      <c r="AF295" s="111"/>
      <c r="AG295" s="111"/>
      <c r="AH295" s="111"/>
      <c r="AI295" s="111"/>
      <c r="AJ295" s="111"/>
      <c r="AK295" s="111"/>
      <c r="AL295" s="111"/>
      <c r="AM295" s="111"/>
      <c r="AN295" s="111"/>
      <c r="AO295" s="111"/>
      <c r="AP295" s="111"/>
      <c r="AQ295" s="111"/>
      <c r="AR295" s="111"/>
      <c r="AS295" s="111"/>
      <c r="AT295" s="111"/>
      <c r="AU295" s="111"/>
      <c r="AV295" s="111"/>
      <c r="AW295" s="111"/>
      <c r="AX295" s="111"/>
      <c r="AY295" s="111"/>
      <c r="AZ295" s="111"/>
      <c r="BA295" s="111"/>
      <c r="BB295" s="111"/>
      <c r="BC295" s="111"/>
      <c r="BD295" s="111"/>
      <c r="BE295" s="111"/>
      <c r="BF295" s="112"/>
      <c r="BG295" s="30"/>
    </row>
    <row r="296" spans="1:59" ht="18" customHeight="1" x14ac:dyDescent="0.3">
      <c r="A296" s="30"/>
      <c r="B296" s="108"/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  <c r="Z296" s="102"/>
      <c r="AA296" s="102"/>
      <c r="AB296" s="102"/>
      <c r="AC296" s="102"/>
      <c r="AD296" s="102"/>
      <c r="AE296" s="102"/>
      <c r="AF296" s="102"/>
      <c r="AG296" s="102"/>
      <c r="AH296" s="102"/>
      <c r="AI296" s="102"/>
      <c r="AJ296" s="102"/>
      <c r="AK296" s="102"/>
      <c r="AL296" s="102"/>
      <c r="AM296" s="102"/>
      <c r="AN296" s="102"/>
      <c r="AO296" s="102"/>
      <c r="AP296" s="102"/>
      <c r="AQ296" s="102"/>
      <c r="AR296" s="102"/>
      <c r="AS296" s="102"/>
      <c r="AT296" s="102"/>
      <c r="AU296" s="102"/>
      <c r="AV296" s="102"/>
      <c r="AW296" s="102"/>
      <c r="AX296" s="102"/>
      <c r="AY296" s="102"/>
      <c r="AZ296" s="102"/>
      <c r="BA296" s="102"/>
      <c r="BB296" s="102"/>
      <c r="BC296" s="102"/>
      <c r="BD296" s="102"/>
      <c r="BE296" s="102"/>
      <c r="BF296" s="109"/>
      <c r="BG296" s="30"/>
    </row>
    <row r="297" spans="1:59" ht="18" customHeight="1" x14ac:dyDescent="0.3">
      <c r="A297" s="30"/>
      <c r="B297" s="110"/>
      <c r="C297" s="111"/>
      <c r="D297" s="111"/>
      <c r="E297" s="111"/>
      <c r="F297" s="111"/>
      <c r="G297" s="111"/>
      <c r="H297" s="111"/>
      <c r="I297" s="111"/>
      <c r="J297" s="111"/>
      <c r="K297" s="111"/>
      <c r="L297" s="111"/>
      <c r="M297" s="111"/>
      <c r="N297" s="111"/>
      <c r="O297" s="111"/>
      <c r="P297" s="111"/>
      <c r="Q297" s="111"/>
      <c r="R297" s="111"/>
      <c r="S297" s="111"/>
      <c r="T297" s="111"/>
      <c r="U297" s="111"/>
      <c r="V297" s="111"/>
      <c r="W297" s="111"/>
      <c r="X297" s="111"/>
      <c r="Y297" s="111"/>
      <c r="Z297" s="111"/>
      <c r="AA297" s="111"/>
      <c r="AB297" s="111"/>
      <c r="AC297" s="111"/>
      <c r="AD297" s="111"/>
      <c r="AE297" s="111"/>
      <c r="AF297" s="111"/>
      <c r="AG297" s="111"/>
      <c r="AH297" s="111"/>
      <c r="AI297" s="111"/>
      <c r="AJ297" s="111"/>
      <c r="AK297" s="111"/>
      <c r="AL297" s="111"/>
      <c r="AM297" s="111"/>
      <c r="AN297" s="111"/>
      <c r="AO297" s="111"/>
      <c r="AP297" s="111"/>
      <c r="AQ297" s="111"/>
      <c r="AR297" s="111"/>
      <c r="AS297" s="111"/>
      <c r="AT297" s="111"/>
      <c r="AU297" s="111"/>
      <c r="AV297" s="111"/>
      <c r="AW297" s="111"/>
      <c r="AX297" s="111"/>
      <c r="AY297" s="111"/>
      <c r="AZ297" s="111"/>
      <c r="BA297" s="111"/>
      <c r="BB297" s="111"/>
      <c r="BC297" s="111"/>
      <c r="BD297" s="111"/>
      <c r="BE297" s="111"/>
      <c r="BF297" s="112"/>
      <c r="BG297" s="30"/>
    </row>
    <row r="298" spans="1:59" ht="18" customHeight="1" x14ac:dyDescent="0.3">
      <c r="A298" s="30"/>
      <c r="B298" s="108"/>
      <c r="C298" s="102"/>
      <c r="D298" s="102"/>
      <c r="E298" s="102"/>
      <c r="F298" s="102"/>
      <c r="G298" s="102"/>
      <c r="H298" s="102"/>
      <c r="I298" s="102"/>
      <c r="J298" s="102"/>
      <c r="K298" s="102"/>
      <c r="L298" s="102"/>
      <c r="M298" s="102"/>
      <c r="N298" s="102"/>
      <c r="O298" s="102"/>
      <c r="P298" s="102"/>
      <c r="Q298" s="102"/>
      <c r="R298" s="102"/>
      <c r="S298" s="102"/>
      <c r="T298" s="102"/>
      <c r="U298" s="102"/>
      <c r="V298" s="102"/>
      <c r="W298" s="102"/>
      <c r="X298" s="102"/>
      <c r="Y298" s="102"/>
      <c r="Z298" s="102"/>
      <c r="AA298" s="102"/>
      <c r="AB298" s="102"/>
      <c r="AC298" s="102"/>
      <c r="AD298" s="102"/>
      <c r="AE298" s="102"/>
      <c r="AF298" s="102"/>
      <c r="AG298" s="102"/>
      <c r="AH298" s="102"/>
      <c r="AI298" s="102"/>
      <c r="AJ298" s="102"/>
      <c r="AK298" s="102"/>
      <c r="AL298" s="102"/>
      <c r="AM298" s="102"/>
      <c r="AN298" s="102"/>
      <c r="AO298" s="102"/>
      <c r="AP298" s="102"/>
      <c r="AQ298" s="102"/>
      <c r="AR298" s="102"/>
      <c r="AS298" s="102"/>
      <c r="AT298" s="102"/>
      <c r="AU298" s="102"/>
      <c r="AV298" s="102"/>
      <c r="AW298" s="102"/>
      <c r="AX298" s="102"/>
      <c r="AY298" s="102"/>
      <c r="AZ298" s="102"/>
      <c r="BA298" s="102"/>
      <c r="BB298" s="102"/>
      <c r="BC298" s="102"/>
      <c r="BD298" s="102"/>
      <c r="BE298" s="102"/>
      <c r="BF298" s="109"/>
      <c r="BG298" s="30"/>
    </row>
    <row r="299" spans="1:59" ht="18" customHeight="1" x14ac:dyDescent="0.3">
      <c r="A299" s="30"/>
      <c r="B299" s="110"/>
      <c r="C299" s="111"/>
      <c r="D299" s="111"/>
      <c r="E299" s="111"/>
      <c r="F299" s="111"/>
      <c r="G299" s="111"/>
      <c r="H299" s="111"/>
      <c r="I299" s="111"/>
      <c r="J299" s="111"/>
      <c r="K299" s="111"/>
      <c r="L299" s="111"/>
      <c r="M299" s="111"/>
      <c r="N299" s="111"/>
      <c r="O299" s="111"/>
      <c r="P299" s="111"/>
      <c r="Q299" s="111"/>
      <c r="R299" s="111"/>
      <c r="S299" s="111"/>
      <c r="T299" s="111"/>
      <c r="U299" s="111"/>
      <c r="V299" s="111"/>
      <c r="W299" s="111"/>
      <c r="X299" s="111"/>
      <c r="Y299" s="111"/>
      <c r="Z299" s="111"/>
      <c r="AA299" s="111"/>
      <c r="AB299" s="111"/>
      <c r="AC299" s="111"/>
      <c r="AD299" s="111"/>
      <c r="AE299" s="111"/>
      <c r="AF299" s="111"/>
      <c r="AG299" s="111"/>
      <c r="AH299" s="111"/>
      <c r="AI299" s="111"/>
      <c r="AJ299" s="111"/>
      <c r="AK299" s="111"/>
      <c r="AL299" s="111"/>
      <c r="AM299" s="111"/>
      <c r="AN299" s="111"/>
      <c r="AO299" s="111"/>
      <c r="AP299" s="111"/>
      <c r="AQ299" s="111"/>
      <c r="AR299" s="111"/>
      <c r="AS299" s="111"/>
      <c r="AT299" s="111"/>
      <c r="AU299" s="111"/>
      <c r="AV299" s="111"/>
      <c r="AW299" s="111"/>
      <c r="AX299" s="111"/>
      <c r="AY299" s="111"/>
      <c r="AZ299" s="111"/>
      <c r="BA299" s="111"/>
      <c r="BB299" s="111"/>
      <c r="BC299" s="111"/>
      <c r="BD299" s="111"/>
      <c r="BE299" s="111"/>
      <c r="BF299" s="112"/>
      <c r="BG299" s="30"/>
    </row>
    <row r="300" spans="1:59" ht="18" customHeight="1" x14ac:dyDescent="0.3">
      <c r="A300" s="30"/>
      <c r="B300" s="108"/>
      <c r="C300" s="102"/>
      <c r="D300" s="102"/>
      <c r="E300" s="102"/>
      <c r="F300" s="102"/>
      <c r="G300" s="102"/>
      <c r="H300" s="102"/>
      <c r="I300" s="102"/>
      <c r="J300" s="102"/>
      <c r="K300" s="102"/>
      <c r="L300" s="102"/>
      <c r="M300" s="102"/>
      <c r="N300" s="102"/>
      <c r="O300" s="102"/>
      <c r="P300" s="102"/>
      <c r="Q300" s="102"/>
      <c r="R300" s="102"/>
      <c r="S300" s="102"/>
      <c r="T300" s="102"/>
      <c r="U300" s="102"/>
      <c r="V300" s="102"/>
      <c r="W300" s="102"/>
      <c r="X300" s="102"/>
      <c r="Y300" s="102"/>
      <c r="Z300" s="102"/>
      <c r="AA300" s="102"/>
      <c r="AB300" s="102"/>
      <c r="AC300" s="102"/>
      <c r="AD300" s="102"/>
      <c r="AE300" s="102"/>
      <c r="AF300" s="102"/>
      <c r="AG300" s="102"/>
      <c r="AH300" s="102"/>
      <c r="AI300" s="102"/>
      <c r="AJ300" s="102"/>
      <c r="AK300" s="102"/>
      <c r="AL300" s="102"/>
      <c r="AM300" s="102"/>
      <c r="AN300" s="102"/>
      <c r="AO300" s="102"/>
      <c r="AP300" s="102"/>
      <c r="AQ300" s="102"/>
      <c r="AR300" s="102"/>
      <c r="AS300" s="102"/>
      <c r="AT300" s="102"/>
      <c r="AU300" s="102"/>
      <c r="AV300" s="102"/>
      <c r="AW300" s="102"/>
      <c r="AX300" s="102"/>
      <c r="AY300" s="102"/>
      <c r="AZ300" s="102"/>
      <c r="BA300" s="102"/>
      <c r="BB300" s="102"/>
      <c r="BC300" s="102"/>
      <c r="BD300" s="102"/>
      <c r="BE300" s="102"/>
      <c r="BF300" s="109"/>
      <c r="BG300" s="30"/>
    </row>
    <row r="301" spans="1:59" ht="18" customHeight="1" x14ac:dyDescent="0.3">
      <c r="A301" s="30"/>
      <c r="B301" s="110"/>
      <c r="C301" s="111"/>
      <c r="D301" s="111"/>
      <c r="E301" s="111"/>
      <c r="F301" s="111"/>
      <c r="G301" s="111"/>
      <c r="H301" s="111"/>
      <c r="I301" s="111"/>
      <c r="J301" s="111"/>
      <c r="K301" s="111"/>
      <c r="L301" s="111"/>
      <c r="M301" s="111"/>
      <c r="N301" s="111"/>
      <c r="O301" s="111"/>
      <c r="P301" s="111"/>
      <c r="Q301" s="111"/>
      <c r="R301" s="111"/>
      <c r="S301" s="111"/>
      <c r="T301" s="111"/>
      <c r="U301" s="111"/>
      <c r="V301" s="111"/>
      <c r="W301" s="111"/>
      <c r="X301" s="111"/>
      <c r="Y301" s="111"/>
      <c r="Z301" s="111"/>
      <c r="AA301" s="111"/>
      <c r="AB301" s="111"/>
      <c r="AC301" s="111"/>
      <c r="AD301" s="111"/>
      <c r="AE301" s="111"/>
      <c r="AF301" s="111"/>
      <c r="AG301" s="111"/>
      <c r="AH301" s="111"/>
      <c r="AI301" s="111"/>
      <c r="AJ301" s="111"/>
      <c r="AK301" s="111"/>
      <c r="AL301" s="111"/>
      <c r="AM301" s="111"/>
      <c r="AN301" s="111"/>
      <c r="AO301" s="111"/>
      <c r="AP301" s="111"/>
      <c r="AQ301" s="111"/>
      <c r="AR301" s="111"/>
      <c r="AS301" s="111"/>
      <c r="AT301" s="111"/>
      <c r="AU301" s="111"/>
      <c r="AV301" s="111"/>
      <c r="AW301" s="111"/>
      <c r="AX301" s="111"/>
      <c r="AY301" s="111"/>
      <c r="AZ301" s="111"/>
      <c r="BA301" s="111"/>
      <c r="BB301" s="111"/>
      <c r="BC301" s="111"/>
      <c r="BD301" s="111"/>
      <c r="BE301" s="111"/>
      <c r="BF301" s="112"/>
      <c r="BG301" s="30"/>
    </row>
    <row r="302" spans="1:59" ht="18" customHeight="1" thickBot="1" x14ac:dyDescent="0.35">
      <c r="A302" s="30"/>
      <c r="B302" s="113"/>
      <c r="C302" s="114"/>
      <c r="D302" s="114"/>
      <c r="E302" s="114"/>
      <c r="F302" s="114"/>
      <c r="G302" s="114"/>
      <c r="H302" s="114"/>
      <c r="I302" s="114"/>
      <c r="J302" s="114"/>
      <c r="K302" s="114"/>
      <c r="L302" s="114"/>
      <c r="M302" s="114"/>
      <c r="N302" s="114"/>
      <c r="O302" s="114"/>
      <c r="P302" s="114"/>
      <c r="Q302" s="114"/>
      <c r="R302" s="114"/>
      <c r="S302" s="114"/>
      <c r="T302" s="114"/>
      <c r="U302" s="114"/>
      <c r="V302" s="114"/>
      <c r="W302" s="114"/>
      <c r="X302" s="114"/>
      <c r="Y302" s="114"/>
      <c r="Z302" s="114"/>
      <c r="AA302" s="114"/>
      <c r="AB302" s="114"/>
      <c r="AC302" s="114"/>
      <c r="AD302" s="114"/>
      <c r="AE302" s="114"/>
      <c r="AF302" s="114"/>
      <c r="AG302" s="114"/>
      <c r="AH302" s="114"/>
      <c r="AI302" s="114"/>
      <c r="AJ302" s="114"/>
      <c r="AK302" s="114"/>
      <c r="AL302" s="114"/>
      <c r="AM302" s="114"/>
      <c r="AN302" s="114"/>
      <c r="AO302" s="114"/>
      <c r="AP302" s="114"/>
      <c r="AQ302" s="114"/>
      <c r="AR302" s="114"/>
      <c r="AS302" s="114"/>
      <c r="AT302" s="114"/>
      <c r="AU302" s="114"/>
      <c r="AV302" s="114"/>
      <c r="AW302" s="114"/>
      <c r="AX302" s="114"/>
      <c r="AY302" s="114"/>
      <c r="AZ302" s="114"/>
      <c r="BA302" s="114"/>
      <c r="BB302" s="114"/>
      <c r="BC302" s="114"/>
      <c r="BD302" s="114"/>
      <c r="BE302" s="114"/>
      <c r="BF302" s="115"/>
    </row>
    <row r="303" spans="1:59" ht="9" customHeight="1" thickTop="1" x14ac:dyDescent="0.3"/>
  </sheetData>
  <sheetProtection algorithmName="SHA-512" hashValue="xOE7PK5C/y662fgdqZcuBaN89lxFuGk5TmHN/L39kuHe9IItl2ZOda71uqgmBABAoXMTBBn5UL2uOcmpeyOoCg==" saltValue="lTGVlTSuvoPWtFGqNmbQ8A==" spinCount="100000" sheet="1" formatCells="0" formatColumns="0" formatRows="0"/>
  <phoneticPr fontId="30" type="noConversion"/>
  <conditionalFormatting sqref="B2:BF302">
    <cfRule type="cellIs" dxfId="93" priority="6" operator="between">
      <formula>0</formula>
      <formula>0.1</formula>
    </cfRule>
  </conditionalFormatting>
  <conditionalFormatting sqref="L3:BF302">
    <cfRule type="cellIs" dxfId="92" priority="1" operator="greaterThanOrEqual">
      <formula>16</formula>
    </cfRule>
    <cfRule type="cellIs" dxfId="91" priority="2" operator="between">
      <formula>11</formula>
      <formula>15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96BA95-A0B2-434B-927D-78705F54E105}">
  <dimension ref="A1:BB302"/>
  <sheetViews>
    <sheetView topLeftCell="B1" workbookViewId="0">
      <selection activeCell="A2" sqref="A2:AE2"/>
    </sheetView>
  </sheetViews>
  <sheetFormatPr defaultColWidth="5.33203125" defaultRowHeight="13" x14ac:dyDescent="0.3"/>
  <cols>
    <col min="1" max="1" width="17.25" style="8" bestFit="1" customWidth="1"/>
    <col min="2" max="2" width="3.4140625" style="126" bestFit="1" customWidth="1"/>
    <col min="3" max="3" width="3.1640625" style="126" bestFit="1" customWidth="1"/>
    <col min="4" max="4" width="2.75" style="126" bestFit="1" customWidth="1"/>
    <col min="5" max="5" width="3.25" style="126" bestFit="1" customWidth="1"/>
    <col min="6" max="6" width="4.1640625" style="126" bestFit="1" customWidth="1"/>
    <col min="7" max="7" width="3.1640625" style="126" bestFit="1" customWidth="1"/>
    <col min="8" max="8" width="2.9140625" style="126" bestFit="1" customWidth="1"/>
    <col min="9" max="9" width="2.75" style="126" bestFit="1" customWidth="1"/>
    <col min="10" max="10" width="3.25" style="126" bestFit="1" customWidth="1"/>
    <col min="11" max="11" width="3.9140625" style="218" bestFit="1" customWidth="1"/>
    <col min="12" max="13" width="2.75" style="126" bestFit="1" customWidth="1"/>
    <col min="14" max="14" width="4.5" style="126" bestFit="1" customWidth="1"/>
    <col min="15" max="15" width="2.75" style="126" bestFit="1" customWidth="1"/>
    <col min="16" max="16" width="4.25" style="126" bestFit="1" customWidth="1"/>
    <col min="17" max="17" width="2.75" style="126" bestFit="1" customWidth="1"/>
    <col min="18" max="18" width="3.25" style="126" bestFit="1" customWidth="1"/>
    <col min="19" max="19" width="2.83203125" style="126" bestFit="1" customWidth="1"/>
    <col min="20" max="21" width="3.08203125" style="126" bestFit="1" customWidth="1"/>
    <col min="22" max="22" width="3.83203125" style="126" bestFit="1" customWidth="1"/>
    <col min="23" max="24" width="4.08203125" style="126" bestFit="1" customWidth="1"/>
    <col min="25" max="25" width="2.75" style="218" bestFit="1" customWidth="1"/>
    <col min="26" max="26" width="4.5" style="126" bestFit="1" customWidth="1"/>
    <col min="27" max="29" width="3.25" style="126" bestFit="1" customWidth="1"/>
    <col min="30" max="30" width="3.83203125" style="218" bestFit="1" customWidth="1"/>
    <col min="31" max="54" width="5.58203125" style="126" customWidth="1"/>
    <col min="55" max="16384" width="5.33203125" style="126"/>
  </cols>
  <sheetData>
    <row r="1" spans="1:54" s="8" customFormat="1" ht="20" customHeight="1" x14ac:dyDescent="0.3">
      <c r="B1" s="286" t="s">
        <v>58</v>
      </c>
      <c r="C1" s="286"/>
      <c r="D1" s="286"/>
      <c r="E1" s="286"/>
      <c r="F1" s="286"/>
      <c r="G1" s="286"/>
      <c r="H1" s="286"/>
      <c r="I1" s="286"/>
      <c r="J1" s="286"/>
      <c r="K1" s="286"/>
      <c r="L1" s="286" t="s">
        <v>59</v>
      </c>
      <c r="M1" s="286"/>
      <c r="N1" s="286"/>
      <c r="O1" s="286"/>
      <c r="P1" s="286"/>
      <c r="Q1" s="286"/>
      <c r="R1" s="286"/>
      <c r="S1" s="286"/>
      <c r="T1" s="286"/>
      <c r="U1" s="286"/>
      <c r="V1" s="286"/>
      <c r="W1" s="286"/>
      <c r="X1" s="286"/>
      <c r="Y1" s="286"/>
      <c r="Z1" s="287" t="s">
        <v>58</v>
      </c>
      <c r="AA1" s="287"/>
      <c r="AB1" s="287" t="s">
        <v>270</v>
      </c>
      <c r="AC1" s="287"/>
      <c r="AD1" s="287"/>
      <c r="AE1" s="286" t="s">
        <v>280</v>
      </c>
      <c r="AF1" s="286"/>
      <c r="AG1" s="286"/>
      <c r="AH1" s="286"/>
      <c r="AI1" s="286"/>
      <c r="AJ1" s="286"/>
      <c r="AK1" s="286"/>
      <c r="AL1" s="286"/>
      <c r="AM1" s="286"/>
      <c r="AN1" s="286"/>
      <c r="AO1" s="286"/>
      <c r="AP1" s="286"/>
      <c r="AQ1" s="286"/>
      <c r="AR1" s="286"/>
      <c r="AS1" s="286"/>
      <c r="AT1" s="286"/>
      <c r="AU1" s="286"/>
      <c r="AV1" s="286"/>
      <c r="AW1" s="286"/>
      <c r="AX1" s="286"/>
      <c r="AY1" s="286"/>
      <c r="AZ1" s="286"/>
      <c r="BA1" s="286"/>
      <c r="BB1" s="286"/>
    </row>
    <row r="2" spans="1:54" s="174" customFormat="1" ht="14" customHeight="1" x14ac:dyDescent="0.3">
      <c r="A2" s="178" t="s">
        <v>274</v>
      </c>
      <c r="B2" s="9" t="s">
        <v>60</v>
      </c>
      <c r="C2" s="9" t="s">
        <v>61</v>
      </c>
      <c r="D2" s="9" t="s">
        <v>62</v>
      </c>
      <c r="E2" s="9" t="s">
        <v>63</v>
      </c>
      <c r="F2" s="9" t="s">
        <v>64</v>
      </c>
      <c r="G2" s="9" t="s">
        <v>65</v>
      </c>
      <c r="H2" s="9" t="s">
        <v>66</v>
      </c>
      <c r="I2" s="9" t="s">
        <v>67</v>
      </c>
      <c r="J2" s="9" t="s">
        <v>68</v>
      </c>
      <c r="K2" s="175" t="s">
        <v>69</v>
      </c>
      <c r="L2" s="9" t="s">
        <v>55</v>
      </c>
      <c r="M2" s="9" t="s">
        <v>70</v>
      </c>
      <c r="N2" s="9" t="s">
        <v>71</v>
      </c>
      <c r="O2" s="9" t="s">
        <v>72</v>
      </c>
      <c r="P2" s="9" t="s">
        <v>73</v>
      </c>
      <c r="Q2" s="9" t="s">
        <v>74</v>
      </c>
      <c r="R2" s="9" t="s">
        <v>57</v>
      </c>
      <c r="S2" s="9" t="s">
        <v>75</v>
      </c>
      <c r="T2" s="9" t="s">
        <v>76</v>
      </c>
      <c r="U2" s="9" t="s">
        <v>77</v>
      </c>
      <c r="V2" s="9" t="s">
        <v>78</v>
      </c>
      <c r="W2" s="9" t="s">
        <v>79</v>
      </c>
      <c r="X2" s="9" t="s">
        <v>80</v>
      </c>
      <c r="Y2" s="175" t="s">
        <v>81</v>
      </c>
      <c r="Z2" s="174" t="s">
        <v>278</v>
      </c>
      <c r="AA2" s="175" t="s">
        <v>279</v>
      </c>
      <c r="AB2" s="9" t="s">
        <v>278</v>
      </c>
      <c r="AC2" s="9" t="s">
        <v>279</v>
      </c>
      <c r="AD2" s="175" t="s">
        <v>277</v>
      </c>
      <c r="AE2" s="174">
        <f>'Formation Selector'!I25</f>
        <v>0</v>
      </c>
      <c r="AF2" s="174">
        <f>'Formation Selector'!C21</f>
        <v>0</v>
      </c>
      <c r="AG2" s="174">
        <f>'Formation Selector'!F21</f>
        <v>0</v>
      </c>
      <c r="AH2" s="174">
        <f>'Formation Selector'!I21</f>
        <v>0</v>
      </c>
      <c r="AI2" s="174">
        <f>'Formation Selector'!L21</f>
        <v>0</v>
      </c>
      <c r="AJ2" s="174">
        <f>'Formation Selector'!O21</f>
        <v>0</v>
      </c>
      <c r="AK2" s="174">
        <f>'Formation Selector'!C17</f>
        <v>0</v>
      </c>
      <c r="AL2" s="174">
        <f>'Formation Selector'!F17</f>
        <v>0</v>
      </c>
      <c r="AM2" s="174">
        <f>'Formation Selector'!I17</f>
        <v>0</v>
      </c>
      <c r="AN2" s="174">
        <f>'Formation Selector'!L17</f>
        <v>0</v>
      </c>
      <c r="AO2" s="174">
        <f>'Formation Selector'!O17</f>
        <v>0</v>
      </c>
      <c r="AP2" s="174">
        <f>'Formation Selector'!C13</f>
        <v>0</v>
      </c>
      <c r="AQ2" s="174">
        <f>'Formation Selector'!F13</f>
        <v>0</v>
      </c>
      <c r="AR2" s="174">
        <f>'Formation Selector'!I13</f>
        <v>0</v>
      </c>
      <c r="AS2" s="174">
        <f>'Formation Selector'!L13</f>
        <v>0</v>
      </c>
      <c r="AT2" s="174">
        <f>'Formation Selector'!O13</f>
        <v>0</v>
      </c>
      <c r="AU2" s="174">
        <f>'Formation Selector'!C9</f>
        <v>0</v>
      </c>
      <c r="AV2" s="174">
        <f>'Formation Selector'!F9</f>
        <v>0</v>
      </c>
      <c r="AW2" s="174">
        <f>'Formation Selector'!I9</f>
        <v>0</v>
      </c>
      <c r="AX2" s="174">
        <f>'Formation Selector'!L9</f>
        <v>0</v>
      </c>
      <c r="AY2" s="174">
        <f>'Formation Selector'!O9</f>
        <v>0</v>
      </c>
      <c r="AZ2" s="174">
        <f>'Formation Selector'!F5</f>
        <v>0</v>
      </c>
      <c r="BA2" s="174">
        <f>'Formation Selector'!I5</f>
        <v>0</v>
      </c>
      <c r="BB2" s="174">
        <f>'Formation Selector'!L5</f>
        <v>0</v>
      </c>
    </row>
    <row r="3" spans="1:54" ht="20" customHeight="1" x14ac:dyDescent="0.3">
      <c r="A3" s="31">
        <f>Base!B3</f>
        <v>0</v>
      </c>
      <c r="B3" s="219">
        <f>IF(Base!$I3="Very Strong","5%",)</f>
        <v>0</v>
      </c>
      <c r="C3" s="10">
        <f>IF(Base!$I3="Fairly Strong","2%",)</f>
        <v>0</v>
      </c>
      <c r="D3" s="10">
        <f>IF(Base!$I3="Reasonable","1%",)</f>
        <v>0</v>
      </c>
      <c r="E3" s="10">
        <f>IF(Base!$I3="Weak","-1%",)</f>
        <v>0</v>
      </c>
      <c r="F3" s="10">
        <f>IF(Base!$I3="Very Weak","-2%",)</f>
        <v>0</v>
      </c>
      <c r="G3" s="10">
        <f>IF(Base!$H3="Very Strong","3%",)</f>
        <v>0</v>
      </c>
      <c r="H3" s="10">
        <f>IF(Base!$H3="Fairly Strong","2%",)</f>
        <v>0</v>
      </c>
      <c r="I3" s="10">
        <f>IF(Base!$H3="Reasonable","1%",)</f>
        <v>0</v>
      </c>
      <c r="J3" s="10">
        <f>IF(Base!$H3="Weak","-1%",)</f>
        <v>0</v>
      </c>
      <c r="K3" s="176">
        <f>IF(Base!$H3="Very Weak","-2%",)</f>
        <v>0</v>
      </c>
      <c r="L3" s="10">
        <f>IF(Base!$D3="GK",5%,)</f>
        <v>0</v>
      </c>
      <c r="M3" s="10">
        <f>IF(Base!$D3="D (R)",5%,)</f>
        <v>0</v>
      </c>
      <c r="N3" s="10">
        <f>IF(Base!$D3="WB (R)",5%,)</f>
        <v>0</v>
      </c>
      <c r="O3" s="10">
        <f>IF(Base!$D3="D (L)",5%,)</f>
        <v>0</v>
      </c>
      <c r="P3" s="10">
        <f>IF(Base!$D3="WB (l)",5%,)</f>
        <v>0</v>
      </c>
      <c r="Q3" s="10">
        <f>IF(Base!$D3="D (C)",5%,)</f>
        <v>0</v>
      </c>
      <c r="R3" s="10">
        <f>IF(Base!$D3="DM",5%,)</f>
        <v>0</v>
      </c>
      <c r="S3" s="10">
        <f>IF(Base!$D3="M (L)",5%,)</f>
        <v>0</v>
      </c>
      <c r="T3" s="10">
        <f>IF(Base!$D3="M (R)",5%,)</f>
        <v>0</v>
      </c>
      <c r="U3" s="10">
        <f>IF(Base!$D3="M (C)",5%,)</f>
        <v>0</v>
      </c>
      <c r="V3" s="10">
        <f>IF(Base!$D3="AM (L)",5%,)</f>
        <v>0</v>
      </c>
      <c r="W3" s="10">
        <f>IF(Base!$D3="AM (R)",5%,)</f>
        <v>0</v>
      </c>
      <c r="X3" s="10">
        <f>IF(Base!$D3="AM (C)",5%,)</f>
        <v>0</v>
      </c>
      <c r="Y3" s="176">
        <f>IF(Base!$D3="ST (C)",5%,)</f>
        <v>0</v>
      </c>
      <c r="Z3" s="126">
        <f>AVERAGE(B3+C3+D3+E3+F3)</f>
        <v>0</v>
      </c>
      <c r="AA3" s="176">
        <f>AVERAGE(G3+H3+I3+J3+K3)</f>
        <v>0</v>
      </c>
      <c r="AB3" s="10">
        <f>Z3-1%</f>
        <v>-0.01</v>
      </c>
      <c r="AC3" s="10">
        <f>AA3-1%</f>
        <v>-0.01</v>
      </c>
      <c r="AD3" s="176">
        <f>MAX(AB3:AC3)</f>
        <v>-0.01</v>
      </c>
      <c r="AE3" s="127" t="e">
        <f>VLOOKUP($A3, 'Overall Roles'!$B$5:$CQ$305, MATCH(AE$2, 'Overall Roles'!$B$5:$CQ$5, 0), FALSE)+AD3</f>
        <v>#N/A</v>
      </c>
      <c r="AF3" s="127" t="e">
        <f>VLOOKUP($A3, 'Overall Roles'!$B$5:$CQ$305, MATCH(AF$2, 'Overall Roles'!$B$5:$CQ$5, 0), FALSE)+AC3</f>
        <v>#N/A</v>
      </c>
      <c r="AG3" s="127" t="e">
        <f>VLOOKUP($A3, 'Overall Roles'!$B$5:$CQ$305, MATCH(AG$2, 'Overall Roles'!$B$5:$CQ$5, 0), FALSE)+AC3</f>
        <v>#N/A</v>
      </c>
      <c r="AH3" s="127" t="e">
        <f>VLOOKUP($A3, 'Overall Roles'!$B$5:$CQ$305, MATCH(AH$2, 'Overall Roles'!$B$5:$CQ$5, 0), FALSE)+AD3</f>
        <v>#N/A</v>
      </c>
      <c r="AI3" s="127" t="e">
        <f>VLOOKUP($A3, 'Overall Roles'!$B$5:$CQ$305, MATCH(AI$2, 'Overall Roles'!$B$5:$CQ$5, 0), FALSE)+AB3</f>
        <v>#N/A</v>
      </c>
      <c r="AJ3" s="127" t="e">
        <f>VLOOKUP($A3, 'Overall Roles'!$B$5:$CQ$305, MATCH(AJ$2, 'Overall Roles'!$B$5:$CQ$5, 0), FALSE)+AB3</f>
        <v>#N/A</v>
      </c>
      <c r="AK3" s="127" t="e">
        <f>VLOOKUP($A3, 'Overall Roles'!$B$5:$CQ$305, MATCH(AK$2, 'Overall Roles'!$B$5:$CQ$5, 0), FALSE)+AC3</f>
        <v>#N/A</v>
      </c>
      <c r="AL3" s="127" t="e">
        <f>VLOOKUP($A3, 'Overall Roles'!$B$5:$CQ$305, MATCH(AL$2, 'Overall Roles'!$B$5:$CQ$5, 0), FALSE)+AC3</f>
        <v>#N/A</v>
      </c>
      <c r="AM3" s="127" t="e">
        <f>VLOOKUP($A3, 'Overall Roles'!$B$5:$CQ$305, MATCH(AM$2, 'Overall Roles'!$B$5:$CQ$5, 0), FALSE)+AD3</f>
        <v>#N/A</v>
      </c>
      <c r="AN3" s="127" t="e">
        <f>VLOOKUP($A3, 'Overall Roles'!$B$5:$CQ$305, MATCH(AN$2, 'Overall Roles'!$B$5:$CQ$5, 0), FALSE)+AB3</f>
        <v>#N/A</v>
      </c>
      <c r="AO3" s="127" t="e">
        <f>VLOOKUP($A3, 'Overall Roles'!$B$5:$CQ$305, MATCH(AO$2, 'Overall Roles'!$B$5:$CQ$5, 0), FALSE)+AB3</f>
        <v>#N/A</v>
      </c>
      <c r="AP3" s="127" t="e">
        <f>VLOOKUP($A3, 'Overall Roles'!$B$5:$CQ$305, MATCH(AP$2, 'Overall Roles'!$B$5:$CQ$5, 0), FALSE)+AC3</f>
        <v>#N/A</v>
      </c>
      <c r="AQ3" s="127" t="e">
        <f>VLOOKUP($A3, 'Overall Roles'!$B$5:$CQ$305, MATCH(AQ$2, 'Overall Roles'!$B$5:$CQ$5, 0), FALSE)+AC3</f>
        <v>#N/A</v>
      </c>
      <c r="AR3" s="127" t="e">
        <f>VLOOKUP($A3, 'Overall Roles'!$B$5:$CQ$305, MATCH(AR$2, 'Overall Roles'!$B$5:$CQ$5, 0), FALSE)+AD3</f>
        <v>#N/A</v>
      </c>
      <c r="AS3" s="127" t="e">
        <f>VLOOKUP($A3, 'Overall Roles'!$B$5:$CQ$305, MATCH(AS$2, 'Overall Roles'!$B$5:$CQ$5, 0), FALSE)+AB3</f>
        <v>#N/A</v>
      </c>
      <c r="AT3" s="127" t="e">
        <f>VLOOKUP($A3, 'Overall Roles'!$B$5:$CQ$305, MATCH(AT$2, 'Overall Roles'!$B$5:$CQ$5, 0), FALSE)+AB3</f>
        <v>#N/A</v>
      </c>
      <c r="AU3" s="127" t="e">
        <f>VLOOKUP($A3, 'Overall Roles'!$B$5:$CQ$305, MATCH(AU$2, 'Overall Roles'!$B$5:$CQ$5, 0), FALSE)+AC3</f>
        <v>#N/A</v>
      </c>
      <c r="AV3" s="127" t="e">
        <f>VLOOKUP($A3, 'Overall Roles'!$B$5:$CQ$305, MATCH(AV$2, 'Overall Roles'!$B$5:$CQ$5, 0), FALSE)+AC3</f>
        <v>#N/A</v>
      </c>
      <c r="AW3" s="127" t="e">
        <f>VLOOKUP($A3, 'Overall Roles'!$B$5:$CQ$305, MATCH(AW$2, 'Overall Roles'!$B$5:$CQ$5, 0), FALSE)+AD3</f>
        <v>#N/A</v>
      </c>
      <c r="AX3" s="127" t="e">
        <f>VLOOKUP($A3, 'Overall Roles'!$B$5:$CQ$305, MATCH(AX$2, 'Overall Roles'!$B$5:$CQ$5, 0), FALSE)+AB3</f>
        <v>#N/A</v>
      </c>
      <c r="AY3" s="127" t="e">
        <f>VLOOKUP($A3, 'Overall Roles'!$B$5:$CQ$305, MATCH(AY$2, 'Overall Roles'!$B$5:$CQ$5, 0), FALSE)+AB3</f>
        <v>#N/A</v>
      </c>
      <c r="AZ3" s="127" t="e">
        <f>VLOOKUP($A3, 'Overall Roles'!$B$5:$CQ$305, MATCH(AZ$2, 'Overall Roles'!$B$5:$CQ$5, 0), FALSE)+AC3</f>
        <v>#N/A</v>
      </c>
      <c r="BA3" s="127" t="e">
        <f>VLOOKUP($A3, 'Overall Roles'!$B$5:$CQ$305, MATCH(BA$2, 'Overall Roles'!$B$5:$CQ$5, 0), FALSE)+AD3</f>
        <v>#N/A</v>
      </c>
      <c r="BB3" s="127" t="e">
        <f>VLOOKUP($A3, 'Overall Roles'!$B$5:$CQ$305, MATCH(BB$2, 'Overall Roles'!$B$5:$CQ$5, 0), FALSE)+AB3</f>
        <v>#N/A</v>
      </c>
    </row>
    <row r="4" spans="1:54" ht="20" customHeight="1" x14ac:dyDescent="0.3">
      <c r="A4" s="31">
        <f>Base!B4</f>
        <v>0</v>
      </c>
      <c r="B4" s="10">
        <f>IF(Base!$I4="Very Strong","5%",)</f>
        <v>0</v>
      </c>
      <c r="C4" s="10">
        <f>IF(Base!$I4="Fairly Strong","2%",)</f>
        <v>0</v>
      </c>
      <c r="D4" s="10">
        <f>IF(Base!$I4="Reasonable","1%",)</f>
        <v>0</v>
      </c>
      <c r="E4" s="10">
        <f>IF(Base!$I4="Weak","-1%",)</f>
        <v>0</v>
      </c>
      <c r="F4" s="10">
        <f>IF(Base!$I4="Very Weak","-2%",)</f>
        <v>0</v>
      </c>
      <c r="G4" s="10">
        <f>IF(Base!$H4="Very Strong","3%",)</f>
        <v>0</v>
      </c>
      <c r="H4" s="10">
        <f>IF(Base!$H4="Fairly Strong","2%",)</f>
        <v>0</v>
      </c>
      <c r="I4" s="10">
        <f>IF(Base!$H4="Reasonable","1%",)</f>
        <v>0</v>
      </c>
      <c r="J4" s="10">
        <f>IF(Base!$H4="Weak","-1%",)</f>
        <v>0</v>
      </c>
      <c r="K4" s="176">
        <f>IF(Base!$H4="Very Weak","-2%",)</f>
        <v>0</v>
      </c>
      <c r="L4" s="10">
        <f>IF(Base!$D4="GK",5%,)</f>
        <v>0</v>
      </c>
      <c r="M4" s="10">
        <f>IF(Base!$D4="D (R)",5%,)</f>
        <v>0</v>
      </c>
      <c r="N4" s="10">
        <f>IF(Base!$D4="WB (R)",5%,)</f>
        <v>0</v>
      </c>
      <c r="O4" s="10">
        <f>IF(Base!$D4="D (L)",5%,)</f>
        <v>0</v>
      </c>
      <c r="P4" s="10">
        <f>IF(Base!$D4="WB (l)",5%,)</f>
        <v>0</v>
      </c>
      <c r="Q4" s="10">
        <f>IF(Base!$D4="D (C)",5%,)</f>
        <v>0</v>
      </c>
      <c r="R4" s="10">
        <f>IF(Base!$D4="DM",5%,)</f>
        <v>0</v>
      </c>
      <c r="S4" s="10">
        <f>IF(Base!$D4="M (L)",5%,)</f>
        <v>0</v>
      </c>
      <c r="T4" s="10">
        <f>IF(Base!$D4="M (R)",5%,)</f>
        <v>0</v>
      </c>
      <c r="U4" s="10">
        <f>IF(Base!$D4="M (C)",5%,)</f>
        <v>0</v>
      </c>
      <c r="V4" s="10">
        <f>IF(Base!$D4="AM (L)",5%,)</f>
        <v>0</v>
      </c>
      <c r="W4" s="10">
        <f>IF(Base!$D4="AM (R)",5%,)</f>
        <v>0</v>
      </c>
      <c r="X4" s="10">
        <f>IF(Base!$D4="AM (C)",5%,)</f>
        <v>0</v>
      </c>
      <c r="Y4" s="176">
        <f>IF(Base!$D4="ST (C)",5%,)</f>
        <v>0</v>
      </c>
      <c r="Z4" s="126">
        <f t="shared" ref="Z4:Z67" si="0">AVERAGE(B4+C4+D4+E4+F4)</f>
        <v>0</v>
      </c>
      <c r="AA4" s="176">
        <f t="shared" ref="AA4:AA67" si="1">AVERAGE(G4+H4+I4+J4+K4)</f>
        <v>0</v>
      </c>
      <c r="AB4" s="10">
        <f t="shared" ref="AB4:AB67" si="2">Z4-1%</f>
        <v>-0.01</v>
      </c>
      <c r="AC4" s="10">
        <f t="shared" ref="AC4:AC67" si="3">AA4-1%</f>
        <v>-0.01</v>
      </c>
      <c r="AD4" s="176">
        <f t="shared" ref="AD4:AD67" si="4">MAX(AB4:AC4)</f>
        <v>-0.01</v>
      </c>
      <c r="AE4" s="127" t="e">
        <f>VLOOKUP($A4, 'Overall Roles'!$B$5:$CQ$305, MATCH(AE$2, 'Overall Roles'!$B$5:$CQ$5, 0), FALSE)+AD4</f>
        <v>#N/A</v>
      </c>
      <c r="AF4" s="127" t="e">
        <f>VLOOKUP($A4, 'Overall Roles'!$B$5:$CQ$305, MATCH(AF$2, 'Overall Roles'!$B$5:$CQ$5, 0), FALSE)+AC4</f>
        <v>#N/A</v>
      </c>
      <c r="AG4" s="127" t="e">
        <f>VLOOKUP($A4, 'Overall Roles'!$B$5:$CQ$305, MATCH(AG$2, 'Overall Roles'!$B$5:$CQ$5, 0), FALSE)+AC4</f>
        <v>#N/A</v>
      </c>
      <c r="AH4" s="127" t="e">
        <f>VLOOKUP($A4, 'Overall Roles'!$B$5:$CQ$305, MATCH(AH$2, 'Overall Roles'!$B$5:$CQ$5, 0), FALSE)+AD4</f>
        <v>#N/A</v>
      </c>
      <c r="AI4" s="127" t="e">
        <f>VLOOKUP($A4, 'Overall Roles'!$B$5:$CQ$305, MATCH(AI$2, 'Overall Roles'!$B$5:$CQ$5, 0), FALSE)+AB4</f>
        <v>#N/A</v>
      </c>
      <c r="AJ4" s="127" t="e">
        <f>VLOOKUP($A4, 'Overall Roles'!$B$5:$CQ$305, MATCH(AJ$2, 'Overall Roles'!$B$5:$CQ$5, 0), FALSE)+AB4</f>
        <v>#N/A</v>
      </c>
      <c r="AK4" s="127" t="e">
        <f>VLOOKUP($A4, 'Overall Roles'!$B$5:$CQ$305, MATCH(AK$2, 'Overall Roles'!$B$5:$CQ$5, 0), FALSE)+AC4</f>
        <v>#N/A</v>
      </c>
      <c r="AL4" s="127" t="e">
        <f>VLOOKUP($A4, 'Overall Roles'!$B$5:$CQ$305, MATCH(AL$2, 'Overall Roles'!$B$5:$CQ$5, 0), FALSE)+AC4</f>
        <v>#N/A</v>
      </c>
      <c r="AM4" s="127" t="e">
        <f>VLOOKUP($A4, 'Overall Roles'!$B$5:$CQ$305, MATCH(AM$2, 'Overall Roles'!$B$5:$CQ$5, 0), FALSE)+AD4</f>
        <v>#N/A</v>
      </c>
      <c r="AN4" s="127" t="e">
        <f>VLOOKUP($A4, 'Overall Roles'!$B$5:$CQ$305, MATCH(AN$2, 'Overall Roles'!$B$5:$CQ$5, 0), FALSE)+AB4</f>
        <v>#N/A</v>
      </c>
      <c r="AO4" s="127" t="e">
        <f>VLOOKUP($A4, 'Overall Roles'!$B$5:$CQ$305, MATCH(AO$2, 'Overall Roles'!$B$5:$CQ$5, 0), FALSE)+AB4</f>
        <v>#N/A</v>
      </c>
      <c r="AP4" s="127" t="e">
        <f>VLOOKUP($A4, 'Overall Roles'!$B$5:$CQ$305, MATCH(AP$2, 'Overall Roles'!$B$5:$CQ$5, 0), FALSE)+AC4</f>
        <v>#N/A</v>
      </c>
      <c r="AQ4" s="127" t="e">
        <f>VLOOKUP($A4, 'Overall Roles'!$B$5:$CQ$305, MATCH(AQ$2, 'Overall Roles'!$B$5:$CQ$5, 0), FALSE)+AC4</f>
        <v>#N/A</v>
      </c>
      <c r="AR4" s="127" t="e">
        <f>VLOOKUP($A4, 'Overall Roles'!$B$5:$CQ$305, MATCH(AR$2, 'Overall Roles'!$B$5:$CQ$5, 0), FALSE)+AD4</f>
        <v>#N/A</v>
      </c>
      <c r="AS4" s="127" t="e">
        <f>VLOOKUP($A4, 'Overall Roles'!$B$5:$CQ$305, MATCH(AS$2, 'Overall Roles'!$B$5:$CQ$5, 0), FALSE)+AB4</f>
        <v>#N/A</v>
      </c>
      <c r="AT4" s="127" t="e">
        <f>VLOOKUP($A4, 'Overall Roles'!$B$5:$CQ$305, MATCH(AT$2, 'Overall Roles'!$B$5:$CQ$5, 0), FALSE)+AB4</f>
        <v>#N/A</v>
      </c>
      <c r="AU4" s="127" t="e">
        <f>VLOOKUP($A4, 'Overall Roles'!$B$5:$CQ$305, MATCH(AU$2, 'Overall Roles'!$B$5:$CQ$5, 0), FALSE)+AC4</f>
        <v>#N/A</v>
      </c>
      <c r="AV4" s="127" t="e">
        <f>VLOOKUP($A4, 'Overall Roles'!$B$5:$CQ$305, MATCH(AV$2, 'Overall Roles'!$B$5:$CQ$5, 0), FALSE)+AC4</f>
        <v>#N/A</v>
      </c>
      <c r="AW4" s="127" t="e">
        <f>VLOOKUP($A4, 'Overall Roles'!$B$5:$CQ$305, MATCH(AW$2, 'Overall Roles'!$B$5:$CQ$5, 0), FALSE)+AD4</f>
        <v>#N/A</v>
      </c>
      <c r="AX4" s="127" t="e">
        <f>VLOOKUP($A4, 'Overall Roles'!$B$5:$CQ$305, MATCH(AX$2, 'Overall Roles'!$B$5:$CQ$5, 0), FALSE)+AB4</f>
        <v>#N/A</v>
      </c>
      <c r="AY4" s="127" t="e">
        <f>VLOOKUP($A4, 'Overall Roles'!$B$5:$CQ$305, MATCH(AY$2, 'Overall Roles'!$B$5:$CQ$5, 0), FALSE)+AB4</f>
        <v>#N/A</v>
      </c>
      <c r="AZ4" s="127" t="e">
        <f>VLOOKUP($A4, 'Overall Roles'!$B$5:$CQ$305, MATCH(AZ$2, 'Overall Roles'!$B$5:$CQ$5, 0), FALSE)+AC4</f>
        <v>#N/A</v>
      </c>
      <c r="BA4" s="127" t="e">
        <f>VLOOKUP($A4, 'Overall Roles'!$B$5:$CQ$305, MATCH(BA$2, 'Overall Roles'!$B$5:$CQ$5, 0), FALSE)+AD4</f>
        <v>#N/A</v>
      </c>
      <c r="BB4" s="127" t="e">
        <f>VLOOKUP($A4, 'Overall Roles'!$B$5:$CQ$305, MATCH(BB$2, 'Overall Roles'!$B$5:$CQ$5, 0), FALSE)+AB4</f>
        <v>#N/A</v>
      </c>
    </row>
    <row r="5" spans="1:54" ht="20" customHeight="1" x14ac:dyDescent="0.3">
      <c r="A5" s="31">
        <f>Base!B5</f>
        <v>0</v>
      </c>
      <c r="B5" s="10">
        <f>IF(Base!$I5="Very Strong","5%",)</f>
        <v>0</v>
      </c>
      <c r="C5" s="10">
        <f>IF(Base!$I5="Fairly Strong","2%",)</f>
        <v>0</v>
      </c>
      <c r="D5" s="10">
        <f>IF(Base!$I5="Reasonable","1%",)</f>
        <v>0</v>
      </c>
      <c r="E5" s="10">
        <f>IF(Base!$I5="Weak","-1%",)</f>
        <v>0</v>
      </c>
      <c r="F5" s="10">
        <f>IF(Base!$I5="Very Weak","-2%",)</f>
        <v>0</v>
      </c>
      <c r="G5" s="10">
        <f>IF(Base!$H5="Very Strong","3%",)</f>
        <v>0</v>
      </c>
      <c r="H5" s="10">
        <f>IF(Base!$H5="Fairly Strong","2%",)</f>
        <v>0</v>
      </c>
      <c r="I5" s="10">
        <f>IF(Base!$H5="Reasonable","1%",)</f>
        <v>0</v>
      </c>
      <c r="J5" s="10">
        <f>IF(Base!$H5="Weak","-1%",)</f>
        <v>0</v>
      </c>
      <c r="K5" s="176">
        <f>IF(Base!$H5="Very Weak","-2%",)</f>
        <v>0</v>
      </c>
      <c r="L5" s="10">
        <f>IF(Base!$D5="GK",5%,)</f>
        <v>0</v>
      </c>
      <c r="M5" s="10">
        <f>IF(Base!$D5="D (R)",5%,)</f>
        <v>0</v>
      </c>
      <c r="N5" s="10">
        <f>IF(Base!$D5="WB (R)",5%,)</f>
        <v>0</v>
      </c>
      <c r="O5" s="10">
        <f>IF(Base!$D5="D (L)",5%,)</f>
        <v>0</v>
      </c>
      <c r="P5" s="10">
        <f>IF(Base!$D5="WB (l)",5%,)</f>
        <v>0</v>
      </c>
      <c r="Q5" s="10">
        <f>IF(Base!$D5="D (C)",5%,)</f>
        <v>0</v>
      </c>
      <c r="R5" s="10">
        <f>IF(Base!$D5="DM",5%,)</f>
        <v>0</v>
      </c>
      <c r="S5" s="10">
        <f>IF(Base!$D5="M (L)",5%,)</f>
        <v>0</v>
      </c>
      <c r="T5" s="10">
        <f>IF(Base!$D5="M (R)",5%,)</f>
        <v>0</v>
      </c>
      <c r="U5" s="10">
        <f>IF(Base!$D5="M (C)",5%,)</f>
        <v>0</v>
      </c>
      <c r="V5" s="10">
        <f>IF(Base!$D5="AM (L)",5%,)</f>
        <v>0</v>
      </c>
      <c r="W5" s="10">
        <f>IF(Base!$D5="AM (R)",5%,)</f>
        <v>0</v>
      </c>
      <c r="X5" s="10">
        <f>IF(Base!$D5="AM (C)",5%,)</f>
        <v>0</v>
      </c>
      <c r="Y5" s="176">
        <f>IF(Base!$D5="ST (C)",5%,)</f>
        <v>0</v>
      </c>
      <c r="Z5" s="126">
        <f t="shared" si="0"/>
        <v>0</v>
      </c>
      <c r="AA5" s="176">
        <f t="shared" si="1"/>
        <v>0</v>
      </c>
      <c r="AB5" s="10">
        <f t="shared" si="2"/>
        <v>-0.01</v>
      </c>
      <c r="AC5" s="10">
        <f t="shared" si="3"/>
        <v>-0.01</v>
      </c>
      <c r="AD5" s="176">
        <f t="shared" si="4"/>
        <v>-0.01</v>
      </c>
      <c r="AE5" s="127" t="e">
        <f>VLOOKUP($A5, 'Overall Roles'!$B$5:$CQ$305, MATCH(AE$2, 'Overall Roles'!$B$5:$CQ$5, 0), FALSE)+AD5</f>
        <v>#N/A</v>
      </c>
      <c r="AF5" s="127" t="e">
        <f>VLOOKUP($A5, 'Overall Roles'!$B$5:$CQ$305, MATCH(AF$2, 'Overall Roles'!$B$5:$CQ$5, 0), FALSE)+AC5</f>
        <v>#N/A</v>
      </c>
      <c r="AG5" s="127" t="e">
        <f>VLOOKUP($A5, 'Overall Roles'!$B$5:$CQ$305, MATCH(AG$2, 'Overall Roles'!$B$5:$CQ$5, 0), FALSE)+AC5</f>
        <v>#N/A</v>
      </c>
      <c r="AH5" s="127" t="e">
        <f>VLOOKUP($A5, 'Overall Roles'!$B$5:$CQ$305, MATCH(AH$2, 'Overall Roles'!$B$5:$CQ$5, 0), FALSE)+AD5</f>
        <v>#N/A</v>
      </c>
      <c r="AI5" s="127" t="e">
        <f>VLOOKUP($A5, 'Overall Roles'!$B$5:$CQ$305, MATCH(AI$2, 'Overall Roles'!$B$5:$CQ$5, 0), FALSE)+AB5</f>
        <v>#N/A</v>
      </c>
      <c r="AJ5" s="127" t="e">
        <f>VLOOKUP($A5, 'Overall Roles'!$B$5:$CQ$305, MATCH(AJ$2, 'Overall Roles'!$B$5:$CQ$5, 0), FALSE)+AB5</f>
        <v>#N/A</v>
      </c>
      <c r="AK5" s="127" t="e">
        <f>VLOOKUP($A5, 'Overall Roles'!$B$5:$CQ$305, MATCH(AK$2, 'Overall Roles'!$B$5:$CQ$5, 0), FALSE)+AC5</f>
        <v>#N/A</v>
      </c>
      <c r="AL5" s="127" t="e">
        <f>VLOOKUP($A5, 'Overall Roles'!$B$5:$CQ$305, MATCH(AL$2, 'Overall Roles'!$B$5:$CQ$5, 0), FALSE)+AC5</f>
        <v>#N/A</v>
      </c>
      <c r="AM5" s="127" t="e">
        <f>VLOOKUP($A5, 'Overall Roles'!$B$5:$CQ$305, MATCH(AM$2, 'Overall Roles'!$B$5:$CQ$5, 0), FALSE)+AD5</f>
        <v>#N/A</v>
      </c>
      <c r="AN5" s="127" t="e">
        <f>VLOOKUP($A5, 'Overall Roles'!$B$5:$CQ$305, MATCH(AN$2, 'Overall Roles'!$B$5:$CQ$5, 0), FALSE)+AB5</f>
        <v>#N/A</v>
      </c>
      <c r="AO5" s="127" t="e">
        <f>VLOOKUP($A5, 'Overall Roles'!$B$5:$CQ$305, MATCH(AO$2, 'Overall Roles'!$B$5:$CQ$5, 0), FALSE)+AB5</f>
        <v>#N/A</v>
      </c>
      <c r="AP5" s="127" t="e">
        <f>VLOOKUP($A5, 'Overall Roles'!$B$5:$CQ$305, MATCH(AP$2, 'Overall Roles'!$B$5:$CQ$5, 0), FALSE)+AC5</f>
        <v>#N/A</v>
      </c>
      <c r="AQ5" s="127" t="e">
        <f>VLOOKUP($A5, 'Overall Roles'!$B$5:$CQ$305, MATCH(AQ$2, 'Overall Roles'!$B$5:$CQ$5, 0), FALSE)+AC5</f>
        <v>#N/A</v>
      </c>
      <c r="AR5" s="127" t="e">
        <f>VLOOKUP($A5, 'Overall Roles'!$B$5:$CQ$305, MATCH(AR$2, 'Overall Roles'!$B$5:$CQ$5, 0), FALSE)+AD5</f>
        <v>#N/A</v>
      </c>
      <c r="AS5" s="127" t="e">
        <f>VLOOKUP($A5, 'Overall Roles'!$B$5:$CQ$305, MATCH(AS$2, 'Overall Roles'!$B$5:$CQ$5, 0), FALSE)+AB5</f>
        <v>#N/A</v>
      </c>
      <c r="AT5" s="127" t="e">
        <f>VLOOKUP($A5, 'Overall Roles'!$B$5:$CQ$305, MATCH(AT$2, 'Overall Roles'!$B$5:$CQ$5, 0), FALSE)+AB5</f>
        <v>#N/A</v>
      </c>
      <c r="AU5" s="127" t="e">
        <f>VLOOKUP($A5, 'Overall Roles'!$B$5:$CQ$305, MATCH(AU$2, 'Overall Roles'!$B$5:$CQ$5, 0), FALSE)+AC5</f>
        <v>#N/A</v>
      </c>
      <c r="AV5" s="127" t="e">
        <f>VLOOKUP($A5, 'Overall Roles'!$B$5:$CQ$305, MATCH(AV$2, 'Overall Roles'!$B$5:$CQ$5, 0), FALSE)+AC5</f>
        <v>#N/A</v>
      </c>
      <c r="AW5" s="127" t="e">
        <f>VLOOKUP($A5, 'Overall Roles'!$B$5:$CQ$305, MATCH(AW$2, 'Overall Roles'!$B$5:$CQ$5, 0), FALSE)+AD5</f>
        <v>#N/A</v>
      </c>
      <c r="AX5" s="127" t="e">
        <f>VLOOKUP($A5, 'Overall Roles'!$B$5:$CQ$305, MATCH(AX$2, 'Overall Roles'!$B$5:$CQ$5, 0), FALSE)+AB5</f>
        <v>#N/A</v>
      </c>
      <c r="AY5" s="127" t="e">
        <f>VLOOKUP($A5, 'Overall Roles'!$B$5:$CQ$305, MATCH(AY$2, 'Overall Roles'!$B$5:$CQ$5, 0), FALSE)+AB5</f>
        <v>#N/A</v>
      </c>
      <c r="AZ5" s="127" t="e">
        <f>VLOOKUP($A5, 'Overall Roles'!$B$5:$CQ$305, MATCH(AZ$2, 'Overall Roles'!$B$5:$CQ$5, 0), FALSE)+AC5</f>
        <v>#N/A</v>
      </c>
      <c r="BA5" s="127" t="e">
        <f>VLOOKUP($A5, 'Overall Roles'!$B$5:$CQ$305, MATCH(BA$2, 'Overall Roles'!$B$5:$CQ$5, 0), FALSE)+AD5</f>
        <v>#N/A</v>
      </c>
      <c r="BB5" s="127" t="e">
        <f>VLOOKUP($A5, 'Overall Roles'!$B$5:$CQ$305, MATCH(BB$2, 'Overall Roles'!$B$5:$CQ$5, 0), FALSE)+AB5</f>
        <v>#N/A</v>
      </c>
    </row>
    <row r="6" spans="1:54" ht="20" customHeight="1" x14ac:dyDescent="0.3">
      <c r="A6" s="31">
        <f>Base!B6</f>
        <v>0</v>
      </c>
      <c r="B6" s="10">
        <f>IF(Base!$I6="Very Strong","5%",)</f>
        <v>0</v>
      </c>
      <c r="C6" s="10">
        <f>IF(Base!$I6="Fairly Strong","2%",)</f>
        <v>0</v>
      </c>
      <c r="D6" s="10">
        <f>IF(Base!$I6="Reasonable","1%",)</f>
        <v>0</v>
      </c>
      <c r="E6" s="10">
        <f>IF(Base!$I6="Weak","-1%",)</f>
        <v>0</v>
      </c>
      <c r="F6" s="10">
        <f>IF(Base!$I6="Very Weak","-2%",)</f>
        <v>0</v>
      </c>
      <c r="G6" s="10">
        <f>IF(Base!$H6="Very Strong","3%",)</f>
        <v>0</v>
      </c>
      <c r="H6" s="10">
        <f>IF(Base!$H6="Fairly Strong","2%",)</f>
        <v>0</v>
      </c>
      <c r="I6" s="10">
        <f>IF(Base!$H6="Reasonable","1%",)</f>
        <v>0</v>
      </c>
      <c r="J6" s="10">
        <f>IF(Base!$H6="Weak","-1%",)</f>
        <v>0</v>
      </c>
      <c r="K6" s="176">
        <f>IF(Base!$H6="Very Weak","-2%",)</f>
        <v>0</v>
      </c>
      <c r="L6" s="10">
        <f>IF(Base!$D6="GK",5%,)</f>
        <v>0</v>
      </c>
      <c r="M6" s="10">
        <f>IF(Base!$D6="D (R)",5%,)</f>
        <v>0</v>
      </c>
      <c r="N6" s="10">
        <f>IF(Base!$D6="WB (R)",5%,)</f>
        <v>0</v>
      </c>
      <c r="O6" s="10">
        <f>IF(Base!$D6="D (L)",5%,)</f>
        <v>0</v>
      </c>
      <c r="P6" s="10">
        <f>IF(Base!$D6="WB (l)",5%,)</f>
        <v>0</v>
      </c>
      <c r="Q6" s="10">
        <f>IF(Base!$D6="D (C)",5%,)</f>
        <v>0</v>
      </c>
      <c r="R6" s="10">
        <f>IF(Base!$D6="DM",5%,)</f>
        <v>0</v>
      </c>
      <c r="S6" s="10">
        <f>IF(Base!$D6="M (L)",5%,)</f>
        <v>0</v>
      </c>
      <c r="T6" s="10">
        <f>IF(Base!$D6="M (R)",5%,)</f>
        <v>0</v>
      </c>
      <c r="U6" s="10">
        <f>IF(Base!$D6="M (C)",5%,)</f>
        <v>0</v>
      </c>
      <c r="V6" s="10">
        <f>IF(Base!$D6="AM (L)",5%,)</f>
        <v>0</v>
      </c>
      <c r="W6" s="10">
        <f>IF(Base!$D6="AM (R)",5%,)</f>
        <v>0</v>
      </c>
      <c r="X6" s="10">
        <f>IF(Base!$D6="AM (C)",5%,)</f>
        <v>0</v>
      </c>
      <c r="Y6" s="176">
        <f>IF(Base!$D6="ST (C)",5%,)</f>
        <v>0</v>
      </c>
      <c r="Z6" s="126">
        <f t="shared" si="0"/>
        <v>0</v>
      </c>
      <c r="AA6" s="176">
        <f t="shared" si="1"/>
        <v>0</v>
      </c>
      <c r="AB6" s="10">
        <f t="shared" si="2"/>
        <v>-0.01</v>
      </c>
      <c r="AC6" s="10">
        <f t="shared" si="3"/>
        <v>-0.01</v>
      </c>
      <c r="AD6" s="176">
        <f t="shared" si="4"/>
        <v>-0.01</v>
      </c>
      <c r="AE6" s="127" t="e">
        <f>VLOOKUP($A6, 'Overall Roles'!$B$5:$CQ$305, MATCH(AE$2, 'Overall Roles'!$B$5:$CQ$5, 0), FALSE)+AD6</f>
        <v>#N/A</v>
      </c>
      <c r="AF6" s="127" t="e">
        <f>VLOOKUP($A6, 'Overall Roles'!$B$5:$CQ$305, MATCH(AF$2, 'Overall Roles'!$B$5:$CQ$5, 0), FALSE)+AC6</f>
        <v>#N/A</v>
      </c>
      <c r="AG6" s="127" t="e">
        <f>VLOOKUP($A6, 'Overall Roles'!$B$5:$CQ$305, MATCH(AG$2, 'Overall Roles'!$B$5:$CQ$5, 0), FALSE)+AC6</f>
        <v>#N/A</v>
      </c>
      <c r="AH6" s="127" t="e">
        <f>VLOOKUP($A6, 'Overall Roles'!$B$5:$CQ$305, MATCH(AH$2, 'Overall Roles'!$B$5:$CQ$5, 0), FALSE)+AD6</f>
        <v>#N/A</v>
      </c>
      <c r="AI6" s="127" t="e">
        <f>VLOOKUP($A6, 'Overall Roles'!$B$5:$CQ$305, MATCH(AI$2, 'Overall Roles'!$B$5:$CQ$5, 0), FALSE)+AB6</f>
        <v>#N/A</v>
      </c>
      <c r="AJ6" s="127" t="e">
        <f>VLOOKUP($A6, 'Overall Roles'!$B$5:$CQ$305, MATCH(AJ$2, 'Overall Roles'!$B$5:$CQ$5, 0), FALSE)+AB6</f>
        <v>#N/A</v>
      </c>
      <c r="AK6" s="127" t="e">
        <f>VLOOKUP($A6, 'Overall Roles'!$B$5:$CQ$305, MATCH(AK$2, 'Overall Roles'!$B$5:$CQ$5, 0), FALSE)+AC6</f>
        <v>#N/A</v>
      </c>
      <c r="AL6" s="127" t="e">
        <f>VLOOKUP($A6, 'Overall Roles'!$B$5:$CQ$305, MATCH(AL$2, 'Overall Roles'!$B$5:$CQ$5, 0), FALSE)+AC6</f>
        <v>#N/A</v>
      </c>
      <c r="AM6" s="127" t="e">
        <f>VLOOKUP($A6, 'Overall Roles'!$B$5:$CQ$305, MATCH(AM$2, 'Overall Roles'!$B$5:$CQ$5, 0), FALSE)+AD6</f>
        <v>#N/A</v>
      </c>
      <c r="AN6" s="127" t="e">
        <f>VLOOKUP($A6, 'Overall Roles'!$B$5:$CQ$305, MATCH(AN$2, 'Overall Roles'!$B$5:$CQ$5, 0), FALSE)+AB6</f>
        <v>#N/A</v>
      </c>
      <c r="AO6" s="127" t="e">
        <f>VLOOKUP($A6, 'Overall Roles'!$B$5:$CQ$305, MATCH(AO$2, 'Overall Roles'!$B$5:$CQ$5, 0), FALSE)+AB6</f>
        <v>#N/A</v>
      </c>
      <c r="AP6" s="127" t="e">
        <f>VLOOKUP($A6, 'Overall Roles'!$B$5:$CQ$305, MATCH(AP$2, 'Overall Roles'!$B$5:$CQ$5, 0), FALSE)+AC6</f>
        <v>#N/A</v>
      </c>
      <c r="AQ6" s="127" t="e">
        <f>VLOOKUP($A6, 'Overall Roles'!$B$5:$CQ$305, MATCH(AQ$2, 'Overall Roles'!$B$5:$CQ$5, 0), FALSE)+AC6</f>
        <v>#N/A</v>
      </c>
      <c r="AR6" s="127" t="e">
        <f>VLOOKUP($A6, 'Overall Roles'!$B$5:$CQ$305, MATCH(AR$2, 'Overall Roles'!$B$5:$CQ$5, 0), FALSE)+AD6</f>
        <v>#N/A</v>
      </c>
      <c r="AS6" s="127" t="e">
        <f>VLOOKUP($A6, 'Overall Roles'!$B$5:$CQ$305, MATCH(AS$2, 'Overall Roles'!$B$5:$CQ$5, 0), FALSE)+AB6</f>
        <v>#N/A</v>
      </c>
      <c r="AT6" s="127" t="e">
        <f>VLOOKUP($A6, 'Overall Roles'!$B$5:$CQ$305, MATCH(AT$2, 'Overall Roles'!$B$5:$CQ$5, 0), FALSE)+AB6</f>
        <v>#N/A</v>
      </c>
      <c r="AU6" s="127" t="e">
        <f>VLOOKUP($A6, 'Overall Roles'!$B$5:$CQ$305, MATCH(AU$2, 'Overall Roles'!$B$5:$CQ$5, 0), FALSE)+AC6</f>
        <v>#N/A</v>
      </c>
      <c r="AV6" s="127" t="e">
        <f>VLOOKUP($A6, 'Overall Roles'!$B$5:$CQ$305, MATCH(AV$2, 'Overall Roles'!$B$5:$CQ$5, 0), FALSE)+AC6</f>
        <v>#N/A</v>
      </c>
      <c r="AW6" s="127" t="e">
        <f>VLOOKUP($A6, 'Overall Roles'!$B$5:$CQ$305, MATCH(AW$2, 'Overall Roles'!$B$5:$CQ$5, 0), FALSE)+AD6</f>
        <v>#N/A</v>
      </c>
      <c r="AX6" s="127" t="e">
        <f>VLOOKUP($A6, 'Overall Roles'!$B$5:$CQ$305, MATCH(AX$2, 'Overall Roles'!$B$5:$CQ$5, 0), FALSE)+AB6</f>
        <v>#N/A</v>
      </c>
      <c r="AY6" s="127" t="e">
        <f>VLOOKUP($A6, 'Overall Roles'!$B$5:$CQ$305, MATCH(AY$2, 'Overall Roles'!$B$5:$CQ$5, 0), FALSE)+AB6</f>
        <v>#N/A</v>
      </c>
      <c r="AZ6" s="127" t="e">
        <f>VLOOKUP($A6, 'Overall Roles'!$B$5:$CQ$305, MATCH(AZ$2, 'Overall Roles'!$B$5:$CQ$5, 0), FALSE)+AC6</f>
        <v>#N/A</v>
      </c>
      <c r="BA6" s="127" t="e">
        <f>VLOOKUP($A6, 'Overall Roles'!$B$5:$CQ$305, MATCH(BA$2, 'Overall Roles'!$B$5:$CQ$5, 0), FALSE)+AD6</f>
        <v>#N/A</v>
      </c>
      <c r="BB6" s="127" t="e">
        <f>VLOOKUP($A6, 'Overall Roles'!$B$5:$CQ$305, MATCH(BB$2, 'Overall Roles'!$B$5:$CQ$5, 0), FALSE)+AB6</f>
        <v>#N/A</v>
      </c>
    </row>
    <row r="7" spans="1:54" ht="20" customHeight="1" x14ac:dyDescent="0.3">
      <c r="A7" s="31">
        <f>Base!B7</f>
        <v>0</v>
      </c>
      <c r="B7" s="10">
        <f>IF(Base!$I7="Very Strong","5%",)</f>
        <v>0</v>
      </c>
      <c r="C7" s="10">
        <f>IF(Base!$I7="Fairly Strong","2%",)</f>
        <v>0</v>
      </c>
      <c r="D7" s="10">
        <f>IF(Base!$I7="Reasonable","1%",)</f>
        <v>0</v>
      </c>
      <c r="E7" s="10">
        <f>IF(Base!$I7="Weak","-1%",)</f>
        <v>0</v>
      </c>
      <c r="F7" s="10">
        <f>IF(Base!$I7="Very Weak","-2%",)</f>
        <v>0</v>
      </c>
      <c r="G7" s="10">
        <f>IF(Base!$H7="Very Strong","3%",)</f>
        <v>0</v>
      </c>
      <c r="H7" s="10">
        <f>IF(Base!$H7="Fairly Strong","2%",)</f>
        <v>0</v>
      </c>
      <c r="I7" s="10">
        <f>IF(Base!$H7="Reasonable","1%",)</f>
        <v>0</v>
      </c>
      <c r="J7" s="10">
        <f>IF(Base!$H7="Weak","-1%",)</f>
        <v>0</v>
      </c>
      <c r="K7" s="176">
        <f>IF(Base!$H7="Very Weak","-2%",)</f>
        <v>0</v>
      </c>
      <c r="L7" s="10">
        <f>IF(Base!$D7="GK",5%,)</f>
        <v>0</v>
      </c>
      <c r="M7" s="10">
        <f>IF(Base!$D7="D (R)",5%,)</f>
        <v>0</v>
      </c>
      <c r="N7" s="10">
        <f>IF(Base!$D7="WB (R)",5%,)</f>
        <v>0</v>
      </c>
      <c r="O7" s="10">
        <f>IF(Base!$D7="D (L)",5%,)</f>
        <v>0</v>
      </c>
      <c r="P7" s="10">
        <f>IF(Base!$D7="WB (l)",5%,)</f>
        <v>0</v>
      </c>
      <c r="Q7" s="10">
        <f>IF(Base!$D7="D (C)",5%,)</f>
        <v>0</v>
      </c>
      <c r="R7" s="10">
        <f>IF(Base!$D7="DM",5%,)</f>
        <v>0</v>
      </c>
      <c r="S7" s="10">
        <f>IF(Base!$D7="M (L)",5%,)</f>
        <v>0</v>
      </c>
      <c r="T7" s="10">
        <f>IF(Base!$D7="M (R)",5%,)</f>
        <v>0</v>
      </c>
      <c r="U7" s="10">
        <f>IF(Base!$D7="M (C)",5%,)</f>
        <v>0</v>
      </c>
      <c r="V7" s="10">
        <f>IF(Base!$D7="AM (L)",5%,)</f>
        <v>0</v>
      </c>
      <c r="W7" s="10">
        <f>IF(Base!$D7="AM (R)",5%,)</f>
        <v>0</v>
      </c>
      <c r="X7" s="10">
        <f>IF(Base!$D7="AM (C)",5%,)</f>
        <v>0</v>
      </c>
      <c r="Y7" s="176">
        <f>IF(Base!$D7="ST (C)",5%,)</f>
        <v>0</v>
      </c>
      <c r="Z7" s="126">
        <f t="shared" si="0"/>
        <v>0</v>
      </c>
      <c r="AA7" s="176">
        <f t="shared" si="1"/>
        <v>0</v>
      </c>
      <c r="AB7" s="10">
        <f t="shared" si="2"/>
        <v>-0.01</v>
      </c>
      <c r="AC7" s="10">
        <f t="shared" si="3"/>
        <v>-0.01</v>
      </c>
      <c r="AD7" s="176">
        <f t="shared" si="4"/>
        <v>-0.01</v>
      </c>
      <c r="AE7" s="127" t="e">
        <f>VLOOKUP($A7, 'Overall Roles'!$B$5:$CQ$305, MATCH(AE$2, 'Overall Roles'!$B$5:$CQ$5, 0), FALSE)+AD7</f>
        <v>#N/A</v>
      </c>
      <c r="AF7" s="127" t="e">
        <f>VLOOKUP($A7, 'Overall Roles'!$B$5:$CQ$305, MATCH(AF$2, 'Overall Roles'!$B$5:$CQ$5, 0), FALSE)+AC7</f>
        <v>#N/A</v>
      </c>
      <c r="AG7" s="127" t="e">
        <f>VLOOKUP($A7, 'Overall Roles'!$B$5:$CQ$305, MATCH(AG$2, 'Overall Roles'!$B$5:$CQ$5, 0), FALSE)+AC7</f>
        <v>#N/A</v>
      </c>
      <c r="AH7" s="127" t="e">
        <f>VLOOKUP($A7, 'Overall Roles'!$B$5:$CQ$305, MATCH(AH$2, 'Overall Roles'!$B$5:$CQ$5, 0), FALSE)+AD7</f>
        <v>#N/A</v>
      </c>
      <c r="AI7" s="127" t="e">
        <f>VLOOKUP($A7, 'Overall Roles'!$B$5:$CQ$305, MATCH(AI$2, 'Overall Roles'!$B$5:$CQ$5, 0), FALSE)+AB7</f>
        <v>#N/A</v>
      </c>
      <c r="AJ7" s="127" t="e">
        <f>VLOOKUP($A7, 'Overall Roles'!$B$5:$CQ$305, MATCH(AJ$2, 'Overall Roles'!$B$5:$CQ$5, 0), FALSE)+AB7</f>
        <v>#N/A</v>
      </c>
      <c r="AK7" s="127" t="e">
        <f>VLOOKUP($A7, 'Overall Roles'!$B$5:$CQ$305, MATCH(AK$2, 'Overall Roles'!$B$5:$CQ$5, 0), FALSE)+AC7</f>
        <v>#N/A</v>
      </c>
      <c r="AL7" s="127" t="e">
        <f>VLOOKUP($A7, 'Overall Roles'!$B$5:$CQ$305, MATCH(AL$2, 'Overall Roles'!$B$5:$CQ$5, 0), FALSE)+AC7</f>
        <v>#N/A</v>
      </c>
      <c r="AM7" s="127" t="e">
        <f>VLOOKUP($A7, 'Overall Roles'!$B$5:$CQ$305, MATCH(AM$2, 'Overall Roles'!$B$5:$CQ$5, 0), FALSE)+AD7</f>
        <v>#N/A</v>
      </c>
      <c r="AN7" s="127" t="e">
        <f>VLOOKUP($A7, 'Overall Roles'!$B$5:$CQ$305, MATCH(AN$2, 'Overall Roles'!$B$5:$CQ$5, 0), FALSE)+AB7</f>
        <v>#N/A</v>
      </c>
      <c r="AO7" s="127" t="e">
        <f>VLOOKUP($A7, 'Overall Roles'!$B$5:$CQ$305, MATCH(AO$2, 'Overall Roles'!$B$5:$CQ$5, 0), FALSE)+AB7</f>
        <v>#N/A</v>
      </c>
      <c r="AP7" s="127" t="e">
        <f>VLOOKUP($A7, 'Overall Roles'!$B$5:$CQ$305, MATCH(AP$2, 'Overall Roles'!$B$5:$CQ$5, 0), FALSE)+AC7</f>
        <v>#N/A</v>
      </c>
      <c r="AQ7" s="127" t="e">
        <f>VLOOKUP($A7, 'Overall Roles'!$B$5:$CQ$305, MATCH(AQ$2, 'Overall Roles'!$B$5:$CQ$5, 0), FALSE)+AC7</f>
        <v>#N/A</v>
      </c>
      <c r="AR7" s="127" t="e">
        <f>VLOOKUP($A7, 'Overall Roles'!$B$5:$CQ$305, MATCH(AR$2, 'Overall Roles'!$B$5:$CQ$5, 0), FALSE)+AD7</f>
        <v>#N/A</v>
      </c>
      <c r="AS7" s="127" t="e">
        <f>VLOOKUP($A7, 'Overall Roles'!$B$5:$CQ$305, MATCH(AS$2, 'Overall Roles'!$B$5:$CQ$5, 0), FALSE)+AB7</f>
        <v>#N/A</v>
      </c>
      <c r="AT7" s="127" t="e">
        <f>VLOOKUP($A7, 'Overall Roles'!$B$5:$CQ$305, MATCH(AT$2, 'Overall Roles'!$B$5:$CQ$5, 0), FALSE)+AB7</f>
        <v>#N/A</v>
      </c>
      <c r="AU7" s="127" t="e">
        <f>VLOOKUP($A7, 'Overall Roles'!$B$5:$CQ$305, MATCH(AU$2, 'Overall Roles'!$B$5:$CQ$5, 0), FALSE)+AC7</f>
        <v>#N/A</v>
      </c>
      <c r="AV7" s="127" t="e">
        <f>VLOOKUP($A7, 'Overall Roles'!$B$5:$CQ$305, MATCH(AV$2, 'Overall Roles'!$B$5:$CQ$5, 0), FALSE)+AC7</f>
        <v>#N/A</v>
      </c>
      <c r="AW7" s="127" t="e">
        <f>VLOOKUP($A7, 'Overall Roles'!$B$5:$CQ$305, MATCH(AW$2, 'Overall Roles'!$B$5:$CQ$5, 0), FALSE)+AD7</f>
        <v>#N/A</v>
      </c>
      <c r="AX7" s="127" t="e">
        <f>VLOOKUP($A7, 'Overall Roles'!$B$5:$CQ$305, MATCH(AX$2, 'Overall Roles'!$B$5:$CQ$5, 0), FALSE)+AB7</f>
        <v>#N/A</v>
      </c>
      <c r="AY7" s="127" t="e">
        <f>VLOOKUP($A7, 'Overall Roles'!$B$5:$CQ$305, MATCH(AY$2, 'Overall Roles'!$B$5:$CQ$5, 0), FALSE)+AB7</f>
        <v>#N/A</v>
      </c>
      <c r="AZ7" s="127" t="e">
        <f>VLOOKUP($A7, 'Overall Roles'!$B$5:$CQ$305, MATCH(AZ$2, 'Overall Roles'!$B$5:$CQ$5, 0), FALSE)+AC7</f>
        <v>#N/A</v>
      </c>
      <c r="BA7" s="127" t="e">
        <f>VLOOKUP($A7, 'Overall Roles'!$B$5:$CQ$305, MATCH(BA$2, 'Overall Roles'!$B$5:$CQ$5, 0), FALSE)+AD7</f>
        <v>#N/A</v>
      </c>
      <c r="BB7" s="127" t="e">
        <f>VLOOKUP($A7, 'Overall Roles'!$B$5:$CQ$305, MATCH(BB$2, 'Overall Roles'!$B$5:$CQ$5, 0), FALSE)+AB7</f>
        <v>#N/A</v>
      </c>
    </row>
    <row r="8" spans="1:54" ht="20" customHeight="1" x14ac:dyDescent="0.3">
      <c r="A8" s="31">
        <f>Base!B8</f>
        <v>0</v>
      </c>
      <c r="B8" s="10">
        <f>IF(Base!$I8="Very Strong","5%",)</f>
        <v>0</v>
      </c>
      <c r="C8" s="10">
        <f>IF(Base!$I8="Fairly Strong","2%",)</f>
        <v>0</v>
      </c>
      <c r="D8" s="10">
        <f>IF(Base!$I8="Reasonable","1%",)</f>
        <v>0</v>
      </c>
      <c r="E8" s="10">
        <f>IF(Base!$I8="Weak","-1%",)</f>
        <v>0</v>
      </c>
      <c r="F8" s="10">
        <f>IF(Base!$I8="Very Weak","-2%",)</f>
        <v>0</v>
      </c>
      <c r="G8" s="10">
        <f>IF(Base!$H8="Very Strong","3%",)</f>
        <v>0</v>
      </c>
      <c r="H8" s="10">
        <f>IF(Base!$H8="Fairly Strong","2%",)</f>
        <v>0</v>
      </c>
      <c r="I8" s="10">
        <f>IF(Base!$H8="Reasonable","1%",)</f>
        <v>0</v>
      </c>
      <c r="J8" s="10">
        <f>IF(Base!$H8="Weak","-1%",)</f>
        <v>0</v>
      </c>
      <c r="K8" s="176">
        <f>IF(Base!$H8="Very Weak","-2%",)</f>
        <v>0</v>
      </c>
      <c r="L8" s="10">
        <f>IF(Base!$D8="GK",5%,)</f>
        <v>0</v>
      </c>
      <c r="M8" s="10">
        <f>IF(Base!$D8="D (R)",5%,)</f>
        <v>0</v>
      </c>
      <c r="N8" s="10">
        <f>IF(Base!$D8="WB (R)",5%,)</f>
        <v>0</v>
      </c>
      <c r="O8" s="10">
        <f>IF(Base!$D8="D (L)",5%,)</f>
        <v>0</v>
      </c>
      <c r="P8" s="10">
        <f>IF(Base!$D8="WB (l)",5%,)</f>
        <v>0</v>
      </c>
      <c r="Q8" s="10">
        <f>IF(Base!$D8="D (C)",5%,)</f>
        <v>0</v>
      </c>
      <c r="R8" s="10">
        <f>IF(Base!$D8="DM",5%,)</f>
        <v>0</v>
      </c>
      <c r="S8" s="10">
        <f>IF(Base!$D8="M (L)",5%,)</f>
        <v>0</v>
      </c>
      <c r="T8" s="10">
        <f>IF(Base!$D8="M (R)",5%,)</f>
        <v>0</v>
      </c>
      <c r="U8" s="10">
        <f>IF(Base!$D8="M (C)",5%,)</f>
        <v>0</v>
      </c>
      <c r="V8" s="10">
        <f>IF(Base!$D8="AM (L)",5%,)</f>
        <v>0</v>
      </c>
      <c r="W8" s="10">
        <f>IF(Base!$D8="AM (R)",5%,)</f>
        <v>0</v>
      </c>
      <c r="X8" s="10">
        <f>IF(Base!$D8="AM (C)",5%,)</f>
        <v>0</v>
      </c>
      <c r="Y8" s="176">
        <f>IF(Base!$D8="ST (C)",5%,)</f>
        <v>0</v>
      </c>
      <c r="Z8" s="126">
        <f t="shared" si="0"/>
        <v>0</v>
      </c>
      <c r="AA8" s="176">
        <f t="shared" si="1"/>
        <v>0</v>
      </c>
      <c r="AB8" s="10">
        <f t="shared" si="2"/>
        <v>-0.01</v>
      </c>
      <c r="AC8" s="10">
        <f t="shared" si="3"/>
        <v>-0.01</v>
      </c>
      <c r="AD8" s="176">
        <f t="shared" si="4"/>
        <v>-0.01</v>
      </c>
      <c r="AE8" s="127" t="e">
        <f>VLOOKUP($A8, 'Overall Roles'!$B$5:$CQ$305, MATCH(AE$2, 'Overall Roles'!$B$5:$CQ$5, 0), FALSE)+AD8</f>
        <v>#N/A</v>
      </c>
      <c r="AF8" s="127" t="e">
        <f>VLOOKUP($A8, 'Overall Roles'!$B$5:$CQ$305, MATCH(AF$2, 'Overall Roles'!$B$5:$CQ$5, 0), FALSE)+AC8</f>
        <v>#N/A</v>
      </c>
      <c r="AG8" s="127" t="e">
        <f>VLOOKUP($A8, 'Overall Roles'!$B$5:$CQ$305, MATCH(AG$2, 'Overall Roles'!$B$5:$CQ$5, 0), FALSE)+AC8</f>
        <v>#N/A</v>
      </c>
      <c r="AH8" s="127" t="e">
        <f>VLOOKUP($A8, 'Overall Roles'!$B$5:$CQ$305, MATCH(AH$2, 'Overall Roles'!$B$5:$CQ$5, 0), FALSE)+AD8</f>
        <v>#N/A</v>
      </c>
      <c r="AI8" s="127" t="e">
        <f>VLOOKUP($A8, 'Overall Roles'!$B$5:$CQ$305, MATCH(AI$2, 'Overall Roles'!$B$5:$CQ$5, 0), FALSE)+AB8</f>
        <v>#N/A</v>
      </c>
      <c r="AJ8" s="127" t="e">
        <f>VLOOKUP($A8, 'Overall Roles'!$B$5:$CQ$305, MATCH(AJ$2, 'Overall Roles'!$B$5:$CQ$5, 0), FALSE)+AB8</f>
        <v>#N/A</v>
      </c>
      <c r="AK8" s="127" t="e">
        <f>VLOOKUP($A8, 'Overall Roles'!$B$5:$CQ$305, MATCH(AK$2, 'Overall Roles'!$B$5:$CQ$5, 0), FALSE)+AC8</f>
        <v>#N/A</v>
      </c>
      <c r="AL8" s="127" t="e">
        <f>VLOOKUP($A8, 'Overall Roles'!$B$5:$CQ$305, MATCH(AL$2, 'Overall Roles'!$B$5:$CQ$5, 0), FALSE)+AC8</f>
        <v>#N/A</v>
      </c>
      <c r="AM8" s="127" t="e">
        <f>VLOOKUP($A8, 'Overall Roles'!$B$5:$CQ$305, MATCH(AM$2, 'Overall Roles'!$B$5:$CQ$5, 0), FALSE)+AD8</f>
        <v>#N/A</v>
      </c>
      <c r="AN8" s="127" t="e">
        <f>VLOOKUP($A8, 'Overall Roles'!$B$5:$CQ$305, MATCH(AN$2, 'Overall Roles'!$B$5:$CQ$5, 0), FALSE)+AB8</f>
        <v>#N/A</v>
      </c>
      <c r="AO8" s="127" t="e">
        <f>VLOOKUP($A8, 'Overall Roles'!$B$5:$CQ$305, MATCH(AO$2, 'Overall Roles'!$B$5:$CQ$5, 0), FALSE)+AB8</f>
        <v>#N/A</v>
      </c>
      <c r="AP8" s="127" t="e">
        <f>VLOOKUP($A8, 'Overall Roles'!$B$5:$CQ$305, MATCH(AP$2, 'Overall Roles'!$B$5:$CQ$5, 0), FALSE)+AC8</f>
        <v>#N/A</v>
      </c>
      <c r="AQ8" s="127" t="e">
        <f>VLOOKUP($A8, 'Overall Roles'!$B$5:$CQ$305, MATCH(AQ$2, 'Overall Roles'!$B$5:$CQ$5, 0), FALSE)+AC8</f>
        <v>#N/A</v>
      </c>
      <c r="AR8" s="127" t="e">
        <f>VLOOKUP($A8, 'Overall Roles'!$B$5:$CQ$305, MATCH(AR$2, 'Overall Roles'!$B$5:$CQ$5, 0), FALSE)+AD8</f>
        <v>#N/A</v>
      </c>
      <c r="AS8" s="127" t="e">
        <f>VLOOKUP($A8, 'Overall Roles'!$B$5:$CQ$305, MATCH(AS$2, 'Overall Roles'!$B$5:$CQ$5, 0), FALSE)+AB8</f>
        <v>#N/A</v>
      </c>
      <c r="AT8" s="127" t="e">
        <f>VLOOKUP($A8, 'Overall Roles'!$B$5:$CQ$305, MATCH(AT$2, 'Overall Roles'!$B$5:$CQ$5, 0), FALSE)+AB8</f>
        <v>#N/A</v>
      </c>
      <c r="AU8" s="127" t="e">
        <f>VLOOKUP($A8, 'Overall Roles'!$B$5:$CQ$305, MATCH(AU$2, 'Overall Roles'!$B$5:$CQ$5, 0), FALSE)+AC8</f>
        <v>#N/A</v>
      </c>
      <c r="AV8" s="127" t="e">
        <f>VLOOKUP($A8, 'Overall Roles'!$B$5:$CQ$305, MATCH(AV$2, 'Overall Roles'!$B$5:$CQ$5, 0), FALSE)+AC8</f>
        <v>#N/A</v>
      </c>
      <c r="AW8" s="127" t="e">
        <f>VLOOKUP($A8, 'Overall Roles'!$B$5:$CQ$305, MATCH(AW$2, 'Overall Roles'!$B$5:$CQ$5, 0), FALSE)+AD8</f>
        <v>#N/A</v>
      </c>
      <c r="AX8" s="127" t="e">
        <f>VLOOKUP($A8, 'Overall Roles'!$B$5:$CQ$305, MATCH(AX$2, 'Overall Roles'!$B$5:$CQ$5, 0), FALSE)+AB8</f>
        <v>#N/A</v>
      </c>
      <c r="AY8" s="127" t="e">
        <f>VLOOKUP($A8, 'Overall Roles'!$B$5:$CQ$305, MATCH(AY$2, 'Overall Roles'!$B$5:$CQ$5, 0), FALSE)+AB8</f>
        <v>#N/A</v>
      </c>
      <c r="AZ8" s="127" t="e">
        <f>VLOOKUP($A8, 'Overall Roles'!$B$5:$CQ$305, MATCH(AZ$2, 'Overall Roles'!$B$5:$CQ$5, 0), FALSE)+AC8</f>
        <v>#N/A</v>
      </c>
      <c r="BA8" s="127" t="e">
        <f>VLOOKUP($A8, 'Overall Roles'!$B$5:$CQ$305, MATCH(BA$2, 'Overall Roles'!$B$5:$CQ$5, 0), FALSE)+AD8</f>
        <v>#N/A</v>
      </c>
      <c r="BB8" s="127" t="e">
        <f>VLOOKUP($A8, 'Overall Roles'!$B$5:$CQ$305, MATCH(BB$2, 'Overall Roles'!$B$5:$CQ$5, 0), FALSE)+AB8</f>
        <v>#N/A</v>
      </c>
    </row>
    <row r="9" spans="1:54" ht="20" customHeight="1" x14ac:dyDescent="0.3">
      <c r="A9" s="31">
        <f>Base!B9</f>
        <v>0</v>
      </c>
      <c r="B9" s="10">
        <f>IF(Base!$I9="Very Strong","5%",)</f>
        <v>0</v>
      </c>
      <c r="C9" s="10">
        <f>IF(Base!$I9="Fairly Strong","2%",)</f>
        <v>0</v>
      </c>
      <c r="D9" s="10">
        <f>IF(Base!$I9="Reasonable","1%",)</f>
        <v>0</v>
      </c>
      <c r="E9" s="10">
        <f>IF(Base!$I9="Weak","-1%",)</f>
        <v>0</v>
      </c>
      <c r="F9" s="10">
        <f>IF(Base!$I9="Very Weak","-2%",)</f>
        <v>0</v>
      </c>
      <c r="G9" s="10">
        <f>IF(Base!$H9="Very Strong","3%",)</f>
        <v>0</v>
      </c>
      <c r="H9" s="10">
        <f>IF(Base!$H9="Fairly Strong","2%",)</f>
        <v>0</v>
      </c>
      <c r="I9" s="10">
        <f>IF(Base!$H9="Reasonable","1%",)</f>
        <v>0</v>
      </c>
      <c r="J9" s="10">
        <f>IF(Base!$H9="Weak","-1%",)</f>
        <v>0</v>
      </c>
      <c r="K9" s="176">
        <f>IF(Base!$H9="Very Weak","-2%",)</f>
        <v>0</v>
      </c>
      <c r="L9" s="10">
        <f>IF(Base!$D9="GK",5%,)</f>
        <v>0</v>
      </c>
      <c r="M9" s="10">
        <f>IF(Base!$D9="D (R)",5%,)</f>
        <v>0</v>
      </c>
      <c r="N9" s="10">
        <f>IF(Base!$D9="WB (R)",5%,)</f>
        <v>0</v>
      </c>
      <c r="O9" s="10">
        <f>IF(Base!$D9="D (L)",5%,)</f>
        <v>0</v>
      </c>
      <c r="P9" s="10">
        <f>IF(Base!$D9="WB (l)",5%,)</f>
        <v>0</v>
      </c>
      <c r="Q9" s="10">
        <f>IF(Base!$D9="D (C)",5%,)</f>
        <v>0</v>
      </c>
      <c r="R9" s="10">
        <f>IF(Base!$D9="DM",5%,)</f>
        <v>0</v>
      </c>
      <c r="S9" s="10">
        <f>IF(Base!$D9="M (L)",5%,)</f>
        <v>0</v>
      </c>
      <c r="T9" s="10">
        <f>IF(Base!$D9="M (R)",5%,)</f>
        <v>0</v>
      </c>
      <c r="U9" s="10">
        <f>IF(Base!$D9="M (C)",5%,)</f>
        <v>0</v>
      </c>
      <c r="V9" s="10">
        <f>IF(Base!$D9="AM (L)",5%,)</f>
        <v>0</v>
      </c>
      <c r="W9" s="10">
        <f>IF(Base!$D9="AM (R)",5%,)</f>
        <v>0</v>
      </c>
      <c r="X9" s="10">
        <f>IF(Base!$D9="AM (C)",5%,)</f>
        <v>0</v>
      </c>
      <c r="Y9" s="176">
        <f>IF(Base!$D9="ST (C)",5%,)</f>
        <v>0</v>
      </c>
      <c r="Z9" s="126">
        <f t="shared" si="0"/>
        <v>0</v>
      </c>
      <c r="AA9" s="176">
        <f t="shared" si="1"/>
        <v>0</v>
      </c>
      <c r="AB9" s="10">
        <f t="shared" si="2"/>
        <v>-0.01</v>
      </c>
      <c r="AC9" s="10">
        <f t="shared" si="3"/>
        <v>-0.01</v>
      </c>
      <c r="AD9" s="176">
        <f t="shared" si="4"/>
        <v>-0.01</v>
      </c>
      <c r="AE9" s="127" t="e">
        <f>VLOOKUP($A9, 'Overall Roles'!$B$5:$CQ$305, MATCH(AE$2, 'Overall Roles'!$B$5:$CQ$5, 0), FALSE)+AD9</f>
        <v>#N/A</v>
      </c>
      <c r="AF9" s="127" t="e">
        <f>VLOOKUP($A9, 'Overall Roles'!$B$5:$CQ$305, MATCH(AF$2, 'Overall Roles'!$B$5:$CQ$5, 0), FALSE)+AC9</f>
        <v>#N/A</v>
      </c>
      <c r="AG9" s="127" t="e">
        <f>VLOOKUP($A9, 'Overall Roles'!$B$5:$CQ$305, MATCH(AG$2, 'Overall Roles'!$B$5:$CQ$5, 0), FALSE)+AC9</f>
        <v>#N/A</v>
      </c>
      <c r="AH9" s="127" t="e">
        <f>VLOOKUP($A9, 'Overall Roles'!$B$5:$CQ$305, MATCH(AH$2, 'Overall Roles'!$B$5:$CQ$5, 0), FALSE)+AD9</f>
        <v>#N/A</v>
      </c>
      <c r="AI9" s="127" t="e">
        <f>VLOOKUP($A9, 'Overall Roles'!$B$5:$CQ$305, MATCH(AI$2, 'Overall Roles'!$B$5:$CQ$5, 0), FALSE)+AB9</f>
        <v>#N/A</v>
      </c>
      <c r="AJ9" s="127" t="e">
        <f>VLOOKUP($A9, 'Overall Roles'!$B$5:$CQ$305, MATCH(AJ$2, 'Overall Roles'!$B$5:$CQ$5, 0), FALSE)+AB9</f>
        <v>#N/A</v>
      </c>
      <c r="AK9" s="127" t="e">
        <f>VLOOKUP($A9, 'Overall Roles'!$B$5:$CQ$305, MATCH(AK$2, 'Overall Roles'!$B$5:$CQ$5, 0), FALSE)+AC9</f>
        <v>#N/A</v>
      </c>
      <c r="AL9" s="127" t="e">
        <f>VLOOKUP($A9, 'Overall Roles'!$B$5:$CQ$305, MATCH(AL$2, 'Overall Roles'!$B$5:$CQ$5, 0), FALSE)+AC9</f>
        <v>#N/A</v>
      </c>
      <c r="AM9" s="127" t="e">
        <f>VLOOKUP($A9, 'Overall Roles'!$B$5:$CQ$305, MATCH(AM$2, 'Overall Roles'!$B$5:$CQ$5, 0), FALSE)+AD9</f>
        <v>#N/A</v>
      </c>
      <c r="AN9" s="127" t="e">
        <f>VLOOKUP($A9, 'Overall Roles'!$B$5:$CQ$305, MATCH(AN$2, 'Overall Roles'!$B$5:$CQ$5, 0), FALSE)+AB9</f>
        <v>#N/A</v>
      </c>
      <c r="AO9" s="127" t="e">
        <f>VLOOKUP($A9, 'Overall Roles'!$B$5:$CQ$305, MATCH(AO$2, 'Overall Roles'!$B$5:$CQ$5, 0), FALSE)+AB9</f>
        <v>#N/A</v>
      </c>
      <c r="AP9" s="127" t="e">
        <f>VLOOKUP($A9, 'Overall Roles'!$B$5:$CQ$305, MATCH(AP$2, 'Overall Roles'!$B$5:$CQ$5, 0), FALSE)+AC9</f>
        <v>#N/A</v>
      </c>
      <c r="AQ9" s="127" t="e">
        <f>VLOOKUP($A9, 'Overall Roles'!$B$5:$CQ$305, MATCH(AQ$2, 'Overall Roles'!$B$5:$CQ$5, 0), FALSE)+AC9</f>
        <v>#N/A</v>
      </c>
      <c r="AR9" s="127" t="e">
        <f>VLOOKUP($A9, 'Overall Roles'!$B$5:$CQ$305, MATCH(AR$2, 'Overall Roles'!$B$5:$CQ$5, 0), FALSE)+AD9</f>
        <v>#N/A</v>
      </c>
      <c r="AS9" s="127" t="e">
        <f>VLOOKUP($A9, 'Overall Roles'!$B$5:$CQ$305, MATCH(AS$2, 'Overall Roles'!$B$5:$CQ$5, 0), FALSE)+AB9</f>
        <v>#N/A</v>
      </c>
      <c r="AT9" s="127" t="e">
        <f>VLOOKUP($A9, 'Overall Roles'!$B$5:$CQ$305, MATCH(AT$2, 'Overall Roles'!$B$5:$CQ$5, 0), FALSE)+AB9</f>
        <v>#N/A</v>
      </c>
      <c r="AU9" s="127" t="e">
        <f>VLOOKUP($A9, 'Overall Roles'!$B$5:$CQ$305, MATCH(AU$2, 'Overall Roles'!$B$5:$CQ$5, 0), FALSE)+AC9</f>
        <v>#N/A</v>
      </c>
      <c r="AV9" s="127" t="e">
        <f>VLOOKUP($A9, 'Overall Roles'!$B$5:$CQ$305, MATCH(AV$2, 'Overall Roles'!$B$5:$CQ$5, 0), FALSE)+AC9</f>
        <v>#N/A</v>
      </c>
      <c r="AW9" s="127" t="e">
        <f>VLOOKUP($A9, 'Overall Roles'!$B$5:$CQ$305, MATCH(AW$2, 'Overall Roles'!$B$5:$CQ$5, 0), FALSE)+AD9</f>
        <v>#N/A</v>
      </c>
      <c r="AX9" s="127" t="e">
        <f>VLOOKUP($A9, 'Overall Roles'!$B$5:$CQ$305, MATCH(AX$2, 'Overall Roles'!$B$5:$CQ$5, 0), FALSE)+AB9</f>
        <v>#N/A</v>
      </c>
      <c r="AY9" s="127" t="e">
        <f>VLOOKUP($A9, 'Overall Roles'!$B$5:$CQ$305, MATCH(AY$2, 'Overall Roles'!$B$5:$CQ$5, 0), FALSE)+AB9</f>
        <v>#N/A</v>
      </c>
      <c r="AZ9" s="127" t="e">
        <f>VLOOKUP($A9, 'Overall Roles'!$B$5:$CQ$305, MATCH(AZ$2, 'Overall Roles'!$B$5:$CQ$5, 0), FALSE)+AC9</f>
        <v>#N/A</v>
      </c>
      <c r="BA9" s="127" t="e">
        <f>VLOOKUP($A9, 'Overall Roles'!$B$5:$CQ$305, MATCH(BA$2, 'Overall Roles'!$B$5:$CQ$5, 0), FALSE)+AD9</f>
        <v>#N/A</v>
      </c>
      <c r="BB9" s="127" t="e">
        <f>VLOOKUP($A9, 'Overall Roles'!$B$5:$CQ$305, MATCH(BB$2, 'Overall Roles'!$B$5:$CQ$5, 0), FALSE)+AB9</f>
        <v>#N/A</v>
      </c>
    </row>
    <row r="10" spans="1:54" ht="20" customHeight="1" x14ac:dyDescent="0.3">
      <c r="A10" s="31">
        <f>Base!B10</f>
        <v>0</v>
      </c>
      <c r="B10" s="10">
        <f>IF(Base!$I10="Very Strong","5%",)</f>
        <v>0</v>
      </c>
      <c r="C10" s="10">
        <f>IF(Base!$I10="Fairly Strong","2%",)</f>
        <v>0</v>
      </c>
      <c r="D10" s="10">
        <f>IF(Base!$I10="Reasonable","1%",)</f>
        <v>0</v>
      </c>
      <c r="E10" s="10">
        <f>IF(Base!$I10="Weak","-1%",)</f>
        <v>0</v>
      </c>
      <c r="F10" s="10">
        <f>IF(Base!$I10="Very Weak","-2%",)</f>
        <v>0</v>
      </c>
      <c r="G10" s="10">
        <f>IF(Base!$H10="Very Strong","3%",)</f>
        <v>0</v>
      </c>
      <c r="H10" s="10">
        <f>IF(Base!$H10="Fairly Strong","2%",)</f>
        <v>0</v>
      </c>
      <c r="I10" s="10">
        <f>IF(Base!$H10="Reasonable","1%",)</f>
        <v>0</v>
      </c>
      <c r="J10" s="10">
        <f>IF(Base!$H10="Weak","-1%",)</f>
        <v>0</v>
      </c>
      <c r="K10" s="176">
        <f>IF(Base!$H10="Very Weak","-2%",)</f>
        <v>0</v>
      </c>
      <c r="L10" s="10">
        <f>IF(Base!$D10="GK",5%,)</f>
        <v>0</v>
      </c>
      <c r="M10" s="10">
        <f>IF(Base!$D10="D (R)",5%,)</f>
        <v>0</v>
      </c>
      <c r="N10" s="10">
        <f>IF(Base!$D10="WB (R)",5%,)</f>
        <v>0</v>
      </c>
      <c r="O10" s="10">
        <f>IF(Base!$D10="D (L)",5%,)</f>
        <v>0</v>
      </c>
      <c r="P10" s="10">
        <f>IF(Base!$D10="WB (l)",5%,)</f>
        <v>0</v>
      </c>
      <c r="Q10" s="10">
        <f>IF(Base!$D10="D (C)",5%,)</f>
        <v>0</v>
      </c>
      <c r="R10" s="10">
        <f>IF(Base!$D10="DM",5%,)</f>
        <v>0</v>
      </c>
      <c r="S10" s="10">
        <f>IF(Base!$D10="M (L)",5%,)</f>
        <v>0</v>
      </c>
      <c r="T10" s="10">
        <f>IF(Base!$D10="M (R)",5%,)</f>
        <v>0</v>
      </c>
      <c r="U10" s="10">
        <f>IF(Base!$D10="M (C)",5%,)</f>
        <v>0</v>
      </c>
      <c r="V10" s="10">
        <f>IF(Base!$D10="AM (L)",5%,)</f>
        <v>0</v>
      </c>
      <c r="W10" s="10">
        <f>IF(Base!$D10="AM (R)",5%,)</f>
        <v>0</v>
      </c>
      <c r="X10" s="10">
        <f>IF(Base!$D10="AM (C)",5%,)</f>
        <v>0</v>
      </c>
      <c r="Y10" s="176">
        <f>IF(Base!$D10="ST (C)",5%,)</f>
        <v>0</v>
      </c>
      <c r="Z10" s="126">
        <f t="shared" si="0"/>
        <v>0</v>
      </c>
      <c r="AA10" s="176">
        <f t="shared" si="1"/>
        <v>0</v>
      </c>
      <c r="AB10" s="10">
        <f t="shared" si="2"/>
        <v>-0.01</v>
      </c>
      <c r="AC10" s="10">
        <f t="shared" si="3"/>
        <v>-0.01</v>
      </c>
      <c r="AD10" s="176">
        <f t="shared" si="4"/>
        <v>-0.01</v>
      </c>
      <c r="AE10" s="127" t="e">
        <f>VLOOKUP($A10, 'Overall Roles'!$B$5:$CQ$305, MATCH(AE$2, 'Overall Roles'!$B$5:$CQ$5, 0), FALSE)+AD10</f>
        <v>#N/A</v>
      </c>
      <c r="AF10" s="127" t="e">
        <f>VLOOKUP($A10, 'Overall Roles'!$B$5:$CQ$305, MATCH(AF$2, 'Overall Roles'!$B$5:$CQ$5, 0), FALSE)+AC10</f>
        <v>#N/A</v>
      </c>
      <c r="AG10" s="127" t="e">
        <f>VLOOKUP($A10, 'Overall Roles'!$B$5:$CQ$305, MATCH(AG$2, 'Overall Roles'!$B$5:$CQ$5, 0), FALSE)+AC10</f>
        <v>#N/A</v>
      </c>
      <c r="AH10" s="127" t="e">
        <f>VLOOKUP($A10, 'Overall Roles'!$B$5:$CQ$305, MATCH(AH$2, 'Overall Roles'!$B$5:$CQ$5, 0), FALSE)+AD10</f>
        <v>#N/A</v>
      </c>
      <c r="AI10" s="127" t="e">
        <f>VLOOKUP($A10, 'Overall Roles'!$B$5:$CQ$305, MATCH(AI$2, 'Overall Roles'!$B$5:$CQ$5, 0), FALSE)+AB10</f>
        <v>#N/A</v>
      </c>
      <c r="AJ10" s="127" t="e">
        <f>VLOOKUP($A10, 'Overall Roles'!$B$5:$CQ$305, MATCH(AJ$2, 'Overall Roles'!$B$5:$CQ$5, 0), FALSE)+AB10</f>
        <v>#N/A</v>
      </c>
      <c r="AK10" s="127" t="e">
        <f>VLOOKUP($A10, 'Overall Roles'!$B$5:$CQ$305, MATCH(AK$2, 'Overall Roles'!$B$5:$CQ$5, 0), FALSE)+AC10</f>
        <v>#N/A</v>
      </c>
      <c r="AL10" s="127" t="e">
        <f>VLOOKUP($A10, 'Overall Roles'!$B$5:$CQ$305, MATCH(AL$2, 'Overall Roles'!$B$5:$CQ$5, 0), FALSE)+AC10</f>
        <v>#N/A</v>
      </c>
      <c r="AM10" s="127" t="e">
        <f>VLOOKUP($A10, 'Overall Roles'!$B$5:$CQ$305, MATCH(AM$2, 'Overall Roles'!$B$5:$CQ$5, 0), FALSE)+AD10</f>
        <v>#N/A</v>
      </c>
      <c r="AN10" s="127" t="e">
        <f>VLOOKUP($A10, 'Overall Roles'!$B$5:$CQ$305, MATCH(AN$2, 'Overall Roles'!$B$5:$CQ$5, 0), FALSE)+AB10</f>
        <v>#N/A</v>
      </c>
      <c r="AO10" s="127" t="e">
        <f>VLOOKUP($A10, 'Overall Roles'!$B$5:$CQ$305, MATCH(AO$2, 'Overall Roles'!$B$5:$CQ$5, 0), FALSE)+AB10</f>
        <v>#N/A</v>
      </c>
      <c r="AP10" s="127" t="e">
        <f>VLOOKUP($A10, 'Overall Roles'!$B$5:$CQ$305, MATCH(AP$2, 'Overall Roles'!$B$5:$CQ$5, 0), FALSE)+AC10</f>
        <v>#N/A</v>
      </c>
      <c r="AQ10" s="127" t="e">
        <f>VLOOKUP($A10, 'Overall Roles'!$B$5:$CQ$305, MATCH(AQ$2, 'Overall Roles'!$B$5:$CQ$5, 0), FALSE)+AC10</f>
        <v>#N/A</v>
      </c>
      <c r="AR10" s="127" t="e">
        <f>VLOOKUP($A10, 'Overall Roles'!$B$5:$CQ$305, MATCH(AR$2, 'Overall Roles'!$B$5:$CQ$5, 0), FALSE)+AD10</f>
        <v>#N/A</v>
      </c>
      <c r="AS10" s="127" t="e">
        <f>VLOOKUP($A10, 'Overall Roles'!$B$5:$CQ$305, MATCH(AS$2, 'Overall Roles'!$B$5:$CQ$5, 0), FALSE)+AB10</f>
        <v>#N/A</v>
      </c>
      <c r="AT10" s="127" t="e">
        <f>VLOOKUP($A10, 'Overall Roles'!$B$5:$CQ$305, MATCH(AT$2, 'Overall Roles'!$B$5:$CQ$5, 0), FALSE)+AB10</f>
        <v>#N/A</v>
      </c>
      <c r="AU10" s="127" t="e">
        <f>VLOOKUP($A10, 'Overall Roles'!$B$5:$CQ$305, MATCH(AU$2, 'Overall Roles'!$B$5:$CQ$5, 0), FALSE)+AC10</f>
        <v>#N/A</v>
      </c>
      <c r="AV10" s="127" t="e">
        <f>VLOOKUP($A10, 'Overall Roles'!$B$5:$CQ$305, MATCH(AV$2, 'Overall Roles'!$B$5:$CQ$5, 0), FALSE)+AC10</f>
        <v>#N/A</v>
      </c>
      <c r="AW10" s="127" t="e">
        <f>VLOOKUP($A10, 'Overall Roles'!$B$5:$CQ$305, MATCH(AW$2, 'Overall Roles'!$B$5:$CQ$5, 0), FALSE)+AD10</f>
        <v>#N/A</v>
      </c>
      <c r="AX10" s="127" t="e">
        <f>VLOOKUP($A10, 'Overall Roles'!$B$5:$CQ$305, MATCH(AX$2, 'Overall Roles'!$B$5:$CQ$5, 0), FALSE)+AB10</f>
        <v>#N/A</v>
      </c>
      <c r="AY10" s="127" t="e">
        <f>VLOOKUP($A10, 'Overall Roles'!$B$5:$CQ$305, MATCH(AY$2, 'Overall Roles'!$B$5:$CQ$5, 0), FALSE)+AB10</f>
        <v>#N/A</v>
      </c>
      <c r="AZ10" s="127" t="e">
        <f>VLOOKUP($A10, 'Overall Roles'!$B$5:$CQ$305, MATCH(AZ$2, 'Overall Roles'!$B$5:$CQ$5, 0), FALSE)+AC10</f>
        <v>#N/A</v>
      </c>
      <c r="BA10" s="127" t="e">
        <f>VLOOKUP($A10, 'Overall Roles'!$B$5:$CQ$305, MATCH(BA$2, 'Overall Roles'!$B$5:$CQ$5, 0), FALSE)+AD10</f>
        <v>#N/A</v>
      </c>
      <c r="BB10" s="127" t="e">
        <f>VLOOKUP($A10, 'Overall Roles'!$B$5:$CQ$305, MATCH(BB$2, 'Overall Roles'!$B$5:$CQ$5, 0), FALSE)+AB10</f>
        <v>#N/A</v>
      </c>
    </row>
    <row r="11" spans="1:54" ht="20" customHeight="1" x14ac:dyDescent="0.3">
      <c r="A11" s="31">
        <f>Base!B11</f>
        <v>0</v>
      </c>
      <c r="B11" s="10">
        <f>IF(Base!$I11="Very Strong","5%",)</f>
        <v>0</v>
      </c>
      <c r="C11" s="10">
        <f>IF(Base!$I11="Fairly Strong","2%",)</f>
        <v>0</v>
      </c>
      <c r="D11" s="10">
        <f>IF(Base!$I11="Reasonable","1%",)</f>
        <v>0</v>
      </c>
      <c r="E11" s="10">
        <f>IF(Base!$I11="Weak","-1%",)</f>
        <v>0</v>
      </c>
      <c r="F11" s="10">
        <f>IF(Base!$I11="Very Weak","-2%",)</f>
        <v>0</v>
      </c>
      <c r="G11" s="10">
        <f>IF(Base!$H11="Very Strong","3%",)</f>
        <v>0</v>
      </c>
      <c r="H11" s="10">
        <f>IF(Base!$H11="Fairly Strong","2%",)</f>
        <v>0</v>
      </c>
      <c r="I11" s="10">
        <f>IF(Base!$H11="Reasonable","1%",)</f>
        <v>0</v>
      </c>
      <c r="J11" s="10">
        <f>IF(Base!$H11="Weak","-1%",)</f>
        <v>0</v>
      </c>
      <c r="K11" s="176">
        <f>IF(Base!$H11="Very Weak","-2%",)</f>
        <v>0</v>
      </c>
      <c r="L11" s="10">
        <f>IF(Base!$D11="GK",5%,)</f>
        <v>0</v>
      </c>
      <c r="M11" s="10">
        <f>IF(Base!$D11="D (R)",5%,)</f>
        <v>0</v>
      </c>
      <c r="N11" s="10">
        <f>IF(Base!$D11="WB (R)",5%,)</f>
        <v>0</v>
      </c>
      <c r="O11" s="10">
        <f>IF(Base!$D11="D (L)",5%,)</f>
        <v>0</v>
      </c>
      <c r="P11" s="10">
        <f>IF(Base!$D11="WB (l)",5%,)</f>
        <v>0</v>
      </c>
      <c r="Q11" s="10">
        <f>IF(Base!$D11="D (C)",5%,)</f>
        <v>0</v>
      </c>
      <c r="R11" s="10">
        <f>IF(Base!$D11="DM",5%,)</f>
        <v>0</v>
      </c>
      <c r="S11" s="10">
        <f>IF(Base!$D11="M (L)",5%,)</f>
        <v>0</v>
      </c>
      <c r="T11" s="10">
        <f>IF(Base!$D11="M (R)",5%,)</f>
        <v>0</v>
      </c>
      <c r="U11" s="10">
        <f>IF(Base!$D11="M (C)",5%,)</f>
        <v>0</v>
      </c>
      <c r="V11" s="10">
        <f>IF(Base!$D11="AM (L)",5%,)</f>
        <v>0</v>
      </c>
      <c r="W11" s="10">
        <f>IF(Base!$D11="AM (R)",5%,)</f>
        <v>0</v>
      </c>
      <c r="X11" s="10">
        <f>IF(Base!$D11="AM (C)",5%,)</f>
        <v>0</v>
      </c>
      <c r="Y11" s="176">
        <f>IF(Base!$D11="ST (C)",5%,)</f>
        <v>0</v>
      </c>
      <c r="Z11" s="127">
        <f t="shared" si="0"/>
        <v>0</v>
      </c>
      <c r="AA11" s="176">
        <f t="shared" si="1"/>
        <v>0</v>
      </c>
      <c r="AB11" s="10">
        <f t="shared" si="2"/>
        <v>-0.01</v>
      </c>
      <c r="AC11" s="10">
        <f t="shared" si="3"/>
        <v>-0.01</v>
      </c>
      <c r="AD11" s="176">
        <f t="shared" si="4"/>
        <v>-0.01</v>
      </c>
      <c r="AE11" s="127" t="e">
        <f>VLOOKUP($A11, 'Overall Roles'!$B$5:$CQ$305, MATCH(AE$2, 'Overall Roles'!$B$5:$CQ$5, 0), FALSE)+AD11</f>
        <v>#N/A</v>
      </c>
      <c r="AF11" s="127" t="e">
        <f>VLOOKUP($A11, 'Overall Roles'!$B$5:$CQ$305, MATCH(AF$2, 'Overall Roles'!$B$5:$CQ$5, 0), FALSE)+AC11</f>
        <v>#N/A</v>
      </c>
      <c r="AG11" s="127" t="e">
        <f>VLOOKUP($A11, 'Overall Roles'!$B$5:$CQ$305, MATCH(AG$2, 'Overall Roles'!$B$5:$CQ$5, 0), FALSE)+AC11</f>
        <v>#N/A</v>
      </c>
      <c r="AH11" s="127" t="e">
        <f>VLOOKUP($A11, 'Overall Roles'!$B$5:$CQ$305, MATCH(AH$2, 'Overall Roles'!$B$5:$CQ$5, 0), FALSE)+AD11</f>
        <v>#N/A</v>
      </c>
      <c r="AI11" s="127" t="e">
        <f>VLOOKUP($A11, 'Overall Roles'!$B$5:$CQ$305, MATCH(AI$2, 'Overall Roles'!$B$5:$CQ$5, 0), FALSE)+AB11</f>
        <v>#N/A</v>
      </c>
      <c r="AJ11" s="127" t="e">
        <f>VLOOKUP($A11, 'Overall Roles'!$B$5:$CQ$305, MATCH(AJ$2, 'Overall Roles'!$B$5:$CQ$5, 0), FALSE)+AB11</f>
        <v>#N/A</v>
      </c>
      <c r="AK11" s="127" t="e">
        <f>VLOOKUP($A11, 'Overall Roles'!$B$5:$CQ$305, MATCH(AK$2, 'Overall Roles'!$B$5:$CQ$5, 0), FALSE)+AC11</f>
        <v>#N/A</v>
      </c>
      <c r="AL11" s="127" t="e">
        <f>VLOOKUP($A11, 'Overall Roles'!$B$5:$CQ$305, MATCH(AL$2, 'Overall Roles'!$B$5:$CQ$5, 0), FALSE)+AC11</f>
        <v>#N/A</v>
      </c>
      <c r="AM11" s="127" t="e">
        <f>VLOOKUP($A11, 'Overall Roles'!$B$5:$CQ$305, MATCH(AM$2, 'Overall Roles'!$B$5:$CQ$5, 0), FALSE)+AD11</f>
        <v>#N/A</v>
      </c>
      <c r="AN11" s="127" t="e">
        <f>VLOOKUP($A11, 'Overall Roles'!$B$5:$CQ$305, MATCH(AN$2, 'Overall Roles'!$B$5:$CQ$5, 0), FALSE)+AB11</f>
        <v>#N/A</v>
      </c>
      <c r="AO11" s="127" t="e">
        <f>VLOOKUP($A11, 'Overall Roles'!$B$5:$CQ$305, MATCH(AO$2, 'Overall Roles'!$B$5:$CQ$5, 0), FALSE)+AB11</f>
        <v>#N/A</v>
      </c>
      <c r="AP11" s="127" t="e">
        <f>VLOOKUP($A11, 'Overall Roles'!$B$5:$CQ$305, MATCH(AP$2, 'Overall Roles'!$B$5:$CQ$5, 0), FALSE)+AC11</f>
        <v>#N/A</v>
      </c>
      <c r="AQ11" s="127" t="e">
        <f>VLOOKUP($A11, 'Overall Roles'!$B$5:$CQ$305, MATCH(AQ$2, 'Overall Roles'!$B$5:$CQ$5, 0), FALSE)+AC11</f>
        <v>#N/A</v>
      </c>
      <c r="AR11" s="127" t="e">
        <f>VLOOKUP($A11, 'Overall Roles'!$B$5:$CQ$305, MATCH(AR$2, 'Overall Roles'!$B$5:$CQ$5, 0), FALSE)+AD11</f>
        <v>#N/A</v>
      </c>
      <c r="AS11" s="127" t="e">
        <f>VLOOKUP($A11, 'Overall Roles'!$B$5:$CQ$305, MATCH(AS$2, 'Overall Roles'!$B$5:$CQ$5, 0), FALSE)+AB11</f>
        <v>#N/A</v>
      </c>
      <c r="AT11" s="127" t="e">
        <f>VLOOKUP($A11, 'Overall Roles'!$B$5:$CQ$305, MATCH(AT$2, 'Overall Roles'!$B$5:$CQ$5, 0), FALSE)+AB11</f>
        <v>#N/A</v>
      </c>
      <c r="AU11" s="127" t="e">
        <f>VLOOKUP($A11, 'Overall Roles'!$B$5:$CQ$305, MATCH(AU$2, 'Overall Roles'!$B$5:$CQ$5, 0), FALSE)+AC11</f>
        <v>#N/A</v>
      </c>
      <c r="AV11" s="127" t="e">
        <f>VLOOKUP($A11, 'Overall Roles'!$B$5:$CQ$305, MATCH(AV$2, 'Overall Roles'!$B$5:$CQ$5, 0), FALSE)+AC11</f>
        <v>#N/A</v>
      </c>
      <c r="AW11" s="127" t="e">
        <f>VLOOKUP($A11, 'Overall Roles'!$B$5:$CQ$305, MATCH(AW$2, 'Overall Roles'!$B$5:$CQ$5, 0), FALSE)+AD11</f>
        <v>#N/A</v>
      </c>
      <c r="AX11" s="127" t="e">
        <f>VLOOKUP($A11, 'Overall Roles'!$B$5:$CQ$305, MATCH(AX$2, 'Overall Roles'!$B$5:$CQ$5, 0), FALSE)+AB11</f>
        <v>#N/A</v>
      </c>
      <c r="AY11" s="127" t="e">
        <f>VLOOKUP($A11, 'Overall Roles'!$B$5:$CQ$305, MATCH(AY$2, 'Overall Roles'!$B$5:$CQ$5, 0), FALSE)+AB11</f>
        <v>#N/A</v>
      </c>
      <c r="AZ11" s="127" t="e">
        <f>VLOOKUP($A11, 'Overall Roles'!$B$5:$CQ$305, MATCH(AZ$2, 'Overall Roles'!$B$5:$CQ$5, 0), FALSE)+AC11</f>
        <v>#N/A</v>
      </c>
      <c r="BA11" s="127" t="e">
        <f>VLOOKUP($A11, 'Overall Roles'!$B$5:$CQ$305, MATCH(BA$2, 'Overall Roles'!$B$5:$CQ$5, 0), FALSE)+AD11</f>
        <v>#N/A</v>
      </c>
      <c r="BB11" s="127" t="e">
        <f>VLOOKUP($A11, 'Overall Roles'!$B$5:$CQ$305, MATCH(BB$2, 'Overall Roles'!$B$5:$CQ$5, 0), FALSE)+AB11</f>
        <v>#N/A</v>
      </c>
    </row>
    <row r="12" spans="1:54" ht="20" customHeight="1" x14ac:dyDescent="0.3">
      <c r="A12" s="31">
        <f>Base!B12</f>
        <v>0</v>
      </c>
      <c r="B12" s="10">
        <f>IF(Base!$I12="Very Strong","5%",)</f>
        <v>0</v>
      </c>
      <c r="C12" s="10">
        <f>IF(Base!$I12="Fairly Strong","2%",)</f>
        <v>0</v>
      </c>
      <c r="D12" s="10">
        <f>IF(Base!$I12="Reasonable","1%",)</f>
        <v>0</v>
      </c>
      <c r="E12" s="10">
        <f>IF(Base!$I12="Weak","-1%",)</f>
        <v>0</v>
      </c>
      <c r="F12" s="10">
        <f>IF(Base!$I12="Very Weak","-2%",)</f>
        <v>0</v>
      </c>
      <c r="G12" s="10">
        <f>IF(Base!$H12="Very Strong","3%",)</f>
        <v>0</v>
      </c>
      <c r="H12" s="10">
        <f>IF(Base!$H12="Fairly Strong","2%",)</f>
        <v>0</v>
      </c>
      <c r="I12" s="10">
        <f>IF(Base!$H12="Reasonable","1%",)</f>
        <v>0</v>
      </c>
      <c r="J12" s="10">
        <f>IF(Base!$H12="Weak","-1%",)</f>
        <v>0</v>
      </c>
      <c r="K12" s="176">
        <f>IF(Base!$H12="Very Weak","-2%",)</f>
        <v>0</v>
      </c>
      <c r="L12" s="10">
        <f>IF(Base!$D12="GK",5%,)</f>
        <v>0</v>
      </c>
      <c r="M12" s="10">
        <f>IF(Base!$D12="D (R)",5%,)</f>
        <v>0</v>
      </c>
      <c r="N12" s="10">
        <f>IF(Base!$D12="WB (R)",5%,)</f>
        <v>0</v>
      </c>
      <c r="O12" s="10">
        <f>IF(Base!$D12="D (L)",5%,)</f>
        <v>0</v>
      </c>
      <c r="P12" s="10">
        <f>IF(Base!$D12="WB (l)",5%,)</f>
        <v>0</v>
      </c>
      <c r="Q12" s="10">
        <f>IF(Base!$D12="D (C)",5%,)</f>
        <v>0</v>
      </c>
      <c r="R12" s="10">
        <f>IF(Base!$D12="DM",5%,)</f>
        <v>0</v>
      </c>
      <c r="S12" s="10">
        <f>IF(Base!$D12="M (L)",5%,)</f>
        <v>0</v>
      </c>
      <c r="T12" s="10">
        <f>IF(Base!$D12="M (R)",5%,)</f>
        <v>0</v>
      </c>
      <c r="U12" s="10">
        <f>IF(Base!$D12="M (C)",5%,)</f>
        <v>0</v>
      </c>
      <c r="V12" s="10">
        <f>IF(Base!$D12="AM (L)",5%,)</f>
        <v>0</v>
      </c>
      <c r="W12" s="10">
        <f>IF(Base!$D12="AM (R)",5%,)</f>
        <v>0</v>
      </c>
      <c r="X12" s="10">
        <f>IF(Base!$D12="AM (C)",5%,)</f>
        <v>0</v>
      </c>
      <c r="Y12" s="176">
        <f>IF(Base!$D12="ST (C)",5%,)</f>
        <v>0</v>
      </c>
      <c r="Z12" s="127">
        <f t="shared" si="0"/>
        <v>0</v>
      </c>
      <c r="AA12" s="176">
        <f t="shared" si="1"/>
        <v>0</v>
      </c>
      <c r="AB12" s="10">
        <f t="shared" si="2"/>
        <v>-0.01</v>
      </c>
      <c r="AC12" s="10">
        <f t="shared" si="3"/>
        <v>-0.01</v>
      </c>
      <c r="AD12" s="176">
        <f t="shared" si="4"/>
        <v>-0.01</v>
      </c>
      <c r="AE12" s="127" t="e">
        <f>VLOOKUP($A12, 'Overall Roles'!$B$5:$CQ$305, MATCH(AE$2, 'Overall Roles'!$B$5:$CQ$5, 0), FALSE)+AD12</f>
        <v>#N/A</v>
      </c>
      <c r="AF12" s="127" t="e">
        <f>VLOOKUP($A12, 'Overall Roles'!$B$5:$CQ$305, MATCH(AF$2, 'Overall Roles'!$B$5:$CQ$5, 0), FALSE)+AC12</f>
        <v>#N/A</v>
      </c>
      <c r="AG12" s="127" t="e">
        <f>VLOOKUP($A12, 'Overall Roles'!$B$5:$CQ$305, MATCH(AG$2, 'Overall Roles'!$B$5:$CQ$5, 0), FALSE)+AC12</f>
        <v>#N/A</v>
      </c>
      <c r="AH12" s="127" t="e">
        <f>VLOOKUP($A12, 'Overall Roles'!$B$5:$CQ$305, MATCH(AH$2, 'Overall Roles'!$B$5:$CQ$5, 0), FALSE)+AD12</f>
        <v>#N/A</v>
      </c>
      <c r="AI12" s="127" t="e">
        <f>VLOOKUP($A12, 'Overall Roles'!$B$5:$CQ$305, MATCH(AI$2, 'Overall Roles'!$B$5:$CQ$5, 0), FALSE)+AB12</f>
        <v>#N/A</v>
      </c>
      <c r="AJ12" s="127" t="e">
        <f>VLOOKUP($A12, 'Overall Roles'!$B$5:$CQ$305, MATCH(AJ$2, 'Overall Roles'!$B$5:$CQ$5, 0), FALSE)+AB12</f>
        <v>#N/A</v>
      </c>
      <c r="AK12" s="127" t="e">
        <f>VLOOKUP($A12, 'Overall Roles'!$B$5:$CQ$305, MATCH(AK$2, 'Overall Roles'!$B$5:$CQ$5, 0), FALSE)+AC12</f>
        <v>#N/A</v>
      </c>
      <c r="AL12" s="127" t="e">
        <f>VLOOKUP($A12, 'Overall Roles'!$B$5:$CQ$305, MATCH(AL$2, 'Overall Roles'!$B$5:$CQ$5, 0), FALSE)+AC12</f>
        <v>#N/A</v>
      </c>
      <c r="AM12" s="127" t="e">
        <f>VLOOKUP($A12, 'Overall Roles'!$B$5:$CQ$305, MATCH(AM$2, 'Overall Roles'!$B$5:$CQ$5, 0), FALSE)+AD12</f>
        <v>#N/A</v>
      </c>
      <c r="AN12" s="127" t="e">
        <f>VLOOKUP($A12, 'Overall Roles'!$B$5:$CQ$305, MATCH(AN$2, 'Overall Roles'!$B$5:$CQ$5, 0), FALSE)+AB12</f>
        <v>#N/A</v>
      </c>
      <c r="AO12" s="127" t="e">
        <f>VLOOKUP($A12, 'Overall Roles'!$B$5:$CQ$305, MATCH(AO$2, 'Overall Roles'!$B$5:$CQ$5, 0), FALSE)+AB12</f>
        <v>#N/A</v>
      </c>
      <c r="AP12" s="127" t="e">
        <f>VLOOKUP($A12, 'Overall Roles'!$B$5:$CQ$305, MATCH(AP$2, 'Overall Roles'!$B$5:$CQ$5, 0), FALSE)+AC12</f>
        <v>#N/A</v>
      </c>
      <c r="AQ12" s="127" t="e">
        <f>VLOOKUP($A12, 'Overall Roles'!$B$5:$CQ$305, MATCH(AQ$2, 'Overall Roles'!$B$5:$CQ$5, 0), FALSE)+AC12</f>
        <v>#N/A</v>
      </c>
      <c r="AR12" s="127" t="e">
        <f>VLOOKUP($A12, 'Overall Roles'!$B$5:$CQ$305, MATCH(AR$2, 'Overall Roles'!$B$5:$CQ$5, 0), FALSE)+AD12</f>
        <v>#N/A</v>
      </c>
      <c r="AS12" s="127" t="e">
        <f>VLOOKUP($A12, 'Overall Roles'!$B$5:$CQ$305, MATCH(AS$2, 'Overall Roles'!$B$5:$CQ$5, 0), FALSE)+AB12</f>
        <v>#N/A</v>
      </c>
      <c r="AT12" s="127" t="e">
        <f>VLOOKUP($A12, 'Overall Roles'!$B$5:$CQ$305, MATCH(AT$2, 'Overall Roles'!$B$5:$CQ$5, 0), FALSE)+AB12</f>
        <v>#N/A</v>
      </c>
      <c r="AU12" s="127" t="e">
        <f>VLOOKUP($A12, 'Overall Roles'!$B$5:$CQ$305, MATCH(AU$2, 'Overall Roles'!$B$5:$CQ$5, 0), FALSE)+AC12</f>
        <v>#N/A</v>
      </c>
      <c r="AV12" s="127" t="e">
        <f>VLOOKUP($A12, 'Overall Roles'!$B$5:$CQ$305, MATCH(AV$2, 'Overall Roles'!$B$5:$CQ$5, 0), FALSE)+AC12</f>
        <v>#N/A</v>
      </c>
      <c r="AW12" s="127" t="e">
        <f>VLOOKUP($A12, 'Overall Roles'!$B$5:$CQ$305, MATCH(AW$2, 'Overall Roles'!$B$5:$CQ$5, 0), FALSE)+AD12</f>
        <v>#N/A</v>
      </c>
      <c r="AX12" s="127" t="e">
        <f>VLOOKUP($A12, 'Overall Roles'!$B$5:$CQ$305, MATCH(AX$2, 'Overall Roles'!$B$5:$CQ$5, 0), FALSE)+AB12</f>
        <v>#N/A</v>
      </c>
      <c r="AY12" s="127" t="e">
        <f>VLOOKUP($A12, 'Overall Roles'!$B$5:$CQ$305, MATCH(AY$2, 'Overall Roles'!$B$5:$CQ$5, 0), FALSE)+AB12</f>
        <v>#N/A</v>
      </c>
      <c r="AZ12" s="127" t="e">
        <f>VLOOKUP($A12, 'Overall Roles'!$B$5:$CQ$305, MATCH(AZ$2, 'Overall Roles'!$B$5:$CQ$5, 0), FALSE)+AC12</f>
        <v>#N/A</v>
      </c>
      <c r="BA12" s="127" t="e">
        <f>VLOOKUP($A12, 'Overall Roles'!$B$5:$CQ$305, MATCH(BA$2, 'Overall Roles'!$B$5:$CQ$5, 0), FALSE)+AD12</f>
        <v>#N/A</v>
      </c>
      <c r="BB12" s="127" t="e">
        <f>VLOOKUP($A12, 'Overall Roles'!$B$5:$CQ$305, MATCH(BB$2, 'Overall Roles'!$B$5:$CQ$5, 0), FALSE)+AB12</f>
        <v>#N/A</v>
      </c>
    </row>
    <row r="13" spans="1:54" ht="20" customHeight="1" x14ac:dyDescent="0.3">
      <c r="A13" s="31">
        <f>Base!B13</f>
        <v>0</v>
      </c>
      <c r="B13" s="10">
        <f>IF(Base!$I13="Very Strong","5%",)</f>
        <v>0</v>
      </c>
      <c r="C13" s="10">
        <f>IF(Base!$I13="Fairly Strong","2%",)</f>
        <v>0</v>
      </c>
      <c r="D13" s="10">
        <f>IF(Base!$I13="Reasonable","1%",)</f>
        <v>0</v>
      </c>
      <c r="E13" s="10">
        <f>IF(Base!$I13="Weak","-1%",)</f>
        <v>0</v>
      </c>
      <c r="F13" s="10">
        <f>IF(Base!$I13="Very Weak","-2%",)</f>
        <v>0</v>
      </c>
      <c r="G13" s="10">
        <f>IF(Base!$H13="Very Strong","3%",)</f>
        <v>0</v>
      </c>
      <c r="H13" s="10">
        <f>IF(Base!$H13="Fairly Strong","2%",)</f>
        <v>0</v>
      </c>
      <c r="I13" s="10">
        <f>IF(Base!$H13="Reasonable","1%",)</f>
        <v>0</v>
      </c>
      <c r="J13" s="10">
        <f>IF(Base!$H13="Weak","-1%",)</f>
        <v>0</v>
      </c>
      <c r="K13" s="176">
        <f>IF(Base!$H13="Very Weak","-2%",)</f>
        <v>0</v>
      </c>
      <c r="L13" s="10">
        <f>IF(Base!$D13="GK",5%,)</f>
        <v>0</v>
      </c>
      <c r="M13" s="10">
        <f>IF(Base!$D13="D (R)",5%,)</f>
        <v>0</v>
      </c>
      <c r="N13" s="10">
        <f>IF(Base!$D13="WB (R)",5%,)</f>
        <v>0</v>
      </c>
      <c r="O13" s="10">
        <f>IF(Base!$D13="D (L)",5%,)</f>
        <v>0</v>
      </c>
      <c r="P13" s="10">
        <f>IF(Base!$D13="WB (l)",5%,)</f>
        <v>0</v>
      </c>
      <c r="Q13" s="10">
        <f>IF(Base!$D13="D (C)",5%,)</f>
        <v>0</v>
      </c>
      <c r="R13" s="10">
        <f>IF(Base!$D13="DM",5%,)</f>
        <v>0</v>
      </c>
      <c r="S13" s="10">
        <f>IF(Base!$D13="M (L)",5%,)</f>
        <v>0</v>
      </c>
      <c r="T13" s="10">
        <f>IF(Base!$D13="M (R)",5%,)</f>
        <v>0</v>
      </c>
      <c r="U13" s="10">
        <f>IF(Base!$D13="M (C)",5%,)</f>
        <v>0</v>
      </c>
      <c r="V13" s="10">
        <f>IF(Base!$D13="AM (L)",5%,)</f>
        <v>0</v>
      </c>
      <c r="W13" s="10">
        <f>IF(Base!$D13="AM (R)",5%,)</f>
        <v>0</v>
      </c>
      <c r="X13" s="10">
        <f>IF(Base!$D13="AM (C)",5%,)</f>
        <v>0</v>
      </c>
      <c r="Y13" s="176">
        <f>IF(Base!$D13="ST (C)",5%,)</f>
        <v>0</v>
      </c>
      <c r="Z13" s="127">
        <f t="shared" si="0"/>
        <v>0</v>
      </c>
      <c r="AA13" s="176">
        <f t="shared" si="1"/>
        <v>0</v>
      </c>
      <c r="AB13" s="10">
        <f t="shared" si="2"/>
        <v>-0.01</v>
      </c>
      <c r="AC13" s="10">
        <f t="shared" si="3"/>
        <v>-0.01</v>
      </c>
      <c r="AD13" s="176">
        <f t="shared" si="4"/>
        <v>-0.01</v>
      </c>
      <c r="AE13" s="127" t="e">
        <f>VLOOKUP($A13, 'Overall Roles'!$B$5:$CQ$305, MATCH(AE$2, 'Overall Roles'!$B$5:$CQ$5, 0), FALSE)+AD13</f>
        <v>#N/A</v>
      </c>
      <c r="AF13" s="127" t="e">
        <f>VLOOKUP($A13, 'Overall Roles'!$B$5:$CQ$305, MATCH(AF$2, 'Overall Roles'!$B$5:$CQ$5, 0), FALSE)+AC13</f>
        <v>#N/A</v>
      </c>
      <c r="AG13" s="127" t="e">
        <f>VLOOKUP($A13, 'Overall Roles'!$B$5:$CQ$305, MATCH(AG$2, 'Overall Roles'!$B$5:$CQ$5, 0), FALSE)+AC13</f>
        <v>#N/A</v>
      </c>
      <c r="AH13" s="127" t="e">
        <f>VLOOKUP($A13, 'Overall Roles'!$B$5:$CQ$305, MATCH(AH$2, 'Overall Roles'!$B$5:$CQ$5, 0), FALSE)+AD13</f>
        <v>#N/A</v>
      </c>
      <c r="AI13" s="127" t="e">
        <f>VLOOKUP($A13, 'Overall Roles'!$B$5:$CQ$305, MATCH(AI$2, 'Overall Roles'!$B$5:$CQ$5, 0), FALSE)+AB13</f>
        <v>#N/A</v>
      </c>
      <c r="AJ13" s="127" t="e">
        <f>VLOOKUP($A13, 'Overall Roles'!$B$5:$CQ$305, MATCH(AJ$2, 'Overall Roles'!$B$5:$CQ$5, 0), FALSE)+AB13</f>
        <v>#N/A</v>
      </c>
      <c r="AK13" s="127" t="e">
        <f>VLOOKUP($A13, 'Overall Roles'!$B$5:$CQ$305, MATCH(AK$2, 'Overall Roles'!$B$5:$CQ$5, 0), FALSE)+AC13</f>
        <v>#N/A</v>
      </c>
      <c r="AL13" s="127" t="e">
        <f>VLOOKUP($A13, 'Overall Roles'!$B$5:$CQ$305, MATCH(AL$2, 'Overall Roles'!$B$5:$CQ$5, 0), FALSE)+AC13</f>
        <v>#N/A</v>
      </c>
      <c r="AM13" s="127" t="e">
        <f>VLOOKUP($A13, 'Overall Roles'!$B$5:$CQ$305, MATCH(AM$2, 'Overall Roles'!$B$5:$CQ$5, 0), FALSE)+AD13</f>
        <v>#N/A</v>
      </c>
      <c r="AN13" s="127" t="e">
        <f>VLOOKUP($A13, 'Overall Roles'!$B$5:$CQ$305, MATCH(AN$2, 'Overall Roles'!$B$5:$CQ$5, 0), FALSE)+AB13</f>
        <v>#N/A</v>
      </c>
      <c r="AO13" s="127" t="e">
        <f>VLOOKUP($A13, 'Overall Roles'!$B$5:$CQ$305, MATCH(AO$2, 'Overall Roles'!$B$5:$CQ$5, 0), FALSE)+AB13</f>
        <v>#N/A</v>
      </c>
      <c r="AP13" s="127" t="e">
        <f>VLOOKUP($A13, 'Overall Roles'!$B$5:$CQ$305, MATCH(AP$2, 'Overall Roles'!$B$5:$CQ$5, 0), FALSE)+AC13</f>
        <v>#N/A</v>
      </c>
      <c r="AQ13" s="127" t="e">
        <f>VLOOKUP($A13, 'Overall Roles'!$B$5:$CQ$305, MATCH(AQ$2, 'Overall Roles'!$B$5:$CQ$5, 0), FALSE)+AC13</f>
        <v>#N/A</v>
      </c>
      <c r="AR13" s="127" t="e">
        <f>VLOOKUP($A13, 'Overall Roles'!$B$5:$CQ$305, MATCH(AR$2, 'Overall Roles'!$B$5:$CQ$5, 0), FALSE)+AD13</f>
        <v>#N/A</v>
      </c>
      <c r="AS13" s="127" t="e">
        <f>VLOOKUP($A13, 'Overall Roles'!$B$5:$CQ$305, MATCH(AS$2, 'Overall Roles'!$B$5:$CQ$5, 0), FALSE)+AB13</f>
        <v>#N/A</v>
      </c>
      <c r="AT13" s="127" t="e">
        <f>VLOOKUP($A13, 'Overall Roles'!$B$5:$CQ$305, MATCH(AT$2, 'Overall Roles'!$B$5:$CQ$5, 0), FALSE)+AB13</f>
        <v>#N/A</v>
      </c>
      <c r="AU13" s="127" t="e">
        <f>VLOOKUP($A13, 'Overall Roles'!$B$5:$CQ$305, MATCH(AU$2, 'Overall Roles'!$B$5:$CQ$5, 0), FALSE)+AC13</f>
        <v>#N/A</v>
      </c>
      <c r="AV13" s="127" t="e">
        <f>VLOOKUP($A13, 'Overall Roles'!$B$5:$CQ$305, MATCH(AV$2, 'Overall Roles'!$B$5:$CQ$5, 0), FALSE)+AC13</f>
        <v>#N/A</v>
      </c>
      <c r="AW13" s="127" t="e">
        <f>VLOOKUP($A13, 'Overall Roles'!$B$5:$CQ$305, MATCH(AW$2, 'Overall Roles'!$B$5:$CQ$5, 0), FALSE)+AD13</f>
        <v>#N/A</v>
      </c>
      <c r="AX13" s="127" t="e">
        <f>VLOOKUP($A13, 'Overall Roles'!$B$5:$CQ$305, MATCH(AX$2, 'Overall Roles'!$B$5:$CQ$5, 0), FALSE)+AB13</f>
        <v>#N/A</v>
      </c>
      <c r="AY13" s="127" t="e">
        <f>VLOOKUP($A13, 'Overall Roles'!$B$5:$CQ$305, MATCH(AY$2, 'Overall Roles'!$B$5:$CQ$5, 0), FALSE)+AB13</f>
        <v>#N/A</v>
      </c>
      <c r="AZ13" s="127" t="e">
        <f>VLOOKUP($A13, 'Overall Roles'!$B$5:$CQ$305, MATCH(AZ$2, 'Overall Roles'!$B$5:$CQ$5, 0), FALSE)+AC13</f>
        <v>#N/A</v>
      </c>
      <c r="BA13" s="127" t="e">
        <f>VLOOKUP($A13, 'Overall Roles'!$B$5:$CQ$305, MATCH(BA$2, 'Overall Roles'!$B$5:$CQ$5, 0), FALSE)+AD13</f>
        <v>#N/A</v>
      </c>
      <c r="BB13" s="127" t="e">
        <f>VLOOKUP($A13, 'Overall Roles'!$B$5:$CQ$305, MATCH(BB$2, 'Overall Roles'!$B$5:$CQ$5, 0), FALSE)+AB13</f>
        <v>#N/A</v>
      </c>
    </row>
    <row r="14" spans="1:54" ht="20" customHeight="1" x14ac:dyDescent="0.3">
      <c r="A14" s="31">
        <f>Base!B14</f>
        <v>0</v>
      </c>
      <c r="B14" s="10">
        <f>IF(Base!$I14="Very Strong","5%",)</f>
        <v>0</v>
      </c>
      <c r="C14" s="10">
        <f>IF(Base!$I14="Fairly Strong","2%",)</f>
        <v>0</v>
      </c>
      <c r="D14" s="10">
        <f>IF(Base!$I14="Reasonable","1%",)</f>
        <v>0</v>
      </c>
      <c r="E14" s="10">
        <f>IF(Base!$I14="Weak","-1%",)</f>
        <v>0</v>
      </c>
      <c r="F14" s="10">
        <f>IF(Base!$I14="Very Weak","-2%",)</f>
        <v>0</v>
      </c>
      <c r="G14" s="10">
        <f>IF(Base!$H14="Very Strong","3%",)</f>
        <v>0</v>
      </c>
      <c r="H14" s="10">
        <f>IF(Base!$H14="Fairly Strong","2%",)</f>
        <v>0</v>
      </c>
      <c r="I14" s="10">
        <f>IF(Base!$H14="Reasonable","1%",)</f>
        <v>0</v>
      </c>
      <c r="J14" s="10">
        <f>IF(Base!$H14="Weak","-1%",)</f>
        <v>0</v>
      </c>
      <c r="K14" s="176">
        <f>IF(Base!$H14="Very Weak","-2%",)</f>
        <v>0</v>
      </c>
      <c r="L14" s="10">
        <f>IF(Base!$D14="GK",5%,)</f>
        <v>0</v>
      </c>
      <c r="M14" s="10">
        <f>IF(Base!$D14="D (R)",5%,)</f>
        <v>0</v>
      </c>
      <c r="N14" s="10">
        <f>IF(Base!$D14="WB (R)",5%,)</f>
        <v>0</v>
      </c>
      <c r="O14" s="10">
        <f>IF(Base!$D14="D (L)",5%,)</f>
        <v>0</v>
      </c>
      <c r="P14" s="10">
        <f>IF(Base!$D14="WB (l)",5%,)</f>
        <v>0</v>
      </c>
      <c r="Q14" s="10">
        <f>IF(Base!$D14="D (C)",5%,)</f>
        <v>0</v>
      </c>
      <c r="R14" s="10">
        <f>IF(Base!$D14="DM",5%,)</f>
        <v>0</v>
      </c>
      <c r="S14" s="10">
        <f>IF(Base!$D14="M (L)",5%,)</f>
        <v>0</v>
      </c>
      <c r="T14" s="10">
        <f>IF(Base!$D14="M (R)",5%,)</f>
        <v>0</v>
      </c>
      <c r="U14" s="10">
        <f>IF(Base!$D14="M (C)",5%,)</f>
        <v>0</v>
      </c>
      <c r="V14" s="10">
        <f>IF(Base!$D14="AM (L)",5%,)</f>
        <v>0</v>
      </c>
      <c r="W14" s="10">
        <f>IF(Base!$D14="AM (R)",5%,)</f>
        <v>0</v>
      </c>
      <c r="X14" s="10">
        <f>IF(Base!$D14="AM (C)",5%,)</f>
        <v>0</v>
      </c>
      <c r="Y14" s="176">
        <f>IF(Base!$D14="ST (C)",5%,)</f>
        <v>0</v>
      </c>
      <c r="Z14" s="127">
        <f t="shared" si="0"/>
        <v>0</v>
      </c>
      <c r="AA14" s="176">
        <f t="shared" si="1"/>
        <v>0</v>
      </c>
      <c r="AB14" s="10">
        <f t="shared" si="2"/>
        <v>-0.01</v>
      </c>
      <c r="AC14" s="10">
        <f t="shared" si="3"/>
        <v>-0.01</v>
      </c>
      <c r="AD14" s="176">
        <f t="shared" si="4"/>
        <v>-0.01</v>
      </c>
      <c r="AE14" s="127" t="e">
        <f>VLOOKUP($A14, 'Overall Roles'!$B$5:$CQ$305, MATCH(AE$2, 'Overall Roles'!$B$5:$CQ$5, 0), FALSE)+AD14</f>
        <v>#N/A</v>
      </c>
      <c r="AF14" s="127" t="e">
        <f>VLOOKUP($A14, 'Overall Roles'!$B$5:$CQ$305, MATCH(AF$2, 'Overall Roles'!$B$5:$CQ$5, 0), FALSE)+AC14</f>
        <v>#N/A</v>
      </c>
      <c r="AG14" s="127" t="e">
        <f>VLOOKUP($A14, 'Overall Roles'!$B$5:$CQ$305, MATCH(AG$2, 'Overall Roles'!$B$5:$CQ$5, 0), FALSE)+AC14</f>
        <v>#N/A</v>
      </c>
      <c r="AH14" s="127" t="e">
        <f>VLOOKUP($A14, 'Overall Roles'!$B$5:$CQ$305, MATCH(AH$2, 'Overall Roles'!$B$5:$CQ$5, 0), FALSE)+AD14</f>
        <v>#N/A</v>
      </c>
      <c r="AI14" s="127" t="e">
        <f>VLOOKUP($A14, 'Overall Roles'!$B$5:$CQ$305, MATCH(AI$2, 'Overall Roles'!$B$5:$CQ$5, 0), FALSE)+AB14</f>
        <v>#N/A</v>
      </c>
      <c r="AJ14" s="127" t="e">
        <f>VLOOKUP($A14, 'Overall Roles'!$B$5:$CQ$305, MATCH(AJ$2, 'Overall Roles'!$B$5:$CQ$5, 0), FALSE)+AB14</f>
        <v>#N/A</v>
      </c>
      <c r="AK14" s="127" t="e">
        <f>VLOOKUP($A14, 'Overall Roles'!$B$5:$CQ$305, MATCH(AK$2, 'Overall Roles'!$B$5:$CQ$5, 0), FALSE)+AC14</f>
        <v>#N/A</v>
      </c>
      <c r="AL14" s="127" t="e">
        <f>VLOOKUP($A14, 'Overall Roles'!$B$5:$CQ$305, MATCH(AL$2, 'Overall Roles'!$B$5:$CQ$5, 0), FALSE)+AC14</f>
        <v>#N/A</v>
      </c>
      <c r="AM14" s="127" t="e">
        <f>VLOOKUP($A14, 'Overall Roles'!$B$5:$CQ$305, MATCH(AM$2, 'Overall Roles'!$B$5:$CQ$5, 0), FALSE)+AD14</f>
        <v>#N/A</v>
      </c>
      <c r="AN14" s="127" t="e">
        <f>VLOOKUP($A14, 'Overall Roles'!$B$5:$CQ$305, MATCH(AN$2, 'Overall Roles'!$B$5:$CQ$5, 0), FALSE)+AB14</f>
        <v>#N/A</v>
      </c>
      <c r="AO14" s="127" t="e">
        <f>VLOOKUP($A14, 'Overall Roles'!$B$5:$CQ$305, MATCH(AO$2, 'Overall Roles'!$B$5:$CQ$5, 0), FALSE)+AB14</f>
        <v>#N/A</v>
      </c>
      <c r="AP14" s="127" t="e">
        <f>VLOOKUP($A14, 'Overall Roles'!$B$5:$CQ$305, MATCH(AP$2, 'Overall Roles'!$B$5:$CQ$5, 0), FALSE)+AC14</f>
        <v>#N/A</v>
      </c>
      <c r="AQ14" s="127" t="e">
        <f>VLOOKUP($A14, 'Overall Roles'!$B$5:$CQ$305, MATCH(AQ$2, 'Overall Roles'!$B$5:$CQ$5, 0), FALSE)+AC14</f>
        <v>#N/A</v>
      </c>
      <c r="AR14" s="127" t="e">
        <f>VLOOKUP($A14, 'Overall Roles'!$B$5:$CQ$305, MATCH(AR$2, 'Overall Roles'!$B$5:$CQ$5, 0), FALSE)+AD14</f>
        <v>#N/A</v>
      </c>
      <c r="AS14" s="127" t="e">
        <f>VLOOKUP($A14, 'Overall Roles'!$B$5:$CQ$305, MATCH(AS$2, 'Overall Roles'!$B$5:$CQ$5, 0), FALSE)+AB14</f>
        <v>#N/A</v>
      </c>
      <c r="AT14" s="127" t="e">
        <f>VLOOKUP($A14, 'Overall Roles'!$B$5:$CQ$305, MATCH(AT$2, 'Overall Roles'!$B$5:$CQ$5, 0), FALSE)+AB14</f>
        <v>#N/A</v>
      </c>
      <c r="AU14" s="127" t="e">
        <f>VLOOKUP($A14, 'Overall Roles'!$B$5:$CQ$305, MATCH(AU$2, 'Overall Roles'!$B$5:$CQ$5, 0), FALSE)+AC14</f>
        <v>#N/A</v>
      </c>
      <c r="AV14" s="127" t="e">
        <f>VLOOKUP($A14, 'Overall Roles'!$B$5:$CQ$305, MATCH(AV$2, 'Overall Roles'!$B$5:$CQ$5, 0), FALSE)+AC14</f>
        <v>#N/A</v>
      </c>
      <c r="AW14" s="127" t="e">
        <f>VLOOKUP($A14, 'Overall Roles'!$B$5:$CQ$305, MATCH(AW$2, 'Overall Roles'!$B$5:$CQ$5, 0), FALSE)+AD14</f>
        <v>#N/A</v>
      </c>
      <c r="AX14" s="127" t="e">
        <f>VLOOKUP($A14, 'Overall Roles'!$B$5:$CQ$305, MATCH(AX$2, 'Overall Roles'!$B$5:$CQ$5, 0), FALSE)+AB14</f>
        <v>#N/A</v>
      </c>
      <c r="AY14" s="127" t="e">
        <f>VLOOKUP($A14, 'Overall Roles'!$B$5:$CQ$305, MATCH(AY$2, 'Overall Roles'!$B$5:$CQ$5, 0), FALSE)+AB14</f>
        <v>#N/A</v>
      </c>
      <c r="AZ14" s="127" t="e">
        <f>VLOOKUP($A14, 'Overall Roles'!$B$5:$CQ$305, MATCH(AZ$2, 'Overall Roles'!$B$5:$CQ$5, 0), FALSE)+AC14</f>
        <v>#N/A</v>
      </c>
      <c r="BA14" s="127" t="e">
        <f>VLOOKUP($A14, 'Overall Roles'!$B$5:$CQ$305, MATCH(BA$2, 'Overall Roles'!$B$5:$CQ$5, 0), FALSE)+AD14</f>
        <v>#N/A</v>
      </c>
      <c r="BB14" s="127" t="e">
        <f>VLOOKUP($A14, 'Overall Roles'!$B$5:$CQ$305, MATCH(BB$2, 'Overall Roles'!$B$5:$CQ$5, 0), FALSE)+AB14</f>
        <v>#N/A</v>
      </c>
    </row>
    <row r="15" spans="1:54" ht="20" customHeight="1" x14ac:dyDescent="0.3">
      <c r="A15" s="31">
        <f>Base!B15</f>
        <v>0</v>
      </c>
      <c r="B15" s="10">
        <f>IF(Base!$I15="Very Strong","5%",)</f>
        <v>0</v>
      </c>
      <c r="C15" s="10">
        <f>IF(Base!$I15="Fairly Strong","2%",)</f>
        <v>0</v>
      </c>
      <c r="D15" s="10">
        <f>IF(Base!$I15="Reasonable","1%",)</f>
        <v>0</v>
      </c>
      <c r="E15" s="10">
        <f>IF(Base!$I15="Weak","-1%",)</f>
        <v>0</v>
      </c>
      <c r="F15" s="10">
        <f>IF(Base!$I15="Very Weak","-2%",)</f>
        <v>0</v>
      </c>
      <c r="G15" s="10">
        <f>IF(Base!$H15="Very Strong","3%",)</f>
        <v>0</v>
      </c>
      <c r="H15" s="10">
        <f>IF(Base!$H15="Fairly Strong","2%",)</f>
        <v>0</v>
      </c>
      <c r="I15" s="10">
        <f>IF(Base!$H15="Reasonable","1%",)</f>
        <v>0</v>
      </c>
      <c r="J15" s="10">
        <f>IF(Base!$H15="Weak","-1%",)</f>
        <v>0</v>
      </c>
      <c r="K15" s="176">
        <f>IF(Base!$H15="Very Weak","-2%",)</f>
        <v>0</v>
      </c>
      <c r="L15" s="10">
        <f>IF(Base!$D15="GK",5%,)</f>
        <v>0</v>
      </c>
      <c r="M15" s="10">
        <f>IF(Base!$D15="D (R)",5%,)</f>
        <v>0</v>
      </c>
      <c r="N15" s="10">
        <f>IF(Base!$D15="WB (R)",5%,)</f>
        <v>0</v>
      </c>
      <c r="O15" s="10">
        <f>IF(Base!$D15="D (L)",5%,)</f>
        <v>0</v>
      </c>
      <c r="P15" s="10">
        <f>IF(Base!$D15="WB (l)",5%,)</f>
        <v>0</v>
      </c>
      <c r="Q15" s="10">
        <f>IF(Base!$D15="D (C)",5%,)</f>
        <v>0</v>
      </c>
      <c r="R15" s="10">
        <f>IF(Base!$D15="DM",5%,)</f>
        <v>0</v>
      </c>
      <c r="S15" s="10">
        <f>IF(Base!$D15="M (L)",5%,)</f>
        <v>0</v>
      </c>
      <c r="T15" s="10">
        <f>IF(Base!$D15="M (R)",5%,)</f>
        <v>0</v>
      </c>
      <c r="U15" s="10">
        <f>IF(Base!$D15="M (C)",5%,)</f>
        <v>0</v>
      </c>
      <c r="V15" s="10">
        <f>IF(Base!$D15="AM (L)",5%,)</f>
        <v>0</v>
      </c>
      <c r="W15" s="10">
        <f>IF(Base!$D15="AM (R)",5%,)</f>
        <v>0</v>
      </c>
      <c r="X15" s="10">
        <f>IF(Base!$D15="AM (C)",5%,)</f>
        <v>0</v>
      </c>
      <c r="Y15" s="176">
        <f>IF(Base!$D15="ST (C)",5%,)</f>
        <v>0</v>
      </c>
      <c r="Z15" s="127">
        <f t="shared" si="0"/>
        <v>0</v>
      </c>
      <c r="AA15" s="176">
        <f t="shared" si="1"/>
        <v>0</v>
      </c>
      <c r="AB15" s="10">
        <f t="shared" si="2"/>
        <v>-0.01</v>
      </c>
      <c r="AC15" s="10">
        <f t="shared" si="3"/>
        <v>-0.01</v>
      </c>
      <c r="AD15" s="176">
        <f t="shared" si="4"/>
        <v>-0.01</v>
      </c>
      <c r="AE15" s="127" t="e">
        <f>VLOOKUP($A15, 'Overall Roles'!$B$5:$CQ$305, MATCH(AE$2, 'Overall Roles'!$B$5:$CQ$5, 0), FALSE)+AD15</f>
        <v>#N/A</v>
      </c>
      <c r="AF15" s="127" t="e">
        <f>VLOOKUP($A15, 'Overall Roles'!$B$5:$CQ$305, MATCH(AF$2, 'Overall Roles'!$B$5:$CQ$5, 0), FALSE)+AC15</f>
        <v>#N/A</v>
      </c>
      <c r="AG15" s="127" t="e">
        <f>VLOOKUP($A15, 'Overall Roles'!$B$5:$CQ$305, MATCH(AG$2, 'Overall Roles'!$B$5:$CQ$5, 0), FALSE)+AC15</f>
        <v>#N/A</v>
      </c>
      <c r="AH15" s="127" t="e">
        <f>VLOOKUP($A15, 'Overall Roles'!$B$5:$CQ$305, MATCH(AH$2, 'Overall Roles'!$B$5:$CQ$5, 0), FALSE)+AD15</f>
        <v>#N/A</v>
      </c>
      <c r="AI15" s="127" t="e">
        <f>VLOOKUP($A15, 'Overall Roles'!$B$5:$CQ$305, MATCH(AI$2, 'Overall Roles'!$B$5:$CQ$5, 0), FALSE)+AB15</f>
        <v>#N/A</v>
      </c>
      <c r="AJ15" s="127" t="e">
        <f>VLOOKUP($A15, 'Overall Roles'!$B$5:$CQ$305, MATCH(AJ$2, 'Overall Roles'!$B$5:$CQ$5, 0), FALSE)+AB15</f>
        <v>#N/A</v>
      </c>
      <c r="AK15" s="127" t="e">
        <f>VLOOKUP($A15, 'Overall Roles'!$B$5:$CQ$305, MATCH(AK$2, 'Overall Roles'!$B$5:$CQ$5, 0), FALSE)+AC15</f>
        <v>#N/A</v>
      </c>
      <c r="AL15" s="127" t="e">
        <f>VLOOKUP($A15, 'Overall Roles'!$B$5:$CQ$305, MATCH(AL$2, 'Overall Roles'!$B$5:$CQ$5, 0), FALSE)+AC15</f>
        <v>#N/A</v>
      </c>
      <c r="AM15" s="127" t="e">
        <f>VLOOKUP($A15, 'Overall Roles'!$B$5:$CQ$305, MATCH(AM$2, 'Overall Roles'!$B$5:$CQ$5, 0), FALSE)+AD15</f>
        <v>#N/A</v>
      </c>
      <c r="AN15" s="127" t="e">
        <f>VLOOKUP($A15, 'Overall Roles'!$B$5:$CQ$305, MATCH(AN$2, 'Overall Roles'!$B$5:$CQ$5, 0), FALSE)+AB15</f>
        <v>#N/A</v>
      </c>
      <c r="AO15" s="127" t="e">
        <f>VLOOKUP($A15, 'Overall Roles'!$B$5:$CQ$305, MATCH(AO$2, 'Overall Roles'!$B$5:$CQ$5, 0), FALSE)+AB15</f>
        <v>#N/A</v>
      </c>
      <c r="AP15" s="127" t="e">
        <f>VLOOKUP($A15, 'Overall Roles'!$B$5:$CQ$305, MATCH(AP$2, 'Overall Roles'!$B$5:$CQ$5, 0), FALSE)+AC15</f>
        <v>#N/A</v>
      </c>
      <c r="AQ15" s="127" t="e">
        <f>VLOOKUP($A15, 'Overall Roles'!$B$5:$CQ$305, MATCH(AQ$2, 'Overall Roles'!$B$5:$CQ$5, 0), FALSE)+AC15</f>
        <v>#N/A</v>
      </c>
      <c r="AR15" s="127" t="e">
        <f>VLOOKUP($A15, 'Overall Roles'!$B$5:$CQ$305, MATCH(AR$2, 'Overall Roles'!$B$5:$CQ$5, 0), FALSE)+AD15</f>
        <v>#N/A</v>
      </c>
      <c r="AS15" s="127" t="e">
        <f>VLOOKUP($A15, 'Overall Roles'!$B$5:$CQ$305, MATCH(AS$2, 'Overall Roles'!$B$5:$CQ$5, 0), FALSE)+AB15</f>
        <v>#N/A</v>
      </c>
      <c r="AT15" s="127" t="e">
        <f>VLOOKUP($A15, 'Overall Roles'!$B$5:$CQ$305, MATCH(AT$2, 'Overall Roles'!$B$5:$CQ$5, 0), FALSE)+AB15</f>
        <v>#N/A</v>
      </c>
      <c r="AU15" s="127" t="e">
        <f>VLOOKUP($A15, 'Overall Roles'!$B$5:$CQ$305, MATCH(AU$2, 'Overall Roles'!$B$5:$CQ$5, 0), FALSE)+AC15</f>
        <v>#N/A</v>
      </c>
      <c r="AV15" s="127" t="e">
        <f>VLOOKUP($A15, 'Overall Roles'!$B$5:$CQ$305, MATCH(AV$2, 'Overall Roles'!$B$5:$CQ$5, 0), FALSE)+AC15</f>
        <v>#N/A</v>
      </c>
      <c r="AW15" s="127" t="e">
        <f>VLOOKUP($A15, 'Overall Roles'!$B$5:$CQ$305, MATCH(AW$2, 'Overall Roles'!$B$5:$CQ$5, 0), FALSE)+AD15</f>
        <v>#N/A</v>
      </c>
      <c r="AX15" s="127" t="e">
        <f>VLOOKUP($A15, 'Overall Roles'!$B$5:$CQ$305, MATCH(AX$2, 'Overall Roles'!$B$5:$CQ$5, 0), FALSE)+AB15</f>
        <v>#N/A</v>
      </c>
      <c r="AY15" s="127" t="e">
        <f>VLOOKUP($A15, 'Overall Roles'!$B$5:$CQ$305, MATCH(AY$2, 'Overall Roles'!$B$5:$CQ$5, 0), FALSE)+AB15</f>
        <v>#N/A</v>
      </c>
      <c r="AZ15" s="127" t="e">
        <f>VLOOKUP($A15, 'Overall Roles'!$B$5:$CQ$305, MATCH(AZ$2, 'Overall Roles'!$B$5:$CQ$5, 0), FALSE)+AC15</f>
        <v>#N/A</v>
      </c>
      <c r="BA15" s="127" t="e">
        <f>VLOOKUP($A15, 'Overall Roles'!$B$5:$CQ$305, MATCH(BA$2, 'Overall Roles'!$B$5:$CQ$5, 0), FALSE)+AD15</f>
        <v>#N/A</v>
      </c>
      <c r="BB15" s="127" t="e">
        <f>VLOOKUP($A15, 'Overall Roles'!$B$5:$CQ$305, MATCH(BB$2, 'Overall Roles'!$B$5:$CQ$5, 0), FALSE)+AB15</f>
        <v>#N/A</v>
      </c>
    </row>
    <row r="16" spans="1:54" ht="20" customHeight="1" x14ac:dyDescent="0.3">
      <c r="A16" s="31">
        <f>Base!B16</f>
        <v>0</v>
      </c>
      <c r="B16" s="10">
        <f>IF(Base!$I16="Very Strong","5%",)</f>
        <v>0</v>
      </c>
      <c r="C16" s="10">
        <f>IF(Base!$I16="Fairly Strong","2%",)</f>
        <v>0</v>
      </c>
      <c r="D16" s="10">
        <f>IF(Base!$I16="Reasonable","1%",)</f>
        <v>0</v>
      </c>
      <c r="E16" s="10">
        <f>IF(Base!$I16="Weak","-1%",)</f>
        <v>0</v>
      </c>
      <c r="F16" s="10">
        <f>IF(Base!$I16="Very Weak","-2%",)</f>
        <v>0</v>
      </c>
      <c r="G16" s="10">
        <f>IF(Base!$H16="Very Strong","3%",)</f>
        <v>0</v>
      </c>
      <c r="H16" s="10">
        <f>IF(Base!$H16="Fairly Strong","2%",)</f>
        <v>0</v>
      </c>
      <c r="I16" s="10">
        <f>IF(Base!$H16="Reasonable","1%",)</f>
        <v>0</v>
      </c>
      <c r="J16" s="10">
        <f>IF(Base!$H16="Weak","-1%",)</f>
        <v>0</v>
      </c>
      <c r="K16" s="176">
        <f>IF(Base!$H16="Very Weak","-2%",)</f>
        <v>0</v>
      </c>
      <c r="L16" s="10">
        <f>IF(Base!$D16="GK",5%,)</f>
        <v>0</v>
      </c>
      <c r="M16" s="10">
        <f>IF(Base!$D16="D (R)",5%,)</f>
        <v>0</v>
      </c>
      <c r="N16" s="10">
        <f>IF(Base!$D16="WB (R)",5%,)</f>
        <v>0</v>
      </c>
      <c r="O16" s="10">
        <f>IF(Base!$D16="D (L)",5%,)</f>
        <v>0</v>
      </c>
      <c r="P16" s="10">
        <f>IF(Base!$D16="WB (l)",5%,)</f>
        <v>0</v>
      </c>
      <c r="Q16" s="10">
        <f>IF(Base!$D16="D (C)",5%,)</f>
        <v>0</v>
      </c>
      <c r="R16" s="10">
        <f>IF(Base!$D16="DM",5%,)</f>
        <v>0</v>
      </c>
      <c r="S16" s="10">
        <f>IF(Base!$D16="M (L)",5%,)</f>
        <v>0</v>
      </c>
      <c r="T16" s="10">
        <f>IF(Base!$D16="M (R)",5%,)</f>
        <v>0</v>
      </c>
      <c r="U16" s="10">
        <f>IF(Base!$D16="M (C)",5%,)</f>
        <v>0</v>
      </c>
      <c r="V16" s="10">
        <f>IF(Base!$D16="AM (L)",5%,)</f>
        <v>0</v>
      </c>
      <c r="W16" s="10">
        <f>IF(Base!$D16="AM (R)",5%,)</f>
        <v>0</v>
      </c>
      <c r="X16" s="10">
        <f>IF(Base!$D16="AM (C)",5%,)</f>
        <v>0</v>
      </c>
      <c r="Y16" s="176">
        <f>IF(Base!$D16="ST (C)",5%,)</f>
        <v>0</v>
      </c>
      <c r="Z16" s="127">
        <f t="shared" si="0"/>
        <v>0</v>
      </c>
      <c r="AA16" s="176">
        <f t="shared" si="1"/>
        <v>0</v>
      </c>
      <c r="AB16" s="10">
        <f t="shared" si="2"/>
        <v>-0.01</v>
      </c>
      <c r="AC16" s="10">
        <f t="shared" si="3"/>
        <v>-0.01</v>
      </c>
      <c r="AD16" s="176">
        <f t="shared" si="4"/>
        <v>-0.01</v>
      </c>
      <c r="AE16" s="127" t="e">
        <f>VLOOKUP($A16, 'Overall Roles'!$B$5:$CQ$305, MATCH(AE$2, 'Overall Roles'!$B$5:$CQ$5, 0), FALSE)+AD16</f>
        <v>#N/A</v>
      </c>
      <c r="AF16" s="127" t="e">
        <f>VLOOKUP($A16, 'Overall Roles'!$B$5:$CQ$305, MATCH(AF$2, 'Overall Roles'!$B$5:$CQ$5, 0), FALSE)+AC16</f>
        <v>#N/A</v>
      </c>
      <c r="AG16" s="127" t="e">
        <f>VLOOKUP($A16, 'Overall Roles'!$B$5:$CQ$305, MATCH(AG$2, 'Overall Roles'!$B$5:$CQ$5, 0), FALSE)+AC16</f>
        <v>#N/A</v>
      </c>
      <c r="AH16" s="127" t="e">
        <f>VLOOKUP($A16, 'Overall Roles'!$B$5:$CQ$305, MATCH(AH$2, 'Overall Roles'!$B$5:$CQ$5, 0), FALSE)+AD16</f>
        <v>#N/A</v>
      </c>
      <c r="AI16" s="127" t="e">
        <f>VLOOKUP($A16, 'Overall Roles'!$B$5:$CQ$305, MATCH(AI$2, 'Overall Roles'!$B$5:$CQ$5, 0), FALSE)+AB16</f>
        <v>#N/A</v>
      </c>
      <c r="AJ16" s="127" t="e">
        <f>VLOOKUP($A16, 'Overall Roles'!$B$5:$CQ$305, MATCH(AJ$2, 'Overall Roles'!$B$5:$CQ$5, 0), FALSE)+AB16</f>
        <v>#N/A</v>
      </c>
      <c r="AK16" s="127" t="e">
        <f>VLOOKUP($A16, 'Overall Roles'!$B$5:$CQ$305, MATCH(AK$2, 'Overall Roles'!$B$5:$CQ$5, 0), FALSE)+AC16</f>
        <v>#N/A</v>
      </c>
      <c r="AL16" s="127" t="e">
        <f>VLOOKUP($A16, 'Overall Roles'!$B$5:$CQ$305, MATCH(AL$2, 'Overall Roles'!$B$5:$CQ$5, 0), FALSE)+AC16</f>
        <v>#N/A</v>
      </c>
      <c r="AM16" s="127" t="e">
        <f>VLOOKUP($A16, 'Overall Roles'!$B$5:$CQ$305, MATCH(AM$2, 'Overall Roles'!$B$5:$CQ$5, 0), FALSE)+AD16</f>
        <v>#N/A</v>
      </c>
      <c r="AN16" s="127" t="e">
        <f>VLOOKUP($A16, 'Overall Roles'!$B$5:$CQ$305, MATCH(AN$2, 'Overall Roles'!$B$5:$CQ$5, 0), FALSE)+AB16</f>
        <v>#N/A</v>
      </c>
      <c r="AO16" s="127" t="e">
        <f>VLOOKUP($A16, 'Overall Roles'!$B$5:$CQ$305, MATCH(AO$2, 'Overall Roles'!$B$5:$CQ$5, 0), FALSE)+AB16</f>
        <v>#N/A</v>
      </c>
      <c r="AP16" s="127" t="e">
        <f>VLOOKUP($A16, 'Overall Roles'!$B$5:$CQ$305, MATCH(AP$2, 'Overall Roles'!$B$5:$CQ$5, 0), FALSE)+AC16</f>
        <v>#N/A</v>
      </c>
      <c r="AQ16" s="127" t="e">
        <f>VLOOKUP($A16, 'Overall Roles'!$B$5:$CQ$305, MATCH(AQ$2, 'Overall Roles'!$B$5:$CQ$5, 0), FALSE)+AC16</f>
        <v>#N/A</v>
      </c>
      <c r="AR16" s="127" t="e">
        <f>VLOOKUP($A16, 'Overall Roles'!$B$5:$CQ$305, MATCH(AR$2, 'Overall Roles'!$B$5:$CQ$5, 0), FALSE)+AD16</f>
        <v>#N/A</v>
      </c>
      <c r="AS16" s="127" t="e">
        <f>VLOOKUP($A16, 'Overall Roles'!$B$5:$CQ$305, MATCH(AS$2, 'Overall Roles'!$B$5:$CQ$5, 0), FALSE)+AB16</f>
        <v>#N/A</v>
      </c>
      <c r="AT16" s="127" t="e">
        <f>VLOOKUP($A16, 'Overall Roles'!$B$5:$CQ$305, MATCH(AT$2, 'Overall Roles'!$B$5:$CQ$5, 0), FALSE)+AB16</f>
        <v>#N/A</v>
      </c>
      <c r="AU16" s="127" t="e">
        <f>VLOOKUP($A16, 'Overall Roles'!$B$5:$CQ$305, MATCH(AU$2, 'Overall Roles'!$B$5:$CQ$5, 0), FALSE)+AC16</f>
        <v>#N/A</v>
      </c>
      <c r="AV16" s="127" t="e">
        <f>VLOOKUP($A16, 'Overall Roles'!$B$5:$CQ$305, MATCH(AV$2, 'Overall Roles'!$B$5:$CQ$5, 0), FALSE)+AC16</f>
        <v>#N/A</v>
      </c>
      <c r="AW16" s="127" t="e">
        <f>VLOOKUP($A16, 'Overall Roles'!$B$5:$CQ$305, MATCH(AW$2, 'Overall Roles'!$B$5:$CQ$5, 0), FALSE)+AD16</f>
        <v>#N/A</v>
      </c>
      <c r="AX16" s="127" t="e">
        <f>VLOOKUP($A16, 'Overall Roles'!$B$5:$CQ$305, MATCH(AX$2, 'Overall Roles'!$B$5:$CQ$5, 0), FALSE)+AB16</f>
        <v>#N/A</v>
      </c>
      <c r="AY16" s="127" t="e">
        <f>VLOOKUP($A16, 'Overall Roles'!$B$5:$CQ$305, MATCH(AY$2, 'Overall Roles'!$B$5:$CQ$5, 0), FALSE)+AB16</f>
        <v>#N/A</v>
      </c>
      <c r="AZ16" s="127" t="e">
        <f>VLOOKUP($A16, 'Overall Roles'!$B$5:$CQ$305, MATCH(AZ$2, 'Overall Roles'!$B$5:$CQ$5, 0), FALSE)+AC16</f>
        <v>#N/A</v>
      </c>
      <c r="BA16" s="127" t="e">
        <f>VLOOKUP($A16, 'Overall Roles'!$B$5:$CQ$305, MATCH(BA$2, 'Overall Roles'!$B$5:$CQ$5, 0), FALSE)+AD16</f>
        <v>#N/A</v>
      </c>
      <c r="BB16" s="127" t="e">
        <f>VLOOKUP($A16, 'Overall Roles'!$B$5:$CQ$305, MATCH(BB$2, 'Overall Roles'!$B$5:$CQ$5, 0), FALSE)+AB16</f>
        <v>#N/A</v>
      </c>
    </row>
    <row r="17" spans="1:54" ht="20" customHeight="1" x14ac:dyDescent="0.3">
      <c r="A17" s="31">
        <f>Base!B17</f>
        <v>0</v>
      </c>
      <c r="B17" s="10">
        <f>IF(Base!$I17="Very Strong","5%",)</f>
        <v>0</v>
      </c>
      <c r="C17" s="10">
        <f>IF(Base!$I17="Fairly Strong","2%",)</f>
        <v>0</v>
      </c>
      <c r="D17" s="10">
        <f>IF(Base!$I17="Reasonable","1%",)</f>
        <v>0</v>
      </c>
      <c r="E17" s="10">
        <f>IF(Base!$I17="Weak","-1%",)</f>
        <v>0</v>
      </c>
      <c r="F17" s="10">
        <f>IF(Base!$I17="Very Weak","-2%",)</f>
        <v>0</v>
      </c>
      <c r="G17" s="10">
        <f>IF(Base!$H17="Very Strong","3%",)</f>
        <v>0</v>
      </c>
      <c r="H17" s="10">
        <f>IF(Base!$H17="Fairly Strong","2%",)</f>
        <v>0</v>
      </c>
      <c r="I17" s="10">
        <f>IF(Base!$H17="Reasonable","1%",)</f>
        <v>0</v>
      </c>
      <c r="J17" s="10">
        <f>IF(Base!$H17="Weak","-1%",)</f>
        <v>0</v>
      </c>
      <c r="K17" s="176">
        <f>IF(Base!$H17="Very Weak","-2%",)</f>
        <v>0</v>
      </c>
      <c r="L17" s="10">
        <f>IF(Base!$D17="GK",5%,)</f>
        <v>0</v>
      </c>
      <c r="M17" s="10">
        <f>IF(Base!$D17="D (R)",5%,)</f>
        <v>0</v>
      </c>
      <c r="N17" s="10">
        <f>IF(Base!$D17="WB (R)",5%,)</f>
        <v>0</v>
      </c>
      <c r="O17" s="10">
        <f>IF(Base!$D17="D (L)",5%,)</f>
        <v>0</v>
      </c>
      <c r="P17" s="10">
        <f>IF(Base!$D17="WB (l)",5%,)</f>
        <v>0</v>
      </c>
      <c r="Q17" s="10">
        <f>IF(Base!$D17="D (C)",5%,)</f>
        <v>0</v>
      </c>
      <c r="R17" s="10">
        <f>IF(Base!$D17="DM",5%,)</f>
        <v>0</v>
      </c>
      <c r="S17" s="10">
        <f>IF(Base!$D17="M (L)",5%,)</f>
        <v>0</v>
      </c>
      <c r="T17" s="10">
        <f>IF(Base!$D17="M (R)",5%,)</f>
        <v>0</v>
      </c>
      <c r="U17" s="10">
        <f>IF(Base!$D17="M (C)",5%,)</f>
        <v>0</v>
      </c>
      <c r="V17" s="10">
        <f>IF(Base!$D17="AM (L)",5%,)</f>
        <v>0</v>
      </c>
      <c r="W17" s="10">
        <f>IF(Base!$D17="AM (R)",5%,)</f>
        <v>0</v>
      </c>
      <c r="X17" s="10">
        <f>IF(Base!$D17="AM (C)",5%,)</f>
        <v>0</v>
      </c>
      <c r="Y17" s="176">
        <f>IF(Base!$D17="ST (C)",5%,)</f>
        <v>0</v>
      </c>
      <c r="Z17" s="127">
        <f t="shared" si="0"/>
        <v>0</v>
      </c>
      <c r="AA17" s="176">
        <f t="shared" si="1"/>
        <v>0</v>
      </c>
      <c r="AB17" s="10">
        <f t="shared" si="2"/>
        <v>-0.01</v>
      </c>
      <c r="AC17" s="10">
        <f t="shared" si="3"/>
        <v>-0.01</v>
      </c>
      <c r="AD17" s="176">
        <f t="shared" si="4"/>
        <v>-0.01</v>
      </c>
      <c r="AE17" s="127" t="e">
        <f>VLOOKUP($A17, 'Overall Roles'!$B$5:$CQ$305, MATCH(AE$2, 'Overall Roles'!$B$5:$CQ$5, 0), FALSE)+AD17</f>
        <v>#N/A</v>
      </c>
      <c r="AF17" s="127" t="e">
        <f>VLOOKUP($A17, 'Overall Roles'!$B$5:$CQ$305, MATCH(AF$2, 'Overall Roles'!$B$5:$CQ$5, 0), FALSE)+AC17</f>
        <v>#N/A</v>
      </c>
      <c r="AG17" s="127" t="e">
        <f>VLOOKUP($A17, 'Overall Roles'!$B$5:$CQ$305, MATCH(AG$2, 'Overall Roles'!$B$5:$CQ$5, 0), FALSE)+AC17</f>
        <v>#N/A</v>
      </c>
      <c r="AH17" s="127" t="e">
        <f>VLOOKUP($A17, 'Overall Roles'!$B$5:$CQ$305, MATCH(AH$2, 'Overall Roles'!$B$5:$CQ$5, 0), FALSE)+AD17</f>
        <v>#N/A</v>
      </c>
      <c r="AI17" s="127" t="e">
        <f>VLOOKUP($A17, 'Overall Roles'!$B$5:$CQ$305, MATCH(AI$2, 'Overall Roles'!$B$5:$CQ$5, 0), FALSE)+AB17</f>
        <v>#N/A</v>
      </c>
      <c r="AJ17" s="127" t="e">
        <f>VLOOKUP($A17, 'Overall Roles'!$B$5:$CQ$305, MATCH(AJ$2, 'Overall Roles'!$B$5:$CQ$5, 0), FALSE)+AB17</f>
        <v>#N/A</v>
      </c>
      <c r="AK17" s="127" t="e">
        <f>VLOOKUP($A17, 'Overall Roles'!$B$5:$CQ$305, MATCH(AK$2, 'Overall Roles'!$B$5:$CQ$5, 0), FALSE)+AC17</f>
        <v>#N/A</v>
      </c>
      <c r="AL17" s="127" t="e">
        <f>VLOOKUP($A17, 'Overall Roles'!$B$5:$CQ$305, MATCH(AL$2, 'Overall Roles'!$B$5:$CQ$5, 0), FALSE)+AC17</f>
        <v>#N/A</v>
      </c>
      <c r="AM17" s="127" t="e">
        <f>VLOOKUP($A17, 'Overall Roles'!$B$5:$CQ$305, MATCH(AM$2, 'Overall Roles'!$B$5:$CQ$5, 0), FALSE)+AD17</f>
        <v>#N/A</v>
      </c>
      <c r="AN17" s="127" t="e">
        <f>VLOOKUP($A17, 'Overall Roles'!$B$5:$CQ$305, MATCH(AN$2, 'Overall Roles'!$B$5:$CQ$5, 0), FALSE)+AB17</f>
        <v>#N/A</v>
      </c>
      <c r="AO17" s="127" t="e">
        <f>VLOOKUP($A17, 'Overall Roles'!$B$5:$CQ$305, MATCH(AO$2, 'Overall Roles'!$B$5:$CQ$5, 0), FALSE)+AB17</f>
        <v>#N/A</v>
      </c>
      <c r="AP17" s="127" t="e">
        <f>VLOOKUP($A17, 'Overall Roles'!$B$5:$CQ$305, MATCH(AP$2, 'Overall Roles'!$B$5:$CQ$5, 0), FALSE)+AC17</f>
        <v>#N/A</v>
      </c>
      <c r="AQ17" s="127" t="e">
        <f>VLOOKUP($A17, 'Overall Roles'!$B$5:$CQ$305, MATCH(AQ$2, 'Overall Roles'!$B$5:$CQ$5, 0), FALSE)+AC17</f>
        <v>#N/A</v>
      </c>
      <c r="AR17" s="127" t="e">
        <f>VLOOKUP($A17, 'Overall Roles'!$B$5:$CQ$305, MATCH(AR$2, 'Overall Roles'!$B$5:$CQ$5, 0), FALSE)+AD17</f>
        <v>#N/A</v>
      </c>
      <c r="AS17" s="127" t="e">
        <f>VLOOKUP($A17, 'Overall Roles'!$B$5:$CQ$305, MATCH(AS$2, 'Overall Roles'!$B$5:$CQ$5, 0), FALSE)+AB17</f>
        <v>#N/A</v>
      </c>
      <c r="AT17" s="127" t="e">
        <f>VLOOKUP($A17, 'Overall Roles'!$B$5:$CQ$305, MATCH(AT$2, 'Overall Roles'!$B$5:$CQ$5, 0), FALSE)+AB17</f>
        <v>#N/A</v>
      </c>
      <c r="AU17" s="127" t="e">
        <f>VLOOKUP($A17, 'Overall Roles'!$B$5:$CQ$305, MATCH(AU$2, 'Overall Roles'!$B$5:$CQ$5, 0), FALSE)+AC17</f>
        <v>#N/A</v>
      </c>
      <c r="AV17" s="127" t="e">
        <f>VLOOKUP($A17, 'Overall Roles'!$B$5:$CQ$305, MATCH(AV$2, 'Overall Roles'!$B$5:$CQ$5, 0), FALSE)+AC17</f>
        <v>#N/A</v>
      </c>
      <c r="AW17" s="127" t="e">
        <f>VLOOKUP($A17, 'Overall Roles'!$B$5:$CQ$305, MATCH(AW$2, 'Overall Roles'!$B$5:$CQ$5, 0), FALSE)+AD17</f>
        <v>#N/A</v>
      </c>
      <c r="AX17" s="127" t="e">
        <f>VLOOKUP($A17, 'Overall Roles'!$B$5:$CQ$305, MATCH(AX$2, 'Overall Roles'!$B$5:$CQ$5, 0), FALSE)+AB17</f>
        <v>#N/A</v>
      </c>
      <c r="AY17" s="127" t="e">
        <f>VLOOKUP($A17, 'Overall Roles'!$B$5:$CQ$305, MATCH(AY$2, 'Overall Roles'!$B$5:$CQ$5, 0), FALSE)+AB17</f>
        <v>#N/A</v>
      </c>
      <c r="AZ17" s="127" t="e">
        <f>VLOOKUP($A17, 'Overall Roles'!$B$5:$CQ$305, MATCH(AZ$2, 'Overall Roles'!$B$5:$CQ$5, 0), FALSE)+AC17</f>
        <v>#N/A</v>
      </c>
      <c r="BA17" s="127" t="e">
        <f>VLOOKUP($A17, 'Overall Roles'!$B$5:$CQ$305, MATCH(BA$2, 'Overall Roles'!$B$5:$CQ$5, 0), FALSE)+AD17</f>
        <v>#N/A</v>
      </c>
      <c r="BB17" s="127" t="e">
        <f>VLOOKUP($A17, 'Overall Roles'!$B$5:$CQ$305, MATCH(BB$2, 'Overall Roles'!$B$5:$CQ$5, 0), FALSE)+AB17</f>
        <v>#N/A</v>
      </c>
    </row>
    <row r="18" spans="1:54" ht="20" customHeight="1" x14ac:dyDescent="0.3">
      <c r="A18" s="31">
        <f>Base!B18</f>
        <v>0</v>
      </c>
      <c r="B18" s="10">
        <f>IF(Base!$I18="Very Strong","5%",)</f>
        <v>0</v>
      </c>
      <c r="C18" s="10">
        <f>IF(Base!$I18="Fairly Strong","2%",)</f>
        <v>0</v>
      </c>
      <c r="D18" s="10">
        <f>IF(Base!$I18="Reasonable","1%",)</f>
        <v>0</v>
      </c>
      <c r="E18" s="10">
        <f>IF(Base!$I18="Weak","-1%",)</f>
        <v>0</v>
      </c>
      <c r="F18" s="10">
        <f>IF(Base!$I18="Very Weak","-2%",)</f>
        <v>0</v>
      </c>
      <c r="G18" s="10">
        <f>IF(Base!$H18="Very Strong","3%",)</f>
        <v>0</v>
      </c>
      <c r="H18" s="10">
        <f>IF(Base!$H18="Fairly Strong","2%",)</f>
        <v>0</v>
      </c>
      <c r="I18" s="10">
        <f>IF(Base!$H18="Reasonable","1%",)</f>
        <v>0</v>
      </c>
      <c r="J18" s="10">
        <f>IF(Base!$H18="Weak","-1%",)</f>
        <v>0</v>
      </c>
      <c r="K18" s="176">
        <f>IF(Base!$H18="Very Weak","-2%",)</f>
        <v>0</v>
      </c>
      <c r="L18" s="10">
        <f>IF(Base!$D18="GK",5%,)</f>
        <v>0</v>
      </c>
      <c r="M18" s="10">
        <f>IF(Base!$D18="D (R)",5%,)</f>
        <v>0</v>
      </c>
      <c r="N18" s="10">
        <f>IF(Base!$D18="WB (R)",5%,)</f>
        <v>0</v>
      </c>
      <c r="O18" s="10">
        <f>IF(Base!$D18="D (L)",5%,)</f>
        <v>0</v>
      </c>
      <c r="P18" s="10">
        <f>IF(Base!$D18="WB (l)",5%,)</f>
        <v>0</v>
      </c>
      <c r="Q18" s="10">
        <f>IF(Base!$D18="D (C)",5%,)</f>
        <v>0</v>
      </c>
      <c r="R18" s="10">
        <f>IF(Base!$D18="DM",5%,)</f>
        <v>0</v>
      </c>
      <c r="S18" s="10">
        <f>IF(Base!$D18="M (L)",5%,)</f>
        <v>0</v>
      </c>
      <c r="T18" s="10">
        <f>IF(Base!$D18="M (R)",5%,)</f>
        <v>0</v>
      </c>
      <c r="U18" s="10">
        <f>IF(Base!$D18="M (C)",5%,)</f>
        <v>0</v>
      </c>
      <c r="V18" s="10">
        <f>IF(Base!$D18="AM (L)",5%,)</f>
        <v>0</v>
      </c>
      <c r="W18" s="10">
        <f>IF(Base!$D18="AM (R)",5%,)</f>
        <v>0</v>
      </c>
      <c r="X18" s="10">
        <f>IF(Base!$D18="AM (C)",5%,)</f>
        <v>0</v>
      </c>
      <c r="Y18" s="176">
        <f>IF(Base!$D18="ST (C)",5%,)</f>
        <v>0</v>
      </c>
      <c r="Z18" s="127">
        <f t="shared" si="0"/>
        <v>0</v>
      </c>
      <c r="AA18" s="176">
        <f t="shared" si="1"/>
        <v>0</v>
      </c>
      <c r="AB18" s="10">
        <f t="shared" si="2"/>
        <v>-0.01</v>
      </c>
      <c r="AC18" s="10">
        <f t="shared" si="3"/>
        <v>-0.01</v>
      </c>
      <c r="AD18" s="176">
        <f t="shared" si="4"/>
        <v>-0.01</v>
      </c>
      <c r="AE18" s="127" t="e">
        <f>VLOOKUP($A18, 'Overall Roles'!$B$5:$CQ$305, MATCH(AE$2, 'Overall Roles'!$B$5:$CQ$5, 0), FALSE)+AD18</f>
        <v>#N/A</v>
      </c>
      <c r="AF18" s="127" t="e">
        <f>VLOOKUP($A18, 'Overall Roles'!$B$5:$CQ$305, MATCH(AF$2, 'Overall Roles'!$B$5:$CQ$5, 0), FALSE)+AC18</f>
        <v>#N/A</v>
      </c>
      <c r="AG18" s="127" t="e">
        <f>VLOOKUP($A18, 'Overall Roles'!$B$5:$CQ$305, MATCH(AG$2, 'Overall Roles'!$B$5:$CQ$5, 0), FALSE)+AC18</f>
        <v>#N/A</v>
      </c>
      <c r="AH18" s="127" t="e">
        <f>VLOOKUP($A18, 'Overall Roles'!$B$5:$CQ$305, MATCH(AH$2, 'Overall Roles'!$B$5:$CQ$5, 0), FALSE)+AD18</f>
        <v>#N/A</v>
      </c>
      <c r="AI18" s="127" t="e">
        <f>VLOOKUP($A18, 'Overall Roles'!$B$5:$CQ$305, MATCH(AI$2, 'Overall Roles'!$B$5:$CQ$5, 0), FALSE)+AB18</f>
        <v>#N/A</v>
      </c>
      <c r="AJ18" s="127" t="e">
        <f>VLOOKUP($A18, 'Overall Roles'!$B$5:$CQ$305, MATCH(AJ$2, 'Overall Roles'!$B$5:$CQ$5, 0), FALSE)+AB18</f>
        <v>#N/A</v>
      </c>
      <c r="AK18" s="127" t="e">
        <f>VLOOKUP($A18, 'Overall Roles'!$B$5:$CQ$305, MATCH(AK$2, 'Overall Roles'!$B$5:$CQ$5, 0), FALSE)+AC18</f>
        <v>#N/A</v>
      </c>
      <c r="AL18" s="127" t="e">
        <f>VLOOKUP($A18, 'Overall Roles'!$B$5:$CQ$305, MATCH(AL$2, 'Overall Roles'!$B$5:$CQ$5, 0), FALSE)+AC18</f>
        <v>#N/A</v>
      </c>
      <c r="AM18" s="127" t="e">
        <f>VLOOKUP($A18, 'Overall Roles'!$B$5:$CQ$305, MATCH(AM$2, 'Overall Roles'!$B$5:$CQ$5, 0), FALSE)+AD18</f>
        <v>#N/A</v>
      </c>
      <c r="AN18" s="127" t="e">
        <f>VLOOKUP($A18, 'Overall Roles'!$B$5:$CQ$305, MATCH(AN$2, 'Overall Roles'!$B$5:$CQ$5, 0), FALSE)+AB18</f>
        <v>#N/A</v>
      </c>
      <c r="AO18" s="127" t="e">
        <f>VLOOKUP($A18, 'Overall Roles'!$B$5:$CQ$305, MATCH(AO$2, 'Overall Roles'!$B$5:$CQ$5, 0), FALSE)+AB18</f>
        <v>#N/A</v>
      </c>
      <c r="AP18" s="127" t="e">
        <f>VLOOKUP($A18, 'Overall Roles'!$B$5:$CQ$305, MATCH(AP$2, 'Overall Roles'!$B$5:$CQ$5, 0), FALSE)+AC18</f>
        <v>#N/A</v>
      </c>
      <c r="AQ18" s="127" t="e">
        <f>VLOOKUP($A18, 'Overall Roles'!$B$5:$CQ$305, MATCH(AQ$2, 'Overall Roles'!$B$5:$CQ$5, 0), FALSE)+AC18</f>
        <v>#N/A</v>
      </c>
      <c r="AR18" s="127" t="e">
        <f>VLOOKUP($A18, 'Overall Roles'!$B$5:$CQ$305, MATCH(AR$2, 'Overall Roles'!$B$5:$CQ$5, 0), FALSE)+AD18</f>
        <v>#N/A</v>
      </c>
      <c r="AS18" s="127" t="e">
        <f>VLOOKUP($A18, 'Overall Roles'!$B$5:$CQ$305, MATCH(AS$2, 'Overall Roles'!$B$5:$CQ$5, 0), FALSE)+AB18</f>
        <v>#N/A</v>
      </c>
      <c r="AT18" s="127" t="e">
        <f>VLOOKUP($A18, 'Overall Roles'!$B$5:$CQ$305, MATCH(AT$2, 'Overall Roles'!$B$5:$CQ$5, 0), FALSE)+AB18</f>
        <v>#N/A</v>
      </c>
      <c r="AU18" s="127" t="e">
        <f>VLOOKUP($A18, 'Overall Roles'!$B$5:$CQ$305, MATCH(AU$2, 'Overall Roles'!$B$5:$CQ$5, 0), FALSE)+AC18</f>
        <v>#N/A</v>
      </c>
      <c r="AV18" s="127" t="e">
        <f>VLOOKUP($A18, 'Overall Roles'!$B$5:$CQ$305, MATCH(AV$2, 'Overall Roles'!$B$5:$CQ$5, 0), FALSE)+AC18</f>
        <v>#N/A</v>
      </c>
      <c r="AW18" s="127" t="e">
        <f>VLOOKUP($A18, 'Overall Roles'!$B$5:$CQ$305, MATCH(AW$2, 'Overall Roles'!$B$5:$CQ$5, 0), FALSE)+AD18</f>
        <v>#N/A</v>
      </c>
      <c r="AX18" s="127" t="e">
        <f>VLOOKUP($A18, 'Overall Roles'!$B$5:$CQ$305, MATCH(AX$2, 'Overall Roles'!$B$5:$CQ$5, 0), FALSE)+AB18</f>
        <v>#N/A</v>
      </c>
      <c r="AY18" s="127" t="e">
        <f>VLOOKUP($A18, 'Overall Roles'!$B$5:$CQ$305, MATCH(AY$2, 'Overall Roles'!$B$5:$CQ$5, 0), FALSE)+AB18</f>
        <v>#N/A</v>
      </c>
      <c r="AZ18" s="127" t="e">
        <f>VLOOKUP($A18, 'Overall Roles'!$B$5:$CQ$305, MATCH(AZ$2, 'Overall Roles'!$B$5:$CQ$5, 0), FALSE)+AC18</f>
        <v>#N/A</v>
      </c>
      <c r="BA18" s="127" t="e">
        <f>VLOOKUP($A18, 'Overall Roles'!$B$5:$CQ$305, MATCH(BA$2, 'Overall Roles'!$B$5:$CQ$5, 0), FALSE)+AD18</f>
        <v>#N/A</v>
      </c>
      <c r="BB18" s="127" t="e">
        <f>VLOOKUP($A18, 'Overall Roles'!$B$5:$CQ$305, MATCH(BB$2, 'Overall Roles'!$B$5:$CQ$5, 0), FALSE)+AB18</f>
        <v>#N/A</v>
      </c>
    </row>
    <row r="19" spans="1:54" ht="20" customHeight="1" x14ac:dyDescent="0.3">
      <c r="A19" s="31">
        <f>Base!B19</f>
        <v>0</v>
      </c>
      <c r="B19" s="10">
        <f>IF(Base!$I19="Very Strong","5%",)</f>
        <v>0</v>
      </c>
      <c r="C19" s="10">
        <f>IF(Base!$I19="Fairly Strong","2%",)</f>
        <v>0</v>
      </c>
      <c r="D19" s="10">
        <f>IF(Base!$I19="Reasonable","1%",)</f>
        <v>0</v>
      </c>
      <c r="E19" s="10">
        <f>IF(Base!$I19="Weak","-1%",)</f>
        <v>0</v>
      </c>
      <c r="F19" s="10">
        <f>IF(Base!$I19="Very Weak","-2%",)</f>
        <v>0</v>
      </c>
      <c r="G19" s="10">
        <f>IF(Base!$H19="Very Strong","3%",)</f>
        <v>0</v>
      </c>
      <c r="H19" s="10">
        <f>IF(Base!$H19="Fairly Strong","2%",)</f>
        <v>0</v>
      </c>
      <c r="I19" s="10">
        <f>IF(Base!$H19="Reasonable","1%",)</f>
        <v>0</v>
      </c>
      <c r="J19" s="10">
        <f>IF(Base!$H19="Weak","-1%",)</f>
        <v>0</v>
      </c>
      <c r="K19" s="176">
        <f>IF(Base!$H19="Very Weak","-2%",)</f>
        <v>0</v>
      </c>
      <c r="L19" s="10">
        <f>IF(Base!$D19="GK",5%,)</f>
        <v>0</v>
      </c>
      <c r="M19" s="10">
        <f>IF(Base!$D19="D (R)",5%,)</f>
        <v>0</v>
      </c>
      <c r="N19" s="10">
        <f>IF(Base!$D19="WB (R)",5%,)</f>
        <v>0</v>
      </c>
      <c r="O19" s="10">
        <f>IF(Base!$D19="D (L)",5%,)</f>
        <v>0</v>
      </c>
      <c r="P19" s="10">
        <f>IF(Base!$D19="WB (l)",5%,)</f>
        <v>0</v>
      </c>
      <c r="Q19" s="10">
        <f>IF(Base!$D19="D (C)",5%,)</f>
        <v>0</v>
      </c>
      <c r="R19" s="10">
        <f>IF(Base!$D19="DM",5%,)</f>
        <v>0</v>
      </c>
      <c r="S19" s="10">
        <f>IF(Base!$D19="M (L)",5%,)</f>
        <v>0</v>
      </c>
      <c r="T19" s="10">
        <f>IF(Base!$D19="M (R)",5%,)</f>
        <v>0</v>
      </c>
      <c r="U19" s="10">
        <f>IF(Base!$D19="M (C)",5%,)</f>
        <v>0</v>
      </c>
      <c r="V19" s="10">
        <f>IF(Base!$D19="AM (L)",5%,)</f>
        <v>0</v>
      </c>
      <c r="W19" s="10">
        <f>IF(Base!$D19="AM (R)",5%,)</f>
        <v>0</v>
      </c>
      <c r="X19" s="10">
        <f>IF(Base!$D19="AM (C)",5%,)</f>
        <v>0</v>
      </c>
      <c r="Y19" s="176">
        <f>IF(Base!$D19="ST (C)",5%,)</f>
        <v>0</v>
      </c>
      <c r="Z19" s="127">
        <f t="shared" si="0"/>
        <v>0</v>
      </c>
      <c r="AA19" s="176">
        <f t="shared" si="1"/>
        <v>0</v>
      </c>
      <c r="AB19" s="10">
        <f t="shared" si="2"/>
        <v>-0.01</v>
      </c>
      <c r="AC19" s="10">
        <f t="shared" si="3"/>
        <v>-0.01</v>
      </c>
      <c r="AD19" s="176">
        <f t="shared" si="4"/>
        <v>-0.01</v>
      </c>
      <c r="AE19" s="127" t="e">
        <f>VLOOKUP($A19, 'Overall Roles'!$B$5:$CQ$305, MATCH(AE$2, 'Overall Roles'!$B$5:$CQ$5, 0), FALSE)+AD19</f>
        <v>#N/A</v>
      </c>
      <c r="AF19" s="127" t="e">
        <f>VLOOKUP($A19, 'Overall Roles'!$B$5:$CQ$305, MATCH(AF$2, 'Overall Roles'!$B$5:$CQ$5, 0), FALSE)+AC19</f>
        <v>#N/A</v>
      </c>
      <c r="AG19" s="127" t="e">
        <f>VLOOKUP($A19, 'Overall Roles'!$B$5:$CQ$305, MATCH(AG$2, 'Overall Roles'!$B$5:$CQ$5, 0), FALSE)+AC19</f>
        <v>#N/A</v>
      </c>
      <c r="AH19" s="127" t="e">
        <f>VLOOKUP($A19, 'Overall Roles'!$B$5:$CQ$305, MATCH(AH$2, 'Overall Roles'!$B$5:$CQ$5, 0), FALSE)+AD19</f>
        <v>#N/A</v>
      </c>
      <c r="AI19" s="127" t="e">
        <f>VLOOKUP($A19, 'Overall Roles'!$B$5:$CQ$305, MATCH(AI$2, 'Overall Roles'!$B$5:$CQ$5, 0), FALSE)+AB19</f>
        <v>#N/A</v>
      </c>
      <c r="AJ19" s="127" t="e">
        <f>VLOOKUP($A19, 'Overall Roles'!$B$5:$CQ$305, MATCH(AJ$2, 'Overall Roles'!$B$5:$CQ$5, 0), FALSE)+AB19</f>
        <v>#N/A</v>
      </c>
      <c r="AK19" s="127" t="e">
        <f>VLOOKUP($A19, 'Overall Roles'!$B$5:$CQ$305, MATCH(AK$2, 'Overall Roles'!$B$5:$CQ$5, 0), FALSE)+AC19</f>
        <v>#N/A</v>
      </c>
      <c r="AL19" s="127" t="e">
        <f>VLOOKUP($A19, 'Overall Roles'!$B$5:$CQ$305, MATCH(AL$2, 'Overall Roles'!$B$5:$CQ$5, 0), FALSE)+AC19</f>
        <v>#N/A</v>
      </c>
      <c r="AM19" s="127" t="e">
        <f>VLOOKUP($A19, 'Overall Roles'!$B$5:$CQ$305, MATCH(AM$2, 'Overall Roles'!$B$5:$CQ$5, 0), FALSE)+AD19</f>
        <v>#N/A</v>
      </c>
      <c r="AN19" s="127" t="e">
        <f>VLOOKUP($A19, 'Overall Roles'!$B$5:$CQ$305, MATCH(AN$2, 'Overall Roles'!$B$5:$CQ$5, 0), FALSE)+AB19</f>
        <v>#N/A</v>
      </c>
      <c r="AO19" s="127" t="e">
        <f>VLOOKUP($A19, 'Overall Roles'!$B$5:$CQ$305, MATCH(AO$2, 'Overall Roles'!$B$5:$CQ$5, 0), FALSE)+AB19</f>
        <v>#N/A</v>
      </c>
      <c r="AP19" s="127" t="e">
        <f>VLOOKUP($A19, 'Overall Roles'!$B$5:$CQ$305, MATCH(AP$2, 'Overall Roles'!$B$5:$CQ$5, 0), FALSE)+AC19</f>
        <v>#N/A</v>
      </c>
      <c r="AQ19" s="127" t="e">
        <f>VLOOKUP($A19, 'Overall Roles'!$B$5:$CQ$305, MATCH(AQ$2, 'Overall Roles'!$B$5:$CQ$5, 0), FALSE)+AC19</f>
        <v>#N/A</v>
      </c>
      <c r="AR19" s="127" t="e">
        <f>VLOOKUP($A19, 'Overall Roles'!$B$5:$CQ$305, MATCH(AR$2, 'Overall Roles'!$B$5:$CQ$5, 0), FALSE)+AD19</f>
        <v>#N/A</v>
      </c>
      <c r="AS19" s="127" t="e">
        <f>VLOOKUP($A19, 'Overall Roles'!$B$5:$CQ$305, MATCH(AS$2, 'Overall Roles'!$B$5:$CQ$5, 0), FALSE)+AB19</f>
        <v>#N/A</v>
      </c>
      <c r="AT19" s="127" t="e">
        <f>VLOOKUP($A19, 'Overall Roles'!$B$5:$CQ$305, MATCH(AT$2, 'Overall Roles'!$B$5:$CQ$5, 0), FALSE)+AB19</f>
        <v>#N/A</v>
      </c>
      <c r="AU19" s="127" t="e">
        <f>VLOOKUP($A19, 'Overall Roles'!$B$5:$CQ$305, MATCH(AU$2, 'Overall Roles'!$B$5:$CQ$5, 0), FALSE)+AC19</f>
        <v>#N/A</v>
      </c>
      <c r="AV19" s="127" t="e">
        <f>VLOOKUP($A19, 'Overall Roles'!$B$5:$CQ$305, MATCH(AV$2, 'Overall Roles'!$B$5:$CQ$5, 0), FALSE)+AC19</f>
        <v>#N/A</v>
      </c>
      <c r="AW19" s="127" t="e">
        <f>VLOOKUP($A19, 'Overall Roles'!$B$5:$CQ$305, MATCH(AW$2, 'Overall Roles'!$B$5:$CQ$5, 0), FALSE)+AD19</f>
        <v>#N/A</v>
      </c>
      <c r="AX19" s="127" t="e">
        <f>VLOOKUP($A19, 'Overall Roles'!$B$5:$CQ$305, MATCH(AX$2, 'Overall Roles'!$B$5:$CQ$5, 0), FALSE)+AB19</f>
        <v>#N/A</v>
      </c>
      <c r="AY19" s="127" t="e">
        <f>VLOOKUP($A19, 'Overall Roles'!$B$5:$CQ$305, MATCH(AY$2, 'Overall Roles'!$B$5:$CQ$5, 0), FALSE)+AB19</f>
        <v>#N/A</v>
      </c>
      <c r="AZ19" s="127" t="e">
        <f>VLOOKUP($A19, 'Overall Roles'!$B$5:$CQ$305, MATCH(AZ$2, 'Overall Roles'!$B$5:$CQ$5, 0), FALSE)+AC19</f>
        <v>#N/A</v>
      </c>
      <c r="BA19" s="127" t="e">
        <f>VLOOKUP($A19, 'Overall Roles'!$B$5:$CQ$305, MATCH(BA$2, 'Overall Roles'!$B$5:$CQ$5, 0), FALSE)+AD19</f>
        <v>#N/A</v>
      </c>
      <c r="BB19" s="127" t="e">
        <f>VLOOKUP($A19, 'Overall Roles'!$B$5:$CQ$305, MATCH(BB$2, 'Overall Roles'!$B$5:$CQ$5, 0), FALSE)+AB19</f>
        <v>#N/A</v>
      </c>
    </row>
    <row r="20" spans="1:54" ht="20" customHeight="1" x14ac:dyDescent="0.3">
      <c r="A20" s="31">
        <f>Base!B20</f>
        <v>0</v>
      </c>
      <c r="B20" s="10">
        <f>IF(Base!$I20="Very Strong","5%",)</f>
        <v>0</v>
      </c>
      <c r="C20" s="10">
        <f>IF(Base!$I20="Fairly Strong","2%",)</f>
        <v>0</v>
      </c>
      <c r="D20" s="10">
        <f>IF(Base!$I20="Reasonable","1%",)</f>
        <v>0</v>
      </c>
      <c r="E20" s="10">
        <f>IF(Base!$I20="Weak","-1%",)</f>
        <v>0</v>
      </c>
      <c r="F20" s="10">
        <f>IF(Base!$I20="Very Weak","-2%",)</f>
        <v>0</v>
      </c>
      <c r="G20" s="10">
        <f>IF(Base!$H20="Very Strong","3%",)</f>
        <v>0</v>
      </c>
      <c r="H20" s="10">
        <f>IF(Base!$H20="Fairly Strong","2%",)</f>
        <v>0</v>
      </c>
      <c r="I20" s="10">
        <f>IF(Base!$H20="Reasonable","1%",)</f>
        <v>0</v>
      </c>
      <c r="J20" s="10">
        <f>IF(Base!$H20="Weak","-1%",)</f>
        <v>0</v>
      </c>
      <c r="K20" s="176">
        <f>IF(Base!$H20="Very Weak","-2%",)</f>
        <v>0</v>
      </c>
      <c r="L20" s="10">
        <f>IF(Base!$D20="GK",5%,)</f>
        <v>0</v>
      </c>
      <c r="M20" s="10">
        <f>IF(Base!$D20="D (R)",5%,)</f>
        <v>0</v>
      </c>
      <c r="N20" s="10">
        <f>IF(Base!$D20="WB (R)",5%,)</f>
        <v>0</v>
      </c>
      <c r="O20" s="10">
        <f>IF(Base!$D20="D (L)",5%,)</f>
        <v>0</v>
      </c>
      <c r="P20" s="10">
        <f>IF(Base!$D20="WB (l)",5%,)</f>
        <v>0</v>
      </c>
      <c r="Q20" s="10">
        <f>IF(Base!$D20="D (C)",5%,)</f>
        <v>0</v>
      </c>
      <c r="R20" s="10">
        <f>IF(Base!$D20="DM",5%,)</f>
        <v>0</v>
      </c>
      <c r="S20" s="10">
        <f>IF(Base!$D20="M (L)",5%,)</f>
        <v>0</v>
      </c>
      <c r="T20" s="10">
        <f>IF(Base!$D20="M (R)",5%,)</f>
        <v>0</v>
      </c>
      <c r="U20" s="10">
        <f>IF(Base!$D20="M (C)",5%,)</f>
        <v>0</v>
      </c>
      <c r="V20" s="10">
        <f>IF(Base!$D20="AM (L)",5%,)</f>
        <v>0</v>
      </c>
      <c r="W20" s="10">
        <f>IF(Base!$D20="AM (R)",5%,)</f>
        <v>0</v>
      </c>
      <c r="X20" s="10">
        <f>IF(Base!$D20="AM (C)",5%,)</f>
        <v>0</v>
      </c>
      <c r="Y20" s="176">
        <f>IF(Base!$D20="ST (C)",5%,)</f>
        <v>0</v>
      </c>
      <c r="Z20" s="127">
        <f t="shared" si="0"/>
        <v>0</v>
      </c>
      <c r="AA20" s="176">
        <f t="shared" si="1"/>
        <v>0</v>
      </c>
      <c r="AB20" s="10">
        <f t="shared" si="2"/>
        <v>-0.01</v>
      </c>
      <c r="AC20" s="10">
        <f t="shared" si="3"/>
        <v>-0.01</v>
      </c>
      <c r="AD20" s="176">
        <f t="shared" si="4"/>
        <v>-0.01</v>
      </c>
      <c r="AE20" s="127" t="e">
        <f>VLOOKUP($A20, 'Overall Roles'!$B$5:$CQ$305, MATCH(AE$2, 'Overall Roles'!$B$5:$CQ$5, 0), FALSE)+AD20</f>
        <v>#N/A</v>
      </c>
      <c r="AF20" s="127" t="e">
        <f>VLOOKUP($A20, 'Overall Roles'!$B$5:$CQ$305, MATCH(AF$2, 'Overall Roles'!$B$5:$CQ$5, 0), FALSE)+AC20</f>
        <v>#N/A</v>
      </c>
      <c r="AG20" s="127" t="e">
        <f>VLOOKUP($A20, 'Overall Roles'!$B$5:$CQ$305, MATCH(AG$2, 'Overall Roles'!$B$5:$CQ$5, 0), FALSE)+AC20</f>
        <v>#N/A</v>
      </c>
      <c r="AH20" s="127" t="e">
        <f>VLOOKUP($A20, 'Overall Roles'!$B$5:$CQ$305, MATCH(AH$2, 'Overall Roles'!$B$5:$CQ$5, 0), FALSE)+AD20</f>
        <v>#N/A</v>
      </c>
      <c r="AI20" s="127" t="e">
        <f>VLOOKUP($A20, 'Overall Roles'!$B$5:$CQ$305, MATCH(AI$2, 'Overall Roles'!$B$5:$CQ$5, 0), FALSE)+AB20</f>
        <v>#N/A</v>
      </c>
      <c r="AJ20" s="127" t="e">
        <f>VLOOKUP($A20, 'Overall Roles'!$B$5:$CQ$305, MATCH(AJ$2, 'Overall Roles'!$B$5:$CQ$5, 0), FALSE)+AB20</f>
        <v>#N/A</v>
      </c>
      <c r="AK20" s="127" t="e">
        <f>VLOOKUP($A20, 'Overall Roles'!$B$5:$CQ$305, MATCH(AK$2, 'Overall Roles'!$B$5:$CQ$5, 0), FALSE)+AC20</f>
        <v>#N/A</v>
      </c>
      <c r="AL20" s="127" t="e">
        <f>VLOOKUP($A20, 'Overall Roles'!$B$5:$CQ$305, MATCH(AL$2, 'Overall Roles'!$B$5:$CQ$5, 0), FALSE)+AC20</f>
        <v>#N/A</v>
      </c>
      <c r="AM20" s="127" t="e">
        <f>VLOOKUP($A20, 'Overall Roles'!$B$5:$CQ$305, MATCH(AM$2, 'Overall Roles'!$B$5:$CQ$5, 0), FALSE)+AD20</f>
        <v>#N/A</v>
      </c>
      <c r="AN20" s="127" t="e">
        <f>VLOOKUP($A20, 'Overall Roles'!$B$5:$CQ$305, MATCH(AN$2, 'Overall Roles'!$B$5:$CQ$5, 0), FALSE)+AB20</f>
        <v>#N/A</v>
      </c>
      <c r="AO20" s="127" t="e">
        <f>VLOOKUP($A20, 'Overall Roles'!$B$5:$CQ$305, MATCH(AO$2, 'Overall Roles'!$B$5:$CQ$5, 0), FALSE)+AB20</f>
        <v>#N/A</v>
      </c>
      <c r="AP20" s="127" t="e">
        <f>VLOOKUP($A20, 'Overall Roles'!$B$5:$CQ$305, MATCH(AP$2, 'Overall Roles'!$B$5:$CQ$5, 0), FALSE)+AC20</f>
        <v>#N/A</v>
      </c>
      <c r="AQ20" s="127" t="e">
        <f>VLOOKUP($A20, 'Overall Roles'!$B$5:$CQ$305, MATCH(AQ$2, 'Overall Roles'!$B$5:$CQ$5, 0), FALSE)+AC20</f>
        <v>#N/A</v>
      </c>
      <c r="AR20" s="127" t="e">
        <f>VLOOKUP($A20, 'Overall Roles'!$B$5:$CQ$305, MATCH(AR$2, 'Overall Roles'!$B$5:$CQ$5, 0), FALSE)+AD20</f>
        <v>#N/A</v>
      </c>
      <c r="AS20" s="127" t="e">
        <f>VLOOKUP($A20, 'Overall Roles'!$B$5:$CQ$305, MATCH(AS$2, 'Overall Roles'!$B$5:$CQ$5, 0), FALSE)+AB20</f>
        <v>#N/A</v>
      </c>
      <c r="AT20" s="127" t="e">
        <f>VLOOKUP($A20, 'Overall Roles'!$B$5:$CQ$305, MATCH(AT$2, 'Overall Roles'!$B$5:$CQ$5, 0), FALSE)+AB20</f>
        <v>#N/A</v>
      </c>
      <c r="AU20" s="127" t="e">
        <f>VLOOKUP($A20, 'Overall Roles'!$B$5:$CQ$305, MATCH(AU$2, 'Overall Roles'!$B$5:$CQ$5, 0), FALSE)+AC20</f>
        <v>#N/A</v>
      </c>
      <c r="AV20" s="127" t="e">
        <f>VLOOKUP($A20, 'Overall Roles'!$B$5:$CQ$305, MATCH(AV$2, 'Overall Roles'!$B$5:$CQ$5, 0), FALSE)+AC20</f>
        <v>#N/A</v>
      </c>
      <c r="AW20" s="127" t="e">
        <f>VLOOKUP($A20, 'Overall Roles'!$B$5:$CQ$305, MATCH(AW$2, 'Overall Roles'!$B$5:$CQ$5, 0), FALSE)+AD20</f>
        <v>#N/A</v>
      </c>
      <c r="AX20" s="127" t="e">
        <f>VLOOKUP($A20, 'Overall Roles'!$B$5:$CQ$305, MATCH(AX$2, 'Overall Roles'!$B$5:$CQ$5, 0), FALSE)+AB20</f>
        <v>#N/A</v>
      </c>
      <c r="AY20" s="127" t="e">
        <f>VLOOKUP($A20, 'Overall Roles'!$B$5:$CQ$305, MATCH(AY$2, 'Overall Roles'!$B$5:$CQ$5, 0), FALSE)+AB20</f>
        <v>#N/A</v>
      </c>
      <c r="AZ20" s="127" t="e">
        <f>VLOOKUP($A20, 'Overall Roles'!$B$5:$CQ$305, MATCH(AZ$2, 'Overall Roles'!$B$5:$CQ$5, 0), FALSE)+AC20</f>
        <v>#N/A</v>
      </c>
      <c r="BA20" s="127" t="e">
        <f>VLOOKUP($A20, 'Overall Roles'!$B$5:$CQ$305, MATCH(BA$2, 'Overall Roles'!$B$5:$CQ$5, 0), FALSE)+AD20</f>
        <v>#N/A</v>
      </c>
      <c r="BB20" s="127" t="e">
        <f>VLOOKUP($A20, 'Overall Roles'!$B$5:$CQ$305, MATCH(BB$2, 'Overall Roles'!$B$5:$CQ$5, 0), FALSE)+AB20</f>
        <v>#N/A</v>
      </c>
    </row>
    <row r="21" spans="1:54" ht="20" customHeight="1" x14ac:dyDescent="0.3">
      <c r="A21" s="31">
        <f>Base!B21</f>
        <v>0</v>
      </c>
      <c r="B21" s="10">
        <f>IF(Base!$I21="Very Strong","5%",)</f>
        <v>0</v>
      </c>
      <c r="C21" s="10">
        <f>IF(Base!$I21="Fairly Strong","2%",)</f>
        <v>0</v>
      </c>
      <c r="D21" s="10">
        <f>IF(Base!$I21="Reasonable","1%",)</f>
        <v>0</v>
      </c>
      <c r="E21" s="10">
        <f>IF(Base!$I21="Weak","-1%",)</f>
        <v>0</v>
      </c>
      <c r="F21" s="10">
        <f>IF(Base!$I21="Very Weak","-2%",)</f>
        <v>0</v>
      </c>
      <c r="G21" s="10">
        <f>IF(Base!$H21="Very Strong","3%",)</f>
        <v>0</v>
      </c>
      <c r="H21" s="10">
        <f>IF(Base!$H21="Fairly Strong","2%",)</f>
        <v>0</v>
      </c>
      <c r="I21" s="10">
        <f>IF(Base!$H21="Reasonable","1%",)</f>
        <v>0</v>
      </c>
      <c r="J21" s="10">
        <f>IF(Base!$H21="Weak","-1%",)</f>
        <v>0</v>
      </c>
      <c r="K21" s="176">
        <f>IF(Base!$H21="Very Weak","-2%",)</f>
        <v>0</v>
      </c>
      <c r="L21" s="10">
        <f>IF(Base!$D21="GK",5%,)</f>
        <v>0</v>
      </c>
      <c r="M21" s="10">
        <f>IF(Base!$D21="D (R)",5%,)</f>
        <v>0</v>
      </c>
      <c r="N21" s="10">
        <f>IF(Base!$D21="WB (R)",5%,)</f>
        <v>0</v>
      </c>
      <c r="O21" s="10">
        <f>IF(Base!$D21="D (L)",5%,)</f>
        <v>0</v>
      </c>
      <c r="P21" s="10">
        <f>IF(Base!$D21="WB (l)",5%,)</f>
        <v>0</v>
      </c>
      <c r="Q21" s="10">
        <f>IF(Base!$D21="D (C)",5%,)</f>
        <v>0</v>
      </c>
      <c r="R21" s="10">
        <f>IF(Base!$D21="DM",5%,)</f>
        <v>0</v>
      </c>
      <c r="S21" s="10">
        <f>IF(Base!$D21="M (L)",5%,)</f>
        <v>0</v>
      </c>
      <c r="T21" s="10">
        <f>IF(Base!$D21="M (R)",5%,)</f>
        <v>0</v>
      </c>
      <c r="U21" s="10">
        <f>IF(Base!$D21="M (C)",5%,)</f>
        <v>0</v>
      </c>
      <c r="V21" s="10">
        <f>IF(Base!$D21="AM (L)",5%,)</f>
        <v>0</v>
      </c>
      <c r="W21" s="10">
        <f>IF(Base!$D21="AM (R)",5%,)</f>
        <v>0</v>
      </c>
      <c r="X21" s="10">
        <f>IF(Base!$D21="AM (C)",5%,)</f>
        <v>0</v>
      </c>
      <c r="Y21" s="176">
        <f>IF(Base!$D21="ST (C)",5%,)</f>
        <v>0</v>
      </c>
      <c r="Z21" s="127">
        <f t="shared" si="0"/>
        <v>0</v>
      </c>
      <c r="AA21" s="176">
        <f t="shared" si="1"/>
        <v>0</v>
      </c>
      <c r="AB21" s="10">
        <f t="shared" si="2"/>
        <v>-0.01</v>
      </c>
      <c r="AC21" s="10">
        <f t="shared" si="3"/>
        <v>-0.01</v>
      </c>
      <c r="AD21" s="176">
        <f t="shared" si="4"/>
        <v>-0.01</v>
      </c>
      <c r="AE21" s="127" t="e">
        <f>VLOOKUP($A21, 'Overall Roles'!$B$5:$CQ$305, MATCH(AE$2, 'Overall Roles'!$B$5:$CQ$5, 0), FALSE)+AD21</f>
        <v>#N/A</v>
      </c>
      <c r="AF21" s="127" t="e">
        <f>VLOOKUP($A21, 'Overall Roles'!$B$5:$CQ$305, MATCH(AF$2, 'Overall Roles'!$B$5:$CQ$5, 0), FALSE)+AC21</f>
        <v>#N/A</v>
      </c>
      <c r="AG21" s="127" t="e">
        <f>VLOOKUP($A21, 'Overall Roles'!$B$5:$CQ$305, MATCH(AG$2, 'Overall Roles'!$B$5:$CQ$5, 0), FALSE)+AC21</f>
        <v>#N/A</v>
      </c>
      <c r="AH21" s="127" t="e">
        <f>VLOOKUP($A21, 'Overall Roles'!$B$5:$CQ$305, MATCH(AH$2, 'Overall Roles'!$B$5:$CQ$5, 0), FALSE)+AD21</f>
        <v>#N/A</v>
      </c>
      <c r="AI21" s="127" t="e">
        <f>VLOOKUP($A21, 'Overall Roles'!$B$5:$CQ$305, MATCH(AI$2, 'Overall Roles'!$B$5:$CQ$5, 0), FALSE)+AB21</f>
        <v>#N/A</v>
      </c>
      <c r="AJ21" s="127" t="e">
        <f>VLOOKUP($A21, 'Overall Roles'!$B$5:$CQ$305, MATCH(AJ$2, 'Overall Roles'!$B$5:$CQ$5, 0), FALSE)+AB21</f>
        <v>#N/A</v>
      </c>
      <c r="AK21" s="127" t="e">
        <f>VLOOKUP($A21, 'Overall Roles'!$B$5:$CQ$305, MATCH(AK$2, 'Overall Roles'!$B$5:$CQ$5, 0), FALSE)+AC21</f>
        <v>#N/A</v>
      </c>
      <c r="AL21" s="127" t="e">
        <f>VLOOKUP($A21, 'Overall Roles'!$B$5:$CQ$305, MATCH(AL$2, 'Overall Roles'!$B$5:$CQ$5, 0), FALSE)+AC21</f>
        <v>#N/A</v>
      </c>
      <c r="AM21" s="127" t="e">
        <f>VLOOKUP($A21, 'Overall Roles'!$B$5:$CQ$305, MATCH(AM$2, 'Overall Roles'!$B$5:$CQ$5, 0), FALSE)+AD21</f>
        <v>#N/A</v>
      </c>
      <c r="AN21" s="127" t="e">
        <f>VLOOKUP($A21, 'Overall Roles'!$B$5:$CQ$305, MATCH(AN$2, 'Overall Roles'!$B$5:$CQ$5, 0), FALSE)+AB21</f>
        <v>#N/A</v>
      </c>
      <c r="AO21" s="127" t="e">
        <f>VLOOKUP($A21, 'Overall Roles'!$B$5:$CQ$305, MATCH(AO$2, 'Overall Roles'!$B$5:$CQ$5, 0), FALSE)+AB21</f>
        <v>#N/A</v>
      </c>
      <c r="AP21" s="127" t="e">
        <f>VLOOKUP($A21, 'Overall Roles'!$B$5:$CQ$305, MATCH(AP$2, 'Overall Roles'!$B$5:$CQ$5, 0), FALSE)+AC21</f>
        <v>#N/A</v>
      </c>
      <c r="AQ21" s="127" t="e">
        <f>VLOOKUP($A21, 'Overall Roles'!$B$5:$CQ$305, MATCH(AQ$2, 'Overall Roles'!$B$5:$CQ$5, 0), FALSE)+AC21</f>
        <v>#N/A</v>
      </c>
      <c r="AR21" s="127" t="e">
        <f>VLOOKUP($A21, 'Overall Roles'!$B$5:$CQ$305, MATCH(AR$2, 'Overall Roles'!$B$5:$CQ$5, 0), FALSE)+AD21</f>
        <v>#N/A</v>
      </c>
      <c r="AS21" s="127" t="e">
        <f>VLOOKUP($A21, 'Overall Roles'!$B$5:$CQ$305, MATCH(AS$2, 'Overall Roles'!$B$5:$CQ$5, 0), FALSE)+AB21</f>
        <v>#N/A</v>
      </c>
      <c r="AT21" s="127" t="e">
        <f>VLOOKUP($A21, 'Overall Roles'!$B$5:$CQ$305, MATCH(AT$2, 'Overall Roles'!$B$5:$CQ$5, 0), FALSE)+AB21</f>
        <v>#N/A</v>
      </c>
      <c r="AU21" s="127" t="e">
        <f>VLOOKUP($A21, 'Overall Roles'!$B$5:$CQ$305, MATCH(AU$2, 'Overall Roles'!$B$5:$CQ$5, 0), FALSE)+AC21</f>
        <v>#N/A</v>
      </c>
      <c r="AV21" s="127" t="e">
        <f>VLOOKUP($A21, 'Overall Roles'!$B$5:$CQ$305, MATCH(AV$2, 'Overall Roles'!$B$5:$CQ$5, 0), FALSE)+AC21</f>
        <v>#N/A</v>
      </c>
      <c r="AW21" s="127" t="e">
        <f>VLOOKUP($A21, 'Overall Roles'!$B$5:$CQ$305, MATCH(AW$2, 'Overall Roles'!$B$5:$CQ$5, 0), FALSE)+AD21</f>
        <v>#N/A</v>
      </c>
      <c r="AX21" s="127" t="e">
        <f>VLOOKUP($A21, 'Overall Roles'!$B$5:$CQ$305, MATCH(AX$2, 'Overall Roles'!$B$5:$CQ$5, 0), FALSE)+AB21</f>
        <v>#N/A</v>
      </c>
      <c r="AY21" s="127" t="e">
        <f>VLOOKUP($A21, 'Overall Roles'!$B$5:$CQ$305, MATCH(AY$2, 'Overall Roles'!$B$5:$CQ$5, 0), FALSE)+AB21</f>
        <v>#N/A</v>
      </c>
      <c r="AZ21" s="127" t="e">
        <f>VLOOKUP($A21, 'Overall Roles'!$B$5:$CQ$305, MATCH(AZ$2, 'Overall Roles'!$B$5:$CQ$5, 0), FALSE)+AC21</f>
        <v>#N/A</v>
      </c>
      <c r="BA21" s="127" t="e">
        <f>VLOOKUP($A21, 'Overall Roles'!$B$5:$CQ$305, MATCH(BA$2, 'Overall Roles'!$B$5:$CQ$5, 0), FALSE)+AD21</f>
        <v>#N/A</v>
      </c>
      <c r="BB21" s="127" t="e">
        <f>VLOOKUP($A21, 'Overall Roles'!$B$5:$CQ$305, MATCH(BB$2, 'Overall Roles'!$B$5:$CQ$5, 0), FALSE)+AB21</f>
        <v>#N/A</v>
      </c>
    </row>
    <row r="22" spans="1:54" ht="20" customHeight="1" x14ac:dyDescent="0.3">
      <c r="A22" s="31">
        <f>Base!B22</f>
        <v>0</v>
      </c>
      <c r="B22" s="10">
        <f>IF(Base!$I22="Very Strong","5%",)</f>
        <v>0</v>
      </c>
      <c r="C22" s="10">
        <f>IF(Base!$I22="Fairly Strong","2%",)</f>
        <v>0</v>
      </c>
      <c r="D22" s="10">
        <f>IF(Base!$I22="Reasonable","1%",)</f>
        <v>0</v>
      </c>
      <c r="E22" s="10">
        <f>IF(Base!$I22="Weak","-1%",)</f>
        <v>0</v>
      </c>
      <c r="F22" s="10">
        <f>IF(Base!$I22="Very Weak","-2%",)</f>
        <v>0</v>
      </c>
      <c r="G22" s="10">
        <f>IF(Base!$H22="Very Strong","3%",)</f>
        <v>0</v>
      </c>
      <c r="H22" s="10">
        <f>IF(Base!$H22="Fairly Strong","2%",)</f>
        <v>0</v>
      </c>
      <c r="I22" s="10">
        <f>IF(Base!$H22="Reasonable","1%",)</f>
        <v>0</v>
      </c>
      <c r="J22" s="10">
        <f>IF(Base!$H22="Weak","-1%",)</f>
        <v>0</v>
      </c>
      <c r="K22" s="176">
        <f>IF(Base!$H22="Very Weak","-2%",)</f>
        <v>0</v>
      </c>
      <c r="L22" s="10">
        <f>IF(Base!$D22="GK",5%,)</f>
        <v>0</v>
      </c>
      <c r="M22" s="10">
        <f>IF(Base!$D22="D (R)",5%,)</f>
        <v>0</v>
      </c>
      <c r="N22" s="10">
        <f>IF(Base!$D22="WB (R)",5%,)</f>
        <v>0</v>
      </c>
      <c r="O22" s="10">
        <f>IF(Base!$D22="D (L)",5%,)</f>
        <v>0</v>
      </c>
      <c r="P22" s="10">
        <f>IF(Base!$D22="WB (l)",5%,)</f>
        <v>0</v>
      </c>
      <c r="Q22" s="10">
        <f>IF(Base!$D22="D (C)",5%,)</f>
        <v>0</v>
      </c>
      <c r="R22" s="10">
        <f>IF(Base!$D22="DM",5%,)</f>
        <v>0</v>
      </c>
      <c r="S22" s="10">
        <f>IF(Base!$D22="M (L)",5%,)</f>
        <v>0</v>
      </c>
      <c r="T22" s="10">
        <f>IF(Base!$D22="M (R)",5%,)</f>
        <v>0</v>
      </c>
      <c r="U22" s="10">
        <f>IF(Base!$D22="M (C)",5%,)</f>
        <v>0</v>
      </c>
      <c r="V22" s="10">
        <f>IF(Base!$D22="AM (L)",5%,)</f>
        <v>0</v>
      </c>
      <c r="W22" s="10">
        <f>IF(Base!$D22="AM (R)",5%,)</f>
        <v>0</v>
      </c>
      <c r="X22" s="10">
        <f>IF(Base!$D22="AM (C)",5%,)</f>
        <v>0</v>
      </c>
      <c r="Y22" s="176">
        <f>IF(Base!$D22="ST (C)",5%,)</f>
        <v>0</v>
      </c>
      <c r="Z22" s="127">
        <f t="shared" si="0"/>
        <v>0</v>
      </c>
      <c r="AA22" s="176">
        <f t="shared" si="1"/>
        <v>0</v>
      </c>
      <c r="AB22" s="10">
        <f t="shared" si="2"/>
        <v>-0.01</v>
      </c>
      <c r="AC22" s="10">
        <f t="shared" si="3"/>
        <v>-0.01</v>
      </c>
      <c r="AD22" s="176">
        <f t="shared" si="4"/>
        <v>-0.01</v>
      </c>
      <c r="AE22" s="127" t="e">
        <f>VLOOKUP($A22, 'Overall Roles'!$B$5:$CQ$305, MATCH(AE$2, 'Overall Roles'!$B$5:$CQ$5, 0), FALSE)+AD22</f>
        <v>#N/A</v>
      </c>
      <c r="AF22" s="127" t="e">
        <f>VLOOKUP($A22, 'Overall Roles'!$B$5:$CQ$305, MATCH(AF$2, 'Overall Roles'!$B$5:$CQ$5, 0), FALSE)+AC22</f>
        <v>#N/A</v>
      </c>
      <c r="AG22" s="127" t="e">
        <f>VLOOKUP($A22, 'Overall Roles'!$B$5:$CQ$305, MATCH(AG$2, 'Overall Roles'!$B$5:$CQ$5, 0), FALSE)+AC22</f>
        <v>#N/A</v>
      </c>
      <c r="AH22" s="127" t="e">
        <f>VLOOKUP($A22, 'Overall Roles'!$B$5:$CQ$305, MATCH(AH$2, 'Overall Roles'!$B$5:$CQ$5, 0), FALSE)+AD22</f>
        <v>#N/A</v>
      </c>
      <c r="AI22" s="127" t="e">
        <f>VLOOKUP($A22, 'Overall Roles'!$B$5:$CQ$305, MATCH(AI$2, 'Overall Roles'!$B$5:$CQ$5, 0), FALSE)+AB22</f>
        <v>#N/A</v>
      </c>
      <c r="AJ22" s="127" t="e">
        <f>VLOOKUP($A22, 'Overall Roles'!$B$5:$CQ$305, MATCH(AJ$2, 'Overall Roles'!$B$5:$CQ$5, 0), FALSE)+AB22</f>
        <v>#N/A</v>
      </c>
      <c r="AK22" s="127" t="e">
        <f>VLOOKUP($A22, 'Overall Roles'!$B$5:$CQ$305, MATCH(AK$2, 'Overall Roles'!$B$5:$CQ$5, 0), FALSE)+AC22</f>
        <v>#N/A</v>
      </c>
      <c r="AL22" s="127" t="e">
        <f>VLOOKUP($A22, 'Overall Roles'!$B$5:$CQ$305, MATCH(AL$2, 'Overall Roles'!$B$5:$CQ$5, 0), FALSE)+AC22</f>
        <v>#N/A</v>
      </c>
      <c r="AM22" s="127" t="e">
        <f>VLOOKUP($A22, 'Overall Roles'!$B$5:$CQ$305, MATCH(AM$2, 'Overall Roles'!$B$5:$CQ$5, 0), FALSE)+AD22</f>
        <v>#N/A</v>
      </c>
      <c r="AN22" s="127" t="e">
        <f>VLOOKUP($A22, 'Overall Roles'!$B$5:$CQ$305, MATCH(AN$2, 'Overall Roles'!$B$5:$CQ$5, 0), FALSE)+AB22</f>
        <v>#N/A</v>
      </c>
      <c r="AO22" s="127" t="e">
        <f>VLOOKUP($A22, 'Overall Roles'!$B$5:$CQ$305, MATCH(AO$2, 'Overall Roles'!$B$5:$CQ$5, 0), FALSE)+AB22</f>
        <v>#N/A</v>
      </c>
      <c r="AP22" s="127" t="e">
        <f>VLOOKUP($A22, 'Overall Roles'!$B$5:$CQ$305, MATCH(AP$2, 'Overall Roles'!$B$5:$CQ$5, 0), FALSE)+AC22</f>
        <v>#N/A</v>
      </c>
      <c r="AQ22" s="127" t="e">
        <f>VLOOKUP($A22, 'Overall Roles'!$B$5:$CQ$305, MATCH(AQ$2, 'Overall Roles'!$B$5:$CQ$5, 0), FALSE)+AC22</f>
        <v>#N/A</v>
      </c>
      <c r="AR22" s="127" t="e">
        <f>VLOOKUP($A22, 'Overall Roles'!$B$5:$CQ$305, MATCH(AR$2, 'Overall Roles'!$B$5:$CQ$5, 0), FALSE)+AD22</f>
        <v>#N/A</v>
      </c>
      <c r="AS22" s="127" t="e">
        <f>VLOOKUP($A22, 'Overall Roles'!$B$5:$CQ$305, MATCH(AS$2, 'Overall Roles'!$B$5:$CQ$5, 0), FALSE)+AB22</f>
        <v>#N/A</v>
      </c>
      <c r="AT22" s="127" t="e">
        <f>VLOOKUP($A22, 'Overall Roles'!$B$5:$CQ$305, MATCH(AT$2, 'Overall Roles'!$B$5:$CQ$5, 0), FALSE)+AB22</f>
        <v>#N/A</v>
      </c>
      <c r="AU22" s="127" t="e">
        <f>VLOOKUP($A22, 'Overall Roles'!$B$5:$CQ$305, MATCH(AU$2, 'Overall Roles'!$B$5:$CQ$5, 0), FALSE)+AC22</f>
        <v>#N/A</v>
      </c>
      <c r="AV22" s="127" t="e">
        <f>VLOOKUP($A22, 'Overall Roles'!$B$5:$CQ$305, MATCH(AV$2, 'Overall Roles'!$B$5:$CQ$5, 0), FALSE)+AC22</f>
        <v>#N/A</v>
      </c>
      <c r="AW22" s="127" t="e">
        <f>VLOOKUP($A22, 'Overall Roles'!$B$5:$CQ$305, MATCH(AW$2, 'Overall Roles'!$B$5:$CQ$5, 0), FALSE)+AD22</f>
        <v>#N/A</v>
      </c>
      <c r="AX22" s="127" t="e">
        <f>VLOOKUP($A22, 'Overall Roles'!$B$5:$CQ$305, MATCH(AX$2, 'Overall Roles'!$B$5:$CQ$5, 0), FALSE)+AB22</f>
        <v>#N/A</v>
      </c>
      <c r="AY22" s="127" t="e">
        <f>VLOOKUP($A22, 'Overall Roles'!$B$5:$CQ$305, MATCH(AY$2, 'Overall Roles'!$B$5:$CQ$5, 0), FALSE)+AB22</f>
        <v>#N/A</v>
      </c>
      <c r="AZ22" s="127" t="e">
        <f>VLOOKUP($A22, 'Overall Roles'!$B$5:$CQ$305, MATCH(AZ$2, 'Overall Roles'!$B$5:$CQ$5, 0), FALSE)+AC22</f>
        <v>#N/A</v>
      </c>
      <c r="BA22" s="127" t="e">
        <f>VLOOKUP($A22, 'Overall Roles'!$B$5:$CQ$305, MATCH(BA$2, 'Overall Roles'!$B$5:$CQ$5, 0), FALSE)+AD22</f>
        <v>#N/A</v>
      </c>
      <c r="BB22" s="127" t="e">
        <f>VLOOKUP($A22, 'Overall Roles'!$B$5:$CQ$305, MATCH(BB$2, 'Overall Roles'!$B$5:$CQ$5, 0), FALSE)+AB22</f>
        <v>#N/A</v>
      </c>
    </row>
    <row r="23" spans="1:54" ht="20" customHeight="1" x14ac:dyDescent="0.3">
      <c r="A23" s="31">
        <f>Base!B23</f>
        <v>0</v>
      </c>
      <c r="B23" s="10">
        <f>IF(Base!$I23="Very Strong","5%",)</f>
        <v>0</v>
      </c>
      <c r="C23" s="10">
        <f>IF(Base!$I23="Fairly Strong","2%",)</f>
        <v>0</v>
      </c>
      <c r="D23" s="10">
        <f>IF(Base!$I23="Reasonable","1%",)</f>
        <v>0</v>
      </c>
      <c r="E23" s="10">
        <f>IF(Base!$I23="Weak","-1%",)</f>
        <v>0</v>
      </c>
      <c r="F23" s="10">
        <f>IF(Base!$I23="Very Weak","-2%",)</f>
        <v>0</v>
      </c>
      <c r="G23" s="10">
        <f>IF(Base!$H23="Very Strong","3%",)</f>
        <v>0</v>
      </c>
      <c r="H23" s="10">
        <f>IF(Base!$H23="Fairly Strong","2%",)</f>
        <v>0</v>
      </c>
      <c r="I23" s="10">
        <f>IF(Base!$H23="Reasonable","1%",)</f>
        <v>0</v>
      </c>
      <c r="J23" s="10">
        <f>IF(Base!$H23="Weak","-1%",)</f>
        <v>0</v>
      </c>
      <c r="K23" s="176">
        <f>IF(Base!$H23="Very Weak","-2%",)</f>
        <v>0</v>
      </c>
      <c r="L23" s="10">
        <f>IF(Base!$D23="GK",5%,)</f>
        <v>0</v>
      </c>
      <c r="M23" s="10">
        <f>IF(Base!$D23="D (R)",5%,)</f>
        <v>0</v>
      </c>
      <c r="N23" s="10">
        <f>IF(Base!$D23="WB (R)",5%,)</f>
        <v>0</v>
      </c>
      <c r="O23" s="10">
        <f>IF(Base!$D23="D (L)",5%,)</f>
        <v>0</v>
      </c>
      <c r="P23" s="10">
        <f>IF(Base!$D23="WB (l)",5%,)</f>
        <v>0</v>
      </c>
      <c r="Q23" s="10">
        <f>IF(Base!$D23="D (C)",5%,)</f>
        <v>0</v>
      </c>
      <c r="R23" s="10">
        <f>IF(Base!$D23="DM",5%,)</f>
        <v>0</v>
      </c>
      <c r="S23" s="10">
        <f>IF(Base!$D23="M (L)",5%,)</f>
        <v>0</v>
      </c>
      <c r="T23" s="10">
        <f>IF(Base!$D23="M (R)",5%,)</f>
        <v>0</v>
      </c>
      <c r="U23" s="10">
        <f>IF(Base!$D23="M (C)",5%,)</f>
        <v>0</v>
      </c>
      <c r="V23" s="10">
        <f>IF(Base!$D23="AM (L)",5%,)</f>
        <v>0</v>
      </c>
      <c r="W23" s="10">
        <f>IF(Base!$D23="AM (R)",5%,)</f>
        <v>0</v>
      </c>
      <c r="X23" s="10">
        <f>IF(Base!$D23="AM (C)",5%,)</f>
        <v>0</v>
      </c>
      <c r="Y23" s="176">
        <f>IF(Base!$D23="ST (C)",5%,)</f>
        <v>0</v>
      </c>
      <c r="Z23" s="127">
        <f t="shared" si="0"/>
        <v>0</v>
      </c>
      <c r="AA23" s="176">
        <f t="shared" si="1"/>
        <v>0</v>
      </c>
      <c r="AB23" s="10">
        <f t="shared" si="2"/>
        <v>-0.01</v>
      </c>
      <c r="AC23" s="10">
        <f t="shared" si="3"/>
        <v>-0.01</v>
      </c>
      <c r="AD23" s="176">
        <f t="shared" si="4"/>
        <v>-0.01</v>
      </c>
      <c r="AE23" s="127" t="e">
        <f>VLOOKUP($A23, 'Overall Roles'!$B$5:$CQ$305, MATCH(AE$2, 'Overall Roles'!$B$5:$CQ$5, 0), FALSE)+AD23</f>
        <v>#N/A</v>
      </c>
      <c r="AF23" s="127" t="e">
        <f>VLOOKUP($A23, 'Overall Roles'!$B$5:$CQ$305, MATCH(AF$2, 'Overall Roles'!$B$5:$CQ$5, 0), FALSE)+AC23</f>
        <v>#N/A</v>
      </c>
      <c r="AG23" s="127" t="e">
        <f>VLOOKUP($A23, 'Overall Roles'!$B$5:$CQ$305, MATCH(AG$2, 'Overall Roles'!$B$5:$CQ$5, 0), FALSE)+AC23</f>
        <v>#N/A</v>
      </c>
      <c r="AH23" s="127" t="e">
        <f>VLOOKUP($A23, 'Overall Roles'!$B$5:$CQ$305, MATCH(AH$2, 'Overall Roles'!$B$5:$CQ$5, 0), FALSE)+AD23</f>
        <v>#N/A</v>
      </c>
      <c r="AI23" s="127" t="e">
        <f>VLOOKUP($A23, 'Overall Roles'!$B$5:$CQ$305, MATCH(AI$2, 'Overall Roles'!$B$5:$CQ$5, 0), FALSE)+AB23</f>
        <v>#N/A</v>
      </c>
      <c r="AJ23" s="127" t="e">
        <f>VLOOKUP($A23, 'Overall Roles'!$B$5:$CQ$305, MATCH(AJ$2, 'Overall Roles'!$B$5:$CQ$5, 0), FALSE)+AB23</f>
        <v>#N/A</v>
      </c>
      <c r="AK23" s="127" t="e">
        <f>VLOOKUP($A23, 'Overall Roles'!$B$5:$CQ$305, MATCH(AK$2, 'Overall Roles'!$B$5:$CQ$5, 0), FALSE)+AC23</f>
        <v>#N/A</v>
      </c>
      <c r="AL23" s="127" t="e">
        <f>VLOOKUP($A23, 'Overall Roles'!$B$5:$CQ$305, MATCH(AL$2, 'Overall Roles'!$B$5:$CQ$5, 0), FALSE)+AC23</f>
        <v>#N/A</v>
      </c>
      <c r="AM23" s="127" t="e">
        <f>VLOOKUP($A23, 'Overall Roles'!$B$5:$CQ$305, MATCH(AM$2, 'Overall Roles'!$B$5:$CQ$5, 0), FALSE)+AD23</f>
        <v>#N/A</v>
      </c>
      <c r="AN23" s="127" t="e">
        <f>VLOOKUP($A23, 'Overall Roles'!$B$5:$CQ$305, MATCH(AN$2, 'Overall Roles'!$B$5:$CQ$5, 0), FALSE)+AB23</f>
        <v>#N/A</v>
      </c>
      <c r="AO23" s="127" t="e">
        <f>VLOOKUP($A23, 'Overall Roles'!$B$5:$CQ$305, MATCH(AO$2, 'Overall Roles'!$B$5:$CQ$5, 0), FALSE)+AB23</f>
        <v>#N/A</v>
      </c>
      <c r="AP23" s="127" t="e">
        <f>VLOOKUP($A23, 'Overall Roles'!$B$5:$CQ$305, MATCH(AP$2, 'Overall Roles'!$B$5:$CQ$5, 0), FALSE)+AC23</f>
        <v>#N/A</v>
      </c>
      <c r="AQ23" s="127" t="e">
        <f>VLOOKUP($A23, 'Overall Roles'!$B$5:$CQ$305, MATCH(AQ$2, 'Overall Roles'!$B$5:$CQ$5, 0), FALSE)+AC23</f>
        <v>#N/A</v>
      </c>
      <c r="AR23" s="127" t="e">
        <f>VLOOKUP($A23, 'Overall Roles'!$B$5:$CQ$305, MATCH(AR$2, 'Overall Roles'!$B$5:$CQ$5, 0), FALSE)+AD23</f>
        <v>#N/A</v>
      </c>
      <c r="AS23" s="127" t="e">
        <f>VLOOKUP($A23, 'Overall Roles'!$B$5:$CQ$305, MATCH(AS$2, 'Overall Roles'!$B$5:$CQ$5, 0), FALSE)+AB23</f>
        <v>#N/A</v>
      </c>
      <c r="AT23" s="127" t="e">
        <f>VLOOKUP($A23, 'Overall Roles'!$B$5:$CQ$305, MATCH(AT$2, 'Overall Roles'!$B$5:$CQ$5, 0), FALSE)+AB23</f>
        <v>#N/A</v>
      </c>
      <c r="AU23" s="127" t="e">
        <f>VLOOKUP($A23, 'Overall Roles'!$B$5:$CQ$305, MATCH(AU$2, 'Overall Roles'!$B$5:$CQ$5, 0), FALSE)+AC23</f>
        <v>#N/A</v>
      </c>
      <c r="AV23" s="127" t="e">
        <f>VLOOKUP($A23, 'Overall Roles'!$B$5:$CQ$305, MATCH(AV$2, 'Overall Roles'!$B$5:$CQ$5, 0), FALSE)+AC23</f>
        <v>#N/A</v>
      </c>
      <c r="AW23" s="127" t="e">
        <f>VLOOKUP($A23, 'Overall Roles'!$B$5:$CQ$305, MATCH(AW$2, 'Overall Roles'!$B$5:$CQ$5, 0), FALSE)+AD23</f>
        <v>#N/A</v>
      </c>
      <c r="AX23" s="127" t="e">
        <f>VLOOKUP($A23, 'Overall Roles'!$B$5:$CQ$305, MATCH(AX$2, 'Overall Roles'!$B$5:$CQ$5, 0), FALSE)+AB23</f>
        <v>#N/A</v>
      </c>
      <c r="AY23" s="127" t="e">
        <f>VLOOKUP($A23, 'Overall Roles'!$B$5:$CQ$305, MATCH(AY$2, 'Overall Roles'!$B$5:$CQ$5, 0), FALSE)+AB23</f>
        <v>#N/A</v>
      </c>
      <c r="AZ23" s="127" t="e">
        <f>VLOOKUP($A23, 'Overall Roles'!$B$5:$CQ$305, MATCH(AZ$2, 'Overall Roles'!$B$5:$CQ$5, 0), FALSE)+AC23</f>
        <v>#N/A</v>
      </c>
      <c r="BA23" s="127" t="e">
        <f>VLOOKUP($A23, 'Overall Roles'!$B$5:$CQ$305, MATCH(BA$2, 'Overall Roles'!$B$5:$CQ$5, 0), FALSE)+AD23</f>
        <v>#N/A</v>
      </c>
      <c r="BB23" s="127" t="e">
        <f>VLOOKUP($A23, 'Overall Roles'!$B$5:$CQ$305, MATCH(BB$2, 'Overall Roles'!$B$5:$CQ$5, 0), FALSE)+AB23</f>
        <v>#N/A</v>
      </c>
    </row>
    <row r="24" spans="1:54" ht="20" customHeight="1" x14ac:dyDescent="0.3">
      <c r="A24" s="31">
        <f>Base!B24</f>
        <v>0</v>
      </c>
      <c r="B24" s="10">
        <f>IF(Base!$I24="Very Strong","5%",)</f>
        <v>0</v>
      </c>
      <c r="C24" s="10">
        <f>IF(Base!$I24="Fairly Strong","2%",)</f>
        <v>0</v>
      </c>
      <c r="D24" s="10">
        <f>IF(Base!$I24="Reasonable","1%",)</f>
        <v>0</v>
      </c>
      <c r="E24" s="10">
        <f>IF(Base!$I24="Weak","-1%",)</f>
        <v>0</v>
      </c>
      <c r="F24" s="10">
        <f>IF(Base!$I24="Very Weak","-2%",)</f>
        <v>0</v>
      </c>
      <c r="G24" s="10">
        <f>IF(Base!$H24="Very Strong","3%",)</f>
        <v>0</v>
      </c>
      <c r="H24" s="10">
        <f>IF(Base!$H24="Fairly Strong","2%",)</f>
        <v>0</v>
      </c>
      <c r="I24" s="10">
        <f>IF(Base!$H24="Reasonable","1%",)</f>
        <v>0</v>
      </c>
      <c r="J24" s="10">
        <f>IF(Base!$H24="Weak","-1%",)</f>
        <v>0</v>
      </c>
      <c r="K24" s="176">
        <f>IF(Base!$H24="Very Weak","-2%",)</f>
        <v>0</v>
      </c>
      <c r="L24" s="10">
        <f>IF(Base!$D24="GK",5%,)</f>
        <v>0</v>
      </c>
      <c r="M24" s="10">
        <f>IF(Base!$D24="D (R)",5%,)</f>
        <v>0</v>
      </c>
      <c r="N24" s="10">
        <f>IF(Base!$D24="WB (R)",5%,)</f>
        <v>0</v>
      </c>
      <c r="O24" s="10">
        <f>IF(Base!$D24="D (L)",5%,)</f>
        <v>0</v>
      </c>
      <c r="P24" s="10">
        <f>IF(Base!$D24="WB (l)",5%,)</f>
        <v>0</v>
      </c>
      <c r="Q24" s="10">
        <f>IF(Base!$D24="D (C)",5%,)</f>
        <v>0</v>
      </c>
      <c r="R24" s="10">
        <f>IF(Base!$D24="DM",5%,)</f>
        <v>0</v>
      </c>
      <c r="S24" s="10">
        <f>IF(Base!$D24="M (L)",5%,)</f>
        <v>0</v>
      </c>
      <c r="T24" s="10">
        <f>IF(Base!$D24="M (R)",5%,)</f>
        <v>0</v>
      </c>
      <c r="U24" s="10">
        <f>IF(Base!$D24="M (C)",5%,)</f>
        <v>0</v>
      </c>
      <c r="V24" s="10">
        <f>IF(Base!$D24="AM (L)",5%,)</f>
        <v>0</v>
      </c>
      <c r="W24" s="10">
        <f>IF(Base!$D24="AM (R)",5%,)</f>
        <v>0</v>
      </c>
      <c r="X24" s="10">
        <f>IF(Base!$D24="AM (C)",5%,)</f>
        <v>0</v>
      </c>
      <c r="Y24" s="176">
        <f>IF(Base!$D24="ST (C)",5%,)</f>
        <v>0</v>
      </c>
      <c r="Z24" s="127">
        <f t="shared" si="0"/>
        <v>0</v>
      </c>
      <c r="AA24" s="176">
        <f t="shared" si="1"/>
        <v>0</v>
      </c>
      <c r="AB24" s="10">
        <f t="shared" si="2"/>
        <v>-0.01</v>
      </c>
      <c r="AC24" s="10">
        <f t="shared" si="3"/>
        <v>-0.01</v>
      </c>
      <c r="AD24" s="176">
        <f t="shared" si="4"/>
        <v>-0.01</v>
      </c>
      <c r="AE24" s="127" t="e">
        <f>VLOOKUP($A24, 'Overall Roles'!$B$5:$CQ$305, MATCH(AE$2, 'Overall Roles'!$B$5:$CQ$5, 0), FALSE)+AD24</f>
        <v>#N/A</v>
      </c>
      <c r="AF24" s="127" t="e">
        <f>VLOOKUP($A24, 'Overall Roles'!$B$5:$CQ$305, MATCH(AF$2, 'Overall Roles'!$B$5:$CQ$5, 0), FALSE)+AC24</f>
        <v>#N/A</v>
      </c>
      <c r="AG24" s="127" t="e">
        <f>VLOOKUP($A24, 'Overall Roles'!$B$5:$CQ$305, MATCH(AG$2, 'Overall Roles'!$B$5:$CQ$5, 0), FALSE)+AC24</f>
        <v>#N/A</v>
      </c>
      <c r="AH24" s="127" t="e">
        <f>VLOOKUP($A24, 'Overall Roles'!$B$5:$CQ$305, MATCH(AH$2, 'Overall Roles'!$B$5:$CQ$5, 0), FALSE)+AD24</f>
        <v>#N/A</v>
      </c>
      <c r="AI24" s="127" t="e">
        <f>VLOOKUP($A24, 'Overall Roles'!$B$5:$CQ$305, MATCH(AI$2, 'Overall Roles'!$B$5:$CQ$5, 0), FALSE)+AB24</f>
        <v>#N/A</v>
      </c>
      <c r="AJ24" s="127" t="e">
        <f>VLOOKUP($A24, 'Overall Roles'!$B$5:$CQ$305, MATCH(AJ$2, 'Overall Roles'!$B$5:$CQ$5, 0), FALSE)+AB24</f>
        <v>#N/A</v>
      </c>
      <c r="AK24" s="127" t="e">
        <f>VLOOKUP($A24, 'Overall Roles'!$B$5:$CQ$305, MATCH(AK$2, 'Overall Roles'!$B$5:$CQ$5, 0), FALSE)+AC24</f>
        <v>#N/A</v>
      </c>
      <c r="AL24" s="127" t="e">
        <f>VLOOKUP($A24, 'Overall Roles'!$B$5:$CQ$305, MATCH(AL$2, 'Overall Roles'!$B$5:$CQ$5, 0), FALSE)+AC24</f>
        <v>#N/A</v>
      </c>
      <c r="AM24" s="127" t="e">
        <f>VLOOKUP($A24, 'Overall Roles'!$B$5:$CQ$305, MATCH(AM$2, 'Overall Roles'!$B$5:$CQ$5, 0), FALSE)+AD24</f>
        <v>#N/A</v>
      </c>
      <c r="AN24" s="127" t="e">
        <f>VLOOKUP($A24, 'Overall Roles'!$B$5:$CQ$305, MATCH(AN$2, 'Overall Roles'!$B$5:$CQ$5, 0), FALSE)+AB24</f>
        <v>#N/A</v>
      </c>
      <c r="AO24" s="127" t="e">
        <f>VLOOKUP($A24, 'Overall Roles'!$B$5:$CQ$305, MATCH(AO$2, 'Overall Roles'!$B$5:$CQ$5, 0), FALSE)+AB24</f>
        <v>#N/A</v>
      </c>
      <c r="AP24" s="127" t="e">
        <f>VLOOKUP($A24, 'Overall Roles'!$B$5:$CQ$305, MATCH(AP$2, 'Overall Roles'!$B$5:$CQ$5, 0), FALSE)+AC24</f>
        <v>#N/A</v>
      </c>
      <c r="AQ24" s="127" t="e">
        <f>VLOOKUP($A24, 'Overall Roles'!$B$5:$CQ$305, MATCH(AQ$2, 'Overall Roles'!$B$5:$CQ$5, 0), FALSE)+AC24</f>
        <v>#N/A</v>
      </c>
      <c r="AR24" s="127" t="e">
        <f>VLOOKUP($A24, 'Overall Roles'!$B$5:$CQ$305, MATCH(AR$2, 'Overall Roles'!$B$5:$CQ$5, 0), FALSE)+AD24</f>
        <v>#N/A</v>
      </c>
      <c r="AS24" s="127" t="e">
        <f>VLOOKUP($A24, 'Overall Roles'!$B$5:$CQ$305, MATCH(AS$2, 'Overall Roles'!$B$5:$CQ$5, 0), FALSE)+AB24</f>
        <v>#N/A</v>
      </c>
      <c r="AT24" s="127" t="e">
        <f>VLOOKUP($A24, 'Overall Roles'!$B$5:$CQ$305, MATCH(AT$2, 'Overall Roles'!$B$5:$CQ$5, 0), FALSE)+AB24</f>
        <v>#N/A</v>
      </c>
      <c r="AU24" s="127" t="e">
        <f>VLOOKUP($A24, 'Overall Roles'!$B$5:$CQ$305, MATCH(AU$2, 'Overall Roles'!$B$5:$CQ$5, 0), FALSE)+AC24</f>
        <v>#N/A</v>
      </c>
      <c r="AV24" s="127" t="e">
        <f>VLOOKUP($A24, 'Overall Roles'!$B$5:$CQ$305, MATCH(AV$2, 'Overall Roles'!$B$5:$CQ$5, 0), FALSE)+AC24</f>
        <v>#N/A</v>
      </c>
      <c r="AW24" s="127" t="e">
        <f>VLOOKUP($A24, 'Overall Roles'!$B$5:$CQ$305, MATCH(AW$2, 'Overall Roles'!$B$5:$CQ$5, 0), FALSE)+AD24</f>
        <v>#N/A</v>
      </c>
      <c r="AX24" s="127" t="e">
        <f>VLOOKUP($A24, 'Overall Roles'!$B$5:$CQ$305, MATCH(AX$2, 'Overall Roles'!$B$5:$CQ$5, 0), FALSE)+AB24</f>
        <v>#N/A</v>
      </c>
      <c r="AY24" s="127" t="e">
        <f>VLOOKUP($A24, 'Overall Roles'!$B$5:$CQ$305, MATCH(AY$2, 'Overall Roles'!$B$5:$CQ$5, 0), FALSE)+AB24</f>
        <v>#N/A</v>
      </c>
      <c r="AZ24" s="127" t="e">
        <f>VLOOKUP($A24, 'Overall Roles'!$B$5:$CQ$305, MATCH(AZ$2, 'Overall Roles'!$B$5:$CQ$5, 0), FALSE)+AC24</f>
        <v>#N/A</v>
      </c>
      <c r="BA24" s="127" t="e">
        <f>VLOOKUP($A24, 'Overall Roles'!$B$5:$CQ$305, MATCH(BA$2, 'Overall Roles'!$B$5:$CQ$5, 0), FALSE)+AD24</f>
        <v>#N/A</v>
      </c>
      <c r="BB24" s="127" t="e">
        <f>VLOOKUP($A24, 'Overall Roles'!$B$5:$CQ$305, MATCH(BB$2, 'Overall Roles'!$B$5:$CQ$5, 0), FALSE)+AB24</f>
        <v>#N/A</v>
      </c>
    </row>
    <row r="25" spans="1:54" ht="20" customHeight="1" x14ac:dyDescent="0.3">
      <c r="A25" s="31">
        <f>Base!B25</f>
        <v>0</v>
      </c>
      <c r="B25" s="10">
        <f>IF(Base!$I25="Very Strong","5%",)</f>
        <v>0</v>
      </c>
      <c r="C25" s="10">
        <f>IF(Base!$I25="Fairly Strong","2%",)</f>
        <v>0</v>
      </c>
      <c r="D25" s="10">
        <f>IF(Base!$I25="Reasonable","1%",)</f>
        <v>0</v>
      </c>
      <c r="E25" s="10">
        <f>IF(Base!$I25="Weak","-1%",)</f>
        <v>0</v>
      </c>
      <c r="F25" s="10">
        <f>IF(Base!$I25="Very Weak","-2%",)</f>
        <v>0</v>
      </c>
      <c r="G25" s="10">
        <f>IF(Base!$H25="Very Strong","3%",)</f>
        <v>0</v>
      </c>
      <c r="H25" s="10">
        <f>IF(Base!$H25="Fairly Strong","2%",)</f>
        <v>0</v>
      </c>
      <c r="I25" s="10">
        <f>IF(Base!$H25="Reasonable","1%",)</f>
        <v>0</v>
      </c>
      <c r="J25" s="10">
        <f>IF(Base!$H25="Weak","-1%",)</f>
        <v>0</v>
      </c>
      <c r="K25" s="176">
        <f>IF(Base!$H25="Very Weak","-2%",)</f>
        <v>0</v>
      </c>
      <c r="L25" s="10">
        <f>IF(Base!$D25="GK",5%,)</f>
        <v>0</v>
      </c>
      <c r="M25" s="10">
        <f>IF(Base!$D25="D (R)",5%,)</f>
        <v>0</v>
      </c>
      <c r="N25" s="10">
        <f>IF(Base!$D25="WB (R)",5%,)</f>
        <v>0</v>
      </c>
      <c r="O25" s="10">
        <f>IF(Base!$D25="D (L)",5%,)</f>
        <v>0</v>
      </c>
      <c r="P25" s="10">
        <f>IF(Base!$D25="WB (l)",5%,)</f>
        <v>0</v>
      </c>
      <c r="Q25" s="10">
        <f>IF(Base!$D25="D (C)",5%,)</f>
        <v>0</v>
      </c>
      <c r="R25" s="10">
        <f>IF(Base!$D25="DM",5%,)</f>
        <v>0</v>
      </c>
      <c r="S25" s="10">
        <f>IF(Base!$D25="M (L)",5%,)</f>
        <v>0</v>
      </c>
      <c r="T25" s="10">
        <f>IF(Base!$D25="M (R)",5%,)</f>
        <v>0</v>
      </c>
      <c r="U25" s="10">
        <f>IF(Base!$D25="M (C)",5%,)</f>
        <v>0</v>
      </c>
      <c r="V25" s="10">
        <f>IF(Base!$D25="AM (L)",5%,)</f>
        <v>0</v>
      </c>
      <c r="W25" s="10">
        <f>IF(Base!$D25="AM (R)",5%,)</f>
        <v>0</v>
      </c>
      <c r="X25" s="10">
        <f>IF(Base!$D25="AM (C)",5%,)</f>
        <v>0</v>
      </c>
      <c r="Y25" s="176">
        <f>IF(Base!$D25="ST (C)",5%,)</f>
        <v>0</v>
      </c>
      <c r="Z25" s="127">
        <f t="shared" si="0"/>
        <v>0</v>
      </c>
      <c r="AA25" s="176">
        <f t="shared" si="1"/>
        <v>0</v>
      </c>
      <c r="AB25" s="10">
        <f t="shared" si="2"/>
        <v>-0.01</v>
      </c>
      <c r="AC25" s="10">
        <f t="shared" si="3"/>
        <v>-0.01</v>
      </c>
      <c r="AD25" s="176">
        <f t="shared" si="4"/>
        <v>-0.01</v>
      </c>
      <c r="AE25" s="127" t="e">
        <f>VLOOKUP($A25, 'Overall Roles'!$B$5:$CQ$305, MATCH(AE$2, 'Overall Roles'!$B$5:$CQ$5, 0), FALSE)+AD25</f>
        <v>#N/A</v>
      </c>
      <c r="AF25" s="127" t="e">
        <f>VLOOKUP($A25, 'Overall Roles'!$B$5:$CQ$305, MATCH(AF$2, 'Overall Roles'!$B$5:$CQ$5, 0), FALSE)+AC25</f>
        <v>#N/A</v>
      </c>
      <c r="AG25" s="127" t="e">
        <f>VLOOKUP($A25, 'Overall Roles'!$B$5:$CQ$305, MATCH(AG$2, 'Overall Roles'!$B$5:$CQ$5, 0), FALSE)+AC25</f>
        <v>#N/A</v>
      </c>
      <c r="AH25" s="127" t="e">
        <f>VLOOKUP($A25, 'Overall Roles'!$B$5:$CQ$305, MATCH(AH$2, 'Overall Roles'!$B$5:$CQ$5, 0), FALSE)+AD25</f>
        <v>#N/A</v>
      </c>
      <c r="AI25" s="127" t="e">
        <f>VLOOKUP($A25, 'Overall Roles'!$B$5:$CQ$305, MATCH(AI$2, 'Overall Roles'!$B$5:$CQ$5, 0), FALSE)+AB25</f>
        <v>#N/A</v>
      </c>
      <c r="AJ25" s="127" t="e">
        <f>VLOOKUP($A25, 'Overall Roles'!$B$5:$CQ$305, MATCH(AJ$2, 'Overall Roles'!$B$5:$CQ$5, 0), FALSE)+AB25</f>
        <v>#N/A</v>
      </c>
      <c r="AK25" s="127" t="e">
        <f>VLOOKUP($A25, 'Overall Roles'!$B$5:$CQ$305, MATCH(AK$2, 'Overall Roles'!$B$5:$CQ$5, 0), FALSE)+AC25</f>
        <v>#N/A</v>
      </c>
      <c r="AL25" s="127" t="e">
        <f>VLOOKUP($A25, 'Overall Roles'!$B$5:$CQ$305, MATCH(AL$2, 'Overall Roles'!$B$5:$CQ$5, 0), FALSE)+AC25</f>
        <v>#N/A</v>
      </c>
      <c r="AM25" s="127" t="e">
        <f>VLOOKUP($A25, 'Overall Roles'!$B$5:$CQ$305, MATCH(AM$2, 'Overall Roles'!$B$5:$CQ$5, 0), FALSE)+AD25</f>
        <v>#N/A</v>
      </c>
      <c r="AN25" s="127" t="e">
        <f>VLOOKUP($A25, 'Overall Roles'!$B$5:$CQ$305, MATCH(AN$2, 'Overall Roles'!$B$5:$CQ$5, 0), FALSE)+AB25</f>
        <v>#N/A</v>
      </c>
      <c r="AO25" s="127" t="e">
        <f>VLOOKUP($A25, 'Overall Roles'!$B$5:$CQ$305, MATCH(AO$2, 'Overall Roles'!$B$5:$CQ$5, 0), FALSE)+AB25</f>
        <v>#N/A</v>
      </c>
      <c r="AP25" s="127" t="e">
        <f>VLOOKUP($A25, 'Overall Roles'!$B$5:$CQ$305, MATCH(AP$2, 'Overall Roles'!$B$5:$CQ$5, 0), FALSE)+AC25</f>
        <v>#N/A</v>
      </c>
      <c r="AQ25" s="127" t="e">
        <f>VLOOKUP($A25, 'Overall Roles'!$B$5:$CQ$305, MATCH(AQ$2, 'Overall Roles'!$B$5:$CQ$5, 0), FALSE)+AC25</f>
        <v>#N/A</v>
      </c>
      <c r="AR25" s="127" t="e">
        <f>VLOOKUP($A25, 'Overall Roles'!$B$5:$CQ$305, MATCH(AR$2, 'Overall Roles'!$B$5:$CQ$5, 0), FALSE)+AD25</f>
        <v>#N/A</v>
      </c>
      <c r="AS25" s="127" t="e">
        <f>VLOOKUP($A25, 'Overall Roles'!$B$5:$CQ$305, MATCH(AS$2, 'Overall Roles'!$B$5:$CQ$5, 0), FALSE)+AB25</f>
        <v>#N/A</v>
      </c>
      <c r="AT25" s="127" t="e">
        <f>VLOOKUP($A25, 'Overall Roles'!$B$5:$CQ$305, MATCH(AT$2, 'Overall Roles'!$B$5:$CQ$5, 0), FALSE)+AB25</f>
        <v>#N/A</v>
      </c>
      <c r="AU25" s="127" t="e">
        <f>VLOOKUP($A25, 'Overall Roles'!$B$5:$CQ$305, MATCH(AU$2, 'Overall Roles'!$B$5:$CQ$5, 0), FALSE)+AC25</f>
        <v>#N/A</v>
      </c>
      <c r="AV25" s="127" t="e">
        <f>VLOOKUP($A25, 'Overall Roles'!$B$5:$CQ$305, MATCH(AV$2, 'Overall Roles'!$B$5:$CQ$5, 0), FALSE)+AC25</f>
        <v>#N/A</v>
      </c>
      <c r="AW25" s="127" t="e">
        <f>VLOOKUP($A25, 'Overall Roles'!$B$5:$CQ$305, MATCH(AW$2, 'Overall Roles'!$B$5:$CQ$5, 0), FALSE)+AD25</f>
        <v>#N/A</v>
      </c>
      <c r="AX25" s="127" t="e">
        <f>VLOOKUP($A25, 'Overall Roles'!$B$5:$CQ$305, MATCH(AX$2, 'Overall Roles'!$B$5:$CQ$5, 0), FALSE)+AB25</f>
        <v>#N/A</v>
      </c>
      <c r="AY25" s="127" t="e">
        <f>VLOOKUP($A25, 'Overall Roles'!$B$5:$CQ$305, MATCH(AY$2, 'Overall Roles'!$B$5:$CQ$5, 0), FALSE)+AB25</f>
        <v>#N/A</v>
      </c>
      <c r="AZ25" s="127" t="e">
        <f>VLOOKUP($A25, 'Overall Roles'!$B$5:$CQ$305, MATCH(AZ$2, 'Overall Roles'!$B$5:$CQ$5, 0), FALSE)+AC25</f>
        <v>#N/A</v>
      </c>
      <c r="BA25" s="127" t="e">
        <f>VLOOKUP($A25, 'Overall Roles'!$B$5:$CQ$305, MATCH(BA$2, 'Overall Roles'!$B$5:$CQ$5, 0), FALSE)+AD25</f>
        <v>#N/A</v>
      </c>
      <c r="BB25" s="127" t="e">
        <f>VLOOKUP($A25, 'Overall Roles'!$B$5:$CQ$305, MATCH(BB$2, 'Overall Roles'!$B$5:$CQ$5, 0), FALSE)+AB25</f>
        <v>#N/A</v>
      </c>
    </row>
    <row r="26" spans="1:54" ht="20" customHeight="1" x14ac:dyDescent="0.3">
      <c r="A26" s="31">
        <f>Base!B26</f>
        <v>0</v>
      </c>
      <c r="B26" s="10">
        <f>IF(Base!$I26="Very Strong","5%",)</f>
        <v>0</v>
      </c>
      <c r="C26" s="10">
        <f>IF(Base!$I26="Fairly Strong","2%",)</f>
        <v>0</v>
      </c>
      <c r="D26" s="10">
        <f>IF(Base!$I26="Reasonable","1%",)</f>
        <v>0</v>
      </c>
      <c r="E26" s="10">
        <f>IF(Base!$I26="Weak","-1%",)</f>
        <v>0</v>
      </c>
      <c r="F26" s="10">
        <f>IF(Base!$I26="Very Weak","-2%",)</f>
        <v>0</v>
      </c>
      <c r="G26" s="10">
        <f>IF(Base!$H26="Very Strong","3%",)</f>
        <v>0</v>
      </c>
      <c r="H26" s="10">
        <f>IF(Base!$H26="Fairly Strong","2%",)</f>
        <v>0</v>
      </c>
      <c r="I26" s="10">
        <f>IF(Base!$H26="Reasonable","1%",)</f>
        <v>0</v>
      </c>
      <c r="J26" s="10">
        <f>IF(Base!$H26="Weak","-1%",)</f>
        <v>0</v>
      </c>
      <c r="K26" s="176">
        <f>IF(Base!$H26="Very Weak","-2%",)</f>
        <v>0</v>
      </c>
      <c r="L26" s="10">
        <f>IF(Base!$D26="GK",5%,)</f>
        <v>0</v>
      </c>
      <c r="M26" s="10">
        <f>IF(Base!$D26="D (R)",5%,)</f>
        <v>0</v>
      </c>
      <c r="N26" s="10">
        <f>IF(Base!$D26="WB (R)",5%,)</f>
        <v>0</v>
      </c>
      <c r="O26" s="10">
        <f>IF(Base!$D26="D (L)",5%,)</f>
        <v>0</v>
      </c>
      <c r="P26" s="10">
        <f>IF(Base!$D26="WB (l)",5%,)</f>
        <v>0</v>
      </c>
      <c r="Q26" s="10">
        <f>IF(Base!$D26="D (C)",5%,)</f>
        <v>0</v>
      </c>
      <c r="R26" s="10">
        <f>IF(Base!$D26="DM",5%,)</f>
        <v>0</v>
      </c>
      <c r="S26" s="10">
        <f>IF(Base!$D26="M (L)",5%,)</f>
        <v>0</v>
      </c>
      <c r="T26" s="10">
        <f>IF(Base!$D26="M (R)",5%,)</f>
        <v>0</v>
      </c>
      <c r="U26" s="10">
        <f>IF(Base!$D26="M (C)",5%,)</f>
        <v>0</v>
      </c>
      <c r="V26" s="10">
        <f>IF(Base!$D26="AM (L)",5%,)</f>
        <v>0</v>
      </c>
      <c r="W26" s="10">
        <f>IF(Base!$D26="AM (R)",5%,)</f>
        <v>0</v>
      </c>
      <c r="X26" s="10">
        <f>IF(Base!$D26="AM (C)",5%,)</f>
        <v>0</v>
      </c>
      <c r="Y26" s="176">
        <f>IF(Base!$D26="ST (C)",5%,)</f>
        <v>0</v>
      </c>
      <c r="Z26" s="127">
        <f t="shared" si="0"/>
        <v>0</v>
      </c>
      <c r="AA26" s="176">
        <f t="shared" si="1"/>
        <v>0</v>
      </c>
      <c r="AB26" s="10">
        <f t="shared" si="2"/>
        <v>-0.01</v>
      </c>
      <c r="AC26" s="10">
        <f t="shared" si="3"/>
        <v>-0.01</v>
      </c>
      <c r="AD26" s="176">
        <f t="shared" si="4"/>
        <v>-0.01</v>
      </c>
      <c r="AE26" s="127" t="e">
        <f>VLOOKUP($A26, 'Overall Roles'!$B$5:$CQ$305, MATCH(AE$2, 'Overall Roles'!$B$5:$CQ$5, 0), FALSE)+AD26</f>
        <v>#N/A</v>
      </c>
      <c r="AF26" s="127" t="e">
        <f>VLOOKUP($A26, 'Overall Roles'!$B$5:$CQ$305, MATCH(AF$2, 'Overall Roles'!$B$5:$CQ$5, 0), FALSE)+AC26</f>
        <v>#N/A</v>
      </c>
      <c r="AG26" s="127" t="e">
        <f>VLOOKUP($A26, 'Overall Roles'!$B$5:$CQ$305, MATCH(AG$2, 'Overall Roles'!$B$5:$CQ$5, 0), FALSE)+AC26</f>
        <v>#N/A</v>
      </c>
      <c r="AH26" s="127" t="e">
        <f>VLOOKUP($A26, 'Overall Roles'!$B$5:$CQ$305, MATCH(AH$2, 'Overall Roles'!$B$5:$CQ$5, 0), FALSE)+AD26</f>
        <v>#N/A</v>
      </c>
      <c r="AI26" s="127" t="e">
        <f>VLOOKUP($A26, 'Overall Roles'!$B$5:$CQ$305, MATCH(AI$2, 'Overall Roles'!$B$5:$CQ$5, 0), FALSE)+AB26</f>
        <v>#N/A</v>
      </c>
      <c r="AJ26" s="127" t="e">
        <f>VLOOKUP($A26, 'Overall Roles'!$B$5:$CQ$305, MATCH(AJ$2, 'Overall Roles'!$B$5:$CQ$5, 0), FALSE)+AB26</f>
        <v>#N/A</v>
      </c>
      <c r="AK26" s="127" t="e">
        <f>VLOOKUP($A26, 'Overall Roles'!$B$5:$CQ$305, MATCH(AK$2, 'Overall Roles'!$B$5:$CQ$5, 0), FALSE)+AC26</f>
        <v>#N/A</v>
      </c>
      <c r="AL26" s="127" t="e">
        <f>VLOOKUP($A26, 'Overall Roles'!$B$5:$CQ$305, MATCH(AL$2, 'Overall Roles'!$B$5:$CQ$5, 0), FALSE)+AC26</f>
        <v>#N/A</v>
      </c>
      <c r="AM26" s="127" t="e">
        <f>VLOOKUP($A26, 'Overall Roles'!$B$5:$CQ$305, MATCH(AM$2, 'Overall Roles'!$B$5:$CQ$5, 0), FALSE)+AD26</f>
        <v>#N/A</v>
      </c>
      <c r="AN26" s="127" t="e">
        <f>VLOOKUP($A26, 'Overall Roles'!$B$5:$CQ$305, MATCH(AN$2, 'Overall Roles'!$B$5:$CQ$5, 0), FALSE)+AB26</f>
        <v>#N/A</v>
      </c>
      <c r="AO26" s="127" t="e">
        <f>VLOOKUP($A26, 'Overall Roles'!$B$5:$CQ$305, MATCH(AO$2, 'Overall Roles'!$B$5:$CQ$5, 0), FALSE)+AB26</f>
        <v>#N/A</v>
      </c>
      <c r="AP26" s="127" t="e">
        <f>VLOOKUP($A26, 'Overall Roles'!$B$5:$CQ$305, MATCH(AP$2, 'Overall Roles'!$B$5:$CQ$5, 0), FALSE)+AC26</f>
        <v>#N/A</v>
      </c>
      <c r="AQ26" s="127" t="e">
        <f>VLOOKUP($A26, 'Overall Roles'!$B$5:$CQ$305, MATCH(AQ$2, 'Overall Roles'!$B$5:$CQ$5, 0), FALSE)+AC26</f>
        <v>#N/A</v>
      </c>
      <c r="AR26" s="127" t="e">
        <f>VLOOKUP($A26, 'Overall Roles'!$B$5:$CQ$305, MATCH(AR$2, 'Overall Roles'!$B$5:$CQ$5, 0), FALSE)+AD26</f>
        <v>#N/A</v>
      </c>
      <c r="AS26" s="127" t="e">
        <f>VLOOKUP($A26, 'Overall Roles'!$B$5:$CQ$305, MATCH(AS$2, 'Overall Roles'!$B$5:$CQ$5, 0), FALSE)+AB26</f>
        <v>#N/A</v>
      </c>
      <c r="AT26" s="127" t="e">
        <f>VLOOKUP($A26, 'Overall Roles'!$B$5:$CQ$305, MATCH(AT$2, 'Overall Roles'!$B$5:$CQ$5, 0), FALSE)+AB26</f>
        <v>#N/A</v>
      </c>
      <c r="AU26" s="127" t="e">
        <f>VLOOKUP($A26, 'Overall Roles'!$B$5:$CQ$305, MATCH(AU$2, 'Overall Roles'!$B$5:$CQ$5, 0), FALSE)+AC26</f>
        <v>#N/A</v>
      </c>
      <c r="AV26" s="127" t="e">
        <f>VLOOKUP($A26, 'Overall Roles'!$B$5:$CQ$305, MATCH(AV$2, 'Overall Roles'!$B$5:$CQ$5, 0), FALSE)+AC26</f>
        <v>#N/A</v>
      </c>
      <c r="AW26" s="127" t="e">
        <f>VLOOKUP($A26, 'Overall Roles'!$B$5:$CQ$305, MATCH(AW$2, 'Overall Roles'!$B$5:$CQ$5, 0), FALSE)+AD26</f>
        <v>#N/A</v>
      </c>
      <c r="AX26" s="127" t="e">
        <f>VLOOKUP($A26, 'Overall Roles'!$B$5:$CQ$305, MATCH(AX$2, 'Overall Roles'!$B$5:$CQ$5, 0), FALSE)+AB26</f>
        <v>#N/A</v>
      </c>
      <c r="AY26" s="127" t="e">
        <f>VLOOKUP($A26, 'Overall Roles'!$B$5:$CQ$305, MATCH(AY$2, 'Overall Roles'!$B$5:$CQ$5, 0), FALSE)+AB26</f>
        <v>#N/A</v>
      </c>
      <c r="AZ26" s="127" t="e">
        <f>VLOOKUP($A26, 'Overall Roles'!$B$5:$CQ$305, MATCH(AZ$2, 'Overall Roles'!$B$5:$CQ$5, 0), FALSE)+AC26</f>
        <v>#N/A</v>
      </c>
      <c r="BA26" s="127" t="e">
        <f>VLOOKUP($A26, 'Overall Roles'!$B$5:$CQ$305, MATCH(BA$2, 'Overall Roles'!$B$5:$CQ$5, 0), FALSE)+AD26</f>
        <v>#N/A</v>
      </c>
      <c r="BB26" s="127" t="e">
        <f>VLOOKUP($A26, 'Overall Roles'!$B$5:$CQ$305, MATCH(BB$2, 'Overall Roles'!$B$5:$CQ$5, 0), FALSE)+AB26</f>
        <v>#N/A</v>
      </c>
    </row>
    <row r="27" spans="1:54" ht="20" customHeight="1" x14ac:dyDescent="0.3">
      <c r="A27" s="31">
        <f>Base!B27</f>
        <v>0</v>
      </c>
      <c r="B27" s="10">
        <f>IF(Base!$I27="Very Strong","5%",)</f>
        <v>0</v>
      </c>
      <c r="C27" s="10">
        <f>IF(Base!$I27="Fairly Strong","2%",)</f>
        <v>0</v>
      </c>
      <c r="D27" s="10">
        <f>IF(Base!$I27="Reasonable","1%",)</f>
        <v>0</v>
      </c>
      <c r="E27" s="10">
        <f>IF(Base!$I27="Weak","-1%",)</f>
        <v>0</v>
      </c>
      <c r="F27" s="10">
        <f>IF(Base!$I27="Very Weak","-2%",)</f>
        <v>0</v>
      </c>
      <c r="G27" s="10">
        <f>IF(Base!$H27="Very Strong","3%",)</f>
        <v>0</v>
      </c>
      <c r="H27" s="10">
        <f>IF(Base!$H27="Fairly Strong","2%",)</f>
        <v>0</v>
      </c>
      <c r="I27" s="10">
        <f>IF(Base!$H27="Reasonable","1%",)</f>
        <v>0</v>
      </c>
      <c r="J27" s="10">
        <f>IF(Base!$H27="Weak","-1%",)</f>
        <v>0</v>
      </c>
      <c r="K27" s="176">
        <f>IF(Base!$H27="Very Weak","-2%",)</f>
        <v>0</v>
      </c>
      <c r="L27" s="10">
        <f>IF(Base!$D27="GK",5%,)</f>
        <v>0</v>
      </c>
      <c r="M27" s="10">
        <f>IF(Base!$D27="D (R)",5%,)</f>
        <v>0</v>
      </c>
      <c r="N27" s="10">
        <f>IF(Base!$D27="WB (R)",5%,)</f>
        <v>0</v>
      </c>
      <c r="O27" s="10">
        <f>IF(Base!$D27="D (L)",5%,)</f>
        <v>0</v>
      </c>
      <c r="P27" s="10">
        <f>IF(Base!$D27="WB (l)",5%,)</f>
        <v>0</v>
      </c>
      <c r="Q27" s="10">
        <f>IF(Base!$D27="D (C)",5%,)</f>
        <v>0</v>
      </c>
      <c r="R27" s="10">
        <f>IF(Base!$D27="DM",5%,)</f>
        <v>0</v>
      </c>
      <c r="S27" s="10">
        <f>IF(Base!$D27="M (L)",5%,)</f>
        <v>0</v>
      </c>
      <c r="T27" s="10">
        <f>IF(Base!$D27="M (R)",5%,)</f>
        <v>0</v>
      </c>
      <c r="U27" s="10">
        <f>IF(Base!$D27="M (C)",5%,)</f>
        <v>0</v>
      </c>
      <c r="V27" s="10">
        <f>IF(Base!$D27="AM (L)",5%,)</f>
        <v>0</v>
      </c>
      <c r="W27" s="10">
        <f>IF(Base!$D27="AM (R)",5%,)</f>
        <v>0</v>
      </c>
      <c r="X27" s="10">
        <f>IF(Base!$D27="AM (C)",5%,)</f>
        <v>0</v>
      </c>
      <c r="Y27" s="176">
        <f>IF(Base!$D27="ST (C)",5%,)</f>
        <v>0</v>
      </c>
      <c r="Z27" s="127">
        <f t="shared" si="0"/>
        <v>0</v>
      </c>
      <c r="AA27" s="176">
        <f t="shared" si="1"/>
        <v>0</v>
      </c>
      <c r="AB27" s="10">
        <f t="shared" si="2"/>
        <v>-0.01</v>
      </c>
      <c r="AC27" s="10">
        <f t="shared" si="3"/>
        <v>-0.01</v>
      </c>
      <c r="AD27" s="176">
        <f t="shared" si="4"/>
        <v>-0.01</v>
      </c>
      <c r="AE27" s="127" t="e">
        <f>VLOOKUP($A27, 'Overall Roles'!$B$5:$CQ$305, MATCH(AE$2, 'Overall Roles'!$B$5:$CQ$5, 0), FALSE)+AD27</f>
        <v>#N/A</v>
      </c>
      <c r="AF27" s="127" t="e">
        <f>VLOOKUP($A27, 'Overall Roles'!$B$5:$CQ$305, MATCH(AF$2, 'Overall Roles'!$B$5:$CQ$5, 0), FALSE)+AC27</f>
        <v>#N/A</v>
      </c>
      <c r="AG27" s="127" t="e">
        <f>VLOOKUP($A27, 'Overall Roles'!$B$5:$CQ$305, MATCH(AG$2, 'Overall Roles'!$B$5:$CQ$5, 0), FALSE)+AC27</f>
        <v>#N/A</v>
      </c>
      <c r="AH27" s="127" t="e">
        <f>VLOOKUP($A27, 'Overall Roles'!$B$5:$CQ$305, MATCH(AH$2, 'Overall Roles'!$B$5:$CQ$5, 0), FALSE)+AD27</f>
        <v>#N/A</v>
      </c>
      <c r="AI27" s="127" t="e">
        <f>VLOOKUP($A27, 'Overall Roles'!$B$5:$CQ$305, MATCH(AI$2, 'Overall Roles'!$B$5:$CQ$5, 0), FALSE)+AB27</f>
        <v>#N/A</v>
      </c>
      <c r="AJ27" s="127" t="e">
        <f>VLOOKUP($A27, 'Overall Roles'!$B$5:$CQ$305, MATCH(AJ$2, 'Overall Roles'!$B$5:$CQ$5, 0), FALSE)+AB27</f>
        <v>#N/A</v>
      </c>
      <c r="AK27" s="127" t="e">
        <f>VLOOKUP($A27, 'Overall Roles'!$B$5:$CQ$305, MATCH(AK$2, 'Overall Roles'!$B$5:$CQ$5, 0), FALSE)+AC27</f>
        <v>#N/A</v>
      </c>
      <c r="AL27" s="127" t="e">
        <f>VLOOKUP($A27, 'Overall Roles'!$B$5:$CQ$305, MATCH(AL$2, 'Overall Roles'!$B$5:$CQ$5, 0), FALSE)+AC27</f>
        <v>#N/A</v>
      </c>
      <c r="AM27" s="127" t="e">
        <f>VLOOKUP($A27, 'Overall Roles'!$B$5:$CQ$305, MATCH(AM$2, 'Overall Roles'!$B$5:$CQ$5, 0), FALSE)+AD27</f>
        <v>#N/A</v>
      </c>
      <c r="AN27" s="127" t="e">
        <f>VLOOKUP($A27, 'Overall Roles'!$B$5:$CQ$305, MATCH(AN$2, 'Overall Roles'!$B$5:$CQ$5, 0), FALSE)+AB27</f>
        <v>#N/A</v>
      </c>
      <c r="AO27" s="127" t="e">
        <f>VLOOKUP($A27, 'Overall Roles'!$B$5:$CQ$305, MATCH(AO$2, 'Overall Roles'!$B$5:$CQ$5, 0), FALSE)+AB27</f>
        <v>#N/A</v>
      </c>
      <c r="AP27" s="127" t="e">
        <f>VLOOKUP($A27, 'Overall Roles'!$B$5:$CQ$305, MATCH(AP$2, 'Overall Roles'!$B$5:$CQ$5, 0), FALSE)+AC27</f>
        <v>#N/A</v>
      </c>
      <c r="AQ27" s="127" t="e">
        <f>VLOOKUP($A27, 'Overall Roles'!$B$5:$CQ$305, MATCH(AQ$2, 'Overall Roles'!$B$5:$CQ$5, 0), FALSE)+AC27</f>
        <v>#N/A</v>
      </c>
      <c r="AR27" s="127" t="e">
        <f>VLOOKUP($A27, 'Overall Roles'!$B$5:$CQ$305, MATCH(AR$2, 'Overall Roles'!$B$5:$CQ$5, 0), FALSE)+AD27</f>
        <v>#N/A</v>
      </c>
      <c r="AS27" s="127" t="e">
        <f>VLOOKUP($A27, 'Overall Roles'!$B$5:$CQ$305, MATCH(AS$2, 'Overall Roles'!$B$5:$CQ$5, 0), FALSE)+AB27</f>
        <v>#N/A</v>
      </c>
      <c r="AT27" s="127" t="e">
        <f>VLOOKUP($A27, 'Overall Roles'!$B$5:$CQ$305, MATCH(AT$2, 'Overall Roles'!$B$5:$CQ$5, 0), FALSE)+AB27</f>
        <v>#N/A</v>
      </c>
      <c r="AU27" s="127" t="e">
        <f>VLOOKUP($A27, 'Overall Roles'!$B$5:$CQ$305, MATCH(AU$2, 'Overall Roles'!$B$5:$CQ$5, 0), FALSE)+AC27</f>
        <v>#N/A</v>
      </c>
      <c r="AV27" s="127" t="e">
        <f>VLOOKUP($A27, 'Overall Roles'!$B$5:$CQ$305, MATCH(AV$2, 'Overall Roles'!$B$5:$CQ$5, 0), FALSE)+AC27</f>
        <v>#N/A</v>
      </c>
      <c r="AW27" s="127" t="e">
        <f>VLOOKUP($A27, 'Overall Roles'!$B$5:$CQ$305, MATCH(AW$2, 'Overall Roles'!$B$5:$CQ$5, 0), FALSE)+AD27</f>
        <v>#N/A</v>
      </c>
      <c r="AX27" s="127" t="e">
        <f>VLOOKUP($A27, 'Overall Roles'!$B$5:$CQ$305, MATCH(AX$2, 'Overall Roles'!$B$5:$CQ$5, 0), FALSE)+AB27</f>
        <v>#N/A</v>
      </c>
      <c r="AY27" s="127" t="e">
        <f>VLOOKUP($A27, 'Overall Roles'!$B$5:$CQ$305, MATCH(AY$2, 'Overall Roles'!$B$5:$CQ$5, 0), FALSE)+AB27</f>
        <v>#N/A</v>
      </c>
      <c r="AZ27" s="127" t="e">
        <f>VLOOKUP($A27, 'Overall Roles'!$B$5:$CQ$305, MATCH(AZ$2, 'Overall Roles'!$B$5:$CQ$5, 0), FALSE)+AC27</f>
        <v>#N/A</v>
      </c>
      <c r="BA27" s="127" t="e">
        <f>VLOOKUP($A27, 'Overall Roles'!$B$5:$CQ$305, MATCH(BA$2, 'Overall Roles'!$B$5:$CQ$5, 0), FALSE)+AD27</f>
        <v>#N/A</v>
      </c>
      <c r="BB27" s="127" t="e">
        <f>VLOOKUP($A27, 'Overall Roles'!$B$5:$CQ$305, MATCH(BB$2, 'Overall Roles'!$B$5:$CQ$5, 0), FALSE)+AB27</f>
        <v>#N/A</v>
      </c>
    </row>
    <row r="28" spans="1:54" ht="20" customHeight="1" x14ac:dyDescent="0.3">
      <c r="A28" s="31">
        <f>Base!B28</f>
        <v>0</v>
      </c>
      <c r="B28" s="10">
        <f>IF(Base!$I28="Very Strong","5%",)</f>
        <v>0</v>
      </c>
      <c r="C28" s="10">
        <f>IF(Base!$I28="Fairly Strong","2%",)</f>
        <v>0</v>
      </c>
      <c r="D28" s="10">
        <f>IF(Base!$I28="Reasonable","1%",)</f>
        <v>0</v>
      </c>
      <c r="E28" s="10">
        <f>IF(Base!$I28="Weak","-1%",)</f>
        <v>0</v>
      </c>
      <c r="F28" s="10">
        <f>IF(Base!$I28="Very Weak","-2%",)</f>
        <v>0</v>
      </c>
      <c r="G28" s="10">
        <f>IF(Base!$H28="Very Strong","3%",)</f>
        <v>0</v>
      </c>
      <c r="H28" s="10">
        <f>IF(Base!$H28="Fairly Strong","2%",)</f>
        <v>0</v>
      </c>
      <c r="I28" s="10">
        <f>IF(Base!$H28="Reasonable","1%",)</f>
        <v>0</v>
      </c>
      <c r="J28" s="10">
        <f>IF(Base!$H28="Weak","-1%",)</f>
        <v>0</v>
      </c>
      <c r="K28" s="176">
        <f>IF(Base!$H28="Very Weak","-2%",)</f>
        <v>0</v>
      </c>
      <c r="L28" s="10">
        <f>IF(Base!$D28="GK",5%,)</f>
        <v>0</v>
      </c>
      <c r="M28" s="10">
        <f>IF(Base!$D28="D (R)",5%,)</f>
        <v>0</v>
      </c>
      <c r="N28" s="10">
        <f>IF(Base!$D28="WB (R)",5%,)</f>
        <v>0</v>
      </c>
      <c r="O28" s="10">
        <f>IF(Base!$D28="D (L)",5%,)</f>
        <v>0</v>
      </c>
      <c r="P28" s="10">
        <f>IF(Base!$D28="WB (l)",5%,)</f>
        <v>0</v>
      </c>
      <c r="Q28" s="10">
        <f>IF(Base!$D28="D (C)",5%,)</f>
        <v>0</v>
      </c>
      <c r="R28" s="10">
        <f>IF(Base!$D28="DM",5%,)</f>
        <v>0</v>
      </c>
      <c r="S28" s="10">
        <f>IF(Base!$D28="M (L)",5%,)</f>
        <v>0</v>
      </c>
      <c r="T28" s="10">
        <f>IF(Base!$D28="M (R)",5%,)</f>
        <v>0</v>
      </c>
      <c r="U28" s="10">
        <f>IF(Base!$D28="M (C)",5%,)</f>
        <v>0</v>
      </c>
      <c r="V28" s="10">
        <f>IF(Base!$D28="AM (L)",5%,)</f>
        <v>0</v>
      </c>
      <c r="W28" s="10">
        <f>IF(Base!$D28="AM (R)",5%,)</f>
        <v>0</v>
      </c>
      <c r="X28" s="10">
        <f>IF(Base!$D28="AM (C)",5%,)</f>
        <v>0</v>
      </c>
      <c r="Y28" s="176">
        <f>IF(Base!$D28="ST (C)",5%,)</f>
        <v>0</v>
      </c>
      <c r="Z28" s="127">
        <f t="shared" si="0"/>
        <v>0</v>
      </c>
      <c r="AA28" s="176">
        <f t="shared" si="1"/>
        <v>0</v>
      </c>
      <c r="AB28" s="10">
        <f t="shared" si="2"/>
        <v>-0.01</v>
      </c>
      <c r="AC28" s="10">
        <f t="shared" si="3"/>
        <v>-0.01</v>
      </c>
      <c r="AD28" s="176">
        <f t="shared" si="4"/>
        <v>-0.01</v>
      </c>
      <c r="AE28" s="127" t="e">
        <f>VLOOKUP($A28, 'Overall Roles'!$B$5:$CQ$305, MATCH(AE$2, 'Overall Roles'!$B$5:$CQ$5, 0), FALSE)+AD28</f>
        <v>#N/A</v>
      </c>
      <c r="AF28" s="127" t="e">
        <f>VLOOKUP($A28, 'Overall Roles'!$B$5:$CQ$305, MATCH(AF$2, 'Overall Roles'!$B$5:$CQ$5, 0), FALSE)+AC28</f>
        <v>#N/A</v>
      </c>
      <c r="AG28" s="127" t="e">
        <f>VLOOKUP($A28, 'Overall Roles'!$B$5:$CQ$305, MATCH(AG$2, 'Overall Roles'!$B$5:$CQ$5, 0), FALSE)+AC28</f>
        <v>#N/A</v>
      </c>
      <c r="AH28" s="127" t="e">
        <f>VLOOKUP($A28, 'Overall Roles'!$B$5:$CQ$305, MATCH(AH$2, 'Overall Roles'!$B$5:$CQ$5, 0), FALSE)+AD28</f>
        <v>#N/A</v>
      </c>
      <c r="AI28" s="127" t="e">
        <f>VLOOKUP($A28, 'Overall Roles'!$B$5:$CQ$305, MATCH(AI$2, 'Overall Roles'!$B$5:$CQ$5, 0), FALSE)+AB28</f>
        <v>#N/A</v>
      </c>
      <c r="AJ28" s="127" t="e">
        <f>VLOOKUP($A28, 'Overall Roles'!$B$5:$CQ$305, MATCH(AJ$2, 'Overall Roles'!$B$5:$CQ$5, 0), FALSE)+AB28</f>
        <v>#N/A</v>
      </c>
      <c r="AK28" s="127" t="e">
        <f>VLOOKUP($A28, 'Overall Roles'!$B$5:$CQ$305, MATCH(AK$2, 'Overall Roles'!$B$5:$CQ$5, 0), FALSE)+AC28</f>
        <v>#N/A</v>
      </c>
      <c r="AL28" s="127" t="e">
        <f>VLOOKUP($A28, 'Overall Roles'!$B$5:$CQ$305, MATCH(AL$2, 'Overall Roles'!$B$5:$CQ$5, 0), FALSE)+AC28</f>
        <v>#N/A</v>
      </c>
      <c r="AM28" s="127" t="e">
        <f>VLOOKUP($A28, 'Overall Roles'!$B$5:$CQ$305, MATCH(AM$2, 'Overall Roles'!$B$5:$CQ$5, 0), FALSE)+AD28</f>
        <v>#N/A</v>
      </c>
      <c r="AN28" s="127" t="e">
        <f>VLOOKUP($A28, 'Overall Roles'!$B$5:$CQ$305, MATCH(AN$2, 'Overall Roles'!$B$5:$CQ$5, 0), FALSE)+AB28</f>
        <v>#N/A</v>
      </c>
      <c r="AO28" s="127" t="e">
        <f>VLOOKUP($A28, 'Overall Roles'!$B$5:$CQ$305, MATCH(AO$2, 'Overall Roles'!$B$5:$CQ$5, 0), FALSE)+AB28</f>
        <v>#N/A</v>
      </c>
      <c r="AP28" s="127" t="e">
        <f>VLOOKUP($A28, 'Overall Roles'!$B$5:$CQ$305, MATCH(AP$2, 'Overall Roles'!$B$5:$CQ$5, 0), FALSE)+AC28</f>
        <v>#N/A</v>
      </c>
      <c r="AQ28" s="127" t="e">
        <f>VLOOKUP($A28, 'Overall Roles'!$B$5:$CQ$305, MATCH(AQ$2, 'Overall Roles'!$B$5:$CQ$5, 0), FALSE)+AC28</f>
        <v>#N/A</v>
      </c>
      <c r="AR28" s="127" t="e">
        <f>VLOOKUP($A28, 'Overall Roles'!$B$5:$CQ$305, MATCH(AR$2, 'Overall Roles'!$B$5:$CQ$5, 0), FALSE)+AD28</f>
        <v>#N/A</v>
      </c>
      <c r="AS28" s="127" t="e">
        <f>VLOOKUP($A28, 'Overall Roles'!$B$5:$CQ$305, MATCH(AS$2, 'Overall Roles'!$B$5:$CQ$5, 0), FALSE)+AB28</f>
        <v>#N/A</v>
      </c>
      <c r="AT28" s="127" t="e">
        <f>VLOOKUP($A28, 'Overall Roles'!$B$5:$CQ$305, MATCH(AT$2, 'Overall Roles'!$B$5:$CQ$5, 0), FALSE)+AB28</f>
        <v>#N/A</v>
      </c>
      <c r="AU28" s="127" t="e">
        <f>VLOOKUP($A28, 'Overall Roles'!$B$5:$CQ$305, MATCH(AU$2, 'Overall Roles'!$B$5:$CQ$5, 0), FALSE)+AC28</f>
        <v>#N/A</v>
      </c>
      <c r="AV28" s="127" t="e">
        <f>VLOOKUP($A28, 'Overall Roles'!$B$5:$CQ$305, MATCH(AV$2, 'Overall Roles'!$B$5:$CQ$5, 0), FALSE)+AC28</f>
        <v>#N/A</v>
      </c>
      <c r="AW28" s="127" t="e">
        <f>VLOOKUP($A28, 'Overall Roles'!$B$5:$CQ$305, MATCH(AW$2, 'Overall Roles'!$B$5:$CQ$5, 0), FALSE)+AD28</f>
        <v>#N/A</v>
      </c>
      <c r="AX28" s="127" t="e">
        <f>VLOOKUP($A28, 'Overall Roles'!$B$5:$CQ$305, MATCH(AX$2, 'Overall Roles'!$B$5:$CQ$5, 0), FALSE)+AB28</f>
        <v>#N/A</v>
      </c>
      <c r="AY28" s="127" t="e">
        <f>VLOOKUP($A28, 'Overall Roles'!$B$5:$CQ$305, MATCH(AY$2, 'Overall Roles'!$B$5:$CQ$5, 0), FALSE)+AB28</f>
        <v>#N/A</v>
      </c>
      <c r="AZ28" s="127" t="e">
        <f>VLOOKUP($A28, 'Overall Roles'!$B$5:$CQ$305, MATCH(AZ$2, 'Overall Roles'!$B$5:$CQ$5, 0), FALSE)+AC28</f>
        <v>#N/A</v>
      </c>
      <c r="BA28" s="127" t="e">
        <f>VLOOKUP($A28, 'Overall Roles'!$B$5:$CQ$305, MATCH(BA$2, 'Overall Roles'!$B$5:$CQ$5, 0), FALSE)+AD28</f>
        <v>#N/A</v>
      </c>
      <c r="BB28" s="127" t="e">
        <f>VLOOKUP($A28, 'Overall Roles'!$B$5:$CQ$305, MATCH(BB$2, 'Overall Roles'!$B$5:$CQ$5, 0), FALSE)+AB28</f>
        <v>#N/A</v>
      </c>
    </row>
    <row r="29" spans="1:54" ht="20" customHeight="1" x14ac:dyDescent="0.3">
      <c r="A29" s="31">
        <f>Base!B29</f>
        <v>0</v>
      </c>
      <c r="B29" s="10">
        <f>IF(Base!$I29="Very Strong","5%",)</f>
        <v>0</v>
      </c>
      <c r="C29" s="10">
        <f>IF(Base!$I29="Fairly Strong","2%",)</f>
        <v>0</v>
      </c>
      <c r="D29" s="10">
        <f>IF(Base!$I29="Reasonable","1%",)</f>
        <v>0</v>
      </c>
      <c r="E29" s="10">
        <f>IF(Base!$I29="Weak","-1%",)</f>
        <v>0</v>
      </c>
      <c r="F29" s="10">
        <f>IF(Base!$I29="Very Weak","-2%",)</f>
        <v>0</v>
      </c>
      <c r="G29" s="10">
        <f>IF(Base!$H29="Very Strong","3%",)</f>
        <v>0</v>
      </c>
      <c r="H29" s="10">
        <f>IF(Base!$H29="Fairly Strong","2%",)</f>
        <v>0</v>
      </c>
      <c r="I29" s="10">
        <f>IF(Base!$H29="Reasonable","1%",)</f>
        <v>0</v>
      </c>
      <c r="J29" s="10">
        <f>IF(Base!$H29="Weak","-1%",)</f>
        <v>0</v>
      </c>
      <c r="K29" s="176">
        <f>IF(Base!$H29="Very Weak","-2%",)</f>
        <v>0</v>
      </c>
      <c r="L29" s="10">
        <f>IF(Base!$D29="GK",5%,)</f>
        <v>0</v>
      </c>
      <c r="M29" s="10">
        <f>IF(Base!$D29="D (R)",5%,)</f>
        <v>0</v>
      </c>
      <c r="N29" s="10">
        <f>IF(Base!$D29="WB (R)",5%,)</f>
        <v>0</v>
      </c>
      <c r="O29" s="10">
        <f>IF(Base!$D29="D (L)",5%,)</f>
        <v>0</v>
      </c>
      <c r="P29" s="10">
        <f>IF(Base!$D29="WB (l)",5%,)</f>
        <v>0</v>
      </c>
      <c r="Q29" s="10">
        <f>IF(Base!$D29="D (C)",5%,)</f>
        <v>0</v>
      </c>
      <c r="R29" s="10">
        <f>IF(Base!$D29="DM",5%,)</f>
        <v>0</v>
      </c>
      <c r="S29" s="10">
        <f>IF(Base!$D29="M (L)",5%,)</f>
        <v>0</v>
      </c>
      <c r="T29" s="10">
        <f>IF(Base!$D29="M (R)",5%,)</f>
        <v>0</v>
      </c>
      <c r="U29" s="10">
        <f>IF(Base!$D29="M (C)",5%,)</f>
        <v>0</v>
      </c>
      <c r="V29" s="10">
        <f>IF(Base!$D29="AM (L)",5%,)</f>
        <v>0</v>
      </c>
      <c r="W29" s="10">
        <f>IF(Base!$D29="AM (R)",5%,)</f>
        <v>0</v>
      </c>
      <c r="X29" s="10">
        <f>IF(Base!$D29="AM (C)",5%,)</f>
        <v>0</v>
      </c>
      <c r="Y29" s="176">
        <f>IF(Base!$D29="ST (C)",5%,)</f>
        <v>0</v>
      </c>
      <c r="Z29" s="127">
        <f t="shared" si="0"/>
        <v>0</v>
      </c>
      <c r="AA29" s="176">
        <f t="shared" si="1"/>
        <v>0</v>
      </c>
      <c r="AB29" s="10">
        <f t="shared" si="2"/>
        <v>-0.01</v>
      </c>
      <c r="AC29" s="10">
        <f t="shared" si="3"/>
        <v>-0.01</v>
      </c>
      <c r="AD29" s="176">
        <f t="shared" si="4"/>
        <v>-0.01</v>
      </c>
      <c r="AE29" s="127" t="e">
        <f>VLOOKUP($A29, 'Overall Roles'!$B$5:$CQ$305, MATCH(AE$2, 'Overall Roles'!$B$5:$CQ$5, 0), FALSE)+AD29</f>
        <v>#N/A</v>
      </c>
      <c r="AF29" s="127" t="e">
        <f>VLOOKUP($A29, 'Overall Roles'!$B$5:$CQ$305, MATCH(AF$2, 'Overall Roles'!$B$5:$CQ$5, 0), FALSE)+AC29</f>
        <v>#N/A</v>
      </c>
      <c r="AG29" s="127" t="e">
        <f>VLOOKUP($A29, 'Overall Roles'!$B$5:$CQ$305, MATCH(AG$2, 'Overall Roles'!$B$5:$CQ$5, 0), FALSE)+AC29</f>
        <v>#N/A</v>
      </c>
      <c r="AH29" s="127" t="e">
        <f>VLOOKUP($A29, 'Overall Roles'!$B$5:$CQ$305, MATCH(AH$2, 'Overall Roles'!$B$5:$CQ$5, 0), FALSE)+AD29</f>
        <v>#N/A</v>
      </c>
      <c r="AI29" s="127" t="e">
        <f>VLOOKUP($A29, 'Overall Roles'!$B$5:$CQ$305, MATCH(AI$2, 'Overall Roles'!$B$5:$CQ$5, 0), FALSE)+AB29</f>
        <v>#N/A</v>
      </c>
      <c r="AJ29" s="127" t="e">
        <f>VLOOKUP($A29, 'Overall Roles'!$B$5:$CQ$305, MATCH(AJ$2, 'Overall Roles'!$B$5:$CQ$5, 0), FALSE)+AB29</f>
        <v>#N/A</v>
      </c>
      <c r="AK29" s="127" t="e">
        <f>VLOOKUP($A29, 'Overall Roles'!$B$5:$CQ$305, MATCH(AK$2, 'Overall Roles'!$B$5:$CQ$5, 0), FALSE)+AC29</f>
        <v>#N/A</v>
      </c>
      <c r="AL29" s="127" t="e">
        <f>VLOOKUP($A29, 'Overall Roles'!$B$5:$CQ$305, MATCH(AL$2, 'Overall Roles'!$B$5:$CQ$5, 0), FALSE)+AC29</f>
        <v>#N/A</v>
      </c>
      <c r="AM29" s="127" t="e">
        <f>VLOOKUP($A29, 'Overall Roles'!$B$5:$CQ$305, MATCH(AM$2, 'Overall Roles'!$B$5:$CQ$5, 0), FALSE)+AD29</f>
        <v>#N/A</v>
      </c>
      <c r="AN29" s="127" t="e">
        <f>VLOOKUP($A29, 'Overall Roles'!$B$5:$CQ$305, MATCH(AN$2, 'Overall Roles'!$B$5:$CQ$5, 0), FALSE)+AB29</f>
        <v>#N/A</v>
      </c>
      <c r="AO29" s="127" t="e">
        <f>VLOOKUP($A29, 'Overall Roles'!$B$5:$CQ$305, MATCH(AO$2, 'Overall Roles'!$B$5:$CQ$5, 0), FALSE)+AB29</f>
        <v>#N/A</v>
      </c>
      <c r="AP29" s="127" t="e">
        <f>VLOOKUP($A29, 'Overall Roles'!$B$5:$CQ$305, MATCH(AP$2, 'Overall Roles'!$B$5:$CQ$5, 0), FALSE)+AC29</f>
        <v>#N/A</v>
      </c>
      <c r="AQ29" s="127" t="e">
        <f>VLOOKUP($A29, 'Overall Roles'!$B$5:$CQ$305, MATCH(AQ$2, 'Overall Roles'!$B$5:$CQ$5, 0), FALSE)+AC29</f>
        <v>#N/A</v>
      </c>
      <c r="AR29" s="127" t="e">
        <f>VLOOKUP($A29, 'Overall Roles'!$B$5:$CQ$305, MATCH(AR$2, 'Overall Roles'!$B$5:$CQ$5, 0), FALSE)+AD29</f>
        <v>#N/A</v>
      </c>
      <c r="AS29" s="127" t="e">
        <f>VLOOKUP($A29, 'Overall Roles'!$B$5:$CQ$305, MATCH(AS$2, 'Overall Roles'!$B$5:$CQ$5, 0), FALSE)+AB29</f>
        <v>#N/A</v>
      </c>
      <c r="AT29" s="127" t="e">
        <f>VLOOKUP($A29, 'Overall Roles'!$B$5:$CQ$305, MATCH(AT$2, 'Overall Roles'!$B$5:$CQ$5, 0), FALSE)+AB29</f>
        <v>#N/A</v>
      </c>
      <c r="AU29" s="127" t="e">
        <f>VLOOKUP($A29, 'Overall Roles'!$B$5:$CQ$305, MATCH(AU$2, 'Overall Roles'!$B$5:$CQ$5, 0), FALSE)+AC29</f>
        <v>#N/A</v>
      </c>
      <c r="AV29" s="127" t="e">
        <f>VLOOKUP($A29, 'Overall Roles'!$B$5:$CQ$305, MATCH(AV$2, 'Overall Roles'!$B$5:$CQ$5, 0), FALSE)+AC29</f>
        <v>#N/A</v>
      </c>
      <c r="AW29" s="127" t="e">
        <f>VLOOKUP($A29, 'Overall Roles'!$B$5:$CQ$305, MATCH(AW$2, 'Overall Roles'!$B$5:$CQ$5, 0), FALSE)+AD29</f>
        <v>#N/A</v>
      </c>
      <c r="AX29" s="127" t="e">
        <f>VLOOKUP($A29, 'Overall Roles'!$B$5:$CQ$305, MATCH(AX$2, 'Overall Roles'!$B$5:$CQ$5, 0), FALSE)+AB29</f>
        <v>#N/A</v>
      </c>
      <c r="AY29" s="127" t="e">
        <f>VLOOKUP($A29, 'Overall Roles'!$B$5:$CQ$305, MATCH(AY$2, 'Overall Roles'!$B$5:$CQ$5, 0), FALSE)+AB29</f>
        <v>#N/A</v>
      </c>
      <c r="AZ29" s="127" t="e">
        <f>VLOOKUP($A29, 'Overall Roles'!$B$5:$CQ$305, MATCH(AZ$2, 'Overall Roles'!$B$5:$CQ$5, 0), FALSE)+AC29</f>
        <v>#N/A</v>
      </c>
      <c r="BA29" s="127" t="e">
        <f>VLOOKUP($A29, 'Overall Roles'!$B$5:$CQ$305, MATCH(BA$2, 'Overall Roles'!$B$5:$CQ$5, 0), FALSE)+AD29</f>
        <v>#N/A</v>
      </c>
      <c r="BB29" s="127" t="e">
        <f>VLOOKUP($A29, 'Overall Roles'!$B$5:$CQ$305, MATCH(BB$2, 'Overall Roles'!$B$5:$CQ$5, 0), FALSE)+AB29</f>
        <v>#N/A</v>
      </c>
    </row>
    <row r="30" spans="1:54" ht="20" customHeight="1" x14ac:dyDescent="0.3">
      <c r="A30" s="31">
        <f>Base!B30</f>
        <v>0</v>
      </c>
      <c r="B30" s="10">
        <f>IF(Base!$I30="Very Strong","5%",)</f>
        <v>0</v>
      </c>
      <c r="C30" s="10">
        <f>IF(Base!$I30="Fairly Strong","2%",)</f>
        <v>0</v>
      </c>
      <c r="D30" s="10">
        <f>IF(Base!$I30="Reasonable","1%",)</f>
        <v>0</v>
      </c>
      <c r="E30" s="10">
        <f>IF(Base!$I30="Weak","-1%",)</f>
        <v>0</v>
      </c>
      <c r="F30" s="10">
        <f>IF(Base!$I30="Very Weak","-2%",)</f>
        <v>0</v>
      </c>
      <c r="G30" s="10">
        <f>IF(Base!$H30="Very Strong","3%",)</f>
        <v>0</v>
      </c>
      <c r="H30" s="10">
        <f>IF(Base!$H30="Fairly Strong","2%",)</f>
        <v>0</v>
      </c>
      <c r="I30" s="10">
        <f>IF(Base!$H30="Reasonable","1%",)</f>
        <v>0</v>
      </c>
      <c r="J30" s="10">
        <f>IF(Base!$H30="Weak","-1%",)</f>
        <v>0</v>
      </c>
      <c r="K30" s="176">
        <f>IF(Base!$H30="Very Weak","-2%",)</f>
        <v>0</v>
      </c>
      <c r="L30" s="10">
        <f>IF(Base!$D30="GK",5%,)</f>
        <v>0</v>
      </c>
      <c r="M30" s="10">
        <f>IF(Base!$D30="D (R)",5%,)</f>
        <v>0</v>
      </c>
      <c r="N30" s="10">
        <f>IF(Base!$D30="WB (R)",5%,)</f>
        <v>0</v>
      </c>
      <c r="O30" s="10">
        <f>IF(Base!$D30="D (L)",5%,)</f>
        <v>0</v>
      </c>
      <c r="P30" s="10">
        <f>IF(Base!$D30="WB (l)",5%,)</f>
        <v>0</v>
      </c>
      <c r="Q30" s="10">
        <f>IF(Base!$D30="D (C)",5%,)</f>
        <v>0</v>
      </c>
      <c r="R30" s="10">
        <f>IF(Base!$D30="DM",5%,)</f>
        <v>0</v>
      </c>
      <c r="S30" s="10">
        <f>IF(Base!$D30="M (L)",5%,)</f>
        <v>0</v>
      </c>
      <c r="T30" s="10">
        <f>IF(Base!$D30="M (R)",5%,)</f>
        <v>0</v>
      </c>
      <c r="U30" s="10">
        <f>IF(Base!$D30="M (C)",5%,)</f>
        <v>0</v>
      </c>
      <c r="V30" s="10">
        <f>IF(Base!$D30="AM (L)",5%,)</f>
        <v>0</v>
      </c>
      <c r="W30" s="10">
        <f>IF(Base!$D30="AM (R)",5%,)</f>
        <v>0</v>
      </c>
      <c r="X30" s="10">
        <f>IF(Base!$D30="AM (C)",5%,)</f>
        <v>0</v>
      </c>
      <c r="Y30" s="176">
        <f>IF(Base!$D30="ST (C)",5%,)</f>
        <v>0</v>
      </c>
      <c r="Z30" s="127">
        <f t="shared" si="0"/>
        <v>0</v>
      </c>
      <c r="AA30" s="176">
        <f t="shared" si="1"/>
        <v>0</v>
      </c>
      <c r="AB30" s="10">
        <f t="shared" si="2"/>
        <v>-0.01</v>
      </c>
      <c r="AC30" s="10">
        <f t="shared" si="3"/>
        <v>-0.01</v>
      </c>
      <c r="AD30" s="176">
        <f t="shared" si="4"/>
        <v>-0.01</v>
      </c>
      <c r="AE30" s="127" t="e">
        <f>VLOOKUP($A30, 'Overall Roles'!$B$5:$CQ$305, MATCH(AE$2, 'Overall Roles'!$B$5:$CQ$5, 0), FALSE)+AD30</f>
        <v>#N/A</v>
      </c>
      <c r="AF30" s="127" t="e">
        <f>VLOOKUP($A30, 'Overall Roles'!$B$5:$CQ$305, MATCH(AF$2, 'Overall Roles'!$B$5:$CQ$5, 0), FALSE)+AC30</f>
        <v>#N/A</v>
      </c>
      <c r="AG30" s="127" t="e">
        <f>VLOOKUP($A30, 'Overall Roles'!$B$5:$CQ$305, MATCH(AG$2, 'Overall Roles'!$B$5:$CQ$5, 0), FALSE)+AC30</f>
        <v>#N/A</v>
      </c>
      <c r="AH30" s="127" t="e">
        <f>VLOOKUP($A30, 'Overall Roles'!$B$5:$CQ$305, MATCH(AH$2, 'Overall Roles'!$B$5:$CQ$5, 0), FALSE)+AD30</f>
        <v>#N/A</v>
      </c>
      <c r="AI30" s="127" t="e">
        <f>VLOOKUP($A30, 'Overall Roles'!$B$5:$CQ$305, MATCH(AI$2, 'Overall Roles'!$B$5:$CQ$5, 0), FALSE)+AB30</f>
        <v>#N/A</v>
      </c>
      <c r="AJ30" s="127" t="e">
        <f>VLOOKUP($A30, 'Overall Roles'!$B$5:$CQ$305, MATCH(AJ$2, 'Overall Roles'!$B$5:$CQ$5, 0), FALSE)+AB30</f>
        <v>#N/A</v>
      </c>
      <c r="AK30" s="127" t="e">
        <f>VLOOKUP($A30, 'Overall Roles'!$B$5:$CQ$305, MATCH(AK$2, 'Overall Roles'!$B$5:$CQ$5, 0), FALSE)+AC30</f>
        <v>#N/A</v>
      </c>
      <c r="AL30" s="127" t="e">
        <f>VLOOKUP($A30, 'Overall Roles'!$B$5:$CQ$305, MATCH(AL$2, 'Overall Roles'!$B$5:$CQ$5, 0), FALSE)+AC30</f>
        <v>#N/A</v>
      </c>
      <c r="AM30" s="127" t="e">
        <f>VLOOKUP($A30, 'Overall Roles'!$B$5:$CQ$305, MATCH(AM$2, 'Overall Roles'!$B$5:$CQ$5, 0), FALSE)+AD30</f>
        <v>#N/A</v>
      </c>
      <c r="AN30" s="127" t="e">
        <f>VLOOKUP($A30, 'Overall Roles'!$B$5:$CQ$305, MATCH(AN$2, 'Overall Roles'!$B$5:$CQ$5, 0), FALSE)+AB30</f>
        <v>#N/A</v>
      </c>
      <c r="AO30" s="127" t="e">
        <f>VLOOKUP($A30, 'Overall Roles'!$B$5:$CQ$305, MATCH(AO$2, 'Overall Roles'!$B$5:$CQ$5, 0), FALSE)+AB30</f>
        <v>#N/A</v>
      </c>
      <c r="AP30" s="127" t="e">
        <f>VLOOKUP($A30, 'Overall Roles'!$B$5:$CQ$305, MATCH(AP$2, 'Overall Roles'!$B$5:$CQ$5, 0), FALSE)+AC30</f>
        <v>#N/A</v>
      </c>
      <c r="AQ30" s="127" t="e">
        <f>VLOOKUP($A30, 'Overall Roles'!$B$5:$CQ$305, MATCH(AQ$2, 'Overall Roles'!$B$5:$CQ$5, 0), FALSE)+AC30</f>
        <v>#N/A</v>
      </c>
      <c r="AR30" s="127" t="e">
        <f>VLOOKUP($A30, 'Overall Roles'!$B$5:$CQ$305, MATCH(AR$2, 'Overall Roles'!$B$5:$CQ$5, 0), FALSE)+AD30</f>
        <v>#N/A</v>
      </c>
      <c r="AS30" s="127" t="e">
        <f>VLOOKUP($A30, 'Overall Roles'!$B$5:$CQ$305, MATCH(AS$2, 'Overall Roles'!$B$5:$CQ$5, 0), FALSE)+AB30</f>
        <v>#N/A</v>
      </c>
      <c r="AT30" s="127" t="e">
        <f>VLOOKUP($A30, 'Overall Roles'!$B$5:$CQ$305, MATCH(AT$2, 'Overall Roles'!$B$5:$CQ$5, 0), FALSE)+AB30</f>
        <v>#N/A</v>
      </c>
      <c r="AU30" s="127" t="e">
        <f>VLOOKUP($A30, 'Overall Roles'!$B$5:$CQ$305, MATCH(AU$2, 'Overall Roles'!$B$5:$CQ$5, 0), FALSE)+AC30</f>
        <v>#N/A</v>
      </c>
      <c r="AV30" s="127" t="e">
        <f>VLOOKUP($A30, 'Overall Roles'!$B$5:$CQ$305, MATCH(AV$2, 'Overall Roles'!$B$5:$CQ$5, 0), FALSE)+AC30</f>
        <v>#N/A</v>
      </c>
      <c r="AW30" s="127" t="e">
        <f>VLOOKUP($A30, 'Overall Roles'!$B$5:$CQ$305, MATCH(AW$2, 'Overall Roles'!$B$5:$CQ$5, 0), FALSE)+AD30</f>
        <v>#N/A</v>
      </c>
      <c r="AX30" s="127" t="e">
        <f>VLOOKUP($A30, 'Overall Roles'!$B$5:$CQ$305, MATCH(AX$2, 'Overall Roles'!$B$5:$CQ$5, 0), FALSE)+AB30</f>
        <v>#N/A</v>
      </c>
      <c r="AY30" s="127" t="e">
        <f>VLOOKUP($A30, 'Overall Roles'!$B$5:$CQ$305, MATCH(AY$2, 'Overall Roles'!$B$5:$CQ$5, 0), FALSE)+AB30</f>
        <v>#N/A</v>
      </c>
      <c r="AZ30" s="127" t="e">
        <f>VLOOKUP($A30, 'Overall Roles'!$B$5:$CQ$305, MATCH(AZ$2, 'Overall Roles'!$B$5:$CQ$5, 0), FALSE)+AC30</f>
        <v>#N/A</v>
      </c>
      <c r="BA30" s="127" t="e">
        <f>VLOOKUP($A30, 'Overall Roles'!$B$5:$CQ$305, MATCH(BA$2, 'Overall Roles'!$B$5:$CQ$5, 0), FALSE)+AD30</f>
        <v>#N/A</v>
      </c>
      <c r="BB30" s="127" t="e">
        <f>VLOOKUP($A30, 'Overall Roles'!$B$5:$CQ$305, MATCH(BB$2, 'Overall Roles'!$B$5:$CQ$5, 0), FALSE)+AB30</f>
        <v>#N/A</v>
      </c>
    </row>
    <row r="31" spans="1:54" ht="20" customHeight="1" x14ac:dyDescent="0.3">
      <c r="A31" s="31">
        <f>Base!B31</f>
        <v>0</v>
      </c>
      <c r="B31" s="10">
        <f>IF(Base!$I31="Very Strong","5%",)</f>
        <v>0</v>
      </c>
      <c r="C31" s="10">
        <f>IF(Base!$I31="Fairly Strong","2%",)</f>
        <v>0</v>
      </c>
      <c r="D31" s="10">
        <f>IF(Base!$I31="Reasonable","1%",)</f>
        <v>0</v>
      </c>
      <c r="E31" s="10">
        <f>IF(Base!$I31="Weak","-1%",)</f>
        <v>0</v>
      </c>
      <c r="F31" s="10">
        <f>IF(Base!$I31="Very Weak","-2%",)</f>
        <v>0</v>
      </c>
      <c r="G31" s="10">
        <f>IF(Base!$H31="Very Strong","3%",)</f>
        <v>0</v>
      </c>
      <c r="H31" s="10">
        <f>IF(Base!$H31="Fairly Strong","2%",)</f>
        <v>0</v>
      </c>
      <c r="I31" s="10">
        <f>IF(Base!$H31="Reasonable","1%",)</f>
        <v>0</v>
      </c>
      <c r="J31" s="10">
        <f>IF(Base!$H31="Weak","-1%",)</f>
        <v>0</v>
      </c>
      <c r="K31" s="176">
        <f>IF(Base!$H31="Very Weak","-2%",)</f>
        <v>0</v>
      </c>
      <c r="L31" s="10">
        <f>IF(Base!$D31="GK",5%,)</f>
        <v>0</v>
      </c>
      <c r="M31" s="10">
        <f>IF(Base!$D31="D (R)",5%,)</f>
        <v>0</v>
      </c>
      <c r="N31" s="10">
        <f>IF(Base!$D31="WB (R)",5%,)</f>
        <v>0</v>
      </c>
      <c r="O31" s="10">
        <f>IF(Base!$D31="D (L)",5%,)</f>
        <v>0</v>
      </c>
      <c r="P31" s="10">
        <f>IF(Base!$D31="WB (l)",5%,)</f>
        <v>0</v>
      </c>
      <c r="Q31" s="10">
        <f>IF(Base!$D31="D (C)",5%,)</f>
        <v>0</v>
      </c>
      <c r="R31" s="10">
        <f>IF(Base!$D31="DM",5%,)</f>
        <v>0</v>
      </c>
      <c r="S31" s="10">
        <f>IF(Base!$D31="M (L)",5%,)</f>
        <v>0</v>
      </c>
      <c r="T31" s="10">
        <f>IF(Base!$D31="M (R)",5%,)</f>
        <v>0</v>
      </c>
      <c r="U31" s="10">
        <f>IF(Base!$D31="M (C)",5%,)</f>
        <v>0</v>
      </c>
      <c r="V31" s="10">
        <f>IF(Base!$D31="AM (L)",5%,)</f>
        <v>0</v>
      </c>
      <c r="W31" s="10">
        <f>IF(Base!$D31="AM (R)",5%,)</f>
        <v>0</v>
      </c>
      <c r="X31" s="10">
        <f>IF(Base!$D31="AM (C)",5%,)</f>
        <v>0</v>
      </c>
      <c r="Y31" s="176">
        <f>IF(Base!$D31="ST (C)",5%,)</f>
        <v>0</v>
      </c>
      <c r="Z31" s="127">
        <f t="shared" si="0"/>
        <v>0</v>
      </c>
      <c r="AA31" s="176">
        <f t="shared" si="1"/>
        <v>0</v>
      </c>
      <c r="AB31" s="10">
        <f t="shared" si="2"/>
        <v>-0.01</v>
      </c>
      <c r="AC31" s="10">
        <f t="shared" si="3"/>
        <v>-0.01</v>
      </c>
      <c r="AD31" s="176">
        <f t="shared" si="4"/>
        <v>-0.01</v>
      </c>
      <c r="AE31" s="127" t="e">
        <f>VLOOKUP($A31, 'Overall Roles'!$B$5:$CQ$305, MATCH(AE$2, 'Overall Roles'!$B$5:$CQ$5, 0), FALSE)+AD31</f>
        <v>#N/A</v>
      </c>
      <c r="AF31" s="127" t="e">
        <f>VLOOKUP($A31, 'Overall Roles'!$B$5:$CQ$305, MATCH(AF$2, 'Overall Roles'!$B$5:$CQ$5, 0), FALSE)+AC31</f>
        <v>#N/A</v>
      </c>
      <c r="AG31" s="127" t="e">
        <f>VLOOKUP($A31, 'Overall Roles'!$B$5:$CQ$305, MATCH(AG$2, 'Overall Roles'!$B$5:$CQ$5, 0), FALSE)+AC31</f>
        <v>#N/A</v>
      </c>
      <c r="AH31" s="127" t="e">
        <f>VLOOKUP($A31, 'Overall Roles'!$B$5:$CQ$305, MATCH(AH$2, 'Overall Roles'!$B$5:$CQ$5, 0), FALSE)+AD31</f>
        <v>#N/A</v>
      </c>
      <c r="AI31" s="127" t="e">
        <f>VLOOKUP($A31, 'Overall Roles'!$B$5:$CQ$305, MATCH(AI$2, 'Overall Roles'!$B$5:$CQ$5, 0), FALSE)+AB31</f>
        <v>#N/A</v>
      </c>
      <c r="AJ31" s="127" t="e">
        <f>VLOOKUP($A31, 'Overall Roles'!$B$5:$CQ$305, MATCH(AJ$2, 'Overall Roles'!$B$5:$CQ$5, 0), FALSE)+AB31</f>
        <v>#N/A</v>
      </c>
      <c r="AK31" s="127" t="e">
        <f>VLOOKUP($A31, 'Overall Roles'!$B$5:$CQ$305, MATCH(AK$2, 'Overall Roles'!$B$5:$CQ$5, 0), FALSE)+AC31</f>
        <v>#N/A</v>
      </c>
      <c r="AL31" s="127" t="e">
        <f>VLOOKUP($A31, 'Overall Roles'!$B$5:$CQ$305, MATCH(AL$2, 'Overall Roles'!$B$5:$CQ$5, 0), FALSE)+AC31</f>
        <v>#N/A</v>
      </c>
      <c r="AM31" s="127" t="e">
        <f>VLOOKUP($A31, 'Overall Roles'!$B$5:$CQ$305, MATCH(AM$2, 'Overall Roles'!$B$5:$CQ$5, 0), FALSE)+AD31</f>
        <v>#N/A</v>
      </c>
      <c r="AN31" s="127" t="e">
        <f>VLOOKUP($A31, 'Overall Roles'!$B$5:$CQ$305, MATCH(AN$2, 'Overall Roles'!$B$5:$CQ$5, 0), FALSE)+AB31</f>
        <v>#N/A</v>
      </c>
      <c r="AO31" s="127" t="e">
        <f>VLOOKUP($A31, 'Overall Roles'!$B$5:$CQ$305, MATCH(AO$2, 'Overall Roles'!$B$5:$CQ$5, 0), FALSE)+AB31</f>
        <v>#N/A</v>
      </c>
      <c r="AP31" s="127" t="e">
        <f>VLOOKUP($A31, 'Overall Roles'!$B$5:$CQ$305, MATCH(AP$2, 'Overall Roles'!$B$5:$CQ$5, 0), FALSE)+AC31</f>
        <v>#N/A</v>
      </c>
      <c r="AQ31" s="127" t="e">
        <f>VLOOKUP($A31, 'Overall Roles'!$B$5:$CQ$305, MATCH(AQ$2, 'Overall Roles'!$B$5:$CQ$5, 0), FALSE)+AC31</f>
        <v>#N/A</v>
      </c>
      <c r="AR31" s="127" t="e">
        <f>VLOOKUP($A31, 'Overall Roles'!$B$5:$CQ$305, MATCH(AR$2, 'Overall Roles'!$B$5:$CQ$5, 0), FALSE)+AD31</f>
        <v>#N/A</v>
      </c>
      <c r="AS31" s="127" t="e">
        <f>VLOOKUP($A31, 'Overall Roles'!$B$5:$CQ$305, MATCH(AS$2, 'Overall Roles'!$B$5:$CQ$5, 0), FALSE)+AB31</f>
        <v>#N/A</v>
      </c>
      <c r="AT31" s="127" t="e">
        <f>VLOOKUP($A31, 'Overall Roles'!$B$5:$CQ$305, MATCH(AT$2, 'Overall Roles'!$B$5:$CQ$5, 0), FALSE)+AB31</f>
        <v>#N/A</v>
      </c>
      <c r="AU31" s="127" t="e">
        <f>VLOOKUP($A31, 'Overall Roles'!$B$5:$CQ$305, MATCH(AU$2, 'Overall Roles'!$B$5:$CQ$5, 0), FALSE)+AC31</f>
        <v>#N/A</v>
      </c>
      <c r="AV31" s="127" t="e">
        <f>VLOOKUP($A31, 'Overall Roles'!$B$5:$CQ$305, MATCH(AV$2, 'Overall Roles'!$B$5:$CQ$5, 0), FALSE)+AC31</f>
        <v>#N/A</v>
      </c>
      <c r="AW31" s="127" t="e">
        <f>VLOOKUP($A31, 'Overall Roles'!$B$5:$CQ$305, MATCH(AW$2, 'Overall Roles'!$B$5:$CQ$5, 0), FALSE)+AD31</f>
        <v>#N/A</v>
      </c>
      <c r="AX31" s="127" t="e">
        <f>VLOOKUP($A31, 'Overall Roles'!$B$5:$CQ$305, MATCH(AX$2, 'Overall Roles'!$B$5:$CQ$5, 0), FALSE)+AB31</f>
        <v>#N/A</v>
      </c>
      <c r="AY31" s="127" t="e">
        <f>VLOOKUP($A31, 'Overall Roles'!$B$5:$CQ$305, MATCH(AY$2, 'Overall Roles'!$B$5:$CQ$5, 0), FALSE)+AB31</f>
        <v>#N/A</v>
      </c>
      <c r="AZ31" s="127" t="e">
        <f>VLOOKUP($A31, 'Overall Roles'!$B$5:$CQ$305, MATCH(AZ$2, 'Overall Roles'!$B$5:$CQ$5, 0), FALSE)+AC31</f>
        <v>#N/A</v>
      </c>
      <c r="BA31" s="127" t="e">
        <f>VLOOKUP($A31, 'Overall Roles'!$B$5:$CQ$305, MATCH(BA$2, 'Overall Roles'!$B$5:$CQ$5, 0), FALSE)+AD31</f>
        <v>#N/A</v>
      </c>
      <c r="BB31" s="127" t="e">
        <f>VLOOKUP($A31, 'Overall Roles'!$B$5:$CQ$305, MATCH(BB$2, 'Overall Roles'!$B$5:$CQ$5, 0), FALSE)+AB31</f>
        <v>#N/A</v>
      </c>
    </row>
    <row r="32" spans="1:54" ht="20" customHeight="1" x14ac:dyDescent="0.3">
      <c r="A32" s="31">
        <f>Base!B32</f>
        <v>0</v>
      </c>
      <c r="B32" s="10">
        <f>IF(Base!$I32="Very Strong","5%",)</f>
        <v>0</v>
      </c>
      <c r="C32" s="10">
        <f>IF(Base!$I32="Fairly Strong","2%",)</f>
        <v>0</v>
      </c>
      <c r="D32" s="10">
        <f>IF(Base!$I32="Reasonable","1%",)</f>
        <v>0</v>
      </c>
      <c r="E32" s="10">
        <f>IF(Base!$I32="Weak","-1%",)</f>
        <v>0</v>
      </c>
      <c r="F32" s="10">
        <f>IF(Base!$I32="Very Weak","-2%",)</f>
        <v>0</v>
      </c>
      <c r="G32" s="10">
        <f>IF(Base!$H32="Very Strong","3%",)</f>
        <v>0</v>
      </c>
      <c r="H32" s="10">
        <f>IF(Base!$H32="Fairly Strong","2%",)</f>
        <v>0</v>
      </c>
      <c r="I32" s="10">
        <f>IF(Base!$H32="Reasonable","1%",)</f>
        <v>0</v>
      </c>
      <c r="J32" s="10">
        <f>IF(Base!$H32="Weak","-1%",)</f>
        <v>0</v>
      </c>
      <c r="K32" s="176">
        <f>IF(Base!$H32="Very Weak","-2%",)</f>
        <v>0</v>
      </c>
      <c r="L32" s="10">
        <f>IF(Base!$D32="GK",5%,)</f>
        <v>0</v>
      </c>
      <c r="M32" s="10">
        <f>IF(Base!$D32="D (R)",5%,)</f>
        <v>0</v>
      </c>
      <c r="N32" s="10">
        <f>IF(Base!$D32="WB (R)",5%,)</f>
        <v>0</v>
      </c>
      <c r="O32" s="10">
        <f>IF(Base!$D32="D (L)",5%,)</f>
        <v>0</v>
      </c>
      <c r="P32" s="10">
        <f>IF(Base!$D32="WB (l)",5%,)</f>
        <v>0</v>
      </c>
      <c r="Q32" s="10">
        <f>IF(Base!$D32="D (C)",5%,)</f>
        <v>0</v>
      </c>
      <c r="R32" s="10">
        <f>IF(Base!$D32="DM",5%,)</f>
        <v>0</v>
      </c>
      <c r="S32" s="10">
        <f>IF(Base!$D32="M (L)",5%,)</f>
        <v>0</v>
      </c>
      <c r="T32" s="10">
        <f>IF(Base!$D32="M (R)",5%,)</f>
        <v>0</v>
      </c>
      <c r="U32" s="10">
        <f>IF(Base!$D32="M (C)",5%,)</f>
        <v>0</v>
      </c>
      <c r="V32" s="10">
        <f>IF(Base!$D32="AM (L)",5%,)</f>
        <v>0</v>
      </c>
      <c r="W32" s="10">
        <f>IF(Base!$D32="AM (R)",5%,)</f>
        <v>0</v>
      </c>
      <c r="X32" s="10">
        <f>IF(Base!$D32="AM (C)",5%,)</f>
        <v>0</v>
      </c>
      <c r="Y32" s="176">
        <f>IF(Base!$D32="ST (C)",5%,)</f>
        <v>0</v>
      </c>
      <c r="Z32" s="127">
        <f t="shared" si="0"/>
        <v>0</v>
      </c>
      <c r="AA32" s="176">
        <f t="shared" si="1"/>
        <v>0</v>
      </c>
      <c r="AB32" s="10">
        <f t="shared" si="2"/>
        <v>-0.01</v>
      </c>
      <c r="AC32" s="10">
        <f t="shared" si="3"/>
        <v>-0.01</v>
      </c>
      <c r="AD32" s="176">
        <f t="shared" si="4"/>
        <v>-0.01</v>
      </c>
      <c r="AE32" s="127" t="e">
        <f>VLOOKUP($A32, 'Overall Roles'!$B$5:$CQ$305, MATCH(AE$2, 'Overall Roles'!$B$5:$CQ$5, 0), FALSE)+AD32</f>
        <v>#N/A</v>
      </c>
      <c r="AF32" s="127" t="e">
        <f>VLOOKUP($A32, 'Overall Roles'!$B$5:$CQ$305, MATCH(AF$2, 'Overall Roles'!$B$5:$CQ$5, 0), FALSE)+AC32</f>
        <v>#N/A</v>
      </c>
      <c r="AG32" s="127" t="e">
        <f>VLOOKUP($A32, 'Overall Roles'!$B$5:$CQ$305, MATCH(AG$2, 'Overall Roles'!$B$5:$CQ$5, 0), FALSE)+AC32</f>
        <v>#N/A</v>
      </c>
      <c r="AH32" s="127" t="e">
        <f>VLOOKUP($A32, 'Overall Roles'!$B$5:$CQ$305, MATCH(AH$2, 'Overall Roles'!$B$5:$CQ$5, 0), FALSE)+AD32</f>
        <v>#N/A</v>
      </c>
      <c r="AI32" s="127" t="e">
        <f>VLOOKUP($A32, 'Overall Roles'!$B$5:$CQ$305, MATCH(AI$2, 'Overall Roles'!$B$5:$CQ$5, 0), FALSE)+AB32</f>
        <v>#N/A</v>
      </c>
      <c r="AJ32" s="127" t="e">
        <f>VLOOKUP($A32, 'Overall Roles'!$B$5:$CQ$305, MATCH(AJ$2, 'Overall Roles'!$B$5:$CQ$5, 0), FALSE)+AB32</f>
        <v>#N/A</v>
      </c>
      <c r="AK32" s="127" t="e">
        <f>VLOOKUP($A32, 'Overall Roles'!$B$5:$CQ$305, MATCH(AK$2, 'Overall Roles'!$B$5:$CQ$5, 0), FALSE)+AC32</f>
        <v>#N/A</v>
      </c>
      <c r="AL32" s="127" t="e">
        <f>VLOOKUP($A32, 'Overall Roles'!$B$5:$CQ$305, MATCH(AL$2, 'Overall Roles'!$B$5:$CQ$5, 0), FALSE)+AC32</f>
        <v>#N/A</v>
      </c>
      <c r="AM32" s="127" t="e">
        <f>VLOOKUP($A32, 'Overall Roles'!$B$5:$CQ$305, MATCH(AM$2, 'Overall Roles'!$B$5:$CQ$5, 0), FALSE)+AD32</f>
        <v>#N/A</v>
      </c>
      <c r="AN32" s="127" t="e">
        <f>VLOOKUP($A32, 'Overall Roles'!$B$5:$CQ$305, MATCH(AN$2, 'Overall Roles'!$B$5:$CQ$5, 0), FALSE)+AB32</f>
        <v>#N/A</v>
      </c>
      <c r="AO32" s="127" t="e">
        <f>VLOOKUP($A32, 'Overall Roles'!$B$5:$CQ$305, MATCH(AO$2, 'Overall Roles'!$B$5:$CQ$5, 0), FALSE)+AB32</f>
        <v>#N/A</v>
      </c>
      <c r="AP32" s="127" t="e">
        <f>VLOOKUP($A32, 'Overall Roles'!$B$5:$CQ$305, MATCH(AP$2, 'Overall Roles'!$B$5:$CQ$5, 0), FALSE)+AC32</f>
        <v>#N/A</v>
      </c>
      <c r="AQ32" s="127" t="e">
        <f>VLOOKUP($A32, 'Overall Roles'!$B$5:$CQ$305, MATCH(AQ$2, 'Overall Roles'!$B$5:$CQ$5, 0), FALSE)+AC32</f>
        <v>#N/A</v>
      </c>
      <c r="AR32" s="127" t="e">
        <f>VLOOKUP($A32, 'Overall Roles'!$B$5:$CQ$305, MATCH(AR$2, 'Overall Roles'!$B$5:$CQ$5, 0), FALSE)+AD32</f>
        <v>#N/A</v>
      </c>
      <c r="AS32" s="127" t="e">
        <f>VLOOKUP($A32, 'Overall Roles'!$B$5:$CQ$305, MATCH(AS$2, 'Overall Roles'!$B$5:$CQ$5, 0), FALSE)+AB32</f>
        <v>#N/A</v>
      </c>
      <c r="AT32" s="127" t="e">
        <f>VLOOKUP($A32, 'Overall Roles'!$B$5:$CQ$305, MATCH(AT$2, 'Overall Roles'!$B$5:$CQ$5, 0), FALSE)+AB32</f>
        <v>#N/A</v>
      </c>
      <c r="AU32" s="127" t="e">
        <f>VLOOKUP($A32, 'Overall Roles'!$B$5:$CQ$305, MATCH(AU$2, 'Overall Roles'!$B$5:$CQ$5, 0), FALSE)+AC32</f>
        <v>#N/A</v>
      </c>
      <c r="AV32" s="127" t="e">
        <f>VLOOKUP($A32, 'Overall Roles'!$B$5:$CQ$305, MATCH(AV$2, 'Overall Roles'!$B$5:$CQ$5, 0), FALSE)+AC32</f>
        <v>#N/A</v>
      </c>
      <c r="AW32" s="127" t="e">
        <f>VLOOKUP($A32, 'Overall Roles'!$B$5:$CQ$305, MATCH(AW$2, 'Overall Roles'!$B$5:$CQ$5, 0), FALSE)+AD32</f>
        <v>#N/A</v>
      </c>
      <c r="AX32" s="127" t="e">
        <f>VLOOKUP($A32, 'Overall Roles'!$B$5:$CQ$305, MATCH(AX$2, 'Overall Roles'!$B$5:$CQ$5, 0), FALSE)+AB32</f>
        <v>#N/A</v>
      </c>
      <c r="AY32" s="127" t="e">
        <f>VLOOKUP($A32, 'Overall Roles'!$B$5:$CQ$305, MATCH(AY$2, 'Overall Roles'!$B$5:$CQ$5, 0), FALSE)+AB32</f>
        <v>#N/A</v>
      </c>
      <c r="AZ32" s="127" t="e">
        <f>VLOOKUP($A32, 'Overall Roles'!$B$5:$CQ$305, MATCH(AZ$2, 'Overall Roles'!$B$5:$CQ$5, 0), FALSE)+AC32</f>
        <v>#N/A</v>
      </c>
      <c r="BA32" s="127" t="e">
        <f>VLOOKUP($A32, 'Overall Roles'!$B$5:$CQ$305, MATCH(BA$2, 'Overall Roles'!$B$5:$CQ$5, 0), FALSE)+AD32</f>
        <v>#N/A</v>
      </c>
      <c r="BB32" s="127" t="e">
        <f>VLOOKUP($A32, 'Overall Roles'!$B$5:$CQ$305, MATCH(BB$2, 'Overall Roles'!$B$5:$CQ$5, 0), FALSE)+AB32</f>
        <v>#N/A</v>
      </c>
    </row>
    <row r="33" spans="1:54" ht="20" customHeight="1" x14ac:dyDescent="0.3">
      <c r="A33" s="31">
        <f>Base!B33</f>
        <v>0</v>
      </c>
      <c r="B33" s="10">
        <f>IF(Base!$I33="Very Strong","5%",)</f>
        <v>0</v>
      </c>
      <c r="C33" s="10">
        <f>IF(Base!$I33="Fairly Strong","2%",)</f>
        <v>0</v>
      </c>
      <c r="D33" s="10">
        <f>IF(Base!$I33="Reasonable","1%",)</f>
        <v>0</v>
      </c>
      <c r="E33" s="10">
        <f>IF(Base!$I33="Weak","-1%",)</f>
        <v>0</v>
      </c>
      <c r="F33" s="10">
        <f>IF(Base!$I33="Very Weak","-2%",)</f>
        <v>0</v>
      </c>
      <c r="G33" s="10">
        <f>IF(Base!$H33="Very Strong","3%",)</f>
        <v>0</v>
      </c>
      <c r="H33" s="10">
        <f>IF(Base!$H33="Fairly Strong","2%",)</f>
        <v>0</v>
      </c>
      <c r="I33" s="10">
        <f>IF(Base!$H33="Reasonable","1%",)</f>
        <v>0</v>
      </c>
      <c r="J33" s="10">
        <f>IF(Base!$H33="Weak","-1%",)</f>
        <v>0</v>
      </c>
      <c r="K33" s="176">
        <f>IF(Base!$H33="Very Weak","-2%",)</f>
        <v>0</v>
      </c>
      <c r="L33" s="10">
        <f>IF(Base!$D33="GK",5%,)</f>
        <v>0</v>
      </c>
      <c r="M33" s="10">
        <f>IF(Base!$D33="D (R)",5%,)</f>
        <v>0</v>
      </c>
      <c r="N33" s="10">
        <f>IF(Base!$D33="WB (R)",5%,)</f>
        <v>0</v>
      </c>
      <c r="O33" s="10">
        <f>IF(Base!$D33="D (L)",5%,)</f>
        <v>0</v>
      </c>
      <c r="P33" s="10">
        <f>IF(Base!$D33="WB (l)",5%,)</f>
        <v>0</v>
      </c>
      <c r="Q33" s="10">
        <f>IF(Base!$D33="D (C)",5%,)</f>
        <v>0</v>
      </c>
      <c r="R33" s="10">
        <f>IF(Base!$D33="DM",5%,)</f>
        <v>0</v>
      </c>
      <c r="S33" s="10">
        <f>IF(Base!$D33="M (L)",5%,)</f>
        <v>0</v>
      </c>
      <c r="T33" s="10">
        <f>IF(Base!$D33="M (R)",5%,)</f>
        <v>0</v>
      </c>
      <c r="U33" s="10">
        <f>IF(Base!$D33="M (C)",5%,)</f>
        <v>0</v>
      </c>
      <c r="V33" s="10">
        <f>IF(Base!$D33="AM (L)",5%,)</f>
        <v>0</v>
      </c>
      <c r="W33" s="10">
        <f>IF(Base!$D33="AM (R)",5%,)</f>
        <v>0</v>
      </c>
      <c r="X33" s="10">
        <f>IF(Base!$D33="AM (C)",5%,)</f>
        <v>0</v>
      </c>
      <c r="Y33" s="176">
        <f>IF(Base!$D33="ST (C)",5%,)</f>
        <v>0</v>
      </c>
      <c r="Z33" s="127">
        <f t="shared" si="0"/>
        <v>0</v>
      </c>
      <c r="AA33" s="176">
        <f t="shared" si="1"/>
        <v>0</v>
      </c>
      <c r="AB33" s="10">
        <f t="shared" si="2"/>
        <v>-0.01</v>
      </c>
      <c r="AC33" s="10">
        <f t="shared" si="3"/>
        <v>-0.01</v>
      </c>
      <c r="AD33" s="176">
        <f t="shared" si="4"/>
        <v>-0.01</v>
      </c>
      <c r="AE33" s="127" t="e">
        <f>VLOOKUP($A33, 'Overall Roles'!$B$5:$CQ$305, MATCH(AE$2, 'Overall Roles'!$B$5:$CQ$5, 0), FALSE)+AD33</f>
        <v>#N/A</v>
      </c>
      <c r="AF33" s="127" t="e">
        <f>VLOOKUP($A33, 'Overall Roles'!$B$5:$CQ$305, MATCH(AF$2, 'Overall Roles'!$B$5:$CQ$5, 0), FALSE)+AC33</f>
        <v>#N/A</v>
      </c>
      <c r="AG33" s="127" t="e">
        <f>VLOOKUP($A33, 'Overall Roles'!$B$5:$CQ$305, MATCH(AG$2, 'Overall Roles'!$B$5:$CQ$5, 0), FALSE)+AC33</f>
        <v>#N/A</v>
      </c>
      <c r="AH33" s="127" t="e">
        <f>VLOOKUP($A33, 'Overall Roles'!$B$5:$CQ$305, MATCH(AH$2, 'Overall Roles'!$B$5:$CQ$5, 0), FALSE)+AD33</f>
        <v>#N/A</v>
      </c>
      <c r="AI33" s="127" t="e">
        <f>VLOOKUP($A33, 'Overall Roles'!$B$5:$CQ$305, MATCH(AI$2, 'Overall Roles'!$B$5:$CQ$5, 0), FALSE)+AB33</f>
        <v>#N/A</v>
      </c>
      <c r="AJ33" s="127" t="e">
        <f>VLOOKUP($A33, 'Overall Roles'!$B$5:$CQ$305, MATCH(AJ$2, 'Overall Roles'!$B$5:$CQ$5, 0), FALSE)+AB33</f>
        <v>#N/A</v>
      </c>
      <c r="AK33" s="127" t="e">
        <f>VLOOKUP($A33, 'Overall Roles'!$B$5:$CQ$305, MATCH(AK$2, 'Overall Roles'!$B$5:$CQ$5, 0), FALSE)+AC33</f>
        <v>#N/A</v>
      </c>
      <c r="AL33" s="127" t="e">
        <f>VLOOKUP($A33, 'Overall Roles'!$B$5:$CQ$305, MATCH(AL$2, 'Overall Roles'!$B$5:$CQ$5, 0), FALSE)+AC33</f>
        <v>#N/A</v>
      </c>
      <c r="AM33" s="127" t="e">
        <f>VLOOKUP($A33, 'Overall Roles'!$B$5:$CQ$305, MATCH(AM$2, 'Overall Roles'!$B$5:$CQ$5, 0), FALSE)+AD33</f>
        <v>#N/A</v>
      </c>
      <c r="AN33" s="127" t="e">
        <f>VLOOKUP($A33, 'Overall Roles'!$B$5:$CQ$305, MATCH(AN$2, 'Overall Roles'!$B$5:$CQ$5, 0), FALSE)+AB33</f>
        <v>#N/A</v>
      </c>
      <c r="AO33" s="127" t="e">
        <f>VLOOKUP($A33, 'Overall Roles'!$B$5:$CQ$305, MATCH(AO$2, 'Overall Roles'!$B$5:$CQ$5, 0), FALSE)+AB33</f>
        <v>#N/A</v>
      </c>
      <c r="AP33" s="127" t="e">
        <f>VLOOKUP($A33, 'Overall Roles'!$B$5:$CQ$305, MATCH(AP$2, 'Overall Roles'!$B$5:$CQ$5, 0), FALSE)+AC33</f>
        <v>#N/A</v>
      </c>
      <c r="AQ33" s="127" t="e">
        <f>VLOOKUP($A33, 'Overall Roles'!$B$5:$CQ$305, MATCH(AQ$2, 'Overall Roles'!$B$5:$CQ$5, 0), FALSE)+AC33</f>
        <v>#N/A</v>
      </c>
      <c r="AR33" s="127" t="e">
        <f>VLOOKUP($A33, 'Overall Roles'!$B$5:$CQ$305, MATCH(AR$2, 'Overall Roles'!$B$5:$CQ$5, 0), FALSE)+AD33</f>
        <v>#N/A</v>
      </c>
      <c r="AS33" s="127" t="e">
        <f>VLOOKUP($A33, 'Overall Roles'!$B$5:$CQ$305, MATCH(AS$2, 'Overall Roles'!$B$5:$CQ$5, 0), FALSE)+AB33</f>
        <v>#N/A</v>
      </c>
      <c r="AT33" s="127" t="e">
        <f>VLOOKUP($A33, 'Overall Roles'!$B$5:$CQ$305, MATCH(AT$2, 'Overall Roles'!$B$5:$CQ$5, 0), FALSE)+AB33</f>
        <v>#N/A</v>
      </c>
      <c r="AU33" s="127" t="e">
        <f>VLOOKUP($A33, 'Overall Roles'!$B$5:$CQ$305, MATCH(AU$2, 'Overall Roles'!$B$5:$CQ$5, 0), FALSE)+AC33</f>
        <v>#N/A</v>
      </c>
      <c r="AV33" s="127" t="e">
        <f>VLOOKUP($A33, 'Overall Roles'!$B$5:$CQ$305, MATCH(AV$2, 'Overall Roles'!$B$5:$CQ$5, 0), FALSE)+AC33</f>
        <v>#N/A</v>
      </c>
      <c r="AW33" s="127" t="e">
        <f>VLOOKUP($A33, 'Overall Roles'!$B$5:$CQ$305, MATCH(AW$2, 'Overall Roles'!$B$5:$CQ$5, 0), FALSE)+AD33</f>
        <v>#N/A</v>
      </c>
      <c r="AX33" s="127" t="e">
        <f>VLOOKUP($A33, 'Overall Roles'!$B$5:$CQ$305, MATCH(AX$2, 'Overall Roles'!$B$5:$CQ$5, 0), FALSE)+AB33</f>
        <v>#N/A</v>
      </c>
      <c r="AY33" s="127" t="e">
        <f>VLOOKUP($A33, 'Overall Roles'!$B$5:$CQ$305, MATCH(AY$2, 'Overall Roles'!$B$5:$CQ$5, 0), FALSE)+AB33</f>
        <v>#N/A</v>
      </c>
      <c r="AZ33" s="127" t="e">
        <f>VLOOKUP($A33, 'Overall Roles'!$B$5:$CQ$305, MATCH(AZ$2, 'Overall Roles'!$B$5:$CQ$5, 0), FALSE)+AC33</f>
        <v>#N/A</v>
      </c>
      <c r="BA33" s="127" t="e">
        <f>VLOOKUP($A33, 'Overall Roles'!$B$5:$CQ$305, MATCH(BA$2, 'Overall Roles'!$B$5:$CQ$5, 0), FALSE)+AD33</f>
        <v>#N/A</v>
      </c>
      <c r="BB33" s="127" t="e">
        <f>VLOOKUP($A33, 'Overall Roles'!$B$5:$CQ$305, MATCH(BB$2, 'Overall Roles'!$B$5:$CQ$5, 0), FALSE)+AB33</f>
        <v>#N/A</v>
      </c>
    </row>
    <row r="34" spans="1:54" ht="20" customHeight="1" x14ac:dyDescent="0.3">
      <c r="A34" s="31">
        <f>Base!B34</f>
        <v>0</v>
      </c>
      <c r="B34" s="10">
        <f>IF(Base!$I34="Very Strong","5%",)</f>
        <v>0</v>
      </c>
      <c r="C34" s="10">
        <f>IF(Base!$I34="Fairly Strong","2%",)</f>
        <v>0</v>
      </c>
      <c r="D34" s="10">
        <f>IF(Base!$I34="Reasonable","1%",)</f>
        <v>0</v>
      </c>
      <c r="E34" s="10">
        <f>IF(Base!$I34="Weak","-1%",)</f>
        <v>0</v>
      </c>
      <c r="F34" s="10">
        <f>IF(Base!$I34="Very Weak","-2%",)</f>
        <v>0</v>
      </c>
      <c r="G34" s="10">
        <f>IF(Base!$H34="Very Strong","3%",)</f>
        <v>0</v>
      </c>
      <c r="H34" s="10">
        <f>IF(Base!$H34="Fairly Strong","2%",)</f>
        <v>0</v>
      </c>
      <c r="I34" s="10">
        <f>IF(Base!$H34="Reasonable","1%",)</f>
        <v>0</v>
      </c>
      <c r="J34" s="10">
        <f>IF(Base!$H34="Weak","-1%",)</f>
        <v>0</v>
      </c>
      <c r="K34" s="176">
        <f>IF(Base!$H34="Very Weak","-2%",)</f>
        <v>0</v>
      </c>
      <c r="L34" s="10">
        <f>IF(Base!$D34="GK",5%,)</f>
        <v>0</v>
      </c>
      <c r="M34" s="10">
        <f>IF(Base!$D34="D (R)",5%,)</f>
        <v>0</v>
      </c>
      <c r="N34" s="10">
        <f>IF(Base!$D34="WB (R)",5%,)</f>
        <v>0</v>
      </c>
      <c r="O34" s="10">
        <f>IF(Base!$D34="D (L)",5%,)</f>
        <v>0</v>
      </c>
      <c r="P34" s="10">
        <f>IF(Base!$D34="WB (l)",5%,)</f>
        <v>0</v>
      </c>
      <c r="Q34" s="10">
        <f>IF(Base!$D34="D (C)",5%,)</f>
        <v>0</v>
      </c>
      <c r="R34" s="10">
        <f>IF(Base!$D34="DM",5%,)</f>
        <v>0</v>
      </c>
      <c r="S34" s="10">
        <f>IF(Base!$D34="M (L)",5%,)</f>
        <v>0</v>
      </c>
      <c r="T34" s="10">
        <f>IF(Base!$D34="M (R)",5%,)</f>
        <v>0</v>
      </c>
      <c r="U34" s="10">
        <f>IF(Base!$D34="M (C)",5%,)</f>
        <v>0</v>
      </c>
      <c r="V34" s="10">
        <f>IF(Base!$D34="AM (L)",5%,)</f>
        <v>0</v>
      </c>
      <c r="W34" s="10">
        <f>IF(Base!$D34="AM (R)",5%,)</f>
        <v>0</v>
      </c>
      <c r="X34" s="10">
        <f>IF(Base!$D34="AM (C)",5%,)</f>
        <v>0</v>
      </c>
      <c r="Y34" s="176">
        <f>IF(Base!$D34="ST (C)",5%,)</f>
        <v>0</v>
      </c>
      <c r="Z34" s="127">
        <f t="shared" si="0"/>
        <v>0</v>
      </c>
      <c r="AA34" s="176">
        <f t="shared" si="1"/>
        <v>0</v>
      </c>
      <c r="AB34" s="10">
        <f t="shared" si="2"/>
        <v>-0.01</v>
      </c>
      <c r="AC34" s="10">
        <f t="shared" si="3"/>
        <v>-0.01</v>
      </c>
      <c r="AD34" s="176">
        <f t="shared" si="4"/>
        <v>-0.01</v>
      </c>
      <c r="AE34" s="127" t="e">
        <f>VLOOKUP($A34, 'Overall Roles'!$B$5:$CQ$305, MATCH(AE$2, 'Overall Roles'!$B$5:$CQ$5, 0), FALSE)+AD34</f>
        <v>#N/A</v>
      </c>
      <c r="AF34" s="127" t="e">
        <f>VLOOKUP($A34, 'Overall Roles'!$B$5:$CQ$305, MATCH(AF$2, 'Overall Roles'!$B$5:$CQ$5, 0), FALSE)+AC34</f>
        <v>#N/A</v>
      </c>
      <c r="AG34" s="127" t="e">
        <f>VLOOKUP($A34, 'Overall Roles'!$B$5:$CQ$305, MATCH(AG$2, 'Overall Roles'!$B$5:$CQ$5, 0), FALSE)+AC34</f>
        <v>#N/A</v>
      </c>
      <c r="AH34" s="127" t="e">
        <f>VLOOKUP($A34, 'Overall Roles'!$B$5:$CQ$305, MATCH(AH$2, 'Overall Roles'!$B$5:$CQ$5, 0), FALSE)+AD34</f>
        <v>#N/A</v>
      </c>
      <c r="AI34" s="127" t="e">
        <f>VLOOKUP($A34, 'Overall Roles'!$B$5:$CQ$305, MATCH(AI$2, 'Overall Roles'!$B$5:$CQ$5, 0), FALSE)+AB34</f>
        <v>#N/A</v>
      </c>
      <c r="AJ34" s="127" t="e">
        <f>VLOOKUP($A34, 'Overall Roles'!$B$5:$CQ$305, MATCH(AJ$2, 'Overall Roles'!$B$5:$CQ$5, 0), FALSE)+AB34</f>
        <v>#N/A</v>
      </c>
      <c r="AK34" s="127" t="e">
        <f>VLOOKUP($A34, 'Overall Roles'!$B$5:$CQ$305, MATCH(AK$2, 'Overall Roles'!$B$5:$CQ$5, 0), FALSE)+AC34</f>
        <v>#N/A</v>
      </c>
      <c r="AL34" s="127" t="e">
        <f>VLOOKUP($A34, 'Overall Roles'!$B$5:$CQ$305, MATCH(AL$2, 'Overall Roles'!$B$5:$CQ$5, 0), FALSE)+AC34</f>
        <v>#N/A</v>
      </c>
      <c r="AM34" s="127" t="e">
        <f>VLOOKUP($A34, 'Overall Roles'!$B$5:$CQ$305, MATCH(AM$2, 'Overall Roles'!$B$5:$CQ$5, 0), FALSE)+AD34</f>
        <v>#N/A</v>
      </c>
      <c r="AN34" s="127" t="e">
        <f>VLOOKUP($A34, 'Overall Roles'!$B$5:$CQ$305, MATCH(AN$2, 'Overall Roles'!$B$5:$CQ$5, 0), FALSE)+AB34</f>
        <v>#N/A</v>
      </c>
      <c r="AO34" s="127" t="e">
        <f>VLOOKUP($A34, 'Overall Roles'!$B$5:$CQ$305, MATCH(AO$2, 'Overall Roles'!$B$5:$CQ$5, 0), FALSE)+AB34</f>
        <v>#N/A</v>
      </c>
      <c r="AP34" s="127" t="e">
        <f>VLOOKUP($A34, 'Overall Roles'!$B$5:$CQ$305, MATCH(AP$2, 'Overall Roles'!$B$5:$CQ$5, 0), FALSE)+AC34</f>
        <v>#N/A</v>
      </c>
      <c r="AQ34" s="127" t="e">
        <f>VLOOKUP($A34, 'Overall Roles'!$B$5:$CQ$305, MATCH(AQ$2, 'Overall Roles'!$B$5:$CQ$5, 0), FALSE)+AC34</f>
        <v>#N/A</v>
      </c>
      <c r="AR34" s="127" t="e">
        <f>VLOOKUP($A34, 'Overall Roles'!$B$5:$CQ$305, MATCH(AR$2, 'Overall Roles'!$B$5:$CQ$5, 0), FALSE)+AD34</f>
        <v>#N/A</v>
      </c>
      <c r="AS34" s="127" t="e">
        <f>VLOOKUP($A34, 'Overall Roles'!$B$5:$CQ$305, MATCH(AS$2, 'Overall Roles'!$B$5:$CQ$5, 0), FALSE)+AB34</f>
        <v>#N/A</v>
      </c>
      <c r="AT34" s="127" t="e">
        <f>VLOOKUP($A34, 'Overall Roles'!$B$5:$CQ$305, MATCH(AT$2, 'Overall Roles'!$B$5:$CQ$5, 0), FALSE)+AB34</f>
        <v>#N/A</v>
      </c>
      <c r="AU34" s="127" t="e">
        <f>VLOOKUP($A34, 'Overall Roles'!$B$5:$CQ$305, MATCH(AU$2, 'Overall Roles'!$B$5:$CQ$5, 0), FALSE)+AC34</f>
        <v>#N/A</v>
      </c>
      <c r="AV34" s="127" t="e">
        <f>VLOOKUP($A34, 'Overall Roles'!$B$5:$CQ$305, MATCH(AV$2, 'Overall Roles'!$B$5:$CQ$5, 0), FALSE)+AC34</f>
        <v>#N/A</v>
      </c>
      <c r="AW34" s="127" t="e">
        <f>VLOOKUP($A34, 'Overall Roles'!$B$5:$CQ$305, MATCH(AW$2, 'Overall Roles'!$B$5:$CQ$5, 0), FALSE)+AD34</f>
        <v>#N/A</v>
      </c>
      <c r="AX34" s="127" t="e">
        <f>VLOOKUP($A34, 'Overall Roles'!$B$5:$CQ$305, MATCH(AX$2, 'Overall Roles'!$B$5:$CQ$5, 0), FALSE)+AB34</f>
        <v>#N/A</v>
      </c>
      <c r="AY34" s="127" t="e">
        <f>VLOOKUP($A34, 'Overall Roles'!$B$5:$CQ$305, MATCH(AY$2, 'Overall Roles'!$B$5:$CQ$5, 0), FALSE)+AB34</f>
        <v>#N/A</v>
      </c>
      <c r="AZ34" s="127" t="e">
        <f>VLOOKUP($A34, 'Overall Roles'!$B$5:$CQ$305, MATCH(AZ$2, 'Overall Roles'!$B$5:$CQ$5, 0), FALSE)+AC34</f>
        <v>#N/A</v>
      </c>
      <c r="BA34" s="127" t="e">
        <f>VLOOKUP($A34, 'Overall Roles'!$B$5:$CQ$305, MATCH(BA$2, 'Overall Roles'!$B$5:$CQ$5, 0), FALSE)+AD34</f>
        <v>#N/A</v>
      </c>
      <c r="BB34" s="127" t="e">
        <f>VLOOKUP($A34, 'Overall Roles'!$B$5:$CQ$305, MATCH(BB$2, 'Overall Roles'!$B$5:$CQ$5, 0), FALSE)+AB34</f>
        <v>#N/A</v>
      </c>
    </row>
    <row r="35" spans="1:54" ht="20" customHeight="1" x14ac:dyDescent="0.3">
      <c r="A35" s="31">
        <f>Base!B35</f>
        <v>0</v>
      </c>
      <c r="B35" s="10">
        <f>IF(Base!$I35="Very Strong","5%",)</f>
        <v>0</v>
      </c>
      <c r="C35" s="10">
        <f>IF(Base!$I35="Fairly Strong","2%",)</f>
        <v>0</v>
      </c>
      <c r="D35" s="10">
        <f>IF(Base!$I35="Reasonable","1%",)</f>
        <v>0</v>
      </c>
      <c r="E35" s="10">
        <f>IF(Base!$I35="Weak","-1%",)</f>
        <v>0</v>
      </c>
      <c r="F35" s="10">
        <f>IF(Base!$I35="Very Weak","-2%",)</f>
        <v>0</v>
      </c>
      <c r="G35" s="10">
        <f>IF(Base!$H35="Very Strong","3%",)</f>
        <v>0</v>
      </c>
      <c r="H35" s="10">
        <f>IF(Base!$H35="Fairly Strong","2%",)</f>
        <v>0</v>
      </c>
      <c r="I35" s="10">
        <f>IF(Base!$H35="Reasonable","1%",)</f>
        <v>0</v>
      </c>
      <c r="J35" s="10">
        <f>IF(Base!$H35="Weak","-1%",)</f>
        <v>0</v>
      </c>
      <c r="K35" s="176">
        <f>IF(Base!$H35="Very Weak","-2%",)</f>
        <v>0</v>
      </c>
      <c r="L35" s="10">
        <f>IF(Base!$D35="GK",5%,)</f>
        <v>0</v>
      </c>
      <c r="M35" s="10">
        <f>IF(Base!$D35="D (R)",5%,)</f>
        <v>0</v>
      </c>
      <c r="N35" s="10">
        <f>IF(Base!$D35="WB (R)",5%,)</f>
        <v>0</v>
      </c>
      <c r="O35" s="10">
        <f>IF(Base!$D35="D (L)",5%,)</f>
        <v>0</v>
      </c>
      <c r="P35" s="10">
        <f>IF(Base!$D35="WB (l)",5%,)</f>
        <v>0</v>
      </c>
      <c r="Q35" s="10">
        <f>IF(Base!$D35="D (C)",5%,)</f>
        <v>0</v>
      </c>
      <c r="R35" s="10">
        <f>IF(Base!$D35="DM",5%,)</f>
        <v>0</v>
      </c>
      <c r="S35" s="10">
        <f>IF(Base!$D35="M (L)",5%,)</f>
        <v>0</v>
      </c>
      <c r="T35" s="10">
        <f>IF(Base!$D35="M (R)",5%,)</f>
        <v>0</v>
      </c>
      <c r="U35" s="10">
        <f>IF(Base!$D35="M (C)",5%,)</f>
        <v>0</v>
      </c>
      <c r="V35" s="10">
        <f>IF(Base!$D35="AM (L)",5%,)</f>
        <v>0</v>
      </c>
      <c r="W35" s="10">
        <f>IF(Base!$D35="AM (R)",5%,)</f>
        <v>0</v>
      </c>
      <c r="X35" s="10">
        <f>IF(Base!$D35="AM (C)",5%,)</f>
        <v>0</v>
      </c>
      <c r="Y35" s="176">
        <f>IF(Base!$D35="ST (C)",5%,)</f>
        <v>0</v>
      </c>
      <c r="Z35" s="127">
        <f t="shared" si="0"/>
        <v>0</v>
      </c>
      <c r="AA35" s="176">
        <f t="shared" si="1"/>
        <v>0</v>
      </c>
      <c r="AB35" s="10">
        <f t="shared" si="2"/>
        <v>-0.01</v>
      </c>
      <c r="AC35" s="10">
        <f t="shared" si="3"/>
        <v>-0.01</v>
      </c>
      <c r="AD35" s="176">
        <f t="shared" si="4"/>
        <v>-0.01</v>
      </c>
      <c r="AE35" s="127" t="e">
        <f>VLOOKUP($A35, 'Overall Roles'!$B$5:$CQ$305, MATCH(AE$2, 'Overall Roles'!$B$5:$CQ$5, 0), FALSE)+AD35</f>
        <v>#N/A</v>
      </c>
      <c r="AF35" s="127" t="e">
        <f>VLOOKUP($A35, 'Overall Roles'!$B$5:$CQ$305, MATCH(AF$2, 'Overall Roles'!$B$5:$CQ$5, 0), FALSE)+AC35</f>
        <v>#N/A</v>
      </c>
      <c r="AG35" s="127" t="e">
        <f>VLOOKUP($A35, 'Overall Roles'!$B$5:$CQ$305, MATCH(AG$2, 'Overall Roles'!$B$5:$CQ$5, 0), FALSE)+AC35</f>
        <v>#N/A</v>
      </c>
      <c r="AH35" s="127" t="e">
        <f>VLOOKUP($A35, 'Overall Roles'!$B$5:$CQ$305, MATCH(AH$2, 'Overall Roles'!$B$5:$CQ$5, 0), FALSE)+AD35</f>
        <v>#N/A</v>
      </c>
      <c r="AI35" s="127" t="e">
        <f>VLOOKUP($A35, 'Overall Roles'!$B$5:$CQ$305, MATCH(AI$2, 'Overall Roles'!$B$5:$CQ$5, 0), FALSE)+AB35</f>
        <v>#N/A</v>
      </c>
      <c r="AJ35" s="127" t="e">
        <f>VLOOKUP($A35, 'Overall Roles'!$B$5:$CQ$305, MATCH(AJ$2, 'Overall Roles'!$B$5:$CQ$5, 0), FALSE)+AB35</f>
        <v>#N/A</v>
      </c>
      <c r="AK35" s="127" t="e">
        <f>VLOOKUP($A35, 'Overall Roles'!$B$5:$CQ$305, MATCH(AK$2, 'Overall Roles'!$B$5:$CQ$5, 0), FALSE)+AC35</f>
        <v>#N/A</v>
      </c>
      <c r="AL35" s="127" t="e">
        <f>VLOOKUP($A35, 'Overall Roles'!$B$5:$CQ$305, MATCH(AL$2, 'Overall Roles'!$B$5:$CQ$5, 0), FALSE)+AC35</f>
        <v>#N/A</v>
      </c>
      <c r="AM35" s="127" t="e">
        <f>VLOOKUP($A35, 'Overall Roles'!$B$5:$CQ$305, MATCH(AM$2, 'Overall Roles'!$B$5:$CQ$5, 0), FALSE)+AD35</f>
        <v>#N/A</v>
      </c>
      <c r="AN35" s="127" t="e">
        <f>VLOOKUP($A35, 'Overall Roles'!$B$5:$CQ$305, MATCH(AN$2, 'Overall Roles'!$B$5:$CQ$5, 0), FALSE)+AB35</f>
        <v>#N/A</v>
      </c>
      <c r="AO35" s="127" t="e">
        <f>VLOOKUP($A35, 'Overall Roles'!$B$5:$CQ$305, MATCH(AO$2, 'Overall Roles'!$B$5:$CQ$5, 0), FALSE)+AB35</f>
        <v>#N/A</v>
      </c>
      <c r="AP35" s="127" t="e">
        <f>VLOOKUP($A35, 'Overall Roles'!$B$5:$CQ$305, MATCH(AP$2, 'Overall Roles'!$B$5:$CQ$5, 0), FALSE)+AC35</f>
        <v>#N/A</v>
      </c>
      <c r="AQ35" s="127" t="e">
        <f>VLOOKUP($A35, 'Overall Roles'!$B$5:$CQ$305, MATCH(AQ$2, 'Overall Roles'!$B$5:$CQ$5, 0), FALSE)+AC35</f>
        <v>#N/A</v>
      </c>
      <c r="AR35" s="127" t="e">
        <f>VLOOKUP($A35, 'Overall Roles'!$B$5:$CQ$305, MATCH(AR$2, 'Overall Roles'!$B$5:$CQ$5, 0), FALSE)+AD35</f>
        <v>#N/A</v>
      </c>
      <c r="AS35" s="127" t="e">
        <f>VLOOKUP($A35, 'Overall Roles'!$B$5:$CQ$305, MATCH(AS$2, 'Overall Roles'!$B$5:$CQ$5, 0), FALSE)+AB35</f>
        <v>#N/A</v>
      </c>
      <c r="AT35" s="127" t="e">
        <f>VLOOKUP($A35, 'Overall Roles'!$B$5:$CQ$305, MATCH(AT$2, 'Overall Roles'!$B$5:$CQ$5, 0), FALSE)+AB35</f>
        <v>#N/A</v>
      </c>
      <c r="AU35" s="127" t="e">
        <f>VLOOKUP($A35, 'Overall Roles'!$B$5:$CQ$305, MATCH(AU$2, 'Overall Roles'!$B$5:$CQ$5, 0), FALSE)+AC35</f>
        <v>#N/A</v>
      </c>
      <c r="AV35" s="127" t="e">
        <f>VLOOKUP($A35, 'Overall Roles'!$B$5:$CQ$305, MATCH(AV$2, 'Overall Roles'!$B$5:$CQ$5, 0), FALSE)+AC35</f>
        <v>#N/A</v>
      </c>
      <c r="AW35" s="127" t="e">
        <f>VLOOKUP($A35, 'Overall Roles'!$B$5:$CQ$305, MATCH(AW$2, 'Overall Roles'!$B$5:$CQ$5, 0), FALSE)+AD35</f>
        <v>#N/A</v>
      </c>
      <c r="AX35" s="127" t="e">
        <f>VLOOKUP($A35, 'Overall Roles'!$B$5:$CQ$305, MATCH(AX$2, 'Overall Roles'!$B$5:$CQ$5, 0), FALSE)+AB35</f>
        <v>#N/A</v>
      </c>
      <c r="AY35" s="127" t="e">
        <f>VLOOKUP($A35, 'Overall Roles'!$B$5:$CQ$305, MATCH(AY$2, 'Overall Roles'!$B$5:$CQ$5, 0), FALSE)+AB35</f>
        <v>#N/A</v>
      </c>
      <c r="AZ35" s="127" t="e">
        <f>VLOOKUP($A35, 'Overall Roles'!$B$5:$CQ$305, MATCH(AZ$2, 'Overall Roles'!$B$5:$CQ$5, 0), FALSE)+AC35</f>
        <v>#N/A</v>
      </c>
      <c r="BA35" s="127" t="e">
        <f>VLOOKUP($A35, 'Overall Roles'!$B$5:$CQ$305, MATCH(BA$2, 'Overall Roles'!$B$5:$CQ$5, 0), FALSE)+AD35</f>
        <v>#N/A</v>
      </c>
      <c r="BB35" s="127" t="e">
        <f>VLOOKUP($A35, 'Overall Roles'!$B$5:$CQ$305, MATCH(BB$2, 'Overall Roles'!$B$5:$CQ$5, 0), FALSE)+AB35</f>
        <v>#N/A</v>
      </c>
    </row>
    <row r="36" spans="1:54" ht="20" customHeight="1" x14ac:dyDescent="0.3">
      <c r="A36" s="31">
        <f>Base!B36</f>
        <v>0</v>
      </c>
      <c r="B36" s="10">
        <f>IF(Base!$I36="Very Strong","5%",)</f>
        <v>0</v>
      </c>
      <c r="C36" s="10">
        <f>IF(Base!$I36="Fairly Strong","2%",)</f>
        <v>0</v>
      </c>
      <c r="D36" s="10">
        <f>IF(Base!$I36="Reasonable","1%",)</f>
        <v>0</v>
      </c>
      <c r="E36" s="10">
        <f>IF(Base!$I36="Weak","-1%",)</f>
        <v>0</v>
      </c>
      <c r="F36" s="10">
        <f>IF(Base!$I36="Very Weak","-2%",)</f>
        <v>0</v>
      </c>
      <c r="G36" s="10">
        <f>IF(Base!$H36="Very Strong","3%",)</f>
        <v>0</v>
      </c>
      <c r="H36" s="10">
        <f>IF(Base!$H36="Fairly Strong","2%",)</f>
        <v>0</v>
      </c>
      <c r="I36" s="10">
        <f>IF(Base!$H36="Reasonable","1%",)</f>
        <v>0</v>
      </c>
      <c r="J36" s="10">
        <f>IF(Base!$H36="Weak","-1%",)</f>
        <v>0</v>
      </c>
      <c r="K36" s="176">
        <f>IF(Base!$H36="Very Weak","-2%",)</f>
        <v>0</v>
      </c>
      <c r="L36" s="10">
        <f>IF(Base!$D36="GK",5%,)</f>
        <v>0</v>
      </c>
      <c r="M36" s="10">
        <f>IF(Base!$D36="D (R)",5%,)</f>
        <v>0</v>
      </c>
      <c r="N36" s="10">
        <f>IF(Base!$D36="WB (R)",5%,)</f>
        <v>0</v>
      </c>
      <c r="O36" s="10">
        <f>IF(Base!$D36="D (L)",5%,)</f>
        <v>0</v>
      </c>
      <c r="P36" s="10">
        <f>IF(Base!$D36="WB (l)",5%,)</f>
        <v>0</v>
      </c>
      <c r="Q36" s="10">
        <f>IF(Base!$D36="D (C)",5%,)</f>
        <v>0</v>
      </c>
      <c r="R36" s="10">
        <f>IF(Base!$D36="DM",5%,)</f>
        <v>0</v>
      </c>
      <c r="S36" s="10">
        <f>IF(Base!$D36="M (L)",5%,)</f>
        <v>0</v>
      </c>
      <c r="T36" s="10">
        <f>IF(Base!$D36="M (R)",5%,)</f>
        <v>0</v>
      </c>
      <c r="U36" s="10">
        <f>IF(Base!$D36="M (C)",5%,)</f>
        <v>0</v>
      </c>
      <c r="V36" s="10">
        <f>IF(Base!$D36="AM (L)",5%,)</f>
        <v>0</v>
      </c>
      <c r="W36" s="10">
        <f>IF(Base!$D36="AM (R)",5%,)</f>
        <v>0</v>
      </c>
      <c r="X36" s="10">
        <f>IF(Base!$D36="AM (C)",5%,)</f>
        <v>0</v>
      </c>
      <c r="Y36" s="176">
        <f>IF(Base!$D36="ST (C)",5%,)</f>
        <v>0</v>
      </c>
      <c r="Z36" s="127">
        <f t="shared" si="0"/>
        <v>0</v>
      </c>
      <c r="AA36" s="176">
        <f t="shared" si="1"/>
        <v>0</v>
      </c>
      <c r="AB36" s="10">
        <f t="shared" si="2"/>
        <v>-0.01</v>
      </c>
      <c r="AC36" s="10">
        <f t="shared" si="3"/>
        <v>-0.01</v>
      </c>
      <c r="AD36" s="176">
        <f t="shared" si="4"/>
        <v>-0.01</v>
      </c>
      <c r="AE36" s="127" t="e">
        <f>VLOOKUP($A36, 'Overall Roles'!$B$5:$CQ$305, MATCH(AE$2, 'Overall Roles'!$B$5:$CQ$5, 0), FALSE)+AD36</f>
        <v>#N/A</v>
      </c>
      <c r="AF36" s="127" t="e">
        <f>VLOOKUP($A36, 'Overall Roles'!$B$5:$CQ$305, MATCH(AF$2, 'Overall Roles'!$B$5:$CQ$5, 0), FALSE)+AC36</f>
        <v>#N/A</v>
      </c>
      <c r="AG36" s="127" t="e">
        <f>VLOOKUP($A36, 'Overall Roles'!$B$5:$CQ$305, MATCH(AG$2, 'Overall Roles'!$B$5:$CQ$5, 0), FALSE)+AC36</f>
        <v>#N/A</v>
      </c>
      <c r="AH36" s="127" t="e">
        <f>VLOOKUP($A36, 'Overall Roles'!$B$5:$CQ$305, MATCH(AH$2, 'Overall Roles'!$B$5:$CQ$5, 0), FALSE)+AD36</f>
        <v>#N/A</v>
      </c>
      <c r="AI36" s="127" t="e">
        <f>VLOOKUP($A36, 'Overall Roles'!$B$5:$CQ$305, MATCH(AI$2, 'Overall Roles'!$B$5:$CQ$5, 0), FALSE)+AB36</f>
        <v>#N/A</v>
      </c>
      <c r="AJ36" s="127" t="e">
        <f>VLOOKUP($A36, 'Overall Roles'!$B$5:$CQ$305, MATCH(AJ$2, 'Overall Roles'!$B$5:$CQ$5, 0), FALSE)+AB36</f>
        <v>#N/A</v>
      </c>
      <c r="AK36" s="127" t="e">
        <f>VLOOKUP($A36, 'Overall Roles'!$B$5:$CQ$305, MATCH(AK$2, 'Overall Roles'!$B$5:$CQ$5, 0), FALSE)+AC36</f>
        <v>#N/A</v>
      </c>
      <c r="AL36" s="127" t="e">
        <f>VLOOKUP($A36, 'Overall Roles'!$B$5:$CQ$305, MATCH(AL$2, 'Overall Roles'!$B$5:$CQ$5, 0), FALSE)+AC36</f>
        <v>#N/A</v>
      </c>
      <c r="AM36" s="127" t="e">
        <f>VLOOKUP($A36, 'Overall Roles'!$B$5:$CQ$305, MATCH(AM$2, 'Overall Roles'!$B$5:$CQ$5, 0), FALSE)+AD36</f>
        <v>#N/A</v>
      </c>
      <c r="AN36" s="127" t="e">
        <f>VLOOKUP($A36, 'Overall Roles'!$B$5:$CQ$305, MATCH(AN$2, 'Overall Roles'!$B$5:$CQ$5, 0), FALSE)+AB36</f>
        <v>#N/A</v>
      </c>
      <c r="AO36" s="127" t="e">
        <f>VLOOKUP($A36, 'Overall Roles'!$B$5:$CQ$305, MATCH(AO$2, 'Overall Roles'!$B$5:$CQ$5, 0), FALSE)+AB36</f>
        <v>#N/A</v>
      </c>
      <c r="AP36" s="127" t="e">
        <f>VLOOKUP($A36, 'Overall Roles'!$B$5:$CQ$305, MATCH(AP$2, 'Overall Roles'!$B$5:$CQ$5, 0), FALSE)+AC36</f>
        <v>#N/A</v>
      </c>
      <c r="AQ36" s="127" t="e">
        <f>VLOOKUP($A36, 'Overall Roles'!$B$5:$CQ$305, MATCH(AQ$2, 'Overall Roles'!$B$5:$CQ$5, 0), FALSE)+AC36</f>
        <v>#N/A</v>
      </c>
      <c r="AR36" s="127" t="e">
        <f>VLOOKUP($A36, 'Overall Roles'!$B$5:$CQ$305, MATCH(AR$2, 'Overall Roles'!$B$5:$CQ$5, 0), FALSE)+AD36</f>
        <v>#N/A</v>
      </c>
      <c r="AS36" s="127" t="e">
        <f>VLOOKUP($A36, 'Overall Roles'!$B$5:$CQ$305, MATCH(AS$2, 'Overall Roles'!$B$5:$CQ$5, 0), FALSE)+AB36</f>
        <v>#N/A</v>
      </c>
      <c r="AT36" s="127" t="e">
        <f>VLOOKUP($A36, 'Overall Roles'!$B$5:$CQ$305, MATCH(AT$2, 'Overall Roles'!$B$5:$CQ$5, 0), FALSE)+AB36</f>
        <v>#N/A</v>
      </c>
      <c r="AU36" s="127" t="e">
        <f>VLOOKUP($A36, 'Overall Roles'!$B$5:$CQ$305, MATCH(AU$2, 'Overall Roles'!$B$5:$CQ$5, 0), FALSE)+AC36</f>
        <v>#N/A</v>
      </c>
      <c r="AV36" s="127" t="e">
        <f>VLOOKUP($A36, 'Overall Roles'!$B$5:$CQ$305, MATCH(AV$2, 'Overall Roles'!$B$5:$CQ$5, 0), FALSE)+AC36</f>
        <v>#N/A</v>
      </c>
      <c r="AW36" s="127" t="e">
        <f>VLOOKUP($A36, 'Overall Roles'!$B$5:$CQ$305, MATCH(AW$2, 'Overall Roles'!$B$5:$CQ$5, 0), FALSE)+AD36</f>
        <v>#N/A</v>
      </c>
      <c r="AX36" s="127" t="e">
        <f>VLOOKUP($A36, 'Overall Roles'!$B$5:$CQ$305, MATCH(AX$2, 'Overall Roles'!$B$5:$CQ$5, 0), FALSE)+AB36</f>
        <v>#N/A</v>
      </c>
      <c r="AY36" s="127" t="e">
        <f>VLOOKUP($A36, 'Overall Roles'!$B$5:$CQ$305, MATCH(AY$2, 'Overall Roles'!$B$5:$CQ$5, 0), FALSE)+AB36</f>
        <v>#N/A</v>
      </c>
      <c r="AZ36" s="127" t="e">
        <f>VLOOKUP($A36, 'Overall Roles'!$B$5:$CQ$305, MATCH(AZ$2, 'Overall Roles'!$B$5:$CQ$5, 0), FALSE)+AC36</f>
        <v>#N/A</v>
      </c>
      <c r="BA36" s="127" t="e">
        <f>VLOOKUP($A36, 'Overall Roles'!$B$5:$CQ$305, MATCH(BA$2, 'Overall Roles'!$B$5:$CQ$5, 0), FALSE)+AD36</f>
        <v>#N/A</v>
      </c>
      <c r="BB36" s="127" t="e">
        <f>VLOOKUP($A36, 'Overall Roles'!$B$5:$CQ$305, MATCH(BB$2, 'Overall Roles'!$B$5:$CQ$5, 0), FALSE)+AB36</f>
        <v>#N/A</v>
      </c>
    </row>
    <row r="37" spans="1:54" ht="20" customHeight="1" x14ac:dyDescent="0.3">
      <c r="A37" s="31">
        <f>Base!B37</f>
        <v>0</v>
      </c>
      <c r="B37" s="10">
        <f>IF(Base!$I37="Very Strong","5%",)</f>
        <v>0</v>
      </c>
      <c r="C37" s="10">
        <f>IF(Base!$I37="Fairly Strong","2%",)</f>
        <v>0</v>
      </c>
      <c r="D37" s="10">
        <f>IF(Base!$I37="Reasonable","1%",)</f>
        <v>0</v>
      </c>
      <c r="E37" s="10">
        <f>IF(Base!$I37="Weak","-1%",)</f>
        <v>0</v>
      </c>
      <c r="F37" s="10">
        <f>IF(Base!$I37="Very Weak","-2%",)</f>
        <v>0</v>
      </c>
      <c r="G37" s="10">
        <f>IF(Base!$H37="Very Strong","3%",)</f>
        <v>0</v>
      </c>
      <c r="H37" s="10">
        <f>IF(Base!$H37="Fairly Strong","2%",)</f>
        <v>0</v>
      </c>
      <c r="I37" s="10">
        <f>IF(Base!$H37="Reasonable","1%",)</f>
        <v>0</v>
      </c>
      <c r="J37" s="10">
        <f>IF(Base!$H37="Weak","-1%",)</f>
        <v>0</v>
      </c>
      <c r="K37" s="176">
        <f>IF(Base!$H37="Very Weak","-2%",)</f>
        <v>0</v>
      </c>
      <c r="L37" s="10">
        <f>IF(Base!$D37="GK",5%,)</f>
        <v>0</v>
      </c>
      <c r="M37" s="10">
        <f>IF(Base!$D37="D (R)",5%,)</f>
        <v>0</v>
      </c>
      <c r="N37" s="10">
        <f>IF(Base!$D37="WB (R)",5%,)</f>
        <v>0</v>
      </c>
      <c r="O37" s="10">
        <f>IF(Base!$D37="D (L)",5%,)</f>
        <v>0</v>
      </c>
      <c r="P37" s="10">
        <f>IF(Base!$D37="WB (l)",5%,)</f>
        <v>0</v>
      </c>
      <c r="Q37" s="10">
        <f>IF(Base!$D37="D (C)",5%,)</f>
        <v>0</v>
      </c>
      <c r="R37" s="10">
        <f>IF(Base!$D37="DM",5%,)</f>
        <v>0</v>
      </c>
      <c r="S37" s="10">
        <f>IF(Base!$D37="M (L)",5%,)</f>
        <v>0</v>
      </c>
      <c r="T37" s="10">
        <f>IF(Base!$D37="M (R)",5%,)</f>
        <v>0</v>
      </c>
      <c r="U37" s="10">
        <f>IF(Base!$D37="M (C)",5%,)</f>
        <v>0</v>
      </c>
      <c r="V37" s="10">
        <f>IF(Base!$D37="AM (L)",5%,)</f>
        <v>0</v>
      </c>
      <c r="W37" s="10">
        <f>IF(Base!$D37="AM (R)",5%,)</f>
        <v>0</v>
      </c>
      <c r="X37" s="10">
        <f>IF(Base!$D37="AM (C)",5%,)</f>
        <v>0</v>
      </c>
      <c r="Y37" s="176">
        <f>IF(Base!$D37="ST (C)",5%,)</f>
        <v>0</v>
      </c>
      <c r="Z37" s="127">
        <f t="shared" si="0"/>
        <v>0</v>
      </c>
      <c r="AA37" s="176">
        <f t="shared" si="1"/>
        <v>0</v>
      </c>
      <c r="AB37" s="10">
        <f t="shared" si="2"/>
        <v>-0.01</v>
      </c>
      <c r="AC37" s="10">
        <f t="shared" si="3"/>
        <v>-0.01</v>
      </c>
      <c r="AD37" s="176">
        <f t="shared" si="4"/>
        <v>-0.01</v>
      </c>
      <c r="AE37" s="127" t="e">
        <f>VLOOKUP($A37, 'Overall Roles'!$B$5:$CQ$305, MATCH(AE$2, 'Overall Roles'!$B$5:$CQ$5, 0), FALSE)+AD37</f>
        <v>#N/A</v>
      </c>
      <c r="AF37" s="127" t="e">
        <f>VLOOKUP($A37, 'Overall Roles'!$B$5:$CQ$305, MATCH(AF$2, 'Overall Roles'!$B$5:$CQ$5, 0), FALSE)+AC37</f>
        <v>#N/A</v>
      </c>
      <c r="AG37" s="127" t="e">
        <f>VLOOKUP($A37, 'Overall Roles'!$B$5:$CQ$305, MATCH(AG$2, 'Overall Roles'!$B$5:$CQ$5, 0), FALSE)+AC37</f>
        <v>#N/A</v>
      </c>
      <c r="AH37" s="127" t="e">
        <f>VLOOKUP($A37, 'Overall Roles'!$B$5:$CQ$305, MATCH(AH$2, 'Overall Roles'!$B$5:$CQ$5, 0), FALSE)+AD37</f>
        <v>#N/A</v>
      </c>
      <c r="AI37" s="127" t="e">
        <f>VLOOKUP($A37, 'Overall Roles'!$B$5:$CQ$305, MATCH(AI$2, 'Overall Roles'!$B$5:$CQ$5, 0), FALSE)+AB37</f>
        <v>#N/A</v>
      </c>
      <c r="AJ37" s="127" t="e">
        <f>VLOOKUP($A37, 'Overall Roles'!$B$5:$CQ$305, MATCH(AJ$2, 'Overall Roles'!$B$5:$CQ$5, 0), FALSE)+AB37</f>
        <v>#N/A</v>
      </c>
      <c r="AK37" s="127" t="e">
        <f>VLOOKUP($A37, 'Overall Roles'!$B$5:$CQ$305, MATCH(AK$2, 'Overall Roles'!$B$5:$CQ$5, 0), FALSE)+AC37</f>
        <v>#N/A</v>
      </c>
      <c r="AL37" s="127" t="e">
        <f>VLOOKUP($A37, 'Overall Roles'!$B$5:$CQ$305, MATCH(AL$2, 'Overall Roles'!$B$5:$CQ$5, 0), FALSE)+AC37</f>
        <v>#N/A</v>
      </c>
      <c r="AM37" s="127" t="e">
        <f>VLOOKUP($A37, 'Overall Roles'!$B$5:$CQ$305, MATCH(AM$2, 'Overall Roles'!$B$5:$CQ$5, 0), FALSE)+AD37</f>
        <v>#N/A</v>
      </c>
      <c r="AN37" s="127" t="e">
        <f>VLOOKUP($A37, 'Overall Roles'!$B$5:$CQ$305, MATCH(AN$2, 'Overall Roles'!$B$5:$CQ$5, 0), FALSE)+AB37</f>
        <v>#N/A</v>
      </c>
      <c r="AO37" s="127" t="e">
        <f>VLOOKUP($A37, 'Overall Roles'!$B$5:$CQ$305, MATCH(AO$2, 'Overall Roles'!$B$5:$CQ$5, 0), FALSE)+AB37</f>
        <v>#N/A</v>
      </c>
      <c r="AP37" s="127" t="e">
        <f>VLOOKUP($A37, 'Overall Roles'!$B$5:$CQ$305, MATCH(AP$2, 'Overall Roles'!$B$5:$CQ$5, 0), FALSE)+AC37</f>
        <v>#N/A</v>
      </c>
      <c r="AQ37" s="127" t="e">
        <f>VLOOKUP($A37, 'Overall Roles'!$B$5:$CQ$305, MATCH(AQ$2, 'Overall Roles'!$B$5:$CQ$5, 0), FALSE)+AC37</f>
        <v>#N/A</v>
      </c>
      <c r="AR37" s="127" t="e">
        <f>VLOOKUP($A37, 'Overall Roles'!$B$5:$CQ$305, MATCH(AR$2, 'Overall Roles'!$B$5:$CQ$5, 0), FALSE)+AD37</f>
        <v>#N/A</v>
      </c>
      <c r="AS37" s="127" t="e">
        <f>VLOOKUP($A37, 'Overall Roles'!$B$5:$CQ$305, MATCH(AS$2, 'Overall Roles'!$B$5:$CQ$5, 0), FALSE)+AB37</f>
        <v>#N/A</v>
      </c>
      <c r="AT37" s="127" t="e">
        <f>VLOOKUP($A37, 'Overall Roles'!$B$5:$CQ$305, MATCH(AT$2, 'Overall Roles'!$B$5:$CQ$5, 0), FALSE)+AB37</f>
        <v>#N/A</v>
      </c>
      <c r="AU37" s="127" t="e">
        <f>VLOOKUP($A37, 'Overall Roles'!$B$5:$CQ$305, MATCH(AU$2, 'Overall Roles'!$B$5:$CQ$5, 0), FALSE)+AC37</f>
        <v>#N/A</v>
      </c>
      <c r="AV37" s="127" t="e">
        <f>VLOOKUP($A37, 'Overall Roles'!$B$5:$CQ$305, MATCH(AV$2, 'Overall Roles'!$B$5:$CQ$5, 0), FALSE)+AC37</f>
        <v>#N/A</v>
      </c>
      <c r="AW37" s="127" t="e">
        <f>VLOOKUP($A37, 'Overall Roles'!$B$5:$CQ$305, MATCH(AW$2, 'Overall Roles'!$B$5:$CQ$5, 0), FALSE)+AD37</f>
        <v>#N/A</v>
      </c>
      <c r="AX37" s="127" t="e">
        <f>VLOOKUP($A37, 'Overall Roles'!$B$5:$CQ$305, MATCH(AX$2, 'Overall Roles'!$B$5:$CQ$5, 0), FALSE)+AB37</f>
        <v>#N/A</v>
      </c>
      <c r="AY37" s="127" t="e">
        <f>VLOOKUP($A37, 'Overall Roles'!$B$5:$CQ$305, MATCH(AY$2, 'Overall Roles'!$B$5:$CQ$5, 0), FALSE)+AB37</f>
        <v>#N/A</v>
      </c>
      <c r="AZ37" s="127" t="e">
        <f>VLOOKUP($A37, 'Overall Roles'!$B$5:$CQ$305, MATCH(AZ$2, 'Overall Roles'!$B$5:$CQ$5, 0), FALSE)+AC37</f>
        <v>#N/A</v>
      </c>
      <c r="BA37" s="127" t="e">
        <f>VLOOKUP($A37, 'Overall Roles'!$B$5:$CQ$305, MATCH(BA$2, 'Overall Roles'!$B$5:$CQ$5, 0), FALSE)+AD37</f>
        <v>#N/A</v>
      </c>
      <c r="BB37" s="127" t="e">
        <f>VLOOKUP($A37, 'Overall Roles'!$B$5:$CQ$305, MATCH(BB$2, 'Overall Roles'!$B$5:$CQ$5, 0), FALSE)+AB37</f>
        <v>#N/A</v>
      </c>
    </row>
    <row r="38" spans="1:54" ht="20" customHeight="1" x14ac:dyDescent="0.3">
      <c r="A38" s="31">
        <f>Base!B38</f>
        <v>0</v>
      </c>
      <c r="B38" s="10">
        <f>IF(Base!$I38="Very Strong","5%",)</f>
        <v>0</v>
      </c>
      <c r="C38" s="10">
        <f>IF(Base!$I38="Fairly Strong","2%",)</f>
        <v>0</v>
      </c>
      <c r="D38" s="10">
        <f>IF(Base!$I38="Reasonable","1%",)</f>
        <v>0</v>
      </c>
      <c r="E38" s="10">
        <f>IF(Base!$I38="Weak","-1%",)</f>
        <v>0</v>
      </c>
      <c r="F38" s="10">
        <f>IF(Base!$I38="Very Weak","-2%",)</f>
        <v>0</v>
      </c>
      <c r="G38" s="10">
        <f>IF(Base!$H38="Very Strong","3%",)</f>
        <v>0</v>
      </c>
      <c r="H38" s="10">
        <f>IF(Base!$H38="Fairly Strong","2%",)</f>
        <v>0</v>
      </c>
      <c r="I38" s="10">
        <f>IF(Base!$H38="Reasonable","1%",)</f>
        <v>0</v>
      </c>
      <c r="J38" s="10">
        <f>IF(Base!$H38="Weak","-1%",)</f>
        <v>0</v>
      </c>
      <c r="K38" s="176">
        <f>IF(Base!$H38="Very Weak","-2%",)</f>
        <v>0</v>
      </c>
      <c r="L38" s="10">
        <f>IF(Base!$D38="GK",5%,)</f>
        <v>0</v>
      </c>
      <c r="M38" s="10">
        <f>IF(Base!$D38="D (R)",5%,)</f>
        <v>0</v>
      </c>
      <c r="N38" s="10">
        <f>IF(Base!$D38="WB (R)",5%,)</f>
        <v>0</v>
      </c>
      <c r="O38" s="10">
        <f>IF(Base!$D38="D (L)",5%,)</f>
        <v>0</v>
      </c>
      <c r="P38" s="10">
        <f>IF(Base!$D38="WB (l)",5%,)</f>
        <v>0</v>
      </c>
      <c r="Q38" s="10">
        <f>IF(Base!$D38="D (C)",5%,)</f>
        <v>0</v>
      </c>
      <c r="R38" s="10">
        <f>IF(Base!$D38="DM",5%,)</f>
        <v>0</v>
      </c>
      <c r="S38" s="10">
        <f>IF(Base!$D38="M (L)",5%,)</f>
        <v>0</v>
      </c>
      <c r="T38" s="10">
        <f>IF(Base!$D38="M (R)",5%,)</f>
        <v>0</v>
      </c>
      <c r="U38" s="10">
        <f>IF(Base!$D38="M (C)",5%,)</f>
        <v>0</v>
      </c>
      <c r="V38" s="10">
        <f>IF(Base!$D38="AM (L)",5%,)</f>
        <v>0</v>
      </c>
      <c r="W38" s="10">
        <f>IF(Base!$D38="AM (R)",5%,)</f>
        <v>0</v>
      </c>
      <c r="X38" s="10">
        <f>IF(Base!$D38="AM (C)",5%,)</f>
        <v>0</v>
      </c>
      <c r="Y38" s="176">
        <f>IF(Base!$D38="ST (C)",5%,)</f>
        <v>0</v>
      </c>
      <c r="Z38" s="127">
        <f t="shared" si="0"/>
        <v>0</v>
      </c>
      <c r="AA38" s="176">
        <f t="shared" si="1"/>
        <v>0</v>
      </c>
      <c r="AB38" s="10">
        <f t="shared" si="2"/>
        <v>-0.01</v>
      </c>
      <c r="AC38" s="10">
        <f t="shared" si="3"/>
        <v>-0.01</v>
      </c>
      <c r="AD38" s="176">
        <f t="shared" si="4"/>
        <v>-0.01</v>
      </c>
      <c r="AE38" s="127" t="e">
        <f>VLOOKUP($A38, 'Overall Roles'!$B$5:$CQ$305, MATCH(AE$2, 'Overall Roles'!$B$5:$CQ$5, 0), FALSE)+AD38</f>
        <v>#N/A</v>
      </c>
      <c r="AF38" s="127" t="e">
        <f>VLOOKUP($A38, 'Overall Roles'!$B$5:$CQ$305, MATCH(AF$2, 'Overall Roles'!$B$5:$CQ$5, 0), FALSE)+AC38</f>
        <v>#N/A</v>
      </c>
      <c r="AG38" s="127" t="e">
        <f>VLOOKUP($A38, 'Overall Roles'!$B$5:$CQ$305, MATCH(AG$2, 'Overall Roles'!$B$5:$CQ$5, 0), FALSE)+AC38</f>
        <v>#N/A</v>
      </c>
      <c r="AH38" s="127" t="e">
        <f>VLOOKUP($A38, 'Overall Roles'!$B$5:$CQ$305, MATCH(AH$2, 'Overall Roles'!$B$5:$CQ$5, 0), FALSE)+AD38</f>
        <v>#N/A</v>
      </c>
      <c r="AI38" s="127" t="e">
        <f>VLOOKUP($A38, 'Overall Roles'!$B$5:$CQ$305, MATCH(AI$2, 'Overall Roles'!$B$5:$CQ$5, 0), FALSE)+AB38</f>
        <v>#N/A</v>
      </c>
      <c r="AJ38" s="127" t="e">
        <f>VLOOKUP($A38, 'Overall Roles'!$B$5:$CQ$305, MATCH(AJ$2, 'Overall Roles'!$B$5:$CQ$5, 0), FALSE)+AB38</f>
        <v>#N/A</v>
      </c>
      <c r="AK38" s="127" t="e">
        <f>VLOOKUP($A38, 'Overall Roles'!$B$5:$CQ$305, MATCH(AK$2, 'Overall Roles'!$B$5:$CQ$5, 0), FALSE)+AC38</f>
        <v>#N/A</v>
      </c>
      <c r="AL38" s="127" t="e">
        <f>VLOOKUP($A38, 'Overall Roles'!$B$5:$CQ$305, MATCH(AL$2, 'Overall Roles'!$B$5:$CQ$5, 0), FALSE)+AC38</f>
        <v>#N/A</v>
      </c>
      <c r="AM38" s="127" t="e">
        <f>VLOOKUP($A38, 'Overall Roles'!$B$5:$CQ$305, MATCH(AM$2, 'Overall Roles'!$B$5:$CQ$5, 0), FALSE)+AD38</f>
        <v>#N/A</v>
      </c>
      <c r="AN38" s="127" t="e">
        <f>VLOOKUP($A38, 'Overall Roles'!$B$5:$CQ$305, MATCH(AN$2, 'Overall Roles'!$B$5:$CQ$5, 0), FALSE)+AB38</f>
        <v>#N/A</v>
      </c>
      <c r="AO38" s="127" t="e">
        <f>VLOOKUP($A38, 'Overall Roles'!$B$5:$CQ$305, MATCH(AO$2, 'Overall Roles'!$B$5:$CQ$5, 0), FALSE)+AB38</f>
        <v>#N/A</v>
      </c>
      <c r="AP38" s="127" t="e">
        <f>VLOOKUP($A38, 'Overall Roles'!$B$5:$CQ$305, MATCH(AP$2, 'Overall Roles'!$B$5:$CQ$5, 0), FALSE)+AC38</f>
        <v>#N/A</v>
      </c>
      <c r="AQ38" s="127" t="e">
        <f>VLOOKUP($A38, 'Overall Roles'!$B$5:$CQ$305, MATCH(AQ$2, 'Overall Roles'!$B$5:$CQ$5, 0), FALSE)+AC38</f>
        <v>#N/A</v>
      </c>
      <c r="AR38" s="127" t="e">
        <f>VLOOKUP($A38, 'Overall Roles'!$B$5:$CQ$305, MATCH(AR$2, 'Overall Roles'!$B$5:$CQ$5, 0), FALSE)+AD38</f>
        <v>#N/A</v>
      </c>
      <c r="AS38" s="127" t="e">
        <f>VLOOKUP($A38, 'Overall Roles'!$B$5:$CQ$305, MATCH(AS$2, 'Overall Roles'!$B$5:$CQ$5, 0), FALSE)+AB38</f>
        <v>#N/A</v>
      </c>
      <c r="AT38" s="127" t="e">
        <f>VLOOKUP($A38, 'Overall Roles'!$B$5:$CQ$305, MATCH(AT$2, 'Overall Roles'!$B$5:$CQ$5, 0), FALSE)+AB38</f>
        <v>#N/A</v>
      </c>
      <c r="AU38" s="127" t="e">
        <f>VLOOKUP($A38, 'Overall Roles'!$B$5:$CQ$305, MATCH(AU$2, 'Overall Roles'!$B$5:$CQ$5, 0), FALSE)+AC38</f>
        <v>#N/A</v>
      </c>
      <c r="AV38" s="127" t="e">
        <f>VLOOKUP($A38, 'Overall Roles'!$B$5:$CQ$305, MATCH(AV$2, 'Overall Roles'!$B$5:$CQ$5, 0), FALSE)+AC38</f>
        <v>#N/A</v>
      </c>
      <c r="AW38" s="127" t="e">
        <f>VLOOKUP($A38, 'Overall Roles'!$B$5:$CQ$305, MATCH(AW$2, 'Overall Roles'!$B$5:$CQ$5, 0), FALSE)+AD38</f>
        <v>#N/A</v>
      </c>
      <c r="AX38" s="127" t="e">
        <f>VLOOKUP($A38, 'Overall Roles'!$B$5:$CQ$305, MATCH(AX$2, 'Overall Roles'!$B$5:$CQ$5, 0), FALSE)+AB38</f>
        <v>#N/A</v>
      </c>
      <c r="AY38" s="127" t="e">
        <f>VLOOKUP($A38, 'Overall Roles'!$B$5:$CQ$305, MATCH(AY$2, 'Overall Roles'!$B$5:$CQ$5, 0), FALSE)+AB38</f>
        <v>#N/A</v>
      </c>
      <c r="AZ38" s="127" t="e">
        <f>VLOOKUP($A38, 'Overall Roles'!$B$5:$CQ$305, MATCH(AZ$2, 'Overall Roles'!$B$5:$CQ$5, 0), FALSE)+AC38</f>
        <v>#N/A</v>
      </c>
      <c r="BA38" s="127" t="e">
        <f>VLOOKUP($A38, 'Overall Roles'!$B$5:$CQ$305, MATCH(BA$2, 'Overall Roles'!$B$5:$CQ$5, 0), FALSE)+AD38</f>
        <v>#N/A</v>
      </c>
      <c r="BB38" s="127" t="e">
        <f>VLOOKUP($A38, 'Overall Roles'!$B$5:$CQ$305, MATCH(BB$2, 'Overall Roles'!$B$5:$CQ$5, 0), FALSE)+AB38</f>
        <v>#N/A</v>
      </c>
    </row>
    <row r="39" spans="1:54" ht="20" customHeight="1" x14ac:dyDescent="0.3">
      <c r="A39" s="31">
        <f>Base!B39</f>
        <v>0</v>
      </c>
      <c r="B39" s="10">
        <f>IF(Base!$I39="Very Strong","5%",)</f>
        <v>0</v>
      </c>
      <c r="C39" s="10">
        <f>IF(Base!$I39="Fairly Strong","2%",)</f>
        <v>0</v>
      </c>
      <c r="D39" s="10">
        <f>IF(Base!$I39="Reasonable","1%",)</f>
        <v>0</v>
      </c>
      <c r="E39" s="10">
        <f>IF(Base!$I39="Weak","-1%",)</f>
        <v>0</v>
      </c>
      <c r="F39" s="10">
        <f>IF(Base!$I39="Very Weak","-2%",)</f>
        <v>0</v>
      </c>
      <c r="G39" s="10">
        <f>IF(Base!$H39="Very Strong","3%",)</f>
        <v>0</v>
      </c>
      <c r="H39" s="10">
        <f>IF(Base!$H39="Fairly Strong","2%",)</f>
        <v>0</v>
      </c>
      <c r="I39" s="10">
        <f>IF(Base!$H39="Reasonable","1%",)</f>
        <v>0</v>
      </c>
      <c r="J39" s="10">
        <f>IF(Base!$H39="Weak","-1%",)</f>
        <v>0</v>
      </c>
      <c r="K39" s="176">
        <f>IF(Base!$H39="Very Weak","-2%",)</f>
        <v>0</v>
      </c>
      <c r="L39" s="10">
        <f>IF(Base!$D39="GK",5%,)</f>
        <v>0</v>
      </c>
      <c r="M39" s="10">
        <f>IF(Base!$D39="D (R)",5%,)</f>
        <v>0</v>
      </c>
      <c r="N39" s="10">
        <f>IF(Base!$D39="WB (R)",5%,)</f>
        <v>0</v>
      </c>
      <c r="O39" s="10">
        <f>IF(Base!$D39="D (L)",5%,)</f>
        <v>0</v>
      </c>
      <c r="P39" s="10">
        <f>IF(Base!$D39="WB (l)",5%,)</f>
        <v>0</v>
      </c>
      <c r="Q39" s="10">
        <f>IF(Base!$D39="D (C)",5%,)</f>
        <v>0</v>
      </c>
      <c r="R39" s="10">
        <f>IF(Base!$D39="DM",5%,)</f>
        <v>0</v>
      </c>
      <c r="S39" s="10">
        <f>IF(Base!$D39="M (L)",5%,)</f>
        <v>0</v>
      </c>
      <c r="T39" s="10">
        <f>IF(Base!$D39="M (R)",5%,)</f>
        <v>0</v>
      </c>
      <c r="U39" s="10">
        <f>IF(Base!$D39="M (C)",5%,)</f>
        <v>0</v>
      </c>
      <c r="V39" s="10">
        <f>IF(Base!$D39="AM (L)",5%,)</f>
        <v>0</v>
      </c>
      <c r="W39" s="10">
        <f>IF(Base!$D39="AM (R)",5%,)</f>
        <v>0</v>
      </c>
      <c r="X39" s="10">
        <f>IF(Base!$D39="AM (C)",5%,)</f>
        <v>0</v>
      </c>
      <c r="Y39" s="176">
        <f>IF(Base!$D39="ST (C)",5%,)</f>
        <v>0</v>
      </c>
      <c r="Z39" s="127">
        <f t="shared" si="0"/>
        <v>0</v>
      </c>
      <c r="AA39" s="176">
        <f t="shared" si="1"/>
        <v>0</v>
      </c>
      <c r="AB39" s="10">
        <f t="shared" si="2"/>
        <v>-0.01</v>
      </c>
      <c r="AC39" s="10">
        <f t="shared" si="3"/>
        <v>-0.01</v>
      </c>
      <c r="AD39" s="176">
        <f t="shared" si="4"/>
        <v>-0.01</v>
      </c>
      <c r="AE39" s="127" t="e">
        <f>VLOOKUP($A39, 'Overall Roles'!$B$5:$CQ$305, MATCH(AE$2, 'Overall Roles'!$B$5:$CQ$5, 0), FALSE)+AD39</f>
        <v>#N/A</v>
      </c>
      <c r="AF39" s="127" t="e">
        <f>VLOOKUP($A39, 'Overall Roles'!$B$5:$CQ$305, MATCH(AF$2, 'Overall Roles'!$B$5:$CQ$5, 0), FALSE)+AC39</f>
        <v>#N/A</v>
      </c>
      <c r="AG39" s="127" t="e">
        <f>VLOOKUP($A39, 'Overall Roles'!$B$5:$CQ$305, MATCH(AG$2, 'Overall Roles'!$B$5:$CQ$5, 0), FALSE)+AC39</f>
        <v>#N/A</v>
      </c>
      <c r="AH39" s="127" t="e">
        <f>VLOOKUP($A39, 'Overall Roles'!$B$5:$CQ$305, MATCH(AH$2, 'Overall Roles'!$B$5:$CQ$5, 0), FALSE)+AD39</f>
        <v>#N/A</v>
      </c>
      <c r="AI39" s="127" t="e">
        <f>VLOOKUP($A39, 'Overall Roles'!$B$5:$CQ$305, MATCH(AI$2, 'Overall Roles'!$B$5:$CQ$5, 0), FALSE)+AB39</f>
        <v>#N/A</v>
      </c>
      <c r="AJ39" s="127" t="e">
        <f>VLOOKUP($A39, 'Overall Roles'!$B$5:$CQ$305, MATCH(AJ$2, 'Overall Roles'!$B$5:$CQ$5, 0), FALSE)+AB39</f>
        <v>#N/A</v>
      </c>
      <c r="AK39" s="127" t="e">
        <f>VLOOKUP($A39, 'Overall Roles'!$B$5:$CQ$305, MATCH(AK$2, 'Overall Roles'!$B$5:$CQ$5, 0), FALSE)+AC39</f>
        <v>#N/A</v>
      </c>
      <c r="AL39" s="127" t="e">
        <f>VLOOKUP($A39, 'Overall Roles'!$B$5:$CQ$305, MATCH(AL$2, 'Overall Roles'!$B$5:$CQ$5, 0), FALSE)+AC39</f>
        <v>#N/A</v>
      </c>
      <c r="AM39" s="127" t="e">
        <f>VLOOKUP($A39, 'Overall Roles'!$B$5:$CQ$305, MATCH(AM$2, 'Overall Roles'!$B$5:$CQ$5, 0), FALSE)+AD39</f>
        <v>#N/A</v>
      </c>
      <c r="AN39" s="127" t="e">
        <f>VLOOKUP($A39, 'Overall Roles'!$B$5:$CQ$305, MATCH(AN$2, 'Overall Roles'!$B$5:$CQ$5, 0), FALSE)+AB39</f>
        <v>#N/A</v>
      </c>
      <c r="AO39" s="127" t="e">
        <f>VLOOKUP($A39, 'Overall Roles'!$B$5:$CQ$305, MATCH(AO$2, 'Overall Roles'!$B$5:$CQ$5, 0), FALSE)+AB39</f>
        <v>#N/A</v>
      </c>
      <c r="AP39" s="127" t="e">
        <f>VLOOKUP($A39, 'Overall Roles'!$B$5:$CQ$305, MATCH(AP$2, 'Overall Roles'!$B$5:$CQ$5, 0), FALSE)+AC39</f>
        <v>#N/A</v>
      </c>
      <c r="AQ39" s="127" t="e">
        <f>VLOOKUP($A39, 'Overall Roles'!$B$5:$CQ$305, MATCH(AQ$2, 'Overall Roles'!$B$5:$CQ$5, 0), FALSE)+AC39</f>
        <v>#N/A</v>
      </c>
      <c r="AR39" s="127" t="e">
        <f>VLOOKUP($A39, 'Overall Roles'!$B$5:$CQ$305, MATCH(AR$2, 'Overall Roles'!$B$5:$CQ$5, 0), FALSE)+AD39</f>
        <v>#N/A</v>
      </c>
      <c r="AS39" s="127" t="e">
        <f>VLOOKUP($A39, 'Overall Roles'!$B$5:$CQ$305, MATCH(AS$2, 'Overall Roles'!$B$5:$CQ$5, 0), FALSE)+AB39</f>
        <v>#N/A</v>
      </c>
      <c r="AT39" s="127" t="e">
        <f>VLOOKUP($A39, 'Overall Roles'!$B$5:$CQ$305, MATCH(AT$2, 'Overall Roles'!$B$5:$CQ$5, 0), FALSE)+AB39</f>
        <v>#N/A</v>
      </c>
      <c r="AU39" s="127" t="e">
        <f>VLOOKUP($A39, 'Overall Roles'!$B$5:$CQ$305, MATCH(AU$2, 'Overall Roles'!$B$5:$CQ$5, 0), FALSE)+AC39</f>
        <v>#N/A</v>
      </c>
      <c r="AV39" s="127" t="e">
        <f>VLOOKUP($A39, 'Overall Roles'!$B$5:$CQ$305, MATCH(AV$2, 'Overall Roles'!$B$5:$CQ$5, 0), FALSE)+AC39</f>
        <v>#N/A</v>
      </c>
      <c r="AW39" s="127" t="e">
        <f>VLOOKUP($A39, 'Overall Roles'!$B$5:$CQ$305, MATCH(AW$2, 'Overall Roles'!$B$5:$CQ$5, 0), FALSE)+AD39</f>
        <v>#N/A</v>
      </c>
      <c r="AX39" s="127" t="e">
        <f>VLOOKUP($A39, 'Overall Roles'!$B$5:$CQ$305, MATCH(AX$2, 'Overall Roles'!$B$5:$CQ$5, 0), FALSE)+AB39</f>
        <v>#N/A</v>
      </c>
      <c r="AY39" s="127" t="e">
        <f>VLOOKUP($A39, 'Overall Roles'!$B$5:$CQ$305, MATCH(AY$2, 'Overall Roles'!$B$5:$CQ$5, 0), FALSE)+AB39</f>
        <v>#N/A</v>
      </c>
      <c r="AZ39" s="127" t="e">
        <f>VLOOKUP($A39, 'Overall Roles'!$B$5:$CQ$305, MATCH(AZ$2, 'Overall Roles'!$B$5:$CQ$5, 0), FALSE)+AC39</f>
        <v>#N/A</v>
      </c>
      <c r="BA39" s="127" t="e">
        <f>VLOOKUP($A39, 'Overall Roles'!$B$5:$CQ$305, MATCH(BA$2, 'Overall Roles'!$B$5:$CQ$5, 0), FALSE)+AD39</f>
        <v>#N/A</v>
      </c>
      <c r="BB39" s="127" t="e">
        <f>VLOOKUP($A39, 'Overall Roles'!$B$5:$CQ$305, MATCH(BB$2, 'Overall Roles'!$B$5:$CQ$5, 0), FALSE)+AB39</f>
        <v>#N/A</v>
      </c>
    </row>
    <row r="40" spans="1:54" ht="20" customHeight="1" x14ac:dyDescent="0.3">
      <c r="A40" s="31">
        <f>Base!B40</f>
        <v>0</v>
      </c>
      <c r="B40" s="10">
        <f>IF(Base!$I40="Very Strong","5%",)</f>
        <v>0</v>
      </c>
      <c r="C40" s="10">
        <f>IF(Base!$I40="Fairly Strong","2%",)</f>
        <v>0</v>
      </c>
      <c r="D40" s="10">
        <f>IF(Base!$I40="Reasonable","1%",)</f>
        <v>0</v>
      </c>
      <c r="E40" s="10">
        <f>IF(Base!$I40="Weak","-1%",)</f>
        <v>0</v>
      </c>
      <c r="F40" s="10">
        <f>IF(Base!$I40="Very Weak","-2%",)</f>
        <v>0</v>
      </c>
      <c r="G40" s="10">
        <f>IF(Base!$H40="Very Strong","3%",)</f>
        <v>0</v>
      </c>
      <c r="H40" s="10">
        <f>IF(Base!$H40="Fairly Strong","2%",)</f>
        <v>0</v>
      </c>
      <c r="I40" s="10">
        <f>IF(Base!$H40="Reasonable","1%",)</f>
        <v>0</v>
      </c>
      <c r="J40" s="10">
        <f>IF(Base!$H40="Weak","-1%",)</f>
        <v>0</v>
      </c>
      <c r="K40" s="176">
        <f>IF(Base!$H40="Very Weak","-2%",)</f>
        <v>0</v>
      </c>
      <c r="L40" s="10">
        <f>IF(Base!$D40="GK",5%,)</f>
        <v>0</v>
      </c>
      <c r="M40" s="10">
        <f>IF(Base!$D40="D (R)",5%,)</f>
        <v>0</v>
      </c>
      <c r="N40" s="10">
        <f>IF(Base!$D40="WB (R)",5%,)</f>
        <v>0</v>
      </c>
      <c r="O40" s="10">
        <f>IF(Base!$D40="D (L)",5%,)</f>
        <v>0</v>
      </c>
      <c r="P40" s="10">
        <f>IF(Base!$D40="WB (l)",5%,)</f>
        <v>0</v>
      </c>
      <c r="Q40" s="10">
        <f>IF(Base!$D40="D (C)",5%,)</f>
        <v>0</v>
      </c>
      <c r="R40" s="10">
        <f>IF(Base!$D40="DM",5%,)</f>
        <v>0</v>
      </c>
      <c r="S40" s="10">
        <f>IF(Base!$D40="M (L)",5%,)</f>
        <v>0</v>
      </c>
      <c r="T40" s="10">
        <f>IF(Base!$D40="M (R)",5%,)</f>
        <v>0</v>
      </c>
      <c r="U40" s="10">
        <f>IF(Base!$D40="M (C)",5%,)</f>
        <v>0</v>
      </c>
      <c r="V40" s="10">
        <f>IF(Base!$D40="AM (L)",5%,)</f>
        <v>0</v>
      </c>
      <c r="W40" s="10">
        <f>IF(Base!$D40="AM (R)",5%,)</f>
        <v>0</v>
      </c>
      <c r="X40" s="10">
        <f>IF(Base!$D40="AM (C)",5%,)</f>
        <v>0</v>
      </c>
      <c r="Y40" s="176">
        <f>IF(Base!$D40="ST (C)",5%,)</f>
        <v>0</v>
      </c>
      <c r="Z40" s="127">
        <f t="shared" si="0"/>
        <v>0</v>
      </c>
      <c r="AA40" s="176">
        <f t="shared" si="1"/>
        <v>0</v>
      </c>
      <c r="AB40" s="10">
        <f t="shared" si="2"/>
        <v>-0.01</v>
      </c>
      <c r="AC40" s="10">
        <f t="shared" si="3"/>
        <v>-0.01</v>
      </c>
      <c r="AD40" s="176">
        <f t="shared" si="4"/>
        <v>-0.01</v>
      </c>
      <c r="AE40" s="127" t="e">
        <f>VLOOKUP($A40, 'Overall Roles'!$B$5:$CQ$305, MATCH(AE$2, 'Overall Roles'!$B$5:$CQ$5, 0), FALSE)+AD40</f>
        <v>#N/A</v>
      </c>
      <c r="AF40" s="127" t="e">
        <f>VLOOKUP($A40, 'Overall Roles'!$B$5:$CQ$305, MATCH(AF$2, 'Overall Roles'!$B$5:$CQ$5, 0), FALSE)+AC40</f>
        <v>#N/A</v>
      </c>
      <c r="AG40" s="127" t="e">
        <f>VLOOKUP($A40, 'Overall Roles'!$B$5:$CQ$305, MATCH(AG$2, 'Overall Roles'!$B$5:$CQ$5, 0), FALSE)+AC40</f>
        <v>#N/A</v>
      </c>
      <c r="AH40" s="127" t="e">
        <f>VLOOKUP($A40, 'Overall Roles'!$B$5:$CQ$305, MATCH(AH$2, 'Overall Roles'!$B$5:$CQ$5, 0), FALSE)+AD40</f>
        <v>#N/A</v>
      </c>
      <c r="AI40" s="127" t="e">
        <f>VLOOKUP($A40, 'Overall Roles'!$B$5:$CQ$305, MATCH(AI$2, 'Overall Roles'!$B$5:$CQ$5, 0), FALSE)+AB40</f>
        <v>#N/A</v>
      </c>
      <c r="AJ40" s="127" t="e">
        <f>VLOOKUP($A40, 'Overall Roles'!$B$5:$CQ$305, MATCH(AJ$2, 'Overall Roles'!$B$5:$CQ$5, 0), FALSE)+AB40</f>
        <v>#N/A</v>
      </c>
      <c r="AK40" s="127" t="e">
        <f>VLOOKUP($A40, 'Overall Roles'!$B$5:$CQ$305, MATCH(AK$2, 'Overall Roles'!$B$5:$CQ$5, 0), FALSE)+AC40</f>
        <v>#N/A</v>
      </c>
      <c r="AL40" s="127" t="e">
        <f>VLOOKUP($A40, 'Overall Roles'!$B$5:$CQ$305, MATCH(AL$2, 'Overall Roles'!$B$5:$CQ$5, 0), FALSE)+AC40</f>
        <v>#N/A</v>
      </c>
      <c r="AM40" s="127" t="e">
        <f>VLOOKUP($A40, 'Overall Roles'!$B$5:$CQ$305, MATCH(AM$2, 'Overall Roles'!$B$5:$CQ$5, 0), FALSE)+AD40</f>
        <v>#N/A</v>
      </c>
      <c r="AN40" s="127" t="e">
        <f>VLOOKUP($A40, 'Overall Roles'!$B$5:$CQ$305, MATCH(AN$2, 'Overall Roles'!$B$5:$CQ$5, 0), FALSE)+AB40</f>
        <v>#N/A</v>
      </c>
      <c r="AO40" s="127" t="e">
        <f>VLOOKUP($A40, 'Overall Roles'!$B$5:$CQ$305, MATCH(AO$2, 'Overall Roles'!$B$5:$CQ$5, 0), FALSE)+AB40</f>
        <v>#N/A</v>
      </c>
      <c r="AP40" s="127" t="e">
        <f>VLOOKUP($A40, 'Overall Roles'!$B$5:$CQ$305, MATCH(AP$2, 'Overall Roles'!$B$5:$CQ$5, 0), FALSE)+AC40</f>
        <v>#N/A</v>
      </c>
      <c r="AQ40" s="127" t="e">
        <f>VLOOKUP($A40, 'Overall Roles'!$B$5:$CQ$305, MATCH(AQ$2, 'Overall Roles'!$B$5:$CQ$5, 0), FALSE)+AC40</f>
        <v>#N/A</v>
      </c>
      <c r="AR40" s="127" t="e">
        <f>VLOOKUP($A40, 'Overall Roles'!$B$5:$CQ$305, MATCH(AR$2, 'Overall Roles'!$B$5:$CQ$5, 0), FALSE)+AD40</f>
        <v>#N/A</v>
      </c>
      <c r="AS40" s="127" t="e">
        <f>VLOOKUP($A40, 'Overall Roles'!$B$5:$CQ$305, MATCH(AS$2, 'Overall Roles'!$B$5:$CQ$5, 0), FALSE)+AB40</f>
        <v>#N/A</v>
      </c>
      <c r="AT40" s="127" t="e">
        <f>VLOOKUP($A40, 'Overall Roles'!$B$5:$CQ$305, MATCH(AT$2, 'Overall Roles'!$B$5:$CQ$5, 0), FALSE)+AB40</f>
        <v>#N/A</v>
      </c>
      <c r="AU40" s="127" t="e">
        <f>VLOOKUP($A40, 'Overall Roles'!$B$5:$CQ$305, MATCH(AU$2, 'Overall Roles'!$B$5:$CQ$5, 0), FALSE)+AC40</f>
        <v>#N/A</v>
      </c>
      <c r="AV40" s="127" t="e">
        <f>VLOOKUP($A40, 'Overall Roles'!$B$5:$CQ$305, MATCH(AV$2, 'Overall Roles'!$B$5:$CQ$5, 0), FALSE)+AC40</f>
        <v>#N/A</v>
      </c>
      <c r="AW40" s="127" t="e">
        <f>VLOOKUP($A40, 'Overall Roles'!$B$5:$CQ$305, MATCH(AW$2, 'Overall Roles'!$B$5:$CQ$5, 0), FALSE)+AD40</f>
        <v>#N/A</v>
      </c>
      <c r="AX40" s="127" t="e">
        <f>VLOOKUP($A40, 'Overall Roles'!$B$5:$CQ$305, MATCH(AX$2, 'Overall Roles'!$B$5:$CQ$5, 0), FALSE)+AB40</f>
        <v>#N/A</v>
      </c>
      <c r="AY40" s="127" t="e">
        <f>VLOOKUP($A40, 'Overall Roles'!$B$5:$CQ$305, MATCH(AY$2, 'Overall Roles'!$B$5:$CQ$5, 0), FALSE)+AB40</f>
        <v>#N/A</v>
      </c>
      <c r="AZ40" s="127" t="e">
        <f>VLOOKUP($A40, 'Overall Roles'!$B$5:$CQ$305, MATCH(AZ$2, 'Overall Roles'!$B$5:$CQ$5, 0), FALSE)+AC40</f>
        <v>#N/A</v>
      </c>
      <c r="BA40" s="127" t="e">
        <f>VLOOKUP($A40, 'Overall Roles'!$B$5:$CQ$305, MATCH(BA$2, 'Overall Roles'!$B$5:$CQ$5, 0), FALSE)+AD40</f>
        <v>#N/A</v>
      </c>
      <c r="BB40" s="127" t="e">
        <f>VLOOKUP($A40, 'Overall Roles'!$B$5:$CQ$305, MATCH(BB$2, 'Overall Roles'!$B$5:$CQ$5, 0), FALSE)+AB40</f>
        <v>#N/A</v>
      </c>
    </row>
    <row r="41" spans="1:54" ht="20" customHeight="1" x14ac:dyDescent="0.3">
      <c r="A41" s="31">
        <f>Base!B41</f>
        <v>0</v>
      </c>
      <c r="B41" s="10">
        <f>IF(Base!$I41="Very Strong","5%",)</f>
        <v>0</v>
      </c>
      <c r="C41" s="10">
        <f>IF(Base!$I41="Fairly Strong","2%",)</f>
        <v>0</v>
      </c>
      <c r="D41" s="10">
        <f>IF(Base!$I41="Reasonable","1%",)</f>
        <v>0</v>
      </c>
      <c r="E41" s="10">
        <f>IF(Base!$I41="Weak","-1%",)</f>
        <v>0</v>
      </c>
      <c r="F41" s="10">
        <f>IF(Base!$I41="Very Weak","-2%",)</f>
        <v>0</v>
      </c>
      <c r="G41" s="10">
        <f>IF(Base!$H41="Very Strong","3%",)</f>
        <v>0</v>
      </c>
      <c r="H41" s="10">
        <f>IF(Base!$H41="Fairly Strong","2%",)</f>
        <v>0</v>
      </c>
      <c r="I41" s="10">
        <f>IF(Base!$H41="Reasonable","1%",)</f>
        <v>0</v>
      </c>
      <c r="J41" s="10">
        <f>IF(Base!$H41="Weak","-1%",)</f>
        <v>0</v>
      </c>
      <c r="K41" s="176">
        <f>IF(Base!$H41="Very Weak","-2%",)</f>
        <v>0</v>
      </c>
      <c r="L41" s="10">
        <f>IF(Base!$D41="GK",5%,)</f>
        <v>0</v>
      </c>
      <c r="M41" s="10">
        <f>IF(Base!$D41="D (R)",5%,)</f>
        <v>0</v>
      </c>
      <c r="N41" s="10">
        <f>IF(Base!$D41="WB (R)",5%,)</f>
        <v>0</v>
      </c>
      <c r="O41" s="10">
        <f>IF(Base!$D41="D (L)",5%,)</f>
        <v>0</v>
      </c>
      <c r="P41" s="10">
        <f>IF(Base!$D41="WB (l)",5%,)</f>
        <v>0</v>
      </c>
      <c r="Q41" s="10">
        <f>IF(Base!$D41="D (C)",5%,)</f>
        <v>0</v>
      </c>
      <c r="R41" s="10">
        <f>IF(Base!$D41="DM",5%,)</f>
        <v>0</v>
      </c>
      <c r="S41" s="10">
        <f>IF(Base!$D41="M (L)",5%,)</f>
        <v>0</v>
      </c>
      <c r="T41" s="10">
        <f>IF(Base!$D41="M (R)",5%,)</f>
        <v>0</v>
      </c>
      <c r="U41" s="10">
        <f>IF(Base!$D41="M (C)",5%,)</f>
        <v>0</v>
      </c>
      <c r="V41" s="10">
        <f>IF(Base!$D41="AM (L)",5%,)</f>
        <v>0</v>
      </c>
      <c r="W41" s="10">
        <f>IF(Base!$D41="AM (R)",5%,)</f>
        <v>0</v>
      </c>
      <c r="X41" s="10">
        <f>IF(Base!$D41="AM (C)",5%,)</f>
        <v>0</v>
      </c>
      <c r="Y41" s="176">
        <f>IF(Base!$D41="ST (C)",5%,)</f>
        <v>0</v>
      </c>
      <c r="Z41" s="127">
        <f t="shared" si="0"/>
        <v>0</v>
      </c>
      <c r="AA41" s="176">
        <f t="shared" si="1"/>
        <v>0</v>
      </c>
      <c r="AB41" s="10">
        <f t="shared" si="2"/>
        <v>-0.01</v>
      </c>
      <c r="AC41" s="10">
        <f t="shared" si="3"/>
        <v>-0.01</v>
      </c>
      <c r="AD41" s="176">
        <f t="shared" si="4"/>
        <v>-0.01</v>
      </c>
      <c r="AE41" s="127" t="e">
        <f>VLOOKUP($A41, 'Overall Roles'!$B$5:$CQ$305, MATCH(AE$2, 'Overall Roles'!$B$5:$CQ$5, 0), FALSE)+AD41</f>
        <v>#N/A</v>
      </c>
      <c r="AF41" s="127" t="e">
        <f>VLOOKUP($A41, 'Overall Roles'!$B$5:$CQ$305, MATCH(AF$2, 'Overall Roles'!$B$5:$CQ$5, 0), FALSE)+AC41</f>
        <v>#N/A</v>
      </c>
      <c r="AG41" s="127" t="e">
        <f>VLOOKUP($A41, 'Overall Roles'!$B$5:$CQ$305, MATCH(AG$2, 'Overall Roles'!$B$5:$CQ$5, 0), FALSE)+AC41</f>
        <v>#N/A</v>
      </c>
      <c r="AH41" s="127" t="e">
        <f>VLOOKUP($A41, 'Overall Roles'!$B$5:$CQ$305, MATCH(AH$2, 'Overall Roles'!$B$5:$CQ$5, 0), FALSE)+AD41</f>
        <v>#N/A</v>
      </c>
      <c r="AI41" s="127" t="e">
        <f>VLOOKUP($A41, 'Overall Roles'!$B$5:$CQ$305, MATCH(AI$2, 'Overall Roles'!$B$5:$CQ$5, 0), FALSE)+AB41</f>
        <v>#N/A</v>
      </c>
      <c r="AJ41" s="127" t="e">
        <f>VLOOKUP($A41, 'Overall Roles'!$B$5:$CQ$305, MATCH(AJ$2, 'Overall Roles'!$B$5:$CQ$5, 0), FALSE)+AB41</f>
        <v>#N/A</v>
      </c>
      <c r="AK41" s="127" t="e">
        <f>VLOOKUP($A41, 'Overall Roles'!$B$5:$CQ$305, MATCH(AK$2, 'Overall Roles'!$B$5:$CQ$5, 0), FALSE)+AC41</f>
        <v>#N/A</v>
      </c>
      <c r="AL41" s="127" t="e">
        <f>VLOOKUP($A41, 'Overall Roles'!$B$5:$CQ$305, MATCH(AL$2, 'Overall Roles'!$B$5:$CQ$5, 0), FALSE)+AC41</f>
        <v>#N/A</v>
      </c>
      <c r="AM41" s="127" t="e">
        <f>VLOOKUP($A41, 'Overall Roles'!$B$5:$CQ$305, MATCH(AM$2, 'Overall Roles'!$B$5:$CQ$5, 0), FALSE)+AD41</f>
        <v>#N/A</v>
      </c>
      <c r="AN41" s="127" t="e">
        <f>VLOOKUP($A41, 'Overall Roles'!$B$5:$CQ$305, MATCH(AN$2, 'Overall Roles'!$B$5:$CQ$5, 0), FALSE)+AB41</f>
        <v>#N/A</v>
      </c>
      <c r="AO41" s="127" t="e">
        <f>VLOOKUP($A41, 'Overall Roles'!$B$5:$CQ$305, MATCH(AO$2, 'Overall Roles'!$B$5:$CQ$5, 0), FALSE)+AB41</f>
        <v>#N/A</v>
      </c>
      <c r="AP41" s="127" t="e">
        <f>VLOOKUP($A41, 'Overall Roles'!$B$5:$CQ$305, MATCH(AP$2, 'Overall Roles'!$B$5:$CQ$5, 0), FALSE)+AC41</f>
        <v>#N/A</v>
      </c>
      <c r="AQ41" s="127" t="e">
        <f>VLOOKUP($A41, 'Overall Roles'!$B$5:$CQ$305, MATCH(AQ$2, 'Overall Roles'!$B$5:$CQ$5, 0), FALSE)+AC41</f>
        <v>#N/A</v>
      </c>
      <c r="AR41" s="127" t="e">
        <f>VLOOKUP($A41, 'Overall Roles'!$B$5:$CQ$305, MATCH(AR$2, 'Overall Roles'!$B$5:$CQ$5, 0), FALSE)+AD41</f>
        <v>#N/A</v>
      </c>
      <c r="AS41" s="127" t="e">
        <f>VLOOKUP($A41, 'Overall Roles'!$B$5:$CQ$305, MATCH(AS$2, 'Overall Roles'!$B$5:$CQ$5, 0), FALSE)+AB41</f>
        <v>#N/A</v>
      </c>
      <c r="AT41" s="127" t="e">
        <f>VLOOKUP($A41, 'Overall Roles'!$B$5:$CQ$305, MATCH(AT$2, 'Overall Roles'!$B$5:$CQ$5, 0), FALSE)+AB41</f>
        <v>#N/A</v>
      </c>
      <c r="AU41" s="127" t="e">
        <f>VLOOKUP($A41, 'Overall Roles'!$B$5:$CQ$305, MATCH(AU$2, 'Overall Roles'!$B$5:$CQ$5, 0), FALSE)+AC41</f>
        <v>#N/A</v>
      </c>
      <c r="AV41" s="127" t="e">
        <f>VLOOKUP($A41, 'Overall Roles'!$B$5:$CQ$305, MATCH(AV$2, 'Overall Roles'!$B$5:$CQ$5, 0), FALSE)+AC41</f>
        <v>#N/A</v>
      </c>
      <c r="AW41" s="127" t="e">
        <f>VLOOKUP($A41, 'Overall Roles'!$B$5:$CQ$305, MATCH(AW$2, 'Overall Roles'!$B$5:$CQ$5, 0), FALSE)+AD41</f>
        <v>#N/A</v>
      </c>
      <c r="AX41" s="127" t="e">
        <f>VLOOKUP($A41, 'Overall Roles'!$B$5:$CQ$305, MATCH(AX$2, 'Overall Roles'!$B$5:$CQ$5, 0), FALSE)+AB41</f>
        <v>#N/A</v>
      </c>
      <c r="AY41" s="127" t="e">
        <f>VLOOKUP($A41, 'Overall Roles'!$B$5:$CQ$305, MATCH(AY$2, 'Overall Roles'!$B$5:$CQ$5, 0), FALSE)+AB41</f>
        <v>#N/A</v>
      </c>
      <c r="AZ41" s="127" t="e">
        <f>VLOOKUP($A41, 'Overall Roles'!$B$5:$CQ$305, MATCH(AZ$2, 'Overall Roles'!$B$5:$CQ$5, 0), FALSE)+AC41</f>
        <v>#N/A</v>
      </c>
      <c r="BA41" s="127" t="e">
        <f>VLOOKUP($A41, 'Overall Roles'!$B$5:$CQ$305, MATCH(BA$2, 'Overall Roles'!$B$5:$CQ$5, 0), FALSE)+AD41</f>
        <v>#N/A</v>
      </c>
      <c r="BB41" s="127" t="e">
        <f>VLOOKUP($A41, 'Overall Roles'!$B$5:$CQ$305, MATCH(BB$2, 'Overall Roles'!$B$5:$CQ$5, 0), FALSE)+AB41</f>
        <v>#N/A</v>
      </c>
    </row>
    <row r="42" spans="1:54" ht="20" customHeight="1" x14ac:dyDescent="0.3">
      <c r="A42" s="31">
        <f>Base!B42</f>
        <v>0</v>
      </c>
      <c r="B42" s="10">
        <f>IF(Base!$I42="Very Strong","5%",)</f>
        <v>0</v>
      </c>
      <c r="C42" s="10">
        <f>IF(Base!$I42="Fairly Strong","2%",)</f>
        <v>0</v>
      </c>
      <c r="D42" s="10">
        <f>IF(Base!$I42="Reasonable","1%",)</f>
        <v>0</v>
      </c>
      <c r="E42" s="10">
        <f>IF(Base!$I42="Weak","-1%",)</f>
        <v>0</v>
      </c>
      <c r="F42" s="10">
        <f>IF(Base!$I42="Very Weak","-2%",)</f>
        <v>0</v>
      </c>
      <c r="G42" s="10">
        <f>IF(Base!$H42="Very Strong","3%",)</f>
        <v>0</v>
      </c>
      <c r="H42" s="10">
        <f>IF(Base!$H42="Fairly Strong","2%",)</f>
        <v>0</v>
      </c>
      <c r="I42" s="10">
        <f>IF(Base!$H42="Reasonable","1%",)</f>
        <v>0</v>
      </c>
      <c r="J42" s="10">
        <f>IF(Base!$H42="Weak","-1%",)</f>
        <v>0</v>
      </c>
      <c r="K42" s="176">
        <f>IF(Base!$H42="Very Weak","-2%",)</f>
        <v>0</v>
      </c>
      <c r="L42" s="10">
        <f>IF(Base!$D42="GK",5%,)</f>
        <v>0</v>
      </c>
      <c r="M42" s="10">
        <f>IF(Base!$D42="D (R)",5%,)</f>
        <v>0</v>
      </c>
      <c r="N42" s="10">
        <f>IF(Base!$D42="WB (R)",5%,)</f>
        <v>0</v>
      </c>
      <c r="O42" s="10">
        <f>IF(Base!$D42="D (L)",5%,)</f>
        <v>0</v>
      </c>
      <c r="P42" s="10">
        <f>IF(Base!$D42="WB (l)",5%,)</f>
        <v>0</v>
      </c>
      <c r="Q42" s="10">
        <f>IF(Base!$D42="D (C)",5%,)</f>
        <v>0</v>
      </c>
      <c r="R42" s="10">
        <f>IF(Base!$D42="DM",5%,)</f>
        <v>0</v>
      </c>
      <c r="S42" s="10">
        <f>IF(Base!$D42="M (L)",5%,)</f>
        <v>0</v>
      </c>
      <c r="T42" s="10">
        <f>IF(Base!$D42="M (R)",5%,)</f>
        <v>0</v>
      </c>
      <c r="U42" s="10">
        <f>IF(Base!$D42="M (C)",5%,)</f>
        <v>0</v>
      </c>
      <c r="V42" s="10">
        <f>IF(Base!$D42="AM (L)",5%,)</f>
        <v>0</v>
      </c>
      <c r="W42" s="10">
        <f>IF(Base!$D42="AM (R)",5%,)</f>
        <v>0</v>
      </c>
      <c r="X42" s="10">
        <f>IF(Base!$D42="AM (C)",5%,)</f>
        <v>0</v>
      </c>
      <c r="Y42" s="176">
        <f>IF(Base!$D42="ST (C)",5%,)</f>
        <v>0</v>
      </c>
      <c r="Z42" s="127">
        <f t="shared" si="0"/>
        <v>0</v>
      </c>
      <c r="AA42" s="176">
        <f t="shared" si="1"/>
        <v>0</v>
      </c>
      <c r="AB42" s="10">
        <f t="shared" si="2"/>
        <v>-0.01</v>
      </c>
      <c r="AC42" s="10">
        <f t="shared" si="3"/>
        <v>-0.01</v>
      </c>
      <c r="AD42" s="176">
        <f t="shared" si="4"/>
        <v>-0.01</v>
      </c>
      <c r="AE42" s="127" t="e">
        <f>VLOOKUP($A42, 'Overall Roles'!$B$5:$CQ$305, MATCH(AE$2, 'Overall Roles'!$B$5:$CQ$5, 0), FALSE)+AD42</f>
        <v>#N/A</v>
      </c>
      <c r="AF42" s="127" t="e">
        <f>VLOOKUP($A42, 'Overall Roles'!$B$5:$CQ$305, MATCH(AF$2, 'Overall Roles'!$B$5:$CQ$5, 0), FALSE)+AC42</f>
        <v>#N/A</v>
      </c>
      <c r="AG42" s="127" t="e">
        <f>VLOOKUP($A42, 'Overall Roles'!$B$5:$CQ$305, MATCH(AG$2, 'Overall Roles'!$B$5:$CQ$5, 0), FALSE)+AC42</f>
        <v>#N/A</v>
      </c>
      <c r="AH42" s="127" t="e">
        <f>VLOOKUP($A42, 'Overall Roles'!$B$5:$CQ$305, MATCH(AH$2, 'Overall Roles'!$B$5:$CQ$5, 0), FALSE)+AD42</f>
        <v>#N/A</v>
      </c>
      <c r="AI42" s="127" t="e">
        <f>VLOOKUP($A42, 'Overall Roles'!$B$5:$CQ$305, MATCH(AI$2, 'Overall Roles'!$B$5:$CQ$5, 0), FALSE)+AB42</f>
        <v>#N/A</v>
      </c>
      <c r="AJ42" s="127" t="e">
        <f>VLOOKUP($A42, 'Overall Roles'!$B$5:$CQ$305, MATCH(AJ$2, 'Overall Roles'!$B$5:$CQ$5, 0), FALSE)+AB42</f>
        <v>#N/A</v>
      </c>
      <c r="AK42" s="127" t="e">
        <f>VLOOKUP($A42, 'Overall Roles'!$B$5:$CQ$305, MATCH(AK$2, 'Overall Roles'!$B$5:$CQ$5, 0), FALSE)+AC42</f>
        <v>#N/A</v>
      </c>
      <c r="AL42" s="127" t="e">
        <f>VLOOKUP($A42, 'Overall Roles'!$B$5:$CQ$305, MATCH(AL$2, 'Overall Roles'!$B$5:$CQ$5, 0), FALSE)+AC42</f>
        <v>#N/A</v>
      </c>
      <c r="AM42" s="127" t="e">
        <f>VLOOKUP($A42, 'Overall Roles'!$B$5:$CQ$305, MATCH(AM$2, 'Overall Roles'!$B$5:$CQ$5, 0), FALSE)+AD42</f>
        <v>#N/A</v>
      </c>
      <c r="AN42" s="127" t="e">
        <f>VLOOKUP($A42, 'Overall Roles'!$B$5:$CQ$305, MATCH(AN$2, 'Overall Roles'!$B$5:$CQ$5, 0), FALSE)+AB42</f>
        <v>#N/A</v>
      </c>
      <c r="AO42" s="127" t="e">
        <f>VLOOKUP($A42, 'Overall Roles'!$B$5:$CQ$305, MATCH(AO$2, 'Overall Roles'!$B$5:$CQ$5, 0), FALSE)+AB42</f>
        <v>#N/A</v>
      </c>
      <c r="AP42" s="127" t="e">
        <f>VLOOKUP($A42, 'Overall Roles'!$B$5:$CQ$305, MATCH(AP$2, 'Overall Roles'!$B$5:$CQ$5, 0), FALSE)+AC42</f>
        <v>#N/A</v>
      </c>
      <c r="AQ42" s="127" t="e">
        <f>VLOOKUP($A42, 'Overall Roles'!$B$5:$CQ$305, MATCH(AQ$2, 'Overall Roles'!$B$5:$CQ$5, 0), FALSE)+AC42</f>
        <v>#N/A</v>
      </c>
      <c r="AR42" s="127" t="e">
        <f>VLOOKUP($A42, 'Overall Roles'!$B$5:$CQ$305, MATCH(AR$2, 'Overall Roles'!$B$5:$CQ$5, 0), FALSE)+AD42</f>
        <v>#N/A</v>
      </c>
      <c r="AS42" s="127" t="e">
        <f>VLOOKUP($A42, 'Overall Roles'!$B$5:$CQ$305, MATCH(AS$2, 'Overall Roles'!$B$5:$CQ$5, 0), FALSE)+AB42</f>
        <v>#N/A</v>
      </c>
      <c r="AT42" s="127" t="e">
        <f>VLOOKUP($A42, 'Overall Roles'!$B$5:$CQ$305, MATCH(AT$2, 'Overall Roles'!$B$5:$CQ$5, 0), FALSE)+AB42</f>
        <v>#N/A</v>
      </c>
      <c r="AU42" s="127" t="e">
        <f>VLOOKUP($A42, 'Overall Roles'!$B$5:$CQ$305, MATCH(AU$2, 'Overall Roles'!$B$5:$CQ$5, 0), FALSE)+AC42</f>
        <v>#N/A</v>
      </c>
      <c r="AV42" s="127" t="e">
        <f>VLOOKUP($A42, 'Overall Roles'!$B$5:$CQ$305, MATCH(AV$2, 'Overall Roles'!$B$5:$CQ$5, 0), FALSE)+AC42</f>
        <v>#N/A</v>
      </c>
      <c r="AW42" s="127" t="e">
        <f>VLOOKUP($A42, 'Overall Roles'!$B$5:$CQ$305, MATCH(AW$2, 'Overall Roles'!$B$5:$CQ$5, 0), FALSE)+AD42</f>
        <v>#N/A</v>
      </c>
      <c r="AX42" s="127" t="e">
        <f>VLOOKUP($A42, 'Overall Roles'!$B$5:$CQ$305, MATCH(AX$2, 'Overall Roles'!$B$5:$CQ$5, 0), FALSE)+AB42</f>
        <v>#N/A</v>
      </c>
      <c r="AY42" s="127" t="e">
        <f>VLOOKUP($A42, 'Overall Roles'!$B$5:$CQ$305, MATCH(AY$2, 'Overall Roles'!$B$5:$CQ$5, 0), FALSE)+AB42</f>
        <v>#N/A</v>
      </c>
      <c r="AZ42" s="127" t="e">
        <f>VLOOKUP($A42, 'Overall Roles'!$B$5:$CQ$305, MATCH(AZ$2, 'Overall Roles'!$B$5:$CQ$5, 0), FALSE)+AC42</f>
        <v>#N/A</v>
      </c>
      <c r="BA42" s="127" t="e">
        <f>VLOOKUP($A42, 'Overall Roles'!$B$5:$CQ$305, MATCH(BA$2, 'Overall Roles'!$B$5:$CQ$5, 0), FALSE)+AD42</f>
        <v>#N/A</v>
      </c>
      <c r="BB42" s="127" t="e">
        <f>VLOOKUP($A42, 'Overall Roles'!$B$5:$CQ$305, MATCH(BB$2, 'Overall Roles'!$B$5:$CQ$5, 0), FALSE)+AB42</f>
        <v>#N/A</v>
      </c>
    </row>
    <row r="43" spans="1:54" ht="20" customHeight="1" x14ac:dyDescent="0.3">
      <c r="A43" s="31">
        <f>Base!B43</f>
        <v>0</v>
      </c>
      <c r="B43" s="10">
        <f>IF(Base!$I43="Very Strong","5%",)</f>
        <v>0</v>
      </c>
      <c r="C43" s="10">
        <f>IF(Base!$I43="Fairly Strong","2%",)</f>
        <v>0</v>
      </c>
      <c r="D43" s="10">
        <f>IF(Base!$I43="Reasonable","1%",)</f>
        <v>0</v>
      </c>
      <c r="E43" s="10">
        <f>IF(Base!$I43="Weak","-1%",)</f>
        <v>0</v>
      </c>
      <c r="F43" s="10">
        <f>IF(Base!$I43="Very Weak","-2%",)</f>
        <v>0</v>
      </c>
      <c r="G43" s="10">
        <f>IF(Base!$H43="Very Strong","3%",)</f>
        <v>0</v>
      </c>
      <c r="H43" s="10">
        <f>IF(Base!$H43="Fairly Strong","2%",)</f>
        <v>0</v>
      </c>
      <c r="I43" s="10">
        <f>IF(Base!$H43="Reasonable","1%",)</f>
        <v>0</v>
      </c>
      <c r="J43" s="10">
        <f>IF(Base!$H43="Weak","-1%",)</f>
        <v>0</v>
      </c>
      <c r="K43" s="176">
        <f>IF(Base!$H43="Very Weak","-2%",)</f>
        <v>0</v>
      </c>
      <c r="L43" s="10">
        <f>IF(Base!$D43="GK",5%,)</f>
        <v>0</v>
      </c>
      <c r="M43" s="10">
        <f>IF(Base!$D43="D (R)",5%,)</f>
        <v>0</v>
      </c>
      <c r="N43" s="10">
        <f>IF(Base!$D43="WB (R)",5%,)</f>
        <v>0</v>
      </c>
      <c r="O43" s="10">
        <f>IF(Base!$D43="D (L)",5%,)</f>
        <v>0</v>
      </c>
      <c r="P43" s="10">
        <f>IF(Base!$D43="WB (l)",5%,)</f>
        <v>0</v>
      </c>
      <c r="Q43" s="10">
        <f>IF(Base!$D43="D (C)",5%,)</f>
        <v>0</v>
      </c>
      <c r="R43" s="10">
        <f>IF(Base!$D43="DM",5%,)</f>
        <v>0</v>
      </c>
      <c r="S43" s="10">
        <f>IF(Base!$D43="M (L)",5%,)</f>
        <v>0</v>
      </c>
      <c r="T43" s="10">
        <f>IF(Base!$D43="M (R)",5%,)</f>
        <v>0</v>
      </c>
      <c r="U43" s="10">
        <f>IF(Base!$D43="M (C)",5%,)</f>
        <v>0</v>
      </c>
      <c r="V43" s="10">
        <f>IF(Base!$D43="AM (L)",5%,)</f>
        <v>0</v>
      </c>
      <c r="W43" s="10">
        <f>IF(Base!$D43="AM (R)",5%,)</f>
        <v>0</v>
      </c>
      <c r="X43" s="10">
        <f>IF(Base!$D43="AM (C)",5%,)</f>
        <v>0</v>
      </c>
      <c r="Y43" s="176">
        <f>IF(Base!$D43="ST (C)",5%,)</f>
        <v>0</v>
      </c>
      <c r="Z43" s="127">
        <f t="shared" si="0"/>
        <v>0</v>
      </c>
      <c r="AA43" s="176">
        <f t="shared" si="1"/>
        <v>0</v>
      </c>
      <c r="AB43" s="10">
        <f t="shared" si="2"/>
        <v>-0.01</v>
      </c>
      <c r="AC43" s="10">
        <f t="shared" si="3"/>
        <v>-0.01</v>
      </c>
      <c r="AD43" s="176">
        <f t="shared" si="4"/>
        <v>-0.01</v>
      </c>
      <c r="AE43" s="127" t="e">
        <f>VLOOKUP($A43, 'Overall Roles'!$B$5:$CQ$305, MATCH(AE$2, 'Overall Roles'!$B$5:$CQ$5, 0), FALSE)+AD43</f>
        <v>#N/A</v>
      </c>
      <c r="AF43" s="127" t="e">
        <f>VLOOKUP($A43, 'Overall Roles'!$B$5:$CQ$305, MATCH(AF$2, 'Overall Roles'!$B$5:$CQ$5, 0), FALSE)+AC43</f>
        <v>#N/A</v>
      </c>
      <c r="AG43" s="127" t="e">
        <f>VLOOKUP($A43, 'Overall Roles'!$B$5:$CQ$305, MATCH(AG$2, 'Overall Roles'!$B$5:$CQ$5, 0), FALSE)+AC43</f>
        <v>#N/A</v>
      </c>
      <c r="AH43" s="127" t="e">
        <f>VLOOKUP($A43, 'Overall Roles'!$B$5:$CQ$305, MATCH(AH$2, 'Overall Roles'!$B$5:$CQ$5, 0), FALSE)+AD43</f>
        <v>#N/A</v>
      </c>
      <c r="AI43" s="127" t="e">
        <f>VLOOKUP($A43, 'Overall Roles'!$B$5:$CQ$305, MATCH(AI$2, 'Overall Roles'!$B$5:$CQ$5, 0), FALSE)+AB43</f>
        <v>#N/A</v>
      </c>
      <c r="AJ43" s="127" t="e">
        <f>VLOOKUP($A43, 'Overall Roles'!$B$5:$CQ$305, MATCH(AJ$2, 'Overall Roles'!$B$5:$CQ$5, 0), FALSE)+AB43</f>
        <v>#N/A</v>
      </c>
      <c r="AK43" s="127" t="e">
        <f>VLOOKUP($A43, 'Overall Roles'!$B$5:$CQ$305, MATCH(AK$2, 'Overall Roles'!$B$5:$CQ$5, 0), FALSE)+AC43</f>
        <v>#N/A</v>
      </c>
      <c r="AL43" s="127" t="e">
        <f>VLOOKUP($A43, 'Overall Roles'!$B$5:$CQ$305, MATCH(AL$2, 'Overall Roles'!$B$5:$CQ$5, 0), FALSE)+AC43</f>
        <v>#N/A</v>
      </c>
      <c r="AM43" s="127" t="e">
        <f>VLOOKUP($A43, 'Overall Roles'!$B$5:$CQ$305, MATCH(AM$2, 'Overall Roles'!$B$5:$CQ$5, 0), FALSE)+AD43</f>
        <v>#N/A</v>
      </c>
      <c r="AN43" s="127" t="e">
        <f>VLOOKUP($A43, 'Overall Roles'!$B$5:$CQ$305, MATCH(AN$2, 'Overall Roles'!$B$5:$CQ$5, 0), FALSE)+AB43</f>
        <v>#N/A</v>
      </c>
      <c r="AO43" s="127" t="e">
        <f>VLOOKUP($A43, 'Overall Roles'!$B$5:$CQ$305, MATCH(AO$2, 'Overall Roles'!$B$5:$CQ$5, 0), FALSE)+AB43</f>
        <v>#N/A</v>
      </c>
      <c r="AP43" s="127" t="e">
        <f>VLOOKUP($A43, 'Overall Roles'!$B$5:$CQ$305, MATCH(AP$2, 'Overall Roles'!$B$5:$CQ$5, 0), FALSE)+AC43</f>
        <v>#N/A</v>
      </c>
      <c r="AQ43" s="127" t="e">
        <f>VLOOKUP($A43, 'Overall Roles'!$B$5:$CQ$305, MATCH(AQ$2, 'Overall Roles'!$B$5:$CQ$5, 0), FALSE)+AC43</f>
        <v>#N/A</v>
      </c>
      <c r="AR43" s="127" t="e">
        <f>VLOOKUP($A43, 'Overall Roles'!$B$5:$CQ$305, MATCH(AR$2, 'Overall Roles'!$B$5:$CQ$5, 0), FALSE)+AD43</f>
        <v>#N/A</v>
      </c>
      <c r="AS43" s="127" t="e">
        <f>VLOOKUP($A43, 'Overall Roles'!$B$5:$CQ$305, MATCH(AS$2, 'Overall Roles'!$B$5:$CQ$5, 0), FALSE)+AB43</f>
        <v>#N/A</v>
      </c>
      <c r="AT43" s="127" t="e">
        <f>VLOOKUP($A43, 'Overall Roles'!$B$5:$CQ$305, MATCH(AT$2, 'Overall Roles'!$B$5:$CQ$5, 0), FALSE)+AB43</f>
        <v>#N/A</v>
      </c>
      <c r="AU43" s="127" t="e">
        <f>VLOOKUP($A43, 'Overall Roles'!$B$5:$CQ$305, MATCH(AU$2, 'Overall Roles'!$B$5:$CQ$5, 0), FALSE)+AC43</f>
        <v>#N/A</v>
      </c>
      <c r="AV43" s="127" t="e">
        <f>VLOOKUP($A43, 'Overall Roles'!$B$5:$CQ$305, MATCH(AV$2, 'Overall Roles'!$B$5:$CQ$5, 0), FALSE)+AC43</f>
        <v>#N/A</v>
      </c>
      <c r="AW43" s="127" t="e">
        <f>VLOOKUP($A43, 'Overall Roles'!$B$5:$CQ$305, MATCH(AW$2, 'Overall Roles'!$B$5:$CQ$5, 0), FALSE)+AD43</f>
        <v>#N/A</v>
      </c>
      <c r="AX43" s="127" t="e">
        <f>VLOOKUP($A43, 'Overall Roles'!$B$5:$CQ$305, MATCH(AX$2, 'Overall Roles'!$B$5:$CQ$5, 0), FALSE)+AB43</f>
        <v>#N/A</v>
      </c>
      <c r="AY43" s="127" t="e">
        <f>VLOOKUP($A43, 'Overall Roles'!$B$5:$CQ$305, MATCH(AY$2, 'Overall Roles'!$B$5:$CQ$5, 0), FALSE)+AB43</f>
        <v>#N/A</v>
      </c>
      <c r="AZ43" s="127" t="e">
        <f>VLOOKUP($A43, 'Overall Roles'!$B$5:$CQ$305, MATCH(AZ$2, 'Overall Roles'!$B$5:$CQ$5, 0), FALSE)+AC43</f>
        <v>#N/A</v>
      </c>
      <c r="BA43" s="127" t="e">
        <f>VLOOKUP($A43, 'Overall Roles'!$B$5:$CQ$305, MATCH(BA$2, 'Overall Roles'!$B$5:$CQ$5, 0), FALSE)+AD43</f>
        <v>#N/A</v>
      </c>
      <c r="BB43" s="127" t="e">
        <f>VLOOKUP($A43, 'Overall Roles'!$B$5:$CQ$305, MATCH(BB$2, 'Overall Roles'!$B$5:$CQ$5, 0), FALSE)+AB43</f>
        <v>#N/A</v>
      </c>
    </row>
    <row r="44" spans="1:54" ht="20" customHeight="1" x14ac:dyDescent="0.3">
      <c r="A44" s="31">
        <f>Base!B44</f>
        <v>0</v>
      </c>
      <c r="B44" s="10">
        <f>IF(Base!$I44="Very Strong","5%",)</f>
        <v>0</v>
      </c>
      <c r="C44" s="10">
        <f>IF(Base!$I44="Fairly Strong","2%",)</f>
        <v>0</v>
      </c>
      <c r="D44" s="10">
        <f>IF(Base!$I44="Reasonable","1%",)</f>
        <v>0</v>
      </c>
      <c r="E44" s="10">
        <f>IF(Base!$I44="Weak","-1%",)</f>
        <v>0</v>
      </c>
      <c r="F44" s="10">
        <f>IF(Base!$I44="Very Weak","-2%",)</f>
        <v>0</v>
      </c>
      <c r="G44" s="10">
        <f>IF(Base!$H44="Very Strong","3%",)</f>
        <v>0</v>
      </c>
      <c r="H44" s="10">
        <f>IF(Base!$H44="Fairly Strong","2%",)</f>
        <v>0</v>
      </c>
      <c r="I44" s="10">
        <f>IF(Base!$H44="Reasonable","1%",)</f>
        <v>0</v>
      </c>
      <c r="J44" s="10">
        <f>IF(Base!$H44="Weak","-1%",)</f>
        <v>0</v>
      </c>
      <c r="K44" s="176">
        <f>IF(Base!$H44="Very Weak","-2%",)</f>
        <v>0</v>
      </c>
      <c r="L44" s="10">
        <f>IF(Base!$D44="GK",5%,)</f>
        <v>0</v>
      </c>
      <c r="M44" s="10">
        <f>IF(Base!$D44="D (R)",5%,)</f>
        <v>0</v>
      </c>
      <c r="N44" s="10">
        <f>IF(Base!$D44="WB (R)",5%,)</f>
        <v>0</v>
      </c>
      <c r="O44" s="10">
        <f>IF(Base!$D44="D (L)",5%,)</f>
        <v>0</v>
      </c>
      <c r="P44" s="10">
        <f>IF(Base!$D44="WB (l)",5%,)</f>
        <v>0</v>
      </c>
      <c r="Q44" s="10">
        <f>IF(Base!$D44="D (C)",5%,)</f>
        <v>0</v>
      </c>
      <c r="R44" s="10">
        <f>IF(Base!$D44="DM",5%,)</f>
        <v>0</v>
      </c>
      <c r="S44" s="10">
        <f>IF(Base!$D44="M (L)",5%,)</f>
        <v>0</v>
      </c>
      <c r="T44" s="10">
        <f>IF(Base!$D44="M (R)",5%,)</f>
        <v>0</v>
      </c>
      <c r="U44" s="10">
        <f>IF(Base!$D44="M (C)",5%,)</f>
        <v>0</v>
      </c>
      <c r="V44" s="10">
        <f>IF(Base!$D44="AM (L)",5%,)</f>
        <v>0</v>
      </c>
      <c r="W44" s="10">
        <f>IF(Base!$D44="AM (R)",5%,)</f>
        <v>0</v>
      </c>
      <c r="X44" s="10">
        <f>IF(Base!$D44="AM (C)",5%,)</f>
        <v>0</v>
      </c>
      <c r="Y44" s="176">
        <f>IF(Base!$D44="ST (C)",5%,)</f>
        <v>0</v>
      </c>
      <c r="Z44" s="127">
        <f t="shared" si="0"/>
        <v>0</v>
      </c>
      <c r="AA44" s="176">
        <f t="shared" si="1"/>
        <v>0</v>
      </c>
      <c r="AB44" s="10">
        <f t="shared" si="2"/>
        <v>-0.01</v>
      </c>
      <c r="AC44" s="10">
        <f t="shared" si="3"/>
        <v>-0.01</v>
      </c>
      <c r="AD44" s="176">
        <f t="shared" si="4"/>
        <v>-0.01</v>
      </c>
      <c r="AE44" s="127" t="e">
        <f>VLOOKUP($A44, 'Overall Roles'!$B$5:$CQ$305, MATCH(AE$2, 'Overall Roles'!$B$5:$CQ$5, 0), FALSE)+AD44</f>
        <v>#N/A</v>
      </c>
      <c r="AF44" s="127" t="e">
        <f>VLOOKUP($A44, 'Overall Roles'!$B$5:$CQ$305, MATCH(AF$2, 'Overall Roles'!$B$5:$CQ$5, 0), FALSE)+AC44</f>
        <v>#N/A</v>
      </c>
      <c r="AG44" s="127" t="e">
        <f>VLOOKUP($A44, 'Overall Roles'!$B$5:$CQ$305, MATCH(AG$2, 'Overall Roles'!$B$5:$CQ$5, 0), FALSE)+AC44</f>
        <v>#N/A</v>
      </c>
      <c r="AH44" s="127" t="e">
        <f>VLOOKUP($A44, 'Overall Roles'!$B$5:$CQ$305, MATCH(AH$2, 'Overall Roles'!$B$5:$CQ$5, 0), FALSE)+AD44</f>
        <v>#N/A</v>
      </c>
      <c r="AI44" s="127" t="e">
        <f>VLOOKUP($A44, 'Overall Roles'!$B$5:$CQ$305, MATCH(AI$2, 'Overall Roles'!$B$5:$CQ$5, 0), FALSE)+AB44</f>
        <v>#N/A</v>
      </c>
      <c r="AJ44" s="127" t="e">
        <f>VLOOKUP($A44, 'Overall Roles'!$B$5:$CQ$305, MATCH(AJ$2, 'Overall Roles'!$B$5:$CQ$5, 0), FALSE)+AB44</f>
        <v>#N/A</v>
      </c>
      <c r="AK44" s="127" t="e">
        <f>VLOOKUP($A44, 'Overall Roles'!$B$5:$CQ$305, MATCH(AK$2, 'Overall Roles'!$B$5:$CQ$5, 0), FALSE)+AC44</f>
        <v>#N/A</v>
      </c>
      <c r="AL44" s="127" t="e">
        <f>VLOOKUP($A44, 'Overall Roles'!$B$5:$CQ$305, MATCH(AL$2, 'Overall Roles'!$B$5:$CQ$5, 0), FALSE)+AC44</f>
        <v>#N/A</v>
      </c>
      <c r="AM44" s="127" t="e">
        <f>VLOOKUP($A44, 'Overall Roles'!$B$5:$CQ$305, MATCH(AM$2, 'Overall Roles'!$B$5:$CQ$5, 0), FALSE)+AD44</f>
        <v>#N/A</v>
      </c>
      <c r="AN44" s="127" t="e">
        <f>VLOOKUP($A44, 'Overall Roles'!$B$5:$CQ$305, MATCH(AN$2, 'Overall Roles'!$B$5:$CQ$5, 0), FALSE)+AB44</f>
        <v>#N/A</v>
      </c>
      <c r="AO44" s="127" t="e">
        <f>VLOOKUP($A44, 'Overall Roles'!$B$5:$CQ$305, MATCH(AO$2, 'Overall Roles'!$B$5:$CQ$5, 0), FALSE)+AB44</f>
        <v>#N/A</v>
      </c>
      <c r="AP44" s="127" t="e">
        <f>VLOOKUP($A44, 'Overall Roles'!$B$5:$CQ$305, MATCH(AP$2, 'Overall Roles'!$B$5:$CQ$5, 0), FALSE)+AC44</f>
        <v>#N/A</v>
      </c>
      <c r="AQ44" s="127" t="e">
        <f>VLOOKUP($A44, 'Overall Roles'!$B$5:$CQ$305, MATCH(AQ$2, 'Overall Roles'!$B$5:$CQ$5, 0), FALSE)+AC44</f>
        <v>#N/A</v>
      </c>
      <c r="AR44" s="127" t="e">
        <f>VLOOKUP($A44, 'Overall Roles'!$B$5:$CQ$305, MATCH(AR$2, 'Overall Roles'!$B$5:$CQ$5, 0), FALSE)+AD44</f>
        <v>#N/A</v>
      </c>
      <c r="AS44" s="127" t="e">
        <f>VLOOKUP($A44, 'Overall Roles'!$B$5:$CQ$305, MATCH(AS$2, 'Overall Roles'!$B$5:$CQ$5, 0), FALSE)+AB44</f>
        <v>#N/A</v>
      </c>
      <c r="AT44" s="127" t="e">
        <f>VLOOKUP($A44, 'Overall Roles'!$B$5:$CQ$305, MATCH(AT$2, 'Overall Roles'!$B$5:$CQ$5, 0), FALSE)+AB44</f>
        <v>#N/A</v>
      </c>
      <c r="AU44" s="127" t="e">
        <f>VLOOKUP($A44, 'Overall Roles'!$B$5:$CQ$305, MATCH(AU$2, 'Overall Roles'!$B$5:$CQ$5, 0), FALSE)+AC44</f>
        <v>#N/A</v>
      </c>
      <c r="AV44" s="127" t="e">
        <f>VLOOKUP($A44, 'Overall Roles'!$B$5:$CQ$305, MATCH(AV$2, 'Overall Roles'!$B$5:$CQ$5, 0), FALSE)+AC44</f>
        <v>#N/A</v>
      </c>
      <c r="AW44" s="127" t="e">
        <f>VLOOKUP($A44, 'Overall Roles'!$B$5:$CQ$305, MATCH(AW$2, 'Overall Roles'!$B$5:$CQ$5, 0), FALSE)+AD44</f>
        <v>#N/A</v>
      </c>
      <c r="AX44" s="127" t="e">
        <f>VLOOKUP($A44, 'Overall Roles'!$B$5:$CQ$305, MATCH(AX$2, 'Overall Roles'!$B$5:$CQ$5, 0), FALSE)+AB44</f>
        <v>#N/A</v>
      </c>
      <c r="AY44" s="127" t="e">
        <f>VLOOKUP($A44, 'Overall Roles'!$B$5:$CQ$305, MATCH(AY$2, 'Overall Roles'!$B$5:$CQ$5, 0), FALSE)+AB44</f>
        <v>#N/A</v>
      </c>
      <c r="AZ44" s="127" t="e">
        <f>VLOOKUP($A44, 'Overall Roles'!$B$5:$CQ$305, MATCH(AZ$2, 'Overall Roles'!$B$5:$CQ$5, 0), FALSE)+AC44</f>
        <v>#N/A</v>
      </c>
      <c r="BA44" s="127" t="e">
        <f>VLOOKUP($A44, 'Overall Roles'!$B$5:$CQ$305, MATCH(BA$2, 'Overall Roles'!$B$5:$CQ$5, 0), FALSE)+AD44</f>
        <v>#N/A</v>
      </c>
      <c r="BB44" s="127" t="e">
        <f>VLOOKUP($A44, 'Overall Roles'!$B$5:$CQ$305, MATCH(BB$2, 'Overall Roles'!$B$5:$CQ$5, 0), FALSE)+AB44</f>
        <v>#N/A</v>
      </c>
    </row>
    <row r="45" spans="1:54" ht="20" customHeight="1" x14ac:dyDescent="0.3">
      <c r="A45" s="31">
        <f>Base!B45</f>
        <v>0</v>
      </c>
      <c r="B45" s="10">
        <f>IF(Base!$I45="Very Strong","5%",)</f>
        <v>0</v>
      </c>
      <c r="C45" s="10">
        <f>IF(Base!$I45="Fairly Strong","2%",)</f>
        <v>0</v>
      </c>
      <c r="D45" s="10">
        <f>IF(Base!$I45="Reasonable","1%",)</f>
        <v>0</v>
      </c>
      <c r="E45" s="10">
        <f>IF(Base!$I45="Weak","-1%",)</f>
        <v>0</v>
      </c>
      <c r="F45" s="10">
        <f>IF(Base!$I45="Very Weak","-2%",)</f>
        <v>0</v>
      </c>
      <c r="G45" s="10">
        <f>IF(Base!$H45="Very Strong","3%",)</f>
        <v>0</v>
      </c>
      <c r="H45" s="10">
        <f>IF(Base!$H45="Fairly Strong","2%",)</f>
        <v>0</v>
      </c>
      <c r="I45" s="10">
        <f>IF(Base!$H45="Reasonable","1%",)</f>
        <v>0</v>
      </c>
      <c r="J45" s="10">
        <f>IF(Base!$H45="Weak","-1%",)</f>
        <v>0</v>
      </c>
      <c r="K45" s="176">
        <f>IF(Base!$H45="Very Weak","-2%",)</f>
        <v>0</v>
      </c>
      <c r="L45" s="10">
        <f>IF(Base!$D45="GK",5%,)</f>
        <v>0</v>
      </c>
      <c r="M45" s="10">
        <f>IF(Base!$D45="D (R)",5%,)</f>
        <v>0</v>
      </c>
      <c r="N45" s="10">
        <f>IF(Base!$D45="WB (R)",5%,)</f>
        <v>0</v>
      </c>
      <c r="O45" s="10">
        <f>IF(Base!$D45="D (L)",5%,)</f>
        <v>0</v>
      </c>
      <c r="P45" s="10">
        <f>IF(Base!$D45="WB (l)",5%,)</f>
        <v>0</v>
      </c>
      <c r="Q45" s="10">
        <f>IF(Base!$D45="D (C)",5%,)</f>
        <v>0</v>
      </c>
      <c r="R45" s="10">
        <f>IF(Base!$D45="DM",5%,)</f>
        <v>0</v>
      </c>
      <c r="S45" s="10">
        <f>IF(Base!$D45="M (L)",5%,)</f>
        <v>0</v>
      </c>
      <c r="T45" s="10">
        <f>IF(Base!$D45="M (R)",5%,)</f>
        <v>0</v>
      </c>
      <c r="U45" s="10">
        <f>IF(Base!$D45="M (C)",5%,)</f>
        <v>0</v>
      </c>
      <c r="V45" s="10">
        <f>IF(Base!$D45="AM (L)",5%,)</f>
        <v>0</v>
      </c>
      <c r="W45" s="10">
        <f>IF(Base!$D45="AM (R)",5%,)</f>
        <v>0</v>
      </c>
      <c r="X45" s="10">
        <f>IF(Base!$D45="AM (C)",5%,)</f>
        <v>0</v>
      </c>
      <c r="Y45" s="176">
        <f>IF(Base!$D45="ST (C)",5%,)</f>
        <v>0</v>
      </c>
      <c r="Z45" s="127">
        <f t="shared" si="0"/>
        <v>0</v>
      </c>
      <c r="AA45" s="176">
        <f t="shared" si="1"/>
        <v>0</v>
      </c>
      <c r="AB45" s="10">
        <f t="shared" si="2"/>
        <v>-0.01</v>
      </c>
      <c r="AC45" s="10">
        <f t="shared" si="3"/>
        <v>-0.01</v>
      </c>
      <c r="AD45" s="176">
        <f t="shared" si="4"/>
        <v>-0.01</v>
      </c>
      <c r="AE45" s="127" t="e">
        <f>VLOOKUP($A45, 'Overall Roles'!$B$5:$CQ$305, MATCH(AE$2, 'Overall Roles'!$B$5:$CQ$5, 0), FALSE)+AD45</f>
        <v>#N/A</v>
      </c>
      <c r="AF45" s="127" t="e">
        <f>VLOOKUP($A45, 'Overall Roles'!$B$5:$CQ$305, MATCH(AF$2, 'Overall Roles'!$B$5:$CQ$5, 0), FALSE)+AC45</f>
        <v>#N/A</v>
      </c>
      <c r="AG45" s="127" t="e">
        <f>VLOOKUP($A45, 'Overall Roles'!$B$5:$CQ$305, MATCH(AG$2, 'Overall Roles'!$B$5:$CQ$5, 0), FALSE)+AC45</f>
        <v>#N/A</v>
      </c>
      <c r="AH45" s="127" t="e">
        <f>VLOOKUP($A45, 'Overall Roles'!$B$5:$CQ$305, MATCH(AH$2, 'Overall Roles'!$B$5:$CQ$5, 0), FALSE)+AD45</f>
        <v>#N/A</v>
      </c>
      <c r="AI45" s="127" t="e">
        <f>VLOOKUP($A45, 'Overall Roles'!$B$5:$CQ$305, MATCH(AI$2, 'Overall Roles'!$B$5:$CQ$5, 0), FALSE)+AB45</f>
        <v>#N/A</v>
      </c>
      <c r="AJ45" s="127" t="e">
        <f>VLOOKUP($A45, 'Overall Roles'!$B$5:$CQ$305, MATCH(AJ$2, 'Overall Roles'!$B$5:$CQ$5, 0), FALSE)+AB45</f>
        <v>#N/A</v>
      </c>
      <c r="AK45" s="127" t="e">
        <f>VLOOKUP($A45, 'Overall Roles'!$B$5:$CQ$305, MATCH(AK$2, 'Overall Roles'!$B$5:$CQ$5, 0), FALSE)+AC45</f>
        <v>#N/A</v>
      </c>
      <c r="AL45" s="127" t="e">
        <f>VLOOKUP($A45, 'Overall Roles'!$B$5:$CQ$305, MATCH(AL$2, 'Overall Roles'!$B$5:$CQ$5, 0), FALSE)+AC45</f>
        <v>#N/A</v>
      </c>
      <c r="AM45" s="127" t="e">
        <f>VLOOKUP($A45, 'Overall Roles'!$B$5:$CQ$305, MATCH(AM$2, 'Overall Roles'!$B$5:$CQ$5, 0), FALSE)+AD45</f>
        <v>#N/A</v>
      </c>
      <c r="AN45" s="127" t="e">
        <f>VLOOKUP($A45, 'Overall Roles'!$B$5:$CQ$305, MATCH(AN$2, 'Overall Roles'!$B$5:$CQ$5, 0), FALSE)+AB45</f>
        <v>#N/A</v>
      </c>
      <c r="AO45" s="127" t="e">
        <f>VLOOKUP($A45, 'Overall Roles'!$B$5:$CQ$305, MATCH(AO$2, 'Overall Roles'!$B$5:$CQ$5, 0), FALSE)+AB45</f>
        <v>#N/A</v>
      </c>
      <c r="AP45" s="127" t="e">
        <f>VLOOKUP($A45, 'Overall Roles'!$B$5:$CQ$305, MATCH(AP$2, 'Overall Roles'!$B$5:$CQ$5, 0), FALSE)+AC45</f>
        <v>#N/A</v>
      </c>
      <c r="AQ45" s="127" t="e">
        <f>VLOOKUP($A45, 'Overall Roles'!$B$5:$CQ$305, MATCH(AQ$2, 'Overall Roles'!$B$5:$CQ$5, 0), FALSE)+AC45</f>
        <v>#N/A</v>
      </c>
      <c r="AR45" s="127" t="e">
        <f>VLOOKUP($A45, 'Overall Roles'!$B$5:$CQ$305, MATCH(AR$2, 'Overall Roles'!$B$5:$CQ$5, 0), FALSE)+AD45</f>
        <v>#N/A</v>
      </c>
      <c r="AS45" s="127" t="e">
        <f>VLOOKUP($A45, 'Overall Roles'!$B$5:$CQ$305, MATCH(AS$2, 'Overall Roles'!$B$5:$CQ$5, 0), FALSE)+AB45</f>
        <v>#N/A</v>
      </c>
      <c r="AT45" s="127" t="e">
        <f>VLOOKUP($A45, 'Overall Roles'!$B$5:$CQ$305, MATCH(AT$2, 'Overall Roles'!$B$5:$CQ$5, 0), FALSE)+AB45</f>
        <v>#N/A</v>
      </c>
      <c r="AU45" s="127" t="e">
        <f>VLOOKUP($A45, 'Overall Roles'!$B$5:$CQ$305, MATCH(AU$2, 'Overall Roles'!$B$5:$CQ$5, 0), FALSE)+AC45</f>
        <v>#N/A</v>
      </c>
      <c r="AV45" s="127" t="e">
        <f>VLOOKUP($A45, 'Overall Roles'!$B$5:$CQ$305, MATCH(AV$2, 'Overall Roles'!$B$5:$CQ$5, 0), FALSE)+AC45</f>
        <v>#N/A</v>
      </c>
      <c r="AW45" s="127" t="e">
        <f>VLOOKUP($A45, 'Overall Roles'!$B$5:$CQ$305, MATCH(AW$2, 'Overall Roles'!$B$5:$CQ$5, 0), FALSE)+AD45</f>
        <v>#N/A</v>
      </c>
      <c r="AX45" s="127" t="e">
        <f>VLOOKUP($A45, 'Overall Roles'!$B$5:$CQ$305, MATCH(AX$2, 'Overall Roles'!$B$5:$CQ$5, 0), FALSE)+AB45</f>
        <v>#N/A</v>
      </c>
      <c r="AY45" s="127" t="e">
        <f>VLOOKUP($A45, 'Overall Roles'!$B$5:$CQ$305, MATCH(AY$2, 'Overall Roles'!$B$5:$CQ$5, 0), FALSE)+AB45</f>
        <v>#N/A</v>
      </c>
      <c r="AZ45" s="127" t="e">
        <f>VLOOKUP($A45, 'Overall Roles'!$B$5:$CQ$305, MATCH(AZ$2, 'Overall Roles'!$B$5:$CQ$5, 0), FALSE)+AC45</f>
        <v>#N/A</v>
      </c>
      <c r="BA45" s="127" t="e">
        <f>VLOOKUP($A45, 'Overall Roles'!$B$5:$CQ$305, MATCH(BA$2, 'Overall Roles'!$B$5:$CQ$5, 0), FALSE)+AD45</f>
        <v>#N/A</v>
      </c>
      <c r="BB45" s="127" t="e">
        <f>VLOOKUP($A45, 'Overall Roles'!$B$5:$CQ$305, MATCH(BB$2, 'Overall Roles'!$B$5:$CQ$5, 0), FALSE)+AB45</f>
        <v>#N/A</v>
      </c>
    </row>
    <row r="46" spans="1:54" ht="20" customHeight="1" x14ac:dyDescent="0.3">
      <c r="A46" s="31">
        <f>Base!B46</f>
        <v>0</v>
      </c>
      <c r="B46" s="10">
        <f>IF(Base!$I46="Very Strong","5%",)</f>
        <v>0</v>
      </c>
      <c r="C46" s="10">
        <f>IF(Base!$I46="Fairly Strong","2%",)</f>
        <v>0</v>
      </c>
      <c r="D46" s="10">
        <f>IF(Base!$I46="Reasonable","1%",)</f>
        <v>0</v>
      </c>
      <c r="E46" s="10">
        <f>IF(Base!$I46="Weak","-1%",)</f>
        <v>0</v>
      </c>
      <c r="F46" s="10">
        <f>IF(Base!$I46="Very Weak","-2%",)</f>
        <v>0</v>
      </c>
      <c r="G46" s="10">
        <f>IF(Base!$H46="Very Strong","3%",)</f>
        <v>0</v>
      </c>
      <c r="H46" s="10">
        <f>IF(Base!$H46="Fairly Strong","2%",)</f>
        <v>0</v>
      </c>
      <c r="I46" s="10">
        <f>IF(Base!$H46="Reasonable","1%",)</f>
        <v>0</v>
      </c>
      <c r="J46" s="10">
        <f>IF(Base!$H46="Weak","-1%",)</f>
        <v>0</v>
      </c>
      <c r="K46" s="176">
        <f>IF(Base!$H46="Very Weak","-2%",)</f>
        <v>0</v>
      </c>
      <c r="L46" s="10">
        <f>IF(Base!$D46="GK",5%,)</f>
        <v>0</v>
      </c>
      <c r="M46" s="10">
        <f>IF(Base!$D46="D (R)",5%,)</f>
        <v>0</v>
      </c>
      <c r="N46" s="10">
        <f>IF(Base!$D46="WB (R)",5%,)</f>
        <v>0</v>
      </c>
      <c r="O46" s="10">
        <f>IF(Base!$D46="D (L)",5%,)</f>
        <v>0</v>
      </c>
      <c r="P46" s="10">
        <f>IF(Base!$D46="WB (l)",5%,)</f>
        <v>0</v>
      </c>
      <c r="Q46" s="10">
        <f>IF(Base!$D46="D (C)",5%,)</f>
        <v>0</v>
      </c>
      <c r="R46" s="10">
        <f>IF(Base!$D46="DM",5%,)</f>
        <v>0</v>
      </c>
      <c r="S46" s="10">
        <f>IF(Base!$D46="M (L)",5%,)</f>
        <v>0</v>
      </c>
      <c r="T46" s="10">
        <f>IF(Base!$D46="M (R)",5%,)</f>
        <v>0</v>
      </c>
      <c r="U46" s="10">
        <f>IF(Base!$D46="M (C)",5%,)</f>
        <v>0</v>
      </c>
      <c r="V46" s="10">
        <f>IF(Base!$D46="AM (L)",5%,)</f>
        <v>0</v>
      </c>
      <c r="W46" s="10">
        <f>IF(Base!$D46="AM (R)",5%,)</f>
        <v>0</v>
      </c>
      <c r="X46" s="10">
        <f>IF(Base!$D46="AM (C)",5%,)</f>
        <v>0</v>
      </c>
      <c r="Y46" s="176">
        <f>IF(Base!$D46="ST (C)",5%,)</f>
        <v>0</v>
      </c>
      <c r="Z46" s="127">
        <f t="shared" si="0"/>
        <v>0</v>
      </c>
      <c r="AA46" s="176">
        <f t="shared" si="1"/>
        <v>0</v>
      </c>
      <c r="AB46" s="10">
        <f t="shared" si="2"/>
        <v>-0.01</v>
      </c>
      <c r="AC46" s="10">
        <f t="shared" si="3"/>
        <v>-0.01</v>
      </c>
      <c r="AD46" s="176">
        <f t="shared" si="4"/>
        <v>-0.01</v>
      </c>
      <c r="AE46" s="127" t="e">
        <f>VLOOKUP($A46, 'Overall Roles'!$B$5:$CQ$305, MATCH(AE$2, 'Overall Roles'!$B$5:$CQ$5, 0), FALSE)+AD46</f>
        <v>#N/A</v>
      </c>
      <c r="AF46" s="127" t="e">
        <f>VLOOKUP($A46, 'Overall Roles'!$B$5:$CQ$305, MATCH(AF$2, 'Overall Roles'!$B$5:$CQ$5, 0), FALSE)+AC46</f>
        <v>#N/A</v>
      </c>
      <c r="AG46" s="127" t="e">
        <f>VLOOKUP($A46, 'Overall Roles'!$B$5:$CQ$305, MATCH(AG$2, 'Overall Roles'!$B$5:$CQ$5, 0), FALSE)+AC46</f>
        <v>#N/A</v>
      </c>
      <c r="AH46" s="127" t="e">
        <f>VLOOKUP($A46, 'Overall Roles'!$B$5:$CQ$305, MATCH(AH$2, 'Overall Roles'!$B$5:$CQ$5, 0), FALSE)+AD46</f>
        <v>#N/A</v>
      </c>
      <c r="AI46" s="127" t="e">
        <f>VLOOKUP($A46, 'Overall Roles'!$B$5:$CQ$305, MATCH(AI$2, 'Overall Roles'!$B$5:$CQ$5, 0), FALSE)+AB46</f>
        <v>#N/A</v>
      </c>
      <c r="AJ46" s="127" t="e">
        <f>VLOOKUP($A46, 'Overall Roles'!$B$5:$CQ$305, MATCH(AJ$2, 'Overall Roles'!$B$5:$CQ$5, 0), FALSE)+AB46</f>
        <v>#N/A</v>
      </c>
      <c r="AK46" s="127" t="e">
        <f>VLOOKUP($A46, 'Overall Roles'!$B$5:$CQ$305, MATCH(AK$2, 'Overall Roles'!$B$5:$CQ$5, 0), FALSE)+AC46</f>
        <v>#N/A</v>
      </c>
      <c r="AL46" s="127" t="e">
        <f>VLOOKUP($A46, 'Overall Roles'!$B$5:$CQ$305, MATCH(AL$2, 'Overall Roles'!$B$5:$CQ$5, 0), FALSE)+AC46</f>
        <v>#N/A</v>
      </c>
      <c r="AM46" s="127" t="e">
        <f>VLOOKUP($A46, 'Overall Roles'!$B$5:$CQ$305, MATCH(AM$2, 'Overall Roles'!$B$5:$CQ$5, 0), FALSE)+AD46</f>
        <v>#N/A</v>
      </c>
      <c r="AN46" s="127" t="e">
        <f>VLOOKUP($A46, 'Overall Roles'!$B$5:$CQ$305, MATCH(AN$2, 'Overall Roles'!$B$5:$CQ$5, 0), FALSE)+AB46</f>
        <v>#N/A</v>
      </c>
      <c r="AO46" s="127" t="e">
        <f>VLOOKUP($A46, 'Overall Roles'!$B$5:$CQ$305, MATCH(AO$2, 'Overall Roles'!$B$5:$CQ$5, 0), FALSE)+AB46</f>
        <v>#N/A</v>
      </c>
      <c r="AP46" s="127" t="e">
        <f>VLOOKUP($A46, 'Overall Roles'!$B$5:$CQ$305, MATCH(AP$2, 'Overall Roles'!$B$5:$CQ$5, 0), FALSE)+AC46</f>
        <v>#N/A</v>
      </c>
      <c r="AQ46" s="127" t="e">
        <f>VLOOKUP($A46, 'Overall Roles'!$B$5:$CQ$305, MATCH(AQ$2, 'Overall Roles'!$B$5:$CQ$5, 0), FALSE)+AC46</f>
        <v>#N/A</v>
      </c>
      <c r="AR46" s="127" t="e">
        <f>VLOOKUP($A46, 'Overall Roles'!$B$5:$CQ$305, MATCH(AR$2, 'Overall Roles'!$B$5:$CQ$5, 0), FALSE)+AD46</f>
        <v>#N/A</v>
      </c>
      <c r="AS46" s="127" t="e">
        <f>VLOOKUP($A46, 'Overall Roles'!$B$5:$CQ$305, MATCH(AS$2, 'Overall Roles'!$B$5:$CQ$5, 0), FALSE)+AB46</f>
        <v>#N/A</v>
      </c>
      <c r="AT46" s="127" t="e">
        <f>VLOOKUP($A46, 'Overall Roles'!$B$5:$CQ$305, MATCH(AT$2, 'Overall Roles'!$B$5:$CQ$5, 0), FALSE)+AB46</f>
        <v>#N/A</v>
      </c>
      <c r="AU46" s="127" t="e">
        <f>VLOOKUP($A46, 'Overall Roles'!$B$5:$CQ$305, MATCH(AU$2, 'Overall Roles'!$B$5:$CQ$5, 0), FALSE)+AC46</f>
        <v>#N/A</v>
      </c>
      <c r="AV46" s="127" t="e">
        <f>VLOOKUP($A46, 'Overall Roles'!$B$5:$CQ$305, MATCH(AV$2, 'Overall Roles'!$B$5:$CQ$5, 0), FALSE)+AC46</f>
        <v>#N/A</v>
      </c>
      <c r="AW46" s="127" t="e">
        <f>VLOOKUP($A46, 'Overall Roles'!$B$5:$CQ$305, MATCH(AW$2, 'Overall Roles'!$B$5:$CQ$5, 0), FALSE)+AD46</f>
        <v>#N/A</v>
      </c>
      <c r="AX46" s="127" t="e">
        <f>VLOOKUP($A46, 'Overall Roles'!$B$5:$CQ$305, MATCH(AX$2, 'Overall Roles'!$B$5:$CQ$5, 0), FALSE)+AB46</f>
        <v>#N/A</v>
      </c>
      <c r="AY46" s="127" t="e">
        <f>VLOOKUP($A46, 'Overall Roles'!$B$5:$CQ$305, MATCH(AY$2, 'Overall Roles'!$B$5:$CQ$5, 0), FALSE)+AB46</f>
        <v>#N/A</v>
      </c>
      <c r="AZ46" s="127" t="e">
        <f>VLOOKUP($A46, 'Overall Roles'!$B$5:$CQ$305, MATCH(AZ$2, 'Overall Roles'!$B$5:$CQ$5, 0), FALSE)+AC46</f>
        <v>#N/A</v>
      </c>
      <c r="BA46" s="127" t="e">
        <f>VLOOKUP($A46, 'Overall Roles'!$B$5:$CQ$305, MATCH(BA$2, 'Overall Roles'!$B$5:$CQ$5, 0), FALSE)+AD46</f>
        <v>#N/A</v>
      </c>
      <c r="BB46" s="127" t="e">
        <f>VLOOKUP($A46, 'Overall Roles'!$B$5:$CQ$305, MATCH(BB$2, 'Overall Roles'!$B$5:$CQ$5, 0), FALSE)+AB46</f>
        <v>#N/A</v>
      </c>
    </row>
    <row r="47" spans="1:54" ht="20" customHeight="1" x14ac:dyDescent="0.3">
      <c r="A47" s="31">
        <f>Base!B47</f>
        <v>0</v>
      </c>
      <c r="B47" s="10">
        <f>IF(Base!$I47="Very Strong","5%",)</f>
        <v>0</v>
      </c>
      <c r="C47" s="10">
        <f>IF(Base!$I47="Fairly Strong","2%",)</f>
        <v>0</v>
      </c>
      <c r="D47" s="10">
        <f>IF(Base!$I47="Reasonable","1%",)</f>
        <v>0</v>
      </c>
      <c r="E47" s="10">
        <f>IF(Base!$I47="Weak","-1%",)</f>
        <v>0</v>
      </c>
      <c r="F47" s="10">
        <f>IF(Base!$I47="Very Weak","-2%",)</f>
        <v>0</v>
      </c>
      <c r="G47" s="10">
        <f>IF(Base!$H47="Very Strong","3%",)</f>
        <v>0</v>
      </c>
      <c r="H47" s="10">
        <f>IF(Base!$H47="Fairly Strong","2%",)</f>
        <v>0</v>
      </c>
      <c r="I47" s="10">
        <f>IF(Base!$H47="Reasonable","1%",)</f>
        <v>0</v>
      </c>
      <c r="J47" s="10">
        <f>IF(Base!$H47="Weak","-1%",)</f>
        <v>0</v>
      </c>
      <c r="K47" s="176">
        <f>IF(Base!$H47="Very Weak","-2%",)</f>
        <v>0</v>
      </c>
      <c r="L47" s="10">
        <f>IF(Base!$D47="GK",5%,)</f>
        <v>0</v>
      </c>
      <c r="M47" s="10">
        <f>IF(Base!$D47="D (R)",5%,)</f>
        <v>0</v>
      </c>
      <c r="N47" s="10">
        <f>IF(Base!$D47="WB (R)",5%,)</f>
        <v>0</v>
      </c>
      <c r="O47" s="10">
        <f>IF(Base!$D47="D (L)",5%,)</f>
        <v>0</v>
      </c>
      <c r="P47" s="10">
        <f>IF(Base!$D47="WB (l)",5%,)</f>
        <v>0</v>
      </c>
      <c r="Q47" s="10">
        <f>IF(Base!$D47="D (C)",5%,)</f>
        <v>0</v>
      </c>
      <c r="R47" s="10">
        <f>IF(Base!$D47="DM",5%,)</f>
        <v>0</v>
      </c>
      <c r="S47" s="10">
        <f>IF(Base!$D47="M (L)",5%,)</f>
        <v>0</v>
      </c>
      <c r="T47" s="10">
        <f>IF(Base!$D47="M (R)",5%,)</f>
        <v>0</v>
      </c>
      <c r="U47" s="10">
        <f>IF(Base!$D47="M (C)",5%,)</f>
        <v>0</v>
      </c>
      <c r="V47" s="10">
        <f>IF(Base!$D47="AM (L)",5%,)</f>
        <v>0</v>
      </c>
      <c r="W47" s="10">
        <f>IF(Base!$D47="AM (R)",5%,)</f>
        <v>0</v>
      </c>
      <c r="X47" s="10">
        <f>IF(Base!$D47="AM (C)",5%,)</f>
        <v>0</v>
      </c>
      <c r="Y47" s="176">
        <f>IF(Base!$D47="ST (C)",5%,)</f>
        <v>0</v>
      </c>
      <c r="Z47" s="127">
        <f t="shared" si="0"/>
        <v>0</v>
      </c>
      <c r="AA47" s="176">
        <f t="shared" si="1"/>
        <v>0</v>
      </c>
      <c r="AB47" s="10">
        <f t="shared" si="2"/>
        <v>-0.01</v>
      </c>
      <c r="AC47" s="10">
        <f t="shared" si="3"/>
        <v>-0.01</v>
      </c>
      <c r="AD47" s="176">
        <f t="shared" si="4"/>
        <v>-0.01</v>
      </c>
      <c r="AE47" s="127" t="e">
        <f>VLOOKUP($A47, 'Overall Roles'!$B$5:$CQ$305, MATCH(AE$2, 'Overall Roles'!$B$5:$CQ$5, 0), FALSE)+AD47</f>
        <v>#N/A</v>
      </c>
      <c r="AF47" s="127" t="e">
        <f>VLOOKUP($A47, 'Overall Roles'!$B$5:$CQ$305, MATCH(AF$2, 'Overall Roles'!$B$5:$CQ$5, 0), FALSE)+AC47</f>
        <v>#N/A</v>
      </c>
      <c r="AG47" s="127" t="e">
        <f>VLOOKUP($A47, 'Overall Roles'!$B$5:$CQ$305, MATCH(AG$2, 'Overall Roles'!$B$5:$CQ$5, 0), FALSE)+AC47</f>
        <v>#N/A</v>
      </c>
      <c r="AH47" s="127" t="e">
        <f>VLOOKUP($A47, 'Overall Roles'!$B$5:$CQ$305, MATCH(AH$2, 'Overall Roles'!$B$5:$CQ$5, 0), FALSE)+AD47</f>
        <v>#N/A</v>
      </c>
      <c r="AI47" s="127" t="e">
        <f>VLOOKUP($A47, 'Overall Roles'!$B$5:$CQ$305, MATCH(AI$2, 'Overall Roles'!$B$5:$CQ$5, 0), FALSE)+AB47</f>
        <v>#N/A</v>
      </c>
      <c r="AJ47" s="127" t="e">
        <f>VLOOKUP($A47, 'Overall Roles'!$B$5:$CQ$305, MATCH(AJ$2, 'Overall Roles'!$B$5:$CQ$5, 0), FALSE)+AB47</f>
        <v>#N/A</v>
      </c>
      <c r="AK47" s="127" t="e">
        <f>VLOOKUP($A47, 'Overall Roles'!$B$5:$CQ$305, MATCH(AK$2, 'Overall Roles'!$B$5:$CQ$5, 0), FALSE)+AC47</f>
        <v>#N/A</v>
      </c>
      <c r="AL47" s="127" t="e">
        <f>VLOOKUP($A47, 'Overall Roles'!$B$5:$CQ$305, MATCH(AL$2, 'Overall Roles'!$B$5:$CQ$5, 0), FALSE)+AC47</f>
        <v>#N/A</v>
      </c>
      <c r="AM47" s="127" t="e">
        <f>VLOOKUP($A47, 'Overall Roles'!$B$5:$CQ$305, MATCH(AM$2, 'Overall Roles'!$B$5:$CQ$5, 0), FALSE)+AD47</f>
        <v>#N/A</v>
      </c>
      <c r="AN47" s="127" t="e">
        <f>VLOOKUP($A47, 'Overall Roles'!$B$5:$CQ$305, MATCH(AN$2, 'Overall Roles'!$B$5:$CQ$5, 0), FALSE)+AB47</f>
        <v>#N/A</v>
      </c>
      <c r="AO47" s="127" t="e">
        <f>VLOOKUP($A47, 'Overall Roles'!$B$5:$CQ$305, MATCH(AO$2, 'Overall Roles'!$B$5:$CQ$5, 0), FALSE)+AB47</f>
        <v>#N/A</v>
      </c>
      <c r="AP47" s="127" t="e">
        <f>VLOOKUP($A47, 'Overall Roles'!$B$5:$CQ$305, MATCH(AP$2, 'Overall Roles'!$B$5:$CQ$5, 0), FALSE)+AC47</f>
        <v>#N/A</v>
      </c>
      <c r="AQ47" s="127" t="e">
        <f>VLOOKUP($A47, 'Overall Roles'!$B$5:$CQ$305, MATCH(AQ$2, 'Overall Roles'!$B$5:$CQ$5, 0), FALSE)+AC47</f>
        <v>#N/A</v>
      </c>
      <c r="AR47" s="127" t="e">
        <f>VLOOKUP($A47, 'Overall Roles'!$B$5:$CQ$305, MATCH(AR$2, 'Overall Roles'!$B$5:$CQ$5, 0), FALSE)+AD47</f>
        <v>#N/A</v>
      </c>
      <c r="AS47" s="127" t="e">
        <f>VLOOKUP($A47, 'Overall Roles'!$B$5:$CQ$305, MATCH(AS$2, 'Overall Roles'!$B$5:$CQ$5, 0), FALSE)+AB47</f>
        <v>#N/A</v>
      </c>
      <c r="AT47" s="127" t="e">
        <f>VLOOKUP($A47, 'Overall Roles'!$B$5:$CQ$305, MATCH(AT$2, 'Overall Roles'!$B$5:$CQ$5, 0), FALSE)+AB47</f>
        <v>#N/A</v>
      </c>
      <c r="AU47" s="127" t="e">
        <f>VLOOKUP($A47, 'Overall Roles'!$B$5:$CQ$305, MATCH(AU$2, 'Overall Roles'!$B$5:$CQ$5, 0), FALSE)+AC47</f>
        <v>#N/A</v>
      </c>
      <c r="AV47" s="127" t="e">
        <f>VLOOKUP($A47, 'Overall Roles'!$B$5:$CQ$305, MATCH(AV$2, 'Overall Roles'!$B$5:$CQ$5, 0), FALSE)+AC47</f>
        <v>#N/A</v>
      </c>
      <c r="AW47" s="127" t="e">
        <f>VLOOKUP($A47, 'Overall Roles'!$B$5:$CQ$305, MATCH(AW$2, 'Overall Roles'!$B$5:$CQ$5, 0), FALSE)+AD47</f>
        <v>#N/A</v>
      </c>
      <c r="AX47" s="127" t="e">
        <f>VLOOKUP($A47, 'Overall Roles'!$B$5:$CQ$305, MATCH(AX$2, 'Overall Roles'!$B$5:$CQ$5, 0), FALSE)+AB47</f>
        <v>#N/A</v>
      </c>
      <c r="AY47" s="127" t="e">
        <f>VLOOKUP($A47, 'Overall Roles'!$B$5:$CQ$305, MATCH(AY$2, 'Overall Roles'!$B$5:$CQ$5, 0), FALSE)+AB47</f>
        <v>#N/A</v>
      </c>
      <c r="AZ47" s="127" t="e">
        <f>VLOOKUP($A47, 'Overall Roles'!$B$5:$CQ$305, MATCH(AZ$2, 'Overall Roles'!$B$5:$CQ$5, 0), FALSE)+AC47</f>
        <v>#N/A</v>
      </c>
      <c r="BA47" s="127" t="e">
        <f>VLOOKUP($A47, 'Overall Roles'!$B$5:$CQ$305, MATCH(BA$2, 'Overall Roles'!$B$5:$CQ$5, 0), FALSE)+AD47</f>
        <v>#N/A</v>
      </c>
      <c r="BB47" s="127" t="e">
        <f>VLOOKUP($A47, 'Overall Roles'!$B$5:$CQ$305, MATCH(BB$2, 'Overall Roles'!$B$5:$CQ$5, 0), FALSE)+AB47</f>
        <v>#N/A</v>
      </c>
    </row>
    <row r="48" spans="1:54" ht="20" customHeight="1" x14ac:dyDescent="0.3">
      <c r="A48" s="31">
        <f>Base!B48</f>
        <v>0</v>
      </c>
      <c r="B48" s="10">
        <f>IF(Base!$I48="Very Strong","5%",)</f>
        <v>0</v>
      </c>
      <c r="C48" s="10">
        <f>IF(Base!$I48="Fairly Strong","2%",)</f>
        <v>0</v>
      </c>
      <c r="D48" s="10">
        <f>IF(Base!$I48="Reasonable","1%",)</f>
        <v>0</v>
      </c>
      <c r="E48" s="10">
        <f>IF(Base!$I48="Weak","-1%",)</f>
        <v>0</v>
      </c>
      <c r="F48" s="10">
        <f>IF(Base!$I48="Very Weak","-2%",)</f>
        <v>0</v>
      </c>
      <c r="G48" s="10">
        <f>IF(Base!$H48="Very Strong","3%",)</f>
        <v>0</v>
      </c>
      <c r="H48" s="10">
        <f>IF(Base!$H48="Fairly Strong","2%",)</f>
        <v>0</v>
      </c>
      <c r="I48" s="10">
        <f>IF(Base!$H48="Reasonable","1%",)</f>
        <v>0</v>
      </c>
      <c r="J48" s="10">
        <f>IF(Base!$H48="Weak","-1%",)</f>
        <v>0</v>
      </c>
      <c r="K48" s="176">
        <f>IF(Base!$H48="Very Weak","-2%",)</f>
        <v>0</v>
      </c>
      <c r="L48" s="10">
        <f>IF(Base!$D48="GK",5%,)</f>
        <v>0</v>
      </c>
      <c r="M48" s="10">
        <f>IF(Base!$D48="D (R)",5%,)</f>
        <v>0</v>
      </c>
      <c r="N48" s="10">
        <f>IF(Base!$D48="WB (R)",5%,)</f>
        <v>0</v>
      </c>
      <c r="O48" s="10">
        <f>IF(Base!$D48="D (L)",5%,)</f>
        <v>0</v>
      </c>
      <c r="P48" s="10">
        <f>IF(Base!$D48="WB (l)",5%,)</f>
        <v>0</v>
      </c>
      <c r="Q48" s="10">
        <f>IF(Base!$D48="D (C)",5%,)</f>
        <v>0</v>
      </c>
      <c r="R48" s="10">
        <f>IF(Base!$D48="DM",5%,)</f>
        <v>0</v>
      </c>
      <c r="S48" s="10">
        <f>IF(Base!$D48="M (L)",5%,)</f>
        <v>0</v>
      </c>
      <c r="T48" s="10">
        <f>IF(Base!$D48="M (R)",5%,)</f>
        <v>0</v>
      </c>
      <c r="U48" s="10">
        <f>IF(Base!$D48="M (C)",5%,)</f>
        <v>0</v>
      </c>
      <c r="V48" s="10">
        <f>IF(Base!$D48="AM (L)",5%,)</f>
        <v>0</v>
      </c>
      <c r="W48" s="10">
        <f>IF(Base!$D48="AM (R)",5%,)</f>
        <v>0</v>
      </c>
      <c r="X48" s="10">
        <f>IF(Base!$D48="AM (C)",5%,)</f>
        <v>0</v>
      </c>
      <c r="Y48" s="176">
        <f>IF(Base!$D48="ST (C)",5%,)</f>
        <v>0</v>
      </c>
      <c r="Z48" s="127">
        <f t="shared" si="0"/>
        <v>0</v>
      </c>
      <c r="AA48" s="176">
        <f t="shared" si="1"/>
        <v>0</v>
      </c>
      <c r="AB48" s="10">
        <f t="shared" si="2"/>
        <v>-0.01</v>
      </c>
      <c r="AC48" s="10">
        <f t="shared" si="3"/>
        <v>-0.01</v>
      </c>
      <c r="AD48" s="176">
        <f t="shared" si="4"/>
        <v>-0.01</v>
      </c>
      <c r="AE48" s="127" t="e">
        <f>VLOOKUP($A48, 'Overall Roles'!$B$5:$CQ$305, MATCH(AE$2, 'Overall Roles'!$B$5:$CQ$5, 0), FALSE)+AD48</f>
        <v>#N/A</v>
      </c>
      <c r="AF48" s="127" t="e">
        <f>VLOOKUP($A48, 'Overall Roles'!$B$5:$CQ$305, MATCH(AF$2, 'Overall Roles'!$B$5:$CQ$5, 0), FALSE)+AC48</f>
        <v>#N/A</v>
      </c>
      <c r="AG48" s="127" t="e">
        <f>VLOOKUP($A48, 'Overall Roles'!$B$5:$CQ$305, MATCH(AG$2, 'Overall Roles'!$B$5:$CQ$5, 0), FALSE)+AC48</f>
        <v>#N/A</v>
      </c>
      <c r="AH48" s="127" t="e">
        <f>VLOOKUP($A48, 'Overall Roles'!$B$5:$CQ$305, MATCH(AH$2, 'Overall Roles'!$B$5:$CQ$5, 0), FALSE)+AD48</f>
        <v>#N/A</v>
      </c>
      <c r="AI48" s="127" t="e">
        <f>VLOOKUP($A48, 'Overall Roles'!$B$5:$CQ$305, MATCH(AI$2, 'Overall Roles'!$B$5:$CQ$5, 0), FALSE)+AB48</f>
        <v>#N/A</v>
      </c>
      <c r="AJ48" s="127" t="e">
        <f>VLOOKUP($A48, 'Overall Roles'!$B$5:$CQ$305, MATCH(AJ$2, 'Overall Roles'!$B$5:$CQ$5, 0), FALSE)+AB48</f>
        <v>#N/A</v>
      </c>
      <c r="AK48" s="127" t="e">
        <f>VLOOKUP($A48, 'Overall Roles'!$B$5:$CQ$305, MATCH(AK$2, 'Overall Roles'!$B$5:$CQ$5, 0), FALSE)+AC48</f>
        <v>#N/A</v>
      </c>
      <c r="AL48" s="127" t="e">
        <f>VLOOKUP($A48, 'Overall Roles'!$B$5:$CQ$305, MATCH(AL$2, 'Overall Roles'!$B$5:$CQ$5, 0), FALSE)+AC48</f>
        <v>#N/A</v>
      </c>
      <c r="AM48" s="127" t="e">
        <f>VLOOKUP($A48, 'Overall Roles'!$B$5:$CQ$305, MATCH(AM$2, 'Overall Roles'!$B$5:$CQ$5, 0), FALSE)+AD48</f>
        <v>#N/A</v>
      </c>
      <c r="AN48" s="127" t="e">
        <f>VLOOKUP($A48, 'Overall Roles'!$B$5:$CQ$305, MATCH(AN$2, 'Overall Roles'!$B$5:$CQ$5, 0), FALSE)+AB48</f>
        <v>#N/A</v>
      </c>
      <c r="AO48" s="127" t="e">
        <f>VLOOKUP($A48, 'Overall Roles'!$B$5:$CQ$305, MATCH(AO$2, 'Overall Roles'!$B$5:$CQ$5, 0), FALSE)+AB48</f>
        <v>#N/A</v>
      </c>
      <c r="AP48" s="127" t="e">
        <f>VLOOKUP($A48, 'Overall Roles'!$B$5:$CQ$305, MATCH(AP$2, 'Overall Roles'!$B$5:$CQ$5, 0), FALSE)+AC48</f>
        <v>#N/A</v>
      </c>
      <c r="AQ48" s="127" t="e">
        <f>VLOOKUP($A48, 'Overall Roles'!$B$5:$CQ$305, MATCH(AQ$2, 'Overall Roles'!$B$5:$CQ$5, 0), FALSE)+AC48</f>
        <v>#N/A</v>
      </c>
      <c r="AR48" s="127" t="e">
        <f>VLOOKUP($A48, 'Overall Roles'!$B$5:$CQ$305, MATCH(AR$2, 'Overall Roles'!$B$5:$CQ$5, 0), FALSE)+AD48</f>
        <v>#N/A</v>
      </c>
      <c r="AS48" s="127" t="e">
        <f>VLOOKUP($A48, 'Overall Roles'!$B$5:$CQ$305, MATCH(AS$2, 'Overall Roles'!$B$5:$CQ$5, 0), FALSE)+AB48</f>
        <v>#N/A</v>
      </c>
      <c r="AT48" s="127" t="e">
        <f>VLOOKUP($A48, 'Overall Roles'!$B$5:$CQ$305, MATCH(AT$2, 'Overall Roles'!$B$5:$CQ$5, 0), FALSE)+AB48</f>
        <v>#N/A</v>
      </c>
      <c r="AU48" s="127" t="e">
        <f>VLOOKUP($A48, 'Overall Roles'!$B$5:$CQ$305, MATCH(AU$2, 'Overall Roles'!$B$5:$CQ$5, 0), FALSE)+AC48</f>
        <v>#N/A</v>
      </c>
      <c r="AV48" s="127" t="e">
        <f>VLOOKUP($A48, 'Overall Roles'!$B$5:$CQ$305, MATCH(AV$2, 'Overall Roles'!$B$5:$CQ$5, 0), FALSE)+AC48</f>
        <v>#N/A</v>
      </c>
      <c r="AW48" s="127" t="e">
        <f>VLOOKUP($A48, 'Overall Roles'!$B$5:$CQ$305, MATCH(AW$2, 'Overall Roles'!$B$5:$CQ$5, 0), FALSE)+AD48</f>
        <v>#N/A</v>
      </c>
      <c r="AX48" s="127" t="e">
        <f>VLOOKUP($A48, 'Overall Roles'!$B$5:$CQ$305, MATCH(AX$2, 'Overall Roles'!$B$5:$CQ$5, 0), FALSE)+AB48</f>
        <v>#N/A</v>
      </c>
      <c r="AY48" s="127" t="e">
        <f>VLOOKUP($A48, 'Overall Roles'!$B$5:$CQ$305, MATCH(AY$2, 'Overall Roles'!$B$5:$CQ$5, 0), FALSE)+AB48</f>
        <v>#N/A</v>
      </c>
      <c r="AZ48" s="127" t="e">
        <f>VLOOKUP($A48, 'Overall Roles'!$B$5:$CQ$305, MATCH(AZ$2, 'Overall Roles'!$B$5:$CQ$5, 0), FALSE)+AC48</f>
        <v>#N/A</v>
      </c>
      <c r="BA48" s="127" t="e">
        <f>VLOOKUP($A48, 'Overall Roles'!$B$5:$CQ$305, MATCH(BA$2, 'Overall Roles'!$B$5:$CQ$5, 0), FALSE)+AD48</f>
        <v>#N/A</v>
      </c>
      <c r="BB48" s="127" t="e">
        <f>VLOOKUP($A48, 'Overall Roles'!$B$5:$CQ$305, MATCH(BB$2, 'Overall Roles'!$B$5:$CQ$5, 0), FALSE)+AB48</f>
        <v>#N/A</v>
      </c>
    </row>
    <row r="49" spans="1:54" ht="20" customHeight="1" x14ac:dyDescent="0.3">
      <c r="A49" s="31">
        <f>Base!B49</f>
        <v>0</v>
      </c>
      <c r="B49" s="10">
        <f>IF(Base!$I49="Very Strong","5%",)</f>
        <v>0</v>
      </c>
      <c r="C49" s="10">
        <f>IF(Base!$I49="Fairly Strong","2%",)</f>
        <v>0</v>
      </c>
      <c r="D49" s="10">
        <f>IF(Base!$I49="Reasonable","1%",)</f>
        <v>0</v>
      </c>
      <c r="E49" s="10">
        <f>IF(Base!$I49="Weak","-1%",)</f>
        <v>0</v>
      </c>
      <c r="F49" s="10">
        <f>IF(Base!$I49="Very Weak","-2%",)</f>
        <v>0</v>
      </c>
      <c r="G49" s="10">
        <f>IF(Base!$H49="Very Strong","3%",)</f>
        <v>0</v>
      </c>
      <c r="H49" s="10">
        <f>IF(Base!$H49="Fairly Strong","2%",)</f>
        <v>0</v>
      </c>
      <c r="I49" s="10">
        <f>IF(Base!$H49="Reasonable","1%",)</f>
        <v>0</v>
      </c>
      <c r="J49" s="10">
        <f>IF(Base!$H49="Weak","-1%",)</f>
        <v>0</v>
      </c>
      <c r="K49" s="176">
        <f>IF(Base!$H49="Very Weak","-2%",)</f>
        <v>0</v>
      </c>
      <c r="L49" s="10">
        <f>IF(Base!$D49="GK",5%,)</f>
        <v>0</v>
      </c>
      <c r="M49" s="10">
        <f>IF(Base!$D49="D (R)",5%,)</f>
        <v>0</v>
      </c>
      <c r="N49" s="10">
        <f>IF(Base!$D49="WB (R)",5%,)</f>
        <v>0</v>
      </c>
      <c r="O49" s="10">
        <f>IF(Base!$D49="D (L)",5%,)</f>
        <v>0</v>
      </c>
      <c r="P49" s="10">
        <f>IF(Base!$D49="WB (l)",5%,)</f>
        <v>0</v>
      </c>
      <c r="Q49" s="10">
        <f>IF(Base!$D49="D (C)",5%,)</f>
        <v>0</v>
      </c>
      <c r="R49" s="10">
        <f>IF(Base!$D49="DM",5%,)</f>
        <v>0</v>
      </c>
      <c r="S49" s="10">
        <f>IF(Base!$D49="M (L)",5%,)</f>
        <v>0</v>
      </c>
      <c r="T49" s="10">
        <f>IF(Base!$D49="M (R)",5%,)</f>
        <v>0</v>
      </c>
      <c r="U49" s="10">
        <f>IF(Base!$D49="M (C)",5%,)</f>
        <v>0</v>
      </c>
      <c r="V49" s="10">
        <f>IF(Base!$D49="AM (L)",5%,)</f>
        <v>0</v>
      </c>
      <c r="W49" s="10">
        <f>IF(Base!$D49="AM (R)",5%,)</f>
        <v>0</v>
      </c>
      <c r="X49" s="10">
        <f>IF(Base!$D49="AM (C)",5%,)</f>
        <v>0</v>
      </c>
      <c r="Y49" s="176">
        <f>IF(Base!$D49="ST (C)",5%,)</f>
        <v>0</v>
      </c>
      <c r="Z49" s="127">
        <f t="shared" si="0"/>
        <v>0</v>
      </c>
      <c r="AA49" s="176">
        <f t="shared" si="1"/>
        <v>0</v>
      </c>
      <c r="AB49" s="10">
        <f t="shared" si="2"/>
        <v>-0.01</v>
      </c>
      <c r="AC49" s="10">
        <f t="shared" si="3"/>
        <v>-0.01</v>
      </c>
      <c r="AD49" s="176">
        <f t="shared" si="4"/>
        <v>-0.01</v>
      </c>
      <c r="AE49" s="127" t="e">
        <f>VLOOKUP($A49, 'Overall Roles'!$B$5:$CQ$305, MATCH(AE$2, 'Overall Roles'!$B$5:$CQ$5, 0), FALSE)+AD49</f>
        <v>#N/A</v>
      </c>
      <c r="AF49" s="127" t="e">
        <f>VLOOKUP($A49, 'Overall Roles'!$B$5:$CQ$305, MATCH(AF$2, 'Overall Roles'!$B$5:$CQ$5, 0), FALSE)+AC49</f>
        <v>#N/A</v>
      </c>
      <c r="AG49" s="127" t="e">
        <f>VLOOKUP($A49, 'Overall Roles'!$B$5:$CQ$305, MATCH(AG$2, 'Overall Roles'!$B$5:$CQ$5, 0), FALSE)+AC49</f>
        <v>#N/A</v>
      </c>
      <c r="AH49" s="127" t="e">
        <f>VLOOKUP($A49, 'Overall Roles'!$B$5:$CQ$305, MATCH(AH$2, 'Overall Roles'!$B$5:$CQ$5, 0), FALSE)+AD49</f>
        <v>#N/A</v>
      </c>
      <c r="AI49" s="127" t="e">
        <f>VLOOKUP($A49, 'Overall Roles'!$B$5:$CQ$305, MATCH(AI$2, 'Overall Roles'!$B$5:$CQ$5, 0), FALSE)+AB49</f>
        <v>#N/A</v>
      </c>
      <c r="AJ49" s="127" t="e">
        <f>VLOOKUP($A49, 'Overall Roles'!$B$5:$CQ$305, MATCH(AJ$2, 'Overall Roles'!$B$5:$CQ$5, 0), FALSE)+AB49</f>
        <v>#N/A</v>
      </c>
      <c r="AK49" s="127" t="e">
        <f>VLOOKUP($A49, 'Overall Roles'!$B$5:$CQ$305, MATCH(AK$2, 'Overall Roles'!$B$5:$CQ$5, 0), FALSE)+AC49</f>
        <v>#N/A</v>
      </c>
      <c r="AL49" s="127" t="e">
        <f>VLOOKUP($A49, 'Overall Roles'!$B$5:$CQ$305, MATCH(AL$2, 'Overall Roles'!$B$5:$CQ$5, 0), FALSE)+AC49</f>
        <v>#N/A</v>
      </c>
      <c r="AM49" s="127" t="e">
        <f>VLOOKUP($A49, 'Overall Roles'!$B$5:$CQ$305, MATCH(AM$2, 'Overall Roles'!$B$5:$CQ$5, 0), FALSE)+AD49</f>
        <v>#N/A</v>
      </c>
      <c r="AN49" s="127" t="e">
        <f>VLOOKUP($A49, 'Overall Roles'!$B$5:$CQ$305, MATCH(AN$2, 'Overall Roles'!$B$5:$CQ$5, 0), FALSE)+AB49</f>
        <v>#N/A</v>
      </c>
      <c r="AO49" s="127" t="e">
        <f>VLOOKUP($A49, 'Overall Roles'!$B$5:$CQ$305, MATCH(AO$2, 'Overall Roles'!$B$5:$CQ$5, 0), FALSE)+AB49</f>
        <v>#N/A</v>
      </c>
      <c r="AP49" s="127" t="e">
        <f>VLOOKUP($A49, 'Overall Roles'!$B$5:$CQ$305, MATCH(AP$2, 'Overall Roles'!$B$5:$CQ$5, 0), FALSE)+AC49</f>
        <v>#N/A</v>
      </c>
      <c r="AQ49" s="127" t="e">
        <f>VLOOKUP($A49, 'Overall Roles'!$B$5:$CQ$305, MATCH(AQ$2, 'Overall Roles'!$B$5:$CQ$5, 0), FALSE)+AC49</f>
        <v>#N/A</v>
      </c>
      <c r="AR49" s="127" t="e">
        <f>VLOOKUP($A49, 'Overall Roles'!$B$5:$CQ$305, MATCH(AR$2, 'Overall Roles'!$B$5:$CQ$5, 0), FALSE)+AD49</f>
        <v>#N/A</v>
      </c>
      <c r="AS49" s="127" t="e">
        <f>VLOOKUP($A49, 'Overall Roles'!$B$5:$CQ$305, MATCH(AS$2, 'Overall Roles'!$B$5:$CQ$5, 0), FALSE)+AB49</f>
        <v>#N/A</v>
      </c>
      <c r="AT49" s="127" t="e">
        <f>VLOOKUP($A49, 'Overall Roles'!$B$5:$CQ$305, MATCH(AT$2, 'Overall Roles'!$B$5:$CQ$5, 0), FALSE)+AB49</f>
        <v>#N/A</v>
      </c>
      <c r="AU49" s="127" t="e">
        <f>VLOOKUP($A49, 'Overall Roles'!$B$5:$CQ$305, MATCH(AU$2, 'Overall Roles'!$B$5:$CQ$5, 0), FALSE)+AC49</f>
        <v>#N/A</v>
      </c>
      <c r="AV49" s="127" t="e">
        <f>VLOOKUP($A49, 'Overall Roles'!$B$5:$CQ$305, MATCH(AV$2, 'Overall Roles'!$B$5:$CQ$5, 0), FALSE)+AC49</f>
        <v>#N/A</v>
      </c>
      <c r="AW49" s="127" t="e">
        <f>VLOOKUP($A49, 'Overall Roles'!$B$5:$CQ$305, MATCH(AW$2, 'Overall Roles'!$B$5:$CQ$5, 0), FALSE)+AD49</f>
        <v>#N/A</v>
      </c>
      <c r="AX49" s="127" t="e">
        <f>VLOOKUP($A49, 'Overall Roles'!$B$5:$CQ$305, MATCH(AX$2, 'Overall Roles'!$B$5:$CQ$5, 0), FALSE)+AB49</f>
        <v>#N/A</v>
      </c>
      <c r="AY49" s="127" t="e">
        <f>VLOOKUP($A49, 'Overall Roles'!$B$5:$CQ$305, MATCH(AY$2, 'Overall Roles'!$B$5:$CQ$5, 0), FALSE)+AB49</f>
        <v>#N/A</v>
      </c>
      <c r="AZ49" s="127" t="e">
        <f>VLOOKUP($A49, 'Overall Roles'!$B$5:$CQ$305, MATCH(AZ$2, 'Overall Roles'!$B$5:$CQ$5, 0), FALSE)+AC49</f>
        <v>#N/A</v>
      </c>
      <c r="BA49" s="127" t="e">
        <f>VLOOKUP($A49, 'Overall Roles'!$B$5:$CQ$305, MATCH(BA$2, 'Overall Roles'!$B$5:$CQ$5, 0), FALSE)+AD49</f>
        <v>#N/A</v>
      </c>
      <c r="BB49" s="127" t="e">
        <f>VLOOKUP($A49, 'Overall Roles'!$B$5:$CQ$305, MATCH(BB$2, 'Overall Roles'!$B$5:$CQ$5, 0), FALSE)+AB49</f>
        <v>#N/A</v>
      </c>
    </row>
    <row r="50" spans="1:54" ht="20" customHeight="1" x14ac:dyDescent="0.3">
      <c r="A50" s="31">
        <f>Base!B50</f>
        <v>0</v>
      </c>
      <c r="B50" s="10">
        <f>IF(Base!$I50="Very Strong","5%",)</f>
        <v>0</v>
      </c>
      <c r="C50" s="10">
        <f>IF(Base!$I50="Fairly Strong","2%",)</f>
        <v>0</v>
      </c>
      <c r="D50" s="10">
        <f>IF(Base!$I50="Reasonable","1%",)</f>
        <v>0</v>
      </c>
      <c r="E50" s="10">
        <f>IF(Base!$I50="Weak","-1%",)</f>
        <v>0</v>
      </c>
      <c r="F50" s="10">
        <f>IF(Base!$I50="Very Weak","-2%",)</f>
        <v>0</v>
      </c>
      <c r="G50" s="10">
        <f>IF(Base!$H50="Very Strong","3%",)</f>
        <v>0</v>
      </c>
      <c r="H50" s="10">
        <f>IF(Base!$H50="Fairly Strong","2%",)</f>
        <v>0</v>
      </c>
      <c r="I50" s="10">
        <f>IF(Base!$H50="Reasonable","1%",)</f>
        <v>0</v>
      </c>
      <c r="J50" s="10">
        <f>IF(Base!$H50="Weak","-1%",)</f>
        <v>0</v>
      </c>
      <c r="K50" s="176">
        <f>IF(Base!$H50="Very Weak","-2%",)</f>
        <v>0</v>
      </c>
      <c r="L50" s="10">
        <f>IF(Base!$D50="GK",5%,)</f>
        <v>0</v>
      </c>
      <c r="M50" s="10">
        <f>IF(Base!$D50="D (R)",5%,)</f>
        <v>0</v>
      </c>
      <c r="N50" s="10">
        <f>IF(Base!$D50="WB (R)",5%,)</f>
        <v>0</v>
      </c>
      <c r="O50" s="10">
        <f>IF(Base!$D50="D (L)",5%,)</f>
        <v>0</v>
      </c>
      <c r="P50" s="10">
        <f>IF(Base!$D50="WB (l)",5%,)</f>
        <v>0</v>
      </c>
      <c r="Q50" s="10">
        <f>IF(Base!$D50="D (C)",5%,)</f>
        <v>0</v>
      </c>
      <c r="R50" s="10">
        <f>IF(Base!$D50="DM",5%,)</f>
        <v>0</v>
      </c>
      <c r="S50" s="10">
        <f>IF(Base!$D50="M (L)",5%,)</f>
        <v>0</v>
      </c>
      <c r="T50" s="10">
        <f>IF(Base!$D50="M (R)",5%,)</f>
        <v>0</v>
      </c>
      <c r="U50" s="10">
        <f>IF(Base!$D50="M (C)",5%,)</f>
        <v>0</v>
      </c>
      <c r="V50" s="10">
        <f>IF(Base!$D50="AM (L)",5%,)</f>
        <v>0</v>
      </c>
      <c r="W50" s="10">
        <f>IF(Base!$D50="AM (R)",5%,)</f>
        <v>0</v>
      </c>
      <c r="X50" s="10">
        <f>IF(Base!$D50="AM (C)",5%,)</f>
        <v>0</v>
      </c>
      <c r="Y50" s="176">
        <f>IF(Base!$D50="ST (C)",5%,)</f>
        <v>0</v>
      </c>
      <c r="Z50" s="127">
        <f t="shared" si="0"/>
        <v>0</v>
      </c>
      <c r="AA50" s="176">
        <f t="shared" si="1"/>
        <v>0</v>
      </c>
      <c r="AB50" s="10">
        <f t="shared" si="2"/>
        <v>-0.01</v>
      </c>
      <c r="AC50" s="10">
        <f t="shared" si="3"/>
        <v>-0.01</v>
      </c>
      <c r="AD50" s="176">
        <f t="shared" si="4"/>
        <v>-0.01</v>
      </c>
      <c r="AE50" s="127" t="e">
        <f>VLOOKUP($A50, 'Overall Roles'!$B$5:$CQ$305, MATCH(AE$2, 'Overall Roles'!$B$5:$CQ$5, 0), FALSE)+AD50</f>
        <v>#N/A</v>
      </c>
      <c r="AF50" s="127" t="e">
        <f>VLOOKUP($A50, 'Overall Roles'!$B$5:$CQ$305, MATCH(AF$2, 'Overall Roles'!$B$5:$CQ$5, 0), FALSE)+AC50</f>
        <v>#N/A</v>
      </c>
      <c r="AG50" s="127" t="e">
        <f>VLOOKUP($A50, 'Overall Roles'!$B$5:$CQ$305, MATCH(AG$2, 'Overall Roles'!$B$5:$CQ$5, 0), FALSE)+AC50</f>
        <v>#N/A</v>
      </c>
      <c r="AH50" s="127" t="e">
        <f>VLOOKUP($A50, 'Overall Roles'!$B$5:$CQ$305, MATCH(AH$2, 'Overall Roles'!$B$5:$CQ$5, 0), FALSE)+AD50</f>
        <v>#N/A</v>
      </c>
      <c r="AI50" s="127" t="e">
        <f>VLOOKUP($A50, 'Overall Roles'!$B$5:$CQ$305, MATCH(AI$2, 'Overall Roles'!$B$5:$CQ$5, 0), FALSE)+AB50</f>
        <v>#N/A</v>
      </c>
      <c r="AJ50" s="127" t="e">
        <f>VLOOKUP($A50, 'Overall Roles'!$B$5:$CQ$305, MATCH(AJ$2, 'Overall Roles'!$B$5:$CQ$5, 0), FALSE)+AB50</f>
        <v>#N/A</v>
      </c>
      <c r="AK50" s="127" t="e">
        <f>VLOOKUP($A50, 'Overall Roles'!$B$5:$CQ$305, MATCH(AK$2, 'Overall Roles'!$B$5:$CQ$5, 0), FALSE)+AC50</f>
        <v>#N/A</v>
      </c>
      <c r="AL50" s="127" t="e">
        <f>VLOOKUP($A50, 'Overall Roles'!$B$5:$CQ$305, MATCH(AL$2, 'Overall Roles'!$B$5:$CQ$5, 0), FALSE)+AC50</f>
        <v>#N/A</v>
      </c>
      <c r="AM50" s="127" t="e">
        <f>VLOOKUP($A50, 'Overall Roles'!$B$5:$CQ$305, MATCH(AM$2, 'Overall Roles'!$B$5:$CQ$5, 0), FALSE)+AD50</f>
        <v>#N/A</v>
      </c>
      <c r="AN50" s="127" t="e">
        <f>VLOOKUP($A50, 'Overall Roles'!$B$5:$CQ$305, MATCH(AN$2, 'Overall Roles'!$B$5:$CQ$5, 0), FALSE)+AB50</f>
        <v>#N/A</v>
      </c>
      <c r="AO50" s="127" t="e">
        <f>VLOOKUP($A50, 'Overall Roles'!$B$5:$CQ$305, MATCH(AO$2, 'Overall Roles'!$B$5:$CQ$5, 0), FALSE)+AB50</f>
        <v>#N/A</v>
      </c>
      <c r="AP50" s="127" t="e">
        <f>VLOOKUP($A50, 'Overall Roles'!$B$5:$CQ$305, MATCH(AP$2, 'Overall Roles'!$B$5:$CQ$5, 0), FALSE)+AC50</f>
        <v>#N/A</v>
      </c>
      <c r="AQ50" s="127" t="e">
        <f>VLOOKUP($A50, 'Overall Roles'!$B$5:$CQ$305, MATCH(AQ$2, 'Overall Roles'!$B$5:$CQ$5, 0), FALSE)+AC50</f>
        <v>#N/A</v>
      </c>
      <c r="AR50" s="127" t="e">
        <f>VLOOKUP($A50, 'Overall Roles'!$B$5:$CQ$305, MATCH(AR$2, 'Overall Roles'!$B$5:$CQ$5, 0), FALSE)+AD50</f>
        <v>#N/A</v>
      </c>
      <c r="AS50" s="127" t="e">
        <f>VLOOKUP($A50, 'Overall Roles'!$B$5:$CQ$305, MATCH(AS$2, 'Overall Roles'!$B$5:$CQ$5, 0), FALSE)+AB50</f>
        <v>#N/A</v>
      </c>
      <c r="AT50" s="127" t="e">
        <f>VLOOKUP($A50, 'Overall Roles'!$B$5:$CQ$305, MATCH(AT$2, 'Overall Roles'!$B$5:$CQ$5, 0), FALSE)+AB50</f>
        <v>#N/A</v>
      </c>
      <c r="AU50" s="127" t="e">
        <f>VLOOKUP($A50, 'Overall Roles'!$B$5:$CQ$305, MATCH(AU$2, 'Overall Roles'!$B$5:$CQ$5, 0), FALSE)+AC50</f>
        <v>#N/A</v>
      </c>
      <c r="AV50" s="127" t="e">
        <f>VLOOKUP($A50, 'Overall Roles'!$B$5:$CQ$305, MATCH(AV$2, 'Overall Roles'!$B$5:$CQ$5, 0), FALSE)+AC50</f>
        <v>#N/A</v>
      </c>
      <c r="AW50" s="127" t="e">
        <f>VLOOKUP($A50, 'Overall Roles'!$B$5:$CQ$305, MATCH(AW$2, 'Overall Roles'!$B$5:$CQ$5, 0), FALSE)+AD50</f>
        <v>#N/A</v>
      </c>
      <c r="AX50" s="127" t="e">
        <f>VLOOKUP($A50, 'Overall Roles'!$B$5:$CQ$305, MATCH(AX$2, 'Overall Roles'!$B$5:$CQ$5, 0), FALSE)+AB50</f>
        <v>#N/A</v>
      </c>
      <c r="AY50" s="127" t="e">
        <f>VLOOKUP($A50, 'Overall Roles'!$B$5:$CQ$305, MATCH(AY$2, 'Overall Roles'!$B$5:$CQ$5, 0), FALSE)+AB50</f>
        <v>#N/A</v>
      </c>
      <c r="AZ50" s="127" t="e">
        <f>VLOOKUP($A50, 'Overall Roles'!$B$5:$CQ$305, MATCH(AZ$2, 'Overall Roles'!$B$5:$CQ$5, 0), FALSE)+AC50</f>
        <v>#N/A</v>
      </c>
      <c r="BA50" s="127" t="e">
        <f>VLOOKUP($A50, 'Overall Roles'!$B$5:$CQ$305, MATCH(BA$2, 'Overall Roles'!$B$5:$CQ$5, 0), FALSE)+AD50</f>
        <v>#N/A</v>
      </c>
      <c r="BB50" s="127" t="e">
        <f>VLOOKUP($A50, 'Overall Roles'!$B$5:$CQ$305, MATCH(BB$2, 'Overall Roles'!$B$5:$CQ$5, 0), FALSE)+AB50</f>
        <v>#N/A</v>
      </c>
    </row>
    <row r="51" spans="1:54" ht="20" customHeight="1" x14ac:dyDescent="0.3">
      <c r="A51" s="31">
        <f>Base!B51</f>
        <v>0</v>
      </c>
      <c r="B51" s="10">
        <f>IF(Base!$I51="Very Strong","5%",)</f>
        <v>0</v>
      </c>
      <c r="C51" s="10">
        <f>IF(Base!$I51="Fairly Strong","2%",)</f>
        <v>0</v>
      </c>
      <c r="D51" s="10">
        <f>IF(Base!$I51="Reasonable","1%",)</f>
        <v>0</v>
      </c>
      <c r="E51" s="10">
        <f>IF(Base!$I51="Weak","-1%",)</f>
        <v>0</v>
      </c>
      <c r="F51" s="10">
        <f>IF(Base!$I51="Very Weak","-2%",)</f>
        <v>0</v>
      </c>
      <c r="G51" s="10">
        <f>IF(Base!$H51="Very Strong","3%",)</f>
        <v>0</v>
      </c>
      <c r="H51" s="10">
        <f>IF(Base!$H51="Fairly Strong","2%",)</f>
        <v>0</v>
      </c>
      <c r="I51" s="10">
        <f>IF(Base!$H51="Reasonable","1%",)</f>
        <v>0</v>
      </c>
      <c r="J51" s="10">
        <f>IF(Base!$H51="Weak","-1%",)</f>
        <v>0</v>
      </c>
      <c r="K51" s="176">
        <f>IF(Base!$H51="Very Weak","-2%",)</f>
        <v>0</v>
      </c>
      <c r="L51" s="10">
        <f>IF(Base!$D51="GK",5%,)</f>
        <v>0</v>
      </c>
      <c r="M51" s="10">
        <f>IF(Base!$D51="D (R)",5%,)</f>
        <v>0</v>
      </c>
      <c r="N51" s="10">
        <f>IF(Base!$D51="WB (R)",5%,)</f>
        <v>0</v>
      </c>
      <c r="O51" s="10">
        <f>IF(Base!$D51="D (L)",5%,)</f>
        <v>0</v>
      </c>
      <c r="P51" s="10">
        <f>IF(Base!$D51="WB (l)",5%,)</f>
        <v>0</v>
      </c>
      <c r="Q51" s="10">
        <f>IF(Base!$D51="D (C)",5%,)</f>
        <v>0</v>
      </c>
      <c r="R51" s="10">
        <f>IF(Base!$D51="DM",5%,)</f>
        <v>0</v>
      </c>
      <c r="S51" s="10">
        <f>IF(Base!$D51="M (L)",5%,)</f>
        <v>0</v>
      </c>
      <c r="T51" s="10">
        <f>IF(Base!$D51="M (R)",5%,)</f>
        <v>0</v>
      </c>
      <c r="U51" s="10">
        <f>IF(Base!$D51="M (C)",5%,)</f>
        <v>0</v>
      </c>
      <c r="V51" s="10">
        <f>IF(Base!$D51="AM (L)",5%,)</f>
        <v>0</v>
      </c>
      <c r="W51" s="10">
        <f>IF(Base!$D51="AM (R)",5%,)</f>
        <v>0</v>
      </c>
      <c r="X51" s="10">
        <f>IF(Base!$D51="AM (C)",5%,)</f>
        <v>0</v>
      </c>
      <c r="Y51" s="176">
        <f>IF(Base!$D51="ST (C)",5%,)</f>
        <v>0</v>
      </c>
      <c r="Z51" s="127">
        <f t="shared" si="0"/>
        <v>0</v>
      </c>
      <c r="AA51" s="176">
        <f t="shared" si="1"/>
        <v>0</v>
      </c>
      <c r="AB51" s="10">
        <f t="shared" si="2"/>
        <v>-0.01</v>
      </c>
      <c r="AC51" s="10">
        <f t="shared" si="3"/>
        <v>-0.01</v>
      </c>
      <c r="AD51" s="176">
        <f t="shared" si="4"/>
        <v>-0.01</v>
      </c>
      <c r="AE51" s="127" t="e">
        <f>VLOOKUP($A51, 'Overall Roles'!$B$5:$CQ$305, MATCH(AE$2, 'Overall Roles'!$B$5:$CQ$5, 0), FALSE)+AD51</f>
        <v>#N/A</v>
      </c>
      <c r="AF51" s="127" t="e">
        <f>VLOOKUP($A51, 'Overall Roles'!$B$5:$CQ$305, MATCH(AF$2, 'Overall Roles'!$B$5:$CQ$5, 0), FALSE)+AC51</f>
        <v>#N/A</v>
      </c>
      <c r="AG51" s="127" t="e">
        <f>VLOOKUP($A51, 'Overall Roles'!$B$5:$CQ$305, MATCH(AG$2, 'Overall Roles'!$B$5:$CQ$5, 0), FALSE)+AC51</f>
        <v>#N/A</v>
      </c>
      <c r="AH51" s="127" t="e">
        <f>VLOOKUP($A51, 'Overall Roles'!$B$5:$CQ$305, MATCH(AH$2, 'Overall Roles'!$B$5:$CQ$5, 0), FALSE)+AD51</f>
        <v>#N/A</v>
      </c>
      <c r="AI51" s="127" t="e">
        <f>VLOOKUP($A51, 'Overall Roles'!$B$5:$CQ$305, MATCH(AI$2, 'Overall Roles'!$B$5:$CQ$5, 0), FALSE)+AB51</f>
        <v>#N/A</v>
      </c>
      <c r="AJ51" s="127" t="e">
        <f>VLOOKUP($A51, 'Overall Roles'!$B$5:$CQ$305, MATCH(AJ$2, 'Overall Roles'!$B$5:$CQ$5, 0), FALSE)+AB51</f>
        <v>#N/A</v>
      </c>
      <c r="AK51" s="127" t="e">
        <f>VLOOKUP($A51, 'Overall Roles'!$B$5:$CQ$305, MATCH(AK$2, 'Overall Roles'!$B$5:$CQ$5, 0), FALSE)+AC51</f>
        <v>#N/A</v>
      </c>
      <c r="AL51" s="127" t="e">
        <f>VLOOKUP($A51, 'Overall Roles'!$B$5:$CQ$305, MATCH(AL$2, 'Overall Roles'!$B$5:$CQ$5, 0), FALSE)+AC51</f>
        <v>#N/A</v>
      </c>
      <c r="AM51" s="127" t="e">
        <f>VLOOKUP($A51, 'Overall Roles'!$B$5:$CQ$305, MATCH(AM$2, 'Overall Roles'!$B$5:$CQ$5, 0), FALSE)+AD51</f>
        <v>#N/A</v>
      </c>
      <c r="AN51" s="127" t="e">
        <f>VLOOKUP($A51, 'Overall Roles'!$B$5:$CQ$305, MATCH(AN$2, 'Overall Roles'!$B$5:$CQ$5, 0), FALSE)+AB51</f>
        <v>#N/A</v>
      </c>
      <c r="AO51" s="127" t="e">
        <f>VLOOKUP($A51, 'Overall Roles'!$B$5:$CQ$305, MATCH(AO$2, 'Overall Roles'!$B$5:$CQ$5, 0), FALSE)+AB51</f>
        <v>#N/A</v>
      </c>
      <c r="AP51" s="127" t="e">
        <f>VLOOKUP($A51, 'Overall Roles'!$B$5:$CQ$305, MATCH(AP$2, 'Overall Roles'!$B$5:$CQ$5, 0), FALSE)+AC51</f>
        <v>#N/A</v>
      </c>
      <c r="AQ51" s="127" t="e">
        <f>VLOOKUP($A51, 'Overall Roles'!$B$5:$CQ$305, MATCH(AQ$2, 'Overall Roles'!$B$5:$CQ$5, 0), FALSE)+AC51</f>
        <v>#N/A</v>
      </c>
      <c r="AR51" s="127" t="e">
        <f>VLOOKUP($A51, 'Overall Roles'!$B$5:$CQ$305, MATCH(AR$2, 'Overall Roles'!$B$5:$CQ$5, 0), FALSE)+AD51</f>
        <v>#N/A</v>
      </c>
      <c r="AS51" s="127" t="e">
        <f>VLOOKUP($A51, 'Overall Roles'!$B$5:$CQ$305, MATCH(AS$2, 'Overall Roles'!$B$5:$CQ$5, 0), FALSE)+AB51</f>
        <v>#N/A</v>
      </c>
      <c r="AT51" s="127" t="e">
        <f>VLOOKUP($A51, 'Overall Roles'!$B$5:$CQ$305, MATCH(AT$2, 'Overall Roles'!$B$5:$CQ$5, 0), FALSE)+AB51</f>
        <v>#N/A</v>
      </c>
      <c r="AU51" s="127" t="e">
        <f>VLOOKUP($A51, 'Overall Roles'!$B$5:$CQ$305, MATCH(AU$2, 'Overall Roles'!$B$5:$CQ$5, 0), FALSE)+AC51</f>
        <v>#N/A</v>
      </c>
      <c r="AV51" s="127" t="e">
        <f>VLOOKUP($A51, 'Overall Roles'!$B$5:$CQ$305, MATCH(AV$2, 'Overall Roles'!$B$5:$CQ$5, 0), FALSE)+AC51</f>
        <v>#N/A</v>
      </c>
      <c r="AW51" s="127" t="e">
        <f>VLOOKUP($A51, 'Overall Roles'!$B$5:$CQ$305, MATCH(AW$2, 'Overall Roles'!$B$5:$CQ$5, 0), FALSE)+AD51</f>
        <v>#N/A</v>
      </c>
      <c r="AX51" s="127" t="e">
        <f>VLOOKUP($A51, 'Overall Roles'!$B$5:$CQ$305, MATCH(AX$2, 'Overall Roles'!$B$5:$CQ$5, 0), FALSE)+AB51</f>
        <v>#N/A</v>
      </c>
      <c r="AY51" s="127" t="e">
        <f>VLOOKUP($A51, 'Overall Roles'!$B$5:$CQ$305, MATCH(AY$2, 'Overall Roles'!$B$5:$CQ$5, 0), FALSE)+AB51</f>
        <v>#N/A</v>
      </c>
      <c r="AZ51" s="127" t="e">
        <f>VLOOKUP($A51, 'Overall Roles'!$B$5:$CQ$305, MATCH(AZ$2, 'Overall Roles'!$B$5:$CQ$5, 0), FALSE)+AC51</f>
        <v>#N/A</v>
      </c>
      <c r="BA51" s="127" t="e">
        <f>VLOOKUP($A51, 'Overall Roles'!$B$5:$CQ$305, MATCH(BA$2, 'Overall Roles'!$B$5:$CQ$5, 0), FALSE)+AD51</f>
        <v>#N/A</v>
      </c>
      <c r="BB51" s="127" t="e">
        <f>VLOOKUP($A51, 'Overall Roles'!$B$5:$CQ$305, MATCH(BB$2, 'Overall Roles'!$B$5:$CQ$5, 0), FALSE)+AB51</f>
        <v>#N/A</v>
      </c>
    </row>
    <row r="52" spans="1:54" ht="20" customHeight="1" x14ac:dyDescent="0.3">
      <c r="A52" s="31">
        <f>Base!B52</f>
        <v>0</v>
      </c>
      <c r="B52" s="10">
        <f>IF(Base!$I52="Very Strong","5%",)</f>
        <v>0</v>
      </c>
      <c r="C52" s="10">
        <f>IF(Base!$I52="Fairly Strong","2%",)</f>
        <v>0</v>
      </c>
      <c r="D52" s="10">
        <f>IF(Base!$I52="Reasonable","1%",)</f>
        <v>0</v>
      </c>
      <c r="E52" s="10">
        <f>IF(Base!$I52="Weak","-1%",)</f>
        <v>0</v>
      </c>
      <c r="F52" s="10">
        <f>IF(Base!$I52="Very Weak","-2%",)</f>
        <v>0</v>
      </c>
      <c r="G52" s="10">
        <f>IF(Base!$H52="Very Strong","3%",)</f>
        <v>0</v>
      </c>
      <c r="H52" s="10">
        <f>IF(Base!$H52="Fairly Strong","2%",)</f>
        <v>0</v>
      </c>
      <c r="I52" s="10">
        <f>IF(Base!$H52="Reasonable","1%",)</f>
        <v>0</v>
      </c>
      <c r="J52" s="10">
        <f>IF(Base!$H52="Weak","-1%",)</f>
        <v>0</v>
      </c>
      <c r="K52" s="176">
        <f>IF(Base!$H52="Very Weak","-2%",)</f>
        <v>0</v>
      </c>
      <c r="L52" s="10">
        <f>IF(Base!$D52="GK",5%,)</f>
        <v>0</v>
      </c>
      <c r="M52" s="10">
        <f>IF(Base!$D52="D (R)",5%,)</f>
        <v>0</v>
      </c>
      <c r="N52" s="10">
        <f>IF(Base!$D52="WB (R)",5%,)</f>
        <v>0</v>
      </c>
      <c r="O52" s="10">
        <f>IF(Base!$D52="D (L)",5%,)</f>
        <v>0</v>
      </c>
      <c r="P52" s="10">
        <f>IF(Base!$D52="WB (l)",5%,)</f>
        <v>0</v>
      </c>
      <c r="Q52" s="10">
        <f>IF(Base!$D52="D (C)",5%,)</f>
        <v>0</v>
      </c>
      <c r="R52" s="10">
        <f>IF(Base!$D52="DM",5%,)</f>
        <v>0</v>
      </c>
      <c r="S52" s="10">
        <f>IF(Base!$D52="M (L)",5%,)</f>
        <v>0</v>
      </c>
      <c r="T52" s="10">
        <f>IF(Base!$D52="M (R)",5%,)</f>
        <v>0</v>
      </c>
      <c r="U52" s="10">
        <f>IF(Base!$D52="M (C)",5%,)</f>
        <v>0</v>
      </c>
      <c r="V52" s="10">
        <f>IF(Base!$D52="AM (L)",5%,)</f>
        <v>0</v>
      </c>
      <c r="W52" s="10">
        <f>IF(Base!$D52="AM (R)",5%,)</f>
        <v>0</v>
      </c>
      <c r="X52" s="10">
        <f>IF(Base!$D52="AM (C)",5%,)</f>
        <v>0</v>
      </c>
      <c r="Y52" s="176">
        <f>IF(Base!$D52="ST (C)",5%,)</f>
        <v>0</v>
      </c>
      <c r="Z52" s="127">
        <f t="shared" si="0"/>
        <v>0</v>
      </c>
      <c r="AA52" s="176">
        <f t="shared" si="1"/>
        <v>0</v>
      </c>
      <c r="AB52" s="10">
        <f t="shared" si="2"/>
        <v>-0.01</v>
      </c>
      <c r="AC52" s="10">
        <f t="shared" si="3"/>
        <v>-0.01</v>
      </c>
      <c r="AD52" s="176">
        <f t="shared" si="4"/>
        <v>-0.01</v>
      </c>
      <c r="AE52" s="127" t="e">
        <f>VLOOKUP($A52, 'Overall Roles'!$B$5:$CQ$305, MATCH(AE$2, 'Overall Roles'!$B$5:$CQ$5, 0), FALSE)+AD52</f>
        <v>#N/A</v>
      </c>
      <c r="AF52" s="127" t="e">
        <f>VLOOKUP($A52, 'Overall Roles'!$B$5:$CQ$305, MATCH(AF$2, 'Overall Roles'!$B$5:$CQ$5, 0), FALSE)+AC52</f>
        <v>#N/A</v>
      </c>
      <c r="AG52" s="127" t="e">
        <f>VLOOKUP($A52, 'Overall Roles'!$B$5:$CQ$305, MATCH(AG$2, 'Overall Roles'!$B$5:$CQ$5, 0), FALSE)+AC52</f>
        <v>#N/A</v>
      </c>
      <c r="AH52" s="127" t="e">
        <f>VLOOKUP($A52, 'Overall Roles'!$B$5:$CQ$305, MATCH(AH$2, 'Overall Roles'!$B$5:$CQ$5, 0), FALSE)+AD52</f>
        <v>#N/A</v>
      </c>
      <c r="AI52" s="127" t="e">
        <f>VLOOKUP($A52, 'Overall Roles'!$B$5:$CQ$305, MATCH(AI$2, 'Overall Roles'!$B$5:$CQ$5, 0), FALSE)+AB52</f>
        <v>#N/A</v>
      </c>
      <c r="AJ52" s="127" t="e">
        <f>VLOOKUP($A52, 'Overall Roles'!$B$5:$CQ$305, MATCH(AJ$2, 'Overall Roles'!$B$5:$CQ$5, 0), FALSE)+AB52</f>
        <v>#N/A</v>
      </c>
      <c r="AK52" s="127" t="e">
        <f>VLOOKUP($A52, 'Overall Roles'!$B$5:$CQ$305, MATCH(AK$2, 'Overall Roles'!$B$5:$CQ$5, 0), FALSE)+AC52</f>
        <v>#N/A</v>
      </c>
      <c r="AL52" s="127" t="e">
        <f>VLOOKUP($A52, 'Overall Roles'!$B$5:$CQ$305, MATCH(AL$2, 'Overall Roles'!$B$5:$CQ$5, 0), FALSE)+AC52</f>
        <v>#N/A</v>
      </c>
      <c r="AM52" s="127" t="e">
        <f>VLOOKUP($A52, 'Overall Roles'!$B$5:$CQ$305, MATCH(AM$2, 'Overall Roles'!$B$5:$CQ$5, 0), FALSE)+AD52</f>
        <v>#N/A</v>
      </c>
      <c r="AN52" s="127" t="e">
        <f>VLOOKUP($A52, 'Overall Roles'!$B$5:$CQ$305, MATCH(AN$2, 'Overall Roles'!$B$5:$CQ$5, 0), FALSE)+AB52</f>
        <v>#N/A</v>
      </c>
      <c r="AO52" s="127" t="e">
        <f>VLOOKUP($A52, 'Overall Roles'!$B$5:$CQ$305, MATCH(AO$2, 'Overall Roles'!$B$5:$CQ$5, 0), FALSE)+AB52</f>
        <v>#N/A</v>
      </c>
      <c r="AP52" s="127" t="e">
        <f>VLOOKUP($A52, 'Overall Roles'!$B$5:$CQ$305, MATCH(AP$2, 'Overall Roles'!$B$5:$CQ$5, 0), FALSE)+AC52</f>
        <v>#N/A</v>
      </c>
      <c r="AQ52" s="127" t="e">
        <f>VLOOKUP($A52, 'Overall Roles'!$B$5:$CQ$305, MATCH(AQ$2, 'Overall Roles'!$B$5:$CQ$5, 0), FALSE)+AC52</f>
        <v>#N/A</v>
      </c>
      <c r="AR52" s="127" t="e">
        <f>VLOOKUP($A52, 'Overall Roles'!$B$5:$CQ$305, MATCH(AR$2, 'Overall Roles'!$B$5:$CQ$5, 0), FALSE)+AD52</f>
        <v>#N/A</v>
      </c>
      <c r="AS52" s="127" t="e">
        <f>VLOOKUP($A52, 'Overall Roles'!$B$5:$CQ$305, MATCH(AS$2, 'Overall Roles'!$B$5:$CQ$5, 0), FALSE)+AB52</f>
        <v>#N/A</v>
      </c>
      <c r="AT52" s="127" t="e">
        <f>VLOOKUP($A52, 'Overall Roles'!$B$5:$CQ$305, MATCH(AT$2, 'Overall Roles'!$B$5:$CQ$5, 0), FALSE)+AB52</f>
        <v>#N/A</v>
      </c>
      <c r="AU52" s="127" t="e">
        <f>VLOOKUP($A52, 'Overall Roles'!$B$5:$CQ$305, MATCH(AU$2, 'Overall Roles'!$B$5:$CQ$5, 0), FALSE)+AC52</f>
        <v>#N/A</v>
      </c>
      <c r="AV52" s="127" t="e">
        <f>VLOOKUP($A52, 'Overall Roles'!$B$5:$CQ$305, MATCH(AV$2, 'Overall Roles'!$B$5:$CQ$5, 0), FALSE)+AC52</f>
        <v>#N/A</v>
      </c>
      <c r="AW52" s="127" t="e">
        <f>VLOOKUP($A52, 'Overall Roles'!$B$5:$CQ$305, MATCH(AW$2, 'Overall Roles'!$B$5:$CQ$5, 0), FALSE)+AD52</f>
        <v>#N/A</v>
      </c>
      <c r="AX52" s="127" t="e">
        <f>VLOOKUP($A52, 'Overall Roles'!$B$5:$CQ$305, MATCH(AX$2, 'Overall Roles'!$B$5:$CQ$5, 0), FALSE)+AB52</f>
        <v>#N/A</v>
      </c>
      <c r="AY52" s="127" t="e">
        <f>VLOOKUP($A52, 'Overall Roles'!$B$5:$CQ$305, MATCH(AY$2, 'Overall Roles'!$B$5:$CQ$5, 0), FALSE)+AB52</f>
        <v>#N/A</v>
      </c>
      <c r="AZ52" s="127" t="e">
        <f>VLOOKUP($A52, 'Overall Roles'!$B$5:$CQ$305, MATCH(AZ$2, 'Overall Roles'!$B$5:$CQ$5, 0), FALSE)+AC52</f>
        <v>#N/A</v>
      </c>
      <c r="BA52" s="127" t="e">
        <f>VLOOKUP($A52, 'Overall Roles'!$B$5:$CQ$305, MATCH(BA$2, 'Overall Roles'!$B$5:$CQ$5, 0), FALSE)+AD52</f>
        <v>#N/A</v>
      </c>
      <c r="BB52" s="127" t="e">
        <f>VLOOKUP($A52, 'Overall Roles'!$B$5:$CQ$305, MATCH(BB$2, 'Overall Roles'!$B$5:$CQ$5, 0), FALSE)+AB52</f>
        <v>#N/A</v>
      </c>
    </row>
    <row r="53" spans="1:54" ht="20" customHeight="1" x14ac:dyDescent="0.3">
      <c r="A53" s="31">
        <f>Base!B53</f>
        <v>0</v>
      </c>
      <c r="B53" s="10">
        <f>IF(Base!$I53="Very Strong","5%",)</f>
        <v>0</v>
      </c>
      <c r="C53" s="10">
        <f>IF(Base!$I53="Fairly Strong","2%",)</f>
        <v>0</v>
      </c>
      <c r="D53" s="10">
        <f>IF(Base!$I53="Reasonable","1%",)</f>
        <v>0</v>
      </c>
      <c r="E53" s="10">
        <f>IF(Base!$I53="Weak","-1%",)</f>
        <v>0</v>
      </c>
      <c r="F53" s="10">
        <f>IF(Base!$I53="Very Weak","-2%",)</f>
        <v>0</v>
      </c>
      <c r="G53" s="10">
        <f>IF(Base!$H53="Very Strong","3%",)</f>
        <v>0</v>
      </c>
      <c r="H53" s="10">
        <f>IF(Base!$H53="Fairly Strong","2%",)</f>
        <v>0</v>
      </c>
      <c r="I53" s="10">
        <f>IF(Base!$H53="Reasonable","1%",)</f>
        <v>0</v>
      </c>
      <c r="J53" s="10">
        <f>IF(Base!$H53="Weak","-1%",)</f>
        <v>0</v>
      </c>
      <c r="K53" s="176">
        <f>IF(Base!$H53="Very Weak","-2%",)</f>
        <v>0</v>
      </c>
      <c r="L53" s="10">
        <f>IF(Base!$D53="GK",5%,)</f>
        <v>0</v>
      </c>
      <c r="M53" s="10">
        <f>IF(Base!$D53="D (R)",5%,)</f>
        <v>0</v>
      </c>
      <c r="N53" s="10">
        <f>IF(Base!$D53="WB (R)",5%,)</f>
        <v>0</v>
      </c>
      <c r="O53" s="10">
        <f>IF(Base!$D53="D (L)",5%,)</f>
        <v>0</v>
      </c>
      <c r="P53" s="10">
        <f>IF(Base!$D53="WB (l)",5%,)</f>
        <v>0</v>
      </c>
      <c r="Q53" s="10">
        <f>IF(Base!$D53="D (C)",5%,)</f>
        <v>0</v>
      </c>
      <c r="R53" s="10">
        <f>IF(Base!$D53="DM",5%,)</f>
        <v>0</v>
      </c>
      <c r="S53" s="10">
        <f>IF(Base!$D53="M (L)",5%,)</f>
        <v>0</v>
      </c>
      <c r="T53" s="10">
        <f>IF(Base!$D53="M (R)",5%,)</f>
        <v>0</v>
      </c>
      <c r="U53" s="10">
        <f>IF(Base!$D53="M (C)",5%,)</f>
        <v>0</v>
      </c>
      <c r="V53" s="10">
        <f>IF(Base!$D53="AM (L)",5%,)</f>
        <v>0</v>
      </c>
      <c r="W53" s="10">
        <f>IF(Base!$D53="AM (R)",5%,)</f>
        <v>0</v>
      </c>
      <c r="X53" s="10">
        <f>IF(Base!$D53="AM (C)",5%,)</f>
        <v>0</v>
      </c>
      <c r="Y53" s="176">
        <f>IF(Base!$D53="ST (C)",5%,)</f>
        <v>0</v>
      </c>
      <c r="Z53" s="127">
        <f t="shared" si="0"/>
        <v>0</v>
      </c>
      <c r="AA53" s="176">
        <f t="shared" si="1"/>
        <v>0</v>
      </c>
      <c r="AB53" s="10">
        <f t="shared" si="2"/>
        <v>-0.01</v>
      </c>
      <c r="AC53" s="10">
        <f t="shared" si="3"/>
        <v>-0.01</v>
      </c>
      <c r="AD53" s="176">
        <f t="shared" si="4"/>
        <v>-0.01</v>
      </c>
      <c r="AE53" s="127" t="e">
        <f>VLOOKUP($A53, 'Overall Roles'!$B$5:$CQ$305, MATCH(AE$2, 'Overall Roles'!$B$5:$CQ$5, 0), FALSE)+AD53</f>
        <v>#N/A</v>
      </c>
      <c r="AF53" s="127" t="e">
        <f>VLOOKUP($A53, 'Overall Roles'!$B$5:$CQ$305, MATCH(AF$2, 'Overall Roles'!$B$5:$CQ$5, 0), FALSE)+AC53</f>
        <v>#N/A</v>
      </c>
      <c r="AG53" s="127" t="e">
        <f>VLOOKUP($A53, 'Overall Roles'!$B$5:$CQ$305, MATCH(AG$2, 'Overall Roles'!$B$5:$CQ$5, 0), FALSE)+AC53</f>
        <v>#N/A</v>
      </c>
      <c r="AH53" s="127" t="e">
        <f>VLOOKUP($A53, 'Overall Roles'!$B$5:$CQ$305, MATCH(AH$2, 'Overall Roles'!$B$5:$CQ$5, 0), FALSE)+AD53</f>
        <v>#N/A</v>
      </c>
      <c r="AI53" s="127" t="e">
        <f>VLOOKUP($A53, 'Overall Roles'!$B$5:$CQ$305, MATCH(AI$2, 'Overall Roles'!$B$5:$CQ$5, 0), FALSE)+AB53</f>
        <v>#N/A</v>
      </c>
      <c r="AJ53" s="127" t="e">
        <f>VLOOKUP($A53, 'Overall Roles'!$B$5:$CQ$305, MATCH(AJ$2, 'Overall Roles'!$B$5:$CQ$5, 0), FALSE)+AB53</f>
        <v>#N/A</v>
      </c>
      <c r="AK53" s="127" t="e">
        <f>VLOOKUP($A53, 'Overall Roles'!$B$5:$CQ$305, MATCH(AK$2, 'Overall Roles'!$B$5:$CQ$5, 0), FALSE)+AC53</f>
        <v>#N/A</v>
      </c>
      <c r="AL53" s="127" t="e">
        <f>VLOOKUP($A53, 'Overall Roles'!$B$5:$CQ$305, MATCH(AL$2, 'Overall Roles'!$B$5:$CQ$5, 0), FALSE)+AC53</f>
        <v>#N/A</v>
      </c>
      <c r="AM53" s="127" t="e">
        <f>VLOOKUP($A53, 'Overall Roles'!$B$5:$CQ$305, MATCH(AM$2, 'Overall Roles'!$B$5:$CQ$5, 0), FALSE)+AD53</f>
        <v>#N/A</v>
      </c>
      <c r="AN53" s="127" t="e">
        <f>VLOOKUP($A53, 'Overall Roles'!$B$5:$CQ$305, MATCH(AN$2, 'Overall Roles'!$B$5:$CQ$5, 0), FALSE)+AB53</f>
        <v>#N/A</v>
      </c>
      <c r="AO53" s="127" t="e">
        <f>VLOOKUP($A53, 'Overall Roles'!$B$5:$CQ$305, MATCH(AO$2, 'Overall Roles'!$B$5:$CQ$5, 0), FALSE)+AB53</f>
        <v>#N/A</v>
      </c>
      <c r="AP53" s="127" t="e">
        <f>VLOOKUP($A53, 'Overall Roles'!$B$5:$CQ$305, MATCH(AP$2, 'Overall Roles'!$B$5:$CQ$5, 0), FALSE)+AC53</f>
        <v>#N/A</v>
      </c>
      <c r="AQ53" s="127" t="e">
        <f>VLOOKUP($A53, 'Overall Roles'!$B$5:$CQ$305, MATCH(AQ$2, 'Overall Roles'!$B$5:$CQ$5, 0), FALSE)+AC53</f>
        <v>#N/A</v>
      </c>
      <c r="AR53" s="127" t="e">
        <f>VLOOKUP($A53, 'Overall Roles'!$B$5:$CQ$305, MATCH(AR$2, 'Overall Roles'!$B$5:$CQ$5, 0), FALSE)+AD53</f>
        <v>#N/A</v>
      </c>
      <c r="AS53" s="127" t="e">
        <f>VLOOKUP($A53, 'Overall Roles'!$B$5:$CQ$305, MATCH(AS$2, 'Overall Roles'!$B$5:$CQ$5, 0), FALSE)+AB53</f>
        <v>#N/A</v>
      </c>
      <c r="AT53" s="127" t="e">
        <f>VLOOKUP($A53, 'Overall Roles'!$B$5:$CQ$305, MATCH(AT$2, 'Overall Roles'!$B$5:$CQ$5, 0), FALSE)+AB53</f>
        <v>#N/A</v>
      </c>
      <c r="AU53" s="127" t="e">
        <f>VLOOKUP($A53, 'Overall Roles'!$B$5:$CQ$305, MATCH(AU$2, 'Overall Roles'!$B$5:$CQ$5, 0), FALSE)+AC53</f>
        <v>#N/A</v>
      </c>
      <c r="AV53" s="127" t="e">
        <f>VLOOKUP($A53, 'Overall Roles'!$B$5:$CQ$305, MATCH(AV$2, 'Overall Roles'!$B$5:$CQ$5, 0), FALSE)+AC53</f>
        <v>#N/A</v>
      </c>
      <c r="AW53" s="127" t="e">
        <f>VLOOKUP($A53, 'Overall Roles'!$B$5:$CQ$305, MATCH(AW$2, 'Overall Roles'!$B$5:$CQ$5, 0), FALSE)+AD53</f>
        <v>#N/A</v>
      </c>
      <c r="AX53" s="127" t="e">
        <f>VLOOKUP($A53, 'Overall Roles'!$B$5:$CQ$305, MATCH(AX$2, 'Overall Roles'!$B$5:$CQ$5, 0), FALSE)+AB53</f>
        <v>#N/A</v>
      </c>
      <c r="AY53" s="127" t="e">
        <f>VLOOKUP($A53, 'Overall Roles'!$B$5:$CQ$305, MATCH(AY$2, 'Overall Roles'!$B$5:$CQ$5, 0), FALSE)+AB53</f>
        <v>#N/A</v>
      </c>
      <c r="AZ53" s="127" t="e">
        <f>VLOOKUP($A53, 'Overall Roles'!$B$5:$CQ$305, MATCH(AZ$2, 'Overall Roles'!$B$5:$CQ$5, 0), FALSE)+AC53</f>
        <v>#N/A</v>
      </c>
      <c r="BA53" s="127" t="e">
        <f>VLOOKUP($A53, 'Overall Roles'!$B$5:$CQ$305, MATCH(BA$2, 'Overall Roles'!$B$5:$CQ$5, 0), FALSE)+AD53</f>
        <v>#N/A</v>
      </c>
      <c r="BB53" s="127" t="e">
        <f>VLOOKUP($A53, 'Overall Roles'!$B$5:$CQ$305, MATCH(BB$2, 'Overall Roles'!$B$5:$CQ$5, 0), FALSE)+AB53</f>
        <v>#N/A</v>
      </c>
    </row>
    <row r="54" spans="1:54" ht="20" customHeight="1" x14ac:dyDescent="0.3">
      <c r="A54" s="31">
        <f>Base!B54</f>
        <v>0</v>
      </c>
      <c r="B54" s="10">
        <f>IF(Base!$I54="Very Strong","5%",)</f>
        <v>0</v>
      </c>
      <c r="C54" s="10">
        <f>IF(Base!$I54="Fairly Strong","2%",)</f>
        <v>0</v>
      </c>
      <c r="D54" s="10">
        <f>IF(Base!$I54="Reasonable","1%",)</f>
        <v>0</v>
      </c>
      <c r="E54" s="10">
        <f>IF(Base!$I54="Weak","-1%",)</f>
        <v>0</v>
      </c>
      <c r="F54" s="10">
        <f>IF(Base!$I54="Very Weak","-2%",)</f>
        <v>0</v>
      </c>
      <c r="G54" s="10">
        <f>IF(Base!$H54="Very Strong","3%",)</f>
        <v>0</v>
      </c>
      <c r="H54" s="10">
        <f>IF(Base!$H54="Fairly Strong","2%",)</f>
        <v>0</v>
      </c>
      <c r="I54" s="10">
        <f>IF(Base!$H54="Reasonable","1%",)</f>
        <v>0</v>
      </c>
      <c r="J54" s="10">
        <f>IF(Base!$H54="Weak","-1%",)</f>
        <v>0</v>
      </c>
      <c r="K54" s="176">
        <f>IF(Base!$H54="Very Weak","-2%",)</f>
        <v>0</v>
      </c>
      <c r="L54" s="10">
        <f>IF(Base!$D54="GK",5%,)</f>
        <v>0</v>
      </c>
      <c r="M54" s="10">
        <f>IF(Base!$D54="D (R)",5%,)</f>
        <v>0</v>
      </c>
      <c r="N54" s="10">
        <f>IF(Base!$D54="WB (R)",5%,)</f>
        <v>0</v>
      </c>
      <c r="O54" s="10">
        <f>IF(Base!$D54="D (L)",5%,)</f>
        <v>0</v>
      </c>
      <c r="P54" s="10">
        <f>IF(Base!$D54="WB (l)",5%,)</f>
        <v>0</v>
      </c>
      <c r="Q54" s="10">
        <f>IF(Base!$D54="D (C)",5%,)</f>
        <v>0</v>
      </c>
      <c r="R54" s="10">
        <f>IF(Base!$D54="DM",5%,)</f>
        <v>0</v>
      </c>
      <c r="S54" s="10">
        <f>IF(Base!$D54="M (L)",5%,)</f>
        <v>0</v>
      </c>
      <c r="T54" s="10">
        <f>IF(Base!$D54="M (R)",5%,)</f>
        <v>0</v>
      </c>
      <c r="U54" s="10">
        <f>IF(Base!$D54="M (C)",5%,)</f>
        <v>0</v>
      </c>
      <c r="V54" s="10">
        <f>IF(Base!$D54="AM (L)",5%,)</f>
        <v>0</v>
      </c>
      <c r="W54" s="10">
        <f>IF(Base!$D54="AM (R)",5%,)</f>
        <v>0</v>
      </c>
      <c r="X54" s="10">
        <f>IF(Base!$D54="AM (C)",5%,)</f>
        <v>0</v>
      </c>
      <c r="Y54" s="176">
        <f>IF(Base!$D54="ST (C)",5%,)</f>
        <v>0</v>
      </c>
      <c r="Z54" s="127">
        <f t="shared" si="0"/>
        <v>0</v>
      </c>
      <c r="AA54" s="176">
        <f t="shared" si="1"/>
        <v>0</v>
      </c>
      <c r="AB54" s="10">
        <f t="shared" si="2"/>
        <v>-0.01</v>
      </c>
      <c r="AC54" s="10">
        <f t="shared" si="3"/>
        <v>-0.01</v>
      </c>
      <c r="AD54" s="176">
        <f t="shared" si="4"/>
        <v>-0.01</v>
      </c>
      <c r="AE54" s="127" t="e">
        <f>VLOOKUP($A54, 'Overall Roles'!$B$5:$CQ$305, MATCH(AE$2, 'Overall Roles'!$B$5:$CQ$5, 0), FALSE)+AD54</f>
        <v>#N/A</v>
      </c>
      <c r="AF54" s="127" t="e">
        <f>VLOOKUP($A54, 'Overall Roles'!$B$5:$CQ$305, MATCH(AF$2, 'Overall Roles'!$B$5:$CQ$5, 0), FALSE)+AC54</f>
        <v>#N/A</v>
      </c>
      <c r="AG54" s="127" t="e">
        <f>VLOOKUP($A54, 'Overall Roles'!$B$5:$CQ$305, MATCH(AG$2, 'Overall Roles'!$B$5:$CQ$5, 0), FALSE)+AC54</f>
        <v>#N/A</v>
      </c>
      <c r="AH54" s="127" t="e">
        <f>VLOOKUP($A54, 'Overall Roles'!$B$5:$CQ$305, MATCH(AH$2, 'Overall Roles'!$B$5:$CQ$5, 0), FALSE)+AD54</f>
        <v>#N/A</v>
      </c>
      <c r="AI54" s="127" t="e">
        <f>VLOOKUP($A54, 'Overall Roles'!$B$5:$CQ$305, MATCH(AI$2, 'Overall Roles'!$B$5:$CQ$5, 0), FALSE)+AB54</f>
        <v>#N/A</v>
      </c>
      <c r="AJ54" s="127" t="e">
        <f>VLOOKUP($A54, 'Overall Roles'!$B$5:$CQ$305, MATCH(AJ$2, 'Overall Roles'!$B$5:$CQ$5, 0), FALSE)+AB54</f>
        <v>#N/A</v>
      </c>
      <c r="AK54" s="127" t="e">
        <f>VLOOKUP($A54, 'Overall Roles'!$B$5:$CQ$305, MATCH(AK$2, 'Overall Roles'!$B$5:$CQ$5, 0), FALSE)+AC54</f>
        <v>#N/A</v>
      </c>
      <c r="AL54" s="127" t="e">
        <f>VLOOKUP($A54, 'Overall Roles'!$B$5:$CQ$305, MATCH(AL$2, 'Overall Roles'!$B$5:$CQ$5, 0), FALSE)+AC54</f>
        <v>#N/A</v>
      </c>
      <c r="AM54" s="127" t="e">
        <f>VLOOKUP($A54, 'Overall Roles'!$B$5:$CQ$305, MATCH(AM$2, 'Overall Roles'!$B$5:$CQ$5, 0), FALSE)+AD54</f>
        <v>#N/A</v>
      </c>
      <c r="AN54" s="127" t="e">
        <f>VLOOKUP($A54, 'Overall Roles'!$B$5:$CQ$305, MATCH(AN$2, 'Overall Roles'!$B$5:$CQ$5, 0), FALSE)+AB54</f>
        <v>#N/A</v>
      </c>
      <c r="AO54" s="127" t="e">
        <f>VLOOKUP($A54, 'Overall Roles'!$B$5:$CQ$305, MATCH(AO$2, 'Overall Roles'!$B$5:$CQ$5, 0), FALSE)+AB54</f>
        <v>#N/A</v>
      </c>
      <c r="AP54" s="127" t="e">
        <f>VLOOKUP($A54, 'Overall Roles'!$B$5:$CQ$305, MATCH(AP$2, 'Overall Roles'!$B$5:$CQ$5, 0), FALSE)+AC54</f>
        <v>#N/A</v>
      </c>
      <c r="AQ54" s="127" t="e">
        <f>VLOOKUP($A54, 'Overall Roles'!$B$5:$CQ$305, MATCH(AQ$2, 'Overall Roles'!$B$5:$CQ$5, 0), FALSE)+AC54</f>
        <v>#N/A</v>
      </c>
      <c r="AR54" s="127" t="e">
        <f>VLOOKUP($A54, 'Overall Roles'!$B$5:$CQ$305, MATCH(AR$2, 'Overall Roles'!$B$5:$CQ$5, 0), FALSE)+AD54</f>
        <v>#N/A</v>
      </c>
      <c r="AS54" s="127" t="e">
        <f>VLOOKUP($A54, 'Overall Roles'!$B$5:$CQ$305, MATCH(AS$2, 'Overall Roles'!$B$5:$CQ$5, 0), FALSE)+AB54</f>
        <v>#N/A</v>
      </c>
      <c r="AT54" s="127" t="e">
        <f>VLOOKUP($A54, 'Overall Roles'!$B$5:$CQ$305, MATCH(AT$2, 'Overall Roles'!$B$5:$CQ$5, 0), FALSE)+AB54</f>
        <v>#N/A</v>
      </c>
      <c r="AU54" s="127" t="e">
        <f>VLOOKUP($A54, 'Overall Roles'!$B$5:$CQ$305, MATCH(AU$2, 'Overall Roles'!$B$5:$CQ$5, 0), FALSE)+AC54</f>
        <v>#N/A</v>
      </c>
      <c r="AV54" s="127" t="e">
        <f>VLOOKUP($A54, 'Overall Roles'!$B$5:$CQ$305, MATCH(AV$2, 'Overall Roles'!$B$5:$CQ$5, 0), FALSE)+AC54</f>
        <v>#N/A</v>
      </c>
      <c r="AW54" s="127" t="e">
        <f>VLOOKUP($A54, 'Overall Roles'!$B$5:$CQ$305, MATCH(AW$2, 'Overall Roles'!$B$5:$CQ$5, 0), FALSE)+AD54</f>
        <v>#N/A</v>
      </c>
      <c r="AX54" s="127" t="e">
        <f>VLOOKUP($A54, 'Overall Roles'!$B$5:$CQ$305, MATCH(AX$2, 'Overall Roles'!$B$5:$CQ$5, 0), FALSE)+AB54</f>
        <v>#N/A</v>
      </c>
      <c r="AY54" s="127" t="e">
        <f>VLOOKUP($A54, 'Overall Roles'!$B$5:$CQ$305, MATCH(AY$2, 'Overall Roles'!$B$5:$CQ$5, 0), FALSE)+AB54</f>
        <v>#N/A</v>
      </c>
      <c r="AZ54" s="127" t="e">
        <f>VLOOKUP($A54, 'Overall Roles'!$B$5:$CQ$305, MATCH(AZ$2, 'Overall Roles'!$B$5:$CQ$5, 0), FALSE)+AC54</f>
        <v>#N/A</v>
      </c>
      <c r="BA54" s="127" t="e">
        <f>VLOOKUP($A54, 'Overall Roles'!$B$5:$CQ$305, MATCH(BA$2, 'Overall Roles'!$B$5:$CQ$5, 0), FALSE)+AD54</f>
        <v>#N/A</v>
      </c>
      <c r="BB54" s="127" t="e">
        <f>VLOOKUP($A54, 'Overall Roles'!$B$5:$CQ$305, MATCH(BB$2, 'Overall Roles'!$B$5:$CQ$5, 0), FALSE)+AB54</f>
        <v>#N/A</v>
      </c>
    </row>
    <row r="55" spans="1:54" ht="20" customHeight="1" x14ac:dyDescent="0.3">
      <c r="A55" s="31">
        <f>Base!B55</f>
        <v>0</v>
      </c>
      <c r="B55" s="10">
        <f>IF(Base!$I55="Very Strong","5%",)</f>
        <v>0</v>
      </c>
      <c r="C55" s="10">
        <f>IF(Base!$I55="Fairly Strong","2%",)</f>
        <v>0</v>
      </c>
      <c r="D55" s="10">
        <f>IF(Base!$I55="Reasonable","1%",)</f>
        <v>0</v>
      </c>
      <c r="E55" s="10">
        <f>IF(Base!$I55="Weak","-1%",)</f>
        <v>0</v>
      </c>
      <c r="F55" s="10">
        <f>IF(Base!$I55="Very Weak","-2%",)</f>
        <v>0</v>
      </c>
      <c r="G55" s="10">
        <f>IF(Base!$H55="Very Strong","3%",)</f>
        <v>0</v>
      </c>
      <c r="H55" s="10">
        <f>IF(Base!$H55="Fairly Strong","2%",)</f>
        <v>0</v>
      </c>
      <c r="I55" s="10">
        <f>IF(Base!$H55="Reasonable","1%",)</f>
        <v>0</v>
      </c>
      <c r="J55" s="10">
        <f>IF(Base!$H55="Weak","-1%",)</f>
        <v>0</v>
      </c>
      <c r="K55" s="176">
        <f>IF(Base!$H55="Very Weak","-2%",)</f>
        <v>0</v>
      </c>
      <c r="L55" s="10">
        <f>IF(Base!$D55="GK",5%,)</f>
        <v>0</v>
      </c>
      <c r="M55" s="10">
        <f>IF(Base!$D55="D (R)",5%,)</f>
        <v>0</v>
      </c>
      <c r="N55" s="10">
        <f>IF(Base!$D55="WB (R)",5%,)</f>
        <v>0</v>
      </c>
      <c r="O55" s="10">
        <f>IF(Base!$D55="D (L)",5%,)</f>
        <v>0</v>
      </c>
      <c r="P55" s="10">
        <f>IF(Base!$D55="WB (l)",5%,)</f>
        <v>0</v>
      </c>
      <c r="Q55" s="10">
        <f>IF(Base!$D55="D (C)",5%,)</f>
        <v>0</v>
      </c>
      <c r="R55" s="10">
        <f>IF(Base!$D55="DM",5%,)</f>
        <v>0</v>
      </c>
      <c r="S55" s="10">
        <f>IF(Base!$D55="M (L)",5%,)</f>
        <v>0</v>
      </c>
      <c r="T55" s="10">
        <f>IF(Base!$D55="M (R)",5%,)</f>
        <v>0</v>
      </c>
      <c r="U55" s="10">
        <f>IF(Base!$D55="M (C)",5%,)</f>
        <v>0</v>
      </c>
      <c r="V55" s="10">
        <f>IF(Base!$D55="AM (L)",5%,)</f>
        <v>0</v>
      </c>
      <c r="W55" s="10">
        <f>IF(Base!$D55="AM (R)",5%,)</f>
        <v>0</v>
      </c>
      <c r="X55" s="10">
        <f>IF(Base!$D55="AM (C)",5%,)</f>
        <v>0</v>
      </c>
      <c r="Y55" s="176">
        <f>IF(Base!$D55="ST (C)",5%,)</f>
        <v>0</v>
      </c>
      <c r="Z55" s="127">
        <f t="shared" si="0"/>
        <v>0</v>
      </c>
      <c r="AA55" s="176">
        <f t="shared" si="1"/>
        <v>0</v>
      </c>
      <c r="AB55" s="10">
        <f t="shared" si="2"/>
        <v>-0.01</v>
      </c>
      <c r="AC55" s="10">
        <f t="shared" si="3"/>
        <v>-0.01</v>
      </c>
      <c r="AD55" s="176">
        <f t="shared" si="4"/>
        <v>-0.01</v>
      </c>
      <c r="AE55" s="127" t="e">
        <f>VLOOKUP($A55, 'Overall Roles'!$B$5:$CQ$305, MATCH(AE$2, 'Overall Roles'!$B$5:$CQ$5, 0), FALSE)+AD55</f>
        <v>#N/A</v>
      </c>
      <c r="AF55" s="127" t="e">
        <f>VLOOKUP($A55, 'Overall Roles'!$B$5:$CQ$305, MATCH(AF$2, 'Overall Roles'!$B$5:$CQ$5, 0), FALSE)+AC55</f>
        <v>#N/A</v>
      </c>
      <c r="AG55" s="127" t="e">
        <f>VLOOKUP($A55, 'Overall Roles'!$B$5:$CQ$305, MATCH(AG$2, 'Overall Roles'!$B$5:$CQ$5, 0), FALSE)+AC55</f>
        <v>#N/A</v>
      </c>
      <c r="AH55" s="127" t="e">
        <f>VLOOKUP($A55, 'Overall Roles'!$B$5:$CQ$305, MATCH(AH$2, 'Overall Roles'!$B$5:$CQ$5, 0), FALSE)+AD55</f>
        <v>#N/A</v>
      </c>
      <c r="AI55" s="127" t="e">
        <f>VLOOKUP($A55, 'Overall Roles'!$B$5:$CQ$305, MATCH(AI$2, 'Overall Roles'!$B$5:$CQ$5, 0), FALSE)+AB55</f>
        <v>#N/A</v>
      </c>
      <c r="AJ55" s="127" t="e">
        <f>VLOOKUP($A55, 'Overall Roles'!$B$5:$CQ$305, MATCH(AJ$2, 'Overall Roles'!$B$5:$CQ$5, 0), FALSE)+AB55</f>
        <v>#N/A</v>
      </c>
      <c r="AK55" s="127" t="e">
        <f>VLOOKUP($A55, 'Overall Roles'!$B$5:$CQ$305, MATCH(AK$2, 'Overall Roles'!$B$5:$CQ$5, 0), FALSE)+AC55</f>
        <v>#N/A</v>
      </c>
      <c r="AL55" s="127" t="e">
        <f>VLOOKUP($A55, 'Overall Roles'!$B$5:$CQ$305, MATCH(AL$2, 'Overall Roles'!$B$5:$CQ$5, 0), FALSE)+AC55</f>
        <v>#N/A</v>
      </c>
      <c r="AM55" s="127" t="e">
        <f>VLOOKUP($A55, 'Overall Roles'!$B$5:$CQ$305, MATCH(AM$2, 'Overall Roles'!$B$5:$CQ$5, 0), FALSE)+AD55</f>
        <v>#N/A</v>
      </c>
      <c r="AN55" s="127" t="e">
        <f>VLOOKUP($A55, 'Overall Roles'!$B$5:$CQ$305, MATCH(AN$2, 'Overall Roles'!$B$5:$CQ$5, 0), FALSE)+AB55</f>
        <v>#N/A</v>
      </c>
      <c r="AO55" s="127" t="e">
        <f>VLOOKUP($A55, 'Overall Roles'!$B$5:$CQ$305, MATCH(AO$2, 'Overall Roles'!$B$5:$CQ$5, 0), FALSE)+AB55</f>
        <v>#N/A</v>
      </c>
      <c r="AP55" s="127" t="e">
        <f>VLOOKUP($A55, 'Overall Roles'!$B$5:$CQ$305, MATCH(AP$2, 'Overall Roles'!$B$5:$CQ$5, 0), FALSE)+AC55</f>
        <v>#N/A</v>
      </c>
      <c r="AQ55" s="127" t="e">
        <f>VLOOKUP($A55, 'Overall Roles'!$B$5:$CQ$305, MATCH(AQ$2, 'Overall Roles'!$B$5:$CQ$5, 0), FALSE)+AC55</f>
        <v>#N/A</v>
      </c>
      <c r="AR55" s="127" t="e">
        <f>VLOOKUP($A55, 'Overall Roles'!$B$5:$CQ$305, MATCH(AR$2, 'Overall Roles'!$B$5:$CQ$5, 0), FALSE)+AD55</f>
        <v>#N/A</v>
      </c>
      <c r="AS55" s="127" t="e">
        <f>VLOOKUP($A55, 'Overall Roles'!$B$5:$CQ$305, MATCH(AS$2, 'Overall Roles'!$B$5:$CQ$5, 0), FALSE)+AB55</f>
        <v>#N/A</v>
      </c>
      <c r="AT55" s="127" t="e">
        <f>VLOOKUP($A55, 'Overall Roles'!$B$5:$CQ$305, MATCH(AT$2, 'Overall Roles'!$B$5:$CQ$5, 0), FALSE)+AB55</f>
        <v>#N/A</v>
      </c>
      <c r="AU55" s="127" t="e">
        <f>VLOOKUP($A55, 'Overall Roles'!$B$5:$CQ$305, MATCH(AU$2, 'Overall Roles'!$B$5:$CQ$5, 0), FALSE)+AC55</f>
        <v>#N/A</v>
      </c>
      <c r="AV55" s="127" t="e">
        <f>VLOOKUP($A55, 'Overall Roles'!$B$5:$CQ$305, MATCH(AV$2, 'Overall Roles'!$B$5:$CQ$5, 0), FALSE)+AC55</f>
        <v>#N/A</v>
      </c>
      <c r="AW55" s="127" t="e">
        <f>VLOOKUP($A55, 'Overall Roles'!$B$5:$CQ$305, MATCH(AW$2, 'Overall Roles'!$B$5:$CQ$5, 0), FALSE)+AD55</f>
        <v>#N/A</v>
      </c>
      <c r="AX55" s="127" t="e">
        <f>VLOOKUP($A55, 'Overall Roles'!$B$5:$CQ$305, MATCH(AX$2, 'Overall Roles'!$B$5:$CQ$5, 0), FALSE)+AB55</f>
        <v>#N/A</v>
      </c>
      <c r="AY55" s="127" t="e">
        <f>VLOOKUP($A55, 'Overall Roles'!$B$5:$CQ$305, MATCH(AY$2, 'Overall Roles'!$B$5:$CQ$5, 0), FALSE)+AB55</f>
        <v>#N/A</v>
      </c>
      <c r="AZ55" s="127" t="e">
        <f>VLOOKUP($A55, 'Overall Roles'!$B$5:$CQ$305, MATCH(AZ$2, 'Overall Roles'!$B$5:$CQ$5, 0), FALSE)+AC55</f>
        <v>#N/A</v>
      </c>
      <c r="BA55" s="127" t="e">
        <f>VLOOKUP($A55, 'Overall Roles'!$B$5:$CQ$305, MATCH(BA$2, 'Overall Roles'!$B$5:$CQ$5, 0), FALSE)+AD55</f>
        <v>#N/A</v>
      </c>
      <c r="BB55" s="127" t="e">
        <f>VLOOKUP($A55, 'Overall Roles'!$B$5:$CQ$305, MATCH(BB$2, 'Overall Roles'!$B$5:$CQ$5, 0), FALSE)+AB55</f>
        <v>#N/A</v>
      </c>
    </row>
    <row r="56" spans="1:54" ht="20" customHeight="1" x14ac:dyDescent="0.3">
      <c r="A56" s="31">
        <f>Base!B56</f>
        <v>0</v>
      </c>
      <c r="B56" s="10">
        <f>IF(Base!$I56="Very Strong","5%",)</f>
        <v>0</v>
      </c>
      <c r="C56" s="10">
        <f>IF(Base!$I56="Fairly Strong","2%",)</f>
        <v>0</v>
      </c>
      <c r="D56" s="10">
        <f>IF(Base!$I56="Reasonable","1%",)</f>
        <v>0</v>
      </c>
      <c r="E56" s="10">
        <f>IF(Base!$I56="Weak","-1%",)</f>
        <v>0</v>
      </c>
      <c r="F56" s="10">
        <f>IF(Base!$I56="Very Weak","-2%",)</f>
        <v>0</v>
      </c>
      <c r="G56" s="10">
        <f>IF(Base!$H56="Very Strong","3%",)</f>
        <v>0</v>
      </c>
      <c r="H56" s="10">
        <f>IF(Base!$H56="Fairly Strong","2%",)</f>
        <v>0</v>
      </c>
      <c r="I56" s="10">
        <f>IF(Base!$H56="Reasonable","1%",)</f>
        <v>0</v>
      </c>
      <c r="J56" s="10">
        <f>IF(Base!$H56="Weak","-1%",)</f>
        <v>0</v>
      </c>
      <c r="K56" s="176">
        <f>IF(Base!$H56="Very Weak","-2%",)</f>
        <v>0</v>
      </c>
      <c r="L56" s="10">
        <f>IF(Base!$D56="GK",5%,)</f>
        <v>0</v>
      </c>
      <c r="M56" s="10">
        <f>IF(Base!$D56="D (R)",5%,)</f>
        <v>0</v>
      </c>
      <c r="N56" s="10">
        <f>IF(Base!$D56="WB (R)",5%,)</f>
        <v>0</v>
      </c>
      <c r="O56" s="10">
        <f>IF(Base!$D56="D (L)",5%,)</f>
        <v>0</v>
      </c>
      <c r="P56" s="10">
        <f>IF(Base!$D56="WB (l)",5%,)</f>
        <v>0</v>
      </c>
      <c r="Q56" s="10">
        <f>IF(Base!$D56="D (C)",5%,)</f>
        <v>0</v>
      </c>
      <c r="R56" s="10">
        <f>IF(Base!$D56="DM",5%,)</f>
        <v>0</v>
      </c>
      <c r="S56" s="10">
        <f>IF(Base!$D56="M (L)",5%,)</f>
        <v>0</v>
      </c>
      <c r="T56" s="10">
        <f>IF(Base!$D56="M (R)",5%,)</f>
        <v>0</v>
      </c>
      <c r="U56" s="10">
        <f>IF(Base!$D56="M (C)",5%,)</f>
        <v>0</v>
      </c>
      <c r="V56" s="10">
        <f>IF(Base!$D56="AM (L)",5%,)</f>
        <v>0</v>
      </c>
      <c r="W56" s="10">
        <f>IF(Base!$D56="AM (R)",5%,)</f>
        <v>0</v>
      </c>
      <c r="X56" s="10">
        <f>IF(Base!$D56="AM (C)",5%,)</f>
        <v>0</v>
      </c>
      <c r="Y56" s="176">
        <f>IF(Base!$D56="ST (C)",5%,)</f>
        <v>0</v>
      </c>
      <c r="Z56" s="127">
        <f t="shared" si="0"/>
        <v>0</v>
      </c>
      <c r="AA56" s="176">
        <f t="shared" si="1"/>
        <v>0</v>
      </c>
      <c r="AB56" s="10">
        <f t="shared" si="2"/>
        <v>-0.01</v>
      </c>
      <c r="AC56" s="10">
        <f t="shared" si="3"/>
        <v>-0.01</v>
      </c>
      <c r="AD56" s="176">
        <f t="shared" si="4"/>
        <v>-0.01</v>
      </c>
      <c r="AE56" s="127" t="e">
        <f>VLOOKUP($A56, 'Overall Roles'!$B$5:$CQ$305, MATCH(AE$2, 'Overall Roles'!$B$5:$CQ$5, 0), FALSE)+AD56</f>
        <v>#N/A</v>
      </c>
      <c r="AF56" s="127" t="e">
        <f>VLOOKUP($A56, 'Overall Roles'!$B$5:$CQ$305, MATCH(AF$2, 'Overall Roles'!$B$5:$CQ$5, 0), FALSE)+AC56</f>
        <v>#N/A</v>
      </c>
      <c r="AG56" s="127" t="e">
        <f>VLOOKUP($A56, 'Overall Roles'!$B$5:$CQ$305, MATCH(AG$2, 'Overall Roles'!$B$5:$CQ$5, 0), FALSE)+AC56</f>
        <v>#N/A</v>
      </c>
      <c r="AH56" s="127" t="e">
        <f>VLOOKUP($A56, 'Overall Roles'!$B$5:$CQ$305, MATCH(AH$2, 'Overall Roles'!$B$5:$CQ$5, 0), FALSE)+AD56</f>
        <v>#N/A</v>
      </c>
      <c r="AI56" s="127" t="e">
        <f>VLOOKUP($A56, 'Overall Roles'!$B$5:$CQ$305, MATCH(AI$2, 'Overall Roles'!$B$5:$CQ$5, 0), FALSE)+AB56</f>
        <v>#N/A</v>
      </c>
      <c r="AJ56" s="127" t="e">
        <f>VLOOKUP($A56, 'Overall Roles'!$B$5:$CQ$305, MATCH(AJ$2, 'Overall Roles'!$B$5:$CQ$5, 0), FALSE)+AB56</f>
        <v>#N/A</v>
      </c>
      <c r="AK56" s="127" t="e">
        <f>VLOOKUP($A56, 'Overall Roles'!$B$5:$CQ$305, MATCH(AK$2, 'Overall Roles'!$B$5:$CQ$5, 0), FALSE)+AC56</f>
        <v>#N/A</v>
      </c>
      <c r="AL56" s="127" t="e">
        <f>VLOOKUP($A56, 'Overall Roles'!$B$5:$CQ$305, MATCH(AL$2, 'Overall Roles'!$B$5:$CQ$5, 0), FALSE)+AC56</f>
        <v>#N/A</v>
      </c>
      <c r="AM56" s="127" t="e">
        <f>VLOOKUP($A56, 'Overall Roles'!$B$5:$CQ$305, MATCH(AM$2, 'Overall Roles'!$B$5:$CQ$5, 0), FALSE)+AD56</f>
        <v>#N/A</v>
      </c>
      <c r="AN56" s="127" t="e">
        <f>VLOOKUP($A56, 'Overall Roles'!$B$5:$CQ$305, MATCH(AN$2, 'Overall Roles'!$B$5:$CQ$5, 0), FALSE)+AB56</f>
        <v>#N/A</v>
      </c>
      <c r="AO56" s="127" t="e">
        <f>VLOOKUP($A56, 'Overall Roles'!$B$5:$CQ$305, MATCH(AO$2, 'Overall Roles'!$B$5:$CQ$5, 0), FALSE)+AB56</f>
        <v>#N/A</v>
      </c>
      <c r="AP56" s="127" t="e">
        <f>VLOOKUP($A56, 'Overall Roles'!$B$5:$CQ$305, MATCH(AP$2, 'Overall Roles'!$B$5:$CQ$5, 0), FALSE)+AC56</f>
        <v>#N/A</v>
      </c>
      <c r="AQ56" s="127" t="e">
        <f>VLOOKUP($A56, 'Overall Roles'!$B$5:$CQ$305, MATCH(AQ$2, 'Overall Roles'!$B$5:$CQ$5, 0), FALSE)+AC56</f>
        <v>#N/A</v>
      </c>
      <c r="AR56" s="127" t="e">
        <f>VLOOKUP($A56, 'Overall Roles'!$B$5:$CQ$305, MATCH(AR$2, 'Overall Roles'!$B$5:$CQ$5, 0), FALSE)+AD56</f>
        <v>#N/A</v>
      </c>
      <c r="AS56" s="127" t="e">
        <f>VLOOKUP($A56, 'Overall Roles'!$B$5:$CQ$305, MATCH(AS$2, 'Overall Roles'!$B$5:$CQ$5, 0), FALSE)+AB56</f>
        <v>#N/A</v>
      </c>
      <c r="AT56" s="127" t="e">
        <f>VLOOKUP($A56, 'Overall Roles'!$B$5:$CQ$305, MATCH(AT$2, 'Overall Roles'!$B$5:$CQ$5, 0), FALSE)+AB56</f>
        <v>#N/A</v>
      </c>
      <c r="AU56" s="127" t="e">
        <f>VLOOKUP($A56, 'Overall Roles'!$B$5:$CQ$305, MATCH(AU$2, 'Overall Roles'!$B$5:$CQ$5, 0), FALSE)+AC56</f>
        <v>#N/A</v>
      </c>
      <c r="AV56" s="127" t="e">
        <f>VLOOKUP($A56, 'Overall Roles'!$B$5:$CQ$305, MATCH(AV$2, 'Overall Roles'!$B$5:$CQ$5, 0), FALSE)+AC56</f>
        <v>#N/A</v>
      </c>
      <c r="AW56" s="127" t="e">
        <f>VLOOKUP($A56, 'Overall Roles'!$B$5:$CQ$305, MATCH(AW$2, 'Overall Roles'!$B$5:$CQ$5, 0), FALSE)+AD56</f>
        <v>#N/A</v>
      </c>
      <c r="AX56" s="127" t="e">
        <f>VLOOKUP($A56, 'Overall Roles'!$B$5:$CQ$305, MATCH(AX$2, 'Overall Roles'!$B$5:$CQ$5, 0), FALSE)+AB56</f>
        <v>#N/A</v>
      </c>
      <c r="AY56" s="127" t="e">
        <f>VLOOKUP($A56, 'Overall Roles'!$B$5:$CQ$305, MATCH(AY$2, 'Overall Roles'!$B$5:$CQ$5, 0), FALSE)+AB56</f>
        <v>#N/A</v>
      </c>
      <c r="AZ56" s="127" t="e">
        <f>VLOOKUP($A56, 'Overall Roles'!$B$5:$CQ$305, MATCH(AZ$2, 'Overall Roles'!$B$5:$CQ$5, 0), FALSE)+AC56</f>
        <v>#N/A</v>
      </c>
      <c r="BA56" s="127" t="e">
        <f>VLOOKUP($A56, 'Overall Roles'!$B$5:$CQ$305, MATCH(BA$2, 'Overall Roles'!$B$5:$CQ$5, 0), FALSE)+AD56</f>
        <v>#N/A</v>
      </c>
      <c r="BB56" s="127" t="e">
        <f>VLOOKUP($A56, 'Overall Roles'!$B$5:$CQ$305, MATCH(BB$2, 'Overall Roles'!$B$5:$CQ$5, 0), FALSE)+AB56</f>
        <v>#N/A</v>
      </c>
    </row>
    <row r="57" spans="1:54" ht="20" customHeight="1" x14ac:dyDescent="0.3">
      <c r="A57" s="31">
        <f>Base!B57</f>
        <v>0</v>
      </c>
      <c r="B57" s="10">
        <f>IF(Base!$I57="Very Strong","5%",)</f>
        <v>0</v>
      </c>
      <c r="C57" s="10">
        <f>IF(Base!$I57="Fairly Strong","2%",)</f>
        <v>0</v>
      </c>
      <c r="D57" s="10">
        <f>IF(Base!$I57="Reasonable","1%",)</f>
        <v>0</v>
      </c>
      <c r="E57" s="10">
        <f>IF(Base!$I57="Weak","-1%",)</f>
        <v>0</v>
      </c>
      <c r="F57" s="10">
        <f>IF(Base!$I57="Very Weak","-2%",)</f>
        <v>0</v>
      </c>
      <c r="G57" s="10">
        <f>IF(Base!$H57="Very Strong","3%",)</f>
        <v>0</v>
      </c>
      <c r="H57" s="10">
        <f>IF(Base!$H57="Fairly Strong","2%",)</f>
        <v>0</v>
      </c>
      <c r="I57" s="10">
        <f>IF(Base!$H57="Reasonable","1%",)</f>
        <v>0</v>
      </c>
      <c r="J57" s="10">
        <f>IF(Base!$H57="Weak","-1%",)</f>
        <v>0</v>
      </c>
      <c r="K57" s="176">
        <f>IF(Base!$H57="Very Weak","-2%",)</f>
        <v>0</v>
      </c>
      <c r="L57" s="10">
        <f>IF(Base!$D57="GK",5%,)</f>
        <v>0</v>
      </c>
      <c r="M57" s="10">
        <f>IF(Base!$D57="D (R)",5%,)</f>
        <v>0</v>
      </c>
      <c r="N57" s="10">
        <f>IF(Base!$D57="WB (R)",5%,)</f>
        <v>0</v>
      </c>
      <c r="O57" s="10">
        <f>IF(Base!$D57="D (L)",5%,)</f>
        <v>0</v>
      </c>
      <c r="P57" s="10">
        <f>IF(Base!$D57="WB (l)",5%,)</f>
        <v>0</v>
      </c>
      <c r="Q57" s="10">
        <f>IF(Base!$D57="D (C)",5%,)</f>
        <v>0</v>
      </c>
      <c r="R57" s="10">
        <f>IF(Base!$D57="DM",5%,)</f>
        <v>0</v>
      </c>
      <c r="S57" s="10">
        <f>IF(Base!$D57="M (L)",5%,)</f>
        <v>0</v>
      </c>
      <c r="T57" s="10">
        <f>IF(Base!$D57="M (R)",5%,)</f>
        <v>0</v>
      </c>
      <c r="U57" s="10">
        <f>IF(Base!$D57="M (C)",5%,)</f>
        <v>0</v>
      </c>
      <c r="V57" s="10">
        <f>IF(Base!$D57="AM (L)",5%,)</f>
        <v>0</v>
      </c>
      <c r="W57" s="10">
        <f>IF(Base!$D57="AM (R)",5%,)</f>
        <v>0</v>
      </c>
      <c r="X57" s="10">
        <f>IF(Base!$D57="AM (C)",5%,)</f>
        <v>0</v>
      </c>
      <c r="Y57" s="176">
        <f>IF(Base!$D57="ST (C)",5%,)</f>
        <v>0</v>
      </c>
      <c r="Z57" s="127">
        <f t="shared" si="0"/>
        <v>0</v>
      </c>
      <c r="AA57" s="176">
        <f t="shared" si="1"/>
        <v>0</v>
      </c>
      <c r="AB57" s="10">
        <f t="shared" si="2"/>
        <v>-0.01</v>
      </c>
      <c r="AC57" s="10">
        <f t="shared" si="3"/>
        <v>-0.01</v>
      </c>
      <c r="AD57" s="176">
        <f t="shared" si="4"/>
        <v>-0.01</v>
      </c>
      <c r="AE57" s="127" t="e">
        <f>VLOOKUP($A57, 'Overall Roles'!$B$5:$CQ$305, MATCH(AE$2, 'Overall Roles'!$B$5:$CQ$5, 0), FALSE)+AD57</f>
        <v>#N/A</v>
      </c>
      <c r="AF57" s="127" t="e">
        <f>VLOOKUP($A57, 'Overall Roles'!$B$5:$CQ$305, MATCH(AF$2, 'Overall Roles'!$B$5:$CQ$5, 0), FALSE)+AC57</f>
        <v>#N/A</v>
      </c>
      <c r="AG57" s="127" t="e">
        <f>VLOOKUP($A57, 'Overall Roles'!$B$5:$CQ$305, MATCH(AG$2, 'Overall Roles'!$B$5:$CQ$5, 0), FALSE)+AC57</f>
        <v>#N/A</v>
      </c>
      <c r="AH57" s="127" t="e">
        <f>VLOOKUP($A57, 'Overall Roles'!$B$5:$CQ$305, MATCH(AH$2, 'Overall Roles'!$B$5:$CQ$5, 0), FALSE)+AD57</f>
        <v>#N/A</v>
      </c>
      <c r="AI57" s="127" t="e">
        <f>VLOOKUP($A57, 'Overall Roles'!$B$5:$CQ$305, MATCH(AI$2, 'Overall Roles'!$B$5:$CQ$5, 0), FALSE)+AB57</f>
        <v>#N/A</v>
      </c>
      <c r="AJ57" s="127" t="e">
        <f>VLOOKUP($A57, 'Overall Roles'!$B$5:$CQ$305, MATCH(AJ$2, 'Overall Roles'!$B$5:$CQ$5, 0), FALSE)+AB57</f>
        <v>#N/A</v>
      </c>
      <c r="AK57" s="127" t="e">
        <f>VLOOKUP($A57, 'Overall Roles'!$B$5:$CQ$305, MATCH(AK$2, 'Overall Roles'!$B$5:$CQ$5, 0), FALSE)+AC57</f>
        <v>#N/A</v>
      </c>
      <c r="AL57" s="127" t="e">
        <f>VLOOKUP($A57, 'Overall Roles'!$B$5:$CQ$305, MATCH(AL$2, 'Overall Roles'!$B$5:$CQ$5, 0), FALSE)+AC57</f>
        <v>#N/A</v>
      </c>
      <c r="AM57" s="127" t="e">
        <f>VLOOKUP($A57, 'Overall Roles'!$B$5:$CQ$305, MATCH(AM$2, 'Overall Roles'!$B$5:$CQ$5, 0), FALSE)+AD57</f>
        <v>#N/A</v>
      </c>
      <c r="AN57" s="127" t="e">
        <f>VLOOKUP($A57, 'Overall Roles'!$B$5:$CQ$305, MATCH(AN$2, 'Overall Roles'!$B$5:$CQ$5, 0), FALSE)+AB57</f>
        <v>#N/A</v>
      </c>
      <c r="AO57" s="127" t="e">
        <f>VLOOKUP($A57, 'Overall Roles'!$B$5:$CQ$305, MATCH(AO$2, 'Overall Roles'!$B$5:$CQ$5, 0), FALSE)+AB57</f>
        <v>#N/A</v>
      </c>
      <c r="AP57" s="127" t="e">
        <f>VLOOKUP($A57, 'Overall Roles'!$B$5:$CQ$305, MATCH(AP$2, 'Overall Roles'!$B$5:$CQ$5, 0), FALSE)+AC57</f>
        <v>#N/A</v>
      </c>
      <c r="AQ57" s="127" t="e">
        <f>VLOOKUP($A57, 'Overall Roles'!$B$5:$CQ$305, MATCH(AQ$2, 'Overall Roles'!$B$5:$CQ$5, 0), FALSE)+AC57</f>
        <v>#N/A</v>
      </c>
      <c r="AR57" s="127" t="e">
        <f>VLOOKUP($A57, 'Overall Roles'!$B$5:$CQ$305, MATCH(AR$2, 'Overall Roles'!$B$5:$CQ$5, 0), FALSE)+AD57</f>
        <v>#N/A</v>
      </c>
      <c r="AS57" s="127" t="e">
        <f>VLOOKUP($A57, 'Overall Roles'!$B$5:$CQ$305, MATCH(AS$2, 'Overall Roles'!$B$5:$CQ$5, 0), FALSE)+AB57</f>
        <v>#N/A</v>
      </c>
      <c r="AT57" s="127" t="e">
        <f>VLOOKUP($A57, 'Overall Roles'!$B$5:$CQ$305, MATCH(AT$2, 'Overall Roles'!$B$5:$CQ$5, 0), FALSE)+AB57</f>
        <v>#N/A</v>
      </c>
      <c r="AU57" s="127" t="e">
        <f>VLOOKUP($A57, 'Overall Roles'!$B$5:$CQ$305, MATCH(AU$2, 'Overall Roles'!$B$5:$CQ$5, 0), FALSE)+AC57</f>
        <v>#N/A</v>
      </c>
      <c r="AV57" s="127" t="e">
        <f>VLOOKUP($A57, 'Overall Roles'!$B$5:$CQ$305, MATCH(AV$2, 'Overall Roles'!$B$5:$CQ$5, 0), FALSE)+AC57</f>
        <v>#N/A</v>
      </c>
      <c r="AW57" s="127" t="e">
        <f>VLOOKUP($A57, 'Overall Roles'!$B$5:$CQ$305, MATCH(AW$2, 'Overall Roles'!$B$5:$CQ$5, 0), FALSE)+AD57</f>
        <v>#N/A</v>
      </c>
      <c r="AX57" s="127" t="e">
        <f>VLOOKUP($A57, 'Overall Roles'!$B$5:$CQ$305, MATCH(AX$2, 'Overall Roles'!$B$5:$CQ$5, 0), FALSE)+AB57</f>
        <v>#N/A</v>
      </c>
      <c r="AY57" s="127" t="e">
        <f>VLOOKUP($A57, 'Overall Roles'!$B$5:$CQ$305, MATCH(AY$2, 'Overall Roles'!$B$5:$CQ$5, 0), FALSE)+AB57</f>
        <v>#N/A</v>
      </c>
      <c r="AZ57" s="127" t="e">
        <f>VLOOKUP($A57, 'Overall Roles'!$B$5:$CQ$305, MATCH(AZ$2, 'Overall Roles'!$B$5:$CQ$5, 0), FALSE)+AC57</f>
        <v>#N/A</v>
      </c>
      <c r="BA57" s="127" t="e">
        <f>VLOOKUP($A57, 'Overall Roles'!$B$5:$CQ$305, MATCH(BA$2, 'Overall Roles'!$B$5:$CQ$5, 0), FALSE)+AD57</f>
        <v>#N/A</v>
      </c>
      <c r="BB57" s="127" t="e">
        <f>VLOOKUP($A57, 'Overall Roles'!$B$5:$CQ$305, MATCH(BB$2, 'Overall Roles'!$B$5:$CQ$5, 0), FALSE)+AB57</f>
        <v>#N/A</v>
      </c>
    </row>
    <row r="58" spans="1:54" ht="20" customHeight="1" x14ac:dyDescent="0.3">
      <c r="A58" s="31">
        <f>Base!B58</f>
        <v>0</v>
      </c>
      <c r="B58" s="10">
        <f>IF(Base!$I58="Very Strong","5%",)</f>
        <v>0</v>
      </c>
      <c r="C58" s="10">
        <f>IF(Base!$I58="Fairly Strong","2%",)</f>
        <v>0</v>
      </c>
      <c r="D58" s="10">
        <f>IF(Base!$I58="Reasonable","1%",)</f>
        <v>0</v>
      </c>
      <c r="E58" s="10">
        <f>IF(Base!$I58="Weak","-1%",)</f>
        <v>0</v>
      </c>
      <c r="F58" s="10">
        <f>IF(Base!$I58="Very Weak","-2%",)</f>
        <v>0</v>
      </c>
      <c r="G58" s="10">
        <f>IF(Base!$H58="Very Strong","3%",)</f>
        <v>0</v>
      </c>
      <c r="H58" s="10">
        <f>IF(Base!$H58="Fairly Strong","2%",)</f>
        <v>0</v>
      </c>
      <c r="I58" s="10">
        <f>IF(Base!$H58="Reasonable","1%",)</f>
        <v>0</v>
      </c>
      <c r="J58" s="10">
        <f>IF(Base!$H58="Weak","-1%",)</f>
        <v>0</v>
      </c>
      <c r="K58" s="176">
        <f>IF(Base!$H58="Very Weak","-2%",)</f>
        <v>0</v>
      </c>
      <c r="L58" s="10">
        <f>IF(Base!$D58="GK",5%,)</f>
        <v>0</v>
      </c>
      <c r="M58" s="10">
        <f>IF(Base!$D58="D (R)",5%,)</f>
        <v>0</v>
      </c>
      <c r="N58" s="10">
        <f>IF(Base!$D58="WB (R)",5%,)</f>
        <v>0</v>
      </c>
      <c r="O58" s="10">
        <f>IF(Base!$D58="D (L)",5%,)</f>
        <v>0</v>
      </c>
      <c r="P58" s="10">
        <f>IF(Base!$D58="WB (l)",5%,)</f>
        <v>0</v>
      </c>
      <c r="Q58" s="10">
        <f>IF(Base!$D58="D (C)",5%,)</f>
        <v>0</v>
      </c>
      <c r="R58" s="10">
        <f>IF(Base!$D58="DM",5%,)</f>
        <v>0</v>
      </c>
      <c r="S58" s="10">
        <f>IF(Base!$D58="M (L)",5%,)</f>
        <v>0</v>
      </c>
      <c r="T58" s="10">
        <f>IF(Base!$D58="M (R)",5%,)</f>
        <v>0</v>
      </c>
      <c r="U58" s="10">
        <f>IF(Base!$D58="M (C)",5%,)</f>
        <v>0</v>
      </c>
      <c r="V58" s="10">
        <f>IF(Base!$D58="AM (L)",5%,)</f>
        <v>0</v>
      </c>
      <c r="W58" s="10">
        <f>IF(Base!$D58="AM (R)",5%,)</f>
        <v>0</v>
      </c>
      <c r="X58" s="10">
        <f>IF(Base!$D58="AM (C)",5%,)</f>
        <v>0</v>
      </c>
      <c r="Y58" s="176">
        <f>IF(Base!$D58="ST (C)",5%,)</f>
        <v>0</v>
      </c>
      <c r="Z58" s="127">
        <f t="shared" si="0"/>
        <v>0</v>
      </c>
      <c r="AA58" s="176">
        <f t="shared" si="1"/>
        <v>0</v>
      </c>
      <c r="AB58" s="10">
        <f t="shared" si="2"/>
        <v>-0.01</v>
      </c>
      <c r="AC58" s="10">
        <f t="shared" si="3"/>
        <v>-0.01</v>
      </c>
      <c r="AD58" s="176">
        <f t="shared" si="4"/>
        <v>-0.01</v>
      </c>
      <c r="AE58" s="127" t="e">
        <f>VLOOKUP($A58, 'Overall Roles'!$B$5:$CQ$305, MATCH(AE$2, 'Overall Roles'!$B$5:$CQ$5, 0), FALSE)+AD58</f>
        <v>#N/A</v>
      </c>
      <c r="AF58" s="127" t="e">
        <f>VLOOKUP($A58, 'Overall Roles'!$B$5:$CQ$305, MATCH(AF$2, 'Overall Roles'!$B$5:$CQ$5, 0), FALSE)+AC58</f>
        <v>#N/A</v>
      </c>
      <c r="AG58" s="127" t="e">
        <f>VLOOKUP($A58, 'Overall Roles'!$B$5:$CQ$305, MATCH(AG$2, 'Overall Roles'!$B$5:$CQ$5, 0), FALSE)+AC58</f>
        <v>#N/A</v>
      </c>
      <c r="AH58" s="127" t="e">
        <f>VLOOKUP($A58, 'Overall Roles'!$B$5:$CQ$305, MATCH(AH$2, 'Overall Roles'!$B$5:$CQ$5, 0), FALSE)+AD58</f>
        <v>#N/A</v>
      </c>
      <c r="AI58" s="127" t="e">
        <f>VLOOKUP($A58, 'Overall Roles'!$B$5:$CQ$305, MATCH(AI$2, 'Overall Roles'!$B$5:$CQ$5, 0), FALSE)+AB58</f>
        <v>#N/A</v>
      </c>
      <c r="AJ58" s="127" t="e">
        <f>VLOOKUP($A58, 'Overall Roles'!$B$5:$CQ$305, MATCH(AJ$2, 'Overall Roles'!$B$5:$CQ$5, 0), FALSE)+AB58</f>
        <v>#N/A</v>
      </c>
      <c r="AK58" s="127" t="e">
        <f>VLOOKUP($A58, 'Overall Roles'!$B$5:$CQ$305, MATCH(AK$2, 'Overall Roles'!$B$5:$CQ$5, 0), FALSE)+AC58</f>
        <v>#N/A</v>
      </c>
      <c r="AL58" s="127" t="e">
        <f>VLOOKUP($A58, 'Overall Roles'!$B$5:$CQ$305, MATCH(AL$2, 'Overall Roles'!$B$5:$CQ$5, 0), FALSE)+AC58</f>
        <v>#N/A</v>
      </c>
      <c r="AM58" s="127" t="e">
        <f>VLOOKUP($A58, 'Overall Roles'!$B$5:$CQ$305, MATCH(AM$2, 'Overall Roles'!$B$5:$CQ$5, 0), FALSE)+AD58</f>
        <v>#N/A</v>
      </c>
      <c r="AN58" s="127" t="e">
        <f>VLOOKUP($A58, 'Overall Roles'!$B$5:$CQ$305, MATCH(AN$2, 'Overall Roles'!$B$5:$CQ$5, 0), FALSE)+AB58</f>
        <v>#N/A</v>
      </c>
      <c r="AO58" s="127" t="e">
        <f>VLOOKUP($A58, 'Overall Roles'!$B$5:$CQ$305, MATCH(AO$2, 'Overall Roles'!$B$5:$CQ$5, 0), FALSE)+AB58</f>
        <v>#N/A</v>
      </c>
      <c r="AP58" s="127" t="e">
        <f>VLOOKUP($A58, 'Overall Roles'!$B$5:$CQ$305, MATCH(AP$2, 'Overall Roles'!$B$5:$CQ$5, 0), FALSE)+AC58</f>
        <v>#N/A</v>
      </c>
      <c r="AQ58" s="127" t="e">
        <f>VLOOKUP($A58, 'Overall Roles'!$B$5:$CQ$305, MATCH(AQ$2, 'Overall Roles'!$B$5:$CQ$5, 0), FALSE)+AC58</f>
        <v>#N/A</v>
      </c>
      <c r="AR58" s="127" t="e">
        <f>VLOOKUP($A58, 'Overall Roles'!$B$5:$CQ$305, MATCH(AR$2, 'Overall Roles'!$B$5:$CQ$5, 0), FALSE)+AD58</f>
        <v>#N/A</v>
      </c>
      <c r="AS58" s="127" t="e">
        <f>VLOOKUP($A58, 'Overall Roles'!$B$5:$CQ$305, MATCH(AS$2, 'Overall Roles'!$B$5:$CQ$5, 0), FALSE)+AB58</f>
        <v>#N/A</v>
      </c>
      <c r="AT58" s="127" t="e">
        <f>VLOOKUP($A58, 'Overall Roles'!$B$5:$CQ$305, MATCH(AT$2, 'Overall Roles'!$B$5:$CQ$5, 0), FALSE)+AB58</f>
        <v>#N/A</v>
      </c>
      <c r="AU58" s="127" t="e">
        <f>VLOOKUP($A58, 'Overall Roles'!$B$5:$CQ$305, MATCH(AU$2, 'Overall Roles'!$B$5:$CQ$5, 0), FALSE)+AC58</f>
        <v>#N/A</v>
      </c>
      <c r="AV58" s="127" t="e">
        <f>VLOOKUP($A58, 'Overall Roles'!$B$5:$CQ$305, MATCH(AV$2, 'Overall Roles'!$B$5:$CQ$5, 0), FALSE)+AC58</f>
        <v>#N/A</v>
      </c>
      <c r="AW58" s="127" t="e">
        <f>VLOOKUP($A58, 'Overall Roles'!$B$5:$CQ$305, MATCH(AW$2, 'Overall Roles'!$B$5:$CQ$5, 0), FALSE)+AD58</f>
        <v>#N/A</v>
      </c>
      <c r="AX58" s="127" t="e">
        <f>VLOOKUP($A58, 'Overall Roles'!$B$5:$CQ$305, MATCH(AX$2, 'Overall Roles'!$B$5:$CQ$5, 0), FALSE)+AB58</f>
        <v>#N/A</v>
      </c>
      <c r="AY58" s="127" t="e">
        <f>VLOOKUP($A58, 'Overall Roles'!$B$5:$CQ$305, MATCH(AY$2, 'Overall Roles'!$B$5:$CQ$5, 0), FALSE)+AB58</f>
        <v>#N/A</v>
      </c>
      <c r="AZ58" s="127" t="e">
        <f>VLOOKUP($A58, 'Overall Roles'!$B$5:$CQ$305, MATCH(AZ$2, 'Overall Roles'!$B$5:$CQ$5, 0), FALSE)+AC58</f>
        <v>#N/A</v>
      </c>
      <c r="BA58" s="127" t="e">
        <f>VLOOKUP($A58, 'Overall Roles'!$B$5:$CQ$305, MATCH(BA$2, 'Overall Roles'!$B$5:$CQ$5, 0), FALSE)+AD58</f>
        <v>#N/A</v>
      </c>
      <c r="BB58" s="127" t="e">
        <f>VLOOKUP($A58, 'Overall Roles'!$B$5:$CQ$305, MATCH(BB$2, 'Overall Roles'!$B$5:$CQ$5, 0), FALSE)+AB58</f>
        <v>#N/A</v>
      </c>
    </row>
    <row r="59" spans="1:54" ht="20" customHeight="1" x14ac:dyDescent="0.3">
      <c r="A59" s="31">
        <f>Base!B59</f>
        <v>0</v>
      </c>
      <c r="B59" s="10">
        <f>IF(Base!$I59="Very Strong","5%",)</f>
        <v>0</v>
      </c>
      <c r="C59" s="10">
        <f>IF(Base!$I59="Fairly Strong","2%",)</f>
        <v>0</v>
      </c>
      <c r="D59" s="10">
        <f>IF(Base!$I59="Reasonable","1%",)</f>
        <v>0</v>
      </c>
      <c r="E59" s="10">
        <f>IF(Base!$I59="Weak","-1%",)</f>
        <v>0</v>
      </c>
      <c r="F59" s="10">
        <f>IF(Base!$I59="Very Weak","-2%",)</f>
        <v>0</v>
      </c>
      <c r="G59" s="10">
        <f>IF(Base!$H59="Very Strong","3%",)</f>
        <v>0</v>
      </c>
      <c r="H59" s="10">
        <f>IF(Base!$H59="Fairly Strong","2%",)</f>
        <v>0</v>
      </c>
      <c r="I59" s="10">
        <f>IF(Base!$H59="Reasonable","1%",)</f>
        <v>0</v>
      </c>
      <c r="J59" s="10">
        <f>IF(Base!$H59="Weak","-1%",)</f>
        <v>0</v>
      </c>
      <c r="K59" s="176">
        <f>IF(Base!$H59="Very Weak","-2%",)</f>
        <v>0</v>
      </c>
      <c r="L59" s="10">
        <f>IF(Base!$D59="GK",5%,)</f>
        <v>0</v>
      </c>
      <c r="M59" s="10">
        <f>IF(Base!$D59="D (R)",5%,)</f>
        <v>0</v>
      </c>
      <c r="N59" s="10">
        <f>IF(Base!$D59="WB (R)",5%,)</f>
        <v>0</v>
      </c>
      <c r="O59" s="10">
        <f>IF(Base!$D59="D (L)",5%,)</f>
        <v>0</v>
      </c>
      <c r="P59" s="10">
        <f>IF(Base!$D59="WB (l)",5%,)</f>
        <v>0</v>
      </c>
      <c r="Q59" s="10">
        <f>IF(Base!$D59="D (C)",5%,)</f>
        <v>0</v>
      </c>
      <c r="R59" s="10">
        <f>IF(Base!$D59="DM",5%,)</f>
        <v>0</v>
      </c>
      <c r="S59" s="10">
        <f>IF(Base!$D59="M (L)",5%,)</f>
        <v>0</v>
      </c>
      <c r="T59" s="10">
        <f>IF(Base!$D59="M (R)",5%,)</f>
        <v>0</v>
      </c>
      <c r="U59" s="10">
        <f>IF(Base!$D59="M (C)",5%,)</f>
        <v>0</v>
      </c>
      <c r="V59" s="10">
        <f>IF(Base!$D59="AM (L)",5%,)</f>
        <v>0</v>
      </c>
      <c r="W59" s="10">
        <f>IF(Base!$D59="AM (R)",5%,)</f>
        <v>0</v>
      </c>
      <c r="X59" s="10">
        <f>IF(Base!$D59="AM (C)",5%,)</f>
        <v>0</v>
      </c>
      <c r="Y59" s="176">
        <f>IF(Base!$D59="ST (C)",5%,)</f>
        <v>0</v>
      </c>
      <c r="Z59" s="127">
        <f t="shared" si="0"/>
        <v>0</v>
      </c>
      <c r="AA59" s="176">
        <f t="shared" si="1"/>
        <v>0</v>
      </c>
      <c r="AB59" s="10">
        <f t="shared" si="2"/>
        <v>-0.01</v>
      </c>
      <c r="AC59" s="10">
        <f t="shared" si="3"/>
        <v>-0.01</v>
      </c>
      <c r="AD59" s="176">
        <f t="shared" si="4"/>
        <v>-0.01</v>
      </c>
      <c r="AE59" s="127" t="e">
        <f>VLOOKUP($A59, 'Overall Roles'!$B$5:$CQ$305, MATCH(AE$2, 'Overall Roles'!$B$5:$CQ$5, 0), FALSE)+AD59</f>
        <v>#N/A</v>
      </c>
      <c r="AF59" s="127" t="e">
        <f>VLOOKUP($A59, 'Overall Roles'!$B$5:$CQ$305, MATCH(AF$2, 'Overall Roles'!$B$5:$CQ$5, 0), FALSE)+AC59</f>
        <v>#N/A</v>
      </c>
      <c r="AG59" s="127" t="e">
        <f>VLOOKUP($A59, 'Overall Roles'!$B$5:$CQ$305, MATCH(AG$2, 'Overall Roles'!$B$5:$CQ$5, 0), FALSE)+AC59</f>
        <v>#N/A</v>
      </c>
      <c r="AH59" s="127" t="e">
        <f>VLOOKUP($A59, 'Overall Roles'!$B$5:$CQ$305, MATCH(AH$2, 'Overall Roles'!$B$5:$CQ$5, 0), FALSE)+AD59</f>
        <v>#N/A</v>
      </c>
      <c r="AI59" s="127" t="e">
        <f>VLOOKUP($A59, 'Overall Roles'!$B$5:$CQ$305, MATCH(AI$2, 'Overall Roles'!$B$5:$CQ$5, 0), FALSE)+AB59</f>
        <v>#N/A</v>
      </c>
      <c r="AJ59" s="127" t="e">
        <f>VLOOKUP($A59, 'Overall Roles'!$B$5:$CQ$305, MATCH(AJ$2, 'Overall Roles'!$B$5:$CQ$5, 0), FALSE)+AB59</f>
        <v>#N/A</v>
      </c>
      <c r="AK59" s="127" t="e">
        <f>VLOOKUP($A59, 'Overall Roles'!$B$5:$CQ$305, MATCH(AK$2, 'Overall Roles'!$B$5:$CQ$5, 0), FALSE)+AC59</f>
        <v>#N/A</v>
      </c>
      <c r="AL59" s="127" t="e">
        <f>VLOOKUP($A59, 'Overall Roles'!$B$5:$CQ$305, MATCH(AL$2, 'Overall Roles'!$B$5:$CQ$5, 0), FALSE)+AC59</f>
        <v>#N/A</v>
      </c>
      <c r="AM59" s="127" t="e">
        <f>VLOOKUP($A59, 'Overall Roles'!$B$5:$CQ$305, MATCH(AM$2, 'Overall Roles'!$B$5:$CQ$5, 0), FALSE)+AD59</f>
        <v>#N/A</v>
      </c>
      <c r="AN59" s="127" t="e">
        <f>VLOOKUP($A59, 'Overall Roles'!$B$5:$CQ$305, MATCH(AN$2, 'Overall Roles'!$B$5:$CQ$5, 0), FALSE)+AB59</f>
        <v>#N/A</v>
      </c>
      <c r="AO59" s="127" t="e">
        <f>VLOOKUP($A59, 'Overall Roles'!$B$5:$CQ$305, MATCH(AO$2, 'Overall Roles'!$B$5:$CQ$5, 0), FALSE)+AB59</f>
        <v>#N/A</v>
      </c>
      <c r="AP59" s="127" t="e">
        <f>VLOOKUP($A59, 'Overall Roles'!$B$5:$CQ$305, MATCH(AP$2, 'Overall Roles'!$B$5:$CQ$5, 0), FALSE)+AC59</f>
        <v>#N/A</v>
      </c>
      <c r="AQ59" s="127" t="e">
        <f>VLOOKUP($A59, 'Overall Roles'!$B$5:$CQ$305, MATCH(AQ$2, 'Overall Roles'!$B$5:$CQ$5, 0), FALSE)+AC59</f>
        <v>#N/A</v>
      </c>
      <c r="AR59" s="127" t="e">
        <f>VLOOKUP($A59, 'Overall Roles'!$B$5:$CQ$305, MATCH(AR$2, 'Overall Roles'!$B$5:$CQ$5, 0), FALSE)+AD59</f>
        <v>#N/A</v>
      </c>
      <c r="AS59" s="127" t="e">
        <f>VLOOKUP($A59, 'Overall Roles'!$B$5:$CQ$305, MATCH(AS$2, 'Overall Roles'!$B$5:$CQ$5, 0), FALSE)+AB59</f>
        <v>#N/A</v>
      </c>
      <c r="AT59" s="127" t="e">
        <f>VLOOKUP($A59, 'Overall Roles'!$B$5:$CQ$305, MATCH(AT$2, 'Overall Roles'!$B$5:$CQ$5, 0), FALSE)+AB59</f>
        <v>#N/A</v>
      </c>
      <c r="AU59" s="127" t="e">
        <f>VLOOKUP($A59, 'Overall Roles'!$B$5:$CQ$305, MATCH(AU$2, 'Overall Roles'!$B$5:$CQ$5, 0), FALSE)+AC59</f>
        <v>#N/A</v>
      </c>
      <c r="AV59" s="127" t="e">
        <f>VLOOKUP($A59, 'Overall Roles'!$B$5:$CQ$305, MATCH(AV$2, 'Overall Roles'!$B$5:$CQ$5, 0), FALSE)+AC59</f>
        <v>#N/A</v>
      </c>
      <c r="AW59" s="127" t="e">
        <f>VLOOKUP($A59, 'Overall Roles'!$B$5:$CQ$305, MATCH(AW$2, 'Overall Roles'!$B$5:$CQ$5, 0), FALSE)+AD59</f>
        <v>#N/A</v>
      </c>
      <c r="AX59" s="127" t="e">
        <f>VLOOKUP($A59, 'Overall Roles'!$B$5:$CQ$305, MATCH(AX$2, 'Overall Roles'!$B$5:$CQ$5, 0), FALSE)+AB59</f>
        <v>#N/A</v>
      </c>
      <c r="AY59" s="127" t="e">
        <f>VLOOKUP($A59, 'Overall Roles'!$B$5:$CQ$305, MATCH(AY$2, 'Overall Roles'!$B$5:$CQ$5, 0), FALSE)+AB59</f>
        <v>#N/A</v>
      </c>
      <c r="AZ59" s="127" t="e">
        <f>VLOOKUP($A59, 'Overall Roles'!$B$5:$CQ$305, MATCH(AZ$2, 'Overall Roles'!$B$5:$CQ$5, 0), FALSE)+AC59</f>
        <v>#N/A</v>
      </c>
      <c r="BA59" s="127" t="e">
        <f>VLOOKUP($A59, 'Overall Roles'!$B$5:$CQ$305, MATCH(BA$2, 'Overall Roles'!$B$5:$CQ$5, 0), FALSE)+AD59</f>
        <v>#N/A</v>
      </c>
      <c r="BB59" s="127" t="e">
        <f>VLOOKUP($A59, 'Overall Roles'!$B$5:$CQ$305, MATCH(BB$2, 'Overall Roles'!$B$5:$CQ$5, 0), FALSE)+AB59</f>
        <v>#N/A</v>
      </c>
    </row>
    <row r="60" spans="1:54" ht="20" customHeight="1" x14ac:dyDescent="0.3">
      <c r="A60" s="31">
        <f>Base!B60</f>
        <v>0</v>
      </c>
      <c r="B60" s="10">
        <f>IF(Base!$I60="Very Strong","5%",)</f>
        <v>0</v>
      </c>
      <c r="C60" s="10">
        <f>IF(Base!$I60="Fairly Strong","2%",)</f>
        <v>0</v>
      </c>
      <c r="D60" s="10">
        <f>IF(Base!$I60="Reasonable","1%",)</f>
        <v>0</v>
      </c>
      <c r="E60" s="10">
        <f>IF(Base!$I60="Weak","-1%",)</f>
        <v>0</v>
      </c>
      <c r="F60" s="10">
        <f>IF(Base!$I60="Very Weak","-2%",)</f>
        <v>0</v>
      </c>
      <c r="G60" s="10">
        <f>IF(Base!$H60="Very Strong","3%",)</f>
        <v>0</v>
      </c>
      <c r="H60" s="10">
        <f>IF(Base!$H60="Fairly Strong","2%",)</f>
        <v>0</v>
      </c>
      <c r="I60" s="10">
        <f>IF(Base!$H60="Reasonable","1%",)</f>
        <v>0</v>
      </c>
      <c r="J60" s="10">
        <f>IF(Base!$H60="Weak","-1%",)</f>
        <v>0</v>
      </c>
      <c r="K60" s="176">
        <f>IF(Base!$H60="Very Weak","-2%",)</f>
        <v>0</v>
      </c>
      <c r="L60" s="10">
        <f>IF(Base!$D60="GK",5%,)</f>
        <v>0</v>
      </c>
      <c r="M60" s="10">
        <f>IF(Base!$D60="D (R)",5%,)</f>
        <v>0</v>
      </c>
      <c r="N60" s="10">
        <f>IF(Base!$D60="WB (R)",5%,)</f>
        <v>0</v>
      </c>
      <c r="O60" s="10">
        <f>IF(Base!$D60="D (L)",5%,)</f>
        <v>0</v>
      </c>
      <c r="P60" s="10">
        <f>IF(Base!$D60="WB (l)",5%,)</f>
        <v>0</v>
      </c>
      <c r="Q60" s="10">
        <f>IF(Base!$D60="D (C)",5%,)</f>
        <v>0</v>
      </c>
      <c r="R60" s="10">
        <f>IF(Base!$D60="DM",5%,)</f>
        <v>0</v>
      </c>
      <c r="S60" s="10">
        <f>IF(Base!$D60="M (L)",5%,)</f>
        <v>0</v>
      </c>
      <c r="T60" s="10">
        <f>IF(Base!$D60="M (R)",5%,)</f>
        <v>0</v>
      </c>
      <c r="U60" s="10">
        <f>IF(Base!$D60="M (C)",5%,)</f>
        <v>0</v>
      </c>
      <c r="V60" s="10">
        <f>IF(Base!$D60="AM (L)",5%,)</f>
        <v>0</v>
      </c>
      <c r="W60" s="10">
        <f>IF(Base!$D60="AM (R)",5%,)</f>
        <v>0</v>
      </c>
      <c r="X60" s="10">
        <f>IF(Base!$D60="AM (C)",5%,)</f>
        <v>0</v>
      </c>
      <c r="Y60" s="176">
        <f>IF(Base!$D60="ST (C)",5%,)</f>
        <v>0</v>
      </c>
      <c r="Z60" s="127">
        <f t="shared" si="0"/>
        <v>0</v>
      </c>
      <c r="AA60" s="176">
        <f t="shared" si="1"/>
        <v>0</v>
      </c>
      <c r="AB60" s="10">
        <f t="shared" si="2"/>
        <v>-0.01</v>
      </c>
      <c r="AC60" s="10">
        <f t="shared" si="3"/>
        <v>-0.01</v>
      </c>
      <c r="AD60" s="176">
        <f t="shared" si="4"/>
        <v>-0.01</v>
      </c>
      <c r="AE60" s="127" t="e">
        <f>VLOOKUP($A60, 'Overall Roles'!$B$5:$CQ$305, MATCH(AE$2, 'Overall Roles'!$B$5:$CQ$5, 0), FALSE)+AD60</f>
        <v>#N/A</v>
      </c>
      <c r="AF60" s="127" t="e">
        <f>VLOOKUP($A60, 'Overall Roles'!$B$5:$CQ$305, MATCH(AF$2, 'Overall Roles'!$B$5:$CQ$5, 0), FALSE)+AC60</f>
        <v>#N/A</v>
      </c>
      <c r="AG60" s="127" t="e">
        <f>VLOOKUP($A60, 'Overall Roles'!$B$5:$CQ$305, MATCH(AG$2, 'Overall Roles'!$B$5:$CQ$5, 0), FALSE)+AC60</f>
        <v>#N/A</v>
      </c>
      <c r="AH60" s="127" t="e">
        <f>VLOOKUP($A60, 'Overall Roles'!$B$5:$CQ$305, MATCH(AH$2, 'Overall Roles'!$B$5:$CQ$5, 0), FALSE)+AD60</f>
        <v>#N/A</v>
      </c>
      <c r="AI60" s="127" t="e">
        <f>VLOOKUP($A60, 'Overall Roles'!$B$5:$CQ$305, MATCH(AI$2, 'Overall Roles'!$B$5:$CQ$5, 0), FALSE)+AB60</f>
        <v>#N/A</v>
      </c>
      <c r="AJ60" s="127" t="e">
        <f>VLOOKUP($A60, 'Overall Roles'!$B$5:$CQ$305, MATCH(AJ$2, 'Overall Roles'!$B$5:$CQ$5, 0), FALSE)+AB60</f>
        <v>#N/A</v>
      </c>
      <c r="AK60" s="127" t="e">
        <f>VLOOKUP($A60, 'Overall Roles'!$B$5:$CQ$305, MATCH(AK$2, 'Overall Roles'!$B$5:$CQ$5, 0), FALSE)+AC60</f>
        <v>#N/A</v>
      </c>
      <c r="AL60" s="127" t="e">
        <f>VLOOKUP($A60, 'Overall Roles'!$B$5:$CQ$305, MATCH(AL$2, 'Overall Roles'!$B$5:$CQ$5, 0), FALSE)+AC60</f>
        <v>#N/A</v>
      </c>
      <c r="AM60" s="127" t="e">
        <f>VLOOKUP($A60, 'Overall Roles'!$B$5:$CQ$305, MATCH(AM$2, 'Overall Roles'!$B$5:$CQ$5, 0), FALSE)+AD60</f>
        <v>#N/A</v>
      </c>
      <c r="AN60" s="127" t="e">
        <f>VLOOKUP($A60, 'Overall Roles'!$B$5:$CQ$305, MATCH(AN$2, 'Overall Roles'!$B$5:$CQ$5, 0), FALSE)+AB60</f>
        <v>#N/A</v>
      </c>
      <c r="AO60" s="127" t="e">
        <f>VLOOKUP($A60, 'Overall Roles'!$B$5:$CQ$305, MATCH(AO$2, 'Overall Roles'!$B$5:$CQ$5, 0), FALSE)+AB60</f>
        <v>#N/A</v>
      </c>
      <c r="AP60" s="127" t="e">
        <f>VLOOKUP($A60, 'Overall Roles'!$B$5:$CQ$305, MATCH(AP$2, 'Overall Roles'!$B$5:$CQ$5, 0), FALSE)+AC60</f>
        <v>#N/A</v>
      </c>
      <c r="AQ60" s="127" t="e">
        <f>VLOOKUP($A60, 'Overall Roles'!$B$5:$CQ$305, MATCH(AQ$2, 'Overall Roles'!$B$5:$CQ$5, 0), FALSE)+AC60</f>
        <v>#N/A</v>
      </c>
      <c r="AR60" s="127" t="e">
        <f>VLOOKUP($A60, 'Overall Roles'!$B$5:$CQ$305, MATCH(AR$2, 'Overall Roles'!$B$5:$CQ$5, 0), FALSE)+AD60</f>
        <v>#N/A</v>
      </c>
      <c r="AS60" s="127" t="e">
        <f>VLOOKUP($A60, 'Overall Roles'!$B$5:$CQ$305, MATCH(AS$2, 'Overall Roles'!$B$5:$CQ$5, 0), FALSE)+AB60</f>
        <v>#N/A</v>
      </c>
      <c r="AT60" s="127" t="e">
        <f>VLOOKUP($A60, 'Overall Roles'!$B$5:$CQ$305, MATCH(AT$2, 'Overall Roles'!$B$5:$CQ$5, 0), FALSE)+AB60</f>
        <v>#N/A</v>
      </c>
      <c r="AU60" s="127" t="e">
        <f>VLOOKUP($A60, 'Overall Roles'!$B$5:$CQ$305, MATCH(AU$2, 'Overall Roles'!$B$5:$CQ$5, 0), FALSE)+AC60</f>
        <v>#N/A</v>
      </c>
      <c r="AV60" s="127" t="e">
        <f>VLOOKUP($A60, 'Overall Roles'!$B$5:$CQ$305, MATCH(AV$2, 'Overall Roles'!$B$5:$CQ$5, 0), FALSE)+AC60</f>
        <v>#N/A</v>
      </c>
      <c r="AW60" s="127" t="e">
        <f>VLOOKUP($A60, 'Overall Roles'!$B$5:$CQ$305, MATCH(AW$2, 'Overall Roles'!$B$5:$CQ$5, 0), FALSE)+AD60</f>
        <v>#N/A</v>
      </c>
      <c r="AX60" s="127" t="e">
        <f>VLOOKUP($A60, 'Overall Roles'!$B$5:$CQ$305, MATCH(AX$2, 'Overall Roles'!$B$5:$CQ$5, 0), FALSE)+AB60</f>
        <v>#N/A</v>
      </c>
      <c r="AY60" s="127" t="e">
        <f>VLOOKUP($A60, 'Overall Roles'!$B$5:$CQ$305, MATCH(AY$2, 'Overall Roles'!$B$5:$CQ$5, 0), FALSE)+AB60</f>
        <v>#N/A</v>
      </c>
      <c r="AZ60" s="127" t="e">
        <f>VLOOKUP($A60, 'Overall Roles'!$B$5:$CQ$305, MATCH(AZ$2, 'Overall Roles'!$B$5:$CQ$5, 0), FALSE)+AC60</f>
        <v>#N/A</v>
      </c>
      <c r="BA60" s="127" t="e">
        <f>VLOOKUP($A60, 'Overall Roles'!$B$5:$CQ$305, MATCH(BA$2, 'Overall Roles'!$B$5:$CQ$5, 0), FALSE)+AD60</f>
        <v>#N/A</v>
      </c>
      <c r="BB60" s="127" t="e">
        <f>VLOOKUP($A60, 'Overall Roles'!$B$5:$CQ$305, MATCH(BB$2, 'Overall Roles'!$B$5:$CQ$5, 0), FALSE)+AB60</f>
        <v>#N/A</v>
      </c>
    </row>
    <row r="61" spans="1:54" ht="20" customHeight="1" x14ac:dyDescent="0.3">
      <c r="A61" s="31">
        <f>Base!B61</f>
        <v>0</v>
      </c>
      <c r="B61" s="10">
        <f>IF(Base!$I61="Very Strong","5%",)</f>
        <v>0</v>
      </c>
      <c r="C61" s="10">
        <f>IF(Base!$I61="Fairly Strong","2%",)</f>
        <v>0</v>
      </c>
      <c r="D61" s="10">
        <f>IF(Base!$I61="Reasonable","1%",)</f>
        <v>0</v>
      </c>
      <c r="E61" s="10">
        <f>IF(Base!$I61="Weak","-1%",)</f>
        <v>0</v>
      </c>
      <c r="F61" s="10">
        <f>IF(Base!$I61="Very Weak","-2%",)</f>
        <v>0</v>
      </c>
      <c r="G61" s="10">
        <f>IF(Base!$H61="Very Strong","3%",)</f>
        <v>0</v>
      </c>
      <c r="H61" s="10">
        <f>IF(Base!$H61="Fairly Strong","2%",)</f>
        <v>0</v>
      </c>
      <c r="I61" s="10">
        <f>IF(Base!$H61="Reasonable","1%",)</f>
        <v>0</v>
      </c>
      <c r="J61" s="10">
        <f>IF(Base!$H61="Weak","-1%",)</f>
        <v>0</v>
      </c>
      <c r="K61" s="176">
        <f>IF(Base!$H61="Very Weak","-2%",)</f>
        <v>0</v>
      </c>
      <c r="L61" s="10">
        <f>IF(Base!$D61="GK",5%,)</f>
        <v>0</v>
      </c>
      <c r="M61" s="10">
        <f>IF(Base!$D61="D (R)",5%,)</f>
        <v>0</v>
      </c>
      <c r="N61" s="10">
        <f>IF(Base!$D61="WB (R)",5%,)</f>
        <v>0</v>
      </c>
      <c r="O61" s="10">
        <f>IF(Base!$D61="D (L)",5%,)</f>
        <v>0</v>
      </c>
      <c r="P61" s="10">
        <f>IF(Base!$D61="WB (l)",5%,)</f>
        <v>0</v>
      </c>
      <c r="Q61" s="10">
        <f>IF(Base!$D61="D (C)",5%,)</f>
        <v>0</v>
      </c>
      <c r="R61" s="10">
        <f>IF(Base!$D61="DM",5%,)</f>
        <v>0</v>
      </c>
      <c r="S61" s="10">
        <f>IF(Base!$D61="M (L)",5%,)</f>
        <v>0</v>
      </c>
      <c r="T61" s="10">
        <f>IF(Base!$D61="M (R)",5%,)</f>
        <v>0</v>
      </c>
      <c r="U61" s="10">
        <f>IF(Base!$D61="M (C)",5%,)</f>
        <v>0</v>
      </c>
      <c r="V61" s="10">
        <f>IF(Base!$D61="AM (L)",5%,)</f>
        <v>0</v>
      </c>
      <c r="W61" s="10">
        <f>IF(Base!$D61="AM (R)",5%,)</f>
        <v>0</v>
      </c>
      <c r="X61" s="10">
        <f>IF(Base!$D61="AM (C)",5%,)</f>
        <v>0</v>
      </c>
      <c r="Y61" s="176">
        <f>IF(Base!$D61="ST (C)",5%,)</f>
        <v>0</v>
      </c>
      <c r="Z61" s="127">
        <f t="shared" si="0"/>
        <v>0</v>
      </c>
      <c r="AA61" s="176">
        <f t="shared" si="1"/>
        <v>0</v>
      </c>
      <c r="AB61" s="10">
        <f t="shared" si="2"/>
        <v>-0.01</v>
      </c>
      <c r="AC61" s="10">
        <f t="shared" si="3"/>
        <v>-0.01</v>
      </c>
      <c r="AD61" s="176">
        <f t="shared" si="4"/>
        <v>-0.01</v>
      </c>
      <c r="AE61" s="127" t="e">
        <f>VLOOKUP($A61, 'Overall Roles'!$B$5:$CQ$305, MATCH(AE$2, 'Overall Roles'!$B$5:$CQ$5, 0), FALSE)+AD61</f>
        <v>#N/A</v>
      </c>
      <c r="AF61" s="127" t="e">
        <f>VLOOKUP($A61, 'Overall Roles'!$B$5:$CQ$305, MATCH(AF$2, 'Overall Roles'!$B$5:$CQ$5, 0), FALSE)+AC61</f>
        <v>#N/A</v>
      </c>
      <c r="AG61" s="127" t="e">
        <f>VLOOKUP($A61, 'Overall Roles'!$B$5:$CQ$305, MATCH(AG$2, 'Overall Roles'!$B$5:$CQ$5, 0), FALSE)+AC61</f>
        <v>#N/A</v>
      </c>
      <c r="AH61" s="127" t="e">
        <f>VLOOKUP($A61, 'Overall Roles'!$B$5:$CQ$305, MATCH(AH$2, 'Overall Roles'!$B$5:$CQ$5, 0), FALSE)+AD61</f>
        <v>#N/A</v>
      </c>
      <c r="AI61" s="127" t="e">
        <f>VLOOKUP($A61, 'Overall Roles'!$B$5:$CQ$305, MATCH(AI$2, 'Overall Roles'!$B$5:$CQ$5, 0), FALSE)+AB61</f>
        <v>#N/A</v>
      </c>
      <c r="AJ61" s="127" t="e">
        <f>VLOOKUP($A61, 'Overall Roles'!$B$5:$CQ$305, MATCH(AJ$2, 'Overall Roles'!$B$5:$CQ$5, 0), FALSE)+AB61</f>
        <v>#N/A</v>
      </c>
      <c r="AK61" s="127" t="e">
        <f>VLOOKUP($A61, 'Overall Roles'!$B$5:$CQ$305, MATCH(AK$2, 'Overall Roles'!$B$5:$CQ$5, 0), FALSE)+AC61</f>
        <v>#N/A</v>
      </c>
      <c r="AL61" s="127" t="e">
        <f>VLOOKUP($A61, 'Overall Roles'!$B$5:$CQ$305, MATCH(AL$2, 'Overall Roles'!$B$5:$CQ$5, 0), FALSE)+AC61</f>
        <v>#N/A</v>
      </c>
      <c r="AM61" s="127" t="e">
        <f>VLOOKUP($A61, 'Overall Roles'!$B$5:$CQ$305, MATCH(AM$2, 'Overall Roles'!$B$5:$CQ$5, 0), FALSE)+AD61</f>
        <v>#N/A</v>
      </c>
      <c r="AN61" s="127" t="e">
        <f>VLOOKUP($A61, 'Overall Roles'!$B$5:$CQ$305, MATCH(AN$2, 'Overall Roles'!$B$5:$CQ$5, 0), FALSE)+AB61</f>
        <v>#N/A</v>
      </c>
      <c r="AO61" s="127" t="e">
        <f>VLOOKUP($A61, 'Overall Roles'!$B$5:$CQ$305, MATCH(AO$2, 'Overall Roles'!$B$5:$CQ$5, 0), FALSE)+AB61</f>
        <v>#N/A</v>
      </c>
      <c r="AP61" s="127" t="e">
        <f>VLOOKUP($A61, 'Overall Roles'!$B$5:$CQ$305, MATCH(AP$2, 'Overall Roles'!$B$5:$CQ$5, 0), FALSE)+AC61</f>
        <v>#N/A</v>
      </c>
      <c r="AQ61" s="127" t="e">
        <f>VLOOKUP($A61, 'Overall Roles'!$B$5:$CQ$305, MATCH(AQ$2, 'Overall Roles'!$B$5:$CQ$5, 0), FALSE)+AC61</f>
        <v>#N/A</v>
      </c>
      <c r="AR61" s="127" t="e">
        <f>VLOOKUP($A61, 'Overall Roles'!$B$5:$CQ$305, MATCH(AR$2, 'Overall Roles'!$B$5:$CQ$5, 0), FALSE)+AD61</f>
        <v>#N/A</v>
      </c>
      <c r="AS61" s="127" t="e">
        <f>VLOOKUP($A61, 'Overall Roles'!$B$5:$CQ$305, MATCH(AS$2, 'Overall Roles'!$B$5:$CQ$5, 0), FALSE)+AB61</f>
        <v>#N/A</v>
      </c>
      <c r="AT61" s="127" t="e">
        <f>VLOOKUP($A61, 'Overall Roles'!$B$5:$CQ$305, MATCH(AT$2, 'Overall Roles'!$B$5:$CQ$5, 0), FALSE)+AB61</f>
        <v>#N/A</v>
      </c>
      <c r="AU61" s="127" t="e">
        <f>VLOOKUP($A61, 'Overall Roles'!$B$5:$CQ$305, MATCH(AU$2, 'Overall Roles'!$B$5:$CQ$5, 0), FALSE)+AC61</f>
        <v>#N/A</v>
      </c>
      <c r="AV61" s="127" t="e">
        <f>VLOOKUP($A61, 'Overall Roles'!$B$5:$CQ$305, MATCH(AV$2, 'Overall Roles'!$B$5:$CQ$5, 0), FALSE)+AC61</f>
        <v>#N/A</v>
      </c>
      <c r="AW61" s="127" t="e">
        <f>VLOOKUP($A61, 'Overall Roles'!$B$5:$CQ$305, MATCH(AW$2, 'Overall Roles'!$B$5:$CQ$5, 0), FALSE)+AD61</f>
        <v>#N/A</v>
      </c>
      <c r="AX61" s="127" t="e">
        <f>VLOOKUP($A61, 'Overall Roles'!$B$5:$CQ$305, MATCH(AX$2, 'Overall Roles'!$B$5:$CQ$5, 0), FALSE)+AB61</f>
        <v>#N/A</v>
      </c>
      <c r="AY61" s="127" t="e">
        <f>VLOOKUP($A61, 'Overall Roles'!$B$5:$CQ$305, MATCH(AY$2, 'Overall Roles'!$B$5:$CQ$5, 0), FALSE)+AB61</f>
        <v>#N/A</v>
      </c>
      <c r="AZ61" s="127" t="e">
        <f>VLOOKUP($A61, 'Overall Roles'!$B$5:$CQ$305, MATCH(AZ$2, 'Overall Roles'!$B$5:$CQ$5, 0), FALSE)+AC61</f>
        <v>#N/A</v>
      </c>
      <c r="BA61" s="127" t="e">
        <f>VLOOKUP($A61, 'Overall Roles'!$B$5:$CQ$305, MATCH(BA$2, 'Overall Roles'!$B$5:$CQ$5, 0), FALSE)+AD61</f>
        <v>#N/A</v>
      </c>
      <c r="BB61" s="127" t="e">
        <f>VLOOKUP($A61, 'Overall Roles'!$B$5:$CQ$305, MATCH(BB$2, 'Overall Roles'!$B$5:$CQ$5, 0), FALSE)+AB61</f>
        <v>#N/A</v>
      </c>
    </row>
    <row r="62" spans="1:54" ht="20" customHeight="1" x14ac:dyDescent="0.3">
      <c r="A62" s="31">
        <f>Base!B62</f>
        <v>0</v>
      </c>
      <c r="B62" s="10">
        <f>IF(Base!$I62="Very Strong","5%",)</f>
        <v>0</v>
      </c>
      <c r="C62" s="10">
        <f>IF(Base!$I62="Fairly Strong","2%",)</f>
        <v>0</v>
      </c>
      <c r="D62" s="10">
        <f>IF(Base!$I62="Reasonable","1%",)</f>
        <v>0</v>
      </c>
      <c r="E62" s="10">
        <f>IF(Base!$I62="Weak","-1%",)</f>
        <v>0</v>
      </c>
      <c r="F62" s="10">
        <f>IF(Base!$I62="Very Weak","-2%",)</f>
        <v>0</v>
      </c>
      <c r="G62" s="10">
        <f>IF(Base!$H62="Very Strong","3%",)</f>
        <v>0</v>
      </c>
      <c r="H62" s="10">
        <f>IF(Base!$H62="Fairly Strong","2%",)</f>
        <v>0</v>
      </c>
      <c r="I62" s="10">
        <f>IF(Base!$H62="Reasonable","1%",)</f>
        <v>0</v>
      </c>
      <c r="J62" s="10">
        <f>IF(Base!$H62="Weak","-1%",)</f>
        <v>0</v>
      </c>
      <c r="K62" s="176">
        <f>IF(Base!$H62="Very Weak","-2%",)</f>
        <v>0</v>
      </c>
      <c r="L62" s="10">
        <f>IF(Base!$D62="GK",5%,)</f>
        <v>0</v>
      </c>
      <c r="M62" s="10">
        <f>IF(Base!$D62="D (R)",5%,)</f>
        <v>0</v>
      </c>
      <c r="N62" s="10">
        <f>IF(Base!$D62="WB (R)",5%,)</f>
        <v>0</v>
      </c>
      <c r="O62" s="10">
        <f>IF(Base!$D62="D (L)",5%,)</f>
        <v>0</v>
      </c>
      <c r="P62" s="10">
        <f>IF(Base!$D62="WB (l)",5%,)</f>
        <v>0</v>
      </c>
      <c r="Q62" s="10">
        <f>IF(Base!$D62="D (C)",5%,)</f>
        <v>0</v>
      </c>
      <c r="R62" s="10">
        <f>IF(Base!$D62="DM",5%,)</f>
        <v>0</v>
      </c>
      <c r="S62" s="10">
        <f>IF(Base!$D62="M (L)",5%,)</f>
        <v>0</v>
      </c>
      <c r="T62" s="10">
        <f>IF(Base!$D62="M (R)",5%,)</f>
        <v>0</v>
      </c>
      <c r="U62" s="10">
        <f>IF(Base!$D62="M (C)",5%,)</f>
        <v>0</v>
      </c>
      <c r="V62" s="10">
        <f>IF(Base!$D62="AM (L)",5%,)</f>
        <v>0</v>
      </c>
      <c r="W62" s="10">
        <f>IF(Base!$D62="AM (R)",5%,)</f>
        <v>0</v>
      </c>
      <c r="X62" s="10">
        <f>IF(Base!$D62="AM (C)",5%,)</f>
        <v>0</v>
      </c>
      <c r="Y62" s="176">
        <f>IF(Base!$D62="ST (C)",5%,)</f>
        <v>0</v>
      </c>
      <c r="Z62" s="127">
        <f t="shared" si="0"/>
        <v>0</v>
      </c>
      <c r="AA62" s="176">
        <f t="shared" si="1"/>
        <v>0</v>
      </c>
      <c r="AB62" s="10">
        <f t="shared" si="2"/>
        <v>-0.01</v>
      </c>
      <c r="AC62" s="10">
        <f t="shared" si="3"/>
        <v>-0.01</v>
      </c>
      <c r="AD62" s="176">
        <f t="shared" si="4"/>
        <v>-0.01</v>
      </c>
      <c r="AE62" s="127" t="e">
        <f>VLOOKUP($A62, 'Overall Roles'!$B$5:$CQ$305, MATCH(AE$2, 'Overall Roles'!$B$5:$CQ$5, 0), FALSE)+AD62</f>
        <v>#N/A</v>
      </c>
      <c r="AF62" s="127" t="e">
        <f>VLOOKUP($A62, 'Overall Roles'!$B$5:$CQ$305, MATCH(AF$2, 'Overall Roles'!$B$5:$CQ$5, 0), FALSE)+AC62</f>
        <v>#N/A</v>
      </c>
      <c r="AG62" s="127" t="e">
        <f>VLOOKUP($A62, 'Overall Roles'!$B$5:$CQ$305, MATCH(AG$2, 'Overall Roles'!$B$5:$CQ$5, 0), FALSE)+AC62</f>
        <v>#N/A</v>
      </c>
      <c r="AH62" s="127" t="e">
        <f>VLOOKUP($A62, 'Overall Roles'!$B$5:$CQ$305, MATCH(AH$2, 'Overall Roles'!$B$5:$CQ$5, 0), FALSE)+AD62</f>
        <v>#N/A</v>
      </c>
      <c r="AI62" s="127" t="e">
        <f>VLOOKUP($A62, 'Overall Roles'!$B$5:$CQ$305, MATCH(AI$2, 'Overall Roles'!$B$5:$CQ$5, 0), FALSE)+AB62</f>
        <v>#N/A</v>
      </c>
      <c r="AJ62" s="127" t="e">
        <f>VLOOKUP($A62, 'Overall Roles'!$B$5:$CQ$305, MATCH(AJ$2, 'Overall Roles'!$B$5:$CQ$5, 0), FALSE)+AB62</f>
        <v>#N/A</v>
      </c>
      <c r="AK62" s="127" t="e">
        <f>VLOOKUP($A62, 'Overall Roles'!$B$5:$CQ$305, MATCH(AK$2, 'Overall Roles'!$B$5:$CQ$5, 0), FALSE)+AC62</f>
        <v>#N/A</v>
      </c>
      <c r="AL62" s="127" t="e">
        <f>VLOOKUP($A62, 'Overall Roles'!$B$5:$CQ$305, MATCH(AL$2, 'Overall Roles'!$B$5:$CQ$5, 0), FALSE)+AC62</f>
        <v>#N/A</v>
      </c>
      <c r="AM62" s="127" t="e">
        <f>VLOOKUP($A62, 'Overall Roles'!$B$5:$CQ$305, MATCH(AM$2, 'Overall Roles'!$B$5:$CQ$5, 0), FALSE)+AD62</f>
        <v>#N/A</v>
      </c>
      <c r="AN62" s="127" t="e">
        <f>VLOOKUP($A62, 'Overall Roles'!$B$5:$CQ$305, MATCH(AN$2, 'Overall Roles'!$B$5:$CQ$5, 0), FALSE)+AB62</f>
        <v>#N/A</v>
      </c>
      <c r="AO62" s="127" t="e">
        <f>VLOOKUP($A62, 'Overall Roles'!$B$5:$CQ$305, MATCH(AO$2, 'Overall Roles'!$B$5:$CQ$5, 0), FALSE)+AB62</f>
        <v>#N/A</v>
      </c>
      <c r="AP62" s="127" t="e">
        <f>VLOOKUP($A62, 'Overall Roles'!$B$5:$CQ$305, MATCH(AP$2, 'Overall Roles'!$B$5:$CQ$5, 0), FALSE)+AC62</f>
        <v>#N/A</v>
      </c>
      <c r="AQ62" s="127" t="e">
        <f>VLOOKUP($A62, 'Overall Roles'!$B$5:$CQ$305, MATCH(AQ$2, 'Overall Roles'!$B$5:$CQ$5, 0), FALSE)+AC62</f>
        <v>#N/A</v>
      </c>
      <c r="AR62" s="127" t="e">
        <f>VLOOKUP($A62, 'Overall Roles'!$B$5:$CQ$305, MATCH(AR$2, 'Overall Roles'!$B$5:$CQ$5, 0), FALSE)+AD62</f>
        <v>#N/A</v>
      </c>
      <c r="AS62" s="127" t="e">
        <f>VLOOKUP($A62, 'Overall Roles'!$B$5:$CQ$305, MATCH(AS$2, 'Overall Roles'!$B$5:$CQ$5, 0), FALSE)+AB62</f>
        <v>#N/A</v>
      </c>
      <c r="AT62" s="127" t="e">
        <f>VLOOKUP($A62, 'Overall Roles'!$B$5:$CQ$305, MATCH(AT$2, 'Overall Roles'!$B$5:$CQ$5, 0), FALSE)+AB62</f>
        <v>#N/A</v>
      </c>
      <c r="AU62" s="127" t="e">
        <f>VLOOKUP($A62, 'Overall Roles'!$B$5:$CQ$305, MATCH(AU$2, 'Overall Roles'!$B$5:$CQ$5, 0), FALSE)+AC62</f>
        <v>#N/A</v>
      </c>
      <c r="AV62" s="127" t="e">
        <f>VLOOKUP($A62, 'Overall Roles'!$B$5:$CQ$305, MATCH(AV$2, 'Overall Roles'!$B$5:$CQ$5, 0), FALSE)+AC62</f>
        <v>#N/A</v>
      </c>
      <c r="AW62" s="127" t="e">
        <f>VLOOKUP($A62, 'Overall Roles'!$B$5:$CQ$305, MATCH(AW$2, 'Overall Roles'!$B$5:$CQ$5, 0), FALSE)+AD62</f>
        <v>#N/A</v>
      </c>
      <c r="AX62" s="127" t="e">
        <f>VLOOKUP($A62, 'Overall Roles'!$B$5:$CQ$305, MATCH(AX$2, 'Overall Roles'!$B$5:$CQ$5, 0), FALSE)+AB62</f>
        <v>#N/A</v>
      </c>
      <c r="AY62" s="127" t="e">
        <f>VLOOKUP($A62, 'Overall Roles'!$B$5:$CQ$305, MATCH(AY$2, 'Overall Roles'!$B$5:$CQ$5, 0), FALSE)+AB62</f>
        <v>#N/A</v>
      </c>
      <c r="AZ62" s="127" t="e">
        <f>VLOOKUP($A62, 'Overall Roles'!$B$5:$CQ$305, MATCH(AZ$2, 'Overall Roles'!$B$5:$CQ$5, 0), FALSE)+AC62</f>
        <v>#N/A</v>
      </c>
      <c r="BA62" s="127" t="e">
        <f>VLOOKUP($A62, 'Overall Roles'!$B$5:$CQ$305, MATCH(BA$2, 'Overall Roles'!$B$5:$CQ$5, 0), FALSE)+AD62</f>
        <v>#N/A</v>
      </c>
      <c r="BB62" s="127" t="e">
        <f>VLOOKUP($A62, 'Overall Roles'!$B$5:$CQ$305, MATCH(BB$2, 'Overall Roles'!$B$5:$CQ$5, 0), FALSE)+AB62</f>
        <v>#N/A</v>
      </c>
    </row>
    <row r="63" spans="1:54" ht="20" customHeight="1" x14ac:dyDescent="0.3">
      <c r="A63" s="31">
        <f>Base!B63</f>
        <v>0</v>
      </c>
      <c r="B63" s="10">
        <f>IF(Base!$I63="Very Strong","5%",)</f>
        <v>0</v>
      </c>
      <c r="C63" s="10">
        <f>IF(Base!$I63="Fairly Strong","2%",)</f>
        <v>0</v>
      </c>
      <c r="D63" s="10">
        <f>IF(Base!$I63="Reasonable","1%",)</f>
        <v>0</v>
      </c>
      <c r="E63" s="10">
        <f>IF(Base!$I63="Weak","-1%",)</f>
        <v>0</v>
      </c>
      <c r="F63" s="10">
        <f>IF(Base!$I63="Very Weak","-2%",)</f>
        <v>0</v>
      </c>
      <c r="G63" s="10">
        <f>IF(Base!$H63="Very Strong","3%",)</f>
        <v>0</v>
      </c>
      <c r="H63" s="10">
        <f>IF(Base!$H63="Fairly Strong","2%",)</f>
        <v>0</v>
      </c>
      <c r="I63" s="10">
        <f>IF(Base!$H63="Reasonable","1%",)</f>
        <v>0</v>
      </c>
      <c r="J63" s="10">
        <f>IF(Base!$H63="Weak","-1%",)</f>
        <v>0</v>
      </c>
      <c r="K63" s="176">
        <f>IF(Base!$H63="Very Weak","-2%",)</f>
        <v>0</v>
      </c>
      <c r="L63" s="10">
        <f>IF(Base!$D63="GK",5%,)</f>
        <v>0</v>
      </c>
      <c r="M63" s="10">
        <f>IF(Base!$D63="D (R)",5%,)</f>
        <v>0</v>
      </c>
      <c r="N63" s="10">
        <f>IF(Base!$D63="WB (R)",5%,)</f>
        <v>0</v>
      </c>
      <c r="O63" s="10">
        <f>IF(Base!$D63="D (L)",5%,)</f>
        <v>0</v>
      </c>
      <c r="P63" s="10">
        <f>IF(Base!$D63="WB (l)",5%,)</f>
        <v>0</v>
      </c>
      <c r="Q63" s="10">
        <f>IF(Base!$D63="D (C)",5%,)</f>
        <v>0</v>
      </c>
      <c r="R63" s="10">
        <f>IF(Base!$D63="DM",5%,)</f>
        <v>0</v>
      </c>
      <c r="S63" s="10">
        <f>IF(Base!$D63="M (L)",5%,)</f>
        <v>0</v>
      </c>
      <c r="T63" s="10">
        <f>IF(Base!$D63="M (R)",5%,)</f>
        <v>0</v>
      </c>
      <c r="U63" s="10">
        <f>IF(Base!$D63="M (C)",5%,)</f>
        <v>0</v>
      </c>
      <c r="V63" s="10">
        <f>IF(Base!$D63="AM (L)",5%,)</f>
        <v>0</v>
      </c>
      <c r="W63" s="10">
        <f>IF(Base!$D63="AM (R)",5%,)</f>
        <v>0</v>
      </c>
      <c r="X63" s="10">
        <f>IF(Base!$D63="AM (C)",5%,)</f>
        <v>0</v>
      </c>
      <c r="Y63" s="176">
        <f>IF(Base!$D63="ST (C)",5%,)</f>
        <v>0</v>
      </c>
      <c r="Z63" s="127">
        <f t="shared" si="0"/>
        <v>0</v>
      </c>
      <c r="AA63" s="176">
        <f t="shared" si="1"/>
        <v>0</v>
      </c>
      <c r="AB63" s="10">
        <f t="shared" si="2"/>
        <v>-0.01</v>
      </c>
      <c r="AC63" s="10">
        <f t="shared" si="3"/>
        <v>-0.01</v>
      </c>
      <c r="AD63" s="176">
        <f t="shared" si="4"/>
        <v>-0.01</v>
      </c>
      <c r="AE63" s="127" t="e">
        <f>VLOOKUP($A63, 'Overall Roles'!$B$5:$CQ$305, MATCH(AE$2, 'Overall Roles'!$B$5:$CQ$5, 0), FALSE)+AD63</f>
        <v>#N/A</v>
      </c>
      <c r="AF63" s="127" t="e">
        <f>VLOOKUP($A63, 'Overall Roles'!$B$5:$CQ$305, MATCH(AF$2, 'Overall Roles'!$B$5:$CQ$5, 0), FALSE)+AC63</f>
        <v>#N/A</v>
      </c>
      <c r="AG63" s="127" t="e">
        <f>VLOOKUP($A63, 'Overall Roles'!$B$5:$CQ$305, MATCH(AG$2, 'Overall Roles'!$B$5:$CQ$5, 0), FALSE)+AC63</f>
        <v>#N/A</v>
      </c>
      <c r="AH63" s="127" t="e">
        <f>VLOOKUP($A63, 'Overall Roles'!$B$5:$CQ$305, MATCH(AH$2, 'Overall Roles'!$B$5:$CQ$5, 0), FALSE)+AD63</f>
        <v>#N/A</v>
      </c>
      <c r="AI63" s="127" t="e">
        <f>VLOOKUP($A63, 'Overall Roles'!$B$5:$CQ$305, MATCH(AI$2, 'Overall Roles'!$B$5:$CQ$5, 0), FALSE)+AB63</f>
        <v>#N/A</v>
      </c>
      <c r="AJ63" s="127" t="e">
        <f>VLOOKUP($A63, 'Overall Roles'!$B$5:$CQ$305, MATCH(AJ$2, 'Overall Roles'!$B$5:$CQ$5, 0), FALSE)+AB63</f>
        <v>#N/A</v>
      </c>
      <c r="AK63" s="127" t="e">
        <f>VLOOKUP($A63, 'Overall Roles'!$B$5:$CQ$305, MATCH(AK$2, 'Overall Roles'!$B$5:$CQ$5, 0), FALSE)+AC63</f>
        <v>#N/A</v>
      </c>
      <c r="AL63" s="127" t="e">
        <f>VLOOKUP($A63, 'Overall Roles'!$B$5:$CQ$305, MATCH(AL$2, 'Overall Roles'!$B$5:$CQ$5, 0), FALSE)+AC63</f>
        <v>#N/A</v>
      </c>
      <c r="AM63" s="127" t="e">
        <f>VLOOKUP($A63, 'Overall Roles'!$B$5:$CQ$305, MATCH(AM$2, 'Overall Roles'!$B$5:$CQ$5, 0), FALSE)+AD63</f>
        <v>#N/A</v>
      </c>
      <c r="AN63" s="127" t="e">
        <f>VLOOKUP($A63, 'Overall Roles'!$B$5:$CQ$305, MATCH(AN$2, 'Overall Roles'!$B$5:$CQ$5, 0), FALSE)+AB63</f>
        <v>#N/A</v>
      </c>
      <c r="AO63" s="127" t="e">
        <f>VLOOKUP($A63, 'Overall Roles'!$B$5:$CQ$305, MATCH(AO$2, 'Overall Roles'!$B$5:$CQ$5, 0), FALSE)+AB63</f>
        <v>#N/A</v>
      </c>
      <c r="AP63" s="127" t="e">
        <f>VLOOKUP($A63, 'Overall Roles'!$B$5:$CQ$305, MATCH(AP$2, 'Overall Roles'!$B$5:$CQ$5, 0), FALSE)+AC63</f>
        <v>#N/A</v>
      </c>
      <c r="AQ63" s="127" t="e">
        <f>VLOOKUP($A63, 'Overall Roles'!$B$5:$CQ$305, MATCH(AQ$2, 'Overall Roles'!$B$5:$CQ$5, 0), FALSE)+AC63</f>
        <v>#N/A</v>
      </c>
      <c r="AR63" s="127" t="e">
        <f>VLOOKUP($A63, 'Overall Roles'!$B$5:$CQ$305, MATCH(AR$2, 'Overall Roles'!$B$5:$CQ$5, 0), FALSE)+AD63</f>
        <v>#N/A</v>
      </c>
      <c r="AS63" s="127" t="e">
        <f>VLOOKUP($A63, 'Overall Roles'!$B$5:$CQ$305, MATCH(AS$2, 'Overall Roles'!$B$5:$CQ$5, 0), FALSE)+AB63</f>
        <v>#N/A</v>
      </c>
      <c r="AT63" s="127" t="e">
        <f>VLOOKUP($A63, 'Overall Roles'!$B$5:$CQ$305, MATCH(AT$2, 'Overall Roles'!$B$5:$CQ$5, 0), FALSE)+AB63</f>
        <v>#N/A</v>
      </c>
      <c r="AU63" s="127" t="e">
        <f>VLOOKUP($A63, 'Overall Roles'!$B$5:$CQ$305, MATCH(AU$2, 'Overall Roles'!$B$5:$CQ$5, 0), FALSE)+AC63</f>
        <v>#N/A</v>
      </c>
      <c r="AV63" s="127" t="e">
        <f>VLOOKUP($A63, 'Overall Roles'!$B$5:$CQ$305, MATCH(AV$2, 'Overall Roles'!$B$5:$CQ$5, 0), FALSE)+AC63</f>
        <v>#N/A</v>
      </c>
      <c r="AW63" s="127" t="e">
        <f>VLOOKUP($A63, 'Overall Roles'!$B$5:$CQ$305, MATCH(AW$2, 'Overall Roles'!$B$5:$CQ$5, 0), FALSE)+AD63</f>
        <v>#N/A</v>
      </c>
      <c r="AX63" s="127" t="e">
        <f>VLOOKUP($A63, 'Overall Roles'!$B$5:$CQ$305, MATCH(AX$2, 'Overall Roles'!$B$5:$CQ$5, 0), FALSE)+AB63</f>
        <v>#N/A</v>
      </c>
      <c r="AY63" s="127" t="e">
        <f>VLOOKUP($A63, 'Overall Roles'!$B$5:$CQ$305, MATCH(AY$2, 'Overall Roles'!$B$5:$CQ$5, 0), FALSE)+AB63</f>
        <v>#N/A</v>
      </c>
      <c r="AZ63" s="127" t="e">
        <f>VLOOKUP($A63, 'Overall Roles'!$B$5:$CQ$305, MATCH(AZ$2, 'Overall Roles'!$B$5:$CQ$5, 0), FALSE)+AC63</f>
        <v>#N/A</v>
      </c>
      <c r="BA63" s="127" t="e">
        <f>VLOOKUP($A63, 'Overall Roles'!$B$5:$CQ$305, MATCH(BA$2, 'Overall Roles'!$B$5:$CQ$5, 0), FALSE)+AD63</f>
        <v>#N/A</v>
      </c>
      <c r="BB63" s="127" t="e">
        <f>VLOOKUP($A63, 'Overall Roles'!$B$5:$CQ$305, MATCH(BB$2, 'Overall Roles'!$B$5:$CQ$5, 0), FALSE)+AB63</f>
        <v>#N/A</v>
      </c>
    </row>
    <row r="64" spans="1:54" ht="20" customHeight="1" x14ac:dyDescent="0.3">
      <c r="A64" s="31">
        <f>Base!B64</f>
        <v>0</v>
      </c>
      <c r="B64" s="10">
        <f>IF(Base!$I64="Very Strong","5%",)</f>
        <v>0</v>
      </c>
      <c r="C64" s="10">
        <f>IF(Base!$I64="Fairly Strong","2%",)</f>
        <v>0</v>
      </c>
      <c r="D64" s="10">
        <f>IF(Base!$I64="Reasonable","1%",)</f>
        <v>0</v>
      </c>
      <c r="E64" s="10">
        <f>IF(Base!$I64="Weak","-1%",)</f>
        <v>0</v>
      </c>
      <c r="F64" s="10">
        <f>IF(Base!$I64="Very Weak","-2%",)</f>
        <v>0</v>
      </c>
      <c r="G64" s="10">
        <f>IF(Base!$H64="Very Strong","3%",)</f>
        <v>0</v>
      </c>
      <c r="H64" s="10">
        <f>IF(Base!$H64="Fairly Strong","2%",)</f>
        <v>0</v>
      </c>
      <c r="I64" s="10">
        <f>IF(Base!$H64="Reasonable","1%",)</f>
        <v>0</v>
      </c>
      <c r="J64" s="10">
        <f>IF(Base!$H64="Weak","-1%",)</f>
        <v>0</v>
      </c>
      <c r="K64" s="176">
        <f>IF(Base!$H64="Very Weak","-2%",)</f>
        <v>0</v>
      </c>
      <c r="L64" s="10">
        <f>IF(Base!$D64="GK",5%,)</f>
        <v>0</v>
      </c>
      <c r="M64" s="10">
        <f>IF(Base!$D64="D (R)",5%,)</f>
        <v>0</v>
      </c>
      <c r="N64" s="10">
        <f>IF(Base!$D64="WB (R)",5%,)</f>
        <v>0</v>
      </c>
      <c r="O64" s="10">
        <f>IF(Base!$D64="D (L)",5%,)</f>
        <v>0</v>
      </c>
      <c r="P64" s="10">
        <f>IF(Base!$D64="WB (l)",5%,)</f>
        <v>0</v>
      </c>
      <c r="Q64" s="10">
        <f>IF(Base!$D64="D (C)",5%,)</f>
        <v>0</v>
      </c>
      <c r="R64" s="10">
        <f>IF(Base!$D64="DM",5%,)</f>
        <v>0</v>
      </c>
      <c r="S64" s="10">
        <f>IF(Base!$D64="M (L)",5%,)</f>
        <v>0</v>
      </c>
      <c r="T64" s="10">
        <f>IF(Base!$D64="M (R)",5%,)</f>
        <v>0</v>
      </c>
      <c r="U64" s="10">
        <f>IF(Base!$D64="M (C)",5%,)</f>
        <v>0</v>
      </c>
      <c r="V64" s="10">
        <f>IF(Base!$D64="AM (L)",5%,)</f>
        <v>0</v>
      </c>
      <c r="W64" s="10">
        <f>IF(Base!$D64="AM (R)",5%,)</f>
        <v>0</v>
      </c>
      <c r="X64" s="10">
        <f>IF(Base!$D64="AM (C)",5%,)</f>
        <v>0</v>
      </c>
      <c r="Y64" s="176">
        <f>IF(Base!$D64="ST (C)",5%,)</f>
        <v>0</v>
      </c>
      <c r="Z64" s="127">
        <f t="shared" si="0"/>
        <v>0</v>
      </c>
      <c r="AA64" s="176">
        <f t="shared" si="1"/>
        <v>0</v>
      </c>
      <c r="AB64" s="10">
        <f t="shared" si="2"/>
        <v>-0.01</v>
      </c>
      <c r="AC64" s="10">
        <f t="shared" si="3"/>
        <v>-0.01</v>
      </c>
      <c r="AD64" s="176">
        <f t="shared" si="4"/>
        <v>-0.01</v>
      </c>
      <c r="AE64" s="127" t="e">
        <f>VLOOKUP($A64, 'Overall Roles'!$B$5:$CQ$305, MATCH(AE$2, 'Overall Roles'!$B$5:$CQ$5, 0), FALSE)+AD64</f>
        <v>#N/A</v>
      </c>
      <c r="AF64" s="127" t="e">
        <f>VLOOKUP($A64, 'Overall Roles'!$B$5:$CQ$305, MATCH(AF$2, 'Overall Roles'!$B$5:$CQ$5, 0), FALSE)+AC64</f>
        <v>#N/A</v>
      </c>
      <c r="AG64" s="127" t="e">
        <f>VLOOKUP($A64, 'Overall Roles'!$B$5:$CQ$305, MATCH(AG$2, 'Overall Roles'!$B$5:$CQ$5, 0), FALSE)+AC64</f>
        <v>#N/A</v>
      </c>
      <c r="AH64" s="127" t="e">
        <f>VLOOKUP($A64, 'Overall Roles'!$B$5:$CQ$305, MATCH(AH$2, 'Overall Roles'!$B$5:$CQ$5, 0), FALSE)+AD64</f>
        <v>#N/A</v>
      </c>
      <c r="AI64" s="127" t="e">
        <f>VLOOKUP($A64, 'Overall Roles'!$B$5:$CQ$305, MATCH(AI$2, 'Overall Roles'!$B$5:$CQ$5, 0), FALSE)+AB64</f>
        <v>#N/A</v>
      </c>
      <c r="AJ64" s="127" t="e">
        <f>VLOOKUP($A64, 'Overall Roles'!$B$5:$CQ$305, MATCH(AJ$2, 'Overall Roles'!$B$5:$CQ$5, 0), FALSE)+AB64</f>
        <v>#N/A</v>
      </c>
      <c r="AK64" s="127" t="e">
        <f>VLOOKUP($A64, 'Overall Roles'!$B$5:$CQ$305, MATCH(AK$2, 'Overall Roles'!$B$5:$CQ$5, 0), FALSE)+AC64</f>
        <v>#N/A</v>
      </c>
      <c r="AL64" s="127" t="e">
        <f>VLOOKUP($A64, 'Overall Roles'!$B$5:$CQ$305, MATCH(AL$2, 'Overall Roles'!$B$5:$CQ$5, 0), FALSE)+AC64</f>
        <v>#N/A</v>
      </c>
      <c r="AM64" s="127" t="e">
        <f>VLOOKUP($A64, 'Overall Roles'!$B$5:$CQ$305, MATCH(AM$2, 'Overall Roles'!$B$5:$CQ$5, 0), FALSE)+AD64</f>
        <v>#N/A</v>
      </c>
      <c r="AN64" s="127" t="e">
        <f>VLOOKUP($A64, 'Overall Roles'!$B$5:$CQ$305, MATCH(AN$2, 'Overall Roles'!$B$5:$CQ$5, 0), FALSE)+AB64</f>
        <v>#N/A</v>
      </c>
      <c r="AO64" s="127" t="e">
        <f>VLOOKUP($A64, 'Overall Roles'!$B$5:$CQ$305, MATCH(AO$2, 'Overall Roles'!$B$5:$CQ$5, 0), FALSE)+AB64</f>
        <v>#N/A</v>
      </c>
      <c r="AP64" s="127" t="e">
        <f>VLOOKUP($A64, 'Overall Roles'!$B$5:$CQ$305, MATCH(AP$2, 'Overall Roles'!$B$5:$CQ$5, 0), FALSE)+AC64</f>
        <v>#N/A</v>
      </c>
      <c r="AQ64" s="127" t="e">
        <f>VLOOKUP($A64, 'Overall Roles'!$B$5:$CQ$305, MATCH(AQ$2, 'Overall Roles'!$B$5:$CQ$5, 0), FALSE)+AC64</f>
        <v>#N/A</v>
      </c>
      <c r="AR64" s="127" t="e">
        <f>VLOOKUP($A64, 'Overall Roles'!$B$5:$CQ$305, MATCH(AR$2, 'Overall Roles'!$B$5:$CQ$5, 0), FALSE)+AD64</f>
        <v>#N/A</v>
      </c>
      <c r="AS64" s="127" t="e">
        <f>VLOOKUP($A64, 'Overall Roles'!$B$5:$CQ$305, MATCH(AS$2, 'Overall Roles'!$B$5:$CQ$5, 0), FALSE)+AB64</f>
        <v>#N/A</v>
      </c>
      <c r="AT64" s="127" t="e">
        <f>VLOOKUP($A64, 'Overall Roles'!$B$5:$CQ$305, MATCH(AT$2, 'Overall Roles'!$B$5:$CQ$5, 0), FALSE)+AB64</f>
        <v>#N/A</v>
      </c>
      <c r="AU64" s="127" t="e">
        <f>VLOOKUP($A64, 'Overall Roles'!$B$5:$CQ$305, MATCH(AU$2, 'Overall Roles'!$B$5:$CQ$5, 0), FALSE)+AC64</f>
        <v>#N/A</v>
      </c>
      <c r="AV64" s="127" t="e">
        <f>VLOOKUP($A64, 'Overall Roles'!$B$5:$CQ$305, MATCH(AV$2, 'Overall Roles'!$B$5:$CQ$5, 0), FALSE)+AC64</f>
        <v>#N/A</v>
      </c>
      <c r="AW64" s="127" t="e">
        <f>VLOOKUP($A64, 'Overall Roles'!$B$5:$CQ$305, MATCH(AW$2, 'Overall Roles'!$B$5:$CQ$5, 0), FALSE)+AD64</f>
        <v>#N/A</v>
      </c>
      <c r="AX64" s="127" t="e">
        <f>VLOOKUP($A64, 'Overall Roles'!$B$5:$CQ$305, MATCH(AX$2, 'Overall Roles'!$B$5:$CQ$5, 0), FALSE)+AB64</f>
        <v>#N/A</v>
      </c>
      <c r="AY64" s="127" t="e">
        <f>VLOOKUP($A64, 'Overall Roles'!$B$5:$CQ$305, MATCH(AY$2, 'Overall Roles'!$B$5:$CQ$5, 0), FALSE)+AB64</f>
        <v>#N/A</v>
      </c>
      <c r="AZ64" s="127" t="e">
        <f>VLOOKUP($A64, 'Overall Roles'!$B$5:$CQ$305, MATCH(AZ$2, 'Overall Roles'!$B$5:$CQ$5, 0), FALSE)+AC64</f>
        <v>#N/A</v>
      </c>
      <c r="BA64" s="127" t="e">
        <f>VLOOKUP($A64, 'Overall Roles'!$B$5:$CQ$305, MATCH(BA$2, 'Overall Roles'!$B$5:$CQ$5, 0), FALSE)+AD64</f>
        <v>#N/A</v>
      </c>
      <c r="BB64" s="127" t="e">
        <f>VLOOKUP($A64, 'Overall Roles'!$B$5:$CQ$305, MATCH(BB$2, 'Overall Roles'!$B$5:$CQ$5, 0), FALSE)+AB64</f>
        <v>#N/A</v>
      </c>
    </row>
    <row r="65" spans="1:54" ht="20" customHeight="1" x14ac:dyDescent="0.3">
      <c r="A65" s="31">
        <f>Base!B65</f>
        <v>0</v>
      </c>
      <c r="B65" s="10">
        <f>IF(Base!$I65="Very Strong","5%",)</f>
        <v>0</v>
      </c>
      <c r="C65" s="10">
        <f>IF(Base!$I65="Fairly Strong","2%",)</f>
        <v>0</v>
      </c>
      <c r="D65" s="10">
        <f>IF(Base!$I65="Reasonable","1%",)</f>
        <v>0</v>
      </c>
      <c r="E65" s="10">
        <f>IF(Base!$I65="Weak","-1%",)</f>
        <v>0</v>
      </c>
      <c r="F65" s="10">
        <f>IF(Base!$I65="Very Weak","-2%",)</f>
        <v>0</v>
      </c>
      <c r="G65" s="10">
        <f>IF(Base!$H65="Very Strong","3%",)</f>
        <v>0</v>
      </c>
      <c r="H65" s="10">
        <f>IF(Base!$H65="Fairly Strong","2%",)</f>
        <v>0</v>
      </c>
      <c r="I65" s="10">
        <f>IF(Base!$H65="Reasonable","1%",)</f>
        <v>0</v>
      </c>
      <c r="J65" s="10">
        <f>IF(Base!$H65="Weak","-1%",)</f>
        <v>0</v>
      </c>
      <c r="K65" s="176">
        <f>IF(Base!$H65="Very Weak","-2%",)</f>
        <v>0</v>
      </c>
      <c r="L65" s="10">
        <f>IF(Base!$D65="GK",5%,)</f>
        <v>0</v>
      </c>
      <c r="M65" s="10">
        <f>IF(Base!$D65="D (R)",5%,)</f>
        <v>0</v>
      </c>
      <c r="N65" s="10">
        <f>IF(Base!$D65="WB (R)",5%,)</f>
        <v>0</v>
      </c>
      <c r="O65" s="10">
        <f>IF(Base!$D65="D (L)",5%,)</f>
        <v>0</v>
      </c>
      <c r="P65" s="10">
        <f>IF(Base!$D65="WB (l)",5%,)</f>
        <v>0</v>
      </c>
      <c r="Q65" s="10">
        <f>IF(Base!$D65="D (C)",5%,)</f>
        <v>0</v>
      </c>
      <c r="R65" s="10">
        <f>IF(Base!$D65="DM",5%,)</f>
        <v>0</v>
      </c>
      <c r="S65" s="10">
        <f>IF(Base!$D65="M (L)",5%,)</f>
        <v>0</v>
      </c>
      <c r="T65" s="10">
        <f>IF(Base!$D65="M (R)",5%,)</f>
        <v>0</v>
      </c>
      <c r="U65" s="10">
        <f>IF(Base!$D65="M (C)",5%,)</f>
        <v>0</v>
      </c>
      <c r="V65" s="10">
        <f>IF(Base!$D65="AM (L)",5%,)</f>
        <v>0</v>
      </c>
      <c r="W65" s="10">
        <f>IF(Base!$D65="AM (R)",5%,)</f>
        <v>0</v>
      </c>
      <c r="X65" s="10">
        <f>IF(Base!$D65="AM (C)",5%,)</f>
        <v>0</v>
      </c>
      <c r="Y65" s="176">
        <f>IF(Base!$D65="ST (C)",5%,)</f>
        <v>0</v>
      </c>
      <c r="Z65" s="127">
        <f t="shared" si="0"/>
        <v>0</v>
      </c>
      <c r="AA65" s="176">
        <f t="shared" si="1"/>
        <v>0</v>
      </c>
      <c r="AB65" s="10">
        <f t="shared" si="2"/>
        <v>-0.01</v>
      </c>
      <c r="AC65" s="10">
        <f t="shared" si="3"/>
        <v>-0.01</v>
      </c>
      <c r="AD65" s="176">
        <f t="shared" si="4"/>
        <v>-0.01</v>
      </c>
      <c r="AE65" s="127" t="e">
        <f>VLOOKUP($A65, 'Overall Roles'!$B$5:$CQ$305, MATCH(AE$2, 'Overall Roles'!$B$5:$CQ$5, 0), FALSE)+AD65</f>
        <v>#N/A</v>
      </c>
      <c r="AF65" s="127" t="e">
        <f>VLOOKUP($A65, 'Overall Roles'!$B$5:$CQ$305, MATCH(AF$2, 'Overall Roles'!$B$5:$CQ$5, 0), FALSE)+AC65</f>
        <v>#N/A</v>
      </c>
      <c r="AG65" s="127" t="e">
        <f>VLOOKUP($A65, 'Overall Roles'!$B$5:$CQ$305, MATCH(AG$2, 'Overall Roles'!$B$5:$CQ$5, 0), FALSE)+AC65</f>
        <v>#N/A</v>
      </c>
      <c r="AH65" s="127" t="e">
        <f>VLOOKUP($A65, 'Overall Roles'!$B$5:$CQ$305, MATCH(AH$2, 'Overall Roles'!$B$5:$CQ$5, 0), FALSE)+AD65</f>
        <v>#N/A</v>
      </c>
      <c r="AI65" s="127" t="e">
        <f>VLOOKUP($A65, 'Overall Roles'!$B$5:$CQ$305, MATCH(AI$2, 'Overall Roles'!$B$5:$CQ$5, 0), FALSE)+AB65</f>
        <v>#N/A</v>
      </c>
      <c r="AJ65" s="127" t="e">
        <f>VLOOKUP($A65, 'Overall Roles'!$B$5:$CQ$305, MATCH(AJ$2, 'Overall Roles'!$B$5:$CQ$5, 0), FALSE)+AB65</f>
        <v>#N/A</v>
      </c>
      <c r="AK65" s="127" t="e">
        <f>VLOOKUP($A65, 'Overall Roles'!$B$5:$CQ$305, MATCH(AK$2, 'Overall Roles'!$B$5:$CQ$5, 0), FALSE)+AC65</f>
        <v>#N/A</v>
      </c>
      <c r="AL65" s="127" t="e">
        <f>VLOOKUP($A65, 'Overall Roles'!$B$5:$CQ$305, MATCH(AL$2, 'Overall Roles'!$B$5:$CQ$5, 0), FALSE)+AC65</f>
        <v>#N/A</v>
      </c>
      <c r="AM65" s="127" t="e">
        <f>VLOOKUP($A65, 'Overall Roles'!$B$5:$CQ$305, MATCH(AM$2, 'Overall Roles'!$B$5:$CQ$5, 0), FALSE)+AD65</f>
        <v>#N/A</v>
      </c>
      <c r="AN65" s="127" t="e">
        <f>VLOOKUP($A65, 'Overall Roles'!$B$5:$CQ$305, MATCH(AN$2, 'Overall Roles'!$B$5:$CQ$5, 0), FALSE)+AB65</f>
        <v>#N/A</v>
      </c>
      <c r="AO65" s="127" t="e">
        <f>VLOOKUP($A65, 'Overall Roles'!$B$5:$CQ$305, MATCH(AO$2, 'Overall Roles'!$B$5:$CQ$5, 0), FALSE)+AB65</f>
        <v>#N/A</v>
      </c>
      <c r="AP65" s="127" t="e">
        <f>VLOOKUP($A65, 'Overall Roles'!$B$5:$CQ$305, MATCH(AP$2, 'Overall Roles'!$B$5:$CQ$5, 0), FALSE)+AC65</f>
        <v>#N/A</v>
      </c>
      <c r="AQ65" s="127" t="e">
        <f>VLOOKUP($A65, 'Overall Roles'!$B$5:$CQ$305, MATCH(AQ$2, 'Overall Roles'!$B$5:$CQ$5, 0), FALSE)+AC65</f>
        <v>#N/A</v>
      </c>
      <c r="AR65" s="127" t="e">
        <f>VLOOKUP($A65, 'Overall Roles'!$B$5:$CQ$305, MATCH(AR$2, 'Overall Roles'!$B$5:$CQ$5, 0), FALSE)+AD65</f>
        <v>#N/A</v>
      </c>
      <c r="AS65" s="127" t="e">
        <f>VLOOKUP($A65, 'Overall Roles'!$B$5:$CQ$305, MATCH(AS$2, 'Overall Roles'!$B$5:$CQ$5, 0), FALSE)+AB65</f>
        <v>#N/A</v>
      </c>
      <c r="AT65" s="127" t="e">
        <f>VLOOKUP($A65, 'Overall Roles'!$B$5:$CQ$305, MATCH(AT$2, 'Overall Roles'!$B$5:$CQ$5, 0), FALSE)+AB65</f>
        <v>#N/A</v>
      </c>
      <c r="AU65" s="127" t="e">
        <f>VLOOKUP($A65, 'Overall Roles'!$B$5:$CQ$305, MATCH(AU$2, 'Overall Roles'!$B$5:$CQ$5, 0), FALSE)+AC65</f>
        <v>#N/A</v>
      </c>
      <c r="AV65" s="127" t="e">
        <f>VLOOKUP($A65, 'Overall Roles'!$B$5:$CQ$305, MATCH(AV$2, 'Overall Roles'!$B$5:$CQ$5, 0), FALSE)+AC65</f>
        <v>#N/A</v>
      </c>
      <c r="AW65" s="127" t="e">
        <f>VLOOKUP($A65, 'Overall Roles'!$B$5:$CQ$305, MATCH(AW$2, 'Overall Roles'!$B$5:$CQ$5, 0), FALSE)+AD65</f>
        <v>#N/A</v>
      </c>
      <c r="AX65" s="127" t="e">
        <f>VLOOKUP($A65, 'Overall Roles'!$B$5:$CQ$305, MATCH(AX$2, 'Overall Roles'!$B$5:$CQ$5, 0), FALSE)+AB65</f>
        <v>#N/A</v>
      </c>
      <c r="AY65" s="127" t="e">
        <f>VLOOKUP($A65, 'Overall Roles'!$B$5:$CQ$305, MATCH(AY$2, 'Overall Roles'!$B$5:$CQ$5, 0), FALSE)+AB65</f>
        <v>#N/A</v>
      </c>
      <c r="AZ65" s="127" t="e">
        <f>VLOOKUP($A65, 'Overall Roles'!$B$5:$CQ$305, MATCH(AZ$2, 'Overall Roles'!$B$5:$CQ$5, 0), FALSE)+AC65</f>
        <v>#N/A</v>
      </c>
      <c r="BA65" s="127" t="e">
        <f>VLOOKUP($A65, 'Overall Roles'!$B$5:$CQ$305, MATCH(BA$2, 'Overall Roles'!$B$5:$CQ$5, 0), FALSE)+AD65</f>
        <v>#N/A</v>
      </c>
      <c r="BB65" s="127" t="e">
        <f>VLOOKUP($A65, 'Overall Roles'!$B$5:$CQ$305, MATCH(BB$2, 'Overall Roles'!$B$5:$CQ$5, 0), FALSE)+AB65</f>
        <v>#N/A</v>
      </c>
    </row>
    <row r="66" spans="1:54" ht="20" customHeight="1" x14ac:dyDescent="0.3">
      <c r="A66" s="31">
        <f>Base!B66</f>
        <v>0</v>
      </c>
      <c r="B66" s="10">
        <f>IF(Base!$I66="Very Strong","5%",)</f>
        <v>0</v>
      </c>
      <c r="C66" s="10">
        <f>IF(Base!$I66="Fairly Strong","2%",)</f>
        <v>0</v>
      </c>
      <c r="D66" s="10">
        <f>IF(Base!$I66="Reasonable","1%",)</f>
        <v>0</v>
      </c>
      <c r="E66" s="10">
        <f>IF(Base!$I66="Weak","-1%",)</f>
        <v>0</v>
      </c>
      <c r="F66" s="10">
        <f>IF(Base!$I66="Very Weak","-2%",)</f>
        <v>0</v>
      </c>
      <c r="G66" s="10">
        <f>IF(Base!$H66="Very Strong","3%",)</f>
        <v>0</v>
      </c>
      <c r="H66" s="10">
        <f>IF(Base!$H66="Fairly Strong","2%",)</f>
        <v>0</v>
      </c>
      <c r="I66" s="10">
        <f>IF(Base!$H66="Reasonable","1%",)</f>
        <v>0</v>
      </c>
      <c r="J66" s="10">
        <f>IF(Base!$H66="Weak","-1%",)</f>
        <v>0</v>
      </c>
      <c r="K66" s="176">
        <f>IF(Base!$H66="Very Weak","-2%",)</f>
        <v>0</v>
      </c>
      <c r="L66" s="10">
        <f>IF(Base!$D66="GK",5%,)</f>
        <v>0</v>
      </c>
      <c r="M66" s="10">
        <f>IF(Base!$D66="D (R)",5%,)</f>
        <v>0</v>
      </c>
      <c r="N66" s="10">
        <f>IF(Base!$D66="WB (R)",5%,)</f>
        <v>0</v>
      </c>
      <c r="O66" s="10">
        <f>IF(Base!$D66="D (L)",5%,)</f>
        <v>0</v>
      </c>
      <c r="P66" s="10">
        <f>IF(Base!$D66="WB (l)",5%,)</f>
        <v>0</v>
      </c>
      <c r="Q66" s="10">
        <f>IF(Base!$D66="D (C)",5%,)</f>
        <v>0</v>
      </c>
      <c r="R66" s="10">
        <f>IF(Base!$D66="DM",5%,)</f>
        <v>0</v>
      </c>
      <c r="S66" s="10">
        <f>IF(Base!$D66="M (L)",5%,)</f>
        <v>0</v>
      </c>
      <c r="T66" s="10">
        <f>IF(Base!$D66="M (R)",5%,)</f>
        <v>0</v>
      </c>
      <c r="U66" s="10">
        <f>IF(Base!$D66="M (C)",5%,)</f>
        <v>0</v>
      </c>
      <c r="V66" s="10">
        <f>IF(Base!$D66="AM (L)",5%,)</f>
        <v>0</v>
      </c>
      <c r="W66" s="10">
        <f>IF(Base!$D66="AM (R)",5%,)</f>
        <v>0</v>
      </c>
      <c r="X66" s="10">
        <f>IF(Base!$D66="AM (C)",5%,)</f>
        <v>0</v>
      </c>
      <c r="Y66" s="176">
        <f>IF(Base!$D66="ST (C)",5%,)</f>
        <v>0</v>
      </c>
      <c r="Z66" s="127">
        <f t="shared" si="0"/>
        <v>0</v>
      </c>
      <c r="AA66" s="176">
        <f t="shared" si="1"/>
        <v>0</v>
      </c>
      <c r="AB66" s="10">
        <f t="shared" si="2"/>
        <v>-0.01</v>
      </c>
      <c r="AC66" s="10">
        <f t="shared" si="3"/>
        <v>-0.01</v>
      </c>
      <c r="AD66" s="176">
        <f t="shared" si="4"/>
        <v>-0.01</v>
      </c>
      <c r="AE66" s="127" t="e">
        <f>VLOOKUP($A66, 'Overall Roles'!$B$5:$CQ$305, MATCH(AE$2, 'Overall Roles'!$B$5:$CQ$5, 0), FALSE)+AD66</f>
        <v>#N/A</v>
      </c>
      <c r="AF66" s="127" t="e">
        <f>VLOOKUP($A66, 'Overall Roles'!$B$5:$CQ$305, MATCH(AF$2, 'Overall Roles'!$B$5:$CQ$5, 0), FALSE)+AC66</f>
        <v>#N/A</v>
      </c>
      <c r="AG66" s="127" t="e">
        <f>VLOOKUP($A66, 'Overall Roles'!$B$5:$CQ$305, MATCH(AG$2, 'Overall Roles'!$B$5:$CQ$5, 0), FALSE)+AC66</f>
        <v>#N/A</v>
      </c>
      <c r="AH66" s="127" t="e">
        <f>VLOOKUP($A66, 'Overall Roles'!$B$5:$CQ$305, MATCH(AH$2, 'Overall Roles'!$B$5:$CQ$5, 0), FALSE)+AD66</f>
        <v>#N/A</v>
      </c>
      <c r="AI66" s="127" t="e">
        <f>VLOOKUP($A66, 'Overall Roles'!$B$5:$CQ$305, MATCH(AI$2, 'Overall Roles'!$B$5:$CQ$5, 0), FALSE)+AB66</f>
        <v>#N/A</v>
      </c>
      <c r="AJ66" s="127" t="e">
        <f>VLOOKUP($A66, 'Overall Roles'!$B$5:$CQ$305, MATCH(AJ$2, 'Overall Roles'!$B$5:$CQ$5, 0), FALSE)+AB66</f>
        <v>#N/A</v>
      </c>
      <c r="AK66" s="127" t="e">
        <f>VLOOKUP($A66, 'Overall Roles'!$B$5:$CQ$305, MATCH(AK$2, 'Overall Roles'!$B$5:$CQ$5, 0), FALSE)+AC66</f>
        <v>#N/A</v>
      </c>
      <c r="AL66" s="127" t="e">
        <f>VLOOKUP($A66, 'Overall Roles'!$B$5:$CQ$305, MATCH(AL$2, 'Overall Roles'!$B$5:$CQ$5, 0), FALSE)+AC66</f>
        <v>#N/A</v>
      </c>
      <c r="AM66" s="127" t="e">
        <f>VLOOKUP($A66, 'Overall Roles'!$B$5:$CQ$305, MATCH(AM$2, 'Overall Roles'!$B$5:$CQ$5, 0), FALSE)+AD66</f>
        <v>#N/A</v>
      </c>
      <c r="AN66" s="127" t="e">
        <f>VLOOKUP($A66, 'Overall Roles'!$B$5:$CQ$305, MATCH(AN$2, 'Overall Roles'!$B$5:$CQ$5, 0), FALSE)+AB66</f>
        <v>#N/A</v>
      </c>
      <c r="AO66" s="127" t="e">
        <f>VLOOKUP($A66, 'Overall Roles'!$B$5:$CQ$305, MATCH(AO$2, 'Overall Roles'!$B$5:$CQ$5, 0), FALSE)+AB66</f>
        <v>#N/A</v>
      </c>
      <c r="AP66" s="127" t="e">
        <f>VLOOKUP($A66, 'Overall Roles'!$B$5:$CQ$305, MATCH(AP$2, 'Overall Roles'!$B$5:$CQ$5, 0), FALSE)+AC66</f>
        <v>#N/A</v>
      </c>
      <c r="AQ66" s="127" t="e">
        <f>VLOOKUP($A66, 'Overall Roles'!$B$5:$CQ$305, MATCH(AQ$2, 'Overall Roles'!$B$5:$CQ$5, 0), FALSE)+AC66</f>
        <v>#N/A</v>
      </c>
      <c r="AR66" s="127" t="e">
        <f>VLOOKUP($A66, 'Overall Roles'!$B$5:$CQ$305, MATCH(AR$2, 'Overall Roles'!$B$5:$CQ$5, 0), FALSE)+AD66</f>
        <v>#N/A</v>
      </c>
      <c r="AS66" s="127" t="e">
        <f>VLOOKUP($A66, 'Overall Roles'!$B$5:$CQ$305, MATCH(AS$2, 'Overall Roles'!$B$5:$CQ$5, 0), FALSE)+AB66</f>
        <v>#N/A</v>
      </c>
      <c r="AT66" s="127" t="e">
        <f>VLOOKUP($A66, 'Overall Roles'!$B$5:$CQ$305, MATCH(AT$2, 'Overall Roles'!$B$5:$CQ$5, 0), FALSE)+AB66</f>
        <v>#N/A</v>
      </c>
      <c r="AU66" s="127" t="e">
        <f>VLOOKUP($A66, 'Overall Roles'!$B$5:$CQ$305, MATCH(AU$2, 'Overall Roles'!$B$5:$CQ$5, 0), FALSE)+AC66</f>
        <v>#N/A</v>
      </c>
      <c r="AV66" s="127" t="e">
        <f>VLOOKUP($A66, 'Overall Roles'!$B$5:$CQ$305, MATCH(AV$2, 'Overall Roles'!$B$5:$CQ$5, 0), FALSE)+AC66</f>
        <v>#N/A</v>
      </c>
      <c r="AW66" s="127" t="e">
        <f>VLOOKUP($A66, 'Overall Roles'!$B$5:$CQ$305, MATCH(AW$2, 'Overall Roles'!$B$5:$CQ$5, 0), FALSE)+AD66</f>
        <v>#N/A</v>
      </c>
      <c r="AX66" s="127" t="e">
        <f>VLOOKUP($A66, 'Overall Roles'!$B$5:$CQ$305, MATCH(AX$2, 'Overall Roles'!$B$5:$CQ$5, 0), FALSE)+AB66</f>
        <v>#N/A</v>
      </c>
      <c r="AY66" s="127" t="e">
        <f>VLOOKUP($A66, 'Overall Roles'!$B$5:$CQ$305, MATCH(AY$2, 'Overall Roles'!$B$5:$CQ$5, 0), FALSE)+AB66</f>
        <v>#N/A</v>
      </c>
      <c r="AZ66" s="127" t="e">
        <f>VLOOKUP($A66, 'Overall Roles'!$B$5:$CQ$305, MATCH(AZ$2, 'Overall Roles'!$B$5:$CQ$5, 0), FALSE)+AC66</f>
        <v>#N/A</v>
      </c>
      <c r="BA66" s="127" t="e">
        <f>VLOOKUP($A66, 'Overall Roles'!$B$5:$CQ$305, MATCH(BA$2, 'Overall Roles'!$B$5:$CQ$5, 0), FALSE)+AD66</f>
        <v>#N/A</v>
      </c>
      <c r="BB66" s="127" t="e">
        <f>VLOOKUP($A66, 'Overall Roles'!$B$5:$CQ$305, MATCH(BB$2, 'Overall Roles'!$B$5:$CQ$5, 0), FALSE)+AB66</f>
        <v>#N/A</v>
      </c>
    </row>
    <row r="67" spans="1:54" ht="20" customHeight="1" x14ac:dyDescent="0.3">
      <c r="A67" s="31">
        <f>Base!B67</f>
        <v>0</v>
      </c>
      <c r="B67" s="10">
        <f>IF(Base!$I67="Very Strong","5%",)</f>
        <v>0</v>
      </c>
      <c r="C67" s="10">
        <f>IF(Base!$I67="Fairly Strong","2%",)</f>
        <v>0</v>
      </c>
      <c r="D67" s="10">
        <f>IF(Base!$I67="Reasonable","1%",)</f>
        <v>0</v>
      </c>
      <c r="E67" s="10">
        <f>IF(Base!$I67="Weak","-1%",)</f>
        <v>0</v>
      </c>
      <c r="F67" s="10">
        <f>IF(Base!$I67="Very Weak","-2%",)</f>
        <v>0</v>
      </c>
      <c r="G67" s="10">
        <f>IF(Base!$H67="Very Strong","3%",)</f>
        <v>0</v>
      </c>
      <c r="H67" s="10">
        <f>IF(Base!$H67="Fairly Strong","2%",)</f>
        <v>0</v>
      </c>
      <c r="I67" s="10">
        <f>IF(Base!$H67="Reasonable","1%",)</f>
        <v>0</v>
      </c>
      <c r="J67" s="10">
        <f>IF(Base!$H67="Weak","-1%",)</f>
        <v>0</v>
      </c>
      <c r="K67" s="176">
        <f>IF(Base!$H67="Very Weak","-2%",)</f>
        <v>0</v>
      </c>
      <c r="L67" s="10">
        <f>IF(Base!$D67="GK",5%,)</f>
        <v>0</v>
      </c>
      <c r="M67" s="10">
        <f>IF(Base!$D67="D (R)",5%,)</f>
        <v>0</v>
      </c>
      <c r="N67" s="10">
        <f>IF(Base!$D67="WB (R)",5%,)</f>
        <v>0</v>
      </c>
      <c r="O67" s="10">
        <f>IF(Base!$D67="D (L)",5%,)</f>
        <v>0</v>
      </c>
      <c r="P67" s="10">
        <f>IF(Base!$D67="WB (l)",5%,)</f>
        <v>0</v>
      </c>
      <c r="Q67" s="10">
        <f>IF(Base!$D67="D (C)",5%,)</f>
        <v>0</v>
      </c>
      <c r="R67" s="10">
        <f>IF(Base!$D67="DM",5%,)</f>
        <v>0</v>
      </c>
      <c r="S67" s="10">
        <f>IF(Base!$D67="M (L)",5%,)</f>
        <v>0</v>
      </c>
      <c r="T67" s="10">
        <f>IF(Base!$D67="M (R)",5%,)</f>
        <v>0</v>
      </c>
      <c r="U67" s="10">
        <f>IF(Base!$D67="M (C)",5%,)</f>
        <v>0</v>
      </c>
      <c r="V67" s="10">
        <f>IF(Base!$D67="AM (L)",5%,)</f>
        <v>0</v>
      </c>
      <c r="W67" s="10">
        <f>IF(Base!$D67="AM (R)",5%,)</f>
        <v>0</v>
      </c>
      <c r="X67" s="10">
        <f>IF(Base!$D67="AM (C)",5%,)</f>
        <v>0</v>
      </c>
      <c r="Y67" s="176">
        <f>IF(Base!$D67="ST (C)",5%,)</f>
        <v>0</v>
      </c>
      <c r="Z67" s="127">
        <f t="shared" si="0"/>
        <v>0</v>
      </c>
      <c r="AA67" s="176">
        <f t="shared" si="1"/>
        <v>0</v>
      </c>
      <c r="AB67" s="10">
        <f t="shared" si="2"/>
        <v>-0.01</v>
      </c>
      <c r="AC67" s="10">
        <f t="shared" si="3"/>
        <v>-0.01</v>
      </c>
      <c r="AD67" s="176">
        <f t="shared" si="4"/>
        <v>-0.01</v>
      </c>
      <c r="AE67" s="127" t="e">
        <f>VLOOKUP($A67, 'Overall Roles'!$B$5:$CQ$305, MATCH(AE$2, 'Overall Roles'!$B$5:$CQ$5, 0), FALSE)+AD67</f>
        <v>#N/A</v>
      </c>
      <c r="AF67" s="127" t="e">
        <f>VLOOKUP($A67, 'Overall Roles'!$B$5:$CQ$305, MATCH(AF$2, 'Overall Roles'!$B$5:$CQ$5, 0), FALSE)+AC67</f>
        <v>#N/A</v>
      </c>
      <c r="AG67" s="127" t="e">
        <f>VLOOKUP($A67, 'Overall Roles'!$B$5:$CQ$305, MATCH(AG$2, 'Overall Roles'!$B$5:$CQ$5, 0), FALSE)+AC67</f>
        <v>#N/A</v>
      </c>
      <c r="AH67" s="127" t="e">
        <f>VLOOKUP($A67, 'Overall Roles'!$B$5:$CQ$305, MATCH(AH$2, 'Overall Roles'!$B$5:$CQ$5, 0), FALSE)+AD67</f>
        <v>#N/A</v>
      </c>
      <c r="AI67" s="127" t="e">
        <f>VLOOKUP($A67, 'Overall Roles'!$B$5:$CQ$305, MATCH(AI$2, 'Overall Roles'!$B$5:$CQ$5, 0), FALSE)+AB67</f>
        <v>#N/A</v>
      </c>
      <c r="AJ67" s="127" t="e">
        <f>VLOOKUP($A67, 'Overall Roles'!$B$5:$CQ$305, MATCH(AJ$2, 'Overall Roles'!$B$5:$CQ$5, 0), FALSE)+AB67</f>
        <v>#N/A</v>
      </c>
      <c r="AK67" s="127" t="e">
        <f>VLOOKUP($A67, 'Overall Roles'!$B$5:$CQ$305, MATCH(AK$2, 'Overall Roles'!$B$5:$CQ$5, 0), FALSE)+AC67</f>
        <v>#N/A</v>
      </c>
      <c r="AL67" s="127" t="e">
        <f>VLOOKUP($A67, 'Overall Roles'!$B$5:$CQ$305, MATCH(AL$2, 'Overall Roles'!$B$5:$CQ$5, 0), FALSE)+AC67</f>
        <v>#N/A</v>
      </c>
      <c r="AM67" s="127" t="e">
        <f>VLOOKUP($A67, 'Overall Roles'!$B$5:$CQ$305, MATCH(AM$2, 'Overall Roles'!$B$5:$CQ$5, 0), FALSE)+AD67</f>
        <v>#N/A</v>
      </c>
      <c r="AN67" s="127" t="e">
        <f>VLOOKUP($A67, 'Overall Roles'!$B$5:$CQ$305, MATCH(AN$2, 'Overall Roles'!$B$5:$CQ$5, 0), FALSE)+AB67</f>
        <v>#N/A</v>
      </c>
      <c r="AO67" s="127" t="e">
        <f>VLOOKUP($A67, 'Overall Roles'!$B$5:$CQ$305, MATCH(AO$2, 'Overall Roles'!$B$5:$CQ$5, 0), FALSE)+AB67</f>
        <v>#N/A</v>
      </c>
      <c r="AP67" s="127" t="e">
        <f>VLOOKUP($A67, 'Overall Roles'!$B$5:$CQ$305, MATCH(AP$2, 'Overall Roles'!$B$5:$CQ$5, 0), FALSE)+AC67</f>
        <v>#N/A</v>
      </c>
      <c r="AQ67" s="127" t="e">
        <f>VLOOKUP($A67, 'Overall Roles'!$B$5:$CQ$305, MATCH(AQ$2, 'Overall Roles'!$B$5:$CQ$5, 0), FALSE)+AC67</f>
        <v>#N/A</v>
      </c>
      <c r="AR67" s="127" t="e">
        <f>VLOOKUP($A67, 'Overall Roles'!$B$5:$CQ$305, MATCH(AR$2, 'Overall Roles'!$B$5:$CQ$5, 0), FALSE)+AD67</f>
        <v>#N/A</v>
      </c>
      <c r="AS67" s="127" t="e">
        <f>VLOOKUP($A67, 'Overall Roles'!$B$5:$CQ$305, MATCH(AS$2, 'Overall Roles'!$B$5:$CQ$5, 0), FALSE)+AB67</f>
        <v>#N/A</v>
      </c>
      <c r="AT67" s="127" t="e">
        <f>VLOOKUP($A67, 'Overall Roles'!$B$5:$CQ$305, MATCH(AT$2, 'Overall Roles'!$B$5:$CQ$5, 0), FALSE)+AB67</f>
        <v>#N/A</v>
      </c>
      <c r="AU67" s="127" t="e">
        <f>VLOOKUP($A67, 'Overall Roles'!$B$5:$CQ$305, MATCH(AU$2, 'Overall Roles'!$B$5:$CQ$5, 0), FALSE)+AC67</f>
        <v>#N/A</v>
      </c>
      <c r="AV67" s="127" t="e">
        <f>VLOOKUP($A67, 'Overall Roles'!$B$5:$CQ$305, MATCH(AV$2, 'Overall Roles'!$B$5:$CQ$5, 0), FALSE)+AC67</f>
        <v>#N/A</v>
      </c>
      <c r="AW67" s="127" t="e">
        <f>VLOOKUP($A67, 'Overall Roles'!$B$5:$CQ$305, MATCH(AW$2, 'Overall Roles'!$B$5:$CQ$5, 0), FALSE)+AD67</f>
        <v>#N/A</v>
      </c>
      <c r="AX67" s="127" t="e">
        <f>VLOOKUP($A67, 'Overall Roles'!$B$5:$CQ$305, MATCH(AX$2, 'Overall Roles'!$B$5:$CQ$5, 0), FALSE)+AB67</f>
        <v>#N/A</v>
      </c>
      <c r="AY67" s="127" t="e">
        <f>VLOOKUP($A67, 'Overall Roles'!$B$5:$CQ$305, MATCH(AY$2, 'Overall Roles'!$B$5:$CQ$5, 0), FALSE)+AB67</f>
        <v>#N/A</v>
      </c>
      <c r="AZ67" s="127" t="e">
        <f>VLOOKUP($A67, 'Overall Roles'!$B$5:$CQ$305, MATCH(AZ$2, 'Overall Roles'!$B$5:$CQ$5, 0), FALSE)+AC67</f>
        <v>#N/A</v>
      </c>
      <c r="BA67" s="127" t="e">
        <f>VLOOKUP($A67, 'Overall Roles'!$B$5:$CQ$305, MATCH(BA$2, 'Overall Roles'!$B$5:$CQ$5, 0), FALSE)+AD67</f>
        <v>#N/A</v>
      </c>
      <c r="BB67" s="127" t="e">
        <f>VLOOKUP($A67, 'Overall Roles'!$B$5:$CQ$305, MATCH(BB$2, 'Overall Roles'!$B$5:$CQ$5, 0), FALSE)+AB67</f>
        <v>#N/A</v>
      </c>
    </row>
    <row r="68" spans="1:54" ht="20" customHeight="1" x14ac:dyDescent="0.3">
      <c r="A68" s="31">
        <f>Base!B68</f>
        <v>0</v>
      </c>
      <c r="B68" s="10">
        <f>IF(Base!$I68="Very Strong","5%",)</f>
        <v>0</v>
      </c>
      <c r="C68" s="10">
        <f>IF(Base!$I68="Fairly Strong","2%",)</f>
        <v>0</v>
      </c>
      <c r="D68" s="10">
        <f>IF(Base!$I68="Reasonable","1%",)</f>
        <v>0</v>
      </c>
      <c r="E68" s="10">
        <f>IF(Base!$I68="Weak","-1%",)</f>
        <v>0</v>
      </c>
      <c r="F68" s="10">
        <f>IF(Base!$I68="Very Weak","-2%",)</f>
        <v>0</v>
      </c>
      <c r="G68" s="10">
        <f>IF(Base!$H68="Very Strong","3%",)</f>
        <v>0</v>
      </c>
      <c r="H68" s="10">
        <f>IF(Base!$H68="Fairly Strong","2%",)</f>
        <v>0</v>
      </c>
      <c r="I68" s="10">
        <f>IF(Base!$H68="Reasonable","1%",)</f>
        <v>0</v>
      </c>
      <c r="J68" s="10">
        <f>IF(Base!$H68="Weak","-1%",)</f>
        <v>0</v>
      </c>
      <c r="K68" s="176">
        <f>IF(Base!$H68="Very Weak","-2%",)</f>
        <v>0</v>
      </c>
      <c r="L68" s="10">
        <f>IF(Base!$D68="GK",5%,)</f>
        <v>0</v>
      </c>
      <c r="M68" s="10">
        <f>IF(Base!$D68="D (R)",5%,)</f>
        <v>0</v>
      </c>
      <c r="N68" s="10">
        <f>IF(Base!$D68="WB (R)",5%,)</f>
        <v>0</v>
      </c>
      <c r="O68" s="10">
        <f>IF(Base!$D68="D (L)",5%,)</f>
        <v>0</v>
      </c>
      <c r="P68" s="10">
        <f>IF(Base!$D68="WB (l)",5%,)</f>
        <v>0</v>
      </c>
      <c r="Q68" s="10">
        <f>IF(Base!$D68="D (C)",5%,)</f>
        <v>0</v>
      </c>
      <c r="R68" s="10">
        <f>IF(Base!$D68="DM",5%,)</f>
        <v>0</v>
      </c>
      <c r="S68" s="10">
        <f>IF(Base!$D68="M (L)",5%,)</f>
        <v>0</v>
      </c>
      <c r="T68" s="10">
        <f>IF(Base!$D68="M (R)",5%,)</f>
        <v>0</v>
      </c>
      <c r="U68" s="10">
        <f>IF(Base!$D68="M (C)",5%,)</f>
        <v>0</v>
      </c>
      <c r="V68" s="10">
        <f>IF(Base!$D68="AM (L)",5%,)</f>
        <v>0</v>
      </c>
      <c r="W68" s="10">
        <f>IF(Base!$D68="AM (R)",5%,)</f>
        <v>0</v>
      </c>
      <c r="X68" s="10">
        <f>IF(Base!$D68="AM (C)",5%,)</f>
        <v>0</v>
      </c>
      <c r="Y68" s="176">
        <f>IF(Base!$D68="ST (C)",5%,)</f>
        <v>0</v>
      </c>
      <c r="Z68" s="127">
        <f t="shared" ref="Z68:Z131" si="5">AVERAGE(B68+C68+D68+E68+F68)</f>
        <v>0</v>
      </c>
      <c r="AA68" s="176">
        <f t="shared" ref="AA68:AA131" si="6">AVERAGE(G68+H68+I68+J68+K68)</f>
        <v>0</v>
      </c>
      <c r="AB68" s="10">
        <f t="shared" ref="AB68:AB131" si="7">Z68-1%</f>
        <v>-0.01</v>
      </c>
      <c r="AC68" s="10">
        <f t="shared" ref="AC68:AC131" si="8">AA68-1%</f>
        <v>-0.01</v>
      </c>
      <c r="AD68" s="176">
        <f t="shared" ref="AD68:AD131" si="9">MAX(AB68:AC68)</f>
        <v>-0.01</v>
      </c>
      <c r="AE68" s="127" t="e">
        <f>VLOOKUP($A68, 'Overall Roles'!$B$5:$CQ$305, MATCH(AE$2, 'Overall Roles'!$B$5:$CQ$5, 0), FALSE)+AD68</f>
        <v>#N/A</v>
      </c>
      <c r="AF68" s="127" t="e">
        <f>VLOOKUP($A68, 'Overall Roles'!$B$5:$CQ$305, MATCH(AF$2, 'Overall Roles'!$B$5:$CQ$5, 0), FALSE)+AC68</f>
        <v>#N/A</v>
      </c>
      <c r="AG68" s="127" t="e">
        <f>VLOOKUP($A68, 'Overall Roles'!$B$5:$CQ$305, MATCH(AG$2, 'Overall Roles'!$B$5:$CQ$5, 0), FALSE)+AC68</f>
        <v>#N/A</v>
      </c>
      <c r="AH68" s="127" t="e">
        <f>VLOOKUP($A68, 'Overall Roles'!$B$5:$CQ$305, MATCH(AH$2, 'Overall Roles'!$B$5:$CQ$5, 0), FALSE)+AD68</f>
        <v>#N/A</v>
      </c>
      <c r="AI68" s="127" t="e">
        <f>VLOOKUP($A68, 'Overall Roles'!$B$5:$CQ$305, MATCH(AI$2, 'Overall Roles'!$B$5:$CQ$5, 0), FALSE)+AB68</f>
        <v>#N/A</v>
      </c>
      <c r="AJ68" s="127" t="e">
        <f>VLOOKUP($A68, 'Overall Roles'!$B$5:$CQ$305, MATCH(AJ$2, 'Overall Roles'!$B$5:$CQ$5, 0), FALSE)+AB68</f>
        <v>#N/A</v>
      </c>
      <c r="AK68" s="127" t="e">
        <f>VLOOKUP($A68, 'Overall Roles'!$B$5:$CQ$305, MATCH(AK$2, 'Overall Roles'!$B$5:$CQ$5, 0), FALSE)+AC68</f>
        <v>#N/A</v>
      </c>
      <c r="AL68" s="127" t="e">
        <f>VLOOKUP($A68, 'Overall Roles'!$B$5:$CQ$305, MATCH(AL$2, 'Overall Roles'!$B$5:$CQ$5, 0), FALSE)+AC68</f>
        <v>#N/A</v>
      </c>
      <c r="AM68" s="127" t="e">
        <f>VLOOKUP($A68, 'Overall Roles'!$B$5:$CQ$305, MATCH(AM$2, 'Overall Roles'!$B$5:$CQ$5, 0), FALSE)+AD68</f>
        <v>#N/A</v>
      </c>
      <c r="AN68" s="127" t="e">
        <f>VLOOKUP($A68, 'Overall Roles'!$B$5:$CQ$305, MATCH(AN$2, 'Overall Roles'!$B$5:$CQ$5, 0), FALSE)+AB68</f>
        <v>#N/A</v>
      </c>
      <c r="AO68" s="127" t="e">
        <f>VLOOKUP($A68, 'Overall Roles'!$B$5:$CQ$305, MATCH(AO$2, 'Overall Roles'!$B$5:$CQ$5, 0), FALSE)+AB68</f>
        <v>#N/A</v>
      </c>
      <c r="AP68" s="127" t="e">
        <f>VLOOKUP($A68, 'Overall Roles'!$B$5:$CQ$305, MATCH(AP$2, 'Overall Roles'!$B$5:$CQ$5, 0), FALSE)+AC68</f>
        <v>#N/A</v>
      </c>
      <c r="AQ68" s="127" t="e">
        <f>VLOOKUP($A68, 'Overall Roles'!$B$5:$CQ$305, MATCH(AQ$2, 'Overall Roles'!$B$5:$CQ$5, 0), FALSE)+AC68</f>
        <v>#N/A</v>
      </c>
      <c r="AR68" s="127" t="e">
        <f>VLOOKUP($A68, 'Overall Roles'!$B$5:$CQ$305, MATCH(AR$2, 'Overall Roles'!$B$5:$CQ$5, 0), FALSE)+AD68</f>
        <v>#N/A</v>
      </c>
      <c r="AS68" s="127" t="e">
        <f>VLOOKUP($A68, 'Overall Roles'!$B$5:$CQ$305, MATCH(AS$2, 'Overall Roles'!$B$5:$CQ$5, 0), FALSE)+AB68</f>
        <v>#N/A</v>
      </c>
      <c r="AT68" s="127" t="e">
        <f>VLOOKUP($A68, 'Overall Roles'!$B$5:$CQ$305, MATCH(AT$2, 'Overall Roles'!$B$5:$CQ$5, 0), FALSE)+AB68</f>
        <v>#N/A</v>
      </c>
      <c r="AU68" s="127" t="e">
        <f>VLOOKUP($A68, 'Overall Roles'!$B$5:$CQ$305, MATCH(AU$2, 'Overall Roles'!$B$5:$CQ$5, 0), FALSE)+AC68</f>
        <v>#N/A</v>
      </c>
      <c r="AV68" s="127" t="e">
        <f>VLOOKUP($A68, 'Overall Roles'!$B$5:$CQ$305, MATCH(AV$2, 'Overall Roles'!$B$5:$CQ$5, 0), FALSE)+AC68</f>
        <v>#N/A</v>
      </c>
      <c r="AW68" s="127" t="e">
        <f>VLOOKUP($A68, 'Overall Roles'!$B$5:$CQ$305, MATCH(AW$2, 'Overall Roles'!$B$5:$CQ$5, 0), FALSE)+AD68</f>
        <v>#N/A</v>
      </c>
      <c r="AX68" s="127" t="e">
        <f>VLOOKUP($A68, 'Overall Roles'!$B$5:$CQ$305, MATCH(AX$2, 'Overall Roles'!$B$5:$CQ$5, 0), FALSE)+AB68</f>
        <v>#N/A</v>
      </c>
      <c r="AY68" s="127" t="e">
        <f>VLOOKUP($A68, 'Overall Roles'!$B$5:$CQ$305, MATCH(AY$2, 'Overall Roles'!$B$5:$CQ$5, 0), FALSE)+AB68</f>
        <v>#N/A</v>
      </c>
      <c r="AZ68" s="127" t="e">
        <f>VLOOKUP($A68, 'Overall Roles'!$B$5:$CQ$305, MATCH(AZ$2, 'Overall Roles'!$B$5:$CQ$5, 0), FALSE)+AC68</f>
        <v>#N/A</v>
      </c>
      <c r="BA68" s="127" t="e">
        <f>VLOOKUP($A68, 'Overall Roles'!$B$5:$CQ$305, MATCH(BA$2, 'Overall Roles'!$B$5:$CQ$5, 0), FALSE)+AD68</f>
        <v>#N/A</v>
      </c>
      <c r="BB68" s="127" t="e">
        <f>VLOOKUP($A68, 'Overall Roles'!$B$5:$CQ$305, MATCH(BB$2, 'Overall Roles'!$B$5:$CQ$5, 0), FALSE)+AB68</f>
        <v>#N/A</v>
      </c>
    </row>
    <row r="69" spans="1:54" ht="20" customHeight="1" x14ac:dyDescent="0.3">
      <c r="A69" s="31">
        <f>Base!B69</f>
        <v>0</v>
      </c>
      <c r="B69" s="10">
        <f>IF(Base!$I69="Very Strong","5%",)</f>
        <v>0</v>
      </c>
      <c r="C69" s="10">
        <f>IF(Base!$I69="Fairly Strong","2%",)</f>
        <v>0</v>
      </c>
      <c r="D69" s="10">
        <f>IF(Base!$I69="Reasonable","1%",)</f>
        <v>0</v>
      </c>
      <c r="E69" s="10">
        <f>IF(Base!$I69="Weak","-1%",)</f>
        <v>0</v>
      </c>
      <c r="F69" s="10">
        <f>IF(Base!$I69="Very Weak","-2%",)</f>
        <v>0</v>
      </c>
      <c r="G69" s="10">
        <f>IF(Base!$H69="Very Strong","3%",)</f>
        <v>0</v>
      </c>
      <c r="H69" s="10">
        <f>IF(Base!$H69="Fairly Strong","2%",)</f>
        <v>0</v>
      </c>
      <c r="I69" s="10">
        <f>IF(Base!$H69="Reasonable","1%",)</f>
        <v>0</v>
      </c>
      <c r="J69" s="10">
        <f>IF(Base!$H69="Weak","-1%",)</f>
        <v>0</v>
      </c>
      <c r="K69" s="176">
        <f>IF(Base!$H69="Very Weak","-2%",)</f>
        <v>0</v>
      </c>
      <c r="L69" s="10">
        <f>IF(Base!$D69="GK",5%,)</f>
        <v>0</v>
      </c>
      <c r="M69" s="10">
        <f>IF(Base!$D69="D (R)",5%,)</f>
        <v>0</v>
      </c>
      <c r="N69" s="10">
        <f>IF(Base!$D69="WB (R)",5%,)</f>
        <v>0</v>
      </c>
      <c r="O69" s="10">
        <f>IF(Base!$D69="D (L)",5%,)</f>
        <v>0</v>
      </c>
      <c r="P69" s="10">
        <f>IF(Base!$D69="WB (l)",5%,)</f>
        <v>0</v>
      </c>
      <c r="Q69" s="10">
        <f>IF(Base!$D69="D (C)",5%,)</f>
        <v>0</v>
      </c>
      <c r="R69" s="10">
        <f>IF(Base!$D69="DM",5%,)</f>
        <v>0</v>
      </c>
      <c r="S69" s="10">
        <f>IF(Base!$D69="M (L)",5%,)</f>
        <v>0</v>
      </c>
      <c r="T69" s="10">
        <f>IF(Base!$D69="M (R)",5%,)</f>
        <v>0</v>
      </c>
      <c r="U69" s="10">
        <f>IF(Base!$D69="M (C)",5%,)</f>
        <v>0</v>
      </c>
      <c r="V69" s="10">
        <f>IF(Base!$D69="AM (L)",5%,)</f>
        <v>0</v>
      </c>
      <c r="W69" s="10">
        <f>IF(Base!$D69="AM (R)",5%,)</f>
        <v>0</v>
      </c>
      <c r="X69" s="10">
        <f>IF(Base!$D69="AM (C)",5%,)</f>
        <v>0</v>
      </c>
      <c r="Y69" s="176">
        <f>IF(Base!$D69="ST (C)",5%,)</f>
        <v>0</v>
      </c>
      <c r="Z69" s="127">
        <f t="shared" si="5"/>
        <v>0</v>
      </c>
      <c r="AA69" s="176">
        <f t="shared" si="6"/>
        <v>0</v>
      </c>
      <c r="AB69" s="10">
        <f t="shared" si="7"/>
        <v>-0.01</v>
      </c>
      <c r="AC69" s="10">
        <f t="shared" si="8"/>
        <v>-0.01</v>
      </c>
      <c r="AD69" s="176">
        <f t="shared" si="9"/>
        <v>-0.01</v>
      </c>
      <c r="AE69" s="127" t="e">
        <f>VLOOKUP($A69, 'Overall Roles'!$B$5:$CQ$305, MATCH(AE$2, 'Overall Roles'!$B$5:$CQ$5, 0), FALSE)+AD69</f>
        <v>#N/A</v>
      </c>
      <c r="AF69" s="127" t="e">
        <f>VLOOKUP($A69, 'Overall Roles'!$B$5:$CQ$305, MATCH(AF$2, 'Overall Roles'!$B$5:$CQ$5, 0), FALSE)+AC69</f>
        <v>#N/A</v>
      </c>
      <c r="AG69" s="127" t="e">
        <f>VLOOKUP($A69, 'Overall Roles'!$B$5:$CQ$305, MATCH(AG$2, 'Overall Roles'!$B$5:$CQ$5, 0), FALSE)+AC69</f>
        <v>#N/A</v>
      </c>
      <c r="AH69" s="127" t="e">
        <f>VLOOKUP($A69, 'Overall Roles'!$B$5:$CQ$305, MATCH(AH$2, 'Overall Roles'!$B$5:$CQ$5, 0), FALSE)+AD69</f>
        <v>#N/A</v>
      </c>
      <c r="AI69" s="127" t="e">
        <f>VLOOKUP($A69, 'Overall Roles'!$B$5:$CQ$305, MATCH(AI$2, 'Overall Roles'!$B$5:$CQ$5, 0), FALSE)+AB69</f>
        <v>#N/A</v>
      </c>
      <c r="AJ69" s="127" t="e">
        <f>VLOOKUP($A69, 'Overall Roles'!$B$5:$CQ$305, MATCH(AJ$2, 'Overall Roles'!$B$5:$CQ$5, 0), FALSE)+AB69</f>
        <v>#N/A</v>
      </c>
      <c r="AK69" s="127" t="e">
        <f>VLOOKUP($A69, 'Overall Roles'!$B$5:$CQ$305, MATCH(AK$2, 'Overall Roles'!$B$5:$CQ$5, 0), FALSE)+AC69</f>
        <v>#N/A</v>
      </c>
      <c r="AL69" s="127" t="e">
        <f>VLOOKUP($A69, 'Overall Roles'!$B$5:$CQ$305, MATCH(AL$2, 'Overall Roles'!$B$5:$CQ$5, 0), FALSE)+AC69</f>
        <v>#N/A</v>
      </c>
      <c r="AM69" s="127" t="e">
        <f>VLOOKUP($A69, 'Overall Roles'!$B$5:$CQ$305, MATCH(AM$2, 'Overall Roles'!$B$5:$CQ$5, 0), FALSE)+AD69</f>
        <v>#N/A</v>
      </c>
      <c r="AN69" s="127" t="e">
        <f>VLOOKUP($A69, 'Overall Roles'!$B$5:$CQ$305, MATCH(AN$2, 'Overall Roles'!$B$5:$CQ$5, 0), FALSE)+AB69</f>
        <v>#N/A</v>
      </c>
      <c r="AO69" s="127" t="e">
        <f>VLOOKUP($A69, 'Overall Roles'!$B$5:$CQ$305, MATCH(AO$2, 'Overall Roles'!$B$5:$CQ$5, 0), FALSE)+AB69</f>
        <v>#N/A</v>
      </c>
      <c r="AP69" s="127" t="e">
        <f>VLOOKUP($A69, 'Overall Roles'!$B$5:$CQ$305, MATCH(AP$2, 'Overall Roles'!$B$5:$CQ$5, 0), FALSE)+AC69</f>
        <v>#N/A</v>
      </c>
      <c r="AQ69" s="127" t="e">
        <f>VLOOKUP($A69, 'Overall Roles'!$B$5:$CQ$305, MATCH(AQ$2, 'Overall Roles'!$B$5:$CQ$5, 0), FALSE)+AC69</f>
        <v>#N/A</v>
      </c>
      <c r="AR69" s="127" t="e">
        <f>VLOOKUP($A69, 'Overall Roles'!$B$5:$CQ$305, MATCH(AR$2, 'Overall Roles'!$B$5:$CQ$5, 0), FALSE)+AD69</f>
        <v>#N/A</v>
      </c>
      <c r="AS69" s="127" t="e">
        <f>VLOOKUP($A69, 'Overall Roles'!$B$5:$CQ$305, MATCH(AS$2, 'Overall Roles'!$B$5:$CQ$5, 0), FALSE)+AB69</f>
        <v>#N/A</v>
      </c>
      <c r="AT69" s="127" t="e">
        <f>VLOOKUP($A69, 'Overall Roles'!$B$5:$CQ$305, MATCH(AT$2, 'Overall Roles'!$B$5:$CQ$5, 0), FALSE)+AB69</f>
        <v>#N/A</v>
      </c>
      <c r="AU69" s="127" t="e">
        <f>VLOOKUP($A69, 'Overall Roles'!$B$5:$CQ$305, MATCH(AU$2, 'Overall Roles'!$B$5:$CQ$5, 0), FALSE)+AC69</f>
        <v>#N/A</v>
      </c>
      <c r="AV69" s="127" t="e">
        <f>VLOOKUP($A69, 'Overall Roles'!$B$5:$CQ$305, MATCH(AV$2, 'Overall Roles'!$B$5:$CQ$5, 0), FALSE)+AC69</f>
        <v>#N/A</v>
      </c>
      <c r="AW69" s="127" t="e">
        <f>VLOOKUP($A69, 'Overall Roles'!$B$5:$CQ$305, MATCH(AW$2, 'Overall Roles'!$B$5:$CQ$5, 0), FALSE)+AD69</f>
        <v>#N/A</v>
      </c>
      <c r="AX69" s="127" t="e">
        <f>VLOOKUP($A69, 'Overall Roles'!$B$5:$CQ$305, MATCH(AX$2, 'Overall Roles'!$B$5:$CQ$5, 0), FALSE)+AB69</f>
        <v>#N/A</v>
      </c>
      <c r="AY69" s="127" t="e">
        <f>VLOOKUP($A69, 'Overall Roles'!$B$5:$CQ$305, MATCH(AY$2, 'Overall Roles'!$B$5:$CQ$5, 0), FALSE)+AB69</f>
        <v>#N/A</v>
      </c>
      <c r="AZ69" s="127" t="e">
        <f>VLOOKUP($A69, 'Overall Roles'!$B$5:$CQ$305, MATCH(AZ$2, 'Overall Roles'!$B$5:$CQ$5, 0), FALSE)+AC69</f>
        <v>#N/A</v>
      </c>
      <c r="BA69" s="127" t="e">
        <f>VLOOKUP($A69, 'Overall Roles'!$B$5:$CQ$305, MATCH(BA$2, 'Overall Roles'!$B$5:$CQ$5, 0), FALSE)+AD69</f>
        <v>#N/A</v>
      </c>
      <c r="BB69" s="127" t="e">
        <f>VLOOKUP($A69, 'Overall Roles'!$B$5:$CQ$305, MATCH(BB$2, 'Overall Roles'!$B$5:$CQ$5, 0), FALSE)+AB69</f>
        <v>#N/A</v>
      </c>
    </row>
    <row r="70" spans="1:54" ht="20" customHeight="1" x14ac:dyDescent="0.3">
      <c r="A70" s="31">
        <f>Base!B70</f>
        <v>0</v>
      </c>
      <c r="B70" s="10">
        <f>IF(Base!$I70="Very Strong","5%",)</f>
        <v>0</v>
      </c>
      <c r="C70" s="10">
        <f>IF(Base!$I70="Fairly Strong","2%",)</f>
        <v>0</v>
      </c>
      <c r="D70" s="10">
        <f>IF(Base!$I70="Reasonable","1%",)</f>
        <v>0</v>
      </c>
      <c r="E70" s="10">
        <f>IF(Base!$I70="Weak","-1%",)</f>
        <v>0</v>
      </c>
      <c r="F70" s="10">
        <f>IF(Base!$I70="Very Weak","-2%",)</f>
        <v>0</v>
      </c>
      <c r="G70" s="10">
        <f>IF(Base!$H70="Very Strong","3%",)</f>
        <v>0</v>
      </c>
      <c r="H70" s="10">
        <f>IF(Base!$H70="Fairly Strong","2%",)</f>
        <v>0</v>
      </c>
      <c r="I70" s="10">
        <f>IF(Base!$H70="Reasonable","1%",)</f>
        <v>0</v>
      </c>
      <c r="J70" s="10">
        <f>IF(Base!$H70="Weak","-1%",)</f>
        <v>0</v>
      </c>
      <c r="K70" s="176">
        <f>IF(Base!$H70="Very Weak","-2%",)</f>
        <v>0</v>
      </c>
      <c r="L70" s="10">
        <f>IF(Base!$D70="GK",5%,)</f>
        <v>0</v>
      </c>
      <c r="M70" s="10">
        <f>IF(Base!$D70="D (R)",5%,)</f>
        <v>0</v>
      </c>
      <c r="N70" s="10">
        <f>IF(Base!$D70="WB (R)",5%,)</f>
        <v>0</v>
      </c>
      <c r="O70" s="10">
        <f>IF(Base!$D70="D (L)",5%,)</f>
        <v>0</v>
      </c>
      <c r="P70" s="10">
        <f>IF(Base!$D70="WB (l)",5%,)</f>
        <v>0</v>
      </c>
      <c r="Q70" s="10">
        <f>IF(Base!$D70="D (C)",5%,)</f>
        <v>0</v>
      </c>
      <c r="R70" s="10">
        <f>IF(Base!$D70="DM",5%,)</f>
        <v>0</v>
      </c>
      <c r="S70" s="10">
        <f>IF(Base!$D70="M (L)",5%,)</f>
        <v>0</v>
      </c>
      <c r="T70" s="10">
        <f>IF(Base!$D70="M (R)",5%,)</f>
        <v>0</v>
      </c>
      <c r="U70" s="10">
        <f>IF(Base!$D70="M (C)",5%,)</f>
        <v>0</v>
      </c>
      <c r="V70" s="10">
        <f>IF(Base!$D70="AM (L)",5%,)</f>
        <v>0</v>
      </c>
      <c r="W70" s="10">
        <f>IF(Base!$D70="AM (R)",5%,)</f>
        <v>0</v>
      </c>
      <c r="X70" s="10">
        <f>IF(Base!$D70="AM (C)",5%,)</f>
        <v>0</v>
      </c>
      <c r="Y70" s="176">
        <f>IF(Base!$D70="ST (C)",5%,)</f>
        <v>0</v>
      </c>
      <c r="Z70" s="127">
        <f t="shared" si="5"/>
        <v>0</v>
      </c>
      <c r="AA70" s="176">
        <f t="shared" si="6"/>
        <v>0</v>
      </c>
      <c r="AB70" s="10">
        <f t="shared" si="7"/>
        <v>-0.01</v>
      </c>
      <c r="AC70" s="10">
        <f t="shared" si="8"/>
        <v>-0.01</v>
      </c>
      <c r="AD70" s="176">
        <f t="shared" si="9"/>
        <v>-0.01</v>
      </c>
      <c r="AE70" s="127" t="e">
        <f>VLOOKUP($A70, 'Overall Roles'!$B$5:$CQ$305, MATCH(AE$2, 'Overall Roles'!$B$5:$CQ$5, 0), FALSE)+AD70</f>
        <v>#N/A</v>
      </c>
      <c r="AF70" s="127" t="e">
        <f>VLOOKUP($A70, 'Overall Roles'!$B$5:$CQ$305, MATCH(AF$2, 'Overall Roles'!$B$5:$CQ$5, 0), FALSE)+AC70</f>
        <v>#N/A</v>
      </c>
      <c r="AG70" s="127" t="e">
        <f>VLOOKUP($A70, 'Overall Roles'!$B$5:$CQ$305, MATCH(AG$2, 'Overall Roles'!$B$5:$CQ$5, 0), FALSE)+AC70</f>
        <v>#N/A</v>
      </c>
      <c r="AH70" s="127" t="e">
        <f>VLOOKUP($A70, 'Overall Roles'!$B$5:$CQ$305, MATCH(AH$2, 'Overall Roles'!$B$5:$CQ$5, 0), FALSE)+AD70</f>
        <v>#N/A</v>
      </c>
      <c r="AI70" s="127" t="e">
        <f>VLOOKUP($A70, 'Overall Roles'!$B$5:$CQ$305, MATCH(AI$2, 'Overall Roles'!$B$5:$CQ$5, 0), FALSE)+AB70</f>
        <v>#N/A</v>
      </c>
      <c r="AJ70" s="127" t="e">
        <f>VLOOKUP($A70, 'Overall Roles'!$B$5:$CQ$305, MATCH(AJ$2, 'Overall Roles'!$B$5:$CQ$5, 0), FALSE)+AB70</f>
        <v>#N/A</v>
      </c>
      <c r="AK70" s="127" t="e">
        <f>VLOOKUP($A70, 'Overall Roles'!$B$5:$CQ$305, MATCH(AK$2, 'Overall Roles'!$B$5:$CQ$5, 0), FALSE)+AC70</f>
        <v>#N/A</v>
      </c>
      <c r="AL70" s="127" t="e">
        <f>VLOOKUP($A70, 'Overall Roles'!$B$5:$CQ$305, MATCH(AL$2, 'Overall Roles'!$B$5:$CQ$5, 0), FALSE)+AC70</f>
        <v>#N/A</v>
      </c>
      <c r="AM70" s="127" t="e">
        <f>VLOOKUP($A70, 'Overall Roles'!$B$5:$CQ$305, MATCH(AM$2, 'Overall Roles'!$B$5:$CQ$5, 0), FALSE)+AD70</f>
        <v>#N/A</v>
      </c>
      <c r="AN70" s="127" t="e">
        <f>VLOOKUP($A70, 'Overall Roles'!$B$5:$CQ$305, MATCH(AN$2, 'Overall Roles'!$B$5:$CQ$5, 0), FALSE)+AB70</f>
        <v>#N/A</v>
      </c>
      <c r="AO70" s="127" t="e">
        <f>VLOOKUP($A70, 'Overall Roles'!$B$5:$CQ$305, MATCH(AO$2, 'Overall Roles'!$B$5:$CQ$5, 0), FALSE)+AB70</f>
        <v>#N/A</v>
      </c>
      <c r="AP70" s="127" t="e">
        <f>VLOOKUP($A70, 'Overall Roles'!$B$5:$CQ$305, MATCH(AP$2, 'Overall Roles'!$B$5:$CQ$5, 0), FALSE)+AC70</f>
        <v>#N/A</v>
      </c>
      <c r="AQ70" s="127" t="e">
        <f>VLOOKUP($A70, 'Overall Roles'!$B$5:$CQ$305, MATCH(AQ$2, 'Overall Roles'!$B$5:$CQ$5, 0), FALSE)+AC70</f>
        <v>#N/A</v>
      </c>
      <c r="AR70" s="127" t="e">
        <f>VLOOKUP($A70, 'Overall Roles'!$B$5:$CQ$305, MATCH(AR$2, 'Overall Roles'!$B$5:$CQ$5, 0), FALSE)+AD70</f>
        <v>#N/A</v>
      </c>
      <c r="AS70" s="127" t="e">
        <f>VLOOKUP($A70, 'Overall Roles'!$B$5:$CQ$305, MATCH(AS$2, 'Overall Roles'!$B$5:$CQ$5, 0), FALSE)+AB70</f>
        <v>#N/A</v>
      </c>
      <c r="AT70" s="127" t="e">
        <f>VLOOKUP($A70, 'Overall Roles'!$B$5:$CQ$305, MATCH(AT$2, 'Overall Roles'!$B$5:$CQ$5, 0), FALSE)+AB70</f>
        <v>#N/A</v>
      </c>
      <c r="AU70" s="127" t="e">
        <f>VLOOKUP($A70, 'Overall Roles'!$B$5:$CQ$305, MATCH(AU$2, 'Overall Roles'!$B$5:$CQ$5, 0), FALSE)+AC70</f>
        <v>#N/A</v>
      </c>
      <c r="AV70" s="127" t="e">
        <f>VLOOKUP($A70, 'Overall Roles'!$B$5:$CQ$305, MATCH(AV$2, 'Overall Roles'!$B$5:$CQ$5, 0), FALSE)+AC70</f>
        <v>#N/A</v>
      </c>
      <c r="AW70" s="127" t="e">
        <f>VLOOKUP($A70, 'Overall Roles'!$B$5:$CQ$305, MATCH(AW$2, 'Overall Roles'!$B$5:$CQ$5, 0), FALSE)+AD70</f>
        <v>#N/A</v>
      </c>
      <c r="AX70" s="127" t="e">
        <f>VLOOKUP($A70, 'Overall Roles'!$B$5:$CQ$305, MATCH(AX$2, 'Overall Roles'!$B$5:$CQ$5, 0), FALSE)+AB70</f>
        <v>#N/A</v>
      </c>
      <c r="AY70" s="127" t="e">
        <f>VLOOKUP($A70, 'Overall Roles'!$B$5:$CQ$305, MATCH(AY$2, 'Overall Roles'!$B$5:$CQ$5, 0), FALSE)+AB70</f>
        <v>#N/A</v>
      </c>
      <c r="AZ70" s="127" t="e">
        <f>VLOOKUP($A70, 'Overall Roles'!$B$5:$CQ$305, MATCH(AZ$2, 'Overall Roles'!$B$5:$CQ$5, 0), FALSE)+AC70</f>
        <v>#N/A</v>
      </c>
      <c r="BA70" s="127" t="e">
        <f>VLOOKUP($A70, 'Overall Roles'!$B$5:$CQ$305, MATCH(BA$2, 'Overall Roles'!$B$5:$CQ$5, 0), FALSE)+AD70</f>
        <v>#N/A</v>
      </c>
      <c r="BB70" s="127" t="e">
        <f>VLOOKUP($A70, 'Overall Roles'!$B$5:$CQ$305, MATCH(BB$2, 'Overall Roles'!$B$5:$CQ$5, 0), FALSE)+AB70</f>
        <v>#N/A</v>
      </c>
    </row>
    <row r="71" spans="1:54" ht="20" customHeight="1" x14ac:dyDescent="0.3">
      <c r="A71" s="31">
        <f>Base!B71</f>
        <v>0</v>
      </c>
      <c r="B71" s="10">
        <f>IF(Base!$I71="Very Strong","5%",)</f>
        <v>0</v>
      </c>
      <c r="C71" s="10">
        <f>IF(Base!$I71="Fairly Strong","2%",)</f>
        <v>0</v>
      </c>
      <c r="D71" s="10">
        <f>IF(Base!$I71="Reasonable","1%",)</f>
        <v>0</v>
      </c>
      <c r="E71" s="10">
        <f>IF(Base!$I71="Weak","-1%",)</f>
        <v>0</v>
      </c>
      <c r="F71" s="10">
        <f>IF(Base!$I71="Very Weak","-2%",)</f>
        <v>0</v>
      </c>
      <c r="G71" s="10">
        <f>IF(Base!$H71="Very Strong","3%",)</f>
        <v>0</v>
      </c>
      <c r="H71" s="10">
        <f>IF(Base!$H71="Fairly Strong","2%",)</f>
        <v>0</v>
      </c>
      <c r="I71" s="10">
        <f>IF(Base!$H71="Reasonable","1%",)</f>
        <v>0</v>
      </c>
      <c r="J71" s="10">
        <f>IF(Base!$H71="Weak","-1%",)</f>
        <v>0</v>
      </c>
      <c r="K71" s="176">
        <f>IF(Base!$H71="Very Weak","-2%",)</f>
        <v>0</v>
      </c>
      <c r="L71" s="10">
        <f>IF(Base!$D71="GK",5%,)</f>
        <v>0</v>
      </c>
      <c r="M71" s="10">
        <f>IF(Base!$D71="D (R)",5%,)</f>
        <v>0</v>
      </c>
      <c r="N71" s="10">
        <f>IF(Base!$D71="WB (R)",5%,)</f>
        <v>0</v>
      </c>
      <c r="O71" s="10">
        <f>IF(Base!$D71="D (L)",5%,)</f>
        <v>0</v>
      </c>
      <c r="P71" s="10">
        <f>IF(Base!$D71="WB (l)",5%,)</f>
        <v>0</v>
      </c>
      <c r="Q71" s="10">
        <f>IF(Base!$D71="D (C)",5%,)</f>
        <v>0</v>
      </c>
      <c r="R71" s="10">
        <f>IF(Base!$D71="DM",5%,)</f>
        <v>0</v>
      </c>
      <c r="S71" s="10">
        <f>IF(Base!$D71="M (L)",5%,)</f>
        <v>0</v>
      </c>
      <c r="T71" s="10">
        <f>IF(Base!$D71="M (R)",5%,)</f>
        <v>0</v>
      </c>
      <c r="U71" s="10">
        <f>IF(Base!$D71="M (C)",5%,)</f>
        <v>0</v>
      </c>
      <c r="V71" s="10">
        <f>IF(Base!$D71="AM (L)",5%,)</f>
        <v>0</v>
      </c>
      <c r="W71" s="10">
        <f>IF(Base!$D71="AM (R)",5%,)</f>
        <v>0</v>
      </c>
      <c r="X71" s="10">
        <f>IF(Base!$D71="AM (C)",5%,)</f>
        <v>0</v>
      </c>
      <c r="Y71" s="176">
        <f>IF(Base!$D71="ST (C)",5%,)</f>
        <v>0</v>
      </c>
      <c r="Z71" s="127">
        <f t="shared" si="5"/>
        <v>0</v>
      </c>
      <c r="AA71" s="176">
        <f t="shared" si="6"/>
        <v>0</v>
      </c>
      <c r="AB71" s="10">
        <f t="shared" si="7"/>
        <v>-0.01</v>
      </c>
      <c r="AC71" s="10">
        <f t="shared" si="8"/>
        <v>-0.01</v>
      </c>
      <c r="AD71" s="176">
        <f t="shared" si="9"/>
        <v>-0.01</v>
      </c>
      <c r="AE71" s="127" t="e">
        <f>VLOOKUP($A71, 'Overall Roles'!$B$5:$CQ$305, MATCH(AE$2, 'Overall Roles'!$B$5:$CQ$5, 0), FALSE)+AD71</f>
        <v>#N/A</v>
      </c>
      <c r="AF71" s="127" t="e">
        <f>VLOOKUP($A71, 'Overall Roles'!$B$5:$CQ$305, MATCH(AF$2, 'Overall Roles'!$B$5:$CQ$5, 0), FALSE)+AC71</f>
        <v>#N/A</v>
      </c>
      <c r="AG71" s="127" t="e">
        <f>VLOOKUP($A71, 'Overall Roles'!$B$5:$CQ$305, MATCH(AG$2, 'Overall Roles'!$B$5:$CQ$5, 0), FALSE)+AC71</f>
        <v>#N/A</v>
      </c>
      <c r="AH71" s="127" t="e">
        <f>VLOOKUP($A71, 'Overall Roles'!$B$5:$CQ$305, MATCH(AH$2, 'Overall Roles'!$B$5:$CQ$5, 0), FALSE)+AD71</f>
        <v>#N/A</v>
      </c>
      <c r="AI71" s="127" t="e">
        <f>VLOOKUP($A71, 'Overall Roles'!$B$5:$CQ$305, MATCH(AI$2, 'Overall Roles'!$B$5:$CQ$5, 0), FALSE)+AB71</f>
        <v>#N/A</v>
      </c>
      <c r="AJ71" s="127" t="e">
        <f>VLOOKUP($A71, 'Overall Roles'!$B$5:$CQ$305, MATCH(AJ$2, 'Overall Roles'!$B$5:$CQ$5, 0), FALSE)+AB71</f>
        <v>#N/A</v>
      </c>
      <c r="AK71" s="127" t="e">
        <f>VLOOKUP($A71, 'Overall Roles'!$B$5:$CQ$305, MATCH(AK$2, 'Overall Roles'!$B$5:$CQ$5, 0), FALSE)+AC71</f>
        <v>#N/A</v>
      </c>
      <c r="AL71" s="127" t="e">
        <f>VLOOKUP($A71, 'Overall Roles'!$B$5:$CQ$305, MATCH(AL$2, 'Overall Roles'!$B$5:$CQ$5, 0), FALSE)+AC71</f>
        <v>#N/A</v>
      </c>
      <c r="AM71" s="127" t="e">
        <f>VLOOKUP($A71, 'Overall Roles'!$B$5:$CQ$305, MATCH(AM$2, 'Overall Roles'!$B$5:$CQ$5, 0), FALSE)+AD71</f>
        <v>#N/A</v>
      </c>
      <c r="AN71" s="127" t="e">
        <f>VLOOKUP($A71, 'Overall Roles'!$B$5:$CQ$305, MATCH(AN$2, 'Overall Roles'!$B$5:$CQ$5, 0), FALSE)+AB71</f>
        <v>#N/A</v>
      </c>
      <c r="AO71" s="127" t="e">
        <f>VLOOKUP($A71, 'Overall Roles'!$B$5:$CQ$305, MATCH(AO$2, 'Overall Roles'!$B$5:$CQ$5, 0), FALSE)+AB71</f>
        <v>#N/A</v>
      </c>
      <c r="AP71" s="127" t="e">
        <f>VLOOKUP($A71, 'Overall Roles'!$B$5:$CQ$305, MATCH(AP$2, 'Overall Roles'!$B$5:$CQ$5, 0), FALSE)+AC71</f>
        <v>#N/A</v>
      </c>
      <c r="AQ71" s="127" t="e">
        <f>VLOOKUP($A71, 'Overall Roles'!$B$5:$CQ$305, MATCH(AQ$2, 'Overall Roles'!$B$5:$CQ$5, 0), FALSE)+AC71</f>
        <v>#N/A</v>
      </c>
      <c r="AR71" s="127" t="e">
        <f>VLOOKUP($A71, 'Overall Roles'!$B$5:$CQ$305, MATCH(AR$2, 'Overall Roles'!$B$5:$CQ$5, 0), FALSE)+AD71</f>
        <v>#N/A</v>
      </c>
      <c r="AS71" s="127" t="e">
        <f>VLOOKUP($A71, 'Overall Roles'!$B$5:$CQ$305, MATCH(AS$2, 'Overall Roles'!$B$5:$CQ$5, 0), FALSE)+AB71</f>
        <v>#N/A</v>
      </c>
      <c r="AT71" s="127" t="e">
        <f>VLOOKUP($A71, 'Overall Roles'!$B$5:$CQ$305, MATCH(AT$2, 'Overall Roles'!$B$5:$CQ$5, 0), FALSE)+AB71</f>
        <v>#N/A</v>
      </c>
      <c r="AU71" s="127" t="e">
        <f>VLOOKUP($A71, 'Overall Roles'!$B$5:$CQ$305, MATCH(AU$2, 'Overall Roles'!$B$5:$CQ$5, 0), FALSE)+AC71</f>
        <v>#N/A</v>
      </c>
      <c r="AV71" s="127" t="e">
        <f>VLOOKUP($A71, 'Overall Roles'!$B$5:$CQ$305, MATCH(AV$2, 'Overall Roles'!$B$5:$CQ$5, 0), FALSE)+AC71</f>
        <v>#N/A</v>
      </c>
      <c r="AW71" s="127" t="e">
        <f>VLOOKUP($A71, 'Overall Roles'!$B$5:$CQ$305, MATCH(AW$2, 'Overall Roles'!$B$5:$CQ$5, 0), FALSE)+AD71</f>
        <v>#N/A</v>
      </c>
      <c r="AX71" s="127" t="e">
        <f>VLOOKUP($A71, 'Overall Roles'!$B$5:$CQ$305, MATCH(AX$2, 'Overall Roles'!$B$5:$CQ$5, 0), FALSE)+AB71</f>
        <v>#N/A</v>
      </c>
      <c r="AY71" s="127" t="e">
        <f>VLOOKUP($A71, 'Overall Roles'!$B$5:$CQ$305, MATCH(AY$2, 'Overall Roles'!$B$5:$CQ$5, 0), FALSE)+AB71</f>
        <v>#N/A</v>
      </c>
      <c r="AZ71" s="127" t="e">
        <f>VLOOKUP($A71, 'Overall Roles'!$B$5:$CQ$305, MATCH(AZ$2, 'Overall Roles'!$B$5:$CQ$5, 0), FALSE)+AC71</f>
        <v>#N/A</v>
      </c>
      <c r="BA71" s="127" t="e">
        <f>VLOOKUP($A71, 'Overall Roles'!$B$5:$CQ$305, MATCH(BA$2, 'Overall Roles'!$B$5:$CQ$5, 0), FALSE)+AD71</f>
        <v>#N/A</v>
      </c>
      <c r="BB71" s="127" t="e">
        <f>VLOOKUP($A71, 'Overall Roles'!$B$5:$CQ$305, MATCH(BB$2, 'Overall Roles'!$B$5:$CQ$5, 0), FALSE)+AB71</f>
        <v>#N/A</v>
      </c>
    </row>
    <row r="72" spans="1:54" ht="20" customHeight="1" x14ac:dyDescent="0.3">
      <c r="A72" s="31">
        <f>Base!B72</f>
        <v>0</v>
      </c>
      <c r="B72" s="10">
        <f>IF(Base!$I72="Very Strong","5%",)</f>
        <v>0</v>
      </c>
      <c r="C72" s="10">
        <f>IF(Base!$I72="Fairly Strong","2%",)</f>
        <v>0</v>
      </c>
      <c r="D72" s="10">
        <f>IF(Base!$I72="Reasonable","1%",)</f>
        <v>0</v>
      </c>
      <c r="E72" s="10">
        <f>IF(Base!$I72="Weak","-1%",)</f>
        <v>0</v>
      </c>
      <c r="F72" s="10">
        <f>IF(Base!$I72="Very Weak","-2%",)</f>
        <v>0</v>
      </c>
      <c r="G72" s="10">
        <f>IF(Base!$H72="Very Strong","3%",)</f>
        <v>0</v>
      </c>
      <c r="H72" s="10">
        <f>IF(Base!$H72="Fairly Strong","2%",)</f>
        <v>0</v>
      </c>
      <c r="I72" s="10">
        <f>IF(Base!$H72="Reasonable","1%",)</f>
        <v>0</v>
      </c>
      <c r="J72" s="10">
        <f>IF(Base!$H72="Weak","-1%",)</f>
        <v>0</v>
      </c>
      <c r="K72" s="176">
        <f>IF(Base!$H72="Very Weak","-2%",)</f>
        <v>0</v>
      </c>
      <c r="L72" s="10">
        <f>IF(Base!$D72="GK",5%,)</f>
        <v>0</v>
      </c>
      <c r="M72" s="10">
        <f>IF(Base!$D72="D (R)",5%,)</f>
        <v>0</v>
      </c>
      <c r="N72" s="10">
        <f>IF(Base!$D72="WB (R)",5%,)</f>
        <v>0</v>
      </c>
      <c r="O72" s="10">
        <f>IF(Base!$D72="D (L)",5%,)</f>
        <v>0</v>
      </c>
      <c r="P72" s="10">
        <f>IF(Base!$D72="WB (l)",5%,)</f>
        <v>0</v>
      </c>
      <c r="Q72" s="10">
        <f>IF(Base!$D72="D (C)",5%,)</f>
        <v>0</v>
      </c>
      <c r="R72" s="10">
        <f>IF(Base!$D72="DM",5%,)</f>
        <v>0</v>
      </c>
      <c r="S72" s="10">
        <f>IF(Base!$D72="M (L)",5%,)</f>
        <v>0</v>
      </c>
      <c r="T72" s="10">
        <f>IF(Base!$D72="M (R)",5%,)</f>
        <v>0</v>
      </c>
      <c r="U72" s="10">
        <f>IF(Base!$D72="M (C)",5%,)</f>
        <v>0</v>
      </c>
      <c r="V72" s="10">
        <f>IF(Base!$D72="AM (L)",5%,)</f>
        <v>0</v>
      </c>
      <c r="W72" s="10">
        <f>IF(Base!$D72="AM (R)",5%,)</f>
        <v>0</v>
      </c>
      <c r="X72" s="10">
        <f>IF(Base!$D72="AM (C)",5%,)</f>
        <v>0</v>
      </c>
      <c r="Y72" s="176">
        <f>IF(Base!$D72="ST (C)",5%,)</f>
        <v>0</v>
      </c>
      <c r="Z72" s="127">
        <f t="shared" si="5"/>
        <v>0</v>
      </c>
      <c r="AA72" s="176">
        <f t="shared" si="6"/>
        <v>0</v>
      </c>
      <c r="AB72" s="10">
        <f t="shared" si="7"/>
        <v>-0.01</v>
      </c>
      <c r="AC72" s="10">
        <f t="shared" si="8"/>
        <v>-0.01</v>
      </c>
      <c r="AD72" s="176">
        <f t="shared" si="9"/>
        <v>-0.01</v>
      </c>
      <c r="AE72" s="127" t="e">
        <f>VLOOKUP($A72, 'Overall Roles'!$B$5:$CQ$305, MATCH(AE$2, 'Overall Roles'!$B$5:$CQ$5, 0), FALSE)+AD72</f>
        <v>#N/A</v>
      </c>
      <c r="AF72" s="127" t="e">
        <f>VLOOKUP($A72, 'Overall Roles'!$B$5:$CQ$305, MATCH(AF$2, 'Overall Roles'!$B$5:$CQ$5, 0), FALSE)+AC72</f>
        <v>#N/A</v>
      </c>
      <c r="AG72" s="127" t="e">
        <f>VLOOKUP($A72, 'Overall Roles'!$B$5:$CQ$305, MATCH(AG$2, 'Overall Roles'!$B$5:$CQ$5, 0), FALSE)+AC72</f>
        <v>#N/A</v>
      </c>
      <c r="AH72" s="127" t="e">
        <f>VLOOKUP($A72, 'Overall Roles'!$B$5:$CQ$305, MATCH(AH$2, 'Overall Roles'!$B$5:$CQ$5, 0), FALSE)+AD72</f>
        <v>#N/A</v>
      </c>
      <c r="AI72" s="127" t="e">
        <f>VLOOKUP($A72, 'Overall Roles'!$B$5:$CQ$305, MATCH(AI$2, 'Overall Roles'!$B$5:$CQ$5, 0), FALSE)+AB72</f>
        <v>#N/A</v>
      </c>
      <c r="AJ72" s="127" t="e">
        <f>VLOOKUP($A72, 'Overall Roles'!$B$5:$CQ$305, MATCH(AJ$2, 'Overall Roles'!$B$5:$CQ$5, 0), FALSE)+AB72</f>
        <v>#N/A</v>
      </c>
      <c r="AK72" s="127" t="e">
        <f>VLOOKUP($A72, 'Overall Roles'!$B$5:$CQ$305, MATCH(AK$2, 'Overall Roles'!$B$5:$CQ$5, 0), FALSE)+AC72</f>
        <v>#N/A</v>
      </c>
      <c r="AL72" s="127" t="e">
        <f>VLOOKUP($A72, 'Overall Roles'!$B$5:$CQ$305, MATCH(AL$2, 'Overall Roles'!$B$5:$CQ$5, 0), FALSE)+AC72</f>
        <v>#N/A</v>
      </c>
      <c r="AM72" s="127" t="e">
        <f>VLOOKUP($A72, 'Overall Roles'!$B$5:$CQ$305, MATCH(AM$2, 'Overall Roles'!$B$5:$CQ$5, 0), FALSE)+AD72</f>
        <v>#N/A</v>
      </c>
      <c r="AN72" s="127" t="e">
        <f>VLOOKUP($A72, 'Overall Roles'!$B$5:$CQ$305, MATCH(AN$2, 'Overall Roles'!$B$5:$CQ$5, 0), FALSE)+AB72</f>
        <v>#N/A</v>
      </c>
      <c r="AO72" s="127" t="e">
        <f>VLOOKUP($A72, 'Overall Roles'!$B$5:$CQ$305, MATCH(AO$2, 'Overall Roles'!$B$5:$CQ$5, 0), FALSE)+AB72</f>
        <v>#N/A</v>
      </c>
      <c r="AP72" s="127" t="e">
        <f>VLOOKUP($A72, 'Overall Roles'!$B$5:$CQ$305, MATCH(AP$2, 'Overall Roles'!$B$5:$CQ$5, 0), FALSE)+AC72</f>
        <v>#N/A</v>
      </c>
      <c r="AQ72" s="127" t="e">
        <f>VLOOKUP($A72, 'Overall Roles'!$B$5:$CQ$305, MATCH(AQ$2, 'Overall Roles'!$B$5:$CQ$5, 0), FALSE)+AC72</f>
        <v>#N/A</v>
      </c>
      <c r="AR72" s="127" t="e">
        <f>VLOOKUP($A72, 'Overall Roles'!$B$5:$CQ$305, MATCH(AR$2, 'Overall Roles'!$B$5:$CQ$5, 0), FALSE)+AD72</f>
        <v>#N/A</v>
      </c>
      <c r="AS72" s="127" t="e">
        <f>VLOOKUP($A72, 'Overall Roles'!$B$5:$CQ$305, MATCH(AS$2, 'Overall Roles'!$B$5:$CQ$5, 0), FALSE)+AB72</f>
        <v>#N/A</v>
      </c>
      <c r="AT72" s="127" t="e">
        <f>VLOOKUP($A72, 'Overall Roles'!$B$5:$CQ$305, MATCH(AT$2, 'Overall Roles'!$B$5:$CQ$5, 0), FALSE)+AB72</f>
        <v>#N/A</v>
      </c>
      <c r="AU72" s="127" t="e">
        <f>VLOOKUP($A72, 'Overall Roles'!$B$5:$CQ$305, MATCH(AU$2, 'Overall Roles'!$B$5:$CQ$5, 0), FALSE)+AC72</f>
        <v>#N/A</v>
      </c>
      <c r="AV72" s="127" t="e">
        <f>VLOOKUP($A72, 'Overall Roles'!$B$5:$CQ$305, MATCH(AV$2, 'Overall Roles'!$B$5:$CQ$5, 0), FALSE)+AC72</f>
        <v>#N/A</v>
      </c>
      <c r="AW72" s="127" t="e">
        <f>VLOOKUP($A72, 'Overall Roles'!$B$5:$CQ$305, MATCH(AW$2, 'Overall Roles'!$B$5:$CQ$5, 0), FALSE)+AD72</f>
        <v>#N/A</v>
      </c>
      <c r="AX72" s="127" t="e">
        <f>VLOOKUP($A72, 'Overall Roles'!$B$5:$CQ$305, MATCH(AX$2, 'Overall Roles'!$B$5:$CQ$5, 0), FALSE)+AB72</f>
        <v>#N/A</v>
      </c>
      <c r="AY72" s="127" t="e">
        <f>VLOOKUP($A72, 'Overall Roles'!$B$5:$CQ$305, MATCH(AY$2, 'Overall Roles'!$B$5:$CQ$5, 0), FALSE)+AB72</f>
        <v>#N/A</v>
      </c>
      <c r="AZ72" s="127" t="e">
        <f>VLOOKUP($A72, 'Overall Roles'!$B$5:$CQ$305, MATCH(AZ$2, 'Overall Roles'!$B$5:$CQ$5, 0), FALSE)+AC72</f>
        <v>#N/A</v>
      </c>
      <c r="BA72" s="127" t="e">
        <f>VLOOKUP($A72, 'Overall Roles'!$B$5:$CQ$305, MATCH(BA$2, 'Overall Roles'!$B$5:$CQ$5, 0), FALSE)+AD72</f>
        <v>#N/A</v>
      </c>
      <c r="BB72" s="127" t="e">
        <f>VLOOKUP($A72, 'Overall Roles'!$B$5:$CQ$305, MATCH(BB$2, 'Overall Roles'!$B$5:$CQ$5, 0), FALSE)+AB72</f>
        <v>#N/A</v>
      </c>
    </row>
    <row r="73" spans="1:54" ht="20" customHeight="1" x14ac:dyDescent="0.3">
      <c r="A73" s="31">
        <f>Base!B73</f>
        <v>0</v>
      </c>
      <c r="B73" s="10">
        <f>IF(Base!$I73="Very Strong","5%",)</f>
        <v>0</v>
      </c>
      <c r="C73" s="10">
        <f>IF(Base!$I73="Fairly Strong","2%",)</f>
        <v>0</v>
      </c>
      <c r="D73" s="10">
        <f>IF(Base!$I73="Reasonable","1%",)</f>
        <v>0</v>
      </c>
      <c r="E73" s="10">
        <f>IF(Base!$I73="Weak","-1%",)</f>
        <v>0</v>
      </c>
      <c r="F73" s="10">
        <f>IF(Base!$I73="Very Weak","-2%",)</f>
        <v>0</v>
      </c>
      <c r="G73" s="10">
        <f>IF(Base!$H73="Very Strong","3%",)</f>
        <v>0</v>
      </c>
      <c r="H73" s="10">
        <f>IF(Base!$H73="Fairly Strong","2%",)</f>
        <v>0</v>
      </c>
      <c r="I73" s="10">
        <f>IF(Base!$H73="Reasonable","1%",)</f>
        <v>0</v>
      </c>
      <c r="J73" s="10">
        <f>IF(Base!$H73="Weak","-1%",)</f>
        <v>0</v>
      </c>
      <c r="K73" s="176">
        <f>IF(Base!$H73="Very Weak","-2%",)</f>
        <v>0</v>
      </c>
      <c r="L73" s="10">
        <f>IF(Base!$D73="GK",5%,)</f>
        <v>0</v>
      </c>
      <c r="M73" s="10">
        <f>IF(Base!$D73="D (R)",5%,)</f>
        <v>0</v>
      </c>
      <c r="N73" s="10">
        <f>IF(Base!$D73="WB (R)",5%,)</f>
        <v>0</v>
      </c>
      <c r="O73" s="10">
        <f>IF(Base!$D73="D (L)",5%,)</f>
        <v>0</v>
      </c>
      <c r="P73" s="10">
        <f>IF(Base!$D73="WB (l)",5%,)</f>
        <v>0</v>
      </c>
      <c r="Q73" s="10">
        <f>IF(Base!$D73="D (C)",5%,)</f>
        <v>0</v>
      </c>
      <c r="R73" s="10">
        <f>IF(Base!$D73="DM",5%,)</f>
        <v>0</v>
      </c>
      <c r="S73" s="10">
        <f>IF(Base!$D73="M (L)",5%,)</f>
        <v>0</v>
      </c>
      <c r="T73" s="10">
        <f>IF(Base!$D73="M (R)",5%,)</f>
        <v>0</v>
      </c>
      <c r="U73" s="10">
        <f>IF(Base!$D73="M (C)",5%,)</f>
        <v>0</v>
      </c>
      <c r="V73" s="10">
        <f>IF(Base!$D73="AM (L)",5%,)</f>
        <v>0</v>
      </c>
      <c r="W73" s="10">
        <f>IF(Base!$D73="AM (R)",5%,)</f>
        <v>0</v>
      </c>
      <c r="X73" s="10">
        <f>IF(Base!$D73="AM (C)",5%,)</f>
        <v>0</v>
      </c>
      <c r="Y73" s="176">
        <f>IF(Base!$D73="ST (C)",5%,)</f>
        <v>0</v>
      </c>
      <c r="Z73" s="127">
        <f t="shared" si="5"/>
        <v>0</v>
      </c>
      <c r="AA73" s="176">
        <f t="shared" si="6"/>
        <v>0</v>
      </c>
      <c r="AB73" s="10">
        <f t="shared" si="7"/>
        <v>-0.01</v>
      </c>
      <c r="AC73" s="10">
        <f t="shared" si="8"/>
        <v>-0.01</v>
      </c>
      <c r="AD73" s="176">
        <f t="shared" si="9"/>
        <v>-0.01</v>
      </c>
      <c r="AE73" s="127" t="e">
        <f>VLOOKUP($A73, 'Overall Roles'!$B$5:$CQ$305, MATCH(AE$2, 'Overall Roles'!$B$5:$CQ$5, 0), FALSE)+AD73</f>
        <v>#N/A</v>
      </c>
      <c r="AF73" s="127" t="e">
        <f>VLOOKUP($A73, 'Overall Roles'!$B$5:$CQ$305, MATCH(AF$2, 'Overall Roles'!$B$5:$CQ$5, 0), FALSE)+AC73</f>
        <v>#N/A</v>
      </c>
      <c r="AG73" s="127" t="e">
        <f>VLOOKUP($A73, 'Overall Roles'!$B$5:$CQ$305, MATCH(AG$2, 'Overall Roles'!$B$5:$CQ$5, 0), FALSE)+AC73</f>
        <v>#N/A</v>
      </c>
      <c r="AH73" s="127" t="e">
        <f>VLOOKUP($A73, 'Overall Roles'!$B$5:$CQ$305, MATCH(AH$2, 'Overall Roles'!$B$5:$CQ$5, 0), FALSE)+AD73</f>
        <v>#N/A</v>
      </c>
      <c r="AI73" s="127" t="e">
        <f>VLOOKUP($A73, 'Overall Roles'!$B$5:$CQ$305, MATCH(AI$2, 'Overall Roles'!$B$5:$CQ$5, 0), FALSE)+AB73</f>
        <v>#N/A</v>
      </c>
      <c r="AJ73" s="127" t="e">
        <f>VLOOKUP($A73, 'Overall Roles'!$B$5:$CQ$305, MATCH(AJ$2, 'Overall Roles'!$B$5:$CQ$5, 0), FALSE)+AB73</f>
        <v>#N/A</v>
      </c>
      <c r="AK73" s="127" t="e">
        <f>VLOOKUP($A73, 'Overall Roles'!$B$5:$CQ$305, MATCH(AK$2, 'Overall Roles'!$B$5:$CQ$5, 0), FALSE)+AC73</f>
        <v>#N/A</v>
      </c>
      <c r="AL73" s="127" t="e">
        <f>VLOOKUP($A73, 'Overall Roles'!$B$5:$CQ$305, MATCH(AL$2, 'Overall Roles'!$B$5:$CQ$5, 0), FALSE)+AC73</f>
        <v>#N/A</v>
      </c>
      <c r="AM73" s="127" t="e">
        <f>VLOOKUP($A73, 'Overall Roles'!$B$5:$CQ$305, MATCH(AM$2, 'Overall Roles'!$B$5:$CQ$5, 0), FALSE)+AD73</f>
        <v>#N/A</v>
      </c>
      <c r="AN73" s="127" t="e">
        <f>VLOOKUP($A73, 'Overall Roles'!$B$5:$CQ$305, MATCH(AN$2, 'Overall Roles'!$B$5:$CQ$5, 0), FALSE)+AB73</f>
        <v>#N/A</v>
      </c>
      <c r="AO73" s="127" t="e">
        <f>VLOOKUP($A73, 'Overall Roles'!$B$5:$CQ$305, MATCH(AO$2, 'Overall Roles'!$B$5:$CQ$5, 0), FALSE)+AB73</f>
        <v>#N/A</v>
      </c>
      <c r="AP73" s="127" t="e">
        <f>VLOOKUP($A73, 'Overall Roles'!$B$5:$CQ$305, MATCH(AP$2, 'Overall Roles'!$B$5:$CQ$5, 0), FALSE)+AC73</f>
        <v>#N/A</v>
      </c>
      <c r="AQ73" s="127" t="e">
        <f>VLOOKUP($A73, 'Overall Roles'!$B$5:$CQ$305, MATCH(AQ$2, 'Overall Roles'!$B$5:$CQ$5, 0), FALSE)+AC73</f>
        <v>#N/A</v>
      </c>
      <c r="AR73" s="127" t="e">
        <f>VLOOKUP($A73, 'Overall Roles'!$B$5:$CQ$305, MATCH(AR$2, 'Overall Roles'!$B$5:$CQ$5, 0), FALSE)+AD73</f>
        <v>#N/A</v>
      </c>
      <c r="AS73" s="127" t="e">
        <f>VLOOKUP($A73, 'Overall Roles'!$B$5:$CQ$305, MATCH(AS$2, 'Overall Roles'!$B$5:$CQ$5, 0), FALSE)+AB73</f>
        <v>#N/A</v>
      </c>
      <c r="AT73" s="127" t="e">
        <f>VLOOKUP($A73, 'Overall Roles'!$B$5:$CQ$305, MATCH(AT$2, 'Overall Roles'!$B$5:$CQ$5, 0), FALSE)+AB73</f>
        <v>#N/A</v>
      </c>
      <c r="AU73" s="127" t="e">
        <f>VLOOKUP($A73, 'Overall Roles'!$B$5:$CQ$305, MATCH(AU$2, 'Overall Roles'!$B$5:$CQ$5, 0), FALSE)+AC73</f>
        <v>#N/A</v>
      </c>
      <c r="AV73" s="127" t="e">
        <f>VLOOKUP($A73, 'Overall Roles'!$B$5:$CQ$305, MATCH(AV$2, 'Overall Roles'!$B$5:$CQ$5, 0), FALSE)+AC73</f>
        <v>#N/A</v>
      </c>
      <c r="AW73" s="127" t="e">
        <f>VLOOKUP($A73, 'Overall Roles'!$B$5:$CQ$305, MATCH(AW$2, 'Overall Roles'!$B$5:$CQ$5, 0), FALSE)+AD73</f>
        <v>#N/A</v>
      </c>
      <c r="AX73" s="127" t="e">
        <f>VLOOKUP($A73, 'Overall Roles'!$B$5:$CQ$305, MATCH(AX$2, 'Overall Roles'!$B$5:$CQ$5, 0), FALSE)+AB73</f>
        <v>#N/A</v>
      </c>
      <c r="AY73" s="127" t="e">
        <f>VLOOKUP($A73, 'Overall Roles'!$B$5:$CQ$305, MATCH(AY$2, 'Overall Roles'!$B$5:$CQ$5, 0), FALSE)+AB73</f>
        <v>#N/A</v>
      </c>
      <c r="AZ73" s="127" t="e">
        <f>VLOOKUP($A73, 'Overall Roles'!$B$5:$CQ$305, MATCH(AZ$2, 'Overall Roles'!$B$5:$CQ$5, 0), FALSE)+AC73</f>
        <v>#N/A</v>
      </c>
      <c r="BA73" s="127" t="e">
        <f>VLOOKUP($A73, 'Overall Roles'!$B$5:$CQ$305, MATCH(BA$2, 'Overall Roles'!$B$5:$CQ$5, 0), FALSE)+AD73</f>
        <v>#N/A</v>
      </c>
      <c r="BB73" s="127" t="e">
        <f>VLOOKUP($A73, 'Overall Roles'!$B$5:$CQ$305, MATCH(BB$2, 'Overall Roles'!$B$5:$CQ$5, 0), FALSE)+AB73</f>
        <v>#N/A</v>
      </c>
    </row>
    <row r="74" spans="1:54" ht="20" customHeight="1" x14ac:dyDescent="0.3">
      <c r="A74" s="31">
        <f>Base!B74</f>
        <v>0</v>
      </c>
      <c r="B74" s="10">
        <f>IF(Base!$I74="Very Strong","5%",)</f>
        <v>0</v>
      </c>
      <c r="C74" s="10">
        <f>IF(Base!$I74="Fairly Strong","2%",)</f>
        <v>0</v>
      </c>
      <c r="D74" s="10">
        <f>IF(Base!$I74="Reasonable","1%",)</f>
        <v>0</v>
      </c>
      <c r="E74" s="10">
        <f>IF(Base!$I74="Weak","-1%",)</f>
        <v>0</v>
      </c>
      <c r="F74" s="10">
        <f>IF(Base!$I74="Very Weak","-2%",)</f>
        <v>0</v>
      </c>
      <c r="G74" s="10">
        <f>IF(Base!$H74="Very Strong","3%",)</f>
        <v>0</v>
      </c>
      <c r="H74" s="10">
        <f>IF(Base!$H74="Fairly Strong","2%",)</f>
        <v>0</v>
      </c>
      <c r="I74" s="10">
        <f>IF(Base!$H74="Reasonable","1%",)</f>
        <v>0</v>
      </c>
      <c r="J74" s="10">
        <f>IF(Base!$H74="Weak","-1%",)</f>
        <v>0</v>
      </c>
      <c r="K74" s="176">
        <f>IF(Base!$H74="Very Weak","-2%",)</f>
        <v>0</v>
      </c>
      <c r="L74" s="10">
        <f>IF(Base!$D74="GK",5%,)</f>
        <v>0</v>
      </c>
      <c r="M74" s="10">
        <f>IF(Base!$D74="D (R)",5%,)</f>
        <v>0</v>
      </c>
      <c r="N74" s="10">
        <f>IF(Base!$D74="WB (R)",5%,)</f>
        <v>0</v>
      </c>
      <c r="O74" s="10">
        <f>IF(Base!$D74="D (L)",5%,)</f>
        <v>0</v>
      </c>
      <c r="P74" s="10">
        <f>IF(Base!$D74="WB (l)",5%,)</f>
        <v>0</v>
      </c>
      <c r="Q74" s="10">
        <f>IF(Base!$D74="D (C)",5%,)</f>
        <v>0</v>
      </c>
      <c r="R74" s="10">
        <f>IF(Base!$D74="DM",5%,)</f>
        <v>0</v>
      </c>
      <c r="S74" s="10">
        <f>IF(Base!$D74="M (L)",5%,)</f>
        <v>0</v>
      </c>
      <c r="T74" s="10">
        <f>IF(Base!$D74="M (R)",5%,)</f>
        <v>0</v>
      </c>
      <c r="U74" s="10">
        <f>IF(Base!$D74="M (C)",5%,)</f>
        <v>0</v>
      </c>
      <c r="V74" s="10">
        <f>IF(Base!$D74="AM (L)",5%,)</f>
        <v>0</v>
      </c>
      <c r="W74" s="10">
        <f>IF(Base!$D74="AM (R)",5%,)</f>
        <v>0</v>
      </c>
      <c r="X74" s="10">
        <f>IF(Base!$D74="AM (C)",5%,)</f>
        <v>0</v>
      </c>
      <c r="Y74" s="176">
        <f>IF(Base!$D74="ST (C)",5%,)</f>
        <v>0</v>
      </c>
      <c r="Z74" s="127">
        <f t="shared" si="5"/>
        <v>0</v>
      </c>
      <c r="AA74" s="176">
        <f t="shared" si="6"/>
        <v>0</v>
      </c>
      <c r="AB74" s="10">
        <f t="shared" si="7"/>
        <v>-0.01</v>
      </c>
      <c r="AC74" s="10">
        <f t="shared" si="8"/>
        <v>-0.01</v>
      </c>
      <c r="AD74" s="176">
        <f t="shared" si="9"/>
        <v>-0.01</v>
      </c>
      <c r="AE74" s="127" t="e">
        <f>VLOOKUP($A74, 'Overall Roles'!$B$5:$CQ$305, MATCH(AE$2, 'Overall Roles'!$B$5:$CQ$5, 0), FALSE)+AD74</f>
        <v>#N/A</v>
      </c>
      <c r="AF74" s="127" t="e">
        <f>VLOOKUP($A74, 'Overall Roles'!$B$5:$CQ$305, MATCH(AF$2, 'Overall Roles'!$B$5:$CQ$5, 0), FALSE)+AC74</f>
        <v>#N/A</v>
      </c>
      <c r="AG74" s="127" t="e">
        <f>VLOOKUP($A74, 'Overall Roles'!$B$5:$CQ$305, MATCH(AG$2, 'Overall Roles'!$B$5:$CQ$5, 0), FALSE)+AC74</f>
        <v>#N/A</v>
      </c>
      <c r="AH74" s="127" t="e">
        <f>VLOOKUP($A74, 'Overall Roles'!$B$5:$CQ$305, MATCH(AH$2, 'Overall Roles'!$B$5:$CQ$5, 0), FALSE)+AD74</f>
        <v>#N/A</v>
      </c>
      <c r="AI74" s="127" t="e">
        <f>VLOOKUP($A74, 'Overall Roles'!$B$5:$CQ$305, MATCH(AI$2, 'Overall Roles'!$B$5:$CQ$5, 0), FALSE)+AB74</f>
        <v>#N/A</v>
      </c>
      <c r="AJ74" s="127" t="e">
        <f>VLOOKUP($A74, 'Overall Roles'!$B$5:$CQ$305, MATCH(AJ$2, 'Overall Roles'!$B$5:$CQ$5, 0), FALSE)+AB74</f>
        <v>#N/A</v>
      </c>
      <c r="AK74" s="127" t="e">
        <f>VLOOKUP($A74, 'Overall Roles'!$B$5:$CQ$305, MATCH(AK$2, 'Overall Roles'!$B$5:$CQ$5, 0), FALSE)+AC74</f>
        <v>#N/A</v>
      </c>
      <c r="AL74" s="127" t="e">
        <f>VLOOKUP($A74, 'Overall Roles'!$B$5:$CQ$305, MATCH(AL$2, 'Overall Roles'!$B$5:$CQ$5, 0), FALSE)+AC74</f>
        <v>#N/A</v>
      </c>
      <c r="AM74" s="127" t="e">
        <f>VLOOKUP($A74, 'Overall Roles'!$B$5:$CQ$305, MATCH(AM$2, 'Overall Roles'!$B$5:$CQ$5, 0), FALSE)+AD74</f>
        <v>#N/A</v>
      </c>
      <c r="AN74" s="127" t="e">
        <f>VLOOKUP($A74, 'Overall Roles'!$B$5:$CQ$305, MATCH(AN$2, 'Overall Roles'!$B$5:$CQ$5, 0), FALSE)+AB74</f>
        <v>#N/A</v>
      </c>
      <c r="AO74" s="127" t="e">
        <f>VLOOKUP($A74, 'Overall Roles'!$B$5:$CQ$305, MATCH(AO$2, 'Overall Roles'!$B$5:$CQ$5, 0), FALSE)+AB74</f>
        <v>#N/A</v>
      </c>
      <c r="AP74" s="127" t="e">
        <f>VLOOKUP($A74, 'Overall Roles'!$B$5:$CQ$305, MATCH(AP$2, 'Overall Roles'!$B$5:$CQ$5, 0), FALSE)+AC74</f>
        <v>#N/A</v>
      </c>
      <c r="AQ74" s="127" t="e">
        <f>VLOOKUP($A74, 'Overall Roles'!$B$5:$CQ$305, MATCH(AQ$2, 'Overall Roles'!$B$5:$CQ$5, 0), FALSE)+AC74</f>
        <v>#N/A</v>
      </c>
      <c r="AR74" s="127" t="e">
        <f>VLOOKUP($A74, 'Overall Roles'!$B$5:$CQ$305, MATCH(AR$2, 'Overall Roles'!$B$5:$CQ$5, 0), FALSE)+AD74</f>
        <v>#N/A</v>
      </c>
      <c r="AS74" s="127" t="e">
        <f>VLOOKUP($A74, 'Overall Roles'!$B$5:$CQ$305, MATCH(AS$2, 'Overall Roles'!$B$5:$CQ$5, 0), FALSE)+AB74</f>
        <v>#N/A</v>
      </c>
      <c r="AT74" s="127" t="e">
        <f>VLOOKUP($A74, 'Overall Roles'!$B$5:$CQ$305, MATCH(AT$2, 'Overall Roles'!$B$5:$CQ$5, 0), FALSE)+AB74</f>
        <v>#N/A</v>
      </c>
      <c r="AU74" s="127" t="e">
        <f>VLOOKUP($A74, 'Overall Roles'!$B$5:$CQ$305, MATCH(AU$2, 'Overall Roles'!$B$5:$CQ$5, 0), FALSE)+AC74</f>
        <v>#N/A</v>
      </c>
      <c r="AV74" s="127" t="e">
        <f>VLOOKUP($A74, 'Overall Roles'!$B$5:$CQ$305, MATCH(AV$2, 'Overall Roles'!$B$5:$CQ$5, 0), FALSE)+AC74</f>
        <v>#N/A</v>
      </c>
      <c r="AW74" s="127" t="e">
        <f>VLOOKUP($A74, 'Overall Roles'!$B$5:$CQ$305, MATCH(AW$2, 'Overall Roles'!$B$5:$CQ$5, 0), FALSE)+AD74</f>
        <v>#N/A</v>
      </c>
      <c r="AX74" s="127" t="e">
        <f>VLOOKUP($A74, 'Overall Roles'!$B$5:$CQ$305, MATCH(AX$2, 'Overall Roles'!$B$5:$CQ$5, 0), FALSE)+AB74</f>
        <v>#N/A</v>
      </c>
      <c r="AY74" s="127" t="e">
        <f>VLOOKUP($A74, 'Overall Roles'!$B$5:$CQ$305, MATCH(AY$2, 'Overall Roles'!$B$5:$CQ$5, 0), FALSE)+AB74</f>
        <v>#N/A</v>
      </c>
      <c r="AZ74" s="127" t="e">
        <f>VLOOKUP($A74, 'Overall Roles'!$B$5:$CQ$305, MATCH(AZ$2, 'Overall Roles'!$B$5:$CQ$5, 0), FALSE)+AC74</f>
        <v>#N/A</v>
      </c>
      <c r="BA74" s="127" t="e">
        <f>VLOOKUP($A74, 'Overall Roles'!$B$5:$CQ$305, MATCH(BA$2, 'Overall Roles'!$B$5:$CQ$5, 0), FALSE)+AD74</f>
        <v>#N/A</v>
      </c>
      <c r="BB74" s="127" t="e">
        <f>VLOOKUP($A74, 'Overall Roles'!$B$5:$CQ$305, MATCH(BB$2, 'Overall Roles'!$B$5:$CQ$5, 0), FALSE)+AB74</f>
        <v>#N/A</v>
      </c>
    </row>
    <row r="75" spans="1:54" ht="20" customHeight="1" x14ac:dyDescent="0.3">
      <c r="A75" s="31">
        <f>Base!B75</f>
        <v>0</v>
      </c>
      <c r="B75" s="10">
        <f>IF(Base!$I75="Very Strong","5%",)</f>
        <v>0</v>
      </c>
      <c r="C75" s="10">
        <f>IF(Base!$I75="Fairly Strong","2%",)</f>
        <v>0</v>
      </c>
      <c r="D75" s="10">
        <f>IF(Base!$I75="Reasonable","1%",)</f>
        <v>0</v>
      </c>
      <c r="E75" s="10">
        <f>IF(Base!$I75="Weak","-1%",)</f>
        <v>0</v>
      </c>
      <c r="F75" s="10">
        <f>IF(Base!$I75="Very Weak","-2%",)</f>
        <v>0</v>
      </c>
      <c r="G75" s="10">
        <f>IF(Base!$H75="Very Strong","3%",)</f>
        <v>0</v>
      </c>
      <c r="H75" s="10">
        <f>IF(Base!$H75="Fairly Strong","2%",)</f>
        <v>0</v>
      </c>
      <c r="I75" s="10">
        <f>IF(Base!$H75="Reasonable","1%",)</f>
        <v>0</v>
      </c>
      <c r="J75" s="10">
        <f>IF(Base!$H75="Weak","-1%",)</f>
        <v>0</v>
      </c>
      <c r="K75" s="176">
        <f>IF(Base!$H75="Very Weak","-2%",)</f>
        <v>0</v>
      </c>
      <c r="L75" s="10">
        <f>IF(Base!$D75="GK",5%,)</f>
        <v>0</v>
      </c>
      <c r="M75" s="10">
        <f>IF(Base!$D75="D (R)",5%,)</f>
        <v>0</v>
      </c>
      <c r="N75" s="10">
        <f>IF(Base!$D75="WB (R)",5%,)</f>
        <v>0</v>
      </c>
      <c r="O75" s="10">
        <f>IF(Base!$D75="D (L)",5%,)</f>
        <v>0</v>
      </c>
      <c r="P75" s="10">
        <f>IF(Base!$D75="WB (l)",5%,)</f>
        <v>0</v>
      </c>
      <c r="Q75" s="10">
        <f>IF(Base!$D75="D (C)",5%,)</f>
        <v>0</v>
      </c>
      <c r="R75" s="10">
        <f>IF(Base!$D75="DM",5%,)</f>
        <v>0</v>
      </c>
      <c r="S75" s="10">
        <f>IF(Base!$D75="M (L)",5%,)</f>
        <v>0</v>
      </c>
      <c r="T75" s="10">
        <f>IF(Base!$D75="M (R)",5%,)</f>
        <v>0</v>
      </c>
      <c r="U75" s="10">
        <f>IF(Base!$D75="M (C)",5%,)</f>
        <v>0</v>
      </c>
      <c r="V75" s="10">
        <f>IF(Base!$D75="AM (L)",5%,)</f>
        <v>0</v>
      </c>
      <c r="W75" s="10">
        <f>IF(Base!$D75="AM (R)",5%,)</f>
        <v>0</v>
      </c>
      <c r="X75" s="10">
        <f>IF(Base!$D75="AM (C)",5%,)</f>
        <v>0</v>
      </c>
      <c r="Y75" s="176">
        <f>IF(Base!$D75="ST (C)",5%,)</f>
        <v>0</v>
      </c>
      <c r="Z75" s="127">
        <f t="shared" si="5"/>
        <v>0</v>
      </c>
      <c r="AA75" s="176">
        <f t="shared" si="6"/>
        <v>0</v>
      </c>
      <c r="AB75" s="10">
        <f t="shared" si="7"/>
        <v>-0.01</v>
      </c>
      <c r="AC75" s="10">
        <f t="shared" si="8"/>
        <v>-0.01</v>
      </c>
      <c r="AD75" s="176">
        <f t="shared" si="9"/>
        <v>-0.01</v>
      </c>
      <c r="AE75" s="127" t="e">
        <f>VLOOKUP($A75, 'Overall Roles'!$B$5:$CQ$305, MATCH(AE$2, 'Overall Roles'!$B$5:$CQ$5, 0), FALSE)+AD75</f>
        <v>#N/A</v>
      </c>
      <c r="AF75" s="127" t="e">
        <f>VLOOKUP($A75, 'Overall Roles'!$B$5:$CQ$305, MATCH(AF$2, 'Overall Roles'!$B$5:$CQ$5, 0), FALSE)+AC75</f>
        <v>#N/A</v>
      </c>
      <c r="AG75" s="127" t="e">
        <f>VLOOKUP($A75, 'Overall Roles'!$B$5:$CQ$305, MATCH(AG$2, 'Overall Roles'!$B$5:$CQ$5, 0), FALSE)+AC75</f>
        <v>#N/A</v>
      </c>
      <c r="AH75" s="127" t="e">
        <f>VLOOKUP($A75, 'Overall Roles'!$B$5:$CQ$305, MATCH(AH$2, 'Overall Roles'!$B$5:$CQ$5, 0), FALSE)+AD75</f>
        <v>#N/A</v>
      </c>
      <c r="AI75" s="127" t="e">
        <f>VLOOKUP($A75, 'Overall Roles'!$B$5:$CQ$305, MATCH(AI$2, 'Overall Roles'!$B$5:$CQ$5, 0), FALSE)+AB75</f>
        <v>#N/A</v>
      </c>
      <c r="AJ75" s="127" t="e">
        <f>VLOOKUP($A75, 'Overall Roles'!$B$5:$CQ$305, MATCH(AJ$2, 'Overall Roles'!$B$5:$CQ$5, 0), FALSE)+AB75</f>
        <v>#N/A</v>
      </c>
      <c r="AK75" s="127" t="e">
        <f>VLOOKUP($A75, 'Overall Roles'!$B$5:$CQ$305, MATCH(AK$2, 'Overall Roles'!$B$5:$CQ$5, 0), FALSE)+AC75</f>
        <v>#N/A</v>
      </c>
      <c r="AL75" s="127" t="e">
        <f>VLOOKUP($A75, 'Overall Roles'!$B$5:$CQ$305, MATCH(AL$2, 'Overall Roles'!$B$5:$CQ$5, 0), FALSE)+AC75</f>
        <v>#N/A</v>
      </c>
      <c r="AM75" s="127" t="e">
        <f>VLOOKUP($A75, 'Overall Roles'!$B$5:$CQ$305, MATCH(AM$2, 'Overall Roles'!$B$5:$CQ$5, 0), FALSE)+AD75</f>
        <v>#N/A</v>
      </c>
      <c r="AN75" s="127" t="e">
        <f>VLOOKUP($A75, 'Overall Roles'!$B$5:$CQ$305, MATCH(AN$2, 'Overall Roles'!$B$5:$CQ$5, 0), FALSE)+AB75</f>
        <v>#N/A</v>
      </c>
      <c r="AO75" s="127" t="e">
        <f>VLOOKUP($A75, 'Overall Roles'!$B$5:$CQ$305, MATCH(AO$2, 'Overall Roles'!$B$5:$CQ$5, 0), FALSE)+AB75</f>
        <v>#N/A</v>
      </c>
      <c r="AP75" s="127" t="e">
        <f>VLOOKUP($A75, 'Overall Roles'!$B$5:$CQ$305, MATCH(AP$2, 'Overall Roles'!$B$5:$CQ$5, 0), FALSE)+AC75</f>
        <v>#N/A</v>
      </c>
      <c r="AQ75" s="127" t="e">
        <f>VLOOKUP($A75, 'Overall Roles'!$B$5:$CQ$305, MATCH(AQ$2, 'Overall Roles'!$B$5:$CQ$5, 0), FALSE)+AC75</f>
        <v>#N/A</v>
      </c>
      <c r="AR75" s="127" t="e">
        <f>VLOOKUP($A75, 'Overall Roles'!$B$5:$CQ$305, MATCH(AR$2, 'Overall Roles'!$B$5:$CQ$5, 0), FALSE)+AD75</f>
        <v>#N/A</v>
      </c>
      <c r="AS75" s="127" t="e">
        <f>VLOOKUP($A75, 'Overall Roles'!$B$5:$CQ$305, MATCH(AS$2, 'Overall Roles'!$B$5:$CQ$5, 0), FALSE)+AB75</f>
        <v>#N/A</v>
      </c>
      <c r="AT75" s="127" t="e">
        <f>VLOOKUP($A75, 'Overall Roles'!$B$5:$CQ$305, MATCH(AT$2, 'Overall Roles'!$B$5:$CQ$5, 0), FALSE)+AB75</f>
        <v>#N/A</v>
      </c>
      <c r="AU75" s="127" t="e">
        <f>VLOOKUP($A75, 'Overall Roles'!$B$5:$CQ$305, MATCH(AU$2, 'Overall Roles'!$B$5:$CQ$5, 0), FALSE)+AC75</f>
        <v>#N/A</v>
      </c>
      <c r="AV75" s="127" t="e">
        <f>VLOOKUP($A75, 'Overall Roles'!$B$5:$CQ$305, MATCH(AV$2, 'Overall Roles'!$B$5:$CQ$5, 0), FALSE)+AC75</f>
        <v>#N/A</v>
      </c>
      <c r="AW75" s="127" t="e">
        <f>VLOOKUP($A75, 'Overall Roles'!$B$5:$CQ$305, MATCH(AW$2, 'Overall Roles'!$B$5:$CQ$5, 0), FALSE)+AD75</f>
        <v>#N/A</v>
      </c>
      <c r="AX75" s="127" t="e">
        <f>VLOOKUP($A75, 'Overall Roles'!$B$5:$CQ$305, MATCH(AX$2, 'Overall Roles'!$B$5:$CQ$5, 0), FALSE)+AB75</f>
        <v>#N/A</v>
      </c>
      <c r="AY75" s="127" t="e">
        <f>VLOOKUP($A75, 'Overall Roles'!$B$5:$CQ$305, MATCH(AY$2, 'Overall Roles'!$B$5:$CQ$5, 0), FALSE)+AB75</f>
        <v>#N/A</v>
      </c>
      <c r="AZ75" s="127" t="e">
        <f>VLOOKUP($A75, 'Overall Roles'!$B$5:$CQ$305, MATCH(AZ$2, 'Overall Roles'!$B$5:$CQ$5, 0), FALSE)+AC75</f>
        <v>#N/A</v>
      </c>
      <c r="BA75" s="127" t="e">
        <f>VLOOKUP($A75, 'Overall Roles'!$B$5:$CQ$305, MATCH(BA$2, 'Overall Roles'!$B$5:$CQ$5, 0), FALSE)+AD75</f>
        <v>#N/A</v>
      </c>
      <c r="BB75" s="127" t="e">
        <f>VLOOKUP($A75, 'Overall Roles'!$B$5:$CQ$305, MATCH(BB$2, 'Overall Roles'!$B$5:$CQ$5, 0), FALSE)+AB75</f>
        <v>#N/A</v>
      </c>
    </row>
    <row r="76" spans="1:54" ht="20" customHeight="1" x14ac:dyDescent="0.3">
      <c r="A76" s="31">
        <f>Base!B76</f>
        <v>0</v>
      </c>
      <c r="B76" s="10">
        <f>IF(Base!$I76="Very Strong","5%",)</f>
        <v>0</v>
      </c>
      <c r="C76" s="10">
        <f>IF(Base!$I76="Fairly Strong","2%",)</f>
        <v>0</v>
      </c>
      <c r="D76" s="10">
        <f>IF(Base!$I76="Reasonable","1%",)</f>
        <v>0</v>
      </c>
      <c r="E76" s="10">
        <f>IF(Base!$I76="Weak","-1%",)</f>
        <v>0</v>
      </c>
      <c r="F76" s="10">
        <f>IF(Base!$I76="Very Weak","-2%",)</f>
        <v>0</v>
      </c>
      <c r="G76" s="10">
        <f>IF(Base!$H76="Very Strong","3%",)</f>
        <v>0</v>
      </c>
      <c r="H76" s="10">
        <f>IF(Base!$H76="Fairly Strong","2%",)</f>
        <v>0</v>
      </c>
      <c r="I76" s="10">
        <f>IF(Base!$H76="Reasonable","1%",)</f>
        <v>0</v>
      </c>
      <c r="J76" s="10">
        <f>IF(Base!$H76="Weak","-1%",)</f>
        <v>0</v>
      </c>
      <c r="K76" s="176">
        <f>IF(Base!$H76="Very Weak","-2%",)</f>
        <v>0</v>
      </c>
      <c r="L76" s="10">
        <f>IF(Base!$D76="GK",5%,)</f>
        <v>0</v>
      </c>
      <c r="M76" s="10">
        <f>IF(Base!$D76="D (R)",5%,)</f>
        <v>0</v>
      </c>
      <c r="N76" s="10">
        <f>IF(Base!$D76="WB (R)",5%,)</f>
        <v>0</v>
      </c>
      <c r="O76" s="10">
        <f>IF(Base!$D76="D (L)",5%,)</f>
        <v>0</v>
      </c>
      <c r="P76" s="10">
        <f>IF(Base!$D76="WB (l)",5%,)</f>
        <v>0</v>
      </c>
      <c r="Q76" s="10">
        <f>IF(Base!$D76="D (C)",5%,)</f>
        <v>0</v>
      </c>
      <c r="R76" s="10">
        <f>IF(Base!$D76="DM",5%,)</f>
        <v>0</v>
      </c>
      <c r="S76" s="10">
        <f>IF(Base!$D76="M (L)",5%,)</f>
        <v>0</v>
      </c>
      <c r="T76" s="10">
        <f>IF(Base!$D76="M (R)",5%,)</f>
        <v>0</v>
      </c>
      <c r="U76" s="10">
        <f>IF(Base!$D76="M (C)",5%,)</f>
        <v>0</v>
      </c>
      <c r="V76" s="10">
        <f>IF(Base!$D76="AM (L)",5%,)</f>
        <v>0</v>
      </c>
      <c r="W76" s="10">
        <f>IF(Base!$D76="AM (R)",5%,)</f>
        <v>0</v>
      </c>
      <c r="X76" s="10">
        <f>IF(Base!$D76="AM (C)",5%,)</f>
        <v>0</v>
      </c>
      <c r="Y76" s="176">
        <f>IF(Base!$D76="ST (C)",5%,)</f>
        <v>0</v>
      </c>
      <c r="Z76" s="127">
        <f t="shared" si="5"/>
        <v>0</v>
      </c>
      <c r="AA76" s="176">
        <f t="shared" si="6"/>
        <v>0</v>
      </c>
      <c r="AB76" s="10">
        <f t="shared" si="7"/>
        <v>-0.01</v>
      </c>
      <c r="AC76" s="10">
        <f t="shared" si="8"/>
        <v>-0.01</v>
      </c>
      <c r="AD76" s="176">
        <f t="shared" si="9"/>
        <v>-0.01</v>
      </c>
      <c r="AE76" s="127" t="e">
        <f>VLOOKUP($A76, 'Overall Roles'!$B$5:$CQ$305, MATCH(AE$2, 'Overall Roles'!$B$5:$CQ$5, 0), FALSE)+AD76</f>
        <v>#N/A</v>
      </c>
      <c r="AF76" s="127" t="e">
        <f>VLOOKUP($A76, 'Overall Roles'!$B$5:$CQ$305, MATCH(AF$2, 'Overall Roles'!$B$5:$CQ$5, 0), FALSE)+AC76</f>
        <v>#N/A</v>
      </c>
      <c r="AG76" s="127" t="e">
        <f>VLOOKUP($A76, 'Overall Roles'!$B$5:$CQ$305, MATCH(AG$2, 'Overall Roles'!$B$5:$CQ$5, 0), FALSE)+AC76</f>
        <v>#N/A</v>
      </c>
      <c r="AH76" s="127" t="e">
        <f>VLOOKUP($A76, 'Overall Roles'!$B$5:$CQ$305, MATCH(AH$2, 'Overall Roles'!$B$5:$CQ$5, 0), FALSE)+AD76</f>
        <v>#N/A</v>
      </c>
      <c r="AI76" s="127" t="e">
        <f>VLOOKUP($A76, 'Overall Roles'!$B$5:$CQ$305, MATCH(AI$2, 'Overall Roles'!$B$5:$CQ$5, 0), FALSE)+AB76</f>
        <v>#N/A</v>
      </c>
      <c r="AJ76" s="127" t="e">
        <f>VLOOKUP($A76, 'Overall Roles'!$B$5:$CQ$305, MATCH(AJ$2, 'Overall Roles'!$B$5:$CQ$5, 0), FALSE)+AB76</f>
        <v>#N/A</v>
      </c>
      <c r="AK76" s="127" t="e">
        <f>VLOOKUP($A76, 'Overall Roles'!$B$5:$CQ$305, MATCH(AK$2, 'Overall Roles'!$B$5:$CQ$5, 0), FALSE)+AC76</f>
        <v>#N/A</v>
      </c>
      <c r="AL76" s="127" t="e">
        <f>VLOOKUP($A76, 'Overall Roles'!$B$5:$CQ$305, MATCH(AL$2, 'Overall Roles'!$B$5:$CQ$5, 0), FALSE)+AC76</f>
        <v>#N/A</v>
      </c>
      <c r="AM76" s="127" t="e">
        <f>VLOOKUP($A76, 'Overall Roles'!$B$5:$CQ$305, MATCH(AM$2, 'Overall Roles'!$B$5:$CQ$5, 0), FALSE)+AD76</f>
        <v>#N/A</v>
      </c>
      <c r="AN76" s="127" t="e">
        <f>VLOOKUP($A76, 'Overall Roles'!$B$5:$CQ$305, MATCH(AN$2, 'Overall Roles'!$B$5:$CQ$5, 0), FALSE)+AB76</f>
        <v>#N/A</v>
      </c>
      <c r="AO76" s="127" t="e">
        <f>VLOOKUP($A76, 'Overall Roles'!$B$5:$CQ$305, MATCH(AO$2, 'Overall Roles'!$B$5:$CQ$5, 0), FALSE)+AB76</f>
        <v>#N/A</v>
      </c>
      <c r="AP76" s="127" t="e">
        <f>VLOOKUP($A76, 'Overall Roles'!$B$5:$CQ$305, MATCH(AP$2, 'Overall Roles'!$B$5:$CQ$5, 0), FALSE)+AC76</f>
        <v>#N/A</v>
      </c>
      <c r="AQ76" s="127" t="e">
        <f>VLOOKUP($A76, 'Overall Roles'!$B$5:$CQ$305, MATCH(AQ$2, 'Overall Roles'!$B$5:$CQ$5, 0), FALSE)+AC76</f>
        <v>#N/A</v>
      </c>
      <c r="AR76" s="127" t="e">
        <f>VLOOKUP($A76, 'Overall Roles'!$B$5:$CQ$305, MATCH(AR$2, 'Overall Roles'!$B$5:$CQ$5, 0), FALSE)+AD76</f>
        <v>#N/A</v>
      </c>
      <c r="AS76" s="127" t="e">
        <f>VLOOKUP($A76, 'Overall Roles'!$B$5:$CQ$305, MATCH(AS$2, 'Overall Roles'!$B$5:$CQ$5, 0), FALSE)+AB76</f>
        <v>#N/A</v>
      </c>
      <c r="AT76" s="127" t="e">
        <f>VLOOKUP($A76, 'Overall Roles'!$B$5:$CQ$305, MATCH(AT$2, 'Overall Roles'!$B$5:$CQ$5, 0), FALSE)+AB76</f>
        <v>#N/A</v>
      </c>
      <c r="AU76" s="127" t="e">
        <f>VLOOKUP($A76, 'Overall Roles'!$B$5:$CQ$305, MATCH(AU$2, 'Overall Roles'!$B$5:$CQ$5, 0), FALSE)+AC76</f>
        <v>#N/A</v>
      </c>
      <c r="AV76" s="127" t="e">
        <f>VLOOKUP($A76, 'Overall Roles'!$B$5:$CQ$305, MATCH(AV$2, 'Overall Roles'!$B$5:$CQ$5, 0), FALSE)+AC76</f>
        <v>#N/A</v>
      </c>
      <c r="AW76" s="127" t="e">
        <f>VLOOKUP($A76, 'Overall Roles'!$B$5:$CQ$305, MATCH(AW$2, 'Overall Roles'!$B$5:$CQ$5, 0), FALSE)+AD76</f>
        <v>#N/A</v>
      </c>
      <c r="AX76" s="127" t="e">
        <f>VLOOKUP($A76, 'Overall Roles'!$B$5:$CQ$305, MATCH(AX$2, 'Overall Roles'!$B$5:$CQ$5, 0), FALSE)+AB76</f>
        <v>#N/A</v>
      </c>
      <c r="AY76" s="127" t="e">
        <f>VLOOKUP($A76, 'Overall Roles'!$B$5:$CQ$305, MATCH(AY$2, 'Overall Roles'!$B$5:$CQ$5, 0), FALSE)+AB76</f>
        <v>#N/A</v>
      </c>
      <c r="AZ76" s="127" t="e">
        <f>VLOOKUP($A76, 'Overall Roles'!$B$5:$CQ$305, MATCH(AZ$2, 'Overall Roles'!$B$5:$CQ$5, 0), FALSE)+AC76</f>
        <v>#N/A</v>
      </c>
      <c r="BA76" s="127" t="e">
        <f>VLOOKUP($A76, 'Overall Roles'!$B$5:$CQ$305, MATCH(BA$2, 'Overall Roles'!$B$5:$CQ$5, 0), FALSE)+AD76</f>
        <v>#N/A</v>
      </c>
      <c r="BB76" s="127" t="e">
        <f>VLOOKUP($A76, 'Overall Roles'!$B$5:$CQ$305, MATCH(BB$2, 'Overall Roles'!$B$5:$CQ$5, 0), FALSE)+AB76</f>
        <v>#N/A</v>
      </c>
    </row>
    <row r="77" spans="1:54" ht="20" customHeight="1" x14ac:dyDescent="0.3">
      <c r="A77" s="31">
        <f>Base!B77</f>
        <v>0</v>
      </c>
      <c r="B77" s="10">
        <f>IF(Base!$I77="Very Strong","5%",)</f>
        <v>0</v>
      </c>
      <c r="C77" s="10">
        <f>IF(Base!$I77="Fairly Strong","2%",)</f>
        <v>0</v>
      </c>
      <c r="D77" s="10">
        <f>IF(Base!$I77="Reasonable","1%",)</f>
        <v>0</v>
      </c>
      <c r="E77" s="10">
        <f>IF(Base!$I77="Weak","-1%",)</f>
        <v>0</v>
      </c>
      <c r="F77" s="10">
        <f>IF(Base!$I77="Very Weak","-2%",)</f>
        <v>0</v>
      </c>
      <c r="G77" s="10">
        <f>IF(Base!$H77="Very Strong","3%",)</f>
        <v>0</v>
      </c>
      <c r="H77" s="10">
        <f>IF(Base!$H77="Fairly Strong","2%",)</f>
        <v>0</v>
      </c>
      <c r="I77" s="10">
        <f>IF(Base!$H77="Reasonable","1%",)</f>
        <v>0</v>
      </c>
      <c r="J77" s="10">
        <f>IF(Base!$H77="Weak","-1%",)</f>
        <v>0</v>
      </c>
      <c r="K77" s="176">
        <f>IF(Base!$H77="Very Weak","-2%",)</f>
        <v>0</v>
      </c>
      <c r="L77" s="10">
        <f>IF(Base!$D77="GK",5%,)</f>
        <v>0</v>
      </c>
      <c r="M77" s="10">
        <f>IF(Base!$D77="D (R)",5%,)</f>
        <v>0</v>
      </c>
      <c r="N77" s="10">
        <f>IF(Base!$D77="WB (R)",5%,)</f>
        <v>0</v>
      </c>
      <c r="O77" s="10">
        <f>IF(Base!$D77="D (L)",5%,)</f>
        <v>0</v>
      </c>
      <c r="P77" s="10">
        <f>IF(Base!$D77="WB (l)",5%,)</f>
        <v>0</v>
      </c>
      <c r="Q77" s="10">
        <f>IF(Base!$D77="D (C)",5%,)</f>
        <v>0</v>
      </c>
      <c r="R77" s="10">
        <f>IF(Base!$D77="DM",5%,)</f>
        <v>0</v>
      </c>
      <c r="S77" s="10">
        <f>IF(Base!$D77="M (L)",5%,)</f>
        <v>0</v>
      </c>
      <c r="T77" s="10">
        <f>IF(Base!$D77="M (R)",5%,)</f>
        <v>0</v>
      </c>
      <c r="U77" s="10">
        <f>IF(Base!$D77="M (C)",5%,)</f>
        <v>0</v>
      </c>
      <c r="V77" s="10">
        <f>IF(Base!$D77="AM (L)",5%,)</f>
        <v>0</v>
      </c>
      <c r="W77" s="10">
        <f>IF(Base!$D77="AM (R)",5%,)</f>
        <v>0</v>
      </c>
      <c r="X77" s="10">
        <f>IF(Base!$D77="AM (C)",5%,)</f>
        <v>0</v>
      </c>
      <c r="Y77" s="176">
        <f>IF(Base!$D77="ST (C)",5%,)</f>
        <v>0</v>
      </c>
      <c r="Z77" s="127">
        <f t="shared" si="5"/>
        <v>0</v>
      </c>
      <c r="AA77" s="176">
        <f t="shared" si="6"/>
        <v>0</v>
      </c>
      <c r="AB77" s="10">
        <f t="shared" si="7"/>
        <v>-0.01</v>
      </c>
      <c r="AC77" s="10">
        <f t="shared" si="8"/>
        <v>-0.01</v>
      </c>
      <c r="AD77" s="176">
        <f t="shared" si="9"/>
        <v>-0.01</v>
      </c>
      <c r="AE77" s="127" t="e">
        <f>VLOOKUP($A77, 'Overall Roles'!$B$5:$CQ$305, MATCH(AE$2, 'Overall Roles'!$B$5:$CQ$5, 0), FALSE)+AD77</f>
        <v>#N/A</v>
      </c>
      <c r="AF77" s="127" t="e">
        <f>VLOOKUP($A77, 'Overall Roles'!$B$5:$CQ$305, MATCH(AF$2, 'Overall Roles'!$B$5:$CQ$5, 0), FALSE)+AC77</f>
        <v>#N/A</v>
      </c>
      <c r="AG77" s="127" t="e">
        <f>VLOOKUP($A77, 'Overall Roles'!$B$5:$CQ$305, MATCH(AG$2, 'Overall Roles'!$B$5:$CQ$5, 0), FALSE)+AC77</f>
        <v>#N/A</v>
      </c>
      <c r="AH77" s="127" t="e">
        <f>VLOOKUP($A77, 'Overall Roles'!$B$5:$CQ$305, MATCH(AH$2, 'Overall Roles'!$B$5:$CQ$5, 0), FALSE)+AD77</f>
        <v>#N/A</v>
      </c>
      <c r="AI77" s="127" t="e">
        <f>VLOOKUP($A77, 'Overall Roles'!$B$5:$CQ$305, MATCH(AI$2, 'Overall Roles'!$B$5:$CQ$5, 0), FALSE)+AB77</f>
        <v>#N/A</v>
      </c>
      <c r="AJ77" s="127" t="e">
        <f>VLOOKUP($A77, 'Overall Roles'!$B$5:$CQ$305, MATCH(AJ$2, 'Overall Roles'!$B$5:$CQ$5, 0), FALSE)+AB77</f>
        <v>#N/A</v>
      </c>
      <c r="AK77" s="127" t="e">
        <f>VLOOKUP($A77, 'Overall Roles'!$B$5:$CQ$305, MATCH(AK$2, 'Overall Roles'!$B$5:$CQ$5, 0), FALSE)+AC77</f>
        <v>#N/A</v>
      </c>
      <c r="AL77" s="127" t="e">
        <f>VLOOKUP($A77, 'Overall Roles'!$B$5:$CQ$305, MATCH(AL$2, 'Overall Roles'!$B$5:$CQ$5, 0), FALSE)+AC77</f>
        <v>#N/A</v>
      </c>
      <c r="AM77" s="127" t="e">
        <f>VLOOKUP($A77, 'Overall Roles'!$B$5:$CQ$305, MATCH(AM$2, 'Overall Roles'!$B$5:$CQ$5, 0), FALSE)+AD77</f>
        <v>#N/A</v>
      </c>
      <c r="AN77" s="127" t="e">
        <f>VLOOKUP($A77, 'Overall Roles'!$B$5:$CQ$305, MATCH(AN$2, 'Overall Roles'!$B$5:$CQ$5, 0), FALSE)+AB77</f>
        <v>#N/A</v>
      </c>
      <c r="AO77" s="127" t="e">
        <f>VLOOKUP($A77, 'Overall Roles'!$B$5:$CQ$305, MATCH(AO$2, 'Overall Roles'!$B$5:$CQ$5, 0), FALSE)+AB77</f>
        <v>#N/A</v>
      </c>
      <c r="AP77" s="127" t="e">
        <f>VLOOKUP($A77, 'Overall Roles'!$B$5:$CQ$305, MATCH(AP$2, 'Overall Roles'!$B$5:$CQ$5, 0), FALSE)+AC77</f>
        <v>#N/A</v>
      </c>
      <c r="AQ77" s="127" t="e">
        <f>VLOOKUP($A77, 'Overall Roles'!$B$5:$CQ$305, MATCH(AQ$2, 'Overall Roles'!$B$5:$CQ$5, 0), FALSE)+AC77</f>
        <v>#N/A</v>
      </c>
      <c r="AR77" s="127" t="e">
        <f>VLOOKUP($A77, 'Overall Roles'!$B$5:$CQ$305, MATCH(AR$2, 'Overall Roles'!$B$5:$CQ$5, 0), FALSE)+AD77</f>
        <v>#N/A</v>
      </c>
      <c r="AS77" s="127" t="e">
        <f>VLOOKUP($A77, 'Overall Roles'!$B$5:$CQ$305, MATCH(AS$2, 'Overall Roles'!$B$5:$CQ$5, 0), FALSE)+AB77</f>
        <v>#N/A</v>
      </c>
      <c r="AT77" s="127" t="e">
        <f>VLOOKUP($A77, 'Overall Roles'!$B$5:$CQ$305, MATCH(AT$2, 'Overall Roles'!$B$5:$CQ$5, 0), FALSE)+AB77</f>
        <v>#N/A</v>
      </c>
      <c r="AU77" s="127" t="e">
        <f>VLOOKUP($A77, 'Overall Roles'!$B$5:$CQ$305, MATCH(AU$2, 'Overall Roles'!$B$5:$CQ$5, 0), FALSE)+AC77</f>
        <v>#N/A</v>
      </c>
      <c r="AV77" s="127" t="e">
        <f>VLOOKUP($A77, 'Overall Roles'!$B$5:$CQ$305, MATCH(AV$2, 'Overall Roles'!$B$5:$CQ$5, 0), FALSE)+AC77</f>
        <v>#N/A</v>
      </c>
      <c r="AW77" s="127" t="e">
        <f>VLOOKUP($A77, 'Overall Roles'!$B$5:$CQ$305, MATCH(AW$2, 'Overall Roles'!$B$5:$CQ$5, 0), FALSE)+AD77</f>
        <v>#N/A</v>
      </c>
      <c r="AX77" s="127" t="e">
        <f>VLOOKUP($A77, 'Overall Roles'!$B$5:$CQ$305, MATCH(AX$2, 'Overall Roles'!$B$5:$CQ$5, 0), FALSE)+AB77</f>
        <v>#N/A</v>
      </c>
      <c r="AY77" s="127" t="e">
        <f>VLOOKUP($A77, 'Overall Roles'!$B$5:$CQ$305, MATCH(AY$2, 'Overall Roles'!$B$5:$CQ$5, 0), FALSE)+AB77</f>
        <v>#N/A</v>
      </c>
      <c r="AZ77" s="127" t="e">
        <f>VLOOKUP($A77, 'Overall Roles'!$B$5:$CQ$305, MATCH(AZ$2, 'Overall Roles'!$B$5:$CQ$5, 0), FALSE)+AC77</f>
        <v>#N/A</v>
      </c>
      <c r="BA77" s="127" t="e">
        <f>VLOOKUP($A77, 'Overall Roles'!$B$5:$CQ$305, MATCH(BA$2, 'Overall Roles'!$B$5:$CQ$5, 0), FALSE)+AD77</f>
        <v>#N/A</v>
      </c>
      <c r="BB77" s="127" t="e">
        <f>VLOOKUP($A77, 'Overall Roles'!$B$5:$CQ$305, MATCH(BB$2, 'Overall Roles'!$B$5:$CQ$5, 0), FALSE)+AB77</f>
        <v>#N/A</v>
      </c>
    </row>
    <row r="78" spans="1:54" ht="20" customHeight="1" x14ac:dyDescent="0.3">
      <c r="A78" s="31">
        <f>Base!B78</f>
        <v>0</v>
      </c>
      <c r="B78" s="10">
        <f>IF(Base!$I78="Very Strong","5%",)</f>
        <v>0</v>
      </c>
      <c r="C78" s="10">
        <f>IF(Base!$I78="Fairly Strong","2%",)</f>
        <v>0</v>
      </c>
      <c r="D78" s="10">
        <f>IF(Base!$I78="Reasonable","1%",)</f>
        <v>0</v>
      </c>
      <c r="E78" s="10">
        <f>IF(Base!$I78="Weak","-1%",)</f>
        <v>0</v>
      </c>
      <c r="F78" s="10">
        <f>IF(Base!$I78="Very Weak","-2%",)</f>
        <v>0</v>
      </c>
      <c r="G78" s="10">
        <f>IF(Base!$H78="Very Strong","3%",)</f>
        <v>0</v>
      </c>
      <c r="H78" s="10">
        <f>IF(Base!$H78="Fairly Strong","2%",)</f>
        <v>0</v>
      </c>
      <c r="I78" s="10">
        <f>IF(Base!$H78="Reasonable","1%",)</f>
        <v>0</v>
      </c>
      <c r="J78" s="10">
        <f>IF(Base!$H78="Weak","-1%",)</f>
        <v>0</v>
      </c>
      <c r="K78" s="176">
        <f>IF(Base!$H78="Very Weak","-2%",)</f>
        <v>0</v>
      </c>
      <c r="L78" s="10">
        <f>IF(Base!$D78="GK",5%,)</f>
        <v>0</v>
      </c>
      <c r="M78" s="10">
        <f>IF(Base!$D78="D (R)",5%,)</f>
        <v>0</v>
      </c>
      <c r="N78" s="10">
        <f>IF(Base!$D78="WB (R)",5%,)</f>
        <v>0</v>
      </c>
      <c r="O78" s="10">
        <f>IF(Base!$D78="D (L)",5%,)</f>
        <v>0</v>
      </c>
      <c r="P78" s="10">
        <f>IF(Base!$D78="WB (l)",5%,)</f>
        <v>0</v>
      </c>
      <c r="Q78" s="10">
        <f>IF(Base!$D78="D (C)",5%,)</f>
        <v>0</v>
      </c>
      <c r="R78" s="10">
        <f>IF(Base!$D78="DM",5%,)</f>
        <v>0</v>
      </c>
      <c r="S78" s="10">
        <f>IF(Base!$D78="M (L)",5%,)</f>
        <v>0</v>
      </c>
      <c r="T78" s="10">
        <f>IF(Base!$D78="M (R)",5%,)</f>
        <v>0</v>
      </c>
      <c r="U78" s="10">
        <f>IF(Base!$D78="M (C)",5%,)</f>
        <v>0</v>
      </c>
      <c r="V78" s="10">
        <f>IF(Base!$D78="AM (L)",5%,)</f>
        <v>0</v>
      </c>
      <c r="W78" s="10">
        <f>IF(Base!$D78="AM (R)",5%,)</f>
        <v>0</v>
      </c>
      <c r="X78" s="10">
        <f>IF(Base!$D78="AM (C)",5%,)</f>
        <v>0</v>
      </c>
      <c r="Y78" s="176">
        <f>IF(Base!$D78="ST (C)",5%,)</f>
        <v>0</v>
      </c>
      <c r="Z78" s="127">
        <f t="shared" si="5"/>
        <v>0</v>
      </c>
      <c r="AA78" s="176">
        <f t="shared" si="6"/>
        <v>0</v>
      </c>
      <c r="AB78" s="10">
        <f t="shared" si="7"/>
        <v>-0.01</v>
      </c>
      <c r="AC78" s="10">
        <f t="shared" si="8"/>
        <v>-0.01</v>
      </c>
      <c r="AD78" s="176">
        <f t="shared" si="9"/>
        <v>-0.01</v>
      </c>
      <c r="AE78" s="127" t="e">
        <f>VLOOKUP($A78, 'Overall Roles'!$B$5:$CQ$305, MATCH(AE$2, 'Overall Roles'!$B$5:$CQ$5, 0), FALSE)+AD78</f>
        <v>#N/A</v>
      </c>
      <c r="AF78" s="127" t="e">
        <f>VLOOKUP($A78, 'Overall Roles'!$B$5:$CQ$305, MATCH(AF$2, 'Overall Roles'!$B$5:$CQ$5, 0), FALSE)+AC78</f>
        <v>#N/A</v>
      </c>
      <c r="AG78" s="127" t="e">
        <f>VLOOKUP($A78, 'Overall Roles'!$B$5:$CQ$305, MATCH(AG$2, 'Overall Roles'!$B$5:$CQ$5, 0), FALSE)+AC78</f>
        <v>#N/A</v>
      </c>
      <c r="AH78" s="127" t="e">
        <f>VLOOKUP($A78, 'Overall Roles'!$B$5:$CQ$305, MATCH(AH$2, 'Overall Roles'!$B$5:$CQ$5, 0), FALSE)+AD78</f>
        <v>#N/A</v>
      </c>
      <c r="AI78" s="127" t="e">
        <f>VLOOKUP($A78, 'Overall Roles'!$B$5:$CQ$305, MATCH(AI$2, 'Overall Roles'!$B$5:$CQ$5, 0), FALSE)+AB78</f>
        <v>#N/A</v>
      </c>
      <c r="AJ78" s="127" t="e">
        <f>VLOOKUP($A78, 'Overall Roles'!$B$5:$CQ$305, MATCH(AJ$2, 'Overall Roles'!$B$5:$CQ$5, 0), FALSE)+AB78</f>
        <v>#N/A</v>
      </c>
      <c r="AK78" s="127" t="e">
        <f>VLOOKUP($A78, 'Overall Roles'!$B$5:$CQ$305, MATCH(AK$2, 'Overall Roles'!$B$5:$CQ$5, 0), FALSE)+AC78</f>
        <v>#N/A</v>
      </c>
      <c r="AL78" s="127" t="e">
        <f>VLOOKUP($A78, 'Overall Roles'!$B$5:$CQ$305, MATCH(AL$2, 'Overall Roles'!$B$5:$CQ$5, 0), FALSE)+AC78</f>
        <v>#N/A</v>
      </c>
      <c r="AM78" s="127" t="e">
        <f>VLOOKUP($A78, 'Overall Roles'!$B$5:$CQ$305, MATCH(AM$2, 'Overall Roles'!$B$5:$CQ$5, 0), FALSE)+AD78</f>
        <v>#N/A</v>
      </c>
      <c r="AN78" s="127" t="e">
        <f>VLOOKUP($A78, 'Overall Roles'!$B$5:$CQ$305, MATCH(AN$2, 'Overall Roles'!$B$5:$CQ$5, 0), FALSE)+AB78</f>
        <v>#N/A</v>
      </c>
      <c r="AO78" s="127" t="e">
        <f>VLOOKUP($A78, 'Overall Roles'!$B$5:$CQ$305, MATCH(AO$2, 'Overall Roles'!$B$5:$CQ$5, 0), FALSE)+AB78</f>
        <v>#N/A</v>
      </c>
      <c r="AP78" s="127" t="e">
        <f>VLOOKUP($A78, 'Overall Roles'!$B$5:$CQ$305, MATCH(AP$2, 'Overall Roles'!$B$5:$CQ$5, 0), FALSE)+AC78</f>
        <v>#N/A</v>
      </c>
      <c r="AQ78" s="127" t="e">
        <f>VLOOKUP($A78, 'Overall Roles'!$B$5:$CQ$305, MATCH(AQ$2, 'Overall Roles'!$B$5:$CQ$5, 0), FALSE)+AC78</f>
        <v>#N/A</v>
      </c>
      <c r="AR78" s="127" t="e">
        <f>VLOOKUP($A78, 'Overall Roles'!$B$5:$CQ$305, MATCH(AR$2, 'Overall Roles'!$B$5:$CQ$5, 0), FALSE)+AD78</f>
        <v>#N/A</v>
      </c>
      <c r="AS78" s="127" t="e">
        <f>VLOOKUP($A78, 'Overall Roles'!$B$5:$CQ$305, MATCH(AS$2, 'Overall Roles'!$B$5:$CQ$5, 0), FALSE)+AB78</f>
        <v>#N/A</v>
      </c>
      <c r="AT78" s="127" t="e">
        <f>VLOOKUP($A78, 'Overall Roles'!$B$5:$CQ$305, MATCH(AT$2, 'Overall Roles'!$B$5:$CQ$5, 0), FALSE)+AB78</f>
        <v>#N/A</v>
      </c>
      <c r="AU78" s="127" t="e">
        <f>VLOOKUP($A78, 'Overall Roles'!$B$5:$CQ$305, MATCH(AU$2, 'Overall Roles'!$B$5:$CQ$5, 0), FALSE)+AC78</f>
        <v>#N/A</v>
      </c>
      <c r="AV78" s="127" t="e">
        <f>VLOOKUP($A78, 'Overall Roles'!$B$5:$CQ$305, MATCH(AV$2, 'Overall Roles'!$B$5:$CQ$5, 0), FALSE)+AC78</f>
        <v>#N/A</v>
      </c>
      <c r="AW78" s="127" t="e">
        <f>VLOOKUP($A78, 'Overall Roles'!$B$5:$CQ$305, MATCH(AW$2, 'Overall Roles'!$B$5:$CQ$5, 0), FALSE)+AD78</f>
        <v>#N/A</v>
      </c>
      <c r="AX78" s="127" t="e">
        <f>VLOOKUP($A78, 'Overall Roles'!$B$5:$CQ$305, MATCH(AX$2, 'Overall Roles'!$B$5:$CQ$5, 0), FALSE)+AB78</f>
        <v>#N/A</v>
      </c>
      <c r="AY78" s="127" t="e">
        <f>VLOOKUP($A78, 'Overall Roles'!$B$5:$CQ$305, MATCH(AY$2, 'Overall Roles'!$B$5:$CQ$5, 0), FALSE)+AB78</f>
        <v>#N/A</v>
      </c>
      <c r="AZ78" s="127" t="e">
        <f>VLOOKUP($A78, 'Overall Roles'!$B$5:$CQ$305, MATCH(AZ$2, 'Overall Roles'!$B$5:$CQ$5, 0), FALSE)+AC78</f>
        <v>#N/A</v>
      </c>
      <c r="BA78" s="127" t="e">
        <f>VLOOKUP($A78, 'Overall Roles'!$B$5:$CQ$305, MATCH(BA$2, 'Overall Roles'!$B$5:$CQ$5, 0), FALSE)+AD78</f>
        <v>#N/A</v>
      </c>
      <c r="BB78" s="127" t="e">
        <f>VLOOKUP($A78, 'Overall Roles'!$B$5:$CQ$305, MATCH(BB$2, 'Overall Roles'!$B$5:$CQ$5, 0), FALSE)+AB78</f>
        <v>#N/A</v>
      </c>
    </row>
    <row r="79" spans="1:54" ht="20" customHeight="1" x14ac:dyDescent="0.3">
      <c r="A79" s="31">
        <f>Base!B79</f>
        <v>0</v>
      </c>
      <c r="B79" s="10">
        <f>IF(Base!$I79="Very Strong","5%",)</f>
        <v>0</v>
      </c>
      <c r="C79" s="10">
        <f>IF(Base!$I79="Fairly Strong","2%",)</f>
        <v>0</v>
      </c>
      <c r="D79" s="10">
        <f>IF(Base!$I79="Reasonable","1%",)</f>
        <v>0</v>
      </c>
      <c r="E79" s="10">
        <f>IF(Base!$I79="Weak","-1%",)</f>
        <v>0</v>
      </c>
      <c r="F79" s="10">
        <f>IF(Base!$I79="Very Weak","-2%",)</f>
        <v>0</v>
      </c>
      <c r="G79" s="10">
        <f>IF(Base!$H79="Very Strong","3%",)</f>
        <v>0</v>
      </c>
      <c r="H79" s="10">
        <f>IF(Base!$H79="Fairly Strong","2%",)</f>
        <v>0</v>
      </c>
      <c r="I79" s="10">
        <f>IF(Base!$H79="Reasonable","1%",)</f>
        <v>0</v>
      </c>
      <c r="J79" s="10">
        <f>IF(Base!$H79="Weak","-1%",)</f>
        <v>0</v>
      </c>
      <c r="K79" s="176">
        <f>IF(Base!$H79="Very Weak","-2%",)</f>
        <v>0</v>
      </c>
      <c r="L79" s="10">
        <f>IF(Base!$D79="GK",5%,)</f>
        <v>0</v>
      </c>
      <c r="M79" s="10">
        <f>IF(Base!$D79="D (R)",5%,)</f>
        <v>0</v>
      </c>
      <c r="N79" s="10">
        <f>IF(Base!$D79="WB (R)",5%,)</f>
        <v>0</v>
      </c>
      <c r="O79" s="10">
        <f>IF(Base!$D79="D (L)",5%,)</f>
        <v>0</v>
      </c>
      <c r="P79" s="10">
        <f>IF(Base!$D79="WB (l)",5%,)</f>
        <v>0</v>
      </c>
      <c r="Q79" s="10">
        <f>IF(Base!$D79="D (C)",5%,)</f>
        <v>0</v>
      </c>
      <c r="R79" s="10">
        <f>IF(Base!$D79="DM",5%,)</f>
        <v>0</v>
      </c>
      <c r="S79" s="10">
        <f>IF(Base!$D79="M (L)",5%,)</f>
        <v>0</v>
      </c>
      <c r="T79" s="10">
        <f>IF(Base!$D79="M (R)",5%,)</f>
        <v>0</v>
      </c>
      <c r="U79" s="10">
        <f>IF(Base!$D79="M (C)",5%,)</f>
        <v>0</v>
      </c>
      <c r="V79" s="10">
        <f>IF(Base!$D79="AM (L)",5%,)</f>
        <v>0</v>
      </c>
      <c r="W79" s="10">
        <f>IF(Base!$D79="AM (R)",5%,)</f>
        <v>0</v>
      </c>
      <c r="X79" s="10">
        <f>IF(Base!$D79="AM (C)",5%,)</f>
        <v>0</v>
      </c>
      <c r="Y79" s="176">
        <f>IF(Base!$D79="ST (C)",5%,)</f>
        <v>0</v>
      </c>
      <c r="Z79" s="127">
        <f t="shared" si="5"/>
        <v>0</v>
      </c>
      <c r="AA79" s="176">
        <f t="shared" si="6"/>
        <v>0</v>
      </c>
      <c r="AB79" s="10">
        <f t="shared" si="7"/>
        <v>-0.01</v>
      </c>
      <c r="AC79" s="10">
        <f t="shared" si="8"/>
        <v>-0.01</v>
      </c>
      <c r="AD79" s="176">
        <f t="shared" si="9"/>
        <v>-0.01</v>
      </c>
      <c r="AE79" s="127" t="e">
        <f>VLOOKUP($A79, 'Overall Roles'!$B$5:$CQ$305, MATCH(AE$2, 'Overall Roles'!$B$5:$CQ$5, 0), FALSE)+AD79</f>
        <v>#N/A</v>
      </c>
      <c r="AF79" s="127" t="e">
        <f>VLOOKUP($A79, 'Overall Roles'!$B$5:$CQ$305, MATCH(AF$2, 'Overall Roles'!$B$5:$CQ$5, 0), FALSE)+AC79</f>
        <v>#N/A</v>
      </c>
      <c r="AG79" s="127" t="e">
        <f>VLOOKUP($A79, 'Overall Roles'!$B$5:$CQ$305, MATCH(AG$2, 'Overall Roles'!$B$5:$CQ$5, 0), FALSE)+AC79</f>
        <v>#N/A</v>
      </c>
      <c r="AH79" s="127" t="e">
        <f>VLOOKUP($A79, 'Overall Roles'!$B$5:$CQ$305, MATCH(AH$2, 'Overall Roles'!$B$5:$CQ$5, 0), FALSE)+AD79</f>
        <v>#N/A</v>
      </c>
      <c r="AI79" s="127" t="e">
        <f>VLOOKUP($A79, 'Overall Roles'!$B$5:$CQ$305, MATCH(AI$2, 'Overall Roles'!$B$5:$CQ$5, 0), FALSE)+AB79</f>
        <v>#N/A</v>
      </c>
      <c r="AJ79" s="127" t="e">
        <f>VLOOKUP($A79, 'Overall Roles'!$B$5:$CQ$305, MATCH(AJ$2, 'Overall Roles'!$B$5:$CQ$5, 0), FALSE)+AB79</f>
        <v>#N/A</v>
      </c>
      <c r="AK79" s="127" t="e">
        <f>VLOOKUP($A79, 'Overall Roles'!$B$5:$CQ$305, MATCH(AK$2, 'Overall Roles'!$B$5:$CQ$5, 0), FALSE)+AC79</f>
        <v>#N/A</v>
      </c>
      <c r="AL79" s="127" t="e">
        <f>VLOOKUP($A79, 'Overall Roles'!$B$5:$CQ$305, MATCH(AL$2, 'Overall Roles'!$B$5:$CQ$5, 0), FALSE)+AC79</f>
        <v>#N/A</v>
      </c>
      <c r="AM79" s="127" t="e">
        <f>VLOOKUP($A79, 'Overall Roles'!$B$5:$CQ$305, MATCH(AM$2, 'Overall Roles'!$B$5:$CQ$5, 0), FALSE)+AD79</f>
        <v>#N/A</v>
      </c>
      <c r="AN79" s="127" t="e">
        <f>VLOOKUP($A79, 'Overall Roles'!$B$5:$CQ$305, MATCH(AN$2, 'Overall Roles'!$B$5:$CQ$5, 0), FALSE)+AB79</f>
        <v>#N/A</v>
      </c>
      <c r="AO79" s="127" t="e">
        <f>VLOOKUP($A79, 'Overall Roles'!$B$5:$CQ$305, MATCH(AO$2, 'Overall Roles'!$B$5:$CQ$5, 0), FALSE)+AB79</f>
        <v>#N/A</v>
      </c>
      <c r="AP79" s="127" t="e">
        <f>VLOOKUP($A79, 'Overall Roles'!$B$5:$CQ$305, MATCH(AP$2, 'Overall Roles'!$B$5:$CQ$5, 0), FALSE)+AC79</f>
        <v>#N/A</v>
      </c>
      <c r="AQ79" s="127" t="e">
        <f>VLOOKUP($A79, 'Overall Roles'!$B$5:$CQ$305, MATCH(AQ$2, 'Overall Roles'!$B$5:$CQ$5, 0), FALSE)+AC79</f>
        <v>#N/A</v>
      </c>
      <c r="AR79" s="127" t="e">
        <f>VLOOKUP($A79, 'Overall Roles'!$B$5:$CQ$305, MATCH(AR$2, 'Overall Roles'!$B$5:$CQ$5, 0), FALSE)+AD79</f>
        <v>#N/A</v>
      </c>
      <c r="AS79" s="127" t="e">
        <f>VLOOKUP($A79, 'Overall Roles'!$B$5:$CQ$305, MATCH(AS$2, 'Overall Roles'!$B$5:$CQ$5, 0), FALSE)+AB79</f>
        <v>#N/A</v>
      </c>
      <c r="AT79" s="127" t="e">
        <f>VLOOKUP($A79, 'Overall Roles'!$B$5:$CQ$305, MATCH(AT$2, 'Overall Roles'!$B$5:$CQ$5, 0), FALSE)+AB79</f>
        <v>#N/A</v>
      </c>
      <c r="AU79" s="127" t="e">
        <f>VLOOKUP($A79, 'Overall Roles'!$B$5:$CQ$305, MATCH(AU$2, 'Overall Roles'!$B$5:$CQ$5, 0), FALSE)+AC79</f>
        <v>#N/A</v>
      </c>
      <c r="AV79" s="127" t="e">
        <f>VLOOKUP($A79, 'Overall Roles'!$B$5:$CQ$305, MATCH(AV$2, 'Overall Roles'!$B$5:$CQ$5, 0), FALSE)+AC79</f>
        <v>#N/A</v>
      </c>
      <c r="AW79" s="127" t="e">
        <f>VLOOKUP($A79, 'Overall Roles'!$B$5:$CQ$305, MATCH(AW$2, 'Overall Roles'!$B$5:$CQ$5, 0), FALSE)+AD79</f>
        <v>#N/A</v>
      </c>
      <c r="AX79" s="127" t="e">
        <f>VLOOKUP($A79, 'Overall Roles'!$B$5:$CQ$305, MATCH(AX$2, 'Overall Roles'!$B$5:$CQ$5, 0), FALSE)+AB79</f>
        <v>#N/A</v>
      </c>
      <c r="AY79" s="127" t="e">
        <f>VLOOKUP($A79, 'Overall Roles'!$B$5:$CQ$305, MATCH(AY$2, 'Overall Roles'!$B$5:$CQ$5, 0), FALSE)+AB79</f>
        <v>#N/A</v>
      </c>
      <c r="AZ79" s="127" t="e">
        <f>VLOOKUP($A79, 'Overall Roles'!$B$5:$CQ$305, MATCH(AZ$2, 'Overall Roles'!$B$5:$CQ$5, 0), FALSE)+AC79</f>
        <v>#N/A</v>
      </c>
      <c r="BA79" s="127" t="e">
        <f>VLOOKUP($A79, 'Overall Roles'!$B$5:$CQ$305, MATCH(BA$2, 'Overall Roles'!$B$5:$CQ$5, 0), FALSE)+AD79</f>
        <v>#N/A</v>
      </c>
      <c r="BB79" s="127" t="e">
        <f>VLOOKUP($A79, 'Overall Roles'!$B$5:$CQ$305, MATCH(BB$2, 'Overall Roles'!$B$5:$CQ$5, 0), FALSE)+AB79</f>
        <v>#N/A</v>
      </c>
    </row>
    <row r="80" spans="1:54" ht="20" customHeight="1" x14ac:dyDescent="0.3">
      <c r="A80" s="31">
        <f>Base!B80</f>
        <v>0</v>
      </c>
      <c r="B80" s="10">
        <f>IF(Base!$I80="Very Strong","5%",)</f>
        <v>0</v>
      </c>
      <c r="C80" s="10">
        <f>IF(Base!$I80="Fairly Strong","2%",)</f>
        <v>0</v>
      </c>
      <c r="D80" s="10">
        <f>IF(Base!$I80="Reasonable","1%",)</f>
        <v>0</v>
      </c>
      <c r="E80" s="10">
        <f>IF(Base!$I80="Weak","-1%",)</f>
        <v>0</v>
      </c>
      <c r="F80" s="10">
        <f>IF(Base!$I80="Very Weak","-2%",)</f>
        <v>0</v>
      </c>
      <c r="G80" s="10">
        <f>IF(Base!$H80="Very Strong","3%",)</f>
        <v>0</v>
      </c>
      <c r="H80" s="10">
        <f>IF(Base!$H80="Fairly Strong","2%",)</f>
        <v>0</v>
      </c>
      <c r="I80" s="10">
        <f>IF(Base!$H80="Reasonable","1%",)</f>
        <v>0</v>
      </c>
      <c r="J80" s="10">
        <f>IF(Base!$H80="Weak","-1%",)</f>
        <v>0</v>
      </c>
      <c r="K80" s="176">
        <f>IF(Base!$H80="Very Weak","-2%",)</f>
        <v>0</v>
      </c>
      <c r="L80" s="10">
        <f>IF(Base!$D80="GK",5%,)</f>
        <v>0</v>
      </c>
      <c r="M80" s="10">
        <f>IF(Base!$D80="D (R)",5%,)</f>
        <v>0</v>
      </c>
      <c r="N80" s="10">
        <f>IF(Base!$D80="WB (R)",5%,)</f>
        <v>0</v>
      </c>
      <c r="O80" s="10">
        <f>IF(Base!$D80="D (L)",5%,)</f>
        <v>0</v>
      </c>
      <c r="P80" s="10">
        <f>IF(Base!$D80="WB (l)",5%,)</f>
        <v>0</v>
      </c>
      <c r="Q80" s="10">
        <f>IF(Base!$D80="D (C)",5%,)</f>
        <v>0</v>
      </c>
      <c r="R80" s="10">
        <f>IF(Base!$D80="DM",5%,)</f>
        <v>0</v>
      </c>
      <c r="S80" s="10">
        <f>IF(Base!$D80="M (L)",5%,)</f>
        <v>0</v>
      </c>
      <c r="T80" s="10">
        <f>IF(Base!$D80="M (R)",5%,)</f>
        <v>0</v>
      </c>
      <c r="U80" s="10">
        <f>IF(Base!$D80="M (C)",5%,)</f>
        <v>0</v>
      </c>
      <c r="V80" s="10">
        <f>IF(Base!$D80="AM (L)",5%,)</f>
        <v>0</v>
      </c>
      <c r="W80" s="10">
        <f>IF(Base!$D80="AM (R)",5%,)</f>
        <v>0</v>
      </c>
      <c r="X80" s="10">
        <f>IF(Base!$D80="AM (C)",5%,)</f>
        <v>0</v>
      </c>
      <c r="Y80" s="176">
        <f>IF(Base!$D80="ST (C)",5%,)</f>
        <v>0</v>
      </c>
      <c r="Z80" s="127">
        <f t="shared" si="5"/>
        <v>0</v>
      </c>
      <c r="AA80" s="176">
        <f t="shared" si="6"/>
        <v>0</v>
      </c>
      <c r="AB80" s="10">
        <f t="shared" si="7"/>
        <v>-0.01</v>
      </c>
      <c r="AC80" s="10">
        <f t="shared" si="8"/>
        <v>-0.01</v>
      </c>
      <c r="AD80" s="176">
        <f t="shared" si="9"/>
        <v>-0.01</v>
      </c>
      <c r="AE80" s="127" t="e">
        <f>VLOOKUP($A80, 'Overall Roles'!$B$5:$CQ$305, MATCH(AE$2, 'Overall Roles'!$B$5:$CQ$5, 0), FALSE)+AD80</f>
        <v>#N/A</v>
      </c>
      <c r="AF80" s="127" t="e">
        <f>VLOOKUP($A80, 'Overall Roles'!$B$5:$CQ$305, MATCH(AF$2, 'Overall Roles'!$B$5:$CQ$5, 0), FALSE)+AC80</f>
        <v>#N/A</v>
      </c>
      <c r="AG80" s="127" t="e">
        <f>VLOOKUP($A80, 'Overall Roles'!$B$5:$CQ$305, MATCH(AG$2, 'Overall Roles'!$B$5:$CQ$5, 0), FALSE)+AC80</f>
        <v>#N/A</v>
      </c>
      <c r="AH80" s="127" t="e">
        <f>VLOOKUP($A80, 'Overall Roles'!$B$5:$CQ$305, MATCH(AH$2, 'Overall Roles'!$B$5:$CQ$5, 0), FALSE)+AD80</f>
        <v>#N/A</v>
      </c>
      <c r="AI80" s="127" t="e">
        <f>VLOOKUP($A80, 'Overall Roles'!$B$5:$CQ$305, MATCH(AI$2, 'Overall Roles'!$B$5:$CQ$5, 0), FALSE)+AB80</f>
        <v>#N/A</v>
      </c>
      <c r="AJ80" s="127" t="e">
        <f>VLOOKUP($A80, 'Overall Roles'!$B$5:$CQ$305, MATCH(AJ$2, 'Overall Roles'!$B$5:$CQ$5, 0), FALSE)+AB80</f>
        <v>#N/A</v>
      </c>
      <c r="AK80" s="127" t="e">
        <f>VLOOKUP($A80, 'Overall Roles'!$B$5:$CQ$305, MATCH(AK$2, 'Overall Roles'!$B$5:$CQ$5, 0), FALSE)+AC80</f>
        <v>#N/A</v>
      </c>
      <c r="AL80" s="127" t="e">
        <f>VLOOKUP($A80, 'Overall Roles'!$B$5:$CQ$305, MATCH(AL$2, 'Overall Roles'!$B$5:$CQ$5, 0), FALSE)+AC80</f>
        <v>#N/A</v>
      </c>
      <c r="AM80" s="127" t="e">
        <f>VLOOKUP($A80, 'Overall Roles'!$B$5:$CQ$305, MATCH(AM$2, 'Overall Roles'!$B$5:$CQ$5, 0), FALSE)+AD80</f>
        <v>#N/A</v>
      </c>
      <c r="AN80" s="127" t="e">
        <f>VLOOKUP($A80, 'Overall Roles'!$B$5:$CQ$305, MATCH(AN$2, 'Overall Roles'!$B$5:$CQ$5, 0), FALSE)+AB80</f>
        <v>#N/A</v>
      </c>
      <c r="AO80" s="127" t="e">
        <f>VLOOKUP($A80, 'Overall Roles'!$B$5:$CQ$305, MATCH(AO$2, 'Overall Roles'!$B$5:$CQ$5, 0), FALSE)+AB80</f>
        <v>#N/A</v>
      </c>
      <c r="AP80" s="127" t="e">
        <f>VLOOKUP($A80, 'Overall Roles'!$B$5:$CQ$305, MATCH(AP$2, 'Overall Roles'!$B$5:$CQ$5, 0), FALSE)+AC80</f>
        <v>#N/A</v>
      </c>
      <c r="AQ80" s="127" t="e">
        <f>VLOOKUP($A80, 'Overall Roles'!$B$5:$CQ$305, MATCH(AQ$2, 'Overall Roles'!$B$5:$CQ$5, 0), FALSE)+AC80</f>
        <v>#N/A</v>
      </c>
      <c r="AR80" s="127" t="e">
        <f>VLOOKUP($A80, 'Overall Roles'!$B$5:$CQ$305, MATCH(AR$2, 'Overall Roles'!$B$5:$CQ$5, 0), FALSE)+AD80</f>
        <v>#N/A</v>
      </c>
      <c r="AS80" s="127" t="e">
        <f>VLOOKUP($A80, 'Overall Roles'!$B$5:$CQ$305, MATCH(AS$2, 'Overall Roles'!$B$5:$CQ$5, 0), FALSE)+AB80</f>
        <v>#N/A</v>
      </c>
      <c r="AT80" s="127" t="e">
        <f>VLOOKUP($A80, 'Overall Roles'!$B$5:$CQ$305, MATCH(AT$2, 'Overall Roles'!$B$5:$CQ$5, 0), FALSE)+AB80</f>
        <v>#N/A</v>
      </c>
      <c r="AU80" s="127" t="e">
        <f>VLOOKUP($A80, 'Overall Roles'!$B$5:$CQ$305, MATCH(AU$2, 'Overall Roles'!$B$5:$CQ$5, 0), FALSE)+AC80</f>
        <v>#N/A</v>
      </c>
      <c r="AV80" s="127" t="e">
        <f>VLOOKUP($A80, 'Overall Roles'!$B$5:$CQ$305, MATCH(AV$2, 'Overall Roles'!$B$5:$CQ$5, 0), FALSE)+AC80</f>
        <v>#N/A</v>
      </c>
      <c r="AW80" s="127" t="e">
        <f>VLOOKUP($A80, 'Overall Roles'!$B$5:$CQ$305, MATCH(AW$2, 'Overall Roles'!$B$5:$CQ$5, 0), FALSE)+AD80</f>
        <v>#N/A</v>
      </c>
      <c r="AX80" s="127" t="e">
        <f>VLOOKUP($A80, 'Overall Roles'!$B$5:$CQ$305, MATCH(AX$2, 'Overall Roles'!$B$5:$CQ$5, 0), FALSE)+AB80</f>
        <v>#N/A</v>
      </c>
      <c r="AY80" s="127" t="e">
        <f>VLOOKUP($A80, 'Overall Roles'!$B$5:$CQ$305, MATCH(AY$2, 'Overall Roles'!$B$5:$CQ$5, 0), FALSE)+AB80</f>
        <v>#N/A</v>
      </c>
      <c r="AZ80" s="127" t="e">
        <f>VLOOKUP($A80, 'Overall Roles'!$B$5:$CQ$305, MATCH(AZ$2, 'Overall Roles'!$B$5:$CQ$5, 0), FALSE)+AC80</f>
        <v>#N/A</v>
      </c>
      <c r="BA80" s="127" t="e">
        <f>VLOOKUP($A80, 'Overall Roles'!$B$5:$CQ$305, MATCH(BA$2, 'Overall Roles'!$B$5:$CQ$5, 0), FALSE)+AD80</f>
        <v>#N/A</v>
      </c>
      <c r="BB80" s="127" t="e">
        <f>VLOOKUP($A80, 'Overall Roles'!$B$5:$CQ$305, MATCH(BB$2, 'Overall Roles'!$B$5:$CQ$5, 0), FALSE)+AB80</f>
        <v>#N/A</v>
      </c>
    </row>
    <row r="81" spans="1:54" ht="20" customHeight="1" x14ac:dyDescent="0.3">
      <c r="A81" s="31">
        <f>Base!B81</f>
        <v>0</v>
      </c>
      <c r="B81" s="10">
        <f>IF(Base!$I81="Very Strong","5%",)</f>
        <v>0</v>
      </c>
      <c r="C81" s="10">
        <f>IF(Base!$I81="Fairly Strong","2%",)</f>
        <v>0</v>
      </c>
      <c r="D81" s="10">
        <f>IF(Base!$I81="Reasonable","1%",)</f>
        <v>0</v>
      </c>
      <c r="E81" s="10">
        <f>IF(Base!$I81="Weak","-1%",)</f>
        <v>0</v>
      </c>
      <c r="F81" s="10">
        <f>IF(Base!$I81="Very Weak","-2%",)</f>
        <v>0</v>
      </c>
      <c r="G81" s="10">
        <f>IF(Base!$H81="Very Strong","3%",)</f>
        <v>0</v>
      </c>
      <c r="H81" s="10">
        <f>IF(Base!$H81="Fairly Strong","2%",)</f>
        <v>0</v>
      </c>
      <c r="I81" s="10">
        <f>IF(Base!$H81="Reasonable","1%",)</f>
        <v>0</v>
      </c>
      <c r="J81" s="10">
        <f>IF(Base!$H81="Weak","-1%",)</f>
        <v>0</v>
      </c>
      <c r="K81" s="176">
        <f>IF(Base!$H81="Very Weak","-2%",)</f>
        <v>0</v>
      </c>
      <c r="L81" s="10">
        <f>IF(Base!$D81="GK",5%,)</f>
        <v>0</v>
      </c>
      <c r="M81" s="10">
        <f>IF(Base!$D81="D (R)",5%,)</f>
        <v>0</v>
      </c>
      <c r="N81" s="10">
        <f>IF(Base!$D81="WB (R)",5%,)</f>
        <v>0</v>
      </c>
      <c r="O81" s="10">
        <f>IF(Base!$D81="D (L)",5%,)</f>
        <v>0</v>
      </c>
      <c r="P81" s="10">
        <f>IF(Base!$D81="WB (l)",5%,)</f>
        <v>0</v>
      </c>
      <c r="Q81" s="10">
        <f>IF(Base!$D81="D (C)",5%,)</f>
        <v>0</v>
      </c>
      <c r="R81" s="10">
        <f>IF(Base!$D81="DM",5%,)</f>
        <v>0</v>
      </c>
      <c r="S81" s="10">
        <f>IF(Base!$D81="M (L)",5%,)</f>
        <v>0</v>
      </c>
      <c r="T81" s="10">
        <f>IF(Base!$D81="M (R)",5%,)</f>
        <v>0</v>
      </c>
      <c r="U81" s="10">
        <f>IF(Base!$D81="M (C)",5%,)</f>
        <v>0</v>
      </c>
      <c r="V81" s="10">
        <f>IF(Base!$D81="AM (L)",5%,)</f>
        <v>0</v>
      </c>
      <c r="W81" s="10">
        <f>IF(Base!$D81="AM (R)",5%,)</f>
        <v>0</v>
      </c>
      <c r="X81" s="10">
        <f>IF(Base!$D81="AM (C)",5%,)</f>
        <v>0</v>
      </c>
      <c r="Y81" s="176">
        <f>IF(Base!$D81="ST (C)",5%,)</f>
        <v>0</v>
      </c>
      <c r="Z81" s="127">
        <f t="shared" si="5"/>
        <v>0</v>
      </c>
      <c r="AA81" s="176">
        <f t="shared" si="6"/>
        <v>0</v>
      </c>
      <c r="AB81" s="10">
        <f t="shared" si="7"/>
        <v>-0.01</v>
      </c>
      <c r="AC81" s="10">
        <f t="shared" si="8"/>
        <v>-0.01</v>
      </c>
      <c r="AD81" s="176">
        <f t="shared" si="9"/>
        <v>-0.01</v>
      </c>
      <c r="AE81" s="127" t="e">
        <f>VLOOKUP($A81, 'Overall Roles'!$B$5:$CQ$305, MATCH(AE$2, 'Overall Roles'!$B$5:$CQ$5, 0), FALSE)+AD81</f>
        <v>#N/A</v>
      </c>
      <c r="AF81" s="127" t="e">
        <f>VLOOKUP($A81, 'Overall Roles'!$B$5:$CQ$305, MATCH(AF$2, 'Overall Roles'!$B$5:$CQ$5, 0), FALSE)+AC81</f>
        <v>#N/A</v>
      </c>
      <c r="AG81" s="127" t="e">
        <f>VLOOKUP($A81, 'Overall Roles'!$B$5:$CQ$305, MATCH(AG$2, 'Overall Roles'!$B$5:$CQ$5, 0), FALSE)+AC81</f>
        <v>#N/A</v>
      </c>
      <c r="AH81" s="127" t="e">
        <f>VLOOKUP($A81, 'Overall Roles'!$B$5:$CQ$305, MATCH(AH$2, 'Overall Roles'!$B$5:$CQ$5, 0), FALSE)+AD81</f>
        <v>#N/A</v>
      </c>
      <c r="AI81" s="127" t="e">
        <f>VLOOKUP($A81, 'Overall Roles'!$B$5:$CQ$305, MATCH(AI$2, 'Overall Roles'!$B$5:$CQ$5, 0), FALSE)+AB81</f>
        <v>#N/A</v>
      </c>
      <c r="AJ81" s="127" t="e">
        <f>VLOOKUP($A81, 'Overall Roles'!$B$5:$CQ$305, MATCH(AJ$2, 'Overall Roles'!$B$5:$CQ$5, 0), FALSE)+AB81</f>
        <v>#N/A</v>
      </c>
      <c r="AK81" s="127" t="e">
        <f>VLOOKUP($A81, 'Overall Roles'!$B$5:$CQ$305, MATCH(AK$2, 'Overall Roles'!$B$5:$CQ$5, 0), FALSE)+AC81</f>
        <v>#N/A</v>
      </c>
      <c r="AL81" s="127" t="e">
        <f>VLOOKUP($A81, 'Overall Roles'!$B$5:$CQ$305, MATCH(AL$2, 'Overall Roles'!$B$5:$CQ$5, 0), FALSE)+AC81</f>
        <v>#N/A</v>
      </c>
      <c r="AM81" s="127" t="e">
        <f>VLOOKUP($A81, 'Overall Roles'!$B$5:$CQ$305, MATCH(AM$2, 'Overall Roles'!$B$5:$CQ$5, 0), FALSE)+AD81</f>
        <v>#N/A</v>
      </c>
      <c r="AN81" s="127" t="e">
        <f>VLOOKUP($A81, 'Overall Roles'!$B$5:$CQ$305, MATCH(AN$2, 'Overall Roles'!$B$5:$CQ$5, 0), FALSE)+AB81</f>
        <v>#N/A</v>
      </c>
      <c r="AO81" s="127" t="e">
        <f>VLOOKUP($A81, 'Overall Roles'!$B$5:$CQ$305, MATCH(AO$2, 'Overall Roles'!$B$5:$CQ$5, 0), FALSE)+AB81</f>
        <v>#N/A</v>
      </c>
      <c r="AP81" s="127" t="e">
        <f>VLOOKUP($A81, 'Overall Roles'!$B$5:$CQ$305, MATCH(AP$2, 'Overall Roles'!$B$5:$CQ$5, 0), FALSE)+AC81</f>
        <v>#N/A</v>
      </c>
      <c r="AQ81" s="127" t="e">
        <f>VLOOKUP($A81, 'Overall Roles'!$B$5:$CQ$305, MATCH(AQ$2, 'Overall Roles'!$B$5:$CQ$5, 0), FALSE)+AC81</f>
        <v>#N/A</v>
      </c>
      <c r="AR81" s="127" t="e">
        <f>VLOOKUP($A81, 'Overall Roles'!$B$5:$CQ$305, MATCH(AR$2, 'Overall Roles'!$B$5:$CQ$5, 0), FALSE)+AD81</f>
        <v>#N/A</v>
      </c>
      <c r="AS81" s="127" t="e">
        <f>VLOOKUP($A81, 'Overall Roles'!$B$5:$CQ$305, MATCH(AS$2, 'Overall Roles'!$B$5:$CQ$5, 0), FALSE)+AB81</f>
        <v>#N/A</v>
      </c>
      <c r="AT81" s="127" t="e">
        <f>VLOOKUP($A81, 'Overall Roles'!$B$5:$CQ$305, MATCH(AT$2, 'Overall Roles'!$B$5:$CQ$5, 0), FALSE)+AB81</f>
        <v>#N/A</v>
      </c>
      <c r="AU81" s="127" t="e">
        <f>VLOOKUP($A81, 'Overall Roles'!$B$5:$CQ$305, MATCH(AU$2, 'Overall Roles'!$B$5:$CQ$5, 0), FALSE)+AC81</f>
        <v>#N/A</v>
      </c>
      <c r="AV81" s="127" t="e">
        <f>VLOOKUP($A81, 'Overall Roles'!$B$5:$CQ$305, MATCH(AV$2, 'Overall Roles'!$B$5:$CQ$5, 0), FALSE)+AC81</f>
        <v>#N/A</v>
      </c>
      <c r="AW81" s="127" t="e">
        <f>VLOOKUP($A81, 'Overall Roles'!$B$5:$CQ$305, MATCH(AW$2, 'Overall Roles'!$B$5:$CQ$5, 0), FALSE)+AD81</f>
        <v>#N/A</v>
      </c>
      <c r="AX81" s="127" t="e">
        <f>VLOOKUP($A81, 'Overall Roles'!$B$5:$CQ$305, MATCH(AX$2, 'Overall Roles'!$B$5:$CQ$5, 0), FALSE)+AB81</f>
        <v>#N/A</v>
      </c>
      <c r="AY81" s="127" t="e">
        <f>VLOOKUP($A81, 'Overall Roles'!$B$5:$CQ$305, MATCH(AY$2, 'Overall Roles'!$B$5:$CQ$5, 0), FALSE)+AB81</f>
        <v>#N/A</v>
      </c>
      <c r="AZ81" s="127" t="e">
        <f>VLOOKUP($A81, 'Overall Roles'!$B$5:$CQ$305, MATCH(AZ$2, 'Overall Roles'!$B$5:$CQ$5, 0), FALSE)+AC81</f>
        <v>#N/A</v>
      </c>
      <c r="BA81" s="127" t="e">
        <f>VLOOKUP($A81, 'Overall Roles'!$B$5:$CQ$305, MATCH(BA$2, 'Overall Roles'!$B$5:$CQ$5, 0), FALSE)+AD81</f>
        <v>#N/A</v>
      </c>
      <c r="BB81" s="127" t="e">
        <f>VLOOKUP($A81, 'Overall Roles'!$B$5:$CQ$305, MATCH(BB$2, 'Overall Roles'!$B$5:$CQ$5, 0), FALSE)+AB81</f>
        <v>#N/A</v>
      </c>
    </row>
    <row r="82" spans="1:54" ht="20" customHeight="1" x14ac:dyDescent="0.3">
      <c r="A82" s="31">
        <f>Base!B82</f>
        <v>0</v>
      </c>
      <c r="B82" s="10">
        <f>IF(Base!$I82="Very Strong","5%",)</f>
        <v>0</v>
      </c>
      <c r="C82" s="10">
        <f>IF(Base!$I82="Fairly Strong","2%",)</f>
        <v>0</v>
      </c>
      <c r="D82" s="10">
        <f>IF(Base!$I82="Reasonable","1%",)</f>
        <v>0</v>
      </c>
      <c r="E82" s="10">
        <f>IF(Base!$I82="Weak","-1%",)</f>
        <v>0</v>
      </c>
      <c r="F82" s="10">
        <f>IF(Base!$I82="Very Weak","-2%",)</f>
        <v>0</v>
      </c>
      <c r="G82" s="10">
        <f>IF(Base!$H82="Very Strong","3%",)</f>
        <v>0</v>
      </c>
      <c r="H82" s="10">
        <f>IF(Base!$H82="Fairly Strong","2%",)</f>
        <v>0</v>
      </c>
      <c r="I82" s="10">
        <f>IF(Base!$H82="Reasonable","1%",)</f>
        <v>0</v>
      </c>
      <c r="J82" s="10">
        <f>IF(Base!$H82="Weak","-1%",)</f>
        <v>0</v>
      </c>
      <c r="K82" s="176">
        <f>IF(Base!$H82="Very Weak","-2%",)</f>
        <v>0</v>
      </c>
      <c r="L82" s="10">
        <f>IF(Base!$D82="GK",5%,)</f>
        <v>0</v>
      </c>
      <c r="M82" s="10">
        <f>IF(Base!$D82="D (R)",5%,)</f>
        <v>0</v>
      </c>
      <c r="N82" s="10">
        <f>IF(Base!$D82="WB (R)",5%,)</f>
        <v>0</v>
      </c>
      <c r="O82" s="10">
        <f>IF(Base!$D82="D (L)",5%,)</f>
        <v>0</v>
      </c>
      <c r="P82" s="10">
        <f>IF(Base!$D82="WB (l)",5%,)</f>
        <v>0</v>
      </c>
      <c r="Q82" s="10">
        <f>IF(Base!$D82="D (C)",5%,)</f>
        <v>0</v>
      </c>
      <c r="R82" s="10">
        <f>IF(Base!$D82="DM",5%,)</f>
        <v>0</v>
      </c>
      <c r="S82" s="10">
        <f>IF(Base!$D82="M (L)",5%,)</f>
        <v>0</v>
      </c>
      <c r="T82" s="10">
        <f>IF(Base!$D82="M (R)",5%,)</f>
        <v>0</v>
      </c>
      <c r="U82" s="10">
        <f>IF(Base!$D82="M (C)",5%,)</f>
        <v>0</v>
      </c>
      <c r="V82" s="10">
        <f>IF(Base!$D82="AM (L)",5%,)</f>
        <v>0</v>
      </c>
      <c r="W82" s="10">
        <f>IF(Base!$D82="AM (R)",5%,)</f>
        <v>0</v>
      </c>
      <c r="X82" s="10">
        <f>IF(Base!$D82="AM (C)",5%,)</f>
        <v>0</v>
      </c>
      <c r="Y82" s="176">
        <f>IF(Base!$D82="ST (C)",5%,)</f>
        <v>0</v>
      </c>
      <c r="Z82" s="127">
        <f t="shared" si="5"/>
        <v>0</v>
      </c>
      <c r="AA82" s="176">
        <f t="shared" si="6"/>
        <v>0</v>
      </c>
      <c r="AB82" s="10">
        <f t="shared" si="7"/>
        <v>-0.01</v>
      </c>
      <c r="AC82" s="10">
        <f t="shared" si="8"/>
        <v>-0.01</v>
      </c>
      <c r="AD82" s="176">
        <f t="shared" si="9"/>
        <v>-0.01</v>
      </c>
      <c r="AE82" s="127" t="e">
        <f>VLOOKUP($A82, 'Overall Roles'!$B$5:$CQ$305, MATCH(AE$2, 'Overall Roles'!$B$5:$CQ$5, 0), FALSE)+AD82</f>
        <v>#N/A</v>
      </c>
      <c r="AF82" s="127" t="e">
        <f>VLOOKUP($A82, 'Overall Roles'!$B$5:$CQ$305, MATCH(AF$2, 'Overall Roles'!$B$5:$CQ$5, 0), FALSE)+AC82</f>
        <v>#N/A</v>
      </c>
      <c r="AG82" s="127" t="e">
        <f>VLOOKUP($A82, 'Overall Roles'!$B$5:$CQ$305, MATCH(AG$2, 'Overall Roles'!$B$5:$CQ$5, 0), FALSE)+AC82</f>
        <v>#N/A</v>
      </c>
      <c r="AH82" s="127" t="e">
        <f>VLOOKUP($A82, 'Overall Roles'!$B$5:$CQ$305, MATCH(AH$2, 'Overall Roles'!$B$5:$CQ$5, 0), FALSE)+AD82</f>
        <v>#N/A</v>
      </c>
      <c r="AI82" s="127" t="e">
        <f>VLOOKUP($A82, 'Overall Roles'!$B$5:$CQ$305, MATCH(AI$2, 'Overall Roles'!$B$5:$CQ$5, 0), FALSE)+AB82</f>
        <v>#N/A</v>
      </c>
      <c r="AJ82" s="127" t="e">
        <f>VLOOKUP($A82, 'Overall Roles'!$B$5:$CQ$305, MATCH(AJ$2, 'Overall Roles'!$B$5:$CQ$5, 0), FALSE)+AB82</f>
        <v>#N/A</v>
      </c>
      <c r="AK82" s="127" t="e">
        <f>VLOOKUP($A82, 'Overall Roles'!$B$5:$CQ$305, MATCH(AK$2, 'Overall Roles'!$B$5:$CQ$5, 0), FALSE)+AC82</f>
        <v>#N/A</v>
      </c>
      <c r="AL82" s="127" t="e">
        <f>VLOOKUP($A82, 'Overall Roles'!$B$5:$CQ$305, MATCH(AL$2, 'Overall Roles'!$B$5:$CQ$5, 0), FALSE)+AC82</f>
        <v>#N/A</v>
      </c>
      <c r="AM82" s="127" t="e">
        <f>VLOOKUP($A82, 'Overall Roles'!$B$5:$CQ$305, MATCH(AM$2, 'Overall Roles'!$B$5:$CQ$5, 0), FALSE)+AD82</f>
        <v>#N/A</v>
      </c>
      <c r="AN82" s="127" t="e">
        <f>VLOOKUP($A82, 'Overall Roles'!$B$5:$CQ$305, MATCH(AN$2, 'Overall Roles'!$B$5:$CQ$5, 0), FALSE)+AB82</f>
        <v>#N/A</v>
      </c>
      <c r="AO82" s="127" t="e">
        <f>VLOOKUP($A82, 'Overall Roles'!$B$5:$CQ$305, MATCH(AO$2, 'Overall Roles'!$B$5:$CQ$5, 0), FALSE)+AB82</f>
        <v>#N/A</v>
      </c>
      <c r="AP82" s="127" t="e">
        <f>VLOOKUP($A82, 'Overall Roles'!$B$5:$CQ$305, MATCH(AP$2, 'Overall Roles'!$B$5:$CQ$5, 0), FALSE)+AC82</f>
        <v>#N/A</v>
      </c>
      <c r="AQ82" s="127" t="e">
        <f>VLOOKUP($A82, 'Overall Roles'!$B$5:$CQ$305, MATCH(AQ$2, 'Overall Roles'!$B$5:$CQ$5, 0), FALSE)+AC82</f>
        <v>#N/A</v>
      </c>
      <c r="AR82" s="127" t="e">
        <f>VLOOKUP($A82, 'Overall Roles'!$B$5:$CQ$305, MATCH(AR$2, 'Overall Roles'!$B$5:$CQ$5, 0), FALSE)+AD82</f>
        <v>#N/A</v>
      </c>
      <c r="AS82" s="127" t="e">
        <f>VLOOKUP($A82, 'Overall Roles'!$B$5:$CQ$305, MATCH(AS$2, 'Overall Roles'!$B$5:$CQ$5, 0), FALSE)+AB82</f>
        <v>#N/A</v>
      </c>
      <c r="AT82" s="127" t="e">
        <f>VLOOKUP($A82, 'Overall Roles'!$B$5:$CQ$305, MATCH(AT$2, 'Overall Roles'!$B$5:$CQ$5, 0), FALSE)+AB82</f>
        <v>#N/A</v>
      </c>
      <c r="AU82" s="127" t="e">
        <f>VLOOKUP($A82, 'Overall Roles'!$B$5:$CQ$305, MATCH(AU$2, 'Overall Roles'!$B$5:$CQ$5, 0), FALSE)+AC82</f>
        <v>#N/A</v>
      </c>
      <c r="AV82" s="127" t="e">
        <f>VLOOKUP($A82, 'Overall Roles'!$B$5:$CQ$305, MATCH(AV$2, 'Overall Roles'!$B$5:$CQ$5, 0), FALSE)+AC82</f>
        <v>#N/A</v>
      </c>
      <c r="AW82" s="127" t="e">
        <f>VLOOKUP($A82, 'Overall Roles'!$B$5:$CQ$305, MATCH(AW$2, 'Overall Roles'!$B$5:$CQ$5, 0), FALSE)+AD82</f>
        <v>#N/A</v>
      </c>
      <c r="AX82" s="127" t="e">
        <f>VLOOKUP($A82, 'Overall Roles'!$B$5:$CQ$305, MATCH(AX$2, 'Overall Roles'!$B$5:$CQ$5, 0), FALSE)+AB82</f>
        <v>#N/A</v>
      </c>
      <c r="AY82" s="127" t="e">
        <f>VLOOKUP($A82, 'Overall Roles'!$B$5:$CQ$305, MATCH(AY$2, 'Overall Roles'!$B$5:$CQ$5, 0), FALSE)+AB82</f>
        <v>#N/A</v>
      </c>
      <c r="AZ82" s="127" t="e">
        <f>VLOOKUP($A82, 'Overall Roles'!$B$5:$CQ$305, MATCH(AZ$2, 'Overall Roles'!$B$5:$CQ$5, 0), FALSE)+AC82</f>
        <v>#N/A</v>
      </c>
      <c r="BA82" s="127" t="e">
        <f>VLOOKUP($A82, 'Overall Roles'!$B$5:$CQ$305, MATCH(BA$2, 'Overall Roles'!$B$5:$CQ$5, 0), FALSE)+AD82</f>
        <v>#N/A</v>
      </c>
      <c r="BB82" s="127" t="e">
        <f>VLOOKUP($A82, 'Overall Roles'!$B$5:$CQ$305, MATCH(BB$2, 'Overall Roles'!$B$5:$CQ$5, 0), FALSE)+AB82</f>
        <v>#N/A</v>
      </c>
    </row>
    <row r="83" spans="1:54" ht="20" customHeight="1" x14ac:dyDescent="0.3">
      <c r="A83" s="31">
        <f>Base!B83</f>
        <v>0</v>
      </c>
      <c r="B83" s="10">
        <f>IF(Base!$I83="Very Strong","5%",)</f>
        <v>0</v>
      </c>
      <c r="C83" s="10">
        <f>IF(Base!$I83="Fairly Strong","2%",)</f>
        <v>0</v>
      </c>
      <c r="D83" s="10">
        <f>IF(Base!$I83="Reasonable","1%",)</f>
        <v>0</v>
      </c>
      <c r="E83" s="10">
        <f>IF(Base!$I83="Weak","-1%",)</f>
        <v>0</v>
      </c>
      <c r="F83" s="10">
        <f>IF(Base!$I83="Very Weak","-2%",)</f>
        <v>0</v>
      </c>
      <c r="G83" s="10">
        <f>IF(Base!$H83="Very Strong","3%",)</f>
        <v>0</v>
      </c>
      <c r="H83" s="10">
        <f>IF(Base!$H83="Fairly Strong","2%",)</f>
        <v>0</v>
      </c>
      <c r="I83" s="10">
        <f>IF(Base!$H83="Reasonable","1%",)</f>
        <v>0</v>
      </c>
      <c r="J83" s="10">
        <f>IF(Base!$H83="Weak","-1%",)</f>
        <v>0</v>
      </c>
      <c r="K83" s="176">
        <f>IF(Base!$H83="Very Weak","-2%",)</f>
        <v>0</v>
      </c>
      <c r="L83" s="10">
        <f>IF(Base!$D83="GK",5%,)</f>
        <v>0</v>
      </c>
      <c r="M83" s="10">
        <f>IF(Base!$D83="D (R)",5%,)</f>
        <v>0</v>
      </c>
      <c r="N83" s="10">
        <f>IF(Base!$D83="WB (R)",5%,)</f>
        <v>0</v>
      </c>
      <c r="O83" s="10">
        <f>IF(Base!$D83="D (L)",5%,)</f>
        <v>0</v>
      </c>
      <c r="P83" s="10">
        <f>IF(Base!$D83="WB (l)",5%,)</f>
        <v>0</v>
      </c>
      <c r="Q83" s="10">
        <f>IF(Base!$D83="D (C)",5%,)</f>
        <v>0</v>
      </c>
      <c r="R83" s="10">
        <f>IF(Base!$D83="DM",5%,)</f>
        <v>0</v>
      </c>
      <c r="S83" s="10">
        <f>IF(Base!$D83="M (L)",5%,)</f>
        <v>0</v>
      </c>
      <c r="T83" s="10">
        <f>IF(Base!$D83="M (R)",5%,)</f>
        <v>0</v>
      </c>
      <c r="U83" s="10">
        <f>IF(Base!$D83="M (C)",5%,)</f>
        <v>0</v>
      </c>
      <c r="V83" s="10">
        <f>IF(Base!$D83="AM (L)",5%,)</f>
        <v>0</v>
      </c>
      <c r="W83" s="10">
        <f>IF(Base!$D83="AM (R)",5%,)</f>
        <v>0</v>
      </c>
      <c r="X83" s="10">
        <f>IF(Base!$D83="AM (C)",5%,)</f>
        <v>0</v>
      </c>
      <c r="Y83" s="176">
        <f>IF(Base!$D83="ST (C)",5%,)</f>
        <v>0</v>
      </c>
      <c r="Z83" s="127">
        <f t="shared" si="5"/>
        <v>0</v>
      </c>
      <c r="AA83" s="176">
        <f t="shared" si="6"/>
        <v>0</v>
      </c>
      <c r="AB83" s="10">
        <f t="shared" si="7"/>
        <v>-0.01</v>
      </c>
      <c r="AC83" s="10">
        <f t="shared" si="8"/>
        <v>-0.01</v>
      </c>
      <c r="AD83" s="176">
        <f t="shared" si="9"/>
        <v>-0.01</v>
      </c>
      <c r="AE83" s="127" t="e">
        <f>VLOOKUP($A83, 'Overall Roles'!$B$5:$CQ$305, MATCH(AE$2, 'Overall Roles'!$B$5:$CQ$5, 0), FALSE)+AD83</f>
        <v>#N/A</v>
      </c>
      <c r="AF83" s="127" t="e">
        <f>VLOOKUP($A83, 'Overall Roles'!$B$5:$CQ$305, MATCH(AF$2, 'Overall Roles'!$B$5:$CQ$5, 0), FALSE)+AC83</f>
        <v>#N/A</v>
      </c>
      <c r="AG83" s="127" t="e">
        <f>VLOOKUP($A83, 'Overall Roles'!$B$5:$CQ$305, MATCH(AG$2, 'Overall Roles'!$B$5:$CQ$5, 0), FALSE)+AC83</f>
        <v>#N/A</v>
      </c>
      <c r="AH83" s="127" t="e">
        <f>VLOOKUP($A83, 'Overall Roles'!$B$5:$CQ$305, MATCH(AH$2, 'Overall Roles'!$B$5:$CQ$5, 0), FALSE)+AD83</f>
        <v>#N/A</v>
      </c>
      <c r="AI83" s="127" t="e">
        <f>VLOOKUP($A83, 'Overall Roles'!$B$5:$CQ$305, MATCH(AI$2, 'Overall Roles'!$B$5:$CQ$5, 0), FALSE)+AB83</f>
        <v>#N/A</v>
      </c>
      <c r="AJ83" s="127" t="e">
        <f>VLOOKUP($A83, 'Overall Roles'!$B$5:$CQ$305, MATCH(AJ$2, 'Overall Roles'!$B$5:$CQ$5, 0), FALSE)+AB83</f>
        <v>#N/A</v>
      </c>
      <c r="AK83" s="127" t="e">
        <f>VLOOKUP($A83, 'Overall Roles'!$B$5:$CQ$305, MATCH(AK$2, 'Overall Roles'!$B$5:$CQ$5, 0), FALSE)+AC83</f>
        <v>#N/A</v>
      </c>
      <c r="AL83" s="127" t="e">
        <f>VLOOKUP($A83, 'Overall Roles'!$B$5:$CQ$305, MATCH(AL$2, 'Overall Roles'!$B$5:$CQ$5, 0), FALSE)+AC83</f>
        <v>#N/A</v>
      </c>
      <c r="AM83" s="127" t="e">
        <f>VLOOKUP($A83, 'Overall Roles'!$B$5:$CQ$305, MATCH(AM$2, 'Overall Roles'!$B$5:$CQ$5, 0), FALSE)+AD83</f>
        <v>#N/A</v>
      </c>
      <c r="AN83" s="127" t="e">
        <f>VLOOKUP($A83, 'Overall Roles'!$B$5:$CQ$305, MATCH(AN$2, 'Overall Roles'!$B$5:$CQ$5, 0), FALSE)+AB83</f>
        <v>#N/A</v>
      </c>
      <c r="AO83" s="127" t="e">
        <f>VLOOKUP($A83, 'Overall Roles'!$B$5:$CQ$305, MATCH(AO$2, 'Overall Roles'!$B$5:$CQ$5, 0), FALSE)+AB83</f>
        <v>#N/A</v>
      </c>
      <c r="AP83" s="127" t="e">
        <f>VLOOKUP($A83, 'Overall Roles'!$B$5:$CQ$305, MATCH(AP$2, 'Overall Roles'!$B$5:$CQ$5, 0), FALSE)+AC83</f>
        <v>#N/A</v>
      </c>
      <c r="AQ83" s="127" t="e">
        <f>VLOOKUP($A83, 'Overall Roles'!$B$5:$CQ$305, MATCH(AQ$2, 'Overall Roles'!$B$5:$CQ$5, 0), FALSE)+AC83</f>
        <v>#N/A</v>
      </c>
      <c r="AR83" s="127" t="e">
        <f>VLOOKUP($A83, 'Overall Roles'!$B$5:$CQ$305, MATCH(AR$2, 'Overall Roles'!$B$5:$CQ$5, 0), FALSE)+AD83</f>
        <v>#N/A</v>
      </c>
      <c r="AS83" s="127" t="e">
        <f>VLOOKUP($A83, 'Overall Roles'!$B$5:$CQ$305, MATCH(AS$2, 'Overall Roles'!$B$5:$CQ$5, 0), FALSE)+AB83</f>
        <v>#N/A</v>
      </c>
      <c r="AT83" s="127" t="e">
        <f>VLOOKUP($A83, 'Overall Roles'!$B$5:$CQ$305, MATCH(AT$2, 'Overall Roles'!$B$5:$CQ$5, 0), FALSE)+AB83</f>
        <v>#N/A</v>
      </c>
      <c r="AU83" s="127" t="e">
        <f>VLOOKUP($A83, 'Overall Roles'!$B$5:$CQ$305, MATCH(AU$2, 'Overall Roles'!$B$5:$CQ$5, 0), FALSE)+AC83</f>
        <v>#N/A</v>
      </c>
      <c r="AV83" s="127" t="e">
        <f>VLOOKUP($A83, 'Overall Roles'!$B$5:$CQ$305, MATCH(AV$2, 'Overall Roles'!$B$5:$CQ$5, 0), FALSE)+AC83</f>
        <v>#N/A</v>
      </c>
      <c r="AW83" s="127" t="e">
        <f>VLOOKUP($A83, 'Overall Roles'!$B$5:$CQ$305, MATCH(AW$2, 'Overall Roles'!$B$5:$CQ$5, 0), FALSE)+AD83</f>
        <v>#N/A</v>
      </c>
      <c r="AX83" s="127" t="e">
        <f>VLOOKUP($A83, 'Overall Roles'!$B$5:$CQ$305, MATCH(AX$2, 'Overall Roles'!$B$5:$CQ$5, 0), FALSE)+AB83</f>
        <v>#N/A</v>
      </c>
      <c r="AY83" s="127" t="e">
        <f>VLOOKUP($A83, 'Overall Roles'!$B$5:$CQ$305, MATCH(AY$2, 'Overall Roles'!$B$5:$CQ$5, 0), FALSE)+AB83</f>
        <v>#N/A</v>
      </c>
      <c r="AZ83" s="127" t="e">
        <f>VLOOKUP($A83, 'Overall Roles'!$B$5:$CQ$305, MATCH(AZ$2, 'Overall Roles'!$B$5:$CQ$5, 0), FALSE)+AC83</f>
        <v>#N/A</v>
      </c>
      <c r="BA83" s="127" t="e">
        <f>VLOOKUP($A83, 'Overall Roles'!$B$5:$CQ$305, MATCH(BA$2, 'Overall Roles'!$B$5:$CQ$5, 0), FALSE)+AD83</f>
        <v>#N/A</v>
      </c>
      <c r="BB83" s="127" t="e">
        <f>VLOOKUP($A83, 'Overall Roles'!$B$5:$CQ$305, MATCH(BB$2, 'Overall Roles'!$B$5:$CQ$5, 0), FALSE)+AB83</f>
        <v>#N/A</v>
      </c>
    </row>
    <row r="84" spans="1:54" ht="20" customHeight="1" x14ac:dyDescent="0.3">
      <c r="A84" s="31">
        <f>Base!B84</f>
        <v>0</v>
      </c>
      <c r="B84" s="10">
        <f>IF(Base!$I84="Very Strong","5%",)</f>
        <v>0</v>
      </c>
      <c r="C84" s="10">
        <f>IF(Base!$I84="Fairly Strong","2%",)</f>
        <v>0</v>
      </c>
      <c r="D84" s="10">
        <f>IF(Base!$I84="Reasonable","1%",)</f>
        <v>0</v>
      </c>
      <c r="E84" s="10">
        <f>IF(Base!$I84="Weak","-1%",)</f>
        <v>0</v>
      </c>
      <c r="F84" s="10">
        <f>IF(Base!$I84="Very Weak","-2%",)</f>
        <v>0</v>
      </c>
      <c r="G84" s="10">
        <f>IF(Base!$H84="Very Strong","3%",)</f>
        <v>0</v>
      </c>
      <c r="H84" s="10">
        <f>IF(Base!$H84="Fairly Strong","2%",)</f>
        <v>0</v>
      </c>
      <c r="I84" s="10">
        <f>IF(Base!$H84="Reasonable","1%",)</f>
        <v>0</v>
      </c>
      <c r="J84" s="10">
        <f>IF(Base!$H84="Weak","-1%",)</f>
        <v>0</v>
      </c>
      <c r="K84" s="176">
        <f>IF(Base!$H84="Very Weak","-2%",)</f>
        <v>0</v>
      </c>
      <c r="L84" s="10">
        <f>IF(Base!$D84="GK",5%,)</f>
        <v>0</v>
      </c>
      <c r="M84" s="10">
        <f>IF(Base!$D84="D (R)",5%,)</f>
        <v>0</v>
      </c>
      <c r="N84" s="10">
        <f>IF(Base!$D84="WB (R)",5%,)</f>
        <v>0</v>
      </c>
      <c r="O84" s="10">
        <f>IF(Base!$D84="D (L)",5%,)</f>
        <v>0</v>
      </c>
      <c r="P84" s="10">
        <f>IF(Base!$D84="WB (l)",5%,)</f>
        <v>0</v>
      </c>
      <c r="Q84" s="10">
        <f>IF(Base!$D84="D (C)",5%,)</f>
        <v>0</v>
      </c>
      <c r="R84" s="10">
        <f>IF(Base!$D84="DM",5%,)</f>
        <v>0</v>
      </c>
      <c r="S84" s="10">
        <f>IF(Base!$D84="M (L)",5%,)</f>
        <v>0</v>
      </c>
      <c r="T84" s="10">
        <f>IF(Base!$D84="M (R)",5%,)</f>
        <v>0</v>
      </c>
      <c r="U84" s="10">
        <f>IF(Base!$D84="M (C)",5%,)</f>
        <v>0</v>
      </c>
      <c r="V84" s="10">
        <f>IF(Base!$D84="AM (L)",5%,)</f>
        <v>0</v>
      </c>
      <c r="W84" s="10">
        <f>IF(Base!$D84="AM (R)",5%,)</f>
        <v>0</v>
      </c>
      <c r="X84" s="10">
        <f>IF(Base!$D84="AM (C)",5%,)</f>
        <v>0</v>
      </c>
      <c r="Y84" s="176">
        <f>IF(Base!$D84="ST (C)",5%,)</f>
        <v>0</v>
      </c>
      <c r="Z84" s="127">
        <f t="shared" si="5"/>
        <v>0</v>
      </c>
      <c r="AA84" s="176">
        <f t="shared" si="6"/>
        <v>0</v>
      </c>
      <c r="AB84" s="10">
        <f t="shared" si="7"/>
        <v>-0.01</v>
      </c>
      <c r="AC84" s="10">
        <f t="shared" si="8"/>
        <v>-0.01</v>
      </c>
      <c r="AD84" s="176">
        <f t="shared" si="9"/>
        <v>-0.01</v>
      </c>
      <c r="AE84" s="127" t="e">
        <f>VLOOKUP($A84, 'Overall Roles'!$B$5:$CQ$305, MATCH(AE$2, 'Overall Roles'!$B$5:$CQ$5, 0), FALSE)+AD84</f>
        <v>#N/A</v>
      </c>
      <c r="AF84" s="127" t="e">
        <f>VLOOKUP($A84, 'Overall Roles'!$B$5:$CQ$305, MATCH(AF$2, 'Overall Roles'!$B$5:$CQ$5, 0), FALSE)+AC84</f>
        <v>#N/A</v>
      </c>
      <c r="AG84" s="127" t="e">
        <f>VLOOKUP($A84, 'Overall Roles'!$B$5:$CQ$305, MATCH(AG$2, 'Overall Roles'!$B$5:$CQ$5, 0), FALSE)+AC84</f>
        <v>#N/A</v>
      </c>
      <c r="AH84" s="127" t="e">
        <f>VLOOKUP($A84, 'Overall Roles'!$B$5:$CQ$305, MATCH(AH$2, 'Overall Roles'!$B$5:$CQ$5, 0), FALSE)+AD84</f>
        <v>#N/A</v>
      </c>
      <c r="AI84" s="127" t="e">
        <f>VLOOKUP($A84, 'Overall Roles'!$B$5:$CQ$305, MATCH(AI$2, 'Overall Roles'!$B$5:$CQ$5, 0), FALSE)+AB84</f>
        <v>#N/A</v>
      </c>
      <c r="AJ84" s="127" t="e">
        <f>VLOOKUP($A84, 'Overall Roles'!$B$5:$CQ$305, MATCH(AJ$2, 'Overall Roles'!$B$5:$CQ$5, 0), FALSE)+AB84</f>
        <v>#N/A</v>
      </c>
      <c r="AK84" s="127" t="e">
        <f>VLOOKUP($A84, 'Overall Roles'!$B$5:$CQ$305, MATCH(AK$2, 'Overall Roles'!$B$5:$CQ$5, 0), FALSE)+AC84</f>
        <v>#N/A</v>
      </c>
      <c r="AL84" s="127" t="e">
        <f>VLOOKUP($A84, 'Overall Roles'!$B$5:$CQ$305, MATCH(AL$2, 'Overall Roles'!$B$5:$CQ$5, 0), FALSE)+AC84</f>
        <v>#N/A</v>
      </c>
      <c r="AM84" s="127" t="e">
        <f>VLOOKUP($A84, 'Overall Roles'!$B$5:$CQ$305, MATCH(AM$2, 'Overall Roles'!$B$5:$CQ$5, 0), FALSE)+AD84</f>
        <v>#N/A</v>
      </c>
      <c r="AN84" s="127" t="e">
        <f>VLOOKUP($A84, 'Overall Roles'!$B$5:$CQ$305, MATCH(AN$2, 'Overall Roles'!$B$5:$CQ$5, 0), FALSE)+AB84</f>
        <v>#N/A</v>
      </c>
      <c r="AO84" s="127" t="e">
        <f>VLOOKUP($A84, 'Overall Roles'!$B$5:$CQ$305, MATCH(AO$2, 'Overall Roles'!$B$5:$CQ$5, 0), FALSE)+AB84</f>
        <v>#N/A</v>
      </c>
      <c r="AP84" s="127" t="e">
        <f>VLOOKUP($A84, 'Overall Roles'!$B$5:$CQ$305, MATCH(AP$2, 'Overall Roles'!$B$5:$CQ$5, 0), FALSE)+AC84</f>
        <v>#N/A</v>
      </c>
      <c r="AQ84" s="127" t="e">
        <f>VLOOKUP($A84, 'Overall Roles'!$B$5:$CQ$305, MATCH(AQ$2, 'Overall Roles'!$B$5:$CQ$5, 0), FALSE)+AC84</f>
        <v>#N/A</v>
      </c>
      <c r="AR84" s="127" t="e">
        <f>VLOOKUP($A84, 'Overall Roles'!$B$5:$CQ$305, MATCH(AR$2, 'Overall Roles'!$B$5:$CQ$5, 0), FALSE)+AD84</f>
        <v>#N/A</v>
      </c>
      <c r="AS84" s="127" t="e">
        <f>VLOOKUP($A84, 'Overall Roles'!$B$5:$CQ$305, MATCH(AS$2, 'Overall Roles'!$B$5:$CQ$5, 0), FALSE)+AB84</f>
        <v>#N/A</v>
      </c>
      <c r="AT84" s="127" t="e">
        <f>VLOOKUP($A84, 'Overall Roles'!$B$5:$CQ$305, MATCH(AT$2, 'Overall Roles'!$B$5:$CQ$5, 0), FALSE)+AB84</f>
        <v>#N/A</v>
      </c>
      <c r="AU84" s="127" t="e">
        <f>VLOOKUP($A84, 'Overall Roles'!$B$5:$CQ$305, MATCH(AU$2, 'Overall Roles'!$B$5:$CQ$5, 0), FALSE)+AC84</f>
        <v>#N/A</v>
      </c>
      <c r="AV84" s="127" t="e">
        <f>VLOOKUP($A84, 'Overall Roles'!$B$5:$CQ$305, MATCH(AV$2, 'Overall Roles'!$B$5:$CQ$5, 0), FALSE)+AC84</f>
        <v>#N/A</v>
      </c>
      <c r="AW84" s="127" t="e">
        <f>VLOOKUP($A84, 'Overall Roles'!$B$5:$CQ$305, MATCH(AW$2, 'Overall Roles'!$B$5:$CQ$5, 0), FALSE)+AD84</f>
        <v>#N/A</v>
      </c>
      <c r="AX84" s="127" t="e">
        <f>VLOOKUP($A84, 'Overall Roles'!$B$5:$CQ$305, MATCH(AX$2, 'Overall Roles'!$B$5:$CQ$5, 0), FALSE)+AB84</f>
        <v>#N/A</v>
      </c>
      <c r="AY84" s="127" t="e">
        <f>VLOOKUP($A84, 'Overall Roles'!$B$5:$CQ$305, MATCH(AY$2, 'Overall Roles'!$B$5:$CQ$5, 0), FALSE)+AB84</f>
        <v>#N/A</v>
      </c>
      <c r="AZ84" s="127" t="e">
        <f>VLOOKUP($A84, 'Overall Roles'!$B$5:$CQ$305, MATCH(AZ$2, 'Overall Roles'!$B$5:$CQ$5, 0), FALSE)+AC84</f>
        <v>#N/A</v>
      </c>
      <c r="BA84" s="127" t="e">
        <f>VLOOKUP($A84, 'Overall Roles'!$B$5:$CQ$305, MATCH(BA$2, 'Overall Roles'!$B$5:$CQ$5, 0), FALSE)+AD84</f>
        <v>#N/A</v>
      </c>
      <c r="BB84" s="127" t="e">
        <f>VLOOKUP($A84, 'Overall Roles'!$B$5:$CQ$305, MATCH(BB$2, 'Overall Roles'!$B$5:$CQ$5, 0), FALSE)+AB84</f>
        <v>#N/A</v>
      </c>
    </row>
    <row r="85" spans="1:54" ht="20" customHeight="1" x14ac:dyDescent="0.3">
      <c r="A85" s="31">
        <f>Base!B85</f>
        <v>0</v>
      </c>
      <c r="B85" s="10">
        <f>IF(Base!$I85="Very Strong","5%",)</f>
        <v>0</v>
      </c>
      <c r="C85" s="10">
        <f>IF(Base!$I85="Fairly Strong","2%",)</f>
        <v>0</v>
      </c>
      <c r="D85" s="10">
        <f>IF(Base!$I85="Reasonable","1%",)</f>
        <v>0</v>
      </c>
      <c r="E85" s="10">
        <f>IF(Base!$I85="Weak","-1%",)</f>
        <v>0</v>
      </c>
      <c r="F85" s="10">
        <f>IF(Base!$I85="Very Weak","-2%",)</f>
        <v>0</v>
      </c>
      <c r="G85" s="10">
        <f>IF(Base!$H85="Very Strong","3%",)</f>
        <v>0</v>
      </c>
      <c r="H85" s="10">
        <f>IF(Base!$H85="Fairly Strong","2%",)</f>
        <v>0</v>
      </c>
      <c r="I85" s="10">
        <f>IF(Base!$H85="Reasonable","1%",)</f>
        <v>0</v>
      </c>
      <c r="J85" s="10">
        <f>IF(Base!$H85="Weak","-1%",)</f>
        <v>0</v>
      </c>
      <c r="K85" s="176">
        <f>IF(Base!$H85="Very Weak","-2%",)</f>
        <v>0</v>
      </c>
      <c r="L85" s="10">
        <f>IF(Base!$D85="GK",5%,)</f>
        <v>0</v>
      </c>
      <c r="M85" s="10">
        <f>IF(Base!$D85="D (R)",5%,)</f>
        <v>0</v>
      </c>
      <c r="N85" s="10">
        <f>IF(Base!$D85="WB (R)",5%,)</f>
        <v>0</v>
      </c>
      <c r="O85" s="10">
        <f>IF(Base!$D85="D (L)",5%,)</f>
        <v>0</v>
      </c>
      <c r="P85" s="10">
        <f>IF(Base!$D85="WB (l)",5%,)</f>
        <v>0</v>
      </c>
      <c r="Q85" s="10">
        <f>IF(Base!$D85="D (C)",5%,)</f>
        <v>0</v>
      </c>
      <c r="R85" s="10">
        <f>IF(Base!$D85="DM",5%,)</f>
        <v>0</v>
      </c>
      <c r="S85" s="10">
        <f>IF(Base!$D85="M (L)",5%,)</f>
        <v>0</v>
      </c>
      <c r="T85" s="10">
        <f>IF(Base!$D85="M (R)",5%,)</f>
        <v>0</v>
      </c>
      <c r="U85" s="10">
        <f>IF(Base!$D85="M (C)",5%,)</f>
        <v>0</v>
      </c>
      <c r="V85" s="10">
        <f>IF(Base!$D85="AM (L)",5%,)</f>
        <v>0</v>
      </c>
      <c r="W85" s="10">
        <f>IF(Base!$D85="AM (R)",5%,)</f>
        <v>0</v>
      </c>
      <c r="X85" s="10">
        <f>IF(Base!$D85="AM (C)",5%,)</f>
        <v>0</v>
      </c>
      <c r="Y85" s="176">
        <f>IF(Base!$D85="ST (C)",5%,)</f>
        <v>0</v>
      </c>
      <c r="Z85" s="127">
        <f t="shared" si="5"/>
        <v>0</v>
      </c>
      <c r="AA85" s="176">
        <f t="shared" si="6"/>
        <v>0</v>
      </c>
      <c r="AB85" s="10">
        <f t="shared" si="7"/>
        <v>-0.01</v>
      </c>
      <c r="AC85" s="10">
        <f t="shared" si="8"/>
        <v>-0.01</v>
      </c>
      <c r="AD85" s="176">
        <f t="shared" si="9"/>
        <v>-0.01</v>
      </c>
      <c r="AE85" s="127" t="e">
        <f>VLOOKUP($A85, 'Overall Roles'!$B$5:$CQ$305, MATCH(AE$2, 'Overall Roles'!$B$5:$CQ$5, 0), FALSE)+AD85</f>
        <v>#N/A</v>
      </c>
      <c r="AF85" s="127" t="e">
        <f>VLOOKUP($A85, 'Overall Roles'!$B$5:$CQ$305, MATCH(AF$2, 'Overall Roles'!$B$5:$CQ$5, 0), FALSE)+AC85</f>
        <v>#N/A</v>
      </c>
      <c r="AG85" s="127" t="e">
        <f>VLOOKUP($A85, 'Overall Roles'!$B$5:$CQ$305, MATCH(AG$2, 'Overall Roles'!$B$5:$CQ$5, 0), FALSE)+AC85</f>
        <v>#N/A</v>
      </c>
      <c r="AH85" s="127" t="e">
        <f>VLOOKUP($A85, 'Overall Roles'!$B$5:$CQ$305, MATCH(AH$2, 'Overall Roles'!$B$5:$CQ$5, 0), FALSE)+AD85</f>
        <v>#N/A</v>
      </c>
      <c r="AI85" s="127" t="e">
        <f>VLOOKUP($A85, 'Overall Roles'!$B$5:$CQ$305, MATCH(AI$2, 'Overall Roles'!$B$5:$CQ$5, 0), FALSE)+AB85</f>
        <v>#N/A</v>
      </c>
      <c r="AJ85" s="127" t="e">
        <f>VLOOKUP($A85, 'Overall Roles'!$B$5:$CQ$305, MATCH(AJ$2, 'Overall Roles'!$B$5:$CQ$5, 0), FALSE)+AB85</f>
        <v>#N/A</v>
      </c>
      <c r="AK85" s="127" t="e">
        <f>VLOOKUP($A85, 'Overall Roles'!$B$5:$CQ$305, MATCH(AK$2, 'Overall Roles'!$B$5:$CQ$5, 0), FALSE)+AC85</f>
        <v>#N/A</v>
      </c>
      <c r="AL85" s="127" t="e">
        <f>VLOOKUP($A85, 'Overall Roles'!$B$5:$CQ$305, MATCH(AL$2, 'Overall Roles'!$B$5:$CQ$5, 0), FALSE)+AC85</f>
        <v>#N/A</v>
      </c>
      <c r="AM85" s="127" t="e">
        <f>VLOOKUP($A85, 'Overall Roles'!$B$5:$CQ$305, MATCH(AM$2, 'Overall Roles'!$B$5:$CQ$5, 0), FALSE)+AD85</f>
        <v>#N/A</v>
      </c>
      <c r="AN85" s="127" t="e">
        <f>VLOOKUP($A85, 'Overall Roles'!$B$5:$CQ$305, MATCH(AN$2, 'Overall Roles'!$B$5:$CQ$5, 0), FALSE)+AB85</f>
        <v>#N/A</v>
      </c>
      <c r="AO85" s="127" t="e">
        <f>VLOOKUP($A85, 'Overall Roles'!$B$5:$CQ$305, MATCH(AO$2, 'Overall Roles'!$B$5:$CQ$5, 0), FALSE)+AB85</f>
        <v>#N/A</v>
      </c>
      <c r="AP85" s="127" t="e">
        <f>VLOOKUP($A85, 'Overall Roles'!$B$5:$CQ$305, MATCH(AP$2, 'Overall Roles'!$B$5:$CQ$5, 0), FALSE)+AC85</f>
        <v>#N/A</v>
      </c>
      <c r="AQ85" s="127" t="e">
        <f>VLOOKUP($A85, 'Overall Roles'!$B$5:$CQ$305, MATCH(AQ$2, 'Overall Roles'!$B$5:$CQ$5, 0), FALSE)+AC85</f>
        <v>#N/A</v>
      </c>
      <c r="AR85" s="127" t="e">
        <f>VLOOKUP($A85, 'Overall Roles'!$B$5:$CQ$305, MATCH(AR$2, 'Overall Roles'!$B$5:$CQ$5, 0), FALSE)+AD85</f>
        <v>#N/A</v>
      </c>
      <c r="AS85" s="127" t="e">
        <f>VLOOKUP($A85, 'Overall Roles'!$B$5:$CQ$305, MATCH(AS$2, 'Overall Roles'!$B$5:$CQ$5, 0), FALSE)+AB85</f>
        <v>#N/A</v>
      </c>
      <c r="AT85" s="127" t="e">
        <f>VLOOKUP($A85, 'Overall Roles'!$B$5:$CQ$305, MATCH(AT$2, 'Overall Roles'!$B$5:$CQ$5, 0), FALSE)+AB85</f>
        <v>#N/A</v>
      </c>
      <c r="AU85" s="127" t="e">
        <f>VLOOKUP($A85, 'Overall Roles'!$B$5:$CQ$305, MATCH(AU$2, 'Overall Roles'!$B$5:$CQ$5, 0), FALSE)+AC85</f>
        <v>#N/A</v>
      </c>
      <c r="AV85" s="127" t="e">
        <f>VLOOKUP($A85, 'Overall Roles'!$B$5:$CQ$305, MATCH(AV$2, 'Overall Roles'!$B$5:$CQ$5, 0), FALSE)+AC85</f>
        <v>#N/A</v>
      </c>
      <c r="AW85" s="127" t="e">
        <f>VLOOKUP($A85, 'Overall Roles'!$B$5:$CQ$305, MATCH(AW$2, 'Overall Roles'!$B$5:$CQ$5, 0), FALSE)+AD85</f>
        <v>#N/A</v>
      </c>
      <c r="AX85" s="127" t="e">
        <f>VLOOKUP($A85, 'Overall Roles'!$B$5:$CQ$305, MATCH(AX$2, 'Overall Roles'!$B$5:$CQ$5, 0), FALSE)+AB85</f>
        <v>#N/A</v>
      </c>
      <c r="AY85" s="127" t="e">
        <f>VLOOKUP($A85, 'Overall Roles'!$B$5:$CQ$305, MATCH(AY$2, 'Overall Roles'!$B$5:$CQ$5, 0), FALSE)+AB85</f>
        <v>#N/A</v>
      </c>
      <c r="AZ85" s="127" t="e">
        <f>VLOOKUP($A85, 'Overall Roles'!$B$5:$CQ$305, MATCH(AZ$2, 'Overall Roles'!$B$5:$CQ$5, 0), FALSE)+AC85</f>
        <v>#N/A</v>
      </c>
      <c r="BA85" s="127" t="e">
        <f>VLOOKUP($A85, 'Overall Roles'!$B$5:$CQ$305, MATCH(BA$2, 'Overall Roles'!$B$5:$CQ$5, 0), FALSE)+AD85</f>
        <v>#N/A</v>
      </c>
      <c r="BB85" s="127" t="e">
        <f>VLOOKUP($A85, 'Overall Roles'!$B$5:$CQ$305, MATCH(BB$2, 'Overall Roles'!$B$5:$CQ$5, 0), FALSE)+AB85</f>
        <v>#N/A</v>
      </c>
    </row>
    <row r="86" spans="1:54" ht="20" customHeight="1" x14ac:dyDescent="0.3">
      <c r="A86" s="31">
        <f>Base!B86</f>
        <v>0</v>
      </c>
      <c r="B86" s="10">
        <f>IF(Base!$I86="Very Strong","5%",)</f>
        <v>0</v>
      </c>
      <c r="C86" s="10">
        <f>IF(Base!$I86="Fairly Strong","2%",)</f>
        <v>0</v>
      </c>
      <c r="D86" s="10">
        <f>IF(Base!$I86="Reasonable","1%",)</f>
        <v>0</v>
      </c>
      <c r="E86" s="10">
        <f>IF(Base!$I86="Weak","-1%",)</f>
        <v>0</v>
      </c>
      <c r="F86" s="10">
        <f>IF(Base!$I86="Very Weak","-2%",)</f>
        <v>0</v>
      </c>
      <c r="G86" s="10">
        <f>IF(Base!$H86="Very Strong","3%",)</f>
        <v>0</v>
      </c>
      <c r="H86" s="10">
        <f>IF(Base!$H86="Fairly Strong","2%",)</f>
        <v>0</v>
      </c>
      <c r="I86" s="10">
        <f>IF(Base!$H86="Reasonable","1%",)</f>
        <v>0</v>
      </c>
      <c r="J86" s="10">
        <f>IF(Base!$H86="Weak","-1%",)</f>
        <v>0</v>
      </c>
      <c r="K86" s="176">
        <f>IF(Base!$H86="Very Weak","-2%",)</f>
        <v>0</v>
      </c>
      <c r="L86" s="10">
        <f>IF(Base!$D86="GK",5%,)</f>
        <v>0</v>
      </c>
      <c r="M86" s="10">
        <f>IF(Base!$D86="D (R)",5%,)</f>
        <v>0</v>
      </c>
      <c r="N86" s="10">
        <f>IF(Base!$D86="WB (R)",5%,)</f>
        <v>0</v>
      </c>
      <c r="O86" s="10">
        <f>IF(Base!$D86="D (L)",5%,)</f>
        <v>0</v>
      </c>
      <c r="P86" s="10">
        <f>IF(Base!$D86="WB (l)",5%,)</f>
        <v>0</v>
      </c>
      <c r="Q86" s="10">
        <f>IF(Base!$D86="D (C)",5%,)</f>
        <v>0</v>
      </c>
      <c r="R86" s="10">
        <f>IF(Base!$D86="DM",5%,)</f>
        <v>0</v>
      </c>
      <c r="S86" s="10">
        <f>IF(Base!$D86="M (L)",5%,)</f>
        <v>0</v>
      </c>
      <c r="T86" s="10">
        <f>IF(Base!$D86="M (R)",5%,)</f>
        <v>0</v>
      </c>
      <c r="U86" s="10">
        <f>IF(Base!$D86="M (C)",5%,)</f>
        <v>0</v>
      </c>
      <c r="V86" s="10">
        <f>IF(Base!$D86="AM (L)",5%,)</f>
        <v>0</v>
      </c>
      <c r="W86" s="10">
        <f>IF(Base!$D86="AM (R)",5%,)</f>
        <v>0</v>
      </c>
      <c r="X86" s="10">
        <f>IF(Base!$D86="AM (C)",5%,)</f>
        <v>0</v>
      </c>
      <c r="Y86" s="176">
        <f>IF(Base!$D86="ST (C)",5%,)</f>
        <v>0</v>
      </c>
      <c r="Z86" s="127">
        <f t="shared" si="5"/>
        <v>0</v>
      </c>
      <c r="AA86" s="176">
        <f t="shared" si="6"/>
        <v>0</v>
      </c>
      <c r="AB86" s="10">
        <f t="shared" si="7"/>
        <v>-0.01</v>
      </c>
      <c r="AC86" s="10">
        <f t="shared" si="8"/>
        <v>-0.01</v>
      </c>
      <c r="AD86" s="176">
        <f t="shared" si="9"/>
        <v>-0.01</v>
      </c>
      <c r="AE86" s="127" t="e">
        <f>VLOOKUP($A86, 'Overall Roles'!$B$5:$CQ$305, MATCH(AE$2, 'Overall Roles'!$B$5:$CQ$5, 0), FALSE)+AD86</f>
        <v>#N/A</v>
      </c>
      <c r="AF86" s="127" t="e">
        <f>VLOOKUP($A86, 'Overall Roles'!$B$5:$CQ$305, MATCH(AF$2, 'Overall Roles'!$B$5:$CQ$5, 0), FALSE)+AC86</f>
        <v>#N/A</v>
      </c>
      <c r="AG86" s="127" t="e">
        <f>VLOOKUP($A86, 'Overall Roles'!$B$5:$CQ$305, MATCH(AG$2, 'Overall Roles'!$B$5:$CQ$5, 0), FALSE)+AC86</f>
        <v>#N/A</v>
      </c>
      <c r="AH86" s="127" t="e">
        <f>VLOOKUP($A86, 'Overall Roles'!$B$5:$CQ$305, MATCH(AH$2, 'Overall Roles'!$B$5:$CQ$5, 0), FALSE)+AD86</f>
        <v>#N/A</v>
      </c>
      <c r="AI86" s="127" t="e">
        <f>VLOOKUP($A86, 'Overall Roles'!$B$5:$CQ$305, MATCH(AI$2, 'Overall Roles'!$B$5:$CQ$5, 0), FALSE)+AB86</f>
        <v>#N/A</v>
      </c>
      <c r="AJ86" s="127" t="e">
        <f>VLOOKUP($A86, 'Overall Roles'!$B$5:$CQ$305, MATCH(AJ$2, 'Overall Roles'!$B$5:$CQ$5, 0), FALSE)+AB86</f>
        <v>#N/A</v>
      </c>
      <c r="AK86" s="127" t="e">
        <f>VLOOKUP($A86, 'Overall Roles'!$B$5:$CQ$305, MATCH(AK$2, 'Overall Roles'!$B$5:$CQ$5, 0), FALSE)+AC86</f>
        <v>#N/A</v>
      </c>
      <c r="AL86" s="127" t="e">
        <f>VLOOKUP($A86, 'Overall Roles'!$B$5:$CQ$305, MATCH(AL$2, 'Overall Roles'!$B$5:$CQ$5, 0), FALSE)+AC86</f>
        <v>#N/A</v>
      </c>
      <c r="AM86" s="127" t="e">
        <f>VLOOKUP($A86, 'Overall Roles'!$B$5:$CQ$305, MATCH(AM$2, 'Overall Roles'!$B$5:$CQ$5, 0), FALSE)+AD86</f>
        <v>#N/A</v>
      </c>
      <c r="AN86" s="127" t="e">
        <f>VLOOKUP($A86, 'Overall Roles'!$B$5:$CQ$305, MATCH(AN$2, 'Overall Roles'!$B$5:$CQ$5, 0), FALSE)+AB86</f>
        <v>#N/A</v>
      </c>
      <c r="AO86" s="127" t="e">
        <f>VLOOKUP($A86, 'Overall Roles'!$B$5:$CQ$305, MATCH(AO$2, 'Overall Roles'!$B$5:$CQ$5, 0), FALSE)+AB86</f>
        <v>#N/A</v>
      </c>
      <c r="AP86" s="127" t="e">
        <f>VLOOKUP($A86, 'Overall Roles'!$B$5:$CQ$305, MATCH(AP$2, 'Overall Roles'!$B$5:$CQ$5, 0), FALSE)+AC86</f>
        <v>#N/A</v>
      </c>
      <c r="AQ86" s="127" t="e">
        <f>VLOOKUP($A86, 'Overall Roles'!$B$5:$CQ$305, MATCH(AQ$2, 'Overall Roles'!$B$5:$CQ$5, 0), FALSE)+AC86</f>
        <v>#N/A</v>
      </c>
      <c r="AR86" s="127" t="e">
        <f>VLOOKUP($A86, 'Overall Roles'!$B$5:$CQ$305, MATCH(AR$2, 'Overall Roles'!$B$5:$CQ$5, 0), FALSE)+AD86</f>
        <v>#N/A</v>
      </c>
      <c r="AS86" s="127" t="e">
        <f>VLOOKUP($A86, 'Overall Roles'!$B$5:$CQ$305, MATCH(AS$2, 'Overall Roles'!$B$5:$CQ$5, 0), FALSE)+AB86</f>
        <v>#N/A</v>
      </c>
      <c r="AT86" s="127" t="e">
        <f>VLOOKUP($A86, 'Overall Roles'!$B$5:$CQ$305, MATCH(AT$2, 'Overall Roles'!$B$5:$CQ$5, 0), FALSE)+AB86</f>
        <v>#N/A</v>
      </c>
      <c r="AU86" s="127" t="e">
        <f>VLOOKUP($A86, 'Overall Roles'!$B$5:$CQ$305, MATCH(AU$2, 'Overall Roles'!$B$5:$CQ$5, 0), FALSE)+AC86</f>
        <v>#N/A</v>
      </c>
      <c r="AV86" s="127" t="e">
        <f>VLOOKUP($A86, 'Overall Roles'!$B$5:$CQ$305, MATCH(AV$2, 'Overall Roles'!$B$5:$CQ$5, 0), FALSE)+AC86</f>
        <v>#N/A</v>
      </c>
      <c r="AW86" s="127" t="e">
        <f>VLOOKUP($A86, 'Overall Roles'!$B$5:$CQ$305, MATCH(AW$2, 'Overall Roles'!$B$5:$CQ$5, 0), FALSE)+AD86</f>
        <v>#N/A</v>
      </c>
      <c r="AX86" s="127" t="e">
        <f>VLOOKUP($A86, 'Overall Roles'!$B$5:$CQ$305, MATCH(AX$2, 'Overall Roles'!$B$5:$CQ$5, 0), FALSE)+AB86</f>
        <v>#N/A</v>
      </c>
      <c r="AY86" s="127" t="e">
        <f>VLOOKUP($A86, 'Overall Roles'!$B$5:$CQ$305, MATCH(AY$2, 'Overall Roles'!$B$5:$CQ$5, 0), FALSE)+AB86</f>
        <v>#N/A</v>
      </c>
      <c r="AZ86" s="127" t="e">
        <f>VLOOKUP($A86, 'Overall Roles'!$B$5:$CQ$305, MATCH(AZ$2, 'Overall Roles'!$B$5:$CQ$5, 0), FALSE)+AC86</f>
        <v>#N/A</v>
      </c>
      <c r="BA86" s="127" t="e">
        <f>VLOOKUP($A86, 'Overall Roles'!$B$5:$CQ$305, MATCH(BA$2, 'Overall Roles'!$B$5:$CQ$5, 0), FALSE)+AD86</f>
        <v>#N/A</v>
      </c>
      <c r="BB86" s="127" t="e">
        <f>VLOOKUP($A86, 'Overall Roles'!$B$5:$CQ$305, MATCH(BB$2, 'Overall Roles'!$B$5:$CQ$5, 0), FALSE)+AB86</f>
        <v>#N/A</v>
      </c>
    </row>
    <row r="87" spans="1:54" ht="20" customHeight="1" x14ac:dyDescent="0.3">
      <c r="A87" s="31">
        <f>Base!B87</f>
        <v>0</v>
      </c>
      <c r="B87" s="10">
        <f>IF(Base!$I87="Very Strong","5%",)</f>
        <v>0</v>
      </c>
      <c r="C87" s="10">
        <f>IF(Base!$I87="Fairly Strong","2%",)</f>
        <v>0</v>
      </c>
      <c r="D87" s="10">
        <f>IF(Base!$I87="Reasonable","1%",)</f>
        <v>0</v>
      </c>
      <c r="E87" s="10">
        <f>IF(Base!$I87="Weak","-1%",)</f>
        <v>0</v>
      </c>
      <c r="F87" s="10">
        <f>IF(Base!$I87="Very Weak","-2%",)</f>
        <v>0</v>
      </c>
      <c r="G87" s="10">
        <f>IF(Base!$H87="Very Strong","3%",)</f>
        <v>0</v>
      </c>
      <c r="H87" s="10">
        <f>IF(Base!$H87="Fairly Strong","2%",)</f>
        <v>0</v>
      </c>
      <c r="I87" s="10">
        <f>IF(Base!$H87="Reasonable","1%",)</f>
        <v>0</v>
      </c>
      <c r="J87" s="10">
        <f>IF(Base!$H87="Weak","-1%",)</f>
        <v>0</v>
      </c>
      <c r="K87" s="176">
        <f>IF(Base!$H87="Very Weak","-2%",)</f>
        <v>0</v>
      </c>
      <c r="L87" s="10">
        <f>IF(Base!$D87="GK",5%,)</f>
        <v>0</v>
      </c>
      <c r="M87" s="10">
        <f>IF(Base!$D87="D (R)",5%,)</f>
        <v>0</v>
      </c>
      <c r="N87" s="10">
        <f>IF(Base!$D87="WB (R)",5%,)</f>
        <v>0</v>
      </c>
      <c r="O87" s="10">
        <f>IF(Base!$D87="D (L)",5%,)</f>
        <v>0</v>
      </c>
      <c r="P87" s="10">
        <f>IF(Base!$D87="WB (l)",5%,)</f>
        <v>0</v>
      </c>
      <c r="Q87" s="10">
        <f>IF(Base!$D87="D (C)",5%,)</f>
        <v>0</v>
      </c>
      <c r="R87" s="10">
        <f>IF(Base!$D87="DM",5%,)</f>
        <v>0</v>
      </c>
      <c r="S87" s="10">
        <f>IF(Base!$D87="M (L)",5%,)</f>
        <v>0</v>
      </c>
      <c r="T87" s="10">
        <f>IF(Base!$D87="M (R)",5%,)</f>
        <v>0</v>
      </c>
      <c r="U87" s="10">
        <f>IF(Base!$D87="M (C)",5%,)</f>
        <v>0</v>
      </c>
      <c r="V87" s="10">
        <f>IF(Base!$D87="AM (L)",5%,)</f>
        <v>0</v>
      </c>
      <c r="W87" s="10">
        <f>IF(Base!$D87="AM (R)",5%,)</f>
        <v>0</v>
      </c>
      <c r="X87" s="10">
        <f>IF(Base!$D87="AM (C)",5%,)</f>
        <v>0</v>
      </c>
      <c r="Y87" s="176">
        <f>IF(Base!$D87="ST (C)",5%,)</f>
        <v>0</v>
      </c>
      <c r="Z87" s="127">
        <f t="shared" si="5"/>
        <v>0</v>
      </c>
      <c r="AA87" s="176">
        <f t="shared" si="6"/>
        <v>0</v>
      </c>
      <c r="AB87" s="10">
        <f t="shared" si="7"/>
        <v>-0.01</v>
      </c>
      <c r="AC87" s="10">
        <f t="shared" si="8"/>
        <v>-0.01</v>
      </c>
      <c r="AD87" s="176">
        <f t="shared" si="9"/>
        <v>-0.01</v>
      </c>
      <c r="AE87" s="127" t="e">
        <f>VLOOKUP($A87, 'Overall Roles'!$B$5:$CQ$305, MATCH(AE$2, 'Overall Roles'!$B$5:$CQ$5, 0), FALSE)+AD87</f>
        <v>#N/A</v>
      </c>
      <c r="AF87" s="127" t="e">
        <f>VLOOKUP($A87, 'Overall Roles'!$B$5:$CQ$305, MATCH(AF$2, 'Overall Roles'!$B$5:$CQ$5, 0), FALSE)+AC87</f>
        <v>#N/A</v>
      </c>
      <c r="AG87" s="127" t="e">
        <f>VLOOKUP($A87, 'Overall Roles'!$B$5:$CQ$305, MATCH(AG$2, 'Overall Roles'!$B$5:$CQ$5, 0), FALSE)+AC87</f>
        <v>#N/A</v>
      </c>
      <c r="AH87" s="127" t="e">
        <f>VLOOKUP($A87, 'Overall Roles'!$B$5:$CQ$305, MATCH(AH$2, 'Overall Roles'!$B$5:$CQ$5, 0), FALSE)+AD87</f>
        <v>#N/A</v>
      </c>
      <c r="AI87" s="127" t="e">
        <f>VLOOKUP($A87, 'Overall Roles'!$B$5:$CQ$305, MATCH(AI$2, 'Overall Roles'!$B$5:$CQ$5, 0), FALSE)+AB87</f>
        <v>#N/A</v>
      </c>
      <c r="AJ87" s="127" t="e">
        <f>VLOOKUP($A87, 'Overall Roles'!$B$5:$CQ$305, MATCH(AJ$2, 'Overall Roles'!$B$5:$CQ$5, 0), FALSE)+AB87</f>
        <v>#N/A</v>
      </c>
      <c r="AK87" s="127" t="e">
        <f>VLOOKUP($A87, 'Overall Roles'!$B$5:$CQ$305, MATCH(AK$2, 'Overall Roles'!$B$5:$CQ$5, 0), FALSE)+AC87</f>
        <v>#N/A</v>
      </c>
      <c r="AL87" s="127" t="e">
        <f>VLOOKUP($A87, 'Overall Roles'!$B$5:$CQ$305, MATCH(AL$2, 'Overall Roles'!$B$5:$CQ$5, 0), FALSE)+AC87</f>
        <v>#N/A</v>
      </c>
      <c r="AM87" s="127" t="e">
        <f>VLOOKUP($A87, 'Overall Roles'!$B$5:$CQ$305, MATCH(AM$2, 'Overall Roles'!$B$5:$CQ$5, 0), FALSE)+AD87</f>
        <v>#N/A</v>
      </c>
      <c r="AN87" s="127" t="e">
        <f>VLOOKUP($A87, 'Overall Roles'!$B$5:$CQ$305, MATCH(AN$2, 'Overall Roles'!$B$5:$CQ$5, 0), FALSE)+AB87</f>
        <v>#N/A</v>
      </c>
      <c r="AO87" s="127" t="e">
        <f>VLOOKUP($A87, 'Overall Roles'!$B$5:$CQ$305, MATCH(AO$2, 'Overall Roles'!$B$5:$CQ$5, 0), FALSE)+AB87</f>
        <v>#N/A</v>
      </c>
      <c r="AP87" s="127" t="e">
        <f>VLOOKUP($A87, 'Overall Roles'!$B$5:$CQ$305, MATCH(AP$2, 'Overall Roles'!$B$5:$CQ$5, 0), FALSE)+AC87</f>
        <v>#N/A</v>
      </c>
      <c r="AQ87" s="127" t="e">
        <f>VLOOKUP($A87, 'Overall Roles'!$B$5:$CQ$305, MATCH(AQ$2, 'Overall Roles'!$B$5:$CQ$5, 0), FALSE)+AC87</f>
        <v>#N/A</v>
      </c>
      <c r="AR87" s="127" t="e">
        <f>VLOOKUP($A87, 'Overall Roles'!$B$5:$CQ$305, MATCH(AR$2, 'Overall Roles'!$B$5:$CQ$5, 0), FALSE)+AD87</f>
        <v>#N/A</v>
      </c>
      <c r="AS87" s="127" t="e">
        <f>VLOOKUP($A87, 'Overall Roles'!$B$5:$CQ$305, MATCH(AS$2, 'Overall Roles'!$B$5:$CQ$5, 0), FALSE)+AB87</f>
        <v>#N/A</v>
      </c>
      <c r="AT87" s="127" t="e">
        <f>VLOOKUP($A87, 'Overall Roles'!$B$5:$CQ$305, MATCH(AT$2, 'Overall Roles'!$B$5:$CQ$5, 0), FALSE)+AB87</f>
        <v>#N/A</v>
      </c>
      <c r="AU87" s="127" t="e">
        <f>VLOOKUP($A87, 'Overall Roles'!$B$5:$CQ$305, MATCH(AU$2, 'Overall Roles'!$B$5:$CQ$5, 0), FALSE)+AC87</f>
        <v>#N/A</v>
      </c>
      <c r="AV87" s="127" t="e">
        <f>VLOOKUP($A87, 'Overall Roles'!$B$5:$CQ$305, MATCH(AV$2, 'Overall Roles'!$B$5:$CQ$5, 0), FALSE)+AC87</f>
        <v>#N/A</v>
      </c>
      <c r="AW87" s="127" t="e">
        <f>VLOOKUP($A87, 'Overall Roles'!$B$5:$CQ$305, MATCH(AW$2, 'Overall Roles'!$B$5:$CQ$5, 0), FALSE)+AD87</f>
        <v>#N/A</v>
      </c>
      <c r="AX87" s="127" t="e">
        <f>VLOOKUP($A87, 'Overall Roles'!$B$5:$CQ$305, MATCH(AX$2, 'Overall Roles'!$B$5:$CQ$5, 0), FALSE)+AB87</f>
        <v>#N/A</v>
      </c>
      <c r="AY87" s="127" t="e">
        <f>VLOOKUP($A87, 'Overall Roles'!$B$5:$CQ$305, MATCH(AY$2, 'Overall Roles'!$B$5:$CQ$5, 0), FALSE)+AB87</f>
        <v>#N/A</v>
      </c>
      <c r="AZ87" s="127" t="e">
        <f>VLOOKUP($A87, 'Overall Roles'!$B$5:$CQ$305, MATCH(AZ$2, 'Overall Roles'!$B$5:$CQ$5, 0), FALSE)+AC87</f>
        <v>#N/A</v>
      </c>
      <c r="BA87" s="127" t="e">
        <f>VLOOKUP($A87, 'Overall Roles'!$B$5:$CQ$305, MATCH(BA$2, 'Overall Roles'!$B$5:$CQ$5, 0), FALSE)+AD87</f>
        <v>#N/A</v>
      </c>
      <c r="BB87" s="127" t="e">
        <f>VLOOKUP($A87, 'Overall Roles'!$B$5:$CQ$305, MATCH(BB$2, 'Overall Roles'!$B$5:$CQ$5, 0), FALSE)+AB87</f>
        <v>#N/A</v>
      </c>
    </row>
    <row r="88" spans="1:54" ht="20" customHeight="1" x14ac:dyDescent="0.3">
      <c r="A88" s="31">
        <f>Base!B88</f>
        <v>0</v>
      </c>
      <c r="B88" s="10">
        <f>IF(Base!$I88="Very Strong","5%",)</f>
        <v>0</v>
      </c>
      <c r="C88" s="10">
        <f>IF(Base!$I88="Fairly Strong","2%",)</f>
        <v>0</v>
      </c>
      <c r="D88" s="10">
        <f>IF(Base!$I88="Reasonable","1%",)</f>
        <v>0</v>
      </c>
      <c r="E88" s="10">
        <f>IF(Base!$I88="Weak","-1%",)</f>
        <v>0</v>
      </c>
      <c r="F88" s="10">
        <f>IF(Base!$I88="Very Weak","-2%",)</f>
        <v>0</v>
      </c>
      <c r="G88" s="10">
        <f>IF(Base!$H88="Very Strong","3%",)</f>
        <v>0</v>
      </c>
      <c r="H88" s="10">
        <f>IF(Base!$H88="Fairly Strong","2%",)</f>
        <v>0</v>
      </c>
      <c r="I88" s="10">
        <f>IF(Base!$H88="Reasonable","1%",)</f>
        <v>0</v>
      </c>
      <c r="J88" s="10">
        <f>IF(Base!$H88="Weak","-1%",)</f>
        <v>0</v>
      </c>
      <c r="K88" s="176">
        <f>IF(Base!$H88="Very Weak","-2%",)</f>
        <v>0</v>
      </c>
      <c r="L88" s="10">
        <f>IF(Base!$D88="GK",5%,)</f>
        <v>0</v>
      </c>
      <c r="M88" s="10">
        <f>IF(Base!$D88="D (R)",5%,)</f>
        <v>0</v>
      </c>
      <c r="N88" s="10">
        <f>IF(Base!$D88="WB (R)",5%,)</f>
        <v>0</v>
      </c>
      <c r="O88" s="10">
        <f>IF(Base!$D88="D (L)",5%,)</f>
        <v>0</v>
      </c>
      <c r="P88" s="10">
        <f>IF(Base!$D88="WB (l)",5%,)</f>
        <v>0</v>
      </c>
      <c r="Q88" s="10">
        <f>IF(Base!$D88="D (C)",5%,)</f>
        <v>0</v>
      </c>
      <c r="R88" s="10">
        <f>IF(Base!$D88="DM",5%,)</f>
        <v>0</v>
      </c>
      <c r="S88" s="10">
        <f>IF(Base!$D88="M (L)",5%,)</f>
        <v>0</v>
      </c>
      <c r="T88" s="10">
        <f>IF(Base!$D88="M (R)",5%,)</f>
        <v>0</v>
      </c>
      <c r="U88" s="10">
        <f>IF(Base!$D88="M (C)",5%,)</f>
        <v>0</v>
      </c>
      <c r="V88" s="10">
        <f>IF(Base!$D88="AM (L)",5%,)</f>
        <v>0</v>
      </c>
      <c r="W88" s="10">
        <f>IF(Base!$D88="AM (R)",5%,)</f>
        <v>0</v>
      </c>
      <c r="X88" s="10">
        <f>IF(Base!$D88="AM (C)",5%,)</f>
        <v>0</v>
      </c>
      <c r="Y88" s="176">
        <f>IF(Base!$D88="ST (C)",5%,)</f>
        <v>0</v>
      </c>
      <c r="Z88" s="127">
        <f t="shared" si="5"/>
        <v>0</v>
      </c>
      <c r="AA88" s="176">
        <f t="shared" si="6"/>
        <v>0</v>
      </c>
      <c r="AB88" s="10">
        <f t="shared" si="7"/>
        <v>-0.01</v>
      </c>
      <c r="AC88" s="10">
        <f t="shared" si="8"/>
        <v>-0.01</v>
      </c>
      <c r="AD88" s="176">
        <f t="shared" si="9"/>
        <v>-0.01</v>
      </c>
      <c r="AE88" s="127" t="e">
        <f>VLOOKUP($A88, 'Overall Roles'!$B$5:$CQ$305, MATCH(AE$2, 'Overall Roles'!$B$5:$CQ$5, 0), FALSE)+AD88</f>
        <v>#N/A</v>
      </c>
      <c r="AF88" s="127" t="e">
        <f>VLOOKUP($A88, 'Overall Roles'!$B$5:$CQ$305, MATCH(AF$2, 'Overall Roles'!$B$5:$CQ$5, 0), FALSE)+AC88</f>
        <v>#N/A</v>
      </c>
      <c r="AG88" s="127" t="e">
        <f>VLOOKUP($A88, 'Overall Roles'!$B$5:$CQ$305, MATCH(AG$2, 'Overall Roles'!$B$5:$CQ$5, 0), FALSE)+AC88</f>
        <v>#N/A</v>
      </c>
      <c r="AH88" s="127" t="e">
        <f>VLOOKUP($A88, 'Overall Roles'!$B$5:$CQ$305, MATCH(AH$2, 'Overall Roles'!$B$5:$CQ$5, 0), FALSE)+AD88</f>
        <v>#N/A</v>
      </c>
      <c r="AI88" s="127" t="e">
        <f>VLOOKUP($A88, 'Overall Roles'!$B$5:$CQ$305, MATCH(AI$2, 'Overall Roles'!$B$5:$CQ$5, 0), FALSE)+AB88</f>
        <v>#N/A</v>
      </c>
      <c r="AJ88" s="127" t="e">
        <f>VLOOKUP($A88, 'Overall Roles'!$B$5:$CQ$305, MATCH(AJ$2, 'Overall Roles'!$B$5:$CQ$5, 0), FALSE)+AB88</f>
        <v>#N/A</v>
      </c>
      <c r="AK88" s="127" t="e">
        <f>VLOOKUP($A88, 'Overall Roles'!$B$5:$CQ$305, MATCH(AK$2, 'Overall Roles'!$B$5:$CQ$5, 0), FALSE)+AC88</f>
        <v>#N/A</v>
      </c>
      <c r="AL88" s="127" t="e">
        <f>VLOOKUP($A88, 'Overall Roles'!$B$5:$CQ$305, MATCH(AL$2, 'Overall Roles'!$B$5:$CQ$5, 0), FALSE)+AC88</f>
        <v>#N/A</v>
      </c>
      <c r="AM88" s="127" t="e">
        <f>VLOOKUP($A88, 'Overall Roles'!$B$5:$CQ$305, MATCH(AM$2, 'Overall Roles'!$B$5:$CQ$5, 0), FALSE)+AD88</f>
        <v>#N/A</v>
      </c>
      <c r="AN88" s="127" t="e">
        <f>VLOOKUP($A88, 'Overall Roles'!$B$5:$CQ$305, MATCH(AN$2, 'Overall Roles'!$B$5:$CQ$5, 0), FALSE)+AB88</f>
        <v>#N/A</v>
      </c>
      <c r="AO88" s="127" t="e">
        <f>VLOOKUP($A88, 'Overall Roles'!$B$5:$CQ$305, MATCH(AO$2, 'Overall Roles'!$B$5:$CQ$5, 0), FALSE)+AB88</f>
        <v>#N/A</v>
      </c>
      <c r="AP88" s="127" t="e">
        <f>VLOOKUP($A88, 'Overall Roles'!$B$5:$CQ$305, MATCH(AP$2, 'Overall Roles'!$B$5:$CQ$5, 0), FALSE)+AC88</f>
        <v>#N/A</v>
      </c>
      <c r="AQ88" s="127" t="e">
        <f>VLOOKUP($A88, 'Overall Roles'!$B$5:$CQ$305, MATCH(AQ$2, 'Overall Roles'!$B$5:$CQ$5, 0), FALSE)+AC88</f>
        <v>#N/A</v>
      </c>
      <c r="AR88" s="127" t="e">
        <f>VLOOKUP($A88, 'Overall Roles'!$B$5:$CQ$305, MATCH(AR$2, 'Overall Roles'!$B$5:$CQ$5, 0), FALSE)+AD88</f>
        <v>#N/A</v>
      </c>
      <c r="AS88" s="127" t="e">
        <f>VLOOKUP($A88, 'Overall Roles'!$B$5:$CQ$305, MATCH(AS$2, 'Overall Roles'!$B$5:$CQ$5, 0), FALSE)+AB88</f>
        <v>#N/A</v>
      </c>
      <c r="AT88" s="127" t="e">
        <f>VLOOKUP($A88, 'Overall Roles'!$B$5:$CQ$305, MATCH(AT$2, 'Overall Roles'!$B$5:$CQ$5, 0), FALSE)+AB88</f>
        <v>#N/A</v>
      </c>
      <c r="AU88" s="127" t="e">
        <f>VLOOKUP($A88, 'Overall Roles'!$B$5:$CQ$305, MATCH(AU$2, 'Overall Roles'!$B$5:$CQ$5, 0), FALSE)+AC88</f>
        <v>#N/A</v>
      </c>
      <c r="AV88" s="127" t="e">
        <f>VLOOKUP($A88, 'Overall Roles'!$B$5:$CQ$305, MATCH(AV$2, 'Overall Roles'!$B$5:$CQ$5, 0), FALSE)+AC88</f>
        <v>#N/A</v>
      </c>
      <c r="AW88" s="127" t="e">
        <f>VLOOKUP($A88, 'Overall Roles'!$B$5:$CQ$305, MATCH(AW$2, 'Overall Roles'!$B$5:$CQ$5, 0), FALSE)+AD88</f>
        <v>#N/A</v>
      </c>
      <c r="AX88" s="127" t="e">
        <f>VLOOKUP($A88, 'Overall Roles'!$B$5:$CQ$305, MATCH(AX$2, 'Overall Roles'!$B$5:$CQ$5, 0), FALSE)+AB88</f>
        <v>#N/A</v>
      </c>
      <c r="AY88" s="127" t="e">
        <f>VLOOKUP($A88, 'Overall Roles'!$B$5:$CQ$305, MATCH(AY$2, 'Overall Roles'!$B$5:$CQ$5, 0), FALSE)+AB88</f>
        <v>#N/A</v>
      </c>
      <c r="AZ88" s="127" t="e">
        <f>VLOOKUP($A88, 'Overall Roles'!$B$5:$CQ$305, MATCH(AZ$2, 'Overall Roles'!$B$5:$CQ$5, 0), FALSE)+AC88</f>
        <v>#N/A</v>
      </c>
      <c r="BA88" s="127" t="e">
        <f>VLOOKUP($A88, 'Overall Roles'!$B$5:$CQ$305, MATCH(BA$2, 'Overall Roles'!$B$5:$CQ$5, 0), FALSE)+AD88</f>
        <v>#N/A</v>
      </c>
      <c r="BB88" s="127" t="e">
        <f>VLOOKUP($A88, 'Overall Roles'!$B$5:$CQ$305, MATCH(BB$2, 'Overall Roles'!$B$5:$CQ$5, 0), FALSE)+AB88</f>
        <v>#N/A</v>
      </c>
    </row>
    <row r="89" spans="1:54" ht="20" customHeight="1" x14ac:dyDescent="0.3">
      <c r="A89" s="31">
        <f>Base!B89</f>
        <v>0</v>
      </c>
      <c r="B89" s="10">
        <f>IF(Base!$I89="Very Strong","5%",)</f>
        <v>0</v>
      </c>
      <c r="C89" s="10">
        <f>IF(Base!$I89="Fairly Strong","2%",)</f>
        <v>0</v>
      </c>
      <c r="D89" s="10">
        <f>IF(Base!$I89="Reasonable","1%",)</f>
        <v>0</v>
      </c>
      <c r="E89" s="10">
        <f>IF(Base!$I89="Weak","-1%",)</f>
        <v>0</v>
      </c>
      <c r="F89" s="10">
        <f>IF(Base!$I89="Very Weak","-2%",)</f>
        <v>0</v>
      </c>
      <c r="G89" s="10">
        <f>IF(Base!$H89="Very Strong","3%",)</f>
        <v>0</v>
      </c>
      <c r="H89" s="10">
        <f>IF(Base!$H89="Fairly Strong","2%",)</f>
        <v>0</v>
      </c>
      <c r="I89" s="10">
        <f>IF(Base!$H89="Reasonable","1%",)</f>
        <v>0</v>
      </c>
      <c r="J89" s="10">
        <f>IF(Base!$H89="Weak","-1%",)</f>
        <v>0</v>
      </c>
      <c r="K89" s="176">
        <f>IF(Base!$H89="Very Weak","-2%",)</f>
        <v>0</v>
      </c>
      <c r="L89" s="10">
        <f>IF(Base!$D89="GK",5%,)</f>
        <v>0</v>
      </c>
      <c r="M89" s="10">
        <f>IF(Base!$D89="D (R)",5%,)</f>
        <v>0</v>
      </c>
      <c r="N89" s="10">
        <f>IF(Base!$D89="WB (R)",5%,)</f>
        <v>0</v>
      </c>
      <c r="O89" s="10">
        <f>IF(Base!$D89="D (L)",5%,)</f>
        <v>0</v>
      </c>
      <c r="P89" s="10">
        <f>IF(Base!$D89="WB (l)",5%,)</f>
        <v>0</v>
      </c>
      <c r="Q89" s="10">
        <f>IF(Base!$D89="D (C)",5%,)</f>
        <v>0</v>
      </c>
      <c r="R89" s="10">
        <f>IF(Base!$D89="DM",5%,)</f>
        <v>0</v>
      </c>
      <c r="S89" s="10">
        <f>IF(Base!$D89="M (L)",5%,)</f>
        <v>0</v>
      </c>
      <c r="T89" s="10">
        <f>IF(Base!$D89="M (R)",5%,)</f>
        <v>0</v>
      </c>
      <c r="U89" s="10">
        <f>IF(Base!$D89="M (C)",5%,)</f>
        <v>0</v>
      </c>
      <c r="V89" s="10">
        <f>IF(Base!$D89="AM (L)",5%,)</f>
        <v>0</v>
      </c>
      <c r="W89" s="10">
        <f>IF(Base!$D89="AM (R)",5%,)</f>
        <v>0</v>
      </c>
      <c r="X89" s="10">
        <f>IF(Base!$D89="AM (C)",5%,)</f>
        <v>0</v>
      </c>
      <c r="Y89" s="176">
        <f>IF(Base!$D89="ST (C)",5%,)</f>
        <v>0</v>
      </c>
      <c r="Z89" s="127">
        <f t="shared" si="5"/>
        <v>0</v>
      </c>
      <c r="AA89" s="176">
        <f t="shared" si="6"/>
        <v>0</v>
      </c>
      <c r="AB89" s="10">
        <f t="shared" si="7"/>
        <v>-0.01</v>
      </c>
      <c r="AC89" s="10">
        <f t="shared" si="8"/>
        <v>-0.01</v>
      </c>
      <c r="AD89" s="176">
        <f t="shared" si="9"/>
        <v>-0.01</v>
      </c>
      <c r="AE89" s="127" t="e">
        <f>VLOOKUP($A89, 'Overall Roles'!$B$5:$CQ$305, MATCH(AE$2, 'Overall Roles'!$B$5:$CQ$5, 0), FALSE)+AD89</f>
        <v>#N/A</v>
      </c>
      <c r="AF89" s="127" t="e">
        <f>VLOOKUP($A89, 'Overall Roles'!$B$5:$CQ$305, MATCH(AF$2, 'Overall Roles'!$B$5:$CQ$5, 0), FALSE)+AC89</f>
        <v>#N/A</v>
      </c>
      <c r="AG89" s="127" t="e">
        <f>VLOOKUP($A89, 'Overall Roles'!$B$5:$CQ$305, MATCH(AG$2, 'Overall Roles'!$B$5:$CQ$5, 0), FALSE)+AC89</f>
        <v>#N/A</v>
      </c>
      <c r="AH89" s="127" t="e">
        <f>VLOOKUP($A89, 'Overall Roles'!$B$5:$CQ$305, MATCH(AH$2, 'Overall Roles'!$B$5:$CQ$5, 0), FALSE)+AD89</f>
        <v>#N/A</v>
      </c>
      <c r="AI89" s="127" t="e">
        <f>VLOOKUP($A89, 'Overall Roles'!$B$5:$CQ$305, MATCH(AI$2, 'Overall Roles'!$B$5:$CQ$5, 0), FALSE)+AB89</f>
        <v>#N/A</v>
      </c>
      <c r="AJ89" s="127" t="e">
        <f>VLOOKUP($A89, 'Overall Roles'!$B$5:$CQ$305, MATCH(AJ$2, 'Overall Roles'!$B$5:$CQ$5, 0), FALSE)+AB89</f>
        <v>#N/A</v>
      </c>
      <c r="AK89" s="127" t="e">
        <f>VLOOKUP($A89, 'Overall Roles'!$B$5:$CQ$305, MATCH(AK$2, 'Overall Roles'!$B$5:$CQ$5, 0), FALSE)+AC89</f>
        <v>#N/A</v>
      </c>
      <c r="AL89" s="127" t="e">
        <f>VLOOKUP($A89, 'Overall Roles'!$B$5:$CQ$305, MATCH(AL$2, 'Overall Roles'!$B$5:$CQ$5, 0), FALSE)+AC89</f>
        <v>#N/A</v>
      </c>
      <c r="AM89" s="127" t="e">
        <f>VLOOKUP($A89, 'Overall Roles'!$B$5:$CQ$305, MATCH(AM$2, 'Overall Roles'!$B$5:$CQ$5, 0), FALSE)+AD89</f>
        <v>#N/A</v>
      </c>
      <c r="AN89" s="127" t="e">
        <f>VLOOKUP($A89, 'Overall Roles'!$B$5:$CQ$305, MATCH(AN$2, 'Overall Roles'!$B$5:$CQ$5, 0), FALSE)+AB89</f>
        <v>#N/A</v>
      </c>
      <c r="AO89" s="127" t="e">
        <f>VLOOKUP($A89, 'Overall Roles'!$B$5:$CQ$305, MATCH(AO$2, 'Overall Roles'!$B$5:$CQ$5, 0), FALSE)+AB89</f>
        <v>#N/A</v>
      </c>
      <c r="AP89" s="127" t="e">
        <f>VLOOKUP($A89, 'Overall Roles'!$B$5:$CQ$305, MATCH(AP$2, 'Overall Roles'!$B$5:$CQ$5, 0), FALSE)+AC89</f>
        <v>#N/A</v>
      </c>
      <c r="AQ89" s="127" t="e">
        <f>VLOOKUP($A89, 'Overall Roles'!$B$5:$CQ$305, MATCH(AQ$2, 'Overall Roles'!$B$5:$CQ$5, 0), FALSE)+AC89</f>
        <v>#N/A</v>
      </c>
      <c r="AR89" s="127" t="e">
        <f>VLOOKUP($A89, 'Overall Roles'!$B$5:$CQ$305, MATCH(AR$2, 'Overall Roles'!$B$5:$CQ$5, 0), FALSE)+AD89</f>
        <v>#N/A</v>
      </c>
      <c r="AS89" s="127" t="e">
        <f>VLOOKUP($A89, 'Overall Roles'!$B$5:$CQ$305, MATCH(AS$2, 'Overall Roles'!$B$5:$CQ$5, 0), FALSE)+AB89</f>
        <v>#N/A</v>
      </c>
      <c r="AT89" s="127" t="e">
        <f>VLOOKUP($A89, 'Overall Roles'!$B$5:$CQ$305, MATCH(AT$2, 'Overall Roles'!$B$5:$CQ$5, 0), FALSE)+AB89</f>
        <v>#N/A</v>
      </c>
      <c r="AU89" s="127" t="e">
        <f>VLOOKUP($A89, 'Overall Roles'!$B$5:$CQ$305, MATCH(AU$2, 'Overall Roles'!$B$5:$CQ$5, 0), FALSE)+AC89</f>
        <v>#N/A</v>
      </c>
      <c r="AV89" s="127" t="e">
        <f>VLOOKUP($A89, 'Overall Roles'!$B$5:$CQ$305, MATCH(AV$2, 'Overall Roles'!$B$5:$CQ$5, 0), FALSE)+AC89</f>
        <v>#N/A</v>
      </c>
      <c r="AW89" s="127" t="e">
        <f>VLOOKUP($A89, 'Overall Roles'!$B$5:$CQ$305, MATCH(AW$2, 'Overall Roles'!$B$5:$CQ$5, 0), FALSE)+AD89</f>
        <v>#N/A</v>
      </c>
      <c r="AX89" s="127" t="e">
        <f>VLOOKUP($A89, 'Overall Roles'!$B$5:$CQ$305, MATCH(AX$2, 'Overall Roles'!$B$5:$CQ$5, 0), FALSE)+AB89</f>
        <v>#N/A</v>
      </c>
      <c r="AY89" s="127" t="e">
        <f>VLOOKUP($A89, 'Overall Roles'!$B$5:$CQ$305, MATCH(AY$2, 'Overall Roles'!$B$5:$CQ$5, 0), FALSE)+AB89</f>
        <v>#N/A</v>
      </c>
      <c r="AZ89" s="127" t="e">
        <f>VLOOKUP($A89, 'Overall Roles'!$B$5:$CQ$305, MATCH(AZ$2, 'Overall Roles'!$B$5:$CQ$5, 0), FALSE)+AC89</f>
        <v>#N/A</v>
      </c>
      <c r="BA89" s="127" t="e">
        <f>VLOOKUP($A89, 'Overall Roles'!$B$5:$CQ$305, MATCH(BA$2, 'Overall Roles'!$B$5:$CQ$5, 0), FALSE)+AD89</f>
        <v>#N/A</v>
      </c>
      <c r="BB89" s="127" t="e">
        <f>VLOOKUP($A89, 'Overall Roles'!$B$5:$CQ$305, MATCH(BB$2, 'Overall Roles'!$B$5:$CQ$5, 0), FALSE)+AB89</f>
        <v>#N/A</v>
      </c>
    </row>
    <row r="90" spans="1:54" ht="20" customHeight="1" x14ac:dyDescent="0.3">
      <c r="A90" s="31">
        <f>Base!B90</f>
        <v>0</v>
      </c>
      <c r="B90" s="10">
        <f>IF(Base!$I90="Very Strong","5%",)</f>
        <v>0</v>
      </c>
      <c r="C90" s="10">
        <f>IF(Base!$I90="Fairly Strong","2%",)</f>
        <v>0</v>
      </c>
      <c r="D90" s="10">
        <f>IF(Base!$I90="Reasonable","1%",)</f>
        <v>0</v>
      </c>
      <c r="E90" s="10">
        <f>IF(Base!$I90="Weak","-1%",)</f>
        <v>0</v>
      </c>
      <c r="F90" s="10">
        <f>IF(Base!$I90="Very Weak","-2%",)</f>
        <v>0</v>
      </c>
      <c r="G90" s="10">
        <f>IF(Base!$H90="Very Strong","3%",)</f>
        <v>0</v>
      </c>
      <c r="H90" s="10">
        <f>IF(Base!$H90="Fairly Strong","2%",)</f>
        <v>0</v>
      </c>
      <c r="I90" s="10">
        <f>IF(Base!$H90="Reasonable","1%",)</f>
        <v>0</v>
      </c>
      <c r="J90" s="10">
        <f>IF(Base!$H90="Weak","-1%",)</f>
        <v>0</v>
      </c>
      <c r="K90" s="176">
        <f>IF(Base!$H90="Very Weak","-2%",)</f>
        <v>0</v>
      </c>
      <c r="L90" s="10">
        <f>IF(Base!$D90="GK",5%,)</f>
        <v>0</v>
      </c>
      <c r="M90" s="10">
        <f>IF(Base!$D90="D (R)",5%,)</f>
        <v>0</v>
      </c>
      <c r="N90" s="10">
        <f>IF(Base!$D90="WB (R)",5%,)</f>
        <v>0</v>
      </c>
      <c r="O90" s="10">
        <f>IF(Base!$D90="D (L)",5%,)</f>
        <v>0</v>
      </c>
      <c r="P90" s="10">
        <f>IF(Base!$D90="WB (l)",5%,)</f>
        <v>0</v>
      </c>
      <c r="Q90" s="10">
        <f>IF(Base!$D90="D (C)",5%,)</f>
        <v>0</v>
      </c>
      <c r="R90" s="10">
        <f>IF(Base!$D90="DM",5%,)</f>
        <v>0</v>
      </c>
      <c r="S90" s="10">
        <f>IF(Base!$D90="M (L)",5%,)</f>
        <v>0</v>
      </c>
      <c r="T90" s="10">
        <f>IF(Base!$D90="M (R)",5%,)</f>
        <v>0</v>
      </c>
      <c r="U90" s="10">
        <f>IF(Base!$D90="M (C)",5%,)</f>
        <v>0</v>
      </c>
      <c r="V90" s="10">
        <f>IF(Base!$D90="AM (L)",5%,)</f>
        <v>0</v>
      </c>
      <c r="W90" s="10">
        <f>IF(Base!$D90="AM (R)",5%,)</f>
        <v>0</v>
      </c>
      <c r="X90" s="10">
        <f>IF(Base!$D90="AM (C)",5%,)</f>
        <v>0</v>
      </c>
      <c r="Y90" s="176">
        <f>IF(Base!$D90="ST (C)",5%,)</f>
        <v>0</v>
      </c>
      <c r="Z90" s="127">
        <f t="shared" si="5"/>
        <v>0</v>
      </c>
      <c r="AA90" s="176">
        <f t="shared" si="6"/>
        <v>0</v>
      </c>
      <c r="AB90" s="10">
        <f t="shared" si="7"/>
        <v>-0.01</v>
      </c>
      <c r="AC90" s="10">
        <f t="shared" si="8"/>
        <v>-0.01</v>
      </c>
      <c r="AD90" s="176">
        <f t="shared" si="9"/>
        <v>-0.01</v>
      </c>
      <c r="AE90" s="127" t="e">
        <f>VLOOKUP($A90, 'Overall Roles'!$B$5:$CQ$305, MATCH(AE$2, 'Overall Roles'!$B$5:$CQ$5, 0), FALSE)+AD90</f>
        <v>#N/A</v>
      </c>
      <c r="AF90" s="127" t="e">
        <f>VLOOKUP($A90, 'Overall Roles'!$B$5:$CQ$305, MATCH(AF$2, 'Overall Roles'!$B$5:$CQ$5, 0), FALSE)+AC90</f>
        <v>#N/A</v>
      </c>
      <c r="AG90" s="127" t="e">
        <f>VLOOKUP($A90, 'Overall Roles'!$B$5:$CQ$305, MATCH(AG$2, 'Overall Roles'!$B$5:$CQ$5, 0), FALSE)+AC90</f>
        <v>#N/A</v>
      </c>
      <c r="AH90" s="127" t="e">
        <f>VLOOKUP($A90, 'Overall Roles'!$B$5:$CQ$305, MATCH(AH$2, 'Overall Roles'!$B$5:$CQ$5, 0), FALSE)+AD90</f>
        <v>#N/A</v>
      </c>
      <c r="AI90" s="127" t="e">
        <f>VLOOKUP($A90, 'Overall Roles'!$B$5:$CQ$305, MATCH(AI$2, 'Overall Roles'!$B$5:$CQ$5, 0), FALSE)+AB90</f>
        <v>#N/A</v>
      </c>
      <c r="AJ90" s="127" t="e">
        <f>VLOOKUP($A90, 'Overall Roles'!$B$5:$CQ$305, MATCH(AJ$2, 'Overall Roles'!$B$5:$CQ$5, 0), FALSE)+AB90</f>
        <v>#N/A</v>
      </c>
      <c r="AK90" s="127" t="e">
        <f>VLOOKUP($A90, 'Overall Roles'!$B$5:$CQ$305, MATCH(AK$2, 'Overall Roles'!$B$5:$CQ$5, 0), FALSE)+AC90</f>
        <v>#N/A</v>
      </c>
      <c r="AL90" s="127" t="e">
        <f>VLOOKUP($A90, 'Overall Roles'!$B$5:$CQ$305, MATCH(AL$2, 'Overall Roles'!$B$5:$CQ$5, 0), FALSE)+AC90</f>
        <v>#N/A</v>
      </c>
      <c r="AM90" s="127" t="e">
        <f>VLOOKUP($A90, 'Overall Roles'!$B$5:$CQ$305, MATCH(AM$2, 'Overall Roles'!$B$5:$CQ$5, 0), FALSE)+AD90</f>
        <v>#N/A</v>
      </c>
      <c r="AN90" s="127" t="e">
        <f>VLOOKUP($A90, 'Overall Roles'!$B$5:$CQ$305, MATCH(AN$2, 'Overall Roles'!$B$5:$CQ$5, 0), FALSE)+AB90</f>
        <v>#N/A</v>
      </c>
      <c r="AO90" s="127" t="e">
        <f>VLOOKUP($A90, 'Overall Roles'!$B$5:$CQ$305, MATCH(AO$2, 'Overall Roles'!$B$5:$CQ$5, 0), FALSE)+AB90</f>
        <v>#N/A</v>
      </c>
      <c r="AP90" s="127" t="e">
        <f>VLOOKUP($A90, 'Overall Roles'!$B$5:$CQ$305, MATCH(AP$2, 'Overall Roles'!$B$5:$CQ$5, 0), FALSE)+AC90</f>
        <v>#N/A</v>
      </c>
      <c r="AQ90" s="127" t="e">
        <f>VLOOKUP($A90, 'Overall Roles'!$B$5:$CQ$305, MATCH(AQ$2, 'Overall Roles'!$B$5:$CQ$5, 0), FALSE)+AC90</f>
        <v>#N/A</v>
      </c>
      <c r="AR90" s="127" t="e">
        <f>VLOOKUP($A90, 'Overall Roles'!$B$5:$CQ$305, MATCH(AR$2, 'Overall Roles'!$B$5:$CQ$5, 0), FALSE)+AD90</f>
        <v>#N/A</v>
      </c>
      <c r="AS90" s="127" t="e">
        <f>VLOOKUP($A90, 'Overall Roles'!$B$5:$CQ$305, MATCH(AS$2, 'Overall Roles'!$B$5:$CQ$5, 0), FALSE)+AB90</f>
        <v>#N/A</v>
      </c>
      <c r="AT90" s="127" t="e">
        <f>VLOOKUP($A90, 'Overall Roles'!$B$5:$CQ$305, MATCH(AT$2, 'Overall Roles'!$B$5:$CQ$5, 0), FALSE)+AB90</f>
        <v>#N/A</v>
      </c>
      <c r="AU90" s="127" t="e">
        <f>VLOOKUP($A90, 'Overall Roles'!$B$5:$CQ$305, MATCH(AU$2, 'Overall Roles'!$B$5:$CQ$5, 0), FALSE)+AC90</f>
        <v>#N/A</v>
      </c>
      <c r="AV90" s="127" t="e">
        <f>VLOOKUP($A90, 'Overall Roles'!$B$5:$CQ$305, MATCH(AV$2, 'Overall Roles'!$B$5:$CQ$5, 0), FALSE)+AC90</f>
        <v>#N/A</v>
      </c>
      <c r="AW90" s="127" t="e">
        <f>VLOOKUP($A90, 'Overall Roles'!$B$5:$CQ$305, MATCH(AW$2, 'Overall Roles'!$B$5:$CQ$5, 0), FALSE)+AD90</f>
        <v>#N/A</v>
      </c>
      <c r="AX90" s="127" t="e">
        <f>VLOOKUP($A90, 'Overall Roles'!$B$5:$CQ$305, MATCH(AX$2, 'Overall Roles'!$B$5:$CQ$5, 0), FALSE)+AB90</f>
        <v>#N/A</v>
      </c>
      <c r="AY90" s="127" t="e">
        <f>VLOOKUP($A90, 'Overall Roles'!$B$5:$CQ$305, MATCH(AY$2, 'Overall Roles'!$B$5:$CQ$5, 0), FALSE)+AB90</f>
        <v>#N/A</v>
      </c>
      <c r="AZ90" s="127" t="e">
        <f>VLOOKUP($A90, 'Overall Roles'!$B$5:$CQ$305, MATCH(AZ$2, 'Overall Roles'!$B$5:$CQ$5, 0), FALSE)+AC90</f>
        <v>#N/A</v>
      </c>
      <c r="BA90" s="127" t="e">
        <f>VLOOKUP($A90, 'Overall Roles'!$B$5:$CQ$305, MATCH(BA$2, 'Overall Roles'!$B$5:$CQ$5, 0), FALSE)+AD90</f>
        <v>#N/A</v>
      </c>
      <c r="BB90" s="127" t="e">
        <f>VLOOKUP($A90, 'Overall Roles'!$B$5:$CQ$305, MATCH(BB$2, 'Overall Roles'!$B$5:$CQ$5, 0), FALSE)+AB90</f>
        <v>#N/A</v>
      </c>
    </row>
    <row r="91" spans="1:54" ht="20" customHeight="1" x14ac:dyDescent="0.3">
      <c r="A91" s="31">
        <f>Base!B91</f>
        <v>0</v>
      </c>
      <c r="B91" s="10">
        <f>IF(Base!$I91="Very Strong","5%",)</f>
        <v>0</v>
      </c>
      <c r="C91" s="10">
        <f>IF(Base!$I91="Fairly Strong","2%",)</f>
        <v>0</v>
      </c>
      <c r="D91" s="10">
        <f>IF(Base!$I91="Reasonable","1%",)</f>
        <v>0</v>
      </c>
      <c r="E91" s="10">
        <f>IF(Base!$I91="Weak","-1%",)</f>
        <v>0</v>
      </c>
      <c r="F91" s="10">
        <f>IF(Base!$I91="Very Weak","-2%",)</f>
        <v>0</v>
      </c>
      <c r="G91" s="10">
        <f>IF(Base!$H91="Very Strong","3%",)</f>
        <v>0</v>
      </c>
      <c r="H91" s="10">
        <f>IF(Base!$H91="Fairly Strong","2%",)</f>
        <v>0</v>
      </c>
      <c r="I91" s="10">
        <f>IF(Base!$H91="Reasonable","1%",)</f>
        <v>0</v>
      </c>
      <c r="J91" s="10">
        <f>IF(Base!$H91="Weak","-1%",)</f>
        <v>0</v>
      </c>
      <c r="K91" s="176">
        <f>IF(Base!$H91="Very Weak","-2%",)</f>
        <v>0</v>
      </c>
      <c r="L91" s="10">
        <f>IF(Base!$D91="GK",5%,)</f>
        <v>0</v>
      </c>
      <c r="M91" s="10">
        <f>IF(Base!$D91="D (R)",5%,)</f>
        <v>0</v>
      </c>
      <c r="N91" s="10">
        <f>IF(Base!$D91="WB (R)",5%,)</f>
        <v>0</v>
      </c>
      <c r="O91" s="10">
        <f>IF(Base!$D91="D (L)",5%,)</f>
        <v>0</v>
      </c>
      <c r="P91" s="10">
        <f>IF(Base!$D91="WB (l)",5%,)</f>
        <v>0</v>
      </c>
      <c r="Q91" s="10">
        <f>IF(Base!$D91="D (C)",5%,)</f>
        <v>0</v>
      </c>
      <c r="R91" s="10">
        <f>IF(Base!$D91="DM",5%,)</f>
        <v>0</v>
      </c>
      <c r="S91" s="10">
        <f>IF(Base!$D91="M (L)",5%,)</f>
        <v>0</v>
      </c>
      <c r="T91" s="10">
        <f>IF(Base!$D91="M (R)",5%,)</f>
        <v>0</v>
      </c>
      <c r="U91" s="10">
        <f>IF(Base!$D91="M (C)",5%,)</f>
        <v>0</v>
      </c>
      <c r="V91" s="10">
        <f>IF(Base!$D91="AM (L)",5%,)</f>
        <v>0</v>
      </c>
      <c r="W91" s="10">
        <f>IF(Base!$D91="AM (R)",5%,)</f>
        <v>0</v>
      </c>
      <c r="X91" s="10">
        <f>IF(Base!$D91="AM (C)",5%,)</f>
        <v>0</v>
      </c>
      <c r="Y91" s="176">
        <f>IF(Base!$D91="ST (C)",5%,)</f>
        <v>0</v>
      </c>
      <c r="Z91" s="127">
        <f t="shared" si="5"/>
        <v>0</v>
      </c>
      <c r="AA91" s="176">
        <f t="shared" si="6"/>
        <v>0</v>
      </c>
      <c r="AB91" s="10">
        <f t="shared" si="7"/>
        <v>-0.01</v>
      </c>
      <c r="AC91" s="10">
        <f t="shared" si="8"/>
        <v>-0.01</v>
      </c>
      <c r="AD91" s="176">
        <f t="shared" si="9"/>
        <v>-0.01</v>
      </c>
      <c r="AE91" s="127" t="e">
        <f>VLOOKUP($A91, 'Overall Roles'!$B$5:$CQ$305, MATCH(AE$2, 'Overall Roles'!$B$5:$CQ$5, 0), FALSE)+AD91</f>
        <v>#N/A</v>
      </c>
      <c r="AF91" s="127" t="e">
        <f>VLOOKUP($A91, 'Overall Roles'!$B$5:$CQ$305, MATCH(AF$2, 'Overall Roles'!$B$5:$CQ$5, 0), FALSE)+AC91</f>
        <v>#N/A</v>
      </c>
      <c r="AG91" s="127" t="e">
        <f>VLOOKUP($A91, 'Overall Roles'!$B$5:$CQ$305, MATCH(AG$2, 'Overall Roles'!$B$5:$CQ$5, 0), FALSE)+AC91</f>
        <v>#N/A</v>
      </c>
      <c r="AH91" s="127" t="e">
        <f>VLOOKUP($A91, 'Overall Roles'!$B$5:$CQ$305, MATCH(AH$2, 'Overall Roles'!$B$5:$CQ$5, 0), FALSE)+AD91</f>
        <v>#N/A</v>
      </c>
      <c r="AI91" s="127" t="e">
        <f>VLOOKUP($A91, 'Overall Roles'!$B$5:$CQ$305, MATCH(AI$2, 'Overall Roles'!$B$5:$CQ$5, 0), FALSE)+AB91</f>
        <v>#N/A</v>
      </c>
      <c r="AJ91" s="127" t="e">
        <f>VLOOKUP($A91, 'Overall Roles'!$B$5:$CQ$305, MATCH(AJ$2, 'Overall Roles'!$B$5:$CQ$5, 0), FALSE)+AB91</f>
        <v>#N/A</v>
      </c>
      <c r="AK91" s="127" t="e">
        <f>VLOOKUP($A91, 'Overall Roles'!$B$5:$CQ$305, MATCH(AK$2, 'Overall Roles'!$B$5:$CQ$5, 0), FALSE)+AC91</f>
        <v>#N/A</v>
      </c>
      <c r="AL91" s="127" t="e">
        <f>VLOOKUP($A91, 'Overall Roles'!$B$5:$CQ$305, MATCH(AL$2, 'Overall Roles'!$B$5:$CQ$5, 0), FALSE)+AC91</f>
        <v>#N/A</v>
      </c>
      <c r="AM91" s="127" t="e">
        <f>VLOOKUP($A91, 'Overall Roles'!$B$5:$CQ$305, MATCH(AM$2, 'Overall Roles'!$B$5:$CQ$5, 0), FALSE)+AD91</f>
        <v>#N/A</v>
      </c>
      <c r="AN91" s="127" t="e">
        <f>VLOOKUP($A91, 'Overall Roles'!$B$5:$CQ$305, MATCH(AN$2, 'Overall Roles'!$B$5:$CQ$5, 0), FALSE)+AB91</f>
        <v>#N/A</v>
      </c>
      <c r="AO91" s="127" t="e">
        <f>VLOOKUP($A91, 'Overall Roles'!$B$5:$CQ$305, MATCH(AO$2, 'Overall Roles'!$B$5:$CQ$5, 0), FALSE)+AB91</f>
        <v>#N/A</v>
      </c>
      <c r="AP91" s="127" t="e">
        <f>VLOOKUP($A91, 'Overall Roles'!$B$5:$CQ$305, MATCH(AP$2, 'Overall Roles'!$B$5:$CQ$5, 0), FALSE)+AC91</f>
        <v>#N/A</v>
      </c>
      <c r="AQ91" s="127" t="e">
        <f>VLOOKUP($A91, 'Overall Roles'!$B$5:$CQ$305, MATCH(AQ$2, 'Overall Roles'!$B$5:$CQ$5, 0), FALSE)+AC91</f>
        <v>#N/A</v>
      </c>
      <c r="AR91" s="127" t="e">
        <f>VLOOKUP($A91, 'Overall Roles'!$B$5:$CQ$305, MATCH(AR$2, 'Overall Roles'!$B$5:$CQ$5, 0), FALSE)+AD91</f>
        <v>#N/A</v>
      </c>
      <c r="AS91" s="127" t="e">
        <f>VLOOKUP($A91, 'Overall Roles'!$B$5:$CQ$305, MATCH(AS$2, 'Overall Roles'!$B$5:$CQ$5, 0), FALSE)+AB91</f>
        <v>#N/A</v>
      </c>
      <c r="AT91" s="127" t="e">
        <f>VLOOKUP($A91, 'Overall Roles'!$B$5:$CQ$305, MATCH(AT$2, 'Overall Roles'!$B$5:$CQ$5, 0), FALSE)+AB91</f>
        <v>#N/A</v>
      </c>
      <c r="AU91" s="127" t="e">
        <f>VLOOKUP($A91, 'Overall Roles'!$B$5:$CQ$305, MATCH(AU$2, 'Overall Roles'!$B$5:$CQ$5, 0), FALSE)+AC91</f>
        <v>#N/A</v>
      </c>
      <c r="AV91" s="127" t="e">
        <f>VLOOKUP($A91, 'Overall Roles'!$B$5:$CQ$305, MATCH(AV$2, 'Overall Roles'!$B$5:$CQ$5, 0), FALSE)+AC91</f>
        <v>#N/A</v>
      </c>
      <c r="AW91" s="127" t="e">
        <f>VLOOKUP($A91, 'Overall Roles'!$B$5:$CQ$305, MATCH(AW$2, 'Overall Roles'!$B$5:$CQ$5, 0), FALSE)+AD91</f>
        <v>#N/A</v>
      </c>
      <c r="AX91" s="127" t="e">
        <f>VLOOKUP($A91, 'Overall Roles'!$B$5:$CQ$305, MATCH(AX$2, 'Overall Roles'!$B$5:$CQ$5, 0), FALSE)+AB91</f>
        <v>#N/A</v>
      </c>
      <c r="AY91" s="127" t="e">
        <f>VLOOKUP($A91, 'Overall Roles'!$B$5:$CQ$305, MATCH(AY$2, 'Overall Roles'!$B$5:$CQ$5, 0), FALSE)+AB91</f>
        <v>#N/A</v>
      </c>
      <c r="AZ91" s="127" t="e">
        <f>VLOOKUP($A91, 'Overall Roles'!$B$5:$CQ$305, MATCH(AZ$2, 'Overall Roles'!$B$5:$CQ$5, 0), FALSE)+AC91</f>
        <v>#N/A</v>
      </c>
      <c r="BA91" s="127" t="e">
        <f>VLOOKUP($A91, 'Overall Roles'!$B$5:$CQ$305, MATCH(BA$2, 'Overall Roles'!$B$5:$CQ$5, 0), FALSE)+AD91</f>
        <v>#N/A</v>
      </c>
      <c r="BB91" s="127" t="e">
        <f>VLOOKUP($A91, 'Overall Roles'!$B$5:$CQ$305, MATCH(BB$2, 'Overall Roles'!$B$5:$CQ$5, 0), FALSE)+AB91</f>
        <v>#N/A</v>
      </c>
    </row>
    <row r="92" spans="1:54" ht="20" customHeight="1" x14ac:dyDescent="0.3">
      <c r="A92" s="31">
        <f>Base!B92</f>
        <v>0</v>
      </c>
      <c r="B92" s="10">
        <f>IF(Base!$I92="Very Strong","5%",)</f>
        <v>0</v>
      </c>
      <c r="C92" s="10">
        <f>IF(Base!$I92="Fairly Strong","2%",)</f>
        <v>0</v>
      </c>
      <c r="D92" s="10">
        <f>IF(Base!$I92="Reasonable","1%",)</f>
        <v>0</v>
      </c>
      <c r="E92" s="10">
        <f>IF(Base!$I92="Weak","-1%",)</f>
        <v>0</v>
      </c>
      <c r="F92" s="10">
        <f>IF(Base!$I92="Very Weak","-2%",)</f>
        <v>0</v>
      </c>
      <c r="G92" s="10">
        <f>IF(Base!$H92="Very Strong","3%",)</f>
        <v>0</v>
      </c>
      <c r="H92" s="10">
        <f>IF(Base!$H92="Fairly Strong","2%",)</f>
        <v>0</v>
      </c>
      <c r="I92" s="10">
        <f>IF(Base!$H92="Reasonable","1%",)</f>
        <v>0</v>
      </c>
      <c r="J92" s="10">
        <f>IF(Base!$H92="Weak","-1%",)</f>
        <v>0</v>
      </c>
      <c r="K92" s="176">
        <f>IF(Base!$H92="Very Weak","-2%",)</f>
        <v>0</v>
      </c>
      <c r="L92" s="10">
        <f>IF(Base!$D92="GK",5%,)</f>
        <v>0</v>
      </c>
      <c r="M92" s="10">
        <f>IF(Base!$D92="D (R)",5%,)</f>
        <v>0</v>
      </c>
      <c r="N92" s="10">
        <f>IF(Base!$D92="WB (R)",5%,)</f>
        <v>0</v>
      </c>
      <c r="O92" s="10">
        <f>IF(Base!$D92="D (L)",5%,)</f>
        <v>0</v>
      </c>
      <c r="P92" s="10">
        <f>IF(Base!$D92="WB (l)",5%,)</f>
        <v>0</v>
      </c>
      <c r="Q92" s="10">
        <f>IF(Base!$D92="D (C)",5%,)</f>
        <v>0</v>
      </c>
      <c r="R92" s="10">
        <f>IF(Base!$D92="DM",5%,)</f>
        <v>0</v>
      </c>
      <c r="S92" s="10">
        <f>IF(Base!$D92="M (L)",5%,)</f>
        <v>0</v>
      </c>
      <c r="T92" s="10">
        <f>IF(Base!$D92="M (R)",5%,)</f>
        <v>0</v>
      </c>
      <c r="U92" s="10">
        <f>IF(Base!$D92="M (C)",5%,)</f>
        <v>0</v>
      </c>
      <c r="V92" s="10">
        <f>IF(Base!$D92="AM (L)",5%,)</f>
        <v>0</v>
      </c>
      <c r="W92" s="10">
        <f>IF(Base!$D92="AM (R)",5%,)</f>
        <v>0</v>
      </c>
      <c r="X92" s="10">
        <f>IF(Base!$D92="AM (C)",5%,)</f>
        <v>0</v>
      </c>
      <c r="Y92" s="176">
        <f>IF(Base!$D92="ST (C)",5%,)</f>
        <v>0</v>
      </c>
      <c r="Z92" s="127">
        <f t="shared" si="5"/>
        <v>0</v>
      </c>
      <c r="AA92" s="176">
        <f t="shared" si="6"/>
        <v>0</v>
      </c>
      <c r="AB92" s="10">
        <f t="shared" si="7"/>
        <v>-0.01</v>
      </c>
      <c r="AC92" s="10">
        <f t="shared" si="8"/>
        <v>-0.01</v>
      </c>
      <c r="AD92" s="176">
        <f t="shared" si="9"/>
        <v>-0.01</v>
      </c>
      <c r="AE92" s="127" t="e">
        <f>VLOOKUP($A92, 'Overall Roles'!$B$5:$CQ$305, MATCH(AE$2, 'Overall Roles'!$B$5:$CQ$5, 0), FALSE)+AD92</f>
        <v>#N/A</v>
      </c>
      <c r="AF92" s="127" t="e">
        <f>VLOOKUP($A92, 'Overall Roles'!$B$5:$CQ$305, MATCH(AF$2, 'Overall Roles'!$B$5:$CQ$5, 0), FALSE)+AC92</f>
        <v>#N/A</v>
      </c>
      <c r="AG92" s="127" t="e">
        <f>VLOOKUP($A92, 'Overall Roles'!$B$5:$CQ$305, MATCH(AG$2, 'Overall Roles'!$B$5:$CQ$5, 0), FALSE)+AC92</f>
        <v>#N/A</v>
      </c>
      <c r="AH92" s="127" t="e">
        <f>VLOOKUP($A92, 'Overall Roles'!$B$5:$CQ$305, MATCH(AH$2, 'Overall Roles'!$B$5:$CQ$5, 0), FALSE)+AD92</f>
        <v>#N/A</v>
      </c>
      <c r="AI92" s="127" t="e">
        <f>VLOOKUP($A92, 'Overall Roles'!$B$5:$CQ$305, MATCH(AI$2, 'Overall Roles'!$B$5:$CQ$5, 0), FALSE)+AB92</f>
        <v>#N/A</v>
      </c>
      <c r="AJ92" s="127" t="e">
        <f>VLOOKUP($A92, 'Overall Roles'!$B$5:$CQ$305, MATCH(AJ$2, 'Overall Roles'!$B$5:$CQ$5, 0), FALSE)+AB92</f>
        <v>#N/A</v>
      </c>
      <c r="AK92" s="127" t="e">
        <f>VLOOKUP($A92, 'Overall Roles'!$B$5:$CQ$305, MATCH(AK$2, 'Overall Roles'!$B$5:$CQ$5, 0), FALSE)+AC92</f>
        <v>#N/A</v>
      </c>
      <c r="AL92" s="127" t="e">
        <f>VLOOKUP($A92, 'Overall Roles'!$B$5:$CQ$305, MATCH(AL$2, 'Overall Roles'!$B$5:$CQ$5, 0), FALSE)+AC92</f>
        <v>#N/A</v>
      </c>
      <c r="AM92" s="127" t="e">
        <f>VLOOKUP($A92, 'Overall Roles'!$B$5:$CQ$305, MATCH(AM$2, 'Overall Roles'!$B$5:$CQ$5, 0), FALSE)+AD92</f>
        <v>#N/A</v>
      </c>
      <c r="AN92" s="127" t="e">
        <f>VLOOKUP($A92, 'Overall Roles'!$B$5:$CQ$305, MATCH(AN$2, 'Overall Roles'!$B$5:$CQ$5, 0), FALSE)+AB92</f>
        <v>#N/A</v>
      </c>
      <c r="AO92" s="127" t="e">
        <f>VLOOKUP($A92, 'Overall Roles'!$B$5:$CQ$305, MATCH(AO$2, 'Overall Roles'!$B$5:$CQ$5, 0), FALSE)+AB92</f>
        <v>#N/A</v>
      </c>
      <c r="AP92" s="127" t="e">
        <f>VLOOKUP($A92, 'Overall Roles'!$B$5:$CQ$305, MATCH(AP$2, 'Overall Roles'!$B$5:$CQ$5, 0), FALSE)+AC92</f>
        <v>#N/A</v>
      </c>
      <c r="AQ92" s="127" t="e">
        <f>VLOOKUP($A92, 'Overall Roles'!$B$5:$CQ$305, MATCH(AQ$2, 'Overall Roles'!$B$5:$CQ$5, 0), FALSE)+AC92</f>
        <v>#N/A</v>
      </c>
      <c r="AR92" s="127" t="e">
        <f>VLOOKUP($A92, 'Overall Roles'!$B$5:$CQ$305, MATCH(AR$2, 'Overall Roles'!$B$5:$CQ$5, 0), FALSE)+AD92</f>
        <v>#N/A</v>
      </c>
      <c r="AS92" s="127" t="e">
        <f>VLOOKUP($A92, 'Overall Roles'!$B$5:$CQ$305, MATCH(AS$2, 'Overall Roles'!$B$5:$CQ$5, 0), FALSE)+AB92</f>
        <v>#N/A</v>
      </c>
      <c r="AT92" s="127" t="e">
        <f>VLOOKUP($A92, 'Overall Roles'!$B$5:$CQ$305, MATCH(AT$2, 'Overall Roles'!$B$5:$CQ$5, 0), FALSE)+AB92</f>
        <v>#N/A</v>
      </c>
      <c r="AU92" s="127" t="e">
        <f>VLOOKUP($A92, 'Overall Roles'!$B$5:$CQ$305, MATCH(AU$2, 'Overall Roles'!$B$5:$CQ$5, 0), FALSE)+AC92</f>
        <v>#N/A</v>
      </c>
      <c r="AV92" s="127" t="e">
        <f>VLOOKUP($A92, 'Overall Roles'!$B$5:$CQ$305, MATCH(AV$2, 'Overall Roles'!$B$5:$CQ$5, 0), FALSE)+AC92</f>
        <v>#N/A</v>
      </c>
      <c r="AW92" s="127" t="e">
        <f>VLOOKUP($A92, 'Overall Roles'!$B$5:$CQ$305, MATCH(AW$2, 'Overall Roles'!$B$5:$CQ$5, 0), FALSE)+AD92</f>
        <v>#N/A</v>
      </c>
      <c r="AX92" s="127" t="e">
        <f>VLOOKUP($A92, 'Overall Roles'!$B$5:$CQ$305, MATCH(AX$2, 'Overall Roles'!$B$5:$CQ$5, 0), FALSE)+AB92</f>
        <v>#N/A</v>
      </c>
      <c r="AY92" s="127" t="e">
        <f>VLOOKUP($A92, 'Overall Roles'!$B$5:$CQ$305, MATCH(AY$2, 'Overall Roles'!$B$5:$CQ$5, 0), FALSE)+AB92</f>
        <v>#N/A</v>
      </c>
      <c r="AZ92" s="127" t="e">
        <f>VLOOKUP($A92, 'Overall Roles'!$B$5:$CQ$305, MATCH(AZ$2, 'Overall Roles'!$B$5:$CQ$5, 0), FALSE)+AC92</f>
        <v>#N/A</v>
      </c>
      <c r="BA92" s="127" t="e">
        <f>VLOOKUP($A92, 'Overall Roles'!$B$5:$CQ$305, MATCH(BA$2, 'Overall Roles'!$B$5:$CQ$5, 0), FALSE)+AD92</f>
        <v>#N/A</v>
      </c>
      <c r="BB92" s="127" t="e">
        <f>VLOOKUP($A92, 'Overall Roles'!$B$5:$CQ$305, MATCH(BB$2, 'Overall Roles'!$B$5:$CQ$5, 0), FALSE)+AB92</f>
        <v>#N/A</v>
      </c>
    </row>
    <row r="93" spans="1:54" ht="20" customHeight="1" x14ac:dyDescent="0.3">
      <c r="A93" s="31">
        <f>Base!B93</f>
        <v>0</v>
      </c>
      <c r="B93" s="10">
        <f>IF(Base!$I93="Very Strong","5%",)</f>
        <v>0</v>
      </c>
      <c r="C93" s="10">
        <f>IF(Base!$I93="Fairly Strong","2%",)</f>
        <v>0</v>
      </c>
      <c r="D93" s="10">
        <f>IF(Base!$I93="Reasonable","1%",)</f>
        <v>0</v>
      </c>
      <c r="E93" s="10">
        <f>IF(Base!$I93="Weak","-1%",)</f>
        <v>0</v>
      </c>
      <c r="F93" s="10">
        <f>IF(Base!$I93="Very Weak","-2%",)</f>
        <v>0</v>
      </c>
      <c r="G93" s="10">
        <f>IF(Base!$H93="Very Strong","3%",)</f>
        <v>0</v>
      </c>
      <c r="H93" s="10">
        <f>IF(Base!$H93="Fairly Strong","2%",)</f>
        <v>0</v>
      </c>
      <c r="I93" s="10">
        <f>IF(Base!$H93="Reasonable","1%",)</f>
        <v>0</v>
      </c>
      <c r="J93" s="10">
        <f>IF(Base!$H93="Weak","-1%",)</f>
        <v>0</v>
      </c>
      <c r="K93" s="176">
        <f>IF(Base!$H93="Very Weak","-2%",)</f>
        <v>0</v>
      </c>
      <c r="L93" s="10">
        <f>IF(Base!$D93="GK",5%,)</f>
        <v>0</v>
      </c>
      <c r="M93" s="10">
        <f>IF(Base!$D93="D (R)",5%,)</f>
        <v>0</v>
      </c>
      <c r="N93" s="10">
        <f>IF(Base!$D93="WB (R)",5%,)</f>
        <v>0</v>
      </c>
      <c r="O93" s="10">
        <f>IF(Base!$D93="D (L)",5%,)</f>
        <v>0</v>
      </c>
      <c r="P93" s="10">
        <f>IF(Base!$D93="WB (l)",5%,)</f>
        <v>0</v>
      </c>
      <c r="Q93" s="10">
        <f>IF(Base!$D93="D (C)",5%,)</f>
        <v>0</v>
      </c>
      <c r="R93" s="10">
        <f>IF(Base!$D93="DM",5%,)</f>
        <v>0</v>
      </c>
      <c r="S93" s="10">
        <f>IF(Base!$D93="M (L)",5%,)</f>
        <v>0</v>
      </c>
      <c r="T93" s="10">
        <f>IF(Base!$D93="M (R)",5%,)</f>
        <v>0</v>
      </c>
      <c r="U93" s="10">
        <f>IF(Base!$D93="M (C)",5%,)</f>
        <v>0</v>
      </c>
      <c r="V93" s="10">
        <f>IF(Base!$D93="AM (L)",5%,)</f>
        <v>0</v>
      </c>
      <c r="W93" s="10">
        <f>IF(Base!$D93="AM (R)",5%,)</f>
        <v>0</v>
      </c>
      <c r="X93" s="10">
        <f>IF(Base!$D93="AM (C)",5%,)</f>
        <v>0</v>
      </c>
      <c r="Y93" s="176">
        <f>IF(Base!$D93="ST (C)",5%,)</f>
        <v>0</v>
      </c>
      <c r="Z93" s="127">
        <f t="shared" si="5"/>
        <v>0</v>
      </c>
      <c r="AA93" s="176">
        <f t="shared" si="6"/>
        <v>0</v>
      </c>
      <c r="AB93" s="10">
        <f t="shared" si="7"/>
        <v>-0.01</v>
      </c>
      <c r="AC93" s="10">
        <f t="shared" si="8"/>
        <v>-0.01</v>
      </c>
      <c r="AD93" s="176">
        <f t="shared" si="9"/>
        <v>-0.01</v>
      </c>
      <c r="AE93" s="127" t="e">
        <f>VLOOKUP($A93, 'Overall Roles'!$B$5:$CQ$305, MATCH(AE$2, 'Overall Roles'!$B$5:$CQ$5, 0), FALSE)+AD93</f>
        <v>#N/A</v>
      </c>
      <c r="AF93" s="127" t="e">
        <f>VLOOKUP($A93, 'Overall Roles'!$B$5:$CQ$305, MATCH(AF$2, 'Overall Roles'!$B$5:$CQ$5, 0), FALSE)+AC93</f>
        <v>#N/A</v>
      </c>
      <c r="AG93" s="127" t="e">
        <f>VLOOKUP($A93, 'Overall Roles'!$B$5:$CQ$305, MATCH(AG$2, 'Overall Roles'!$B$5:$CQ$5, 0), FALSE)+AC93</f>
        <v>#N/A</v>
      </c>
      <c r="AH93" s="127" t="e">
        <f>VLOOKUP($A93, 'Overall Roles'!$B$5:$CQ$305, MATCH(AH$2, 'Overall Roles'!$B$5:$CQ$5, 0), FALSE)+AD93</f>
        <v>#N/A</v>
      </c>
      <c r="AI93" s="127" t="e">
        <f>VLOOKUP($A93, 'Overall Roles'!$B$5:$CQ$305, MATCH(AI$2, 'Overall Roles'!$B$5:$CQ$5, 0), FALSE)+AB93</f>
        <v>#N/A</v>
      </c>
      <c r="AJ93" s="127" t="e">
        <f>VLOOKUP($A93, 'Overall Roles'!$B$5:$CQ$305, MATCH(AJ$2, 'Overall Roles'!$B$5:$CQ$5, 0), FALSE)+AB93</f>
        <v>#N/A</v>
      </c>
      <c r="AK93" s="127" t="e">
        <f>VLOOKUP($A93, 'Overall Roles'!$B$5:$CQ$305, MATCH(AK$2, 'Overall Roles'!$B$5:$CQ$5, 0), FALSE)+AC93</f>
        <v>#N/A</v>
      </c>
      <c r="AL93" s="127" t="e">
        <f>VLOOKUP($A93, 'Overall Roles'!$B$5:$CQ$305, MATCH(AL$2, 'Overall Roles'!$B$5:$CQ$5, 0), FALSE)+AC93</f>
        <v>#N/A</v>
      </c>
      <c r="AM93" s="127" t="e">
        <f>VLOOKUP($A93, 'Overall Roles'!$B$5:$CQ$305, MATCH(AM$2, 'Overall Roles'!$B$5:$CQ$5, 0), FALSE)+AD93</f>
        <v>#N/A</v>
      </c>
      <c r="AN93" s="127" t="e">
        <f>VLOOKUP($A93, 'Overall Roles'!$B$5:$CQ$305, MATCH(AN$2, 'Overall Roles'!$B$5:$CQ$5, 0), FALSE)+AB93</f>
        <v>#N/A</v>
      </c>
      <c r="AO93" s="127" t="e">
        <f>VLOOKUP($A93, 'Overall Roles'!$B$5:$CQ$305, MATCH(AO$2, 'Overall Roles'!$B$5:$CQ$5, 0), FALSE)+AB93</f>
        <v>#N/A</v>
      </c>
      <c r="AP93" s="127" t="e">
        <f>VLOOKUP($A93, 'Overall Roles'!$B$5:$CQ$305, MATCH(AP$2, 'Overall Roles'!$B$5:$CQ$5, 0), FALSE)+AC93</f>
        <v>#N/A</v>
      </c>
      <c r="AQ93" s="127" t="e">
        <f>VLOOKUP($A93, 'Overall Roles'!$B$5:$CQ$305, MATCH(AQ$2, 'Overall Roles'!$B$5:$CQ$5, 0), FALSE)+AC93</f>
        <v>#N/A</v>
      </c>
      <c r="AR93" s="127" t="e">
        <f>VLOOKUP($A93, 'Overall Roles'!$B$5:$CQ$305, MATCH(AR$2, 'Overall Roles'!$B$5:$CQ$5, 0), FALSE)+AD93</f>
        <v>#N/A</v>
      </c>
      <c r="AS93" s="127" t="e">
        <f>VLOOKUP($A93, 'Overall Roles'!$B$5:$CQ$305, MATCH(AS$2, 'Overall Roles'!$B$5:$CQ$5, 0), FALSE)+AB93</f>
        <v>#N/A</v>
      </c>
      <c r="AT93" s="127" t="e">
        <f>VLOOKUP($A93, 'Overall Roles'!$B$5:$CQ$305, MATCH(AT$2, 'Overall Roles'!$B$5:$CQ$5, 0), FALSE)+AB93</f>
        <v>#N/A</v>
      </c>
      <c r="AU93" s="127" t="e">
        <f>VLOOKUP($A93, 'Overall Roles'!$B$5:$CQ$305, MATCH(AU$2, 'Overall Roles'!$B$5:$CQ$5, 0), FALSE)+AC93</f>
        <v>#N/A</v>
      </c>
      <c r="AV93" s="127" t="e">
        <f>VLOOKUP($A93, 'Overall Roles'!$B$5:$CQ$305, MATCH(AV$2, 'Overall Roles'!$B$5:$CQ$5, 0), FALSE)+AC93</f>
        <v>#N/A</v>
      </c>
      <c r="AW93" s="127" t="e">
        <f>VLOOKUP($A93, 'Overall Roles'!$B$5:$CQ$305, MATCH(AW$2, 'Overall Roles'!$B$5:$CQ$5, 0), FALSE)+AD93</f>
        <v>#N/A</v>
      </c>
      <c r="AX93" s="127" t="e">
        <f>VLOOKUP($A93, 'Overall Roles'!$B$5:$CQ$305, MATCH(AX$2, 'Overall Roles'!$B$5:$CQ$5, 0), FALSE)+AB93</f>
        <v>#N/A</v>
      </c>
      <c r="AY93" s="127" t="e">
        <f>VLOOKUP($A93, 'Overall Roles'!$B$5:$CQ$305, MATCH(AY$2, 'Overall Roles'!$B$5:$CQ$5, 0), FALSE)+AB93</f>
        <v>#N/A</v>
      </c>
      <c r="AZ93" s="127" t="e">
        <f>VLOOKUP($A93, 'Overall Roles'!$B$5:$CQ$305, MATCH(AZ$2, 'Overall Roles'!$B$5:$CQ$5, 0), FALSE)+AC93</f>
        <v>#N/A</v>
      </c>
      <c r="BA93" s="127" t="e">
        <f>VLOOKUP($A93, 'Overall Roles'!$B$5:$CQ$305, MATCH(BA$2, 'Overall Roles'!$B$5:$CQ$5, 0), FALSE)+AD93</f>
        <v>#N/A</v>
      </c>
      <c r="BB93" s="127" t="e">
        <f>VLOOKUP($A93, 'Overall Roles'!$B$5:$CQ$305, MATCH(BB$2, 'Overall Roles'!$B$5:$CQ$5, 0), FALSE)+AB93</f>
        <v>#N/A</v>
      </c>
    </row>
    <row r="94" spans="1:54" ht="20" customHeight="1" x14ac:dyDescent="0.3">
      <c r="A94" s="31">
        <f>Base!B94</f>
        <v>0</v>
      </c>
      <c r="B94" s="10">
        <f>IF(Base!$I94="Very Strong","5%",)</f>
        <v>0</v>
      </c>
      <c r="C94" s="10">
        <f>IF(Base!$I94="Fairly Strong","2%",)</f>
        <v>0</v>
      </c>
      <c r="D94" s="10">
        <f>IF(Base!$I94="Reasonable","1%",)</f>
        <v>0</v>
      </c>
      <c r="E94" s="10">
        <f>IF(Base!$I94="Weak","-1%",)</f>
        <v>0</v>
      </c>
      <c r="F94" s="10">
        <f>IF(Base!$I94="Very Weak","-2%",)</f>
        <v>0</v>
      </c>
      <c r="G94" s="10">
        <f>IF(Base!$H94="Very Strong","3%",)</f>
        <v>0</v>
      </c>
      <c r="H94" s="10">
        <f>IF(Base!$H94="Fairly Strong","2%",)</f>
        <v>0</v>
      </c>
      <c r="I94" s="10">
        <f>IF(Base!$H94="Reasonable","1%",)</f>
        <v>0</v>
      </c>
      <c r="J94" s="10">
        <f>IF(Base!$H94="Weak","-1%",)</f>
        <v>0</v>
      </c>
      <c r="K94" s="176">
        <f>IF(Base!$H94="Very Weak","-2%",)</f>
        <v>0</v>
      </c>
      <c r="L94" s="10">
        <f>IF(Base!$D94="GK",5%,)</f>
        <v>0</v>
      </c>
      <c r="M94" s="10">
        <f>IF(Base!$D94="D (R)",5%,)</f>
        <v>0</v>
      </c>
      <c r="N94" s="10">
        <f>IF(Base!$D94="WB (R)",5%,)</f>
        <v>0</v>
      </c>
      <c r="O94" s="10">
        <f>IF(Base!$D94="D (L)",5%,)</f>
        <v>0</v>
      </c>
      <c r="P94" s="10">
        <f>IF(Base!$D94="WB (l)",5%,)</f>
        <v>0</v>
      </c>
      <c r="Q94" s="10">
        <f>IF(Base!$D94="D (C)",5%,)</f>
        <v>0</v>
      </c>
      <c r="R94" s="10">
        <f>IF(Base!$D94="DM",5%,)</f>
        <v>0</v>
      </c>
      <c r="S94" s="10">
        <f>IF(Base!$D94="M (L)",5%,)</f>
        <v>0</v>
      </c>
      <c r="T94" s="10">
        <f>IF(Base!$D94="M (R)",5%,)</f>
        <v>0</v>
      </c>
      <c r="U94" s="10">
        <f>IF(Base!$D94="M (C)",5%,)</f>
        <v>0</v>
      </c>
      <c r="V94" s="10">
        <f>IF(Base!$D94="AM (L)",5%,)</f>
        <v>0</v>
      </c>
      <c r="W94" s="10">
        <f>IF(Base!$D94="AM (R)",5%,)</f>
        <v>0</v>
      </c>
      <c r="X94" s="10">
        <f>IF(Base!$D94="AM (C)",5%,)</f>
        <v>0</v>
      </c>
      <c r="Y94" s="176">
        <f>IF(Base!$D94="ST (C)",5%,)</f>
        <v>0</v>
      </c>
      <c r="Z94" s="127">
        <f t="shared" si="5"/>
        <v>0</v>
      </c>
      <c r="AA94" s="176">
        <f t="shared" si="6"/>
        <v>0</v>
      </c>
      <c r="AB94" s="10">
        <f t="shared" si="7"/>
        <v>-0.01</v>
      </c>
      <c r="AC94" s="10">
        <f t="shared" si="8"/>
        <v>-0.01</v>
      </c>
      <c r="AD94" s="176">
        <f t="shared" si="9"/>
        <v>-0.01</v>
      </c>
      <c r="AE94" s="127" t="e">
        <f>VLOOKUP($A94, 'Overall Roles'!$B$5:$CQ$305, MATCH(AE$2, 'Overall Roles'!$B$5:$CQ$5, 0), FALSE)+AD94</f>
        <v>#N/A</v>
      </c>
      <c r="AF94" s="127" t="e">
        <f>VLOOKUP($A94, 'Overall Roles'!$B$5:$CQ$305, MATCH(AF$2, 'Overall Roles'!$B$5:$CQ$5, 0), FALSE)+AC94</f>
        <v>#N/A</v>
      </c>
      <c r="AG94" s="127" t="e">
        <f>VLOOKUP($A94, 'Overall Roles'!$B$5:$CQ$305, MATCH(AG$2, 'Overall Roles'!$B$5:$CQ$5, 0), FALSE)+AC94</f>
        <v>#N/A</v>
      </c>
      <c r="AH94" s="127" t="e">
        <f>VLOOKUP($A94, 'Overall Roles'!$B$5:$CQ$305, MATCH(AH$2, 'Overall Roles'!$B$5:$CQ$5, 0), FALSE)+AD94</f>
        <v>#N/A</v>
      </c>
      <c r="AI94" s="127" t="e">
        <f>VLOOKUP($A94, 'Overall Roles'!$B$5:$CQ$305, MATCH(AI$2, 'Overall Roles'!$B$5:$CQ$5, 0), FALSE)+AB94</f>
        <v>#N/A</v>
      </c>
      <c r="AJ94" s="127" t="e">
        <f>VLOOKUP($A94, 'Overall Roles'!$B$5:$CQ$305, MATCH(AJ$2, 'Overall Roles'!$B$5:$CQ$5, 0), FALSE)+AB94</f>
        <v>#N/A</v>
      </c>
      <c r="AK94" s="127" t="e">
        <f>VLOOKUP($A94, 'Overall Roles'!$B$5:$CQ$305, MATCH(AK$2, 'Overall Roles'!$B$5:$CQ$5, 0), FALSE)+AC94</f>
        <v>#N/A</v>
      </c>
      <c r="AL94" s="127" t="e">
        <f>VLOOKUP($A94, 'Overall Roles'!$B$5:$CQ$305, MATCH(AL$2, 'Overall Roles'!$B$5:$CQ$5, 0), FALSE)+AC94</f>
        <v>#N/A</v>
      </c>
      <c r="AM94" s="127" t="e">
        <f>VLOOKUP($A94, 'Overall Roles'!$B$5:$CQ$305, MATCH(AM$2, 'Overall Roles'!$B$5:$CQ$5, 0), FALSE)+AD94</f>
        <v>#N/A</v>
      </c>
      <c r="AN94" s="127" t="e">
        <f>VLOOKUP($A94, 'Overall Roles'!$B$5:$CQ$305, MATCH(AN$2, 'Overall Roles'!$B$5:$CQ$5, 0), FALSE)+AB94</f>
        <v>#N/A</v>
      </c>
      <c r="AO94" s="127" t="e">
        <f>VLOOKUP($A94, 'Overall Roles'!$B$5:$CQ$305, MATCH(AO$2, 'Overall Roles'!$B$5:$CQ$5, 0), FALSE)+AB94</f>
        <v>#N/A</v>
      </c>
      <c r="AP94" s="127" t="e">
        <f>VLOOKUP($A94, 'Overall Roles'!$B$5:$CQ$305, MATCH(AP$2, 'Overall Roles'!$B$5:$CQ$5, 0), FALSE)+AC94</f>
        <v>#N/A</v>
      </c>
      <c r="AQ94" s="127" t="e">
        <f>VLOOKUP($A94, 'Overall Roles'!$B$5:$CQ$305, MATCH(AQ$2, 'Overall Roles'!$B$5:$CQ$5, 0), FALSE)+AC94</f>
        <v>#N/A</v>
      </c>
      <c r="AR94" s="127" t="e">
        <f>VLOOKUP($A94, 'Overall Roles'!$B$5:$CQ$305, MATCH(AR$2, 'Overall Roles'!$B$5:$CQ$5, 0), FALSE)+AD94</f>
        <v>#N/A</v>
      </c>
      <c r="AS94" s="127" t="e">
        <f>VLOOKUP($A94, 'Overall Roles'!$B$5:$CQ$305, MATCH(AS$2, 'Overall Roles'!$B$5:$CQ$5, 0), FALSE)+AB94</f>
        <v>#N/A</v>
      </c>
      <c r="AT94" s="127" t="e">
        <f>VLOOKUP($A94, 'Overall Roles'!$B$5:$CQ$305, MATCH(AT$2, 'Overall Roles'!$B$5:$CQ$5, 0), FALSE)+AB94</f>
        <v>#N/A</v>
      </c>
      <c r="AU94" s="127" t="e">
        <f>VLOOKUP($A94, 'Overall Roles'!$B$5:$CQ$305, MATCH(AU$2, 'Overall Roles'!$B$5:$CQ$5, 0), FALSE)+AC94</f>
        <v>#N/A</v>
      </c>
      <c r="AV94" s="127" t="e">
        <f>VLOOKUP($A94, 'Overall Roles'!$B$5:$CQ$305, MATCH(AV$2, 'Overall Roles'!$B$5:$CQ$5, 0), FALSE)+AC94</f>
        <v>#N/A</v>
      </c>
      <c r="AW94" s="127" t="e">
        <f>VLOOKUP($A94, 'Overall Roles'!$B$5:$CQ$305, MATCH(AW$2, 'Overall Roles'!$B$5:$CQ$5, 0), FALSE)+AD94</f>
        <v>#N/A</v>
      </c>
      <c r="AX94" s="127" t="e">
        <f>VLOOKUP($A94, 'Overall Roles'!$B$5:$CQ$305, MATCH(AX$2, 'Overall Roles'!$B$5:$CQ$5, 0), FALSE)+AB94</f>
        <v>#N/A</v>
      </c>
      <c r="AY94" s="127" t="e">
        <f>VLOOKUP($A94, 'Overall Roles'!$B$5:$CQ$305, MATCH(AY$2, 'Overall Roles'!$B$5:$CQ$5, 0), FALSE)+AB94</f>
        <v>#N/A</v>
      </c>
      <c r="AZ94" s="127" t="e">
        <f>VLOOKUP($A94, 'Overall Roles'!$B$5:$CQ$305, MATCH(AZ$2, 'Overall Roles'!$B$5:$CQ$5, 0), FALSE)+AC94</f>
        <v>#N/A</v>
      </c>
      <c r="BA94" s="127" t="e">
        <f>VLOOKUP($A94, 'Overall Roles'!$B$5:$CQ$305, MATCH(BA$2, 'Overall Roles'!$B$5:$CQ$5, 0), FALSE)+AD94</f>
        <v>#N/A</v>
      </c>
      <c r="BB94" s="127" t="e">
        <f>VLOOKUP($A94, 'Overall Roles'!$B$5:$CQ$305, MATCH(BB$2, 'Overall Roles'!$B$5:$CQ$5, 0), FALSE)+AB94</f>
        <v>#N/A</v>
      </c>
    </row>
    <row r="95" spans="1:54" ht="20" customHeight="1" x14ac:dyDescent="0.3">
      <c r="A95" s="31">
        <f>Base!B95</f>
        <v>0</v>
      </c>
      <c r="B95" s="10">
        <f>IF(Base!$I95="Very Strong","5%",)</f>
        <v>0</v>
      </c>
      <c r="C95" s="10">
        <f>IF(Base!$I95="Fairly Strong","2%",)</f>
        <v>0</v>
      </c>
      <c r="D95" s="10">
        <f>IF(Base!$I95="Reasonable","1%",)</f>
        <v>0</v>
      </c>
      <c r="E95" s="10">
        <f>IF(Base!$I95="Weak","-1%",)</f>
        <v>0</v>
      </c>
      <c r="F95" s="10">
        <f>IF(Base!$I95="Very Weak","-2%",)</f>
        <v>0</v>
      </c>
      <c r="G95" s="10">
        <f>IF(Base!$H95="Very Strong","3%",)</f>
        <v>0</v>
      </c>
      <c r="H95" s="10">
        <f>IF(Base!$H95="Fairly Strong","2%",)</f>
        <v>0</v>
      </c>
      <c r="I95" s="10">
        <f>IF(Base!$H95="Reasonable","1%",)</f>
        <v>0</v>
      </c>
      <c r="J95" s="10">
        <f>IF(Base!$H95="Weak","-1%",)</f>
        <v>0</v>
      </c>
      <c r="K95" s="176">
        <f>IF(Base!$H95="Very Weak","-2%",)</f>
        <v>0</v>
      </c>
      <c r="L95" s="10">
        <f>IF(Base!$D95="GK",5%,)</f>
        <v>0</v>
      </c>
      <c r="M95" s="10">
        <f>IF(Base!$D95="D (R)",5%,)</f>
        <v>0</v>
      </c>
      <c r="N95" s="10">
        <f>IF(Base!$D95="WB (R)",5%,)</f>
        <v>0</v>
      </c>
      <c r="O95" s="10">
        <f>IF(Base!$D95="D (L)",5%,)</f>
        <v>0</v>
      </c>
      <c r="P95" s="10">
        <f>IF(Base!$D95="WB (l)",5%,)</f>
        <v>0</v>
      </c>
      <c r="Q95" s="10">
        <f>IF(Base!$D95="D (C)",5%,)</f>
        <v>0</v>
      </c>
      <c r="R95" s="10">
        <f>IF(Base!$D95="DM",5%,)</f>
        <v>0</v>
      </c>
      <c r="S95" s="10">
        <f>IF(Base!$D95="M (L)",5%,)</f>
        <v>0</v>
      </c>
      <c r="T95" s="10">
        <f>IF(Base!$D95="M (R)",5%,)</f>
        <v>0</v>
      </c>
      <c r="U95" s="10">
        <f>IF(Base!$D95="M (C)",5%,)</f>
        <v>0</v>
      </c>
      <c r="V95" s="10">
        <f>IF(Base!$D95="AM (L)",5%,)</f>
        <v>0</v>
      </c>
      <c r="W95" s="10">
        <f>IF(Base!$D95="AM (R)",5%,)</f>
        <v>0</v>
      </c>
      <c r="X95" s="10">
        <f>IF(Base!$D95="AM (C)",5%,)</f>
        <v>0</v>
      </c>
      <c r="Y95" s="176">
        <f>IF(Base!$D95="ST (C)",5%,)</f>
        <v>0</v>
      </c>
      <c r="Z95" s="127">
        <f t="shared" si="5"/>
        <v>0</v>
      </c>
      <c r="AA95" s="176">
        <f t="shared" si="6"/>
        <v>0</v>
      </c>
      <c r="AB95" s="10">
        <f t="shared" si="7"/>
        <v>-0.01</v>
      </c>
      <c r="AC95" s="10">
        <f t="shared" si="8"/>
        <v>-0.01</v>
      </c>
      <c r="AD95" s="176">
        <f t="shared" si="9"/>
        <v>-0.01</v>
      </c>
      <c r="AE95" s="127" t="e">
        <f>VLOOKUP($A95, 'Overall Roles'!$B$5:$CQ$305, MATCH(AE$2, 'Overall Roles'!$B$5:$CQ$5, 0), FALSE)+AD95</f>
        <v>#N/A</v>
      </c>
      <c r="AF95" s="127" t="e">
        <f>VLOOKUP($A95, 'Overall Roles'!$B$5:$CQ$305, MATCH(AF$2, 'Overall Roles'!$B$5:$CQ$5, 0), FALSE)+AC95</f>
        <v>#N/A</v>
      </c>
      <c r="AG95" s="127" t="e">
        <f>VLOOKUP($A95, 'Overall Roles'!$B$5:$CQ$305, MATCH(AG$2, 'Overall Roles'!$B$5:$CQ$5, 0), FALSE)+AC95</f>
        <v>#N/A</v>
      </c>
      <c r="AH95" s="127" t="e">
        <f>VLOOKUP($A95, 'Overall Roles'!$B$5:$CQ$305, MATCH(AH$2, 'Overall Roles'!$B$5:$CQ$5, 0), FALSE)+AD95</f>
        <v>#N/A</v>
      </c>
      <c r="AI95" s="127" t="e">
        <f>VLOOKUP($A95, 'Overall Roles'!$B$5:$CQ$305, MATCH(AI$2, 'Overall Roles'!$B$5:$CQ$5, 0), FALSE)+AB95</f>
        <v>#N/A</v>
      </c>
      <c r="AJ95" s="127" t="e">
        <f>VLOOKUP($A95, 'Overall Roles'!$B$5:$CQ$305, MATCH(AJ$2, 'Overall Roles'!$B$5:$CQ$5, 0), FALSE)+AB95</f>
        <v>#N/A</v>
      </c>
      <c r="AK95" s="127" t="e">
        <f>VLOOKUP($A95, 'Overall Roles'!$B$5:$CQ$305, MATCH(AK$2, 'Overall Roles'!$B$5:$CQ$5, 0), FALSE)+AC95</f>
        <v>#N/A</v>
      </c>
      <c r="AL95" s="127" t="e">
        <f>VLOOKUP($A95, 'Overall Roles'!$B$5:$CQ$305, MATCH(AL$2, 'Overall Roles'!$B$5:$CQ$5, 0), FALSE)+AC95</f>
        <v>#N/A</v>
      </c>
      <c r="AM95" s="127" t="e">
        <f>VLOOKUP($A95, 'Overall Roles'!$B$5:$CQ$305, MATCH(AM$2, 'Overall Roles'!$B$5:$CQ$5, 0), FALSE)+AD95</f>
        <v>#N/A</v>
      </c>
      <c r="AN95" s="127" t="e">
        <f>VLOOKUP($A95, 'Overall Roles'!$B$5:$CQ$305, MATCH(AN$2, 'Overall Roles'!$B$5:$CQ$5, 0), FALSE)+AB95</f>
        <v>#N/A</v>
      </c>
      <c r="AO95" s="127" t="e">
        <f>VLOOKUP($A95, 'Overall Roles'!$B$5:$CQ$305, MATCH(AO$2, 'Overall Roles'!$B$5:$CQ$5, 0), FALSE)+AB95</f>
        <v>#N/A</v>
      </c>
      <c r="AP95" s="127" t="e">
        <f>VLOOKUP($A95, 'Overall Roles'!$B$5:$CQ$305, MATCH(AP$2, 'Overall Roles'!$B$5:$CQ$5, 0), FALSE)+AC95</f>
        <v>#N/A</v>
      </c>
      <c r="AQ95" s="127" t="e">
        <f>VLOOKUP($A95, 'Overall Roles'!$B$5:$CQ$305, MATCH(AQ$2, 'Overall Roles'!$B$5:$CQ$5, 0), FALSE)+AC95</f>
        <v>#N/A</v>
      </c>
      <c r="AR95" s="127" t="e">
        <f>VLOOKUP($A95, 'Overall Roles'!$B$5:$CQ$305, MATCH(AR$2, 'Overall Roles'!$B$5:$CQ$5, 0), FALSE)+AD95</f>
        <v>#N/A</v>
      </c>
      <c r="AS95" s="127" t="e">
        <f>VLOOKUP($A95, 'Overall Roles'!$B$5:$CQ$305, MATCH(AS$2, 'Overall Roles'!$B$5:$CQ$5, 0), FALSE)+AB95</f>
        <v>#N/A</v>
      </c>
      <c r="AT95" s="127" t="e">
        <f>VLOOKUP($A95, 'Overall Roles'!$B$5:$CQ$305, MATCH(AT$2, 'Overall Roles'!$B$5:$CQ$5, 0), FALSE)+AB95</f>
        <v>#N/A</v>
      </c>
      <c r="AU95" s="127" t="e">
        <f>VLOOKUP($A95, 'Overall Roles'!$B$5:$CQ$305, MATCH(AU$2, 'Overall Roles'!$B$5:$CQ$5, 0), FALSE)+AC95</f>
        <v>#N/A</v>
      </c>
      <c r="AV95" s="127" t="e">
        <f>VLOOKUP($A95, 'Overall Roles'!$B$5:$CQ$305, MATCH(AV$2, 'Overall Roles'!$B$5:$CQ$5, 0), FALSE)+AC95</f>
        <v>#N/A</v>
      </c>
      <c r="AW95" s="127" t="e">
        <f>VLOOKUP($A95, 'Overall Roles'!$B$5:$CQ$305, MATCH(AW$2, 'Overall Roles'!$B$5:$CQ$5, 0), FALSE)+AD95</f>
        <v>#N/A</v>
      </c>
      <c r="AX95" s="127" t="e">
        <f>VLOOKUP($A95, 'Overall Roles'!$B$5:$CQ$305, MATCH(AX$2, 'Overall Roles'!$B$5:$CQ$5, 0), FALSE)+AB95</f>
        <v>#N/A</v>
      </c>
      <c r="AY95" s="127" t="e">
        <f>VLOOKUP($A95, 'Overall Roles'!$B$5:$CQ$305, MATCH(AY$2, 'Overall Roles'!$B$5:$CQ$5, 0), FALSE)+AB95</f>
        <v>#N/A</v>
      </c>
      <c r="AZ95" s="127" t="e">
        <f>VLOOKUP($A95, 'Overall Roles'!$B$5:$CQ$305, MATCH(AZ$2, 'Overall Roles'!$B$5:$CQ$5, 0), FALSE)+AC95</f>
        <v>#N/A</v>
      </c>
      <c r="BA95" s="127" t="e">
        <f>VLOOKUP($A95, 'Overall Roles'!$B$5:$CQ$305, MATCH(BA$2, 'Overall Roles'!$B$5:$CQ$5, 0), FALSE)+AD95</f>
        <v>#N/A</v>
      </c>
      <c r="BB95" s="127" t="e">
        <f>VLOOKUP($A95, 'Overall Roles'!$B$5:$CQ$305, MATCH(BB$2, 'Overall Roles'!$B$5:$CQ$5, 0), FALSE)+AB95</f>
        <v>#N/A</v>
      </c>
    </row>
    <row r="96" spans="1:54" ht="20" customHeight="1" x14ac:dyDescent="0.3">
      <c r="A96" s="31">
        <f>Base!B96</f>
        <v>0</v>
      </c>
      <c r="B96" s="10">
        <f>IF(Base!$I96="Very Strong","5%",)</f>
        <v>0</v>
      </c>
      <c r="C96" s="10">
        <f>IF(Base!$I96="Fairly Strong","2%",)</f>
        <v>0</v>
      </c>
      <c r="D96" s="10">
        <f>IF(Base!$I96="Reasonable","1%",)</f>
        <v>0</v>
      </c>
      <c r="E96" s="10">
        <f>IF(Base!$I96="Weak","-1%",)</f>
        <v>0</v>
      </c>
      <c r="F96" s="10">
        <f>IF(Base!$I96="Very Weak","-2%",)</f>
        <v>0</v>
      </c>
      <c r="G96" s="10">
        <f>IF(Base!$H96="Very Strong","3%",)</f>
        <v>0</v>
      </c>
      <c r="H96" s="10">
        <f>IF(Base!$H96="Fairly Strong","2%",)</f>
        <v>0</v>
      </c>
      <c r="I96" s="10">
        <f>IF(Base!$H96="Reasonable","1%",)</f>
        <v>0</v>
      </c>
      <c r="J96" s="10">
        <f>IF(Base!$H96="Weak","-1%",)</f>
        <v>0</v>
      </c>
      <c r="K96" s="176">
        <f>IF(Base!$H96="Very Weak","-2%",)</f>
        <v>0</v>
      </c>
      <c r="L96" s="10">
        <f>IF(Base!$D96="GK",5%,)</f>
        <v>0</v>
      </c>
      <c r="M96" s="10">
        <f>IF(Base!$D96="D (R)",5%,)</f>
        <v>0</v>
      </c>
      <c r="N96" s="10">
        <f>IF(Base!$D96="WB (R)",5%,)</f>
        <v>0</v>
      </c>
      <c r="O96" s="10">
        <f>IF(Base!$D96="D (L)",5%,)</f>
        <v>0</v>
      </c>
      <c r="P96" s="10">
        <f>IF(Base!$D96="WB (l)",5%,)</f>
        <v>0</v>
      </c>
      <c r="Q96" s="10">
        <f>IF(Base!$D96="D (C)",5%,)</f>
        <v>0</v>
      </c>
      <c r="R96" s="10">
        <f>IF(Base!$D96="DM",5%,)</f>
        <v>0</v>
      </c>
      <c r="S96" s="10">
        <f>IF(Base!$D96="M (L)",5%,)</f>
        <v>0</v>
      </c>
      <c r="T96" s="10">
        <f>IF(Base!$D96="M (R)",5%,)</f>
        <v>0</v>
      </c>
      <c r="U96" s="10">
        <f>IF(Base!$D96="M (C)",5%,)</f>
        <v>0</v>
      </c>
      <c r="V96" s="10">
        <f>IF(Base!$D96="AM (L)",5%,)</f>
        <v>0</v>
      </c>
      <c r="W96" s="10">
        <f>IF(Base!$D96="AM (R)",5%,)</f>
        <v>0</v>
      </c>
      <c r="X96" s="10">
        <f>IF(Base!$D96="AM (C)",5%,)</f>
        <v>0</v>
      </c>
      <c r="Y96" s="176">
        <f>IF(Base!$D96="ST (C)",5%,)</f>
        <v>0</v>
      </c>
      <c r="Z96" s="127">
        <f t="shared" si="5"/>
        <v>0</v>
      </c>
      <c r="AA96" s="176">
        <f t="shared" si="6"/>
        <v>0</v>
      </c>
      <c r="AB96" s="10">
        <f t="shared" si="7"/>
        <v>-0.01</v>
      </c>
      <c r="AC96" s="10">
        <f t="shared" si="8"/>
        <v>-0.01</v>
      </c>
      <c r="AD96" s="176">
        <f t="shared" si="9"/>
        <v>-0.01</v>
      </c>
      <c r="AE96" s="127" t="e">
        <f>VLOOKUP($A96, 'Overall Roles'!$B$5:$CQ$305, MATCH(AE$2, 'Overall Roles'!$B$5:$CQ$5, 0), FALSE)+AD96</f>
        <v>#N/A</v>
      </c>
      <c r="AF96" s="127" t="e">
        <f>VLOOKUP($A96, 'Overall Roles'!$B$5:$CQ$305, MATCH(AF$2, 'Overall Roles'!$B$5:$CQ$5, 0), FALSE)+AC96</f>
        <v>#N/A</v>
      </c>
      <c r="AG96" s="127" t="e">
        <f>VLOOKUP($A96, 'Overall Roles'!$B$5:$CQ$305, MATCH(AG$2, 'Overall Roles'!$B$5:$CQ$5, 0), FALSE)+AC96</f>
        <v>#N/A</v>
      </c>
      <c r="AH96" s="127" t="e">
        <f>VLOOKUP($A96, 'Overall Roles'!$B$5:$CQ$305, MATCH(AH$2, 'Overall Roles'!$B$5:$CQ$5, 0), FALSE)+AD96</f>
        <v>#N/A</v>
      </c>
      <c r="AI96" s="127" t="e">
        <f>VLOOKUP($A96, 'Overall Roles'!$B$5:$CQ$305, MATCH(AI$2, 'Overall Roles'!$B$5:$CQ$5, 0), FALSE)+AB96</f>
        <v>#N/A</v>
      </c>
      <c r="AJ96" s="127" t="e">
        <f>VLOOKUP($A96, 'Overall Roles'!$B$5:$CQ$305, MATCH(AJ$2, 'Overall Roles'!$B$5:$CQ$5, 0), FALSE)+AB96</f>
        <v>#N/A</v>
      </c>
      <c r="AK96" s="127" t="e">
        <f>VLOOKUP($A96, 'Overall Roles'!$B$5:$CQ$305, MATCH(AK$2, 'Overall Roles'!$B$5:$CQ$5, 0), FALSE)+AC96</f>
        <v>#N/A</v>
      </c>
      <c r="AL96" s="127" t="e">
        <f>VLOOKUP($A96, 'Overall Roles'!$B$5:$CQ$305, MATCH(AL$2, 'Overall Roles'!$B$5:$CQ$5, 0), FALSE)+AC96</f>
        <v>#N/A</v>
      </c>
      <c r="AM96" s="127" t="e">
        <f>VLOOKUP($A96, 'Overall Roles'!$B$5:$CQ$305, MATCH(AM$2, 'Overall Roles'!$B$5:$CQ$5, 0), FALSE)+AD96</f>
        <v>#N/A</v>
      </c>
      <c r="AN96" s="127" t="e">
        <f>VLOOKUP($A96, 'Overall Roles'!$B$5:$CQ$305, MATCH(AN$2, 'Overall Roles'!$B$5:$CQ$5, 0), FALSE)+AB96</f>
        <v>#N/A</v>
      </c>
      <c r="AO96" s="127" t="e">
        <f>VLOOKUP($A96, 'Overall Roles'!$B$5:$CQ$305, MATCH(AO$2, 'Overall Roles'!$B$5:$CQ$5, 0), FALSE)+AB96</f>
        <v>#N/A</v>
      </c>
      <c r="AP96" s="127" t="e">
        <f>VLOOKUP($A96, 'Overall Roles'!$B$5:$CQ$305, MATCH(AP$2, 'Overall Roles'!$B$5:$CQ$5, 0), FALSE)+AC96</f>
        <v>#N/A</v>
      </c>
      <c r="AQ96" s="127" t="e">
        <f>VLOOKUP($A96, 'Overall Roles'!$B$5:$CQ$305, MATCH(AQ$2, 'Overall Roles'!$B$5:$CQ$5, 0), FALSE)+AC96</f>
        <v>#N/A</v>
      </c>
      <c r="AR96" s="127" t="e">
        <f>VLOOKUP($A96, 'Overall Roles'!$B$5:$CQ$305, MATCH(AR$2, 'Overall Roles'!$B$5:$CQ$5, 0), FALSE)+AD96</f>
        <v>#N/A</v>
      </c>
      <c r="AS96" s="127" t="e">
        <f>VLOOKUP($A96, 'Overall Roles'!$B$5:$CQ$305, MATCH(AS$2, 'Overall Roles'!$B$5:$CQ$5, 0), FALSE)+AB96</f>
        <v>#N/A</v>
      </c>
      <c r="AT96" s="127" t="e">
        <f>VLOOKUP($A96, 'Overall Roles'!$B$5:$CQ$305, MATCH(AT$2, 'Overall Roles'!$B$5:$CQ$5, 0), FALSE)+AB96</f>
        <v>#N/A</v>
      </c>
      <c r="AU96" s="127" t="e">
        <f>VLOOKUP($A96, 'Overall Roles'!$B$5:$CQ$305, MATCH(AU$2, 'Overall Roles'!$B$5:$CQ$5, 0), FALSE)+AC96</f>
        <v>#N/A</v>
      </c>
      <c r="AV96" s="127" t="e">
        <f>VLOOKUP($A96, 'Overall Roles'!$B$5:$CQ$305, MATCH(AV$2, 'Overall Roles'!$B$5:$CQ$5, 0), FALSE)+AC96</f>
        <v>#N/A</v>
      </c>
      <c r="AW96" s="127" t="e">
        <f>VLOOKUP($A96, 'Overall Roles'!$B$5:$CQ$305, MATCH(AW$2, 'Overall Roles'!$B$5:$CQ$5, 0), FALSE)+AD96</f>
        <v>#N/A</v>
      </c>
      <c r="AX96" s="127" t="e">
        <f>VLOOKUP($A96, 'Overall Roles'!$B$5:$CQ$305, MATCH(AX$2, 'Overall Roles'!$B$5:$CQ$5, 0), FALSE)+AB96</f>
        <v>#N/A</v>
      </c>
      <c r="AY96" s="127" t="e">
        <f>VLOOKUP($A96, 'Overall Roles'!$B$5:$CQ$305, MATCH(AY$2, 'Overall Roles'!$B$5:$CQ$5, 0), FALSE)+AB96</f>
        <v>#N/A</v>
      </c>
      <c r="AZ96" s="127" t="e">
        <f>VLOOKUP($A96, 'Overall Roles'!$B$5:$CQ$305, MATCH(AZ$2, 'Overall Roles'!$B$5:$CQ$5, 0), FALSE)+AC96</f>
        <v>#N/A</v>
      </c>
      <c r="BA96" s="127" t="e">
        <f>VLOOKUP($A96, 'Overall Roles'!$B$5:$CQ$305, MATCH(BA$2, 'Overall Roles'!$B$5:$CQ$5, 0), FALSE)+AD96</f>
        <v>#N/A</v>
      </c>
      <c r="BB96" s="127" t="e">
        <f>VLOOKUP($A96, 'Overall Roles'!$B$5:$CQ$305, MATCH(BB$2, 'Overall Roles'!$B$5:$CQ$5, 0), FALSE)+AB96</f>
        <v>#N/A</v>
      </c>
    </row>
    <row r="97" spans="1:54" ht="20" customHeight="1" x14ac:dyDescent="0.3">
      <c r="A97" s="31">
        <f>Base!B97</f>
        <v>0</v>
      </c>
      <c r="B97" s="10">
        <f>IF(Base!$I97="Very Strong","5%",)</f>
        <v>0</v>
      </c>
      <c r="C97" s="10">
        <f>IF(Base!$I97="Fairly Strong","2%",)</f>
        <v>0</v>
      </c>
      <c r="D97" s="10">
        <f>IF(Base!$I97="Reasonable","1%",)</f>
        <v>0</v>
      </c>
      <c r="E97" s="10">
        <f>IF(Base!$I97="Weak","-1%",)</f>
        <v>0</v>
      </c>
      <c r="F97" s="10">
        <f>IF(Base!$I97="Very Weak","-2%",)</f>
        <v>0</v>
      </c>
      <c r="G97" s="10">
        <f>IF(Base!$H97="Very Strong","3%",)</f>
        <v>0</v>
      </c>
      <c r="H97" s="10">
        <f>IF(Base!$H97="Fairly Strong","2%",)</f>
        <v>0</v>
      </c>
      <c r="I97" s="10">
        <f>IF(Base!$H97="Reasonable","1%",)</f>
        <v>0</v>
      </c>
      <c r="J97" s="10">
        <f>IF(Base!$H97="Weak","-1%",)</f>
        <v>0</v>
      </c>
      <c r="K97" s="176">
        <f>IF(Base!$H97="Very Weak","-2%",)</f>
        <v>0</v>
      </c>
      <c r="L97" s="10">
        <f>IF(Base!$D97="GK",5%,)</f>
        <v>0</v>
      </c>
      <c r="M97" s="10">
        <f>IF(Base!$D97="D (R)",5%,)</f>
        <v>0</v>
      </c>
      <c r="N97" s="10">
        <f>IF(Base!$D97="WB (R)",5%,)</f>
        <v>0</v>
      </c>
      <c r="O97" s="10">
        <f>IF(Base!$D97="D (L)",5%,)</f>
        <v>0</v>
      </c>
      <c r="P97" s="10">
        <f>IF(Base!$D97="WB (l)",5%,)</f>
        <v>0</v>
      </c>
      <c r="Q97" s="10">
        <f>IF(Base!$D97="D (C)",5%,)</f>
        <v>0</v>
      </c>
      <c r="R97" s="10">
        <f>IF(Base!$D97="DM",5%,)</f>
        <v>0</v>
      </c>
      <c r="S97" s="10">
        <f>IF(Base!$D97="M (L)",5%,)</f>
        <v>0</v>
      </c>
      <c r="T97" s="10">
        <f>IF(Base!$D97="M (R)",5%,)</f>
        <v>0</v>
      </c>
      <c r="U97" s="10">
        <f>IF(Base!$D97="M (C)",5%,)</f>
        <v>0</v>
      </c>
      <c r="V97" s="10">
        <f>IF(Base!$D97="AM (L)",5%,)</f>
        <v>0</v>
      </c>
      <c r="W97" s="10">
        <f>IF(Base!$D97="AM (R)",5%,)</f>
        <v>0</v>
      </c>
      <c r="X97" s="10">
        <f>IF(Base!$D97="AM (C)",5%,)</f>
        <v>0</v>
      </c>
      <c r="Y97" s="176">
        <f>IF(Base!$D97="ST (C)",5%,)</f>
        <v>0</v>
      </c>
      <c r="Z97" s="127">
        <f t="shared" si="5"/>
        <v>0</v>
      </c>
      <c r="AA97" s="176">
        <f t="shared" si="6"/>
        <v>0</v>
      </c>
      <c r="AB97" s="10">
        <f t="shared" si="7"/>
        <v>-0.01</v>
      </c>
      <c r="AC97" s="10">
        <f t="shared" si="8"/>
        <v>-0.01</v>
      </c>
      <c r="AD97" s="176">
        <f t="shared" si="9"/>
        <v>-0.01</v>
      </c>
      <c r="AE97" s="127" t="e">
        <f>VLOOKUP($A97, 'Overall Roles'!$B$5:$CQ$305, MATCH(AE$2, 'Overall Roles'!$B$5:$CQ$5, 0), FALSE)+AD97</f>
        <v>#N/A</v>
      </c>
      <c r="AF97" s="127" t="e">
        <f>VLOOKUP($A97, 'Overall Roles'!$B$5:$CQ$305, MATCH(AF$2, 'Overall Roles'!$B$5:$CQ$5, 0), FALSE)+AC97</f>
        <v>#N/A</v>
      </c>
      <c r="AG97" s="127" t="e">
        <f>VLOOKUP($A97, 'Overall Roles'!$B$5:$CQ$305, MATCH(AG$2, 'Overall Roles'!$B$5:$CQ$5, 0), FALSE)+AC97</f>
        <v>#N/A</v>
      </c>
      <c r="AH97" s="127" t="e">
        <f>VLOOKUP($A97, 'Overall Roles'!$B$5:$CQ$305, MATCH(AH$2, 'Overall Roles'!$B$5:$CQ$5, 0), FALSE)+AD97</f>
        <v>#N/A</v>
      </c>
      <c r="AI97" s="127" t="e">
        <f>VLOOKUP($A97, 'Overall Roles'!$B$5:$CQ$305, MATCH(AI$2, 'Overall Roles'!$B$5:$CQ$5, 0), FALSE)+AB97</f>
        <v>#N/A</v>
      </c>
      <c r="AJ97" s="127" t="e">
        <f>VLOOKUP($A97, 'Overall Roles'!$B$5:$CQ$305, MATCH(AJ$2, 'Overall Roles'!$B$5:$CQ$5, 0), FALSE)+AB97</f>
        <v>#N/A</v>
      </c>
      <c r="AK97" s="127" t="e">
        <f>VLOOKUP($A97, 'Overall Roles'!$B$5:$CQ$305, MATCH(AK$2, 'Overall Roles'!$B$5:$CQ$5, 0), FALSE)+AC97</f>
        <v>#N/A</v>
      </c>
      <c r="AL97" s="127" t="e">
        <f>VLOOKUP($A97, 'Overall Roles'!$B$5:$CQ$305, MATCH(AL$2, 'Overall Roles'!$B$5:$CQ$5, 0), FALSE)+AC97</f>
        <v>#N/A</v>
      </c>
      <c r="AM97" s="127" t="e">
        <f>VLOOKUP($A97, 'Overall Roles'!$B$5:$CQ$305, MATCH(AM$2, 'Overall Roles'!$B$5:$CQ$5, 0), FALSE)+AD97</f>
        <v>#N/A</v>
      </c>
      <c r="AN97" s="127" t="e">
        <f>VLOOKUP($A97, 'Overall Roles'!$B$5:$CQ$305, MATCH(AN$2, 'Overall Roles'!$B$5:$CQ$5, 0), FALSE)+AB97</f>
        <v>#N/A</v>
      </c>
      <c r="AO97" s="127" t="e">
        <f>VLOOKUP($A97, 'Overall Roles'!$B$5:$CQ$305, MATCH(AO$2, 'Overall Roles'!$B$5:$CQ$5, 0), FALSE)+AB97</f>
        <v>#N/A</v>
      </c>
      <c r="AP97" s="127" t="e">
        <f>VLOOKUP($A97, 'Overall Roles'!$B$5:$CQ$305, MATCH(AP$2, 'Overall Roles'!$B$5:$CQ$5, 0), FALSE)+AC97</f>
        <v>#N/A</v>
      </c>
      <c r="AQ97" s="127" t="e">
        <f>VLOOKUP($A97, 'Overall Roles'!$B$5:$CQ$305, MATCH(AQ$2, 'Overall Roles'!$B$5:$CQ$5, 0), FALSE)+AC97</f>
        <v>#N/A</v>
      </c>
      <c r="AR97" s="127" t="e">
        <f>VLOOKUP($A97, 'Overall Roles'!$B$5:$CQ$305, MATCH(AR$2, 'Overall Roles'!$B$5:$CQ$5, 0), FALSE)+AD97</f>
        <v>#N/A</v>
      </c>
      <c r="AS97" s="127" t="e">
        <f>VLOOKUP($A97, 'Overall Roles'!$B$5:$CQ$305, MATCH(AS$2, 'Overall Roles'!$B$5:$CQ$5, 0), FALSE)+AB97</f>
        <v>#N/A</v>
      </c>
      <c r="AT97" s="127" t="e">
        <f>VLOOKUP($A97, 'Overall Roles'!$B$5:$CQ$305, MATCH(AT$2, 'Overall Roles'!$B$5:$CQ$5, 0), FALSE)+AB97</f>
        <v>#N/A</v>
      </c>
      <c r="AU97" s="127" t="e">
        <f>VLOOKUP($A97, 'Overall Roles'!$B$5:$CQ$305, MATCH(AU$2, 'Overall Roles'!$B$5:$CQ$5, 0), FALSE)+AC97</f>
        <v>#N/A</v>
      </c>
      <c r="AV97" s="127" t="e">
        <f>VLOOKUP($A97, 'Overall Roles'!$B$5:$CQ$305, MATCH(AV$2, 'Overall Roles'!$B$5:$CQ$5, 0), FALSE)+AC97</f>
        <v>#N/A</v>
      </c>
      <c r="AW97" s="127" t="e">
        <f>VLOOKUP($A97, 'Overall Roles'!$B$5:$CQ$305, MATCH(AW$2, 'Overall Roles'!$B$5:$CQ$5, 0), FALSE)+AD97</f>
        <v>#N/A</v>
      </c>
      <c r="AX97" s="127" t="e">
        <f>VLOOKUP($A97, 'Overall Roles'!$B$5:$CQ$305, MATCH(AX$2, 'Overall Roles'!$B$5:$CQ$5, 0), FALSE)+AB97</f>
        <v>#N/A</v>
      </c>
      <c r="AY97" s="127" t="e">
        <f>VLOOKUP($A97, 'Overall Roles'!$B$5:$CQ$305, MATCH(AY$2, 'Overall Roles'!$B$5:$CQ$5, 0), FALSE)+AB97</f>
        <v>#N/A</v>
      </c>
      <c r="AZ97" s="127" t="e">
        <f>VLOOKUP($A97, 'Overall Roles'!$B$5:$CQ$305, MATCH(AZ$2, 'Overall Roles'!$B$5:$CQ$5, 0), FALSE)+AC97</f>
        <v>#N/A</v>
      </c>
      <c r="BA97" s="127" t="e">
        <f>VLOOKUP($A97, 'Overall Roles'!$B$5:$CQ$305, MATCH(BA$2, 'Overall Roles'!$B$5:$CQ$5, 0), FALSE)+AD97</f>
        <v>#N/A</v>
      </c>
      <c r="BB97" s="127" t="e">
        <f>VLOOKUP($A97, 'Overall Roles'!$B$5:$CQ$305, MATCH(BB$2, 'Overall Roles'!$B$5:$CQ$5, 0), FALSE)+AB97</f>
        <v>#N/A</v>
      </c>
    </row>
    <row r="98" spans="1:54" ht="20" customHeight="1" x14ac:dyDescent="0.3">
      <c r="A98" s="31">
        <f>Base!B98</f>
        <v>0</v>
      </c>
      <c r="B98" s="10">
        <f>IF(Base!$I98="Very Strong","5%",)</f>
        <v>0</v>
      </c>
      <c r="C98" s="10">
        <f>IF(Base!$I98="Fairly Strong","2%",)</f>
        <v>0</v>
      </c>
      <c r="D98" s="10">
        <f>IF(Base!$I98="Reasonable","1%",)</f>
        <v>0</v>
      </c>
      <c r="E98" s="10">
        <f>IF(Base!$I98="Weak","-1%",)</f>
        <v>0</v>
      </c>
      <c r="F98" s="10">
        <f>IF(Base!$I98="Very Weak","-2%",)</f>
        <v>0</v>
      </c>
      <c r="G98" s="10">
        <f>IF(Base!$H98="Very Strong","3%",)</f>
        <v>0</v>
      </c>
      <c r="H98" s="10">
        <f>IF(Base!$H98="Fairly Strong","2%",)</f>
        <v>0</v>
      </c>
      <c r="I98" s="10">
        <f>IF(Base!$H98="Reasonable","1%",)</f>
        <v>0</v>
      </c>
      <c r="J98" s="10">
        <f>IF(Base!$H98="Weak","-1%",)</f>
        <v>0</v>
      </c>
      <c r="K98" s="176">
        <f>IF(Base!$H98="Very Weak","-2%",)</f>
        <v>0</v>
      </c>
      <c r="L98" s="10">
        <f>IF(Base!$D98="GK",5%,)</f>
        <v>0</v>
      </c>
      <c r="M98" s="10">
        <f>IF(Base!$D98="D (R)",5%,)</f>
        <v>0</v>
      </c>
      <c r="N98" s="10">
        <f>IF(Base!$D98="WB (R)",5%,)</f>
        <v>0</v>
      </c>
      <c r="O98" s="10">
        <f>IF(Base!$D98="D (L)",5%,)</f>
        <v>0</v>
      </c>
      <c r="P98" s="10">
        <f>IF(Base!$D98="WB (l)",5%,)</f>
        <v>0</v>
      </c>
      <c r="Q98" s="10">
        <f>IF(Base!$D98="D (C)",5%,)</f>
        <v>0</v>
      </c>
      <c r="R98" s="10">
        <f>IF(Base!$D98="DM",5%,)</f>
        <v>0</v>
      </c>
      <c r="S98" s="10">
        <f>IF(Base!$D98="M (L)",5%,)</f>
        <v>0</v>
      </c>
      <c r="T98" s="10">
        <f>IF(Base!$D98="M (R)",5%,)</f>
        <v>0</v>
      </c>
      <c r="U98" s="10">
        <f>IF(Base!$D98="M (C)",5%,)</f>
        <v>0</v>
      </c>
      <c r="V98" s="10">
        <f>IF(Base!$D98="AM (L)",5%,)</f>
        <v>0</v>
      </c>
      <c r="W98" s="10">
        <f>IF(Base!$D98="AM (R)",5%,)</f>
        <v>0</v>
      </c>
      <c r="X98" s="10">
        <f>IF(Base!$D98="AM (C)",5%,)</f>
        <v>0</v>
      </c>
      <c r="Y98" s="176">
        <f>IF(Base!$D98="ST (C)",5%,)</f>
        <v>0</v>
      </c>
      <c r="Z98" s="127">
        <f t="shared" si="5"/>
        <v>0</v>
      </c>
      <c r="AA98" s="176">
        <f t="shared" si="6"/>
        <v>0</v>
      </c>
      <c r="AB98" s="10">
        <f t="shared" si="7"/>
        <v>-0.01</v>
      </c>
      <c r="AC98" s="10">
        <f t="shared" si="8"/>
        <v>-0.01</v>
      </c>
      <c r="AD98" s="176">
        <f t="shared" si="9"/>
        <v>-0.01</v>
      </c>
      <c r="AE98" s="127" t="e">
        <f>VLOOKUP($A98, 'Overall Roles'!$B$5:$CQ$305, MATCH(AE$2, 'Overall Roles'!$B$5:$CQ$5, 0), FALSE)+AD98</f>
        <v>#N/A</v>
      </c>
      <c r="AF98" s="127" t="e">
        <f>VLOOKUP($A98, 'Overall Roles'!$B$5:$CQ$305, MATCH(AF$2, 'Overall Roles'!$B$5:$CQ$5, 0), FALSE)+AC98</f>
        <v>#N/A</v>
      </c>
      <c r="AG98" s="127" t="e">
        <f>VLOOKUP($A98, 'Overall Roles'!$B$5:$CQ$305, MATCH(AG$2, 'Overall Roles'!$B$5:$CQ$5, 0), FALSE)+AC98</f>
        <v>#N/A</v>
      </c>
      <c r="AH98" s="127" t="e">
        <f>VLOOKUP($A98, 'Overall Roles'!$B$5:$CQ$305, MATCH(AH$2, 'Overall Roles'!$B$5:$CQ$5, 0), FALSE)+AD98</f>
        <v>#N/A</v>
      </c>
      <c r="AI98" s="127" t="e">
        <f>VLOOKUP($A98, 'Overall Roles'!$B$5:$CQ$305, MATCH(AI$2, 'Overall Roles'!$B$5:$CQ$5, 0), FALSE)+AB98</f>
        <v>#N/A</v>
      </c>
      <c r="AJ98" s="127" t="e">
        <f>VLOOKUP($A98, 'Overall Roles'!$B$5:$CQ$305, MATCH(AJ$2, 'Overall Roles'!$B$5:$CQ$5, 0), FALSE)+AB98</f>
        <v>#N/A</v>
      </c>
      <c r="AK98" s="127" t="e">
        <f>VLOOKUP($A98, 'Overall Roles'!$B$5:$CQ$305, MATCH(AK$2, 'Overall Roles'!$B$5:$CQ$5, 0), FALSE)+AC98</f>
        <v>#N/A</v>
      </c>
      <c r="AL98" s="127" t="e">
        <f>VLOOKUP($A98, 'Overall Roles'!$B$5:$CQ$305, MATCH(AL$2, 'Overall Roles'!$B$5:$CQ$5, 0), FALSE)+AC98</f>
        <v>#N/A</v>
      </c>
      <c r="AM98" s="127" t="e">
        <f>VLOOKUP($A98, 'Overall Roles'!$B$5:$CQ$305, MATCH(AM$2, 'Overall Roles'!$B$5:$CQ$5, 0), FALSE)+AD98</f>
        <v>#N/A</v>
      </c>
      <c r="AN98" s="127" t="e">
        <f>VLOOKUP($A98, 'Overall Roles'!$B$5:$CQ$305, MATCH(AN$2, 'Overall Roles'!$B$5:$CQ$5, 0), FALSE)+AB98</f>
        <v>#N/A</v>
      </c>
      <c r="AO98" s="127" t="e">
        <f>VLOOKUP($A98, 'Overall Roles'!$B$5:$CQ$305, MATCH(AO$2, 'Overall Roles'!$B$5:$CQ$5, 0), FALSE)+AB98</f>
        <v>#N/A</v>
      </c>
      <c r="AP98" s="127" t="e">
        <f>VLOOKUP($A98, 'Overall Roles'!$B$5:$CQ$305, MATCH(AP$2, 'Overall Roles'!$B$5:$CQ$5, 0), FALSE)+AC98</f>
        <v>#N/A</v>
      </c>
      <c r="AQ98" s="127" t="e">
        <f>VLOOKUP($A98, 'Overall Roles'!$B$5:$CQ$305, MATCH(AQ$2, 'Overall Roles'!$B$5:$CQ$5, 0), FALSE)+AC98</f>
        <v>#N/A</v>
      </c>
      <c r="AR98" s="127" t="e">
        <f>VLOOKUP($A98, 'Overall Roles'!$B$5:$CQ$305, MATCH(AR$2, 'Overall Roles'!$B$5:$CQ$5, 0), FALSE)+AD98</f>
        <v>#N/A</v>
      </c>
      <c r="AS98" s="127" t="e">
        <f>VLOOKUP($A98, 'Overall Roles'!$B$5:$CQ$305, MATCH(AS$2, 'Overall Roles'!$B$5:$CQ$5, 0), FALSE)+AB98</f>
        <v>#N/A</v>
      </c>
      <c r="AT98" s="127" t="e">
        <f>VLOOKUP($A98, 'Overall Roles'!$B$5:$CQ$305, MATCH(AT$2, 'Overall Roles'!$B$5:$CQ$5, 0), FALSE)+AB98</f>
        <v>#N/A</v>
      </c>
      <c r="AU98" s="127" t="e">
        <f>VLOOKUP($A98, 'Overall Roles'!$B$5:$CQ$305, MATCH(AU$2, 'Overall Roles'!$B$5:$CQ$5, 0), FALSE)+AC98</f>
        <v>#N/A</v>
      </c>
      <c r="AV98" s="127" t="e">
        <f>VLOOKUP($A98, 'Overall Roles'!$B$5:$CQ$305, MATCH(AV$2, 'Overall Roles'!$B$5:$CQ$5, 0), FALSE)+AC98</f>
        <v>#N/A</v>
      </c>
      <c r="AW98" s="127" t="e">
        <f>VLOOKUP($A98, 'Overall Roles'!$B$5:$CQ$305, MATCH(AW$2, 'Overall Roles'!$B$5:$CQ$5, 0), FALSE)+AD98</f>
        <v>#N/A</v>
      </c>
      <c r="AX98" s="127" t="e">
        <f>VLOOKUP($A98, 'Overall Roles'!$B$5:$CQ$305, MATCH(AX$2, 'Overall Roles'!$B$5:$CQ$5, 0), FALSE)+AB98</f>
        <v>#N/A</v>
      </c>
      <c r="AY98" s="127" t="e">
        <f>VLOOKUP($A98, 'Overall Roles'!$B$5:$CQ$305, MATCH(AY$2, 'Overall Roles'!$B$5:$CQ$5, 0), FALSE)+AB98</f>
        <v>#N/A</v>
      </c>
      <c r="AZ98" s="127" t="e">
        <f>VLOOKUP($A98, 'Overall Roles'!$B$5:$CQ$305, MATCH(AZ$2, 'Overall Roles'!$B$5:$CQ$5, 0), FALSE)+AC98</f>
        <v>#N/A</v>
      </c>
      <c r="BA98" s="127" t="e">
        <f>VLOOKUP($A98, 'Overall Roles'!$B$5:$CQ$305, MATCH(BA$2, 'Overall Roles'!$B$5:$CQ$5, 0), FALSE)+AD98</f>
        <v>#N/A</v>
      </c>
      <c r="BB98" s="127" t="e">
        <f>VLOOKUP($A98, 'Overall Roles'!$B$5:$CQ$305, MATCH(BB$2, 'Overall Roles'!$B$5:$CQ$5, 0), FALSE)+AB98</f>
        <v>#N/A</v>
      </c>
    </row>
    <row r="99" spans="1:54" ht="20" customHeight="1" x14ac:dyDescent="0.3">
      <c r="A99" s="31">
        <f>Base!B99</f>
        <v>0</v>
      </c>
      <c r="B99" s="10">
        <f>IF(Base!$I99="Very Strong","5%",)</f>
        <v>0</v>
      </c>
      <c r="C99" s="10">
        <f>IF(Base!$I99="Fairly Strong","2%",)</f>
        <v>0</v>
      </c>
      <c r="D99" s="10">
        <f>IF(Base!$I99="Reasonable","1%",)</f>
        <v>0</v>
      </c>
      <c r="E99" s="10">
        <f>IF(Base!$I99="Weak","-1%",)</f>
        <v>0</v>
      </c>
      <c r="F99" s="10">
        <f>IF(Base!$I99="Very Weak","-2%",)</f>
        <v>0</v>
      </c>
      <c r="G99" s="10">
        <f>IF(Base!$H99="Very Strong","3%",)</f>
        <v>0</v>
      </c>
      <c r="H99" s="10">
        <f>IF(Base!$H99="Fairly Strong","2%",)</f>
        <v>0</v>
      </c>
      <c r="I99" s="10">
        <f>IF(Base!$H99="Reasonable","1%",)</f>
        <v>0</v>
      </c>
      <c r="J99" s="10">
        <f>IF(Base!$H99="Weak","-1%",)</f>
        <v>0</v>
      </c>
      <c r="K99" s="176">
        <f>IF(Base!$H99="Very Weak","-2%",)</f>
        <v>0</v>
      </c>
      <c r="L99" s="10">
        <f>IF(Base!$D99="GK",5%,)</f>
        <v>0</v>
      </c>
      <c r="M99" s="10">
        <f>IF(Base!$D99="D (R)",5%,)</f>
        <v>0</v>
      </c>
      <c r="N99" s="10">
        <f>IF(Base!$D99="WB (R)",5%,)</f>
        <v>0</v>
      </c>
      <c r="O99" s="10">
        <f>IF(Base!$D99="D (L)",5%,)</f>
        <v>0</v>
      </c>
      <c r="P99" s="10">
        <f>IF(Base!$D99="WB (l)",5%,)</f>
        <v>0</v>
      </c>
      <c r="Q99" s="10">
        <f>IF(Base!$D99="D (C)",5%,)</f>
        <v>0</v>
      </c>
      <c r="R99" s="10">
        <f>IF(Base!$D99="DM",5%,)</f>
        <v>0</v>
      </c>
      <c r="S99" s="10">
        <f>IF(Base!$D99="M (L)",5%,)</f>
        <v>0</v>
      </c>
      <c r="T99" s="10">
        <f>IF(Base!$D99="M (R)",5%,)</f>
        <v>0</v>
      </c>
      <c r="U99" s="10">
        <f>IF(Base!$D99="M (C)",5%,)</f>
        <v>0</v>
      </c>
      <c r="V99" s="10">
        <f>IF(Base!$D99="AM (L)",5%,)</f>
        <v>0</v>
      </c>
      <c r="W99" s="10">
        <f>IF(Base!$D99="AM (R)",5%,)</f>
        <v>0</v>
      </c>
      <c r="X99" s="10">
        <f>IF(Base!$D99="AM (C)",5%,)</f>
        <v>0</v>
      </c>
      <c r="Y99" s="176">
        <f>IF(Base!$D99="ST (C)",5%,)</f>
        <v>0</v>
      </c>
      <c r="Z99" s="127">
        <f t="shared" si="5"/>
        <v>0</v>
      </c>
      <c r="AA99" s="176">
        <f t="shared" si="6"/>
        <v>0</v>
      </c>
      <c r="AB99" s="10">
        <f t="shared" si="7"/>
        <v>-0.01</v>
      </c>
      <c r="AC99" s="10">
        <f t="shared" si="8"/>
        <v>-0.01</v>
      </c>
      <c r="AD99" s="176">
        <f t="shared" si="9"/>
        <v>-0.01</v>
      </c>
      <c r="AE99" s="127" t="e">
        <f>VLOOKUP($A99, 'Overall Roles'!$B$5:$CQ$305, MATCH(AE$2, 'Overall Roles'!$B$5:$CQ$5, 0), FALSE)+AD99</f>
        <v>#N/A</v>
      </c>
      <c r="AF99" s="127" t="e">
        <f>VLOOKUP($A99, 'Overall Roles'!$B$5:$CQ$305, MATCH(AF$2, 'Overall Roles'!$B$5:$CQ$5, 0), FALSE)+AC99</f>
        <v>#N/A</v>
      </c>
      <c r="AG99" s="127" t="e">
        <f>VLOOKUP($A99, 'Overall Roles'!$B$5:$CQ$305, MATCH(AG$2, 'Overall Roles'!$B$5:$CQ$5, 0), FALSE)+AC99</f>
        <v>#N/A</v>
      </c>
      <c r="AH99" s="127" t="e">
        <f>VLOOKUP($A99, 'Overall Roles'!$B$5:$CQ$305, MATCH(AH$2, 'Overall Roles'!$B$5:$CQ$5, 0), FALSE)+AD99</f>
        <v>#N/A</v>
      </c>
      <c r="AI99" s="127" t="e">
        <f>VLOOKUP($A99, 'Overall Roles'!$B$5:$CQ$305, MATCH(AI$2, 'Overall Roles'!$B$5:$CQ$5, 0), FALSE)+AB99</f>
        <v>#N/A</v>
      </c>
      <c r="AJ99" s="127" t="e">
        <f>VLOOKUP($A99, 'Overall Roles'!$B$5:$CQ$305, MATCH(AJ$2, 'Overall Roles'!$B$5:$CQ$5, 0), FALSE)+AB99</f>
        <v>#N/A</v>
      </c>
      <c r="AK99" s="127" t="e">
        <f>VLOOKUP($A99, 'Overall Roles'!$B$5:$CQ$305, MATCH(AK$2, 'Overall Roles'!$B$5:$CQ$5, 0), FALSE)+AC99</f>
        <v>#N/A</v>
      </c>
      <c r="AL99" s="127" t="e">
        <f>VLOOKUP($A99, 'Overall Roles'!$B$5:$CQ$305, MATCH(AL$2, 'Overall Roles'!$B$5:$CQ$5, 0), FALSE)+AC99</f>
        <v>#N/A</v>
      </c>
      <c r="AM99" s="127" t="e">
        <f>VLOOKUP($A99, 'Overall Roles'!$B$5:$CQ$305, MATCH(AM$2, 'Overall Roles'!$B$5:$CQ$5, 0), FALSE)+AD99</f>
        <v>#N/A</v>
      </c>
      <c r="AN99" s="127" t="e">
        <f>VLOOKUP($A99, 'Overall Roles'!$B$5:$CQ$305, MATCH(AN$2, 'Overall Roles'!$B$5:$CQ$5, 0), FALSE)+AB99</f>
        <v>#N/A</v>
      </c>
      <c r="AO99" s="127" t="e">
        <f>VLOOKUP($A99, 'Overall Roles'!$B$5:$CQ$305, MATCH(AO$2, 'Overall Roles'!$B$5:$CQ$5, 0), FALSE)+AB99</f>
        <v>#N/A</v>
      </c>
      <c r="AP99" s="127" t="e">
        <f>VLOOKUP($A99, 'Overall Roles'!$B$5:$CQ$305, MATCH(AP$2, 'Overall Roles'!$B$5:$CQ$5, 0), FALSE)+AC99</f>
        <v>#N/A</v>
      </c>
      <c r="AQ99" s="127" t="e">
        <f>VLOOKUP($A99, 'Overall Roles'!$B$5:$CQ$305, MATCH(AQ$2, 'Overall Roles'!$B$5:$CQ$5, 0), FALSE)+AC99</f>
        <v>#N/A</v>
      </c>
      <c r="AR99" s="127" t="e">
        <f>VLOOKUP($A99, 'Overall Roles'!$B$5:$CQ$305, MATCH(AR$2, 'Overall Roles'!$B$5:$CQ$5, 0), FALSE)+AD99</f>
        <v>#N/A</v>
      </c>
      <c r="AS99" s="127" t="e">
        <f>VLOOKUP($A99, 'Overall Roles'!$B$5:$CQ$305, MATCH(AS$2, 'Overall Roles'!$B$5:$CQ$5, 0), FALSE)+AB99</f>
        <v>#N/A</v>
      </c>
      <c r="AT99" s="127" t="e">
        <f>VLOOKUP($A99, 'Overall Roles'!$B$5:$CQ$305, MATCH(AT$2, 'Overall Roles'!$B$5:$CQ$5, 0), FALSE)+AB99</f>
        <v>#N/A</v>
      </c>
      <c r="AU99" s="127" t="e">
        <f>VLOOKUP($A99, 'Overall Roles'!$B$5:$CQ$305, MATCH(AU$2, 'Overall Roles'!$B$5:$CQ$5, 0), FALSE)+AC99</f>
        <v>#N/A</v>
      </c>
      <c r="AV99" s="127" t="e">
        <f>VLOOKUP($A99, 'Overall Roles'!$B$5:$CQ$305, MATCH(AV$2, 'Overall Roles'!$B$5:$CQ$5, 0), FALSE)+AC99</f>
        <v>#N/A</v>
      </c>
      <c r="AW99" s="127" t="e">
        <f>VLOOKUP($A99, 'Overall Roles'!$B$5:$CQ$305, MATCH(AW$2, 'Overall Roles'!$B$5:$CQ$5, 0), FALSE)+AD99</f>
        <v>#N/A</v>
      </c>
      <c r="AX99" s="127" t="e">
        <f>VLOOKUP($A99, 'Overall Roles'!$B$5:$CQ$305, MATCH(AX$2, 'Overall Roles'!$B$5:$CQ$5, 0), FALSE)+AB99</f>
        <v>#N/A</v>
      </c>
      <c r="AY99" s="127" t="e">
        <f>VLOOKUP($A99, 'Overall Roles'!$B$5:$CQ$305, MATCH(AY$2, 'Overall Roles'!$B$5:$CQ$5, 0), FALSE)+AB99</f>
        <v>#N/A</v>
      </c>
      <c r="AZ99" s="127" t="e">
        <f>VLOOKUP($A99, 'Overall Roles'!$B$5:$CQ$305, MATCH(AZ$2, 'Overall Roles'!$B$5:$CQ$5, 0), FALSE)+AC99</f>
        <v>#N/A</v>
      </c>
      <c r="BA99" s="127" t="e">
        <f>VLOOKUP($A99, 'Overall Roles'!$B$5:$CQ$305, MATCH(BA$2, 'Overall Roles'!$B$5:$CQ$5, 0), FALSE)+AD99</f>
        <v>#N/A</v>
      </c>
      <c r="BB99" s="127" t="e">
        <f>VLOOKUP($A99, 'Overall Roles'!$B$5:$CQ$305, MATCH(BB$2, 'Overall Roles'!$B$5:$CQ$5, 0), FALSE)+AB99</f>
        <v>#N/A</v>
      </c>
    </row>
    <row r="100" spans="1:54" ht="20" customHeight="1" x14ac:dyDescent="0.3">
      <c r="A100" s="31">
        <f>Base!B100</f>
        <v>0</v>
      </c>
      <c r="B100" s="10">
        <f>IF(Base!$I100="Very Strong","5%",)</f>
        <v>0</v>
      </c>
      <c r="C100" s="10">
        <f>IF(Base!$I100="Fairly Strong","2%",)</f>
        <v>0</v>
      </c>
      <c r="D100" s="10">
        <f>IF(Base!$I100="Reasonable","1%",)</f>
        <v>0</v>
      </c>
      <c r="E100" s="10">
        <f>IF(Base!$I100="Weak","-1%",)</f>
        <v>0</v>
      </c>
      <c r="F100" s="10">
        <f>IF(Base!$I100="Very Weak","-2%",)</f>
        <v>0</v>
      </c>
      <c r="G100" s="10">
        <f>IF(Base!$H100="Very Strong","3%",)</f>
        <v>0</v>
      </c>
      <c r="H100" s="10">
        <f>IF(Base!$H100="Fairly Strong","2%",)</f>
        <v>0</v>
      </c>
      <c r="I100" s="10">
        <f>IF(Base!$H100="Reasonable","1%",)</f>
        <v>0</v>
      </c>
      <c r="J100" s="10">
        <f>IF(Base!$H100="Weak","-1%",)</f>
        <v>0</v>
      </c>
      <c r="K100" s="176">
        <f>IF(Base!$H100="Very Weak","-2%",)</f>
        <v>0</v>
      </c>
      <c r="L100" s="10">
        <f>IF(Base!$D100="GK",5%,)</f>
        <v>0</v>
      </c>
      <c r="M100" s="10">
        <f>IF(Base!$D100="D (R)",5%,)</f>
        <v>0</v>
      </c>
      <c r="N100" s="10">
        <f>IF(Base!$D100="WB (R)",5%,)</f>
        <v>0</v>
      </c>
      <c r="O100" s="10">
        <f>IF(Base!$D100="D (L)",5%,)</f>
        <v>0</v>
      </c>
      <c r="P100" s="10">
        <f>IF(Base!$D100="WB (l)",5%,)</f>
        <v>0</v>
      </c>
      <c r="Q100" s="10">
        <f>IF(Base!$D100="D (C)",5%,)</f>
        <v>0</v>
      </c>
      <c r="R100" s="10">
        <f>IF(Base!$D100="DM",5%,)</f>
        <v>0</v>
      </c>
      <c r="S100" s="10">
        <f>IF(Base!$D100="M (L)",5%,)</f>
        <v>0</v>
      </c>
      <c r="T100" s="10">
        <f>IF(Base!$D100="M (R)",5%,)</f>
        <v>0</v>
      </c>
      <c r="U100" s="10">
        <f>IF(Base!$D100="M (C)",5%,)</f>
        <v>0</v>
      </c>
      <c r="V100" s="10">
        <f>IF(Base!$D100="AM (L)",5%,)</f>
        <v>0</v>
      </c>
      <c r="W100" s="10">
        <f>IF(Base!$D100="AM (R)",5%,)</f>
        <v>0</v>
      </c>
      <c r="X100" s="10">
        <f>IF(Base!$D100="AM (C)",5%,)</f>
        <v>0</v>
      </c>
      <c r="Y100" s="176">
        <f>IF(Base!$D100="ST (C)",5%,)</f>
        <v>0</v>
      </c>
      <c r="Z100" s="127">
        <f t="shared" si="5"/>
        <v>0</v>
      </c>
      <c r="AA100" s="176">
        <f t="shared" si="6"/>
        <v>0</v>
      </c>
      <c r="AB100" s="10">
        <f t="shared" si="7"/>
        <v>-0.01</v>
      </c>
      <c r="AC100" s="10">
        <f t="shared" si="8"/>
        <v>-0.01</v>
      </c>
      <c r="AD100" s="176">
        <f t="shared" si="9"/>
        <v>-0.01</v>
      </c>
      <c r="AE100" s="127" t="e">
        <f>VLOOKUP($A100, 'Overall Roles'!$B$5:$CQ$305, MATCH(AE$2, 'Overall Roles'!$B$5:$CQ$5, 0), FALSE)+AD100</f>
        <v>#N/A</v>
      </c>
      <c r="AF100" s="127" t="e">
        <f>VLOOKUP($A100, 'Overall Roles'!$B$5:$CQ$305, MATCH(AF$2, 'Overall Roles'!$B$5:$CQ$5, 0), FALSE)+AC100</f>
        <v>#N/A</v>
      </c>
      <c r="AG100" s="127" t="e">
        <f>VLOOKUP($A100, 'Overall Roles'!$B$5:$CQ$305, MATCH(AG$2, 'Overall Roles'!$B$5:$CQ$5, 0), FALSE)+AC100</f>
        <v>#N/A</v>
      </c>
      <c r="AH100" s="127" t="e">
        <f>VLOOKUP($A100, 'Overall Roles'!$B$5:$CQ$305, MATCH(AH$2, 'Overall Roles'!$B$5:$CQ$5, 0), FALSE)+AD100</f>
        <v>#N/A</v>
      </c>
      <c r="AI100" s="127" t="e">
        <f>VLOOKUP($A100, 'Overall Roles'!$B$5:$CQ$305, MATCH(AI$2, 'Overall Roles'!$B$5:$CQ$5, 0), FALSE)+AB100</f>
        <v>#N/A</v>
      </c>
      <c r="AJ100" s="127" t="e">
        <f>VLOOKUP($A100, 'Overall Roles'!$B$5:$CQ$305, MATCH(AJ$2, 'Overall Roles'!$B$5:$CQ$5, 0), FALSE)+AB100</f>
        <v>#N/A</v>
      </c>
      <c r="AK100" s="127" t="e">
        <f>VLOOKUP($A100, 'Overall Roles'!$B$5:$CQ$305, MATCH(AK$2, 'Overall Roles'!$B$5:$CQ$5, 0), FALSE)+AC100</f>
        <v>#N/A</v>
      </c>
      <c r="AL100" s="127" t="e">
        <f>VLOOKUP($A100, 'Overall Roles'!$B$5:$CQ$305, MATCH(AL$2, 'Overall Roles'!$B$5:$CQ$5, 0), FALSE)+AC100</f>
        <v>#N/A</v>
      </c>
      <c r="AM100" s="127" t="e">
        <f>VLOOKUP($A100, 'Overall Roles'!$B$5:$CQ$305, MATCH(AM$2, 'Overall Roles'!$B$5:$CQ$5, 0), FALSE)+AD100</f>
        <v>#N/A</v>
      </c>
      <c r="AN100" s="127" t="e">
        <f>VLOOKUP($A100, 'Overall Roles'!$B$5:$CQ$305, MATCH(AN$2, 'Overall Roles'!$B$5:$CQ$5, 0), FALSE)+AB100</f>
        <v>#N/A</v>
      </c>
      <c r="AO100" s="127" t="e">
        <f>VLOOKUP($A100, 'Overall Roles'!$B$5:$CQ$305, MATCH(AO$2, 'Overall Roles'!$B$5:$CQ$5, 0), FALSE)+AB100</f>
        <v>#N/A</v>
      </c>
      <c r="AP100" s="127" t="e">
        <f>VLOOKUP($A100, 'Overall Roles'!$B$5:$CQ$305, MATCH(AP$2, 'Overall Roles'!$B$5:$CQ$5, 0), FALSE)+AC100</f>
        <v>#N/A</v>
      </c>
      <c r="AQ100" s="127" t="e">
        <f>VLOOKUP($A100, 'Overall Roles'!$B$5:$CQ$305, MATCH(AQ$2, 'Overall Roles'!$B$5:$CQ$5, 0), FALSE)+AC100</f>
        <v>#N/A</v>
      </c>
      <c r="AR100" s="127" t="e">
        <f>VLOOKUP($A100, 'Overall Roles'!$B$5:$CQ$305, MATCH(AR$2, 'Overall Roles'!$B$5:$CQ$5, 0), FALSE)+AD100</f>
        <v>#N/A</v>
      </c>
      <c r="AS100" s="127" t="e">
        <f>VLOOKUP($A100, 'Overall Roles'!$B$5:$CQ$305, MATCH(AS$2, 'Overall Roles'!$B$5:$CQ$5, 0), FALSE)+AB100</f>
        <v>#N/A</v>
      </c>
      <c r="AT100" s="127" t="e">
        <f>VLOOKUP($A100, 'Overall Roles'!$B$5:$CQ$305, MATCH(AT$2, 'Overall Roles'!$B$5:$CQ$5, 0), FALSE)+AB100</f>
        <v>#N/A</v>
      </c>
      <c r="AU100" s="127" t="e">
        <f>VLOOKUP($A100, 'Overall Roles'!$B$5:$CQ$305, MATCH(AU$2, 'Overall Roles'!$B$5:$CQ$5, 0), FALSE)+AC100</f>
        <v>#N/A</v>
      </c>
      <c r="AV100" s="127" t="e">
        <f>VLOOKUP($A100, 'Overall Roles'!$B$5:$CQ$305, MATCH(AV$2, 'Overall Roles'!$B$5:$CQ$5, 0), FALSE)+AC100</f>
        <v>#N/A</v>
      </c>
      <c r="AW100" s="127" t="e">
        <f>VLOOKUP($A100, 'Overall Roles'!$B$5:$CQ$305, MATCH(AW$2, 'Overall Roles'!$B$5:$CQ$5, 0), FALSE)+AD100</f>
        <v>#N/A</v>
      </c>
      <c r="AX100" s="127" t="e">
        <f>VLOOKUP($A100, 'Overall Roles'!$B$5:$CQ$305, MATCH(AX$2, 'Overall Roles'!$B$5:$CQ$5, 0), FALSE)+AB100</f>
        <v>#N/A</v>
      </c>
      <c r="AY100" s="127" t="e">
        <f>VLOOKUP($A100, 'Overall Roles'!$B$5:$CQ$305, MATCH(AY$2, 'Overall Roles'!$B$5:$CQ$5, 0), FALSE)+AB100</f>
        <v>#N/A</v>
      </c>
      <c r="AZ100" s="127" t="e">
        <f>VLOOKUP($A100, 'Overall Roles'!$B$5:$CQ$305, MATCH(AZ$2, 'Overall Roles'!$B$5:$CQ$5, 0), FALSE)+AC100</f>
        <v>#N/A</v>
      </c>
      <c r="BA100" s="127" t="e">
        <f>VLOOKUP($A100, 'Overall Roles'!$B$5:$CQ$305, MATCH(BA$2, 'Overall Roles'!$B$5:$CQ$5, 0), FALSE)+AD100</f>
        <v>#N/A</v>
      </c>
      <c r="BB100" s="127" t="e">
        <f>VLOOKUP($A100, 'Overall Roles'!$B$5:$CQ$305, MATCH(BB$2, 'Overall Roles'!$B$5:$CQ$5, 0), FALSE)+AB100</f>
        <v>#N/A</v>
      </c>
    </row>
    <row r="101" spans="1:54" ht="20" customHeight="1" x14ac:dyDescent="0.3">
      <c r="A101" s="31">
        <f>Base!B101</f>
        <v>0</v>
      </c>
      <c r="B101" s="10">
        <f>IF(Base!$I101="Very Strong","5%",)</f>
        <v>0</v>
      </c>
      <c r="C101" s="10">
        <f>IF(Base!$I101="Fairly Strong","2%",)</f>
        <v>0</v>
      </c>
      <c r="D101" s="10">
        <f>IF(Base!$I101="Reasonable","1%",)</f>
        <v>0</v>
      </c>
      <c r="E101" s="10">
        <f>IF(Base!$I101="Weak","-1%",)</f>
        <v>0</v>
      </c>
      <c r="F101" s="10">
        <f>IF(Base!$I101="Very Weak","-2%",)</f>
        <v>0</v>
      </c>
      <c r="G101" s="10">
        <f>IF(Base!$H101="Very Strong","3%",)</f>
        <v>0</v>
      </c>
      <c r="H101" s="10">
        <f>IF(Base!$H101="Fairly Strong","2%",)</f>
        <v>0</v>
      </c>
      <c r="I101" s="10">
        <f>IF(Base!$H101="Reasonable","1%",)</f>
        <v>0</v>
      </c>
      <c r="J101" s="10">
        <f>IF(Base!$H101="Weak","-1%",)</f>
        <v>0</v>
      </c>
      <c r="K101" s="176">
        <f>IF(Base!$H101="Very Weak","-2%",)</f>
        <v>0</v>
      </c>
      <c r="L101" s="10">
        <f>IF(Base!$D101="GK",5%,)</f>
        <v>0</v>
      </c>
      <c r="M101" s="10">
        <f>IF(Base!$D101="D (R)",5%,)</f>
        <v>0</v>
      </c>
      <c r="N101" s="10">
        <f>IF(Base!$D101="WB (R)",5%,)</f>
        <v>0</v>
      </c>
      <c r="O101" s="10">
        <f>IF(Base!$D101="D (L)",5%,)</f>
        <v>0</v>
      </c>
      <c r="P101" s="10">
        <f>IF(Base!$D101="WB (l)",5%,)</f>
        <v>0</v>
      </c>
      <c r="Q101" s="10">
        <f>IF(Base!$D101="D (C)",5%,)</f>
        <v>0</v>
      </c>
      <c r="R101" s="10">
        <f>IF(Base!$D101="DM",5%,)</f>
        <v>0</v>
      </c>
      <c r="S101" s="10">
        <f>IF(Base!$D101="M (L)",5%,)</f>
        <v>0</v>
      </c>
      <c r="T101" s="10">
        <f>IF(Base!$D101="M (R)",5%,)</f>
        <v>0</v>
      </c>
      <c r="U101" s="10">
        <f>IF(Base!$D101="M (C)",5%,)</f>
        <v>0</v>
      </c>
      <c r="V101" s="10">
        <f>IF(Base!$D101="AM (L)",5%,)</f>
        <v>0</v>
      </c>
      <c r="W101" s="10">
        <f>IF(Base!$D101="AM (R)",5%,)</f>
        <v>0</v>
      </c>
      <c r="X101" s="10">
        <f>IF(Base!$D101="AM (C)",5%,)</f>
        <v>0</v>
      </c>
      <c r="Y101" s="176">
        <f>IF(Base!$D101="ST (C)",5%,)</f>
        <v>0</v>
      </c>
      <c r="Z101" s="127">
        <f t="shared" si="5"/>
        <v>0</v>
      </c>
      <c r="AA101" s="176">
        <f t="shared" si="6"/>
        <v>0</v>
      </c>
      <c r="AB101" s="10">
        <f t="shared" si="7"/>
        <v>-0.01</v>
      </c>
      <c r="AC101" s="10">
        <f t="shared" si="8"/>
        <v>-0.01</v>
      </c>
      <c r="AD101" s="176">
        <f t="shared" si="9"/>
        <v>-0.01</v>
      </c>
      <c r="AE101" s="127" t="e">
        <f>VLOOKUP($A101, 'Overall Roles'!$B$5:$CQ$305, MATCH(AE$2, 'Overall Roles'!$B$5:$CQ$5, 0), FALSE)+AD101</f>
        <v>#N/A</v>
      </c>
      <c r="AF101" s="127" t="e">
        <f>VLOOKUP($A101, 'Overall Roles'!$B$5:$CQ$305, MATCH(AF$2, 'Overall Roles'!$B$5:$CQ$5, 0), FALSE)+AC101</f>
        <v>#N/A</v>
      </c>
      <c r="AG101" s="127" t="e">
        <f>VLOOKUP($A101, 'Overall Roles'!$B$5:$CQ$305, MATCH(AG$2, 'Overall Roles'!$B$5:$CQ$5, 0), FALSE)+AC101</f>
        <v>#N/A</v>
      </c>
      <c r="AH101" s="127" t="e">
        <f>VLOOKUP($A101, 'Overall Roles'!$B$5:$CQ$305, MATCH(AH$2, 'Overall Roles'!$B$5:$CQ$5, 0), FALSE)+AD101</f>
        <v>#N/A</v>
      </c>
      <c r="AI101" s="127" t="e">
        <f>VLOOKUP($A101, 'Overall Roles'!$B$5:$CQ$305, MATCH(AI$2, 'Overall Roles'!$B$5:$CQ$5, 0), FALSE)+AB101</f>
        <v>#N/A</v>
      </c>
      <c r="AJ101" s="127" t="e">
        <f>VLOOKUP($A101, 'Overall Roles'!$B$5:$CQ$305, MATCH(AJ$2, 'Overall Roles'!$B$5:$CQ$5, 0), FALSE)+AB101</f>
        <v>#N/A</v>
      </c>
      <c r="AK101" s="127" t="e">
        <f>VLOOKUP($A101, 'Overall Roles'!$B$5:$CQ$305, MATCH(AK$2, 'Overall Roles'!$B$5:$CQ$5, 0), FALSE)+AC101</f>
        <v>#N/A</v>
      </c>
      <c r="AL101" s="127" t="e">
        <f>VLOOKUP($A101, 'Overall Roles'!$B$5:$CQ$305, MATCH(AL$2, 'Overall Roles'!$B$5:$CQ$5, 0), FALSE)+AC101</f>
        <v>#N/A</v>
      </c>
      <c r="AM101" s="127" t="e">
        <f>VLOOKUP($A101, 'Overall Roles'!$B$5:$CQ$305, MATCH(AM$2, 'Overall Roles'!$B$5:$CQ$5, 0), FALSE)+AD101</f>
        <v>#N/A</v>
      </c>
      <c r="AN101" s="127" t="e">
        <f>VLOOKUP($A101, 'Overall Roles'!$B$5:$CQ$305, MATCH(AN$2, 'Overall Roles'!$B$5:$CQ$5, 0), FALSE)+AB101</f>
        <v>#N/A</v>
      </c>
      <c r="AO101" s="127" t="e">
        <f>VLOOKUP($A101, 'Overall Roles'!$B$5:$CQ$305, MATCH(AO$2, 'Overall Roles'!$B$5:$CQ$5, 0), FALSE)+AB101</f>
        <v>#N/A</v>
      </c>
      <c r="AP101" s="127" t="e">
        <f>VLOOKUP($A101, 'Overall Roles'!$B$5:$CQ$305, MATCH(AP$2, 'Overall Roles'!$B$5:$CQ$5, 0), FALSE)+AC101</f>
        <v>#N/A</v>
      </c>
      <c r="AQ101" s="127" t="e">
        <f>VLOOKUP($A101, 'Overall Roles'!$B$5:$CQ$305, MATCH(AQ$2, 'Overall Roles'!$B$5:$CQ$5, 0), FALSE)+AC101</f>
        <v>#N/A</v>
      </c>
      <c r="AR101" s="127" t="e">
        <f>VLOOKUP($A101, 'Overall Roles'!$B$5:$CQ$305, MATCH(AR$2, 'Overall Roles'!$B$5:$CQ$5, 0), FALSE)+AD101</f>
        <v>#N/A</v>
      </c>
      <c r="AS101" s="127" t="e">
        <f>VLOOKUP($A101, 'Overall Roles'!$B$5:$CQ$305, MATCH(AS$2, 'Overall Roles'!$B$5:$CQ$5, 0), FALSE)+AB101</f>
        <v>#N/A</v>
      </c>
      <c r="AT101" s="127" t="e">
        <f>VLOOKUP($A101, 'Overall Roles'!$B$5:$CQ$305, MATCH(AT$2, 'Overall Roles'!$B$5:$CQ$5, 0), FALSE)+AB101</f>
        <v>#N/A</v>
      </c>
      <c r="AU101" s="127" t="e">
        <f>VLOOKUP($A101, 'Overall Roles'!$B$5:$CQ$305, MATCH(AU$2, 'Overall Roles'!$B$5:$CQ$5, 0), FALSE)+AC101</f>
        <v>#N/A</v>
      </c>
      <c r="AV101" s="127" t="e">
        <f>VLOOKUP($A101, 'Overall Roles'!$B$5:$CQ$305, MATCH(AV$2, 'Overall Roles'!$B$5:$CQ$5, 0), FALSE)+AC101</f>
        <v>#N/A</v>
      </c>
      <c r="AW101" s="127" t="e">
        <f>VLOOKUP($A101, 'Overall Roles'!$B$5:$CQ$305, MATCH(AW$2, 'Overall Roles'!$B$5:$CQ$5, 0), FALSE)+AD101</f>
        <v>#N/A</v>
      </c>
      <c r="AX101" s="127" t="e">
        <f>VLOOKUP($A101, 'Overall Roles'!$B$5:$CQ$305, MATCH(AX$2, 'Overall Roles'!$B$5:$CQ$5, 0), FALSE)+AB101</f>
        <v>#N/A</v>
      </c>
      <c r="AY101" s="127" t="e">
        <f>VLOOKUP($A101, 'Overall Roles'!$B$5:$CQ$305, MATCH(AY$2, 'Overall Roles'!$B$5:$CQ$5, 0), FALSE)+AB101</f>
        <v>#N/A</v>
      </c>
      <c r="AZ101" s="127" t="e">
        <f>VLOOKUP($A101, 'Overall Roles'!$B$5:$CQ$305, MATCH(AZ$2, 'Overall Roles'!$B$5:$CQ$5, 0), FALSE)+AC101</f>
        <v>#N/A</v>
      </c>
      <c r="BA101" s="127" t="e">
        <f>VLOOKUP($A101, 'Overall Roles'!$B$5:$CQ$305, MATCH(BA$2, 'Overall Roles'!$B$5:$CQ$5, 0), FALSE)+AD101</f>
        <v>#N/A</v>
      </c>
      <c r="BB101" s="127" t="e">
        <f>VLOOKUP($A101, 'Overall Roles'!$B$5:$CQ$305, MATCH(BB$2, 'Overall Roles'!$B$5:$CQ$5, 0), FALSE)+AB101</f>
        <v>#N/A</v>
      </c>
    </row>
    <row r="102" spans="1:54" ht="20" customHeight="1" x14ac:dyDescent="0.3">
      <c r="A102" s="31">
        <f>Base!B102</f>
        <v>0</v>
      </c>
      <c r="B102" s="10">
        <f>IF(Base!$I102="Very Strong","5%",)</f>
        <v>0</v>
      </c>
      <c r="C102" s="10">
        <f>IF(Base!$I102="Fairly Strong","2%",)</f>
        <v>0</v>
      </c>
      <c r="D102" s="10">
        <f>IF(Base!$I102="Reasonable","1%",)</f>
        <v>0</v>
      </c>
      <c r="E102" s="10">
        <f>IF(Base!$I102="Weak","-1%",)</f>
        <v>0</v>
      </c>
      <c r="F102" s="10">
        <f>IF(Base!$I102="Very Weak","-2%",)</f>
        <v>0</v>
      </c>
      <c r="G102" s="10">
        <f>IF(Base!$H102="Very Strong","3%",)</f>
        <v>0</v>
      </c>
      <c r="H102" s="10">
        <f>IF(Base!$H102="Fairly Strong","2%",)</f>
        <v>0</v>
      </c>
      <c r="I102" s="10">
        <f>IF(Base!$H102="Reasonable","1%",)</f>
        <v>0</v>
      </c>
      <c r="J102" s="10">
        <f>IF(Base!$H102="Weak","-1%",)</f>
        <v>0</v>
      </c>
      <c r="K102" s="176">
        <f>IF(Base!$H102="Very Weak","-2%",)</f>
        <v>0</v>
      </c>
      <c r="L102" s="10">
        <f>IF(Base!$D102="GK",5%,)</f>
        <v>0</v>
      </c>
      <c r="M102" s="10">
        <f>IF(Base!$D102="D (R)",5%,)</f>
        <v>0</v>
      </c>
      <c r="N102" s="10">
        <f>IF(Base!$D102="WB (R)",5%,)</f>
        <v>0</v>
      </c>
      <c r="O102" s="10">
        <f>IF(Base!$D102="D (L)",5%,)</f>
        <v>0</v>
      </c>
      <c r="P102" s="10">
        <f>IF(Base!$D102="WB (l)",5%,)</f>
        <v>0</v>
      </c>
      <c r="Q102" s="10">
        <f>IF(Base!$D102="D (C)",5%,)</f>
        <v>0</v>
      </c>
      <c r="R102" s="10">
        <f>IF(Base!$D102="DM",5%,)</f>
        <v>0</v>
      </c>
      <c r="S102" s="10">
        <f>IF(Base!$D102="M (L)",5%,)</f>
        <v>0</v>
      </c>
      <c r="T102" s="10">
        <f>IF(Base!$D102="M (R)",5%,)</f>
        <v>0</v>
      </c>
      <c r="U102" s="10">
        <f>IF(Base!$D102="M (C)",5%,)</f>
        <v>0</v>
      </c>
      <c r="V102" s="10">
        <f>IF(Base!$D102="AM (L)",5%,)</f>
        <v>0</v>
      </c>
      <c r="W102" s="10">
        <f>IF(Base!$D102="AM (R)",5%,)</f>
        <v>0</v>
      </c>
      <c r="X102" s="10">
        <f>IF(Base!$D102="AM (C)",5%,)</f>
        <v>0</v>
      </c>
      <c r="Y102" s="176">
        <f>IF(Base!$D102="ST (C)",5%,)</f>
        <v>0</v>
      </c>
      <c r="Z102" s="127">
        <f t="shared" si="5"/>
        <v>0</v>
      </c>
      <c r="AA102" s="176">
        <f t="shared" si="6"/>
        <v>0</v>
      </c>
      <c r="AB102" s="10">
        <f t="shared" si="7"/>
        <v>-0.01</v>
      </c>
      <c r="AC102" s="10">
        <f t="shared" si="8"/>
        <v>-0.01</v>
      </c>
      <c r="AD102" s="176">
        <f t="shared" si="9"/>
        <v>-0.01</v>
      </c>
      <c r="AE102" s="127" t="e">
        <f>VLOOKUP($A102, 'Overall Roles'!$B$5:$CQ$305, MATCH(AE$2, 'Overall Roles'!$B$5:$CQ$5, 0), FALSE)+AD102</f>
        <v>#N/A</v>
      </c>
      <c r="AF102" s="127" t="e">
        <f>VLOOKUP($A102, 'Overall Roles'!$B$5:$CQ$305, MATCH(AF$2, 'Overall Roles'!$B$5:$CQ$5, 0), FALSE)+AC102</f>
        <v>#N/A</v>
      </c>
      <c r="AG102" s="127" t="e">
        <f>VLOOKUP($A102, 'Overall Roles'!$B$5:$CQ$305, MATCH(AG$2, 'Overall Roles'!$B$5:$CQ$5, 0), FALSE)+AC102</f>
        <v>#N/A</v>
      </c>
      <c r="AH102" s="127" t="e">
        <f>VLOOKUP($A102, 'Overall Roles'!$B$5:$CQ$305, MATCH(AH$2, 'Overall Roles'!$B$5:$CQ$5, 0), FALSE)+AD102</f>
        <v>#N/A</v>
      </c>
      <c r="AI102" s="127" t="e">
        <f>VLOOKUP($A102, 'Overall Roles'!$B$5:$CQ$305, MATCH(AI$2, 'Overall Roles'!$B$5:$CQ$5, 0), FALSE)+AB102</f>
        <v>#N/A</v>
      </c>
      <c r="AJ102" s="127" t="e">
        <f>VLOOKUP($A102, 'Overall Roles'!$B$5:$CQ$305, MATCH(AJ$2, 'Overall Roles'!$B$5:$CQ$5, 0), FALSE)+AB102</f>
        <v>#N/A</v>
      </c>
      <c r="AK102" s="127" t="e">
        <f>VLOOKUP($A102, 'Overall Roles'!$B$5:$CQ$305, MATCH(AK$2, 'Overall Roles'!$B$5:$CQ$5, 0), FALSE)+AC102</f>
        <v>#N/A</v>
      </c>
      <c r="AL102" s="127" t="e">
        <f>VLOOKUP($A102, 'Overall Roles'!$B$5:$CQ$305, MATCH(AL$2, 'Overall Roles'!$B$5:$CQ$5, 0), FALSE)+AC102</f>
        <v>#N/A</v>
      </c>
      <c r="AM102" s="127" t="e">
        <f>VLOOKUP($A102, 'Overall Roles'!$B$5:$CQ$305, MATCH(AM$2, 'Overall Roles'!$B$5:$CQ$5, 0), FALSE)+AD102</f>
        <v>#N/A</v>
      </c>
      <c r="AN102" s="127" t="e">
        <f>VLOOKUP($A102, 'Overall Roles'!$B$5:$CQ$305, MATCH(AN$2, 'Overall Roles'!$B$5:$CQ$5, 0), FALSE)+AB102</f>
        <v>#N/A</v>
      </c>
      <c r="AO102" s="127" t="e">
        <f>VLOOKUP($A102, 'Overall Roles'!$B$5:$CQ$305, MATCH(AO$2, 'Overall Roles'!$B$5:$CQ$5, 0), FALSE)+AB102</f>
        <v>#N/A</v>
      </c>
      <c r="AP102" s="127" t="e">
        <f>VLOOKUP($A102, 'Overall Roles'!$B$5:$CQ$305, MATCH(AP$2, 'Overall Roles'!$B$5:$CQ$5, 0), FALSE)+AC102</f>
        <v>#N/A</v>
      </c>
      <c r="AQ102" s="127" t="e">
        <f>VLOOKUP($A102, 'Overall Roles'!$B$5:$CQ$305, MATCH(AQ$2, 'Overall Roles'!$B$5:$CQ$5, 0), FALSE)+AC102</f>
        <v>#N/A</v>
      </c>
      <c r="AR102" s="127" t="e">
        <f>VLOOKUP($A102, 'Overall Roles'!$B$5:$CQ$305, MATCH(AR$2, 'Overall Roles'!$B$5:$CQ$5, 0), FALSE)+AD102</f>
        <v>#N/A</v>
      </c>
      <c r="AS102" s="127" t="e">
        <f>VLOOKUP($A102, 'Overall Roles'!$B$5:$CQ$305, MATCH(AS$2, 'Overall Roles'!$B$5:$CQ$5, 0), FALSE)+AB102</f>
        <v>#N/A</v>
      </c>
      <c r="AT102" s="127" t="e">
        <f>VLOOKUP($A102, 'Overall Roles'!$B$5:$CQ$305, MATCH(AT$2, 'Overall Roles'!$B$5:$CQ$5, 0), FALSE)+AB102</f>
        <v>#N/A</v>
      </c>
      <c r="AU102" s="127" t="e">
        <f>VLOOKUP($A102, 'Overall Roles'!$B$5:$CQ$305, MATCH(AU$2, 'Overall Roles'!$B$5:$CQ$5, 0), FALSE)+AC102</f>
        <v>#N/A</v>
      </c>
      <c r="AV102" s="127" t="e">
        <f>VLOOKUP($A102, 'Overall Roles'!$B$5:$CQ$305, MATCH(AV$2, 'Overall Roles'!$B$5:$CQ$5, 0), FALSE)+AC102</f>
        <v>#N/A</v>
      </c>
      <c r="AW102" s="127" t="e">
        <f>VLOOKUP($A102, 'Overall Roles'!$B$5:$CQ$305, MATCH(AW$2, 'Overall Roles'!$B$5:$CQ$5, 0), FALSE)+AD102</f>
        <v>#N/A</v>
      </c>
      <c r="AX102" s="127" t="e">
        <f>VLOOKUP($A102, 'Overall Roles'!$B$5:$CQ$305, MATCH(AX$2, 'Overall Roles'!$B$5:$CQ$5, 0), FALSE)+AB102</f>
        <v>#N/A</v>
      </c>
      <c r="AY102" s="127" t="e">
        <f>VLOOKUP($A102, 'Overall Roles'!$B$5:$CQ$305, MATCH(AY$2, 'Overall Roles'!$B$5:$CQ$5, 0), FALSE)+AB102</f>
        <v>#N/A</v>
      </c>
      <c r="AZ102" s="127" t="e">
        <f>VLOOKUP($A102, 'Overall Roles'!$B$5:$CQ$305, MATCH(AZ$2, 'Overall Roles'!$B$5:$CQ$5, 0), FALSE)+AC102</f>
        <v>#N/A</v>
      </c>
      <c r="BA102" s="127" t="e">
        <f>VLOOKUP($A102, 'Overall Roles'!$B$5:$CQ$305, MATCH(BA$2, 'Overall Roles'!$B$5:$CQ$5, 0), FALSE)+AD102</f>
        <v>#N/A</v>
      </c>
      <c r="BB102" s="127" t="e">
        <f>VLOOKUP($A102, 'Overall Roles'!$B$5:$CQ$305, MATCH(BB$2, 'Overall Roles'!$B$5:$CQ$5, 0), FALSE)+AB102</f>
        <v>#N/A</v>
      </c>
    </row>
    <row r="103" spans="1:54" ht="20" customHeight="1" x14ac:dyDescent="0.3">
      <c r="A103" s="31">
        <f>Base!B103</f>
        <v>0</v>
      </c>
      <c r="B103" s="10">
        <f>IF(Base!$I103="Very Strong","5%",)</f>
        <v>0</v>
      </c>
      <c r="C103" s="10">
        <f>IF(Base!$I103="Fairly Strong","2%",)</f>
        <v>0</v>
      </c>
      <c r="D103" s="10">
        <f>IF(Base!$I103="Reasonable","1%",)</f>
        <v>0</v>
      </c>
      <c r="E103" s="10">
        <f>IF(Base!$I103="Weak","-1%",)</f>
        <v>0</v>
      </c>
      <c r="F103" s="10">
        <f>IF(Base!$I103="Very Weak","-2%",)</f>
        <v>0</v>
      </c>
      <c r="G103" s="10">
        <f>IF(Base!$H103="Very Strong","3%",)</f>
        <v>0</v>
      </c>
      <c r="H103" s="10">
        <f>IF(Base!$H103="Fairly Strong","2%",)</f>
        <v>0</v>
      </c>
      <c r="I103" s="10">
        <f>IF(Base!$H103="Reasonable","1%",)</f>
        <v>0</v>
      </c>
      <c r="J103" s="10">
        <f>IF(Base!$H103="Weak","-1%",)</f>
        <v>0</v>
      </c>
      <c r="K103" s="176">
        <f>IF(Base!$H103="Very Weak","-2%",)</f>
        <v>0</v>
      </c>
      <c r="L103" s="10">
        <f>IF(Base!$D103="GK",5%,)</f>
        <v>0</v>
      </c>
      <c r="M103" s="10">
        <f>IF(Base!$D103="D (R)",5%,)</f>
        <v>0</v>
      </c>
      <c r="N103" s="10">
        <f>IF(Base!$D103="WB (R)",5%,)</f>
        <v>0</v>
      </c>
      <c r="O103" s="10">
        <f>IF(Base!$D103="D (L)",5%,)</f>
        <v>0</v>
      </c>
      <c r="P103" s="10">
        <f>IF(Base!$D103="WB (l)",5%,)</f>
        <v>0</v>
      </c>
      <c r="Q103" s="10">
        <f>IF(Base!$D103="D (C)",5%,)</f>
        <v>0</v>
      </c>
      <c r="R103" s="10">
        <f>IF(Base!$D103="DM",5%,)</f>
        <v>0</v>
      </c>
      <c r="S103" s="10">
        <f>IF(Base!$D103="M (L)",5%,)</f>
        <v>0</v>
      </c>
      <c r="T103" s="10">
        <f>IF(Base!$D103="M (R)",5%,)</f>
        <v>0</v>
      </c>
      <c r="U103" s="10">
        <f>IF(Base!$D103="M (C)",5%,)</f>
        <v>0</v>
      </c>
      <c r="V103" s="10">
        <f>IF(Base!$D103="AM (L)",5%,)</f>
        <v>0</v>
      </c>
      <c r="W103" s="10">
        <f>IF(Base!$D103="AM (R)",5%,)</f>
        <v>0</v>
      </c>
      <c r="X103" s="10">
        <f>IF(Base!$D103="AM (C)",5%,)</f>
        <v>0</v>
      </c>
      <c r="Y103" s="176">
        <f>IF(Base!$D103="ST (C)",5%,)</f>
        <v>0</v>
      </c>
      <c r="Z103" s="127">
        <f t="shared" si="5"/>
        <v>0</v>
      </c>
      <c r="AA103" s="176">
        <f t="shared" si="6"/>
        <v>0</v>
      </c>
      <c r="AB103" s="10">
        <f t="shared" si="7"/>
        <v>-0.01</v>
      </c>
      <c r="AC103" s="10">
        <f t="shared" si="8"/>
        <v>-0.01</v>
      </c>
      <c r="AD103" s="176">
        <f t="shared" si="9"/>
        <v>-0.01</v>
      </c>
      <c r="AE103" s="127" t="e">
        <f>VLOOKUP($A103, 'Overall Roles'!$B$5:$CQ$305, MATCH(AE$2, 'Overall Roles'!$B$5:$CQ$5, 0), FALSE)+AD103</f>
        <v>#N/A</v>
      </c>
      <c r="AF103" s="127" t="e">
        <f>VLOOKUP($A103, 'Overall Roles'!$B$5:$CQ$305, MATCH(AF$2, 'Overall Roles'!$B$5:$CQ$5, 0), FALSE)+AC103</f>
        <v>#N/A</v>
      </c>
      <c r="AG103" s="127" t="e">
        <f>VLOOKUP($A103, 'Overall Roles'!$B$5:$CQ$305, MATCH(AG$2, 'Overall Roles'!$B$5:$CQ$5, 0), FALSE)+AC103</f>
        <v>#N/A</v>
      </c>
      <c r="AH103" s="127" t="e">
        <f>VLOOKUP($A103, 'Overall Roles'!$B$5:$CQ$305, MATCH(AH$2, 'Overall Roles'!$B$5:$CQ$5, 0), FALSE)+AD103</f>
        <v>#N/A</v>
      </c>
      <c r="AI103" s="127" t="e">
        <f>VLOOKUP($A103, 'Overall Roles'!$B$5:$CQ$305, MATCH(AI$2, 'Overall Roles'!$B$5:$CQ$5, 0), FALSE)+AB103</f>
        <v>#N/A</v>
      </c>
      <c r="AJ103" s="127" t="e">
        <f>VLOOKUP($A103, 'Overall Roles'!$B$5:$CQ$305, MATCH(AJ$2, 'Overall Roles'!$B$5:$CQ$5, 0), FALSE)+AB103</f>
        <v>#N/A</v>
      </c>
      <c r="AK103" s="127" t="e">
        <f>VLOOKUP($A103, 'Overall Roles'!$B$5:$CQ$305, MATCH(AK$2, 'Overall Roles'!$B$5:$CQ$5, 0), FALSE)+AC103</f>
        <v>#N/A</v>
      </c>
      <c r="AL103" s="127" t="e">
        <f>VLOOKUP($A103, 'Overall Roles'!$B$5:$CQ$305, MATCH(AL$2, 'Overall Roles'!$B$5:$CQ$5, 0), FALSE)+AC103</f>
        <v>#N/A</v>
      </c>
      <c r="AM103" s="127" t="e">
        <f>VLOOKUP($A103, 'Overall Roles'!$B$5:$CQ$305, MATCH(AM$2, 'Overall Roles'!$B$5:$CQ$5, 0), FALSE)+AD103</f>
        <v>#N/A</v>
      </c>
      <c r="AN103" s="127" t="e">
        <f>VLOOKUP($A103, 'Overall Roles'!$B$5:$CQ$305, MATCH(AN$2, 'Overall Roles'!$B$5:$CQ$5, 0), FALSE)+AB103</f>
        <v>#N/A</v>
      </c>
      <c r="AO103" s="127" t="e">
        <f>VLOOKUP($A103, 'Overall Roles'!$B$5:$CQ$305, MATCH(AO$2, 'Overall Roles'!$B$5:$CQ$5, 0), FALSE)+AB103</f>
        <v>#N/A</v>
      </c>
      <c r="AP103" s="127" t="e">
        <f>VLOOKUP($A103, 'Overall Roles'!$B$5:$CQ$305, MATCH(AP$2, 'Overall Roles'!$B$5:$CQ$5, 0), FALSE)+AC103</f>
        <v>#N/A</v>
      </c>
      <c r="AQ103" s="127" t="e">
        <f>VLOOKUP($A103, 'Overall Roles'!$B$5:$CQ$305, MATCH(AQ$2, 'Overall Roles'!$B$5:$CQ$5, 0), FALSE)+AC103</f>
        <v>#N/A</v>
      </c>
      <c r="AR103" s="127" t="e">
        <f>VLOOKUP($A103, 'Overall Roles'!$B$5:$CQ$305, MATCH(AR$2, 'Overall Roles'!$B$5:$CQ$5, 0), FALSE)+AD103</f>
        <v>#N/A</v>
      </c>
      <c r="AS103" s="127" t="e">
        <f>VLOOKUP($A103, 'Overall Roles'!$B$5:$CQ$305, MATCH(AS$2, 'Overall Roles'!$B$5:$CQ$5, 0), FALSE)+AB103</f>
        <v>#N/A</v>
      </c>
      <c r="AT103" s="127" t="e">
        <f>VLOOKUP($A103, 'Overall Roles'!$B$5:$CQ$305, MATCH(AT$2, 'Overall Roles'!$B$5:$CQ$5, 0), FALSE)+AB103</f>
        <v>#N/A</v>
      </c>
      <c r="AU103" s="127" t="e">
        <f>VLOOKUP($A103, 'Overall Roles'!$B$5:$CQ$305, MATCH(AU$2, 'Overall Roles'!$B$5:$CQ$5, 0), FALSE)+AC103</f>
        <v>#N/A</v>
      </c>
      <c r="AV103" s="127" t="e">
        <f>VLOOKUP($A103, 'Overall Roles'!$B$5:$CQ$305, MATCH(AV$2, 'Overall Roles'!$B$5:$CQ$5, 0), FALSE)+AC103</f>
        <v>#N/A</v>
      </c>
      <c r="AW103" s="127" t="e">
        <f>VLOOKUP($A103, 'Overall Roles'!$B$5:$CQ$305, MATCH(AW$2, 'Overall Roles'!$B$5:$CQ$5, 0), FALSE)+AD103</f>
        <v>#N/A</v>
      </c>
      <c r="AX103" s="127" t="e">
        <f>VLOOKUP($A103, 'Overall Roles'!$B$5:$CQ$305, MATCH(AX$2, 'Overall Roles'!$B$5:$CQ$5, 0), FALSE)+AB103</f>
        <v>#N/A</v>
      </c>
      <c r="AY103" s="127" t="e">
        <f>VLOOKUP($A103, 'Overall Roles'!$B$5:$CQ$305, MATCH(AY$2, 'Overall Roles'!$B$5:$CQ$5, 0), FALSE)+AB103</f>
        <v>#N/A</v>
      </c>
      <c r="AZ103" s="127" t="e">
        <f>VLOOKUP($A103, 'Overall Roles'!$B$5:$CQ$305, MATCH(AZ$2, 'Overall Roles'!$B$5:$CQ$5, 0), FALSE)+AC103</f>
        <v>#N/A</v>
      </c>
      <c r="BA103" s="127" t="e">
        <f>VLOOKUP($A103, 'Overall Roles'!$B$5:$CQ$305, MATCH(BA$2, 'Overall Roles'!$B$5:$CQ$5, 0), FALSE)+AD103</f>
        <v>#N/A</v>
      </c>
      <c r="BB103" s="127" t="e">
        <f>VLOOKUP($A103, 'Overall Roles'!$B$5:$CQ$305, MATCH(BB$2, 'Overall Roles'!$B$5:$CQ$5, 0), FALSE)+AB103</f>
        <v>#N/A</v>
      </c>
    </row>
    <row r="104" spans="1:54" ht="20" customHeight="1" x14ac:dyDescent="0.3">
      <c r="A104" s="31">
        <f>Base!B104</f>
        <v>0</v>
      </c>
      <c r="B104" s="10">
        <f>IF(Base!$I104="Very Strong","5%",)</f>
        <v>0</v>
      </c>
      <c r="C104" s="10">
        <f>IF(Base!$I104="Fairly Strong","2%",)</f>
        <v>0</v>
      </c>
      <c r="D104" s="10">
        <f>IF(Base!$I104="Reasonable","1%",)</f>
        <v>0</v>
      </c>
      <c r="E104" s="10">
        <f>IF(Base!$I104="Weak","-1%",)</f>
        <v>0</v>
      </c>
      <c r="F104" s="10">
        <f>IF(Base!$I104="Very Weak","-2%",)</f>
        <v>0</v>
      </c>
      <c r="G104" s="10">
        <f>IF(Base!$H104="Very Strong","3%",)</f>
        <v>0</v>
      </c>
      <c r="H104" s="10">
        <f>IF(Base!$H104="Fairly Strong","2%",)</f>
        <v>0</v>
      </c>
      <c r="I104" s="10">
        <f>IF(Base!$H104="Reasonable","1%",)</f>
        <v>0</v>
      </c>
      <c r="J104" s="10">
        <f>IF(Base!$H104="Weak","-1%",)</f>
        <v>0</v>
      </c>
      <c r="K104" s="176">
        <f>IF(Base!$H104="Very Weak","-2%",)</f>
        <v>0</v>
      </c>
      <c r="L104" s="10">
        <f>IF(Base!$D104="GK",5%,)</f>
        <v>0</v>
      </c>
      <c r="M104" s="10">
        <f>IF(Base!$D104="D (R)",5%,)</f>
        <v>0</v>
      </c>
      <c r="N104" s="10">
        <f>IF(Base!$D104="WB (R)",5%,)</f>
        <v>0</v>
      </c>
      <c r="O104" s="10">
        <f>IF(Base!$D104="D (L)",5%,)</f>
        <v>0</v>
      </c>
      <c r="P104" s="10">
        <f>IF(Base!$D104="WB (l)",5%,)</f>
        <v>0</v>
      </c>
      <c r="Q104" s="10">
        <f>IF(Base!$D104="D (C)",5%,)</f>
        <v>0</v>
      </c>
      <c r="R104" s="10">
        <f>IF(Base!$D104="DM",5%,)</f>
        <v>0</v>
      </c>
      <c r="S104" s="10">
        <f>IF(Base!$D104="M (L)",5%,)</f>
        <v>0</v>
      </c>
      <c r="T104" s="10">
        <f>IF(Base!$D104="M (R)",5%,)</f>
        <v>0</v>
      </c>
      <c r="U104" s="10">
        <f>IF(Base!$D104="M (C)",5%,)</f>
        <v>0</v>
      </c>
      <c r="V104" s="10">
        <f>IF(Base!$D104="AM (L)",5%,)</f>
        <v>0</v>
      </c>
      <c r="W104" s="10">
        <f>IF(Base!$D104="AM (R)",5%,)</f>
        <v>0</v>
      </c>
      <c r="X104" s="10">
        <f>IF(Base!$D104="AM (C)",5%,)</f>
        <v>0</v>
      </c>
      <c r="Y104" s="176">
        <f>IF(Base!$D104="ST (C)",5%,)</f>
        <v>0</v>
      </c>
      <c r="Z104" s="127">
        <f t="shared" si="5"/>
        <v>0</v>
      </c>
      <c r="AA104" s="176">
        <f t="shared" si="6"/>
        <v>0</v>
      </c>
      <c r="AB104" s="10">
        <f t="shared" si="7"/>
        <v>-0.01</v>
      </c>
      <c r="AC104" s="10">
        <f t="shared" si="8"/>
        <v>-0.01</v>
      </c>
      <c r="AD104" s="176">
        <f t="shared" si="9"/>
        <v>-0.01</v>
      </c>
      <c r="AE104" s="127" t="e">
        <f>VLOOKUP($A104, 'Overall Roles'!$B$5:$CQ$305, MATCH(AE$2, 'Overall Roles'!$B$5:$CQ$5, 0), FALSE)+AD104</f>
        <v>#N/A</v>
      </c>
      <c r="AF104" s="127" t="e">
        <f>VLOOKUP($A104, 'Overall Roles'!$B$5:$CQ$305, MATCH(AF$2, 'Overall Roles'!$B$5:$CQ$5, 0), FALSE)+AC104</f>
        <v>#N/A</v>
      </c>
      <c r="AG104" s="127" t="e">
        <f>VLOOKUP($A104, 'Overall Roles'!$B$5:$CQ$305, MATCH(AG$2, 'Overall Roles'!$B$5:$CQ$5, 0), FALSE)+AC104</f>
        <v>#N/A</v>
      </c>
      <c r="AH104" s="127" t="e">
        <f>VLOOKUP($A104, 'Overall Roles'!$B$5:$CQ$305, MATCH(AH$2, 'Overall Roles'!$B$5:$CQ$5, 0), FALSE)+AD104</f>
        <v>#N/A</v>
      </c>
      <c r="AI104" s="127" t="e">
        <f>VLOOKUP($A104, 'Overall Roles'!$B$5:$CQ$305, MATCH(AI$2, 'Overall Roles'!$B$5:$CQ$5, 0), FALSE)+AB104</f>
        <v>#N/A</v>
      </c>
      <c r="AJ104" s="127" t="e">
        <f>VLOOKUP($A104, 'Overall Roles'!$B$5:$CQ$305, MATCH(AJ$2, 'Overall Roles'!$B$5:$CQ$5, 0), FALSE)+AB104</f>
        <v>#N/A</v>
      </c>
      <c r="AK104" s="127" t="e">
        <f>VLOOKUP($A104, 'Overall Roles'!$B$5:$CQ$305, MATCH(AK$2, 'Overall Roles'!$B$5:$CQ$5, 0), FALSE)+AC104</f>
        <v>#N/A</v>
      </c>
      <c r="AL104" s="127" t="e">
        <f>VLOOKUP($A104, 'Overall Roles'!$B$5:$CQ$305, MATCH(AL$2, 'Overall Roles'!$B$5:$CQ$5, 0), FALSE)+AC104</f>
        <v>#N/A</v>
      </c>
      <c r="AM104" s="127" t="e">
        <f>VLOOKUP($A104, 'Overall Roles'!$B$5:$CQ$305, MATCH(AM$2, 'Overall Roles'!$B$5:$CQ$5, 0), FALSE)+AD104</f>
        <v>#N/A</v>
      </c>
      <c r="AN104" s="127" t="e">
        <f>VLOOKUP($A104, 'Overall Roles'!$B$5:$CQ$305, MATCH(AN$2, 'Overall Roles'!$B$5:$CQ$5, 0), FALSE)+AB104</f>
        <v>#N/A</v>
      </c>
      <c r="AO104" s="127" t="e">
        <f>VLOOKUP($A104, 'Overall Roles'!$B$5:$CQ$305, MATCH(AO$2, 'Overall Roles'!$B$5:$CQ$5, 0), FALSE)+AB104</f>
        <v>#N/A</v>
      </c>
      <c r="AP104" s="127" t="e">
        <f>VLOOKUP($A104, 'Overall Roles'!$B$5:$CQ$305, MATCH(AP$2, 'Overall Roles'!$B$5:$CQ$5, 0), FALSE)+AC104</f>
        <v>#N/A</v>
      </c>
      <c r="AQ104" s="127" t="e">
        <f>VLOOKUP($A104, 'Overall Roles'!$B$5:$CQ$305, MATCH(AQ$2, 'Overall Roles'!$B$5:$CQ$5, 0), FALSE)+AC104</f>
        <v>#N/A</v>
      </c>
      <c r="AR104" s="127" t="e">
        <f>VLOOKUP($A104, 'Overall Roles'!$B$5:$CQ$305, MATCH(AR$2, 'Overall Roles'!$B$5:$CQ$5, 0), FALSE)+AD104</f>
        <v>#N/A</v>
      </c>
      <c r="AS104" s="127" t="e">
        <f>VLOOKUP($A104, 'Overall Roles'!$B$5:$CQ$305, MATCH(AS$2, 'Overall Roles'!$B$5:$CQ$5, 0), FALSE)+AB104</f>
        <v>#N/A</v>
      </c>
      <c r="AT104" s="127" t="e">
        <f>VLOOKUP($A104, 'Overall Roles'!$B$5:$CQ$305, MATCH(AT$2, 'Overall Roles'!$B$5:$CQ$5, 0), FALSE)+AB104</f>
        <v>#N/A</v>
      </c>
      <c r="AU104" s="127" t="e">
        <f>VLOOKUP($A104, 'Overall Roles'!$B$5:$CQ$305, MATCH(AU$2, 'Overall Roles'!$B$5:$CQ$5, 0), FALSE)+AC104</f>
        <v>#N/A</v>
      </c>
      <c r="AV104" s="127" t="e">
        <f>VLOOKUP($A104, 'Overall Roles'!$B$5:$CQ$305, MATCH(AV$2, 'Overall Roles'!$B$5:$CQ$5, 0), FALSE)+AC104</f>
        <v>#N/A</v>
      </c>
      <c r="AW104" s="127" t="e">
        <f>VLOOKUP($A104, 'Overall Roles'!$B$5:$CQ$305, MATCH(AW$2, 'Overall Roles'!$B$5:$CQ$5, 0), FALSE)+AD104</f>
        <v>#N/A</v>
      </c>
      <c r="AX104" s="127" t="e">
        <f>VLOOKUP($A104, 'Overall Roles'!$B$5:$CQ$305, MATCH(AX$2, 'Overall Roles'!$B$5:$CQ$5, 0), FALSE)+AB104</f>
        <v>#N/A</v>
      </c>
      <c r="AY104" s="127" t="e">
        <f>VLOOKUP($A104, 'Overall Roles'!$B$5:$CQ$305, MATCH(AY$2, 'Overall Roles'!$B$5:$CQ$5, 0), FALSE)+AB104</f>
        <v>#N/A</v>
      </c>
      <c r="AZ104" s="127" t="e">
        <f>VLOOKUP($A104, 'Overall Roles'!$B$5:$CQ$305, MATCH(AZ$2, 'Overall Roles'!$B$5:$CQ$5, 0), FALSE)+AC104</f>
        <v>#N/A</v>
      </c>
      <c r="BA104" s="127" t="e">
        <f>VLOOKUP($A104, 'Overall Roles'!$B$5:$CQ$305, MATCH(BA$2, 'Overall Roles'!$B$5:$CQ$5, 0), FALSE)+AD104</f>
        <v>#N/A</v>
      </c>
      <c r="BB104" s="127" t="e">
        <f>VLOOKUP($A104, 'Overall Roles'!$B$5:$CQ$305, MATCH(BB$2, 'Overall Roles'!$B$5:$CQ$5, 0), FALSE)+AB104</f>
        <v>#N/A</v>
      </c>
    </row>
    <row r="105" spans="1:54" ht="20" customHeight="1" x14ac:dyDescent="0.3">
      <c r="A105" s="31">
        <f>Base!B105</f>
        <v>0</v>
      </c>
      <c r="B105" s="10">
        <f>IF(Base!$I105="Very Strong","5%",)</f>
        <v>0</v>
      </c>
      <c r="C105" s="10">
        <f>IF(Base!$I105="Fairly Strong","2%",)</f>
        <v>0</v>
      </c>
      <c r="D105" s="10">
        <f>IF(Base!$I105="Reasonable","1%",)</f>
        <v>0</v>
      </c>
      <c r="E105" s="10">
        <f>IF(Base!$I105="Weak","-1%",)</f>
        <v>0</v>
      </c>
      <c r="F105" s="10">
        <f>IF(Base!$I105="Very Weak","-2%",)</f>
        <v>0</v>
      </c>
      <c r="G105" s="10">
        <f>IF(Base!$H105="Very Strong","3%",)</f>
        <v>0</v>
      </c>
      <c r="H105" s="10">
        <f>IF(Base!$H105="Fairly Strong","2%",)</f>
        <v>0</v>
      </c>
      <c r="I105" s="10">
        <f>IF(Base!$H105="Reasonable","1%",)</f>
        <v>0</v>
      </c>
      <c r="J105" s="10">
        <f>IF(Base!$H105="Weak","-1%",)</f>
        <v>0</v>
      </c>
      <c r="K105" s="176">
        <f>IF(Base!$H105="Very Weak","-2%",)</f>
        <v>0</v>
      </c>
      <c r="L105" s="10">
        <f>IF(Base!$D105="GK",5%,)</f>
        <v>0</v>
      </c>
      <c r="M105" s="10">
        <f>IF(Base!$D105="D (R)",5%,)</f>
        <v>0</v>
      </c>
      <c r="N105" s="10">
        <f>IF(Base!$D105="WB (R)",5%,)</f>
        <v>0</v>
      </c>
      <c r="O105" s="10">
        <f>IF(Base!$D105="D (L)",5%,)</f>
        <v>0</v>
      </c>
      <c r="P105" s="10">
        <f>IF(Base!$D105="WB (l)",5%,)</f>
        <v>0</v>
      </c>
      <c r="Q105" s="10">
        <f>IF(Base!$D105="D (C)",5%,)</f>
        <v>0</v>
      </c>
      <c r="R105" s="10">
        <f>IF(Base!$D105="DM",5%,)</f>
        <v>0</v>
      </c>
      <c r="S105" s="10">
        <f>IF(Base!$D105="M (L)",5%,)</f>
        <v>0</v>
      </c>
      <c r="T105" s="10">
        <f>IF(Base!$D105="M (R)",5%,)</f>
        <v>0</v>
      </c>
      <c r="U105" s="10">
        <f>IF(Base!$D105="M (C)",5%,)</f>
        <v>0</v>
      </c>
      <c r="V105" s="10">
        <f>IF(Base!$D105="AM (L)",5%,)</f>
        <v>0</v>
      </c>
      <c r="W105" s="10">
        <f>IF(Base!$D105="AM (R)",5%,)</f>
        <v>0</v>
      </c>
      <c r="X105" s="10">
        <f>IF(Base!$D105="AM (C)",5%,)</f>
        <v>0</v>
      </c>
      <c r="Y105" s="176">
        <f>IF(Base!$D105="ST (C)",5%,)</f>
        <v>0</v>
      </c>
      <c r="Z105" s="127">
        <f t="shared" si="5"/>
        <v>0</v>
      </c>
      <c r="AA105" s="176">
        <f t="shared" si="6"/>
        <v>0</v>
      </c>
      <c r="AB105" s="10">
        <f t="shared" si="7"/>
        <v>-0.01</v>
      </c>
      <c r="AC105" s="10">
        <f t="shared" si="8"/>
        <v>-0.01</v>
      </c>
      <c r="AD105" s="176">
        <f t="shared" si="9"/>
        <v>-0.01</v>
      </c>
      <c r="AE105" s="127" t="e">
        <f>VLOOKUP($A105, 'Overall Roles'!$B$5:$CQ$305, MATCH(AE$2, 'Overall Roles'!$B$5:$CQ$5, 0), FALSE)+AD105</f>
        <v>#N/A</v>
      </c>
      <c r="AF105" s="127" t="e">
        <f>VLOOKUP($A105, 'Overall Roles'!$B$5:$CQ$305, MATCH(AF$2, 'Overall Roles'!$B$5:$CQ$5, 0), FALSE)+AC105</f>
        <v>#N/A</v>
      </c>
      <c r="AG105" s="127" t="e">
        <f>VLOOKUP($A105, 'Overall Roles'!$B$5:$CQ$305, MATCH(AG$2, 'Overall Roles'!$B$5:$CQ$5, 0), FALSE)+AC105</f>
        <v>#N/A</v>
      </c>
      <c r="AH105" s="127" t="e">
        <f>VLOOKUP($A105, 'Overall Roles'!$B$5:$CQ$305, MATCH(AH$2, 'Overall Roles'!$B$5:$CQ$5, 0), FALSE)+AD105</f>
        <v>#N/A</v>
      </c>
      <c r="AI105" s="127" t="e">
        <f>VLOOKUP($A105, 'Overall Roles'!$B$5:$CQ$305, MATCH(AI$2, 'Overall Roles'!$B$5:$CQ$5, 0), FALSE)+AB105</f>
        <v>#N/A</v>
      </c>
      <c r="AJ105" s="127" t="e">
        <f>VLOOKUP($A105, 'Overall Roles'!$B$5:$CQ$305, MATCH(AJ$2, 'Overall Roles'!$B$5:$CQ$5, 0), FALSE)+AB105</f>
        <v>#N/A</v>
      </c>
      <c r="AK105" s="127" t="e">
        <f>VLOOKUP($A105, 'Overall Roles'!$B$5:$CQ$305, MATCH(AK$2, 'Overall Roles'!$B$5:$CQ$5, 0), FALSE)+AC105</f>
        <v>#N/A</v>
      </c>
      <c r="AL105" s="127" t="e">
        <f>VLOOKUP($A105, 'Overall Roles'!$B$5:$CQ$305, MATCH(AL$2, 'Overall Roles'!$B$5:$CQ$5, 0), FALSE)+AC105</f>
        <v>#N/A</v>
      </c>
      <c r="AM105" s="127" t="e">
        <f>VLOOKUP($A105, 'Overall Roles'!$B$5:$CQ$305, MATCH(AM$2, 'Overall Roles'!$B$5:$CQ$5, 0), FALSE)+AD105</f>
        <v>#N/A</v>
      </c>
      <c r="AN105" s="127" t="e">
        <f>VLOOKUP($A105, 'Overall Roles'!$B$5:$CQ$305, MATCH(AN$2, 'Overall Roles'!$B$5:$CQ$5, 0), FALSE)+AB105</f>
        <v>#N/A</v>
      </c>
      <c r="AO105" s="127" t="e">
        <f>VLOOKUP($A105, 'Overall Roles'!$B$5:$CQ$305, MATCH(AO$2, 'Overall Roles'!$B$5:$CQ$5, 0), FALSE)+AB105</f>
        <v>#N/A</v>
      </c>
      <c r="AP105" s="127" t="e">
        <f>VLOOKUP($A105, 'Overall Roles'!$B$5:$CQ$305, MATCH(AP$2, 'Overall Roles'!$B$5:$CQ$5, 0), FALSE)+AC105</f>
        <v>#N/A</v>
      </c>
      <c r="AQ105" s="127" t="e">
        <f>VLOOKUP($A105, 'Overall Roles'!$B$5:$CQ$305, MATCH(AQ$2, 'Overall Roles'!$B$5:$CQ$5, 0), FALSE)+AC105</f>
        <v>#N/A</v>
      </c>
      <c r="AR105" s="127" t="e">
        <f>VLOOKUP($A105, 'Overall Roles'!$B$5:$CQ$305, MATCH(AR$2, 'Overall Roles'!$B$5:$CQ$5, 0), FALSE)+AD105</f>
        <v>#N/A</v>
      </c>
      <c r="AS105" s="127" t="e">
        <f>VLOOKUP($A105, 'Overall Roles'!$B$5:$CQ$305, MATCH(AS$2, 'Overall Roles'!$B$5:$CQ$5, 0), FALSE)+AB105</f>
        <v>#N/A</v>
      </c>
      <c r="AT105" s="127" t="e">
        <f>VLOOKUP($A105, 'Overall Roles'!$B$5:$CQ$305, MATCH(AT$2, 'Overall Roles'!$B$5:$CQ$5, 0), FALSE)+AB105</f>
        <v>#N/A</v>
      </c>
      <c r="AU105" s="127" t="e">
        <f>VLOOKUP($A105, 'Overall Roles'!$B$5:$CQ$305, MATCH(AU$2, 'Overall Roles'!$B$5:$CQ$5, 0), FALSE)+AC105</f>
        <v>#N/A</v>
      </c>
      <c r="AV105" s="127" t="e">
        <f>VLOOKUP($A105, 'Overall Roles'!$B$5:$CQ$305, MATCH(AV$2, 'Overall Roles'!$B$5:$CQ$5, 0), FALSE)+AC105</f>
        <v>#N/A</v>
      </c>
      <c r="AW105" s="127" t="e">
        <f>VLOOKUP($A105, 'Overall Roles'!$B$5:$CQ$305, MATCH(AW$2, 'Overall Roles'!$B$5:$CQ$5, 0), FALSE)+AD105</f>
        <v>#N/A</v>
      </c>
      <c r="AX105" s="127" t="e">
        <f>VLOOKUP($A105, 'Overall Roles'!$B$5:$CQ$305, MATCH(AX$2, 'Overall Roles'!$B$5:$CQ$5, 0), FALSE)+AB105</f>
        <v>#N/A</v>
      </c>
      <c r="AY105" s="127" t="e">
        <f>VLOOKUP($A105, 'Overall Roles'!$B$5:$CQ$305, MATCH(AY$2, 'Overall Roles'!$B$5:$CQ$5, 0), FALSE)+AB105</f>
        <v>#N/A</v>
      </c>
      <c r="AZ105" s="127" t="e">
        <f>VLOOKUP($A105, 'Overall Roles'!$B$5:$CQ$305, MATCH(AZ$2, 'Overall Roles'!$B$5:$CQ$5, 0), FALSE)+AC105</f>
        <v>#N/A</v>
      </c>
      <c r="BA105" s="127" t="e">
        <f>VLOOKUP($A105, 'Overall Roles'!$B$5:$CQ$305, MATCH(BA$2, 'Overall Roles'!$B$5:$CQ$5, 0), FALSE)+AD105</f>
        <v>#N/A</v>
      </c>
      <c r="BB105" s="127" t="e">
        <f>VLOOKUP($A105, 'Overall Roles'!$B$5:$CQ$305, MATCH(BB$2, 'Overall Roles'!$B$5:$CQ$5, 0), FALSE)+AB105</f>
        <v>#N/A</v>
      </c>
    </row>
    <row r="106" spans="1:54" ht="20" customHeight="1" x14ac:dyDescent="0.3">
      <c r="A106" s="31">
        <f>Base!B106</f>
        <v>0</v>
      </c>
      <c r="B106" s="10">
        <f>IF(Base!$I106="Very Strong","5%",)</f>
        <v>0</v>
      </c>
      <c r="C106" s="10">
        <f>IF(Base!$I106="Fairly Strong","2%",)</f>
        <v>0</v>
      </c>
      <c r="D106" s="10">
        <f>IF(Base!$I106="Reasonable","1%",)</f>
        <v>0</v>
      </c>
      <c r="E106" s="10">
        <f>IF(Base!$I106="Weak","-1%",)</f>
        <v>0</v>
      </c>
      <c r="F106" s="10">
        <f>IF(Base!$I106="Very Weak","-2%",)</f>
        <v>0</v>
      </c>
      <c r="G106" s="10">
        <f>IF(Base!$H106="Very Strong","3%",)</f>
        <v>0</v>
      </c>
      <c r="H106" s="10">
        <f>IF(Base!$H106="Fairly Strong","2%",)</f>
        <v>0</v>
      </c>
      <c r="I106" s="10">
        <f>IF(Base!$H106="Reasonable","1%",)</f>
        <v>0</v>
      </c>
      <c r="J106" s="10">
        <f>IF(Base!$H106="Weak","-1%",)</f>
        <v>0</v>
      </c>
      <c r="K106" s="176">
        <f>IF(Base!$H106="Very Weak","-2%",)</f>
        <v>0</v>
      </c>
      <c r="L106" s="10">
        <f>IF(Base!$D106="GK",5%,)</f>
        <v>0</v>
      </c>
      <c r="M106" s="10">
        <f>IF(Base!$D106="D (R)",5%,)</f>
        <v>0</v>
      </c>
      <c r="N106" s="10">
        <f>IF(Base!$D106="WB (R)",5%,)</f>
        <v>0</v>
      </c>
      <c r="O106" s="10">
        <f>IF(Base!$D106="D (L)",5%,)</f>
        <v>0</v>
      </c>
      <c r="P106" s="10">
        <f>IF(Base!$D106="WB (l)",5%,)</f>
        <v>0</v>
      </c>
      <c r="Q106" s="10">
        <f>IF(Base!$D106="D (C)",5%,)</f>
        <v>0</v>
      </c>
      <c r="R106" s="10">
        <f>IF(Base!$D106="DM",5%,)</f>
        <v>0</v>
      </c>
      <c r="S106" s="10">
        <f>IF(Base!$D106="M (L)",5%,)</f>
        <v>0</v>
      </c>
      <c r="T106" s="10">
        <f>IF(Base!$D106="M (R)",5%,)</f>
        <v>0</v>
      </c>
      <c r="U106" s="10">
        <f>IF(Base!$D106="M (C)",5%,)</f>
        <v>0</v>
      </c>
      <c r="V106" s="10">
        <f>IF(Base!$D106="AM (L)",5%,)</f>
        <v>0</v>
      </c>
      <c r="W106" s="10">
        <f>IF(Base!$D106="AM (R)",5%,)</f>
        <v>0</v>
      </c>
      <c r="X106" s="10">
        <f>IF(Base!$D106="AM (C)",5%,)</f>
        <v>0</v>
      </c>
      <c r="Y106" s="176">
        <f>IF(Base!$D106="ST (C)",5%,)</f>
        <v>0</v>
      </c>
      <c r="Z106" s="127">
        <f t="shared" si="5"/>
        <v>0</v>
      </c>
      <c r="AA106" s="176">
        <f t="shared" si="6"/>
        <v>0</v>
      </c>
      <c r="AB106" s="10">
        <f t="shared" si="7"/>
        <v>-0.01</v>
      </c>
      <c r="AC106" s="10">
        <f t="shared" si="8"/>
        <v>-0.01</v>
      </c>
      <c r="AD106" s="176">
        <f t="shared" si="9"/>
        <v>-0.01</v>
      </c>
      <c r="AE106" s="127" t="e">
        <f>VLOOKUP($A106, 'Overall Roles'!$B$5:$CQ$305, MATCH(AE$2, 'Overall Roles'!$B$5:$CQ$5, 0), FALSE)+AD106</f>
        <v>#N/A</v>
      </c>
      <c r="AF106" s="127" t="e">
        <f>VLOOKUP($A106, 'Overall Roles'!$B$5:$CQ$305, MATCH(AF$2, 'Overall Roles'!$B$5:$CQ$5, 0), FALSE)+AC106</f>
        <v>#N/A</v>
      </c>
      <c r="AG106" s="127" t="e">
        <f>VLOOKUP($A106, 'Overall Roles'!$B$5:$CQ$305, MATCH(AG$2, 'Overall Roles'!$B$5:$CQ$5, 0), FALSE)+AC106</f>
        <v>#N/A</v>
      </c>
      <c r="AH106" s="127" t="e">
        <f>VLOOKUP($A106, 'Overall Roles'!$B$5:$CQ$305, MATCH(AH$2, 'Overall Roles'!$B$5:$CQ$5, 0), FALSE)+AD106</f>
        <v>#N/A</v>
      </c>
      <c r="AI106" s="127" t="e">
        <f>VLOOKUP($A106, 'Overall Roles'!$B$5:$CQ$305, MATCH(AI$2, 'Overall Roles'!$B$5:$CQ$5, 0), FALSE)+AB106</f>
        <v>#N/A</v>
      </c>
      <c r="AJ106" s="127" t="e">
        <f>VLOOKUP($A106, 'Overall Roles'!$B$5:$CQ$305, MATCH(AJ$2, 'Overall Roles'!$B$5:$CQ$5, 0), FALSE)+AB106</f>
        <v>#N/A</v>
      </c>
      <c r="AK106" s="127" t="e">
        <f>VLOOKUP($A106, 'Overall Roles'!$B$5:$CQ$305, MATCH(AK$2, 'Overall Roles'!$B$5:$CQ$5, 0), FALSE)+AC106</f>
        <v>#N/A</v>
      </c>
      <c r="AL106" s="127" t="e">
        <f>VLOOKUP($A106, 'Overall Roles'!$B$5:$CQ$305, MATCH(AL$2, 'Overall Roles'!$B$5:$CQ$5, 0), FALSE)+AC106</f>
        <v>#N/A</v>
      </c>
      <c r="AM106" s="127" t="e">
        <f>VLOOKUP($A106, 'Overall Roles'!$B$5:$CQ$305, MATCH(AM$2, 'Overall Roles'!$B$5:$CQ$5, 0), FALSE)+AD106</f>
        <v>#N/A</v>
      </c>
      <c r="AN106" s="127" t="e">
        <f>VLOOKUP($A106, 'Overall Roles'!$B$5:$CQ$305, MATCH(AN$2, 'Overall Roles'!$B$5:$CQ$5, 0), FALSE)+AB106</f>
        <v>#N/A</v>
      </c>
      <c r="AO106" s="127" t="e">
        <f>VLOOKUP($A106, 'Overall Roles'!$B$5:$CQ$305, MATCH(AO$2, 'Overall Roles'!$B$5:$CQ$5, 0), FALSE)+AB106</f>
        <v>#N/A</v>
      </c>
      <c r="AP106" s="127" t="e">
        <f>VLOOKUP($A106, 'Overall Roles'!$B$5:$CQ$305, MATCH(AP$2, 'Overall Roles'!$B$5:$CQ$5, 0), FALSE)+AC106</f>
        <v>#N/A</v>
      </c>
      <c r="AQ106" s="127" t="e">
        <f>VLOOKUP($A106, 'Overall Roles'!$B$5:$CQ$305, MATCH(AQ$2, 'Overall Roles'!$B$5:$CQ$5, 0), FALSE)+AC106</f>
        <v>#N/A</v>
      </c>
      <c r="AR106" s="127" t="e">
        <f>VLOOKUP($A106, 'Overall Roles'!$B$5:$CQ$305, MATCH(AR$2, 'Overall Roles'!$B$5:$CQ$5, 0), FALSE)+AD106</f>
        <v>#N/A</v>
      </c>
      <c r="AS106" s="127" t="e">
        <f>VLOOKUP($A106, 'Overall Roles'!$B$5:$CQ$305, MATCH(AS$2, 'Overall Roles'!$B$5:$CQ$5, 0), FALSE)+AB106</f>
        <v>#N/A</v>
      </c>
      <c r="AT106" s="127" t="e">
        <f>VLOOKUP($A106, 'Overall Roles'!$B$5:$CQ$305, MATCH(AT$2, 'Overall Roles'!$B$5:$CQ$5, 0), FALSE)+AB106</f>
        <v>#N/A</v>
      </c>
      <c r="AU106" s="127" t="e">
        <f>VLOOKUP($A106, 'Overall Roles'!$B$5:$CQ$305, MATCH(AU$2, 'Overall Roles'!$B$5:$CQ$5, 0), FALSE)+AC106</f>
        <v>#N/A</v>
      </c>
      <c r="AV106" s="127" t="e">
        <f>VLOOKUP($A106, 'Overall Roles'!$B$5:$CQ$305, MATCH(AV$2, 'Overall Roles'!$B$5:$CQ$5, 0), FALSE)+AC106</f>
        <v>#N/A</v>
      </c>
      <c r="AW106" s="127" t="e">
        <f>VLOOKUP($A106, 'Overall Roles'!$B$5:$CQ$305, MATCH(AW$2, 'Overall Roles'!$B$5:$CQ$5, 0), FALSE)+AD106</f>
        <v>#N/A</v>
      </c>
      <c r="AX106" s="127" t="e">
        <f>VLOOKUP($A106, 'Overall Roles'!$B$5:$CQ$305, MATCH(AX$2, 'Overall Roles'!$B$5:$CQ$5, 0), FALSE)+AB106</f>
        <v>#N/A</v>
      </c>
      <c r="AY106" s="127" t="e">
        <f>VLOOKUP($A106, 'Overall Roles'!$B$5:$CQ$305, MATCH(AY$2, 'Overall Roles'!$B$5:$CQ$5, 0), FALSE)+AB106</f>
        <v>#N/A</v>
      </c>
      <c r="AZ106" s="127" t="e">
        <f>VLOOKUP($A106, 'Overall Roles'!$B$5:$CQ$305, MATCH(AZ$2, 'Overall Roles'!$B$5:$CQ$5, 0), FALSE)+AC106</f>
        <v>#N/A</v>
      </c>
      <c r="BA106" s="127" t="e">
        <f>VLOOKUP($A106, 'Overall Roles'!$B$5:$CQ$305, MATCH(BA$2, 'Overall Roles'!$B$5:$CQ$5, 0), FALSE)+AD106</f>
        <v>#N/A</v>
      </c>
      <c r="BB106" s="127" t="e">
        <f>VLOOKUP($A106, 'Overall Roles'!$B$5:$CQ$305, MATCH(BB$2, 'Overall Roles'!$B$5:$CQ$5, 0), FALSE)+AB106</f>
        <v>#N/A</v>
      </c>
    </row>
    <row r="107" spans="1:54" ht="20" customHeight="1" x14ac:dyDescent="0.3">
      <c r="A107" s="31">
        <f>Base!B107</f>
        <v>0</v>
      </c>
      <c r="B107" s="10">
        <f>IF(Base!$I107="Very Strong","5%",)</f>
        <v>0</v>
      </c>
      <c r="C107" s="10">
        <f>IF(Base!$I107="Fairly Strong","2%",)</f>
        <v>0</v>
      </c>
      <c r="D107" s="10">
        <f>IF(Base!$I107="Reasonable","1%",)</f>
        <v>0</v>
      </c>
      <c r="E107" s="10">
        <f>IF(Base!$I107="Weak","-1%",)</f>
        <v>0</v>
      </c>
      <c r="F107" s="10">
        <f>IF(Base!$I107="Very Weak","-2%",)</f>
        <v>0</v>
      </c>
      <c r="G107" s="10">
        <f>IF(Base!$H107="Very Strong","3%",)</f>
        <v>0</v>
      </c>
      <c r="H107" s="10">
        <f>IF(Base!$H107="Fairly Strong","2%",)</f>
        <v>0</v>
      </c>
      <c r="I107" s="10">
        <f>IF(Base!$H107="Reasonable","1%",)</f>
        <v>0</v>
      </c>
      <c r="J107" s="10">
        <f>IF(Base!$H107="Weak","-1%",)</f>
        <v>0</v>
      </c>
      <c r="K107" s="176">
        <f>IF(Base!$H107="Very Weak","-2%",)</f>
        <v>0</v>
      </c>
      <c r="L107" s="10">
        <f>IF(Base!$D107="GK",5%,)</f>
        <v>0</v>
      </c>
      <c r="M107" s="10">
        <f>IF(Base!$D107="D (R)",5%,)</f>
        <v>0</v>
      </c>
      <c r="N107" s="10">
        <f>IF(Base!$D107="WB (R)",5%,)</f>
        <v>0</v>
      </c>
      <c r="O107" s="10">
        <f>IF(Base!$D107="D (L)",5%,)</f>
        <v>0</v>
      </c>
      <c r="P107" s="10">
        <f>IF(Base!$D107="WB (l)",5%,)</f>
        <v>0</v>
      </c>
      <c r="Q107" s="10">
        <f>IF(Base!$D107="D (C)",5%,)</f>
        <v>0</v>
      </c>
      <c r="R107" s="10">
        <f>IF(Base!$D107="DM",5%,)</f>
        <v>0</v>
      </c>
      <c r="S107" s="10">
        <f>IF(Base!$D107="M (L)",5%,)</f>
        <v>0</v>
      </c>
      <c r="T107" s="10">
        <f>IF(Base!$D107="M (R)",5%,)</f>
        <v>0</v>
      </c>
      <c r="U107" s="10">
        <f>IF(Base!$D107="M (C)",5%,)</f>
        <v>0</v>
      </c>
      <c r="V107" s="10">
        <f>IF(Base!$D107="AM (L)",5%,)</f>
        <v>0</v>
      </c>
      <c r="W107" s="10">
        <f>IF(Base!$D107="AM (R)",5%,)</f>
        <v>0</v>
      </c>
      <c r="X107" s="10">
        <f>IF(Base!$D107="AM (C)",5%,)</f>
        <v>0</v>
      </c>
      <c r="Y107" s="176">
        <f>IF(Base!$D107="ST (C)",5%,)</f>
        <v>0</v>
      </c>
      <c r="Z107" s="127">
        <f t="shared" si="5"/>
        <v>0</v>
      </c>
      <c r="AA107" s="176">
        <f t="shared" si="6"/>
        <v>0</v>
      </c>
      <c r="AB107" s="10">
        <f t="shared" si="7"/>
        <v>-0.01</v>
      </c>
      <c r="AC107" s="10">
        <f t="shared" si="8"/>
        <v>-0.01</v>
      </c>
      <c r="AD107" s="176">
        <f t="shared" si="9"/>
        <v>-0.01</v>
      </c>
      <c r="AE107" s="127" t="e">
        <f>VLOOKUP($A107, 'Overall Roles'!$B$5:$CQ$305, MATCH(AE$2, 'Overall Roles'!$B$5:$CQ$5, 0), FALSE)+AD107</f>
        <v>#N/A</v>
      </c>
      <c r="AF107" s="127" t="e">
        <f>VLOOKUP($A107, 'Overall Roles'!$B$5:$CQ$305, MATCH(AF$2, 'Overall Roles'!$B$5:$CQ$5, 0), FALSE)+AC107</f>
        <v>#N/A</v>
      </c>
      <c r="AG107" s="127" t="e">
        <f>VLOOKUP($A107, 'Overall Roles'!$B$5:$CQ$305, MATCH(AG$2, 'Overall Roles'!$B$5:$CQ$5, 0), FALSE)+AC107</f>
        <v>#N/A</v>
      </c>
      <c r="AH107" s="127" t="e">
        <f>VLOOKUP($A107, 'Overall Roles'!$B$5:$CQ$305, MATCH(AH$2, 'Overall Roles'!$B$5:$CQ$5, 0), FALSE)+AD107</f>
        <v>#N/A</v>
      </c>
      <c r="AI107" s="127" t="e">
        <f>VLOOKUP($A107, 'Overall Roles'!$B$5:$CQ$305, MATCH(AI$2, 'Overall Roles'!$B$5:$CQ$5, 0), FALSE)+AB107</f>
        <v>#N/A</v>
      </c>
      <c r="AJ107" s="127" t="e">
        <f>VLOOKUP($A107, 'Overall Roles'!$B$5:$CQ$305, MATCH(AJ$2, 'Overall Roles'!$B$5:$CQ$5, 0), FALSE)+AB107</f>
        <v>#N/A</v>
      </c>
      <c r="AK107" s="127" t="e">
        <f>VLOOKUP($A107, 'Overall Roles'!$B$5:$CQ$305, MATCH(AK$2, 'Overall Roles'!$B$5:$CQ$5, 0), FALSE)+AC107</f>
        <v>#N/A</v>
      </c>
      <c r="AL107" s="127" t="e">
        <f>VLOOKUP($A107, 'Overall Roles'!$B$5:$CQ$305, MATCH(AL$2, 'Overall Roles'!$B$5:$CQ$5, 0), FALSE)+AC107</f>
        <v>#N/A</v>
      </c>
      <c r="AM107" s="127" t="e">
        <f>VLOOKUP($A107, 'Overall Roles'!$B$5:$CQ$305, MATCH(AM$2, 'Overall Roles'!$B$5:$CQ$5, 0), FALSE)+AD107</f>
        <v>#N/A</v>
      </c>
      <c r="AN107" s="127" t="e">
        <f>VLOOKUP($A107, 'Overall Roles'!$B$5:$CQ$305, MATCH(AN$2, 'Overall Roles'!$B$5:$CQ$5, 0), FALSE)+AB107</f>
        <v>#N/A</v>
      </c>
      <c r="AO107" s="127" t="e">
        <f>VLOOKUP($A107, 'Overall Roles'!$B$5:$CQ$305, MATCH(AO$2, 'Overall Roles'!$B$5:$CQ$5, 0), FALSE)+AB107</f>
        <v>#N/A</v>
      </c>
      <c r="AP107" s="127" t="e">
        <f>VLOOKUP($A107, 'Overall Roles'!$B$5:$CQ$305, MATCH(AP$2, 'Overall Roles'!$B$5:$CQ$5, 0), FALSE)+AC107</f>
        <v>#N/A</v>
      </c>
      <c r="AQ107" s="127" t="e">
        <f>VLOOKUP($A107, 'Overall Roles'!$B$5:$CQ$305, MATCH(AQ$2, 'Overall Roles'!$B$5:$CQ$5, 0), FALSE)+AC107</f>
        <v>#N/A</v>
      </c>
      <c r="AR107" s="127" t="e">
        <f>VLOOKUP($A107, 'Overall Roles'!$B$5:$CQ$305, MATCH(AR$2, 'Overall Roles'!$B$5:$CQ$5, 0), FALSE)+AD107</f>
        <v>#N/A</v>
      </c>
      <c r="AS107" s="127" t="e">
        <f>VLOOKUP($A107, 'Overall Roles'!$B$5:$CQ$305, MATCH(AS$2, 'Overall Roles'!$B$5:$CQ$5, 0), FALSE)+AB107</f>
        <v>#N/A</v>
      </c>
      <c r="AT107" s="127" t="e">
        <f>VLOOKUP($A107, 'Overall Roles'!$B$5:$CQ$305, MATCH(AT$2, 'Overall Roles'!$B$5:$CQ$5, 0), FALSE)+AB107</f>
        <v>#N/A</v>
      </c>
      <c r="AU107" s="127" t="e">
        <f>VLOOKUP($A107, 'Overall Roles'!$B$5:$CQ$305, MATCH(AU$2, 'Overall Roles'!$B$5:$CQ$5, 0), FALSE)+AC107</f>
        <v>#N/A</v>
      </c>
      <c r="AV107" s="127" t="e">
        <f>VLOOKUP($A107, 'Overall Roles'!$B$5:$CQ$305, MATCH(AV$2, 'Overall Roles'!$B$5:$CQ$5, 0), FALSE)+AC107</f>
        <v>#N/A</v>
      </c>
      <c r="AW107" s="127" t="e">
        <f>VLOOKUP($A107, 'Overall Roles'!$B$5:$CQ$305, MATCH(AW$2, 'Overall Roles'!$B$5:$CQ$5, 0), FALSE)+AD107</f>
        <v>#N/A</v>
      </c>
      <c r="AX107" s="127" t="e">
        <f>VLOOKUP($A107, 'Overall Roles'!$B$5:$CQ$305, MATCH(AX$2, 'Overall Roles'!$B$5:$CQ$5, 0), FALSE)+AB107</f>
        <v>#N/A</v>
      </c>
      <c r="AY107" s="127" t="e">
        <f>VLOOKUP($A107, 'Overall Roles'!$B$5:$CQ$305, MATCH(AY$2, 'Overall Roles'!$B$5:$CQ$5, 0), FALSE)+AB107</f>
        <v>#N/A</v>
      </c>
      <c r="AZ107" s="127" t="e">
        <f>VLOOKUP($A107, 'Overall Roles'!$B$5:$CQ$305, MATCH(AZ$2, 'Overall Roles'!$B$5:$CQ$5, 0), FALSE)+AC107</f>
        <v>#N/A</v>
      </c>
      <c r="BA107" s="127" t="e">
        <f>VLOOKUP($A107, 'Overall Roles'!$B$5:$CQ$305, MATCH(BA$2, 'Overall Roles'!$B$5:$CQ$5, 0), FALSE)+AD107</f>
        <v>#N/A</v>
      </c>
      <c r="BB107" s="127" t="e">
        <f>VLOOKUP($A107, 'Overall Roles'!$B$5:$CQ$305, MATCH(BB$2, 'Overall Roles'!$B$5:$CQ$5, 0), FALSE)+AB107</f>
        <v>#N/A</v>
      </c>
    </row>
    <row r="108" spans="1:54" ht="20" customHeight="1" x14ac:dyDescent="0.3">
      <c r="A108" s="31">
        <f>Base!B108</f>
        <v>0</v>
      </c>
      <c r="B108" s="10">
        <f>IF(Base!$I108="Very Strong","5%",)</f>
        <v>0</v>
      </c>
      <c r="C108" s="10">
        <f>IF(Base!$I108="Fairly Strong","2%",)</f>
        <v>0</v>
      </c>
      <c r="D108" s="10">
        <f>IF(Base!$I108="Reasonable","1%",)</f>
        <v>0</v>
      </c>
      <c r="E108" s="10">
        <f>IF(Base!$I108="Weak","-1%",)</f>
        <v>0</v>
      </c>
      <c r="F108" s="10">
        <f>IF(Base!$I108="Very Weak","-2%",)</f>
        <v>0</v>
      </c>
      <c r="G108" s="10">
        <f>IF(Base!$H108="Very Strong","3%",)</f>
        <v>0</v>
      </c>
      <c r="H108" s="10">
        <f>IF(Base!$H108="Fairly Strong","2%",)</f>
        <v>0</v>
      </c>
      <c r="I108" s="10">
        <f>IF(Base!$H108="Reasonable","1%",)</f>
        <v>0</v>
      </c>
      <c r="J108" s="10">
        <f>IF(Base!$H108="Weak","-1%",)</f>
        <v>0</v>
      </c>
      <c r="K108" s="176">
        <f>IF(Base!$H108="Very Weak","-2%",)</f>
        <v>0</v>
      </c>
      <c r="L108" s="10">
        <f>IF(Base!$D108="GK",5%,)</f>
        <v>0</v>
      </c>
      <c r="M108" s="10">
        <f>IF(Base!$D108="D (R)",5%,)</f>
        <v>0</v>
      </c>
      <c r="N108" s="10">
        <f>IF(Base!$D108="WB (R)",5%,)</f>
        <v>0</v>
      </c>
      <c r="O108" s="10">
        <f>IF(Base!$D108="D (L)",5%,)</f>
        <v>0</v>
      </c>
      <c r="P108" s="10">
        <f>IF(Base!$D108="WB (l)",5%,)</f>
        <v>0</v>
      </c>
      <c r="Q108" s="10">
        <f>IF(Base!$D108="D (C)",5%,)</f>
        <v>0</v>
      </c>
      <c r="R108" s="10">
        <f>IF(Base!$D108="DM",5%,)</f>
        <v>0</v>
      </c>
      <c r="S108" s="10">
        <f>IF(Base!$D108="M (L)",5%,)</f>
        <v>0</v>
      </c>
      <c r="T108" s="10">
        <f>IF(Base!$D108="M (R)",5%,)</f>
        <v>0</v>
      </c>
      <c r="U108" s="10">
        <f>IF(Base!$D108="M (C)",5%,)</f>
        <v>0</v>
      </c>
      <c r="V108" s="10">
        <f>IF(Base!$D108="AM (L)",5%,)</f>
        <v>0</v>
      </c>
      <c r="W108" s="10">
        <f>IF(Base!$D108="AM (R)",5%,)</f>
        <v>0</v>
      </c>
      <c r="X108" s="10">
        <f>IF(Base!$D108="AM (C)",5%,)</f>
        <v>0</v>
      </c>
      <c r="Y108" s="176">
        <f>IF(Base!$D108="ST (C)",5%,)</f>
        <v>0</v>
      </c>
      <c r="Z108" s="127">
        <f t="shared" si="5"/>
        <v>0</v>
      </c>
      <c r="AA108" s="176">
        <f t="shared" si="6"/>
        <v>0</v>
      </c>
      <c r="AB108" s="10">
        <f t="shared" si="7"/>
        <v>-0.01</v>
      </c>
      <c r="AC108" s="10">
        <f t="shared" si="8"/>
        <v>-0.01</v>
      </c>
      <c r="AD108" s="176">
        <f t="shared" si="9"/>
        <v>-0.01</v>
      </c>
      <c r="AE108" s="127" t="e">
        <f>VLOOKUP($A108, 'Overall Roles'!$B$5:$CQ$305, MATCH(AE$2, 'Overall Roles'!$B$5:$CQ$5, 0), FALSE)+AD108</f>
        <v>#N/A</v>
      </c>
      <c r="AF108" s="127" t="e">
        <f>VLOOKUP($A108, 'Overall Roles'!$B$5:$CQ$305, MATCH(AF$2, 'Overall Roles'!$B$5:$CQ$5, 0), FALSE)+AC108</f>
        <v>#N/A</v>
      </c>
      <c r="AG108" s="127" t="e">
        <f>VLOOKUP($A108, 'Overall Roles'!$B$5:$CQ$305, MATCH(AG$2, 'Overall Roles'!$B$5:$CQ$5, 0), FALSE)+AC108</f>
        <v>#N/A</v>
      </c>
      <c r="AH108" s="127" t="e">
        <f>VLOOKUP($A108, 'Overall Roles'!$B$5:$CQ$305, MATCH(AH$2, 'Overall Roles'!$B$5:$CQ$5, 0), FALSE)+AD108</f>
        <v>#N/A</v>
      </c>
      <c r="AI108" s="127" t="e">
        <f>VLOOKUP($A108, 'Overall Roles'!$B$5:$CQ$305, MATCH(AI$2, 'Overall Roles'!$B$5:$CQ$5, 0), FALSE)+AB108</f>
        <v>#N/A</v>
      </c>
      <c r="AJ108" s="127" t="e">
        <f>VLOOKUP($A108, 'Overall Roles'!$B$5:$CQ$305, MATCH(AJ$2, 'Overall Roles'!$B$5:$CQ$5, 0), FALSE)+AB108</f>
        <v>#N/A</v>
      </c>
      <c r="AK108" s="127" t="e">
        <f>VLOOKUP($A108, 'Overall Roles'!$B$5:$CQ$305, MATCH(AK$2, 'Overall Roles'!$B$5:$CQ$5, 0), FALSE)+AC108</f>
        <v>#N/A</v>
      </c>
      <c r="AL108" s="127" t="e">
        <f>VLOOKUP($A108, 'Overall Roles'!$B$5:$CQ$305, MATCH(AL$2, 'Overall Roles'!$B$5:$CQ$5, 0), FALSE)+AC108</f>
        <v>#N/A</v>
      </c>
      <c r="AM108" s="127" t="e">
        <f>VLOOKUP($A108, 'Overall Roles'!$B$5:$CQ$305, MATCH(AM$2, 'Overall Roles'!$B$5:$CQ$5, 0), FALSE)+AD108</f>
        <v>#N/A</v>
      </c>
      <c r="AN108" s="127" t="e">
        <f>VLOOKUP($A108, 'Overall Roles'!$B$5:$CQ$305, MATCH(AN$2, 'Overall Roles'!$B$5:$CQ$5, 0), FALSE)+AB108</f>
        <v>#N/A</v>
      </c>
      <c r="AO108" s="127" t="e">
        <f>VLOOKUP($A108, 'Overall Roles'!$B$5:$CQ$305, MATCH(AO$2, 'Overall Roles'!$B$5:$CQ$5, 0), FALSE)+AB108</f>
        <v>#N/A</v>
      </c>
      <c r="AP108" s="127" t="e">
        <f>VLOOKUP($A108, 'Overall Roles'!$B$5:$CQ$305, MATCH(AP$2, 'Overall Roles'!$B$5:$CQ$5, 0), FALSE)+AC108</f>
        <v>#N/A</v>
      </c>
      <c r="AQ108" s="127" t="e">
        <f>VLOOKUP($A108, 'Overall Roles'!$B$5:$CQ$305, MATCH(AQ$2, 'Overall Roles'!$B$5:$CQ$5, 0), FALSE)+AC108</f>
        <v>#N/A</v>
      </c>
      <c r="AR108" s="127" t="e">
        <f>VLOOKUP($A108, 'Overall Roles'!$B$5:$CQ$305, MATCH(AR$2, 'Overall Roles'!$B$5:$CQ$5, 0), FALSE)+AD108</f>
        <v>#N/A</v>
      </c>
      <c r="AS108" s="127" t="e">
        <f>VLOOKUP($A108, 'Overall Roles'!$B$5:$CQ$305, MATCH(AS$2, 'Overall Roles'!$B$5:$CQ$5, 0), FALSE)+AB108</f>
        <v>#N/A</v>
      </c>
      <c r="AT108" s="127" t="e">
        <f>VLOOKUP($A108, 'Overall Roles'!$B$5:$CQ$305, MATCH(AT$2, 'Overall Roles'!$B$5:$CQ$5, 0), FALSE)+AB108</f>
        <v>#N/A</v>
      </c>
      <c r="AU108" s="127" t="e">
        <f>VLOOKUP($A108, 'Overall Roles'!$B$5:$CQ$305, MATCH(AU$2, 'Overall Roles'!$B$5:$CQ$5, 0), FALSE)+AC108</f>
        <v>#N/A</v>
      </c>
      <c r="AV108" s="127" t="e">
        <f>VLOOKUP($A108, 'Overall Roles'!$B$5:$CQ$305, MATCH(AV$2, 'Overall Roles'!$B$5:$CQ$5, 0), FALSE)+AC108</f>
        <v>#N/A</v>
      </c>
      <c r="AW108" s="127" t="e">
        <f>VLOOKUP($A108, 'Overall Roles'!$B$5:$CQ$305, MATCH(AW$2, 'Overall Roles'!$B$5:$CQ$5, 0), FALSE)+AD108</f>
        <v>#N/A</v>
      </c>
      <c r="AX108" s="127" t="e">
        <f>VLOOKUP($A108, 'Overall Roles'!$B$5:$CQ$305, MATCH(AX$2, 'Overall Roles'!$B$5:$CQ$5, 0), FALSE)+AB108</f>
        <v>#N/A</v>
      </c>
      <c r="AY108" s="127" t="e">
        <f>VLOOKUP($A108, 'Overall Roles'!$B$5:$CQ$305, MATCH(AY$2, 'Overall Roles'!$B$5:$CQ$5, 0), FALSE)+AB108</f>
        <v>#N/A</v>
      </c>
      <c r="AZ108" s="127" t="e">
        <f>VLOOKUP($A108, 'Overall Roles'!$B$5:$CQ$305, MATCH(AZ$2, 'Overall Roles'!$B$5:$CQ$5, 0), FALSE)+AC108</f>
        <v>#N/A</v>
      </c>
      <c r="BA108" s="127" t="e">
        <f>VLOOKUP($A108, 'Overall Roles'!$B$5:$CQ$305, MATCH(BA$2, 'Overall Roles'!$B$5:$CQ$5, 0), FALSE)+AD108</f>
        <v>#N/A</v>
      </c>
      <c r="BB108" s="127" t="e">
        <f>VLOOKUP($A108, 'Overall Roles'!$B$5:$CQ$305, MATCH(BB$2, 'Overall Roles'!$B$5:$CQ$5, 0), FALSE)+AB108</f>
        <v>#N/A</v>
      </c>
    </row>
    <row r="109" spans="1:54" ht="20" customHeight="1" x14ac:dyDescent="0.3">
      <c r="A109" s="31">
        <f>Base!B109</f>
        <v>0</v>
      </c>
      <c r="B109" s="10">
        <f>IF(Base!$I109="Very Strong","5%",)</f>
        <v>0</v>
      </c>
      <c r="C109" s="10">
        <f>IF(Base!$I109="Fairly Strong","2%",)</f>
        <v>0</v>
      </c>
      <c r="D109" s="10">
        <f>IF(Base!$I109="Reasonable","1%",)</f>
        <v>0</v>
      </c>
      <c r="E109" s="10">
        <f>IF(Base!$I109="Weak","-1%",)</f>
        <v>0</v>
      </c>
      <c r="F109" s="10">
        <f>IF(Base!$I109="Very Weak","-2%",)</f>
        <v>0</v>
      </c>
      <c r="G109" s="10">
        <f>IF(Base!$H109="Very Strong","3%",)</f>
        <v>0</v>
      </c>
      <c r="H109" s="10">
        <f>IF(Base!$H109="Fairly Strong","2%",)</f>
        <v>0</v>
      </c>
      <c r="I109" s="10">
        <f>IF(Base!$H109="Reasonable","1%",)</f>
        <v>0</v>
      </c>
      <c r="J109" s="10">
        <f>IF(Base!$H109="Weak","-1%",)</f>
        <v>0</v>
      </c>
      <c r="K109" s="176">
        <f>IF(Base!$H109="Very Weak","-2%",)</f>
        <v>0</v>
      </c>
      <c r="L109" s="10">
        <f>IF(Base!$D109="GK",5%,)</f>
        <v>0</v>
      </c>
      <c r="M109" s="10">
        <f>IF(Base!$D109="D (R)",5%,)</f>
        <v>0</v>
      </c>
      <c r="N109" s="10">
        <f>IF(Base!$D109="WB (R)",5%,)</f>
        <v>0</v>
      </c>
      <c r="O109" s="10">
        <f>IF(Base!$D109="D (L)",5%,)</f>
        <v>0</v>
      </c>
      <c r="P109" s="10">
        <f>IF(Base!$D109="WB (l)",5%,)</f>
        <v>0</v>
      </c>
      <c r="Q109" s="10">
        <f>IF(Base!$D109="D (C)",5%,)</f>
        <v>0</v>
      </c>
      <c r="R109" s="10">
        <f>IF(Base!$D109="DM",5%,)</f>
        <v>0</v>
      </c>
      <c r="S109" s="10">
        <f>IF(Base!$D109="M (L)",5%,)</f>
        <v>0</v>
      </c>
      <c r="T109" s="10">
        <f>IF(Base!$D109="M (R)",5%,)</f>
        <v>0</v>
      </c>
      <c r="U109" s="10">
        <f>IF(Base!$D109="M (C)",5%,)</f>
        <v>0</v>
      </c>
      <c r="V109" s="10">
        <f>IF(Base!$D109="AM (L)",5%,)</f>
        <v>0</v>
      </c>
      <c r="W109" s="10">
        <f>IF(Base!$D109="AM (R)",5%,)</f>
        <v>0</v>
      </c>
      <c r="X109" s="10">
        <f>IF(Base!$D109="AM (C)",5%,)</f>
        <v>0</v>
      </c>
      <c r="Y109" s="176">
        <f>IF(Base!$D109="ST (C)",5%,)</f>
        <v>0</v>
      </c>
      <c r="Z109" s="127">
        <f t="shared" si="5"/>
        <v>0</v>
      </c>
      <c r="AA109" s="176">
        <f t="shared" si="6"/>
        <v>0</v>
      </c>
      <c r="AB109" s="10">
        <f t="shared" si="7"/>
        <v>-0.01</v>
      </c>
      <c r="AC109" s="10">
        <f t="shared" si="8"/>
        <v>-0.01</v>
      </c>
      <c r="AD109" s="176">
        <f t="shared" si="9"/>
        <v>-0.01</v>
      </c>
      <c r="AE109" s="127" t="e">
        <f>VLOOKUP($A109, 'Overall Roles'!$B$5:$CQ$305, MATCH(AE$2, 'Overall Roles'!$B$5:$CQ$5, 0), FALSE)+AD109</f>
        <v>#N/A</v>
      </c>
      <c r="AF109" s="127" t="e">
        <f>VLOOKUP($A109, 'Overall Roles'!$B$5:$CQ$305, MATCH(AF$2, 'Overall Roles'!$B$5:$CQ$5, 0), FALSE)+AC109</f>
        <v>#N/A</v>
      </c>
      <c r="AG109" s="127" t="e">
        <f>VLOOKUP($A109, 'Overall Roles'!$B$5:$CQ$305, MATCH(AG$2, 'Overall Roles'!$B$5:$CQ$5, 0), FALSE)+AC109</f>
        <v>#N/A</v>
      </c>
      <c r="AH109" s="127" t="e">
        <f>VLOOKUP($A109, 'Overall Roles'!$B$5:$CQ$305, MATCH(AH$2, 'Overall Roles'!$B$5:$CQ$5, 0), FALSE)+AD109</f>
        <v>#N/A</v>
      </c>
      <c r="AI109" s="127" t="e">
        <f>VLOOKUP($A109, 'Overall Roles'!$B$5:$CQ$305, MATCH(AI$2, 'Overall Roles'!$B$5:$CQ$5, 0), FALSE)+AB109</f>
        <v>#N/A</v>
      </c>
      <c r="AJ109" s="127" t="e">
        <f>VLOOKUP($A109, 'Overall Roles'!$B$5:$CQ$305, MATCH(AJ$2, 'Overall Roles'!$B$5:$CQ$5, 0), FALSE)+AB109</f>
        <v>#N/A</v>
      </c>
      <c r="AK109" s="127" t="e">
        <f>VLOOKUP($A109, 'Overall Roles'!$B$5:$CQ$305, MATCH(AK$2, 'Overall Roles'!$B$5:$CQ$5, 0), FALSE)+AC109</f>
        <v>#N/A</v>
      </c>
      <c r="AL109" s="127" t="e">
        <f>VLOOKUP($A109, 'Overall Roles'!$B$5:$CQ$305, MATCH(AL$2, 'Overall Roles'!$B$5:$CQ$5, 0), FALSE)+AC109</f>
        <v>#N/A</v>
      </c>
      <c r="AM109" s="127" t="e">
        <f>VLOOKUP($A109, 'Overall Roles'!$B$5:$CQ$305, MATCH(AM$2, 'Overall Roles'!$B$5:$CQ$5, 0), FALSE)+AD109</f>
        <v>#N/A</v>
      </c>
      <c r="AN109" s="127" t="e">
        <f>VLOOKUP($A109, 'Overall Roles'!$B$5:$CQ$305, MATCH(AN$2, 'Overall Roles'!$B$5:$CQ$5, 0), FALSE)+AB109</f>
        <v>#N/A</v>
      </c>
      <c r="AO109" s="127" t="e">
        <f>VLOOKUP($A109, 'Overall Roles'!$B$5:$CQ$305, MATCH(AO$2, 'Overall Roles'!$B$5:$CQ$5, 0), FALSE)+AB109</f>
        <v>#N/A</v>
      </c>
      <c r="AP109" s="127" t="e">
        <f>VLOOKUP($A109, 'Overall Roles'!$B$5:$CQ$305, MATCH(AP$2, 'Overall Roles'!$B$5:$CQ$5, 0), FALSE)+AC109</f>
        <v>#N/A</v>
      </c>
      <c r="AQ109" s="127" t="e">
        <f>VLOOKUP($A109, 'Overall Roles'!$B$5:$CQ$305, MATCH(AQ$2, 'Overall Roles'!$B$5:$CQ$5, 0), FALSE)+AC109</f>
        <v>#N/A</v>
      </c>
      <c r="AR109" s="127" t="e">
        <f>VLOOKUP($A109, 'Overall Roles'!$B$5:$CQ$305, MATCH(AR$2, 'Overall Roles'!$B$5:$CQ$5, 0), FALSE)+AD109</f>
        <v>#N/A</v>
      </c>
      <c r="AS109" s="127" t="e">
        <f>VLOOKUP($A109, 'Overall Roles'!$B$5:$CQ$305, MATCH(AS$2, 'Overall Roles'!$B$5:$CQ$5, 0), FALSE)+AB109</f>
        <v>#N/A</v>
      </c>
      <c r="AT109" s="127" t="e">
        <f>VLOOKUP($A109, 'Overall Roles'!$B$5:$CQ$305, MATCH(AT$2, 'Overall Roles'!$B$5:$CQ$5, 0), FALSE)+AB109</f>
        <v>#N/A</v>
      </c>
      <c r="AU109" s="127" t="e">
        <f>VLOOKUP($A109, 'Overall Roles'!$B$5:$CQ$305, MATCH(AU$2, 'Overall Roles'!$B$5:$CQ$5, 0), FALSE)+AC109</f>
        <v>#N/A</v>
      </c>
      <c r="AV109" s="127" t="e">
        <f>VLOOKUP($A109, 'Overall Roles'!$B$5:$CQ$305, MATCH(AV$2, 'Overall Roles'!$B$5:$CQ$5, 0), FALSE)+AC109</f>
        <v>#N/A</v>
      </c>
      <c r="AW109" s="127" t="e">
        <f>VLOOKUP($A109, 'Overall Roles'!$B$5:$CQ$305, MATCH(AW$2, 'Overall Roles'!$B$5:$CQ$5, 0), FALSE)+AD109</f>
        <v>#N/A</v>
      </c>
      <c r="AX109" s="127" t="e">
        <f>VLOOKUP($A109, 'Overall Roles'!$B$5:$CQ$305, MATCH(AX$2, 'Overall Roles'!$B$5:$CQ$5, 0), FALSE)+AB109</f>
        <v>#N/A</v>
      </c>
      <c r="AY109" s="127" t="e">
        <f>VLOOKUP($A109, 'Overall Roles'!$B$5:$CQ$305, MATCH(AY$2, 'Overall Roles'!$B$5:$CQ$5, 0), FALSE)+AB109</f>
        <v>#N/A</v>
      </c>
      <c r="AZ109" s="127" t="e">
        <f>VLOOKUP($A109, 'Overall Roles'!$B$5:$CQ$305, MATCH(AZ$2, 'Overall Roles'!$B$5:$CQ$5, 0), FALSE)+AC109</f>
        <v>#N/A</v>
      </c>
      <c r="BA109" s="127" t="e">
        <f>VLOOKUP($A109, 'Overall Roles'!$B$5:$CQ$305, MATCH(BA$2, 'Overall Roles'!$B$5:$CQ$5, 0), FALSE)+AD109</f>
        <v>#N/A</v>
      </c>
      <c r="BB109" s="127" t="e">
        <f>VLOOKUP($A109, 'Overall Roles'!$B$5:$CQ$305, MATCH(BB$2, 'Overall Roles'!$B$5:$CQ$5, 0), FALSE)+AB109</f>
        <v>#N/A</v>
      </c>
    </row>
    <row r="110" spans="1:54" ht="20" customHeight="1" x14ac:dyDescent="0.3">
      <c r="A110" s="31">
        <f>Base!B110</f>
        <v>0</v>
      </c>
      <c r="B110" s="10">
        <f>IF(Base!$I110="Very Strong","5%",)</f>
        <v>0</v>
      </c>
      <c r="C110" s="10">
        <f>IF(Base!$I110="Fairly Strong","2%",)</f>
        <v>0</v>
      </c>
      <c r="D110" s="10">
        <f>IF(Base!$I110="Reasonable","1%",)</f>
        <v>0</v>
      </c>
      <c r="E110" s="10">
        <f>IF(Base!$I110="Weak","-1%",)</f>
        <v>0</v>
      </c>
      <c r="F110" s="10">
        <f>IF(Base!$I110="Very Weak","-2%",)</f>
        <v>0</v>
      </c>
      <c r="G110" s="10">
        <f>IF(Base!$H110="Very Strong","3%",)</f>
        <v>0</v>
      </c>
      <c r="H110" s="10">
        <f>IF(Base!$H110="Fairly Strong","2%",)</f>
        <v>0</v>
      </c>
      <c r="I110" s="10">
        <f>IF(Base!$H110="Reasonable","1%",)</f>
        <v>0</v>
      </c>
      <c r="J110" s="10">
        <f>IF(Base!$H110="Weak","-1%",)</f>
        <v>0</v>
      </c>
      <c r="K110" s="176">
        <f>IF(Base!$H110="Very Weak","-2%",)</f>
        <v>0</v>
      </c>
      <c r="L110" s="10">
        <f>IF(Base!$D110="GK",5%,)</f>
        <v>0</v>
      </c>
      <c r="M110" s="10">
        <f>IF(Base!$D110="D (R)",5%,)</f>
        <v>0</v>
      </c>
      <c r="N110" s="10">
        <f>IF(Base!$D110="WB (R)",5%,)</f>
        <v>0</v>
      </c>
      <c r="O110" s="10">
        <f>IF(Base!$D110="D (L)",5%,)</f>
        <v>0</v>
      </c>
      <c r="P110" s="10">
        <f>IF(Base!$D110="WB (l)",5%,)</f>
        <v>0</v>
      </c>
      <c r="Q110" s="10">
        <f>IF(Base!$D110="D (C)",5%,)</f>
        <v>0</v>
      </c>
      <c r="R110" s="10">
        <f>IF(Base!$D110="DM",5%,)</f>
        <v>0</v>
      </c>
      <c r="S110" s="10">
        <f>IF(Base!$D110="M (L)",5%,)</f>
        <v>0</v>
      </c>
      <c r="T110" s="10">
        <f>IF(Base!$D110="M (R)",5%,)</f>
        <v>0</v>
      </c>
      <c r="U110" s="10">
        <f>IF(Base!$D110="M (C)",5%,)</f>
        <v>0</v>
      </c>
      <c r="V110" s="10">
        <f>IF(Base!$D110="AM (L)",5%,)</f>
        <v>0</v>
      </c>
      <c r="W110" s="10">
        <f>IF(Base!$D110="AM (R)",5%,)</f>
        <v>0</v>
      </c>
      <c r="X110" s="10">
        <f>IF(Base!$D110="AM (C)",5%,)</f>
        <v>0</v>
      </c>
      <c r="Y110" s="176">
        <f>IF(Base!$D110="ST (C)",5%,)</f>
        <v>0</v>
      </c>
      <c r="Z110" s="127">
        <f t="shared" si="5"/>
        <v>0</v>
      </c>
      <c r="AA110" s="176">
        <f t="shared" si="6"/>
        <v>0</v>
      </c>
      <c r="AB110" s="10">
        <f t="shared" si="7"/>
        <v>-0.01</v>
      </c>
      <c r="AC110" s="10">
        <f t="shared" si="8"/>
        <v>-0.01</v>
      </c>
      <c r="AD110" s="176">
        <f t="shared" si="9"/>
        <v>-0.01</v>
      </c>
      <c r="AE110" s="127" t="e">
        <f>VLOOKUP($A110, 'Overall Roles'!$B$5:$CQ$305, MATCH(AE$2, 'Overall Roles'!$B$5:$CQ$5, 0), FALSE)+AD110</f>
        <v>#N/A</v>
      </c>
      <c r="AF110" s="127" t="e">
        <f>VLOOKUP($A110, 'Overall Roles'!$B$5:$CQ$305, MATCH(AF$2, 'Overall Roles'!$B$5:$CQ$5, 0), FALSE)+AC110</f>
        <v>#N/A</v>
      </c>
      <c r="AG110" s="127" t="e">
        <f>VLOOKUP($A110, 'Overall Roles'!$B$5:$CQ$305, MATCH(AG$2, 'Overall Roles'!$B$5:$CQ$5, 0), FALSE)+AC110</f>
        <v>#N/A</v>
      </c>
      <c r="AH110" s="127" t="e">
        <f>VLOOKUP($A110, 'Overall Roles'!$B$5:$CQ$305, MATCH(AH$2, 'Overall Roles'!$B$5:$CQ$5, 0), FALSE)+AD110</f>
        <v>#N/A</v>
      </c>
      <c r="AI110" s="127" t="e">
        <f>VLOOKUP($A110, 'Overall Roles'!$B$5:$CQ$305, MATCH(AI$2, 'Overall Roles'!$B$5:$CQ$5, 0), FALSE)+AB110</f>
        <v>#N/A</v>
      </c>
      <c r="AJ110" s="127" t="e">
        <f>VLOOKUP($A110, 'Overall Roles'!$B$5:$CQ$305, MATCH(AJ$2, 'Overall Roles'!$B$5:$CQ$5, 0), FALSE)+AB110</f>
        <v>#N/A</v>
      </c>
      <c r="AK110" s="127" t="e">
        <f>VLOOKUP($A110, 'Overall Roles'!$B$5:$CQ$305, MATCH(AK$2, 'Overall Roles'!$B$5:$CQ$5, 0), FALSE)+AC110</f>
        <v>#N/A</v>
      </c>
      <c r="AL110" s="127" t="e">
        <f>VLOOKUP($A110, 'Overall Roles'!$B$5:$CQ$305, MATCH(AL$2, 'Overall Roles'!$B$5:$CQ$5, 0), FALSE)+AC110</f>
        <v>#N/A</v>
      </c>
      <c r="AM110" s="127" t="e">
        <f>VLOOKUP($A110, 'Overall Roles'!$B$5:$CQ$305, MATCH(AM$2, 'Overall Roles'!$B$5:$CQ$5, 0), FALSE)+AD110</f>
        <v>#N/A</v>
      </c>
      <c r="AN110" s="127" t="e">
        <f>VLOOKUP($A110, 'Overall Roles'!$B$5:$CQ$305, MATCH(AN$2, 'Overall Roles'!$B$5:$CQ$5, 0), FALSE)+AB110</f>
        <v>#N/A</v>
      </c>
      <c r="AO110" s="127" t="e">
        <f>VLOOKUP($A110, 'Overall Roles'!$B$5:$CQ$305, MATCH(AO$2, 'Overall Roles'!$B$5:$CQ$5, 0), FALSE)+AB110</f>
        <v>#N/A</v>
      </c>
      <c r="AP110" s="127" t="e">
        <f>VLOOKUP($A110, 'Overall Roles'!$B$5:$CQ$305, MATCH(AP$2, 'Overall Roles'!$B$5:$CQ$5, 0), FALSE)+AC110</f>
        <v>#N/A</v>
      </c>
      <c r="AQ110" s="127" t="e">
        <f>VLOOKUP($A110, 'Overall Roles'!$B$5:$CQ$305, MATCH(AQ$2, 'Overall Roles'!$B$5:$CQ$5, 0), FALSE)+AC110</f>
        <v>#N/A</v>
      </c>
      <c r="AR110" s="127" t="e">
        <f>VLOOKUP($A110, 'Overall Roles'!$B$5:$CQ$305, MATCH(AR$2, 'Overall Roles'!$B$5:$CQ$5, 0), FALSE)+AD110</f>
        <v>#N/A</v>
      </c>
      <c r="AS110" s="127" t="e">
        <f>VLOOKUP($A110, 'Overall Roles'!$B$5:$CQ$305, MATCH(AS$2, 'Overall Roles'!$B$5:$CQ$5, 0), FALSE)+AB110</f>
        <v>#N/A</v>
      </c>
      <c r="AT110" s="127" t="e">
        <f>VLOOKUP($A110, 'Overall Roles'!$B$5:$CQ$305, MATCH(AT$2, 'Overall Roles'!$B$5:$CQ$5, 0), FALSE)+AB110</f>
        <v>#N/A</v>
      </c>
      <c r="AU110" s="127" t="e">
        <f>VLOOKUP($A110, 'Overall Roles'!$B$5:$CQ$305, MATCH(AU$2, 'Overall Roles'!$B$5:$CQ$5, 0), FALSE)+AC110</f>
        <v>#N/A</v>
      </c>
      <c r="AV110" s="127" t="e">
        <f>VLOOKUP($A110, 'Overall Roles'!$B$5:$CQ$305, MATCH(AV$2, 'Overall Roles'!$B$5:$CQ$5, 0), FALSE)+AC110</f>
        <v>#N/A</v>
      </c>
      <c r="AW110" s="127" t="e">
        <f>VLOOKUP($A110, 'Overall Roles'!$B$5:$CQ$305, MATCH(AW$2, 'Overall Roles'!$B$5:$CQ$5, 0), FALSE)+AD110</f>
        <v>#N/A</v>
      </c>
      <c r="AX110" s="127" t="e">
        <f>VLOOKUP($A110, 'Overall Roles'!$B$5:$CQ$305, MATCH(AX$2, 'Overall Roles'!$B$5:$CQ$5, 0), FALSE)+AB110</f>
        <v>#N/A</v>
      </c>
      <c r="AY110" s="127" t="e">
        <f>VLOOKUP($A110, 'Overall Roles'!$B$5:$CQ$305, MATCH(AY$2, 'Overall Roles'!$B$5:$CQ$5, 0), FALSE)+AB110</f>
        <v>#N/A</v>
      </c>
      <c r="AZ110" s="127" t="e">
        <f>VLOOKUP($A110, 'Overall Roles'!$B$5:$CQ$305, MATCH(AZ$2, 'Overall Roles'!$B$5:$CQ$5, 0), FALSE)+AC110</f>
        <v>#N/A</v>
      </c>
      <c r="BA110" s="127" t="e">
        <f>VLOOKUP($A110, 'Overall Roles'!$B$5:$CQ$305, MATCH(BA$2, 'Overall Roles'!$B$5:$CQ$5, 0), FALSE)+AD110</f>
        <v>#N/A</v>
      </c>
      <c r="BB110" s="127" t="e">
        <f>VLOOKUP($A110, 'Overall Roles'!$B$5:$CQ$305, MATCH(BB$2, 'Overall Roles'!$B$5:$CQ$5, 0), FALSE)+AB110</f>
        <v>#N/A</v>
      </c>
    </row>
    <row r="111" spans="1:54" ht="20" customHeight="1" x14ac:dyDescent="0.3">
      <c r="A111" s="31">
        <f>Base!B111</f>
        <v>0</v>
      </c>
      <c r="B111" s="10">
        <f>IF(Base!$I111="Very Strong","5%",)</f>
        <v>0</v>
      </c>
      <c r="C111" s="10">
        <f>IF(Base!$I111="Fairly Strong","2%",)</f>
        <v>0</v>
      </c>
      <c r="D111" s="10">
        <f>IF(Base!$I111="Reasonable","1%",)</f>
        <v>0</v>
      </c>
      <c r="E111" s="10">
        <f>IF(Base!$I111="Weak","-1%",)</f>
        <v>0</v>
      </c>
      <c r="F111" s="10">
        <f>IF(Base!$I111="Very Weak","-2%",)</f>
        <v>0</v>
      </c>
      <c r="G111" s="10">
        <f>IF(Base!$H111="Very Strong","3%",)</f>
        <v>0</v>
      </c>
      <c r="H111" s="10">
        <f>IF(Base!$H111="Fairly Strong","2%",)</f>
        <v>0</v>
      </c>
      <c r="I111" s="10">
        <f>IF(Base!$H111="Reasonable","1%",)</f>
        <v>0</v>
      </c>
      <c r="J111" s="10">
        <f>IF(Base!$H111="Weak","-1%",)</f>
        <v>0</v>
      </c>
      <c r="K111" s="176">
        <f>IF(Base!$H111="Very Weak","-2%",)</f>
        <v>0</v>
      </c>
      <c r="L111" s="10">
        <f>IF(Base!$D111="GK",5%,)</f>
        <v>0</v>
      </c>
      <c r="M111" s="10">
        <f>IF(Base!$D111="D (R)",5%,)</f>
        <v>0</v>
      </c>
      <c r="N111" s="10">
        <f>IF(Base!$D111="WB (R)",5%,)</f>
        <v>0</v>
      </c>
      <c r="O111" s="10">
        <f>IF(Base!$D111="D (L)",5%,)</f>
        <v>0</v>
      </c>
      <c r="P111" s="10">
        <f>IF(Base!$D111="WB (l)",5%,)</f>
        <v>0</v>
      </c>
      <c r="Q111" s="10">
        <f>IF(Base!$D111="D (C)",5%,)</f>
        <v>0</v>
      </c>
      <c r="R111" s="10">
        <f>IF(Base!$D111="DM",5%,)</f>
        <v>0</v>
      </c>
      <c r="S111" s="10">
        <f>IF(Base!$D111="M (L)",5%,)</f>
        <v>0</v>
      </c>
      <c r="T111" s="10">
        <f>IF(Base!$D111="M (R)",5%,)</f>
        <v>0</v>
      </c>
      <c r="U111" s="10">
        <f>IF(Base!$D111="M (C)",5%,)</f>
        <v>0</v>
      </c>
      <c r="V111" s="10">
        <f>IF(Base!$D111="AM (L)",5%,)</f>
        <v>0</v>
      </c>
      <c r="W111" s="10">
        <f>IF(Base!$D111="AM (R)",5%,)</f>
        <v>0</v>
      </c>
      <c r="X111" s="10">
        <f>IF(Base!$D111="AM (C)",5%,)</f>
        <v>0</v>
      </c>
      <c r="Y111" s="176">
        <f>IF(Base!$D111="ST (C)",5%,)</f>
        <v>0</v>
      </c>
      <c r="Z111" s="127">
        <f t="shared" si="5"/>
        <v>0</v>
      </c>
      <c r="AA111" s="176">
        <f t="shared" si="6"/>
        <v>0</v>
      </c>
      <c r="AB111" s="10">
        <f t="shared" si="7"/>
        <v>-0.01</v>
      </c>
      <c r="AC111" s="10">
        <f t="shared" si="8"/>
        <v>-0.01</v>
      </c>
      <c r="AD111" s="176">
        <f t="shared" si="9"/>
        <v>-0.01</v>
      </c>
      <c r="AE111" s="127" t="e">
        <f>VLOOKUP($A111, 'Overall Roles'!$B$5:$CQ$305, MATCH(AE$2, 'Overall Roles'!$B$5:$CQ$5, 0), FALSE)+AD111</f>
        <v>#N/A</v>
      </c>
      <c r="AF111" s="127" t="e">
        <f>VLOOKUP($A111, 'Overall Roles'!$B$5:$CQ$305, MATCH(AF$2, 'Overall Roles'!$B$5:$CQ$5, 0), FALSE)+AC111</f>
        <v>#N/A</v>
      </c>
      <c r="AG111" s="127" t="e">
        <f>VLOOKUP($A111, 'Overall Roles'!$B$5:$CQ$305, MATCH(AG$2, 'Overall Roles'!$B$5:$CQ$5, 0), FALSE)+AC111</f>
        <v>#N/A</v>
      </c>
      <c r="AH111" s="127" t="e">
        <f>VLOOKUP($A111, 'Overall Roles'!$B$5:$CQ$305, MATCH(AH$2, 'Overall Roles'!$B$5:$CQ$5, 0), FALSE)+AD111</f>
        <v>#N/A</v>
      </c>
      <c r="AI111" s="127" t="e">
        <f>VLOOKUP($A111, 'Overall Roles'!$B$5:$CQ$305, MATCH(AI$2, 'Overall Roles'!$B$5:$CQ$5, 0), FALSE)+AB111</f>
        <v>#N/A</v>
      </c>
      <c r="AJ111" s="127" t="e">
        <f>VLOOKUP($A111, 'Overall Roles'!$B$5:$CQ$305, MATCH(AJ$2, 'Overall Roles'!$B$5:$CQ$5, 0), FALSE)+AB111</f>
        <v>#N/A</v>
      </c>
      <c r="AK111" s="127" t="e">
        <f>VLOOKUP($A111, 'Overall Roles'!$B$5:$CQ$305, MATCH(AK$2, 'Overall Roles'!$B$5:$CQ$5, 0), FALSE)+AC111</f>
        <v>#N/A</v>
      </c>
      <c r="AL111" s="127" t="e">
        <f>VLOOKUP($A111, 'Overall Roles'!$B$5:$CQ$305, MATCH(AL$2, 'Overall Roles'!$B$5:$CQ$5, 0), FALSE)+AC111</f>
        <v>#N/A</v>
      </c>
      <c r="AM111" s="127" t="e">
        <f>VLOOKUP($A111, 'Overall Roles'!$B$5:$CQ$305, MATCH(AM$2, 'Overall Roles'!$B$5:$CQ$5, 0), FALSE)+AD111</f>
        <v>#N/A</v>
      </c>
      <c r="AN111" s="127" t="e">
        <f>VLOOKUP($A111, 'Overall Roles'!$B$5:$CQ$305, MATCH(AN$2, 'Overall Roles'!$B$5:$CQ$5, 0), FALSE)+AB111</f>
        <v>#N/A</v>
      </c>
      <c r="AO111" s="127" t="e">
        <f>VLOOKUP($A111, 'Overall Roles'!$B$5:$CQ$305, MATCH(AO$2, 'Overall Roles'!$B$5:$CQ$5, 0), FALSE)+AB111</f>
        <v>#N/A</v>
      </c>
      <c r="AP111" s="127" t="e">
        <f>VLOOKUP($A111, 'Overall Roles'!$B$5:$CQ$305, MATCH(AP$2, 'Overall Roles'!$B$5:$CQ$5, 0), FALSE)+AC111</f>
        <v>#N/A</v>
      </c>
      <c r="AQ111" s="127" t="e">
        <f>VLOOKUP($A111, 'Overall Roles'!$B$5:$CQ$305, MATCH(AQ$2, 'Overall Roles'!$B$5:$CQ$5, 0), FALSE)+AC111</f>
        <v>#N/A</v>
      </c>
      <c r="AR111" s="127" t="e">
        <f>VLOOKUP($A111, 'Overall Roles'!$B$5:$CQ$305, MATCH(AR$2, 'Overall Roles'!$B$5:$CQ$5, 0), FALSE)+AD111</f>
        <v>#N/A</v>
      </c>
      <c r="AS111" s="127" t="e">
        <f>VLOOKUP($A111, 'Overall Roles'!$B$5:$CQ$305, MATCH(AS$2, 'Overall Roles'!$B$5:$CQ$5, 0), FALSE)+AB111</f>
        <v>#N/A</v>
      </c>
      <c r="AT111" s="127" t="e">
        <f>VLOOKUP($A111, 'Overall Roles'!$B$5:$CQ$305, MATCH(AT$2, 'Overall Roles'!$B$5:$CQ$5, 0), FALSE)+AB111</f>
        <v>#N/A</v>
      </c>
      <c r="AU111" s="127" t="e">
        <f>VLOOKUP($A111, 'Overall Roles'!$B$5:$CQ$305, MATCH(AU$2, 'Overall Roles'!$B$5:$CQ$5, 0), FALSE)+AC111</f>
        <v>#N/A</v>
      </c>
      <c r="AV111" s="127" t="e">
        <f>VLOOKUP($A111, 'Overall Roles'!$B$5:$CQ$305, MATCH(AV$2, 'Overall Roles'!$B$5:$CQ$5, 0), FALSE)+AC111</f>
        <v>#N/A</v>
      </c>
      <c r="AW111" s="127" t="e">
        <f>VLOOKUP($A111, 'Overall Roles'!$B$5:$CQ$305, MATCH(AW$2, 'Overall Roles'!$B$5:$CQ$5, 0), FALSE)+AD111</f>
        <v>#N/A</v>
      </c>
      <c r="AX111" s="127" t="e">
        <f>VLOOKUP($A111, 'Overall Roles'!$B$5:$CQ$305, MATCH(AX$2, 'Overall Roles'!$B$5:$CQ$5, 0), FALSE)+AB111</f>
        <v>#N/A</v>
      </c>
      <c r="AY111" s="127" t="e">
        <f>VLOOKUP($A111, 'Overall Roles'!$B$5:$CQ$305, MATCH(AY$2, 'Overall Roles'!$B$5:$CQ$5, 0), FALSE)+AB111</f>
        <v>#N/A</v>
      </c>
      <c r="AZ111" s="127" t="e">
        <f>VLOOKUP($A111, 'Overall Roles'!$B$5:$CQ$305, MATCH(AZ$2, 'Overall Roles'!$B$5:$CQ$5, 0), FALSE)+AC111</f>
        <v>#N/A</v>
      </c>
      <c r="BA111" s="127" t="e">
        <f>VLOOKUP($A111, 'Overall Roles'!$B$5:$CQ$305, MATCH(BA$2, 'Overall Roles'!$B$5:$CQ$5, 0), FALSE)+AD111</f>
        <v>#N/A</v>
      </c>
      <c r="BB111" s="127" t="e">
        <f>VLOOKUP($A111, 'Overall Roles'!$B$5:$CQ$305, MATCH(BB$2, 'Overall Roles'!$B$5:$CQ$5, 0), FALSE)+AB111</f>
        <v>#N/A</v>
      </c>
    </row>
    <row r="112" spans="1:54" ht="20" customHeight="1" x14ac:dyDescent="0.3">
      <c r="A112" s="31">
        <f>Base!B112</f>
        <v>0</v>
      </c>
      <c r="B112" s="10">
        <f>IF(Base!$I112="Very Strong","5%",)</f>
        <v>0</v>
      </c>
      <c r="C112" s="10">
        <f>IF(Base!$I112="Fairly Strong","2%",)</f>
        <v>0</v>
      </c>
      <c r="D112" s="10">
        <f>IF(Base!$I112="Reasonable","1%",)</f>
        <v>0</v>
      </c>
      <c r="E112" s="10">
        <f>IF(Base!$I112="Weak","-1%",)</f>
        <v>0</v>
      </c>
      <c r="F112" s="10">
        <f>IF(Base!$I112="Very Weak","-2%",)</f>
        <v>0</v>
      </c>
      <c r="G112" s="10">
        <f>IF(Base!$H112="Very Strong","3%",)</f>
        <v>0</v>
      </c>
      <c r="H112" s="10">
        <f>IF(Base!$H112="Fairly Strong","2%",)</f>
        <v>0</v>
      </c>
      <c r="I112" s="10">
        <f>IF(Base!$H112="Reasonable","1%",)</f>
        <v>0</v>
      </c>
      <c r="J112" s="10">
        <f>IF(Base!$H112="Weak","-1%",)</f>
        <v>0</v>
      </c>
      <c r="K112" s="176">
        <f>IF(Base!$H112="Very Weak","-2%",)</f>
        <v>0</v>
      </c>
      <c r="L112" s="10">
        <f>IF(Base!$D112="GK",5%,)</f>
        <v>0</v>
      </c>
      <c r="M112" s="10">
        <f>IF(Base!$D112="D (R)",5%,)</f>
        <v>0</v>
      </c>
      <c r="N112" s="10">
        <f>IF(Base!$D112="WB (R)",5%,)</f>
        <v>0</v>
      </c>
      <c r="O112" s="10">
        <f>IF(Base!$D112="D (L)",5%,)</f>
        <v>0</v>
      </c>
      <c r="P112" s="10">
        <f>IF(Base!$D112="WB (l)",5%,)</f>
        <v>0</v>
      </c>
      <c r="Q112" s="10">
        <f>IF(Base!$D112="D (C)",5%,)</f>
        <v>0</v>
      </c>
      <c r="R112" s="10">
        <f>IF(Base!$D112="DM",5%,)</f>
        <v>0</v>
      </c>
      <c r="S112" s="10">
        <f>IF(Base!$D112="M (L)",5%,)</f>
        <v>0</v>
      </c>
      <c r="T112" s="10">
        <f>IF(Base!$D112="M (R)",5%,)</f>
        <v>0</v>
      </c>
      <c r="U112" s="10">
        <f>IF(Base!$D112="M (C)",5%,)</f>
        <v>0</v>
      </c>
      <c r="V112" s="10">
        <f>IF(Base!$D112="AM (L)",5%,)</f>
        <v>0</v>
      </c>
      <c r="W112" s="10">
        <f>IF(Base!$D112="AM (R)",5%,)</f>
        <v>0</v>
      </c>
      <c r="X112" s="10">
        <f>IF(Base!$D112="AM (C)",5%,)</f>
        <v>0</v>
      </c>
      <c r="Y112" s="176">
        <f>IF(Base!$D112="ST (C)",5%,)</f>
        <v>0</v>
      </c>
      <c r="Z112" s="127">
        <f t="shared" si="5"/>
        <v>0</v>
      </c>
      <c r="AA112" s="176">
        <f t="shared" si="6"/>
        <v>0</v>
      </c>
      <c r="AB112" s="10">
        <f t="shared" si="7"/>
        <v>-0.01</v>
      </c>
      <c r="AC112" s="10">
        <f t="shared" si="8"/>
        <v>-0.01</v>
      </c>
      <c r="AD112" s="176">
        <f t="shared" si="9"/>
        <v>-0.01</v>
      </c>
      <c r="AE112" s="127" t="e">
        <f>VLOOKUP($A112, 'Overall Roles'!$B$5:$CQ$305, MATCH(AE$2, 'Overall Roles'!$B$5:$CQ$5, 0), FALSE)+AD112</f>
        <v>#N/A</v>
      </c>
      <c r="AF112" s="127" t="e">
        <f>VLOOKUP($A112, 'Overall Roles'!$B$5:$CQ$305, MATCH(AF$2, 'Overall Roles'!$B$5:$CQ$5, 0), FALSE)+AC112</f>
        <v>#N/A</v>
      </c>
      <c r="AG112" s="127" t="e">
        <f>VLOOKUP($A112, 'Overall Roles'!$B$5:$CQ$305, MATCH(AG$2, 'Overall Roles'!$B$5:$CQ$5, 0), FALSE)+AC112</f>
        <v>#N/A</v>
      </c>
      <c r="AH112" s="127" t="e">
        <f>VLOOKUP($A112, 'Overall Roles'!$B$5:$CQ$305, MATCH(AH$2, 'Overall Roles'!$B$5:$CQ$5, 0), FALSE)+AD112</f>
        <v>#N/A</v>
      </c>
      <c r="AI112" s="127" t="e">
        <f>VLOOKUP($A112, 'Overall Roles'!$B$5:$CQ$305, MATCH(AI$2, 'Overall Roles'!$B$5:$CQ$5, 0), FALSE)+AB112</f>
        <v>#N/A</v>
      </c>
      <c r="AJ112" s="127" t="e">
        <f>VLOOKUP($A112, 'Overall Roles'!$B$5:$CQ$305, MATCH(AJ$2, 'Overall Roles'!$B$5:$CQ$5, 0), FALSE)+AB112</f>
        <v>#N/A</v>
      </c>
      <c r="AK112" s="127" t="e">
        <f>VLOOKUP($A112, 'Overall Roles'!$B$5:$CQ$305, MATCH(AK$2, 'Overall Roles'!$B$5:$CQ$5, 0), FALSE)+AC112</f>
        <v>#N/A</v>
      </c>
      <c r="AL112" s="127" t="e">
        <f>VLOOKUP($A112, 'Overall Roles'!$B$5:$CQ$305, MATCH(AL$2, 'Overall Roles'!$B$5:$CQ$5, 0), FALSE)+AC112</f>
        <v>#N/A</v>
      </c>
      <c r="AM112" s="127" t="e">
        <f>VLOOKUP($A112, 'Overall Roles'!$B$5:$CQ$305, MATCH(AM$2, 'Overall Roles'!$B$5:$CQ$5, 0), FALSE)+AD112</f>
        <v>#N/A</v>
      </c>
      <c r="AN112" s="127" t="e">
        <f>VLOOKUP($A112, 'Overall Roles'!$B$5:$CQ$305, MATCH(AN$2, 'Overall Roles'!$B$5:$CQ$5, 0), FALSE)+AB112</f>
        <v>#N/A</v>
      </c>
      <c r="AO112" s="127" t="e">
        <f>VLOOKUP($A112, 'Overall Roles'!$B$5:$CQ$305, MATCH(AO$2, 'Overall Roles'!$B$5:$CQ$5, 0), FALSE)+AB112</f>
        <v>#N/A</v>
      </c>
      <c r="AP112" s="127" t="e">
        <f>VLOOKUP($A112, 'Overall Roles'!$B$5:$CQ$305, MATCH(AP$2, 'Overall Roles'!$B$5:$CQ$5, 0), FALSE)+AC112</f>
        <v>#N/A</v>
      </c>
      <c r="AQ112" s="127" t="e">
        <f>VLOOKUP($A112, 'Overall Roles'!$B$5:$CQ$305, MATCH(AQ$2, 'Overall Roles'!$B$5:$CQ$5, 0), FALSE)+AC112</f>
        <v>#N/A</v>
      </c>
      <c r="AR112" s="127" t="e">
        <f>VLOOKUP($A112, 'Overall Roles'!$B$5:$CQ$305, MATCH(AR$2, 'Overall Roles'!$B$5:$CQ$5, 0), FALSE)+AD112</f>
        <v>#N/A</v>
      </c>
      <c r="AS112" s="127" t="e">
        <f>VLOOKUP($A112, 'Overall Roles'!$B$5:$CQ$305, MATCH(AS$2, 'Overall Roles'!$B$5:$CQ$5, 0), FALSE)+AB112</f>
        <v>#N/A</v>
      </c>
      <c r="AT112" s="127" t="e">
        <f>VLOOKUP($A112, 'Overall Roles'!$B$5:$CQ$305, MATCH(AT$2, 'Overall Roles'!$B$5:$CQ$5, 0), FALSE)+AB112</f>
        <v>#N/A</v>
      </c>
      <c r="AU112" s="127" t="e">
        <f>VLOOKUP($A112, 'Overall Roles'!$B$5:$CQ$305, MATCH(AU$2, 'Overall Roles'!$B$5:$CQ$5, 0), FALSE)+AC112</f>
        <v>#N/A</v>
      </c>
      <c r="AV112" s="127" t="e">
        <f>VLOOKUP($A112, 'Overall Roles'!$B$5:$CQ$305, MATCH(AV$2, 'Overall Roles'!$B$5:$CQ$5, 0), FALSE)+AC112</f>
        <v>#N/A</v>
      </c>
      <c r="AW112" s="127" t="e">
        <f>VLOOKUP($A112, 'Overall Roles'!$B$5:$CQ$305, MATCH(AW$2, 'Overall Roles'!$B$5:$CQ$5, 0), FALSE)+AD112</f>
        <v>#N/A</v>
      </c>
      <c r="AX112" s="127" t="e">
        <f>VLOOKUP($A112, 'Overall Roles'!$B$5:$CQ$305, MATCH(AX$2, 'Overall Roles'!$B$5:$CQ$5, 0), FALSE)+AB112</f>
        <v>#N/A</v>
      </c>
      <c r="AY112" s="127" t="e">
        <f>VLOOKUP($A112, 'Overall Roles'!$B$5:$CQ$305, MATCH(AY$2, 'Overall Roles'!$B$5:$CQ$5, 0), FALSE)+AB112</f>
        <v>#N/A</v>
      </c>
      <c r="AZ112" s="127" t="e">
        <f>VLOOKUP($A112, 'Overall Roles'!$B$5:$CQ$305, MATCH(AZ$2, 'Overall Roles'!$B$5:$CQ$5, 0), FALSE)+AC112</f>
        <v>#N/A</v>
      </c>
      <c r="BA112" s="127" t="e">
        <f>VLOOKUP($A112, 'Overall Roles'!$B$5:$CQ$305, MATCH(BA$2, 'Overall Roles'!$B$5:$CQ$5, 0), FALSE)+AD112</f>
        <v>#N/A</v>
      </c>
      <c r="BB112" s="127" t="e">
        <f>VLOOKUP($A112, 'Overall Roles'!$B$5:$CQ$305, MATCH(BB$2, 'Overall Roles'!$B$5:$CQ$5, 0), FALSE)+AB112</f>
        <v>#N/A</v>
      </c>
    </row>
    <row r="113" spans="1:54" ht="20" customHeight="1" x14ac:dyDescent="0.3">
      <c r="A113" s="31">
        <f>Base!B113</f>
        <v>0</v>
      </c>
      <c r="B113" s="10">
        <f>IF(Base!$I113="Very Strong","5%",)</f>
        <v>0</v>
      </c>
      <c r="C113" s="10">
        <f>IF(Base!$I113="Fairly Strong","2%",)</f>
        <v>0</v>
      </c>
      <c r="D113" s="10">
        <f>IF(Base!$I113="Reasonable","1%",)</f>
        <v>0</v>
      </c>
      <c r="E113" s="10">
        <f>IF(Base!$I113="Weak","-1%",)</f>
        <v>0</v>
      </c>
      <c r="F113" s="10">
        <f>IF(Base!$I113="Very Weak","-2%",)</f>
        <v>0</v>
      </c>
      <c r="G113" s="10">
        <f>IF(Base!$H113="Very Strong","3%",)</f>
        <v>0</v>
      </c>
      <c r="H113" s="10">
        <f>IF(Base!$H113="Fairly Strong","2%",)</f>
        <v>0</v>
      </c>
      <c r="I113" s="10">
        <f>IF(Base!$H113="Reasonable","1%",)</f>
        <v>0</v>
      </c>
      <c r="J113" s="10">
        <f>IF(Base!$H113="Weak","-1%",)</f>
        <v>0</v>
      </c>
      <c r="K113" s="176">
        <f>IF(Base!$H113="Very Weak","-2%",)</f>
        <v>0</v>
      </c>
      <c r="L113" s="10">
        <f>IF(Base!$D113="GK",5%,)</f>
        <v>0</v>
      </c>
      <c r="M113" s="10">
        <f>IF(Base!$D113="D (R)",5%,)</f>
        <v>0</v>
      </c>
      <c r="N113" s="10">
        <f>IF(Base!$D113="WB (R)",5%,)</f>
        <v>0</v>
      </c>
      <c r="O113" s="10">
        <f>IF(Base!$D113="D (L)",5%,)</f>
        <v>0</v>
      </c>
      <c r="P113" s="10">
        <f>IF(Base!$D113="WB (l)",5%,)</f>
        <v>0</v>
      </c>
      <c r="Q113" s="10">
        <f>IF(Base!$D113="D (C)",5%,)</f>
        <v>0</v>
      </c>
      <c r="R113" s="10">
        <f>IF(Base!$D113="DM",5%,)</f>
        <v>0</v>
      </c>
      <c r="S113" s="10">
        <f>IF(Base!$D113="M (L)",5%,)</f>
        <v>0</v>
      </c>
      <c r="T113" s="10">
        <f>IF(Base!$D113="M (R)",5%,)</f>
        <v>0</v>
      </c>
      <c r="U113" s="10">
        <f>IF(Base!$D113="M (C)",5%,)</f>
        <v>0</v>
      </c>
      <c r="V113" s="10">
        <f>IF(Base!$D113="AM (L)",5%,)</f>
        <v>0</v>
      </c>
      <c r="W113" s="10">
        <f>IF(Base!$D113="AM (R)",5%,)</f>
        <v>0</v>
      </c>
      <c r="X113" s="10">
        <f>IF(Base!$D113="AM (C)",5%,)</f>
        <v>0</v>
      </c>
      <c r="Y113" s="176">
        <f>IF(Base!$D113="ST (C)",5%,)</f>
        <v>0</v>
      </c>
      <c r="Z113" s="127">
        <f t="shared" si="5"/>
        <v>0</v>
      </c>
      <c r="AA113" s="176">
        <f t="shared" si="6"/>
        <v>0</v>
      </c>
      <c r="AB113" s="10">
        <f t="shared" si="7"/>
        <v>-0.01</v>
      </c>
      <c r="AC113" s="10">
        <f t="shared" si="8"/>
        <v>-0.01</v>
      </c>
      <c r="AD113" s="176">
        <f t="shared" si="9"/>
        <v>-0.01</v>
      </c>
      <c r="AE113" s="127" t="e">
        <f>VLOOKUP($A113, 'Overall Roles'!$B$5:$CQ$305, MATCH(AE$2, 'Overall Roles'!$B$5:$CQ$5, 0), FALSE)+AD113</f>
        <v>#N/A</v>
      </c>
      <c r="AF113" s="127" t="e">
        <f>VLOOKUP($A113, 'Overall Roles'!$B$5:$CQ$305, MATCH(AF$2, 'Overall Roles'!$B$5:$CQ$5, 0), FALSE)+AC113</f>
        <v>#N/A</v>
      </c>
      <c r="AG113" s="127" t="e">
        <f>VLOOKUP($A113, 'Overall Roles'!$B$5:$CQ$305, MATCH(AG$2, 'Overall Roles'!$B$5:$CQ$5, 0), FALSE)+AC113</f>
        <v>#N/A</v>
      </c>
      <c r="AH113" s="127" t="e">
        <f>VLOOKUP($A113, 'Overall Roles'!$B$5:$CQ$305, MATCH(AH$2, 'Overall Roles'!$B$5:$CQ$5, 0), FALSE)+AD113</f>
        <v>#N/A</v>
      </c>
      <c r="AI113" s="127" t="e">
        <f>VLOOKUP($A113, 'Overall Roles'!$B$5:$CQ$305, MATCH(AI$2, 'Overall Roles'!$B$5:$CQ$5, 0), FALSE)+AB113</f>
        <v>#N/A</v>
      </c>
      <c r="AJ113" s="127" t="e">
        <f>VLOOKUP($A113, 'Overall Roles'!$B$5:$CQ$305, MATCH(AJ$2, 'Overall Roles'!$B$5:$CQ$5, 0), FALSE)+AB113</f>
        <v>#N/A</v>
      </c>
      <c r="AK113" s="127" t="e">
        <f>VLOOKUP($A113, 'Overall Roles'!$B$5:$CQ$305, MATCH(AK$2, 'Overall Roles'!$B$5:$CQ$5, 0), FALSE)+AC113</f>
        <v>#N/A</v>
      </c>
      <c r="AL113" s="127" t="e">
        <f>VLOOKUP($A113, 'Overall Roles'!$B$5:$CQ$305, MATCH(AL$2, 'Overall Roles'!$B$5:$CQ$5, 0), FALSE)+AC113</f>
        <v>#N/A</v>
      </c>
      <c r="AM113" s="127" t="e">
        <f>VLOOKUP($A113, 'Overall Roles'!$B$5:$CQ$305, MATCH(AM$2, 'Overall Roles'!$B$5:$CQ$5, 0), FALSE)+AD113</f>
        <v>#N/A</v>
      </c>
      <c r="AN113" s="127" t="e">
        <f>VLOOKUP($A113, 'Overall Roles'!$B$5:$CQ$305, MATCH(AN$2, 'Overall Roles'!$B$5:$CQ$5, 0), FALSE)+AB113</f>
        <v>#N/A</v>
      </c>
      <c r="AO113" s="127" t="e">
        <f>VLOOKUP($A113, 'Overall Roles'!$B$5:$CQ$305, MATCH(AO$2, 'Overall Roles'!$B$5:$CQ$5, 0), FALSE)+AB113</f>
        <v>#N/A</v>
      </c>
      <c r="AP113" s="127" t="e">
        <f>VLOOKUP($A113, 'Overall Roles'!$B$5:$CQ$305, MATCH(AP$2, 'Overall Roles'!$B$5:$CQ$5, 0), FALSE)+AC113</f>
        <v>#N/A</v>
      </c>
      <c r="AQ113" s="127" t="e">
        <f>VLOOKUP($A113, 'Overall Roles'!$B$5:$CQ$305, MATCH(AQ$2, 'Overall Roles'!$B$5:$CQ$5, 0), FALSE)+AC113</f>
        <v>#N/A</v>
      </c>
      <c r="AR113" s="127" t="e">
        <f>VLOOKUP($A113, 'Overall Roles'!$B$5:$CQ$305, MATCH(AR$2, 'Overall Roles'!$B$5:$CQ$5, 0), FALSE)+AD113</f>
        <v>#N/A</v>
      </c>
      <c r="AS113" s="127" t="e">
        <f>VLOOKUP($A113, 'Overall Roles'!$B$5:$CQ$305, MATCH(AS$2, 'Overall Roles'!$B$5:$CQ$5, 0), FALSE)+AB113</f>
        <v>#N/A</v>
      </c>
      <c r="AT113" s="127" t="e">
        <f>VLOOKUP($A113, 'Overall Roles'!$B$5:$CQ$305, MATCH(AT$2, 'Overall Roles'!$B$5:$CQ$5, 0), FALSE)+AB113</f>
        <v>#N/A</v>
      </c>
      <c r="AU113" s="127" t="e">
        <f>VLOOKUP($A113, 'Overall Roles'!$B$5:$CQ$305, MATCH(AU$2, 'Overall Roles'!$B$5:$CQ$5, 0), FALSE)+AC113</f>
        <v>#N/A</v>
      </c>
      <c r="AV113" s="127" t="e">
        <f>VLOOKUP($A113, 'Overall Roles'!$B$5:$CQ$305, MATCH(AV$2, 'Overall Roles'!$B$5:$CQ$5, 0), FALSE)+AC113</f>
        <v>#N/A</v>
      </c>
      <c r="AW113" s="127" t="e">
        <f>VLOOKUP($A113, 'Overall Roles'!$B$5:$CQ$305, MATCH(AW$2, 'Overall Roles'!$B$5:$CQ$5, 0), FALSE)+AD113</f>
        <v>#N/A</v>
      </c>
      <c r="AX113" s="127" t="e">
        <f>VLOOKUP($A113, 'Overall Roles'!$B$5:$CQ$305, MATCH(AX$2, 'Overall Roles'!$B$5:$CQ$5, 0), FALSE)+AB113</f>
        <v>#N/A</v>
      </c>
      <c r="AY113" s="127" t="e">
        <f>VLOOKUP($A113, 'Overall Roles'!$B$5:$CQ$305, MATCH(AY$2, 'Overall Roles'!$B$5:$CQ$5, 0), FALSE)+AB113</f>
        <v>#N/A</v>
      </c>
      <c r="AZ113" s="127" t="e">
        <f>VLOOKUP($A113, 'Overall Roles'!$B$5:$CQ$305, MATCH(AZ$2, 'Overall Roles'!$B$5:$CQ$5, 0), FALSE)+AC113</f>
        <v>#N/A</v>
      </c>
      <c r="BA113" s="127" t="e">
        <f>VLOOKUP($A113, 'Overall Roles'!$B$5:$CQ$305, MATCH(BA$2, 'Overall Roles'!$B$5:$CQ$5, 0), FALSE)+AD113</f>
        <v>#N/A</v>
      </c>
      <c r="BB113" s="127" t="e">
        <f>VLOOKUP($A113, 'Overall Roles'!$B$5:$CQ$305, MATCH(BB$2, 'Overall Roles'!$B$5:$CQ$5, 0), FALSE)+AB113</f>
        <v>#N/A</v>
      </c>
    </row>
    <row r="114" spans="1:54" ht="20" customHeight="1" x14ac:dyDescent="0.3">
      <c r="A114" s="31">
        <f>Base!B114</f>
        <v>0</v>
      </c>
      <c r="B114" s="10">
        <f>IF(Base!$I114="Very Strong","5%",)</f>
        <v>0</v>
      </c>
      <c r="C114" s="10">
        <f>IF(Base!$I114="Fairly Strong","2%",)</f>
        <v>0</v>
      </c>
      <c r="D114" s="10">
        <f>IF(Base!$I114="Reasonable","1%",)</f>
        <v>0</v>
      </c>
      <c r="E114" s="10">
        <f>IF(Base!$I114="Weak","-1%",)</f>
        <v>0</v>
      </c>
      <c r="F114" s="10">
        <f>IF(Base!$I114="Very Weak","-2%",)</f>
        <v>0</v>
      </c>
      <c r="G114" s="10">
        <f>IF(Base!$H114="Very Strong","3%",)</f>
        <v>0</v>
      </c>
      <c r="H114" s="10">
        <f>IF(Base!$H114="Fairly Strong","2%",)</f>
        <v>0</v>
      </c>
      <c r="I114" s="10">
        <f>IF(Base!$H114="Reasonable","1%",)</f>
        <v>0</v>
      </c>
      <c r="J114" s="10">
        <f>IF(Base!$H114="Weak","-1%",)</f>
        <v>0</v>
      </c>
      <c r="K114" s="176">
        <f>IF(Base!$H114="Very Weak","-2%",)</f>
        <v>0</v>
      </c>
      <c r="L114" s="10">
        <f>IF(Base!$D114="GK",5%,)</f>
        <v>0</v>
      </c>
      <c r="M114" s="10">
        <f>IF(Base!$D114="D (R)",5%,)</f>
        <v>0</v>
      </c>
      <c r="N114" s="10">
        <f>IF(Base!$D114="WB (R)",5%,)</f>
        <v>0</v>
      </c>
      <c r="O114" s="10">
        <f>IF(Base!$D114="D (L)",5%,)</f>
        <v>0</v>
      </c>
      <c r="P114" s="10">
        <f>IF(Base!$D114="WB (l)",5%,)</f>
        <v>0</v>
      </c>
      <c r="Q114" s="10">
        <f>IF(Base!$D114="D (C)",5%,)</f>
        <v>0</v>
      </c>
      <c r="R114" s="10">
        <f>IF(Base!$D114="DM",5%,)</f>
        <v>0</v>
      </c>
      <c r="S114" s="10">
        <f>IF(Base!$D114="M (L)",5%,)</f>
        <v>0</v>
      </c>
      <c r="T114" s="10">
        <f>IF(Base!$D114="M (R)",5%,)</f>
        <v>0</v>
      </c>
      <c r="U114" s="10">
        <f>IF(Base!$D114="M (C)",5%,)</f>
        <v>0</v>
      </c>
      <c r="V114" s="10">
        <f>IF(Base!$D114="AM (L)",5%,)</f>
        <v>0</v>
      </c>
      <c r="W114" s="10">
        <f>IF(Base!$D114="AM (R)",5%,)</f>
        <v>0</v>
      </c>
      <c r="X114" s="10">
        <f>IF(Base!$D114="AM (C)",5%,)</f>
        <v>0</v>
      </c>
      <c r="Y114" s="176">
        <f>IF(Base!$D114="ST (C)",5%,)</f>
        <v>0</v>
      </c>
      <c r="Z114" s="127">
        <f t="shared" si="5"/>
        <v>0</v>
      </c>
      <c r="AA114" s="176">
        <f t="shared" si="6"/>
        <v>0</v>
      </c>
      <c r="AB114" s="10">
        <f t="shared" si="7"/>
        <v>-0.01</v>
      </c>
      <c r="AC114" s="10">
        <f t="shared" si="8"/>
        <v>-0.01</v>
      </c>
      <c r="AD114" s="176">
        <f t="shared" si="9"/>
        <v>-0.01</v>
      </c>
      <c r="AE114" s="127" t="e">
        <f>VLOOKUP($A114, 'Overall Roles'!$B$5:$CQ$305, MATCH(AE$2, 'Overall Roles'!$B$5:$CQ$5, 0), FALSE)+AD114</f>
        <v>#N/A</v>
      </c>
      <c r="AF114" s="127" t="e">
        <f>VLOOKUP($A114, 'Overall Roles'!$B$5:$CQ$305, MATCH(AF$2, 'Overall Roles'!$B$5:$CQ$5, 0), FALSE)+AC114</f>
        <v>#N/A</v>
      </c>
      <c r="AG114" s="127" t="e">
        <f>VLOOKUP($A114, 'Overall Roles'!$B$5:$CQ$305, MATCH(AG$2, 'Overall Roles'!$B$5:$CQ$5, 0), FALSE)+AC114</f>
        <v>#N/A</v>
      </c>
      <c r="AH114" s="127" t="e">
        <f>VLOOKUP($A114, 'Overall Roles'!$B$5:$CQ$305, MATCH(AH$2, 'Overall Roles'!$B$5:$CQ$5, 0), FALSE)+AD114</f>
        <v>#N/A</v>
      </c>
      <c r="AI114" s="127" t="e">
        <f>VLOOKUP($A114, 'Overall Roles'!$B$5:$CQ$305, MATCH(AI$2, 'Overall Roles'!$B$5:$CQ$5, 0), FALSE)+AB114</f>
        <v>#N/A</v>
      </c>
      <c r="AJ114" s="127" t="e">
        <f>VLOOKUP($A114, 'Overall Roles'!$B$5:$CQ$305, MATCH(AJ$2, 'Overall Roles'!$B$5:$CQ$5, 0), FALSE)+AB114</f>
        <v>#N/A</v>
      </c>
      <c r="AK114" s="127" t="e">
        <f>VLOOKUP($A114, 'Overall Roles'!$B$5:$CQ$305, MATCH(AK$2, 'Overall Roles'!$B$5:$CQ$5, 0), FALSE)+AC114</f>
        <v>#N/A</v>
      </c>
      <c r="AL114" s="127" t="e">
        <f>VLOOKUP($A114, 'Overall Roles'!$B$5:$CQ$305, MATCH(AL$2, 'Overall Roles'!$B$5:$CQ$5, 0), FALSE)+AC114</f>
        <v>#N/A</v>
      </c>
      <c r="AM114" s="127" t="e">
        <f>VLOOKUP($A114, 'Overall Roles'!$B$5:$CQ$305, MATCH(AM$2, 'Overall Roles'!$B$5:$CQ$5, 0), FALSE)+AD114</f>
        <v>#N/A</v>
      </c>
      <c r="AN114" s="127" t="e">
        <f>VLOOKUP($A114, 'Overall Roles'!$B$5:$CQ$305, MATCH(AN$2, 'Overall Roles'!$B$5:$CQ$5, 0), FALSE)+AB114</f>
        <v>#N/A</v>
      </c>
      <c r="AO114" s="127" t="e">
        <f>VLOOKUP($A114, 'Overall Roles'!$B$5:$CQ$305, MATCH(AO$2, 'Overall Roles'!$B$5:$CQ$5, 0), FALSE)+AB114</f>
        <v>#N/A</v>
      </c>
      <c r="AP114" s="127" t="e">
        <f>VLOOKUP($A114, 'Overall Roles'!$B$5:$CQ$305, MATCH(AP$2, 'Overall Roles'!$B$5:$CQ$5, 0), FALSE)+AC114</f>
        <v>#N/A</v>
      </c>
      <c r="AQ114" s="127" t="e">
        <f>VLOOKUP($A114, 'Overall Roles'!$B$5:$CQ$305, MATCH(AQ$2, 'Overall Roles'!$B$5:$CQ$5, 0), FALSE)+AC114</f>
        <v>#N/A</v>
      </c>
      <c r="AR114" s="127" t="e">
        <f>VLOOKUP($A114, 'Overall Roles'!$B$5:$CQ$305, MATCH(AR$2, 'Overall Roles'!$B$5:$CQ$5, 0), FALSE)+AD114</f>
        <v>#N/A</v>
      </c>
      <c r="AS114" s="127" t="e">
        <f>VLOOKUP($A114, 'Overall Roles'!$B$5:$CQ$305, MATCH(AS$2, 'Overall Roles'!$B$5:$CQ$5, 0), FALSE)+AB114</f>
        <v>#N/A</v>
      </c>
      <c r="AT114" s="127" t="e">
        <f>VLOOKUP($A114, 'Overall Roles'!$B$5:$CQ$305, MATCH(AT$2, 'Overall Roles'!$B$5:$CQ$5, 0), FALSE)+AB114</f>
        <v>#N/A</v>
      </c>
      <c r="AU114" s="127" t="e">
        <f>VLOOKUP($A114, 'Overall Roles'!$B$5:$CQ$305, MATCH(AU$2, 'Overall Roles'!$B$5:$CQ$5, 0), FALSE)+AC114</f>
        <v>#N/A</v>
      </c>
      <c r="AV114" s="127" t="e">
        <f>VLOOKUP($A114, 'Overall Roles'!$B$5:$CQ$305, MATCH(AV$2, 'Overall Roles'!$B$5:$CQ$5, 0), FALSE)+AC114</f>
        <v>#N/A</v>
      </c>
      <c r="AW114" s="127" t="e">
        <f>VLOOKUP($A114, 'Overall Roles'!$B$5:$CQ$305, MATCH(AW$2, 'Overall Roles'!$B$5:$CQ$5, 0), FALSE)+AD114</f>
        <v>#N/A</v>
      </c>
      <c r="AX114" s="127" t="e">
        <f>VLOOKUP($A114, 'Overall Roles'!$B$5:$CQ$305, MATCH(AX$2, 'Overall Roles'!$B$5:$CQ$5, 0), FALSE)+AB114</f>
        <v>#N/A</v>
      </c>
      <c r="AY114" s="127" t="e">
        <f>VLOOKUP($A114, 'Overall Roles'!$B$5:$CQ$305, MATCH(AY$2, 'Overall Roles'!$B$5:$CQ$5, 0), FALSE)+AB114</f>
        <v>#N/A</v>
      </c>
      <c r="AZ114" s="127" t="e">
        <f>VLOOKUP($A114, 'Overall Roles'!$B$5:$CQ$305, MATCH(AZ$2, 'Overall Roles'!$B$5:$CQ$5, 0), FALSE)+AC114</f>
        <v>#N/A</v>
      </c>
      <c r="BA114" s="127" t="e">
        <f>VLOOKUP($A114, 'Overall Roles'!$B$5:$CQ$305, MATCH(BA$2, 'Overall Roles'!$B$5:$CQ$5, 0), FALSE)+AD114</f>
        <v>#N/A</v>
      </c>
      <c r="BB114" s="127" t="e">
        <f>VLOOKUP($A114, 'Overall Roles'!$B$5:$CQ$305, MATCH(BB$2, 'Overall Roles'!$B$5:$CQ$5, 0), FALSE)+AB114</f>
        <v>#N/A</v>
      </c>
    </row>
    <row r="115" spans="1:54" ht="20" customHeight="1" x14ac:dyDescent="0.3">
      <c r="A115" s="31">
        <f>Base!B115</f>
        <v>0</v>
      </c>
      <c r="B115" s="10">
        <f>IF(Base!$I115="Very Strong","5%",)</f>
        <v>0</v>
      </c>
      <c r="C115" s="10">
        <f>IF(Base!$I115="Fairly Strong","2%",)</f>
        <v>0</v>
      </c>
      <c r="D115" s="10">
        <f>IF(Base!$I115="Reasonable","1%",)</f>
        <v>0</v>
      </c>
      <c r="E115" s="10">
        <f>IF(Base!$I115="Weak","-1%",)</f>
        <v>0</v>
      </c>
      <c r="F115" s="10">
        <f>IF(Base!$I115="Very Weak","-2%",)</f>
        <v>0</v>
      </c>
      <c r="G115" s="10">
        <f>IF(Base!$H115="Very Strong","3%",)</f>
        <v>0</v>
      </c>
      <c r="H115" s="10">
        <f>IF(Base!$H115="Fairly Strong","2%",)</f>
        <v>0</v>
      </c>
      <c r="I115" s="10">
        <f>IF(Base!$H115="Reasonable","1%",)</f>
        <v>0</v>
      </c>
      <c r="J115" s="10">
        <f>IF(Base!$H115="Weak","-1%",)</f>
        <v>0</v>
      </c>
      <c r="K115" s="176">
        <f>IF(Base!$H115="Very Weak","-2%",)</f>
        <v>0</v>
      </c>
      <c r="L115" s="10">
        <f>IF(Base!$D115="GK",5%,)</f>
        <v>0</v>
      </c>
      <c r="M115" s="10">
        <f>IF(Base!$D115="D (R)",5%,)</f>
        <v>0</v>
      </c>
      <c r="N115" s="10">
        <f>IF(Base!$D115="WB (R)",5%,)</f>
        <v>0</v>
      </c>
      <c r="O115" s="10">
        <f>IF(Base!$D115="D (L)",5%,)</f>
        <v>0</v>
      </c>
      <c r="P115" s="10">
        <f>IF(Base!$D115="WB (l)",5%,)</f>
        <v>0</v>
      </c>
      <c r="Q115" s="10">
        <f>IF(Base!$D115="D (C)",5%,)</f>
        <v>0</v>
      </c>
      <c r="R115" s="10">
        <f>IF(Base!$D115="DM",5%,)</f>
        <v>0</v>
      </c>
      <c r="S115" s="10">
        <f>IF(Base!$D115="M (L)",5%,)</f>
        <v>0</v>
      </c>
      <c r="T115" s="10">
        <f>IF(Base!$D115="M (R)",5%,)</f>
        <v>0</v>
      </c>
      <c r="U115" s="10">
        <f>IF(Base!$D115="M (C)",5%,)</f>
        <v>0</v>
      </c>
      <c r="V115" s="10">
        <f>IF(Base!$D115="AM (L)",5%,)</f>
        <v>0</v>
      </c>
      <c r="W115" s="10">
        <f>IF(Base!$D115="AM (R)",5%,)</f>
        <v>0</v>
      </c>
      <c r="X115" s="10">
        <f>IF(Base!$D115="AM (C)",5%,)</f>
        <v>0</v>
      </c>
      <c r="Y115" s="176">
        <f>IF(Base!$D115="ST (C)",5%,)</f>
        <v>0</v>
      </c>
      <c r="Z115" s="127">
        <f t="shared" si="5"/>
        <v>0</v>
      </c>
      <c r="AA115" s="176">
        <f t="shared" si="6"/>
        <v>0</v>
      </c>
      <c r="AB115" s="10">
        <f t="shared" si="7"/>
        <v>-0.01</v>
      </c>
      <c r="AC115" s="10">
        <f t="shared" si="8"/>
        <v>-0.01</v>
      </c>
      <c r="AD115" s="176">
        <f t="shared" si="9"/>
        <v>-0.01</v>
      </c>
      <c r="AE115" s="127" t="e">
        <f>VLOOKUP($A115, 'Overall Roles'!$B$5:$CQ$305, MATCH(AE$2, 'Overall Roles'!$B$5:$CQ$5, 0), FALSE)+AD115</f>
        <v>#N/A</v>
      </c>
      <c r="AF115" s="127" t="e">
        <f>VLOOKUP($A115, 'Overall Roles'!$B$5:$CQ$305, MATCH(AF$2, 'Overall Roles'!$B$5:$CQ$5, 0), FALSE)+AC115</f>
        <v>#N/A</v>
      </c>
      <c r="AG115" s="127" t="e">
        <f>VLOOKUP($A115, 'Overall Roles'!$B$5:$CQ$305, MATCH(AG$2, 'Overall Roles'!$B$5:$CQ$5, 0), FALSE)+AC115</f>
        <v>#N/A</v>
      </c>
      <c r="AH115" s="127" t="e">
        <f>VLOOKUP($A115, 'Overall Roles'!$B$5:$CQ$305, MATCH(AH$2, 'Overall Roles'!$B$5:$CQ$5, 0), FALSE)+AD115</f>
        <v>#N/A</v>
      </c>
      <c r="AI115" s="127" t="e">
        <f>VLOOKUP($A115, 'Overall Roles'!$B$5:$CQ$305, MATCH(AI$2, 'Overall Roles'!$B$5:$CQ$5, 0), FALSE)+AB115</f>
        <v>#N/A</v>
      </c>
      <c r="AJ115" s="127" t="e">
        <f>VLOOKUP($A115, 'Overall Roles'!$B$5:$CQ$305, MATCH(AJ$2, 'Overall Roles'!$B$5:$CQ$5, 0), FALSE)+AB115</f>
        <v>#N/A</v>
      </c>
      <c r="AK115" s="127" t="e">
        <f>VLOOKUP($A115, 'Overall Roles'!$B$5:$CQ$305, MATCH(AK$2, 'Overall Roles'!$B$5:$CQ$5, 0), FALSE)+AC115</f>
        <v>#N/A</v>
      </c>
      <c r="AL115" s="127" t="e">
        <f>VLOOKUP($A115, 'Overall Roles'!$B$5:$CQ$305, MATCH(AL$2, 'Overall Roles'!$B$5:$CQ$5, 0), FALSE)+AC115</f>
        <v>#N/A</v>
      </c>
      <c r="AM115" s="127" t="e">
        <f>VLOOKUP($A115, 'Overall Roles'!$B$5:$CQ$305, MATCH(AM$2, 'Overall Roles'!$B$5:$CQ$5, 0), FALSE)+AD115</f>
        <v>#N/A</v>
      </c>
      <c r="AN115" s="127" t="e">
        <f>VLOOKUP($A115, 'Overall Roles'!$B$5:$CQ$305, MATCH(AN$2, 'Overall Roles'!$B$5:$CQ$5, 0), FALSE)+AB115</f>
        <v>#N/A</v>
      </c>
      <c r="AO115" s="127" t="e">
        <f>VLOOKUP($A115, 'Overall Roles'!$B$5:$CQ$305, MATCH(AO$2, 'Overall Roles'!$B$5:$CQ$5, 0), FALSE)+AB115</f>
        <v>#N/A</v>
      </c>
      <c r="AP115" s="127" t="e">
        <f>VLOOKUP($A115, 'Overall Roles'!$B$5:$CQ$305, MATCH(AP$2, 'Overall Roles'!$B$5:$CQ$5, 0), FALSE)+AC115</f>
        <v>#N/A</v>
      </c>
      <c r="AQ115" s="127" t="e">
        <f>VLOOKUP($A115, 'Overall Roles'!$B$5:$CQ$305, MATCH(AQ$2, 'Overall Roles'!$B$5:$CQ$5, 0), FALSE)+AC115</f>
        <v>#N/A</v>
      </c>
      <c r="AR115" s="127" t="e">
        <f>VLOOKUP($A115, 'Overall Roles'!$B$5:$CQ$305, MATCH(AR$2, 'Overall Roles'!$B$5:$CQ$5, 0), FALSE)+AD115</f>
        <v>#N/A</v>
      </c>
      <c r="AS115" s="127" t="e">
        <f>VLOOKUP($A115, 'Overall Roles'!$B$5:$CQ$305, MATCH(AS$2, 'Overall Roles'!$B$5:$CQ$5, 0), FALSE)+AB115</f>
        <v>#N/A</v>
      </c>
      <c r="AT115" s="127" t="e">
        <f>VLOOKUP($A115, 'Overall Roles'!$B$5:$CQ$305, MATCH(AT$2, 'Overall Roles'!$B$5:$CQ$5, 0), FALSE)+AB115</f>
        <v>#N/A</v>
      </c>
      <c r="AU115" s="127" t="e">
        <f>VLOOKUP($A115, 'Overall Roles'!$B$5:$CQ$305, MATCH(AU$2, 'Overall Roles'!$B$5:$CQ$5, 0), FALSE)+AC115</f>
        <v>#N/A</v>
      </c>
      <c r="AV115" s="127" t="e">
        <f>VLOOKUP($A115, 'Overall Roles'!$B$5:$CQ$305, MATCH(AV$2, 'Overall Roles'!$B$5:$CQ$5, 0), FALSE)+AC115</f>
        <v>#N/A</v>
      </c>
      <c r="AW115" s="127" t="e">
        <f>VLOOKUP($A115, 'Overall Roles'!$B$5:$CQ$305, MATCH(AW$2, 'Overall Roles'!$B$5:$CQ$5, 0), FALSE)+AD115</f>
        <v>#N/A</v>
      </c>
      <c r="AX115" s="127" t="e">
        <f>VLOOKUP($A115, 'Overall Roles'!$B$5:$CQ$305, MATCH(AX$2, 'Overall Roles'!$B$5:$CQ$5, 0), FALSE)+AB115</f>
        <v>#N/A</v>
      </c>
      <c r="AY115" s="127" t="e">
        <f>VLOOKUP($A115, 'Overall Roles'!$B$5:$CQ$305, MATCH(AY$2, 'Overall Roles'!$B$5:$CQ$5, 0), FALSE)+AB115</f>
        <v>#N/A</v>
      </c>
      <c r="AZ115" s="127" t="e">
        <f>VLOOKUP($A115, 'Overall Roles'!$B$5:$CQ$305, MATCH(AZ$2, 'Overall Roles'!$B$5:$CQ$5, 0), FALSE)+AC115</f>
        <v>#N/A</v>
      </c>
      <c r="BA115" s="127" t="e">
        <f>VLOOKUP($A115, 'Overall Roles'!$B$5:$CQ$305, MATCH(BA$2, 'Overall Roles'!$B$5:$CQ$5, 0), FALSE)+AD115</f>
        <v>#N/A</v>
      </c>
      <c r="BB115" s="127" t="e">
        <f>VLOOKUP($A115, 'Overall Roles'!$B$5:$CQ$305, MATCH(BB$2, 'Overall Roles'!$B$5:$CQ$5, 0), FALSE)+AB115</f>
        <v>#N/A</v>
      </c>
    </row>
    <row r="116" spans="1:54" ht="20" customHeight="1" x14ac:dyDescent="0.3">
      <c r="A116" s="31">
        <f>Base!B116</f>
        <v>0</v>
      </c>
      <c r="B116" s="10">
        <f>IF(Base!$I116="Very Strong","5%",)</f>
        <v>0</v>
      </c>
      <c r="C116" s="10">
        <f>IF(Base!$I116="Fairly Strong","2%",)</f>
        <v>0</v>
      </c>
      <c r="D116" s="10">
        <f>IF(Base!$I116="Reasonable","1%",)</f>
        <v>0</v>
      </c>
      <c r="E116" s="10">
        <f>IF(Base!$I116="Weak","-1%",)</f>
        <v>0</v>
      </c>
      <c r="F116" s="10">
        <f>IF(Base!$I116="Very Weak","-2%",)</f>
        <v>0</v>
      </c>
      <c r="G116" s="10">
        <f>IF(Base!$H116="Very Strong","3%",)</f>
        <v>0</v>
      </c>
      <c r="H116" s="10">
        <f>IF(Base!$H116="Fairly Strong","2%",)</f>
        <v>0</v>
      </c>
      <c r="I116" s="10">
        <f>IF(Base!$H116="Reasonable","1%",)</f>
        <v>0</v>
      </c>
      <c r="J116" s="10">
        <f>IF(Base!$H116="Weak","-1%",)</f>
        <v>0</v>
      </c>
      <c r="K116" s="176">
        <f>IF(Base!$H116="Very Weak","-2%",)</f>
        <v>0</v>
      </c>
      <c r="L116" s="10">
        <f>IF(Base!$D116="GK",5%,)</f>
        <v>0</v>
      </c>
      <c r="M116" s="10">
        <f>IF(Base!$D116="D (R)",5%,)</f>
        <v>0</v>
      </c>
      <c r="N116" s="10">
        <f>IF(Base!$D116="WB (R)",5%,)</f>
        <v>0</v>
      </c>
      <c r="O116" s="10">
        <f>IF(Base!$D116="D (L)",5%,)</f>
        <v>0</v>
      </c>
      <c r="P116" s="10">
        <f>IF(Base!$D116="WB (l)",5%,)</f>
        <v>0</v>
      </c>
      <c r="Q116" s="10">
        <f>IF(Base!$D116="D (C)",5%,)</f>
        <v>0</v>
      </c>
      <c r="R116" s="10">
        <f>IF(Base!$D116="DM",5%,)</f>
        <v>0</v>
      </c>
      <c r="S116" s="10">
        <f>IF(Base!$D116="M (L)",5%,)</f>
        <v>0</v>
      </c>
      <c r="T116" s="10">
        <f>IF(Base!$D116="M (R)",5%,)</f>
        <v>0</v>
      </c>
      <c r="U116" s="10">
        <f>IF(Base!$D116="M (C)",5%,)</f>
        <v>0</v>
      </c>
      <c r="V116" s="10">
        <f>IF(Base!$D116="AM (L)",5%,)</f>
        <v>0</v>
      </c>
      <c r="W116" s="10">
        <f>IF(Base!$D116="AM (R)",5%,)</f>
        <v>0</v>
      </c>
      <c r="X116" s="10">
        <f>IF(Base!$D116="AM (C)",5%,)</f>
        <v>0</v>
      </c>
      <c r="Y116" s="176">
        <f>IF(Base!$D116="ST (C)",5%,)</f>
        <v>0</v>
      </c>
      <c r="Z116" s="127">
        <f t="shared" si="5"/>
        <v>0</v>
      </c>
      <c r="AA116" s="176">
        <f t="shared" si="6"/>
        <v>0</v>
      </c>
      <c r="AB116" s="10">
        <f t="shared" si="7"/>
        <v>-0.01</v>
      </c>
      <c r="AC116" s="10">
        <f t="shared" si="8"/>
        <v>-0.01</v>
      </c>
      <c r="AD116" s="176">
        <f t="shared" si="9"/>
        <v>-0.01</v>
      </c>
      <c r="AE116" s="127" t="e">
        <f>VLOOKUP($A116, 'Overall Roles'!$B$5:$CQ$305, MATCH(AE$2, 'Overall Roles'!$B$5:$CQ$5, 0), FALSE)+AD116</f>
        <v>#N/A</v>
      </c>
      <c r="AF116" s="127" t="e">
        <f>VLOOKUP($A116, 'Overall Roles'!$B$5:$CQ$305, MATCH(AF$2, 'Overall Roles'!$B$5:$CQ$5, 0), FALSE)+AC116</f>
        <v>#N/A</v>
      </c>
      <c r="AG116" s="127" t="e">
        <f>VLOOKUP($A116, 'Overall Roles'!$B$5:$CQ$305, MATCH(AG$2, 'Overall Roles'!$B$5:$CQ$5, 0), FALSE)+AC116</f>
        <v>#N/A</v>
      </c>
      <c r="AH116" s="127" t="e">
        <f>VLOOKUP($A116, 'Overall Roles'!$B$5:$CQ$305, MATCH(AH$2, 'Overall Roles'!$B$5:$CQ$5, 0), FALSE)+AD116</f>
        <v>#N/A</v>
      </c>
      <c r="AI116" s="127" t="e">
        <f>VLOOKUP($A116, 'Overall Roles'!$B$5:$CQ$305, MATCH(AI$2, 'Overall Roles'!$B$5:$CQ$5, 0), FALSE)+AB116</f>
        <v>#N/A</v>
      </c>
      <c r="AJ116" s="127" t="e">
        <f>VLOOKUP($A116, 'Overall Roles'!$B$5:$CQ$305, MATCH(AJ$2, 'Overall Roles'!$B$5:$CQ$5, 0), FALSE)+AB116</f>
        <v>#N/A</v>
      </c>
      <c r="AK116" s="127" t="e">
        <f>VLOOKUP($A116, 'Overall Roles'!$B$5:$CQ$305, MATCH(AK$2, 'Overall Roles'!$B$5:$CQ$5, 0), FALSE)+AC116</f>
        <v>#N/A</v>
      </c>
      <c r="AL116" s="127" t="e">
        <f>VLOOKUP($A116, 'Overall Roles'!$B$5:$CQ$305, MATCH(AL$2, 'Overall Roles'!$B$5:$CQ$5, 0), FALSE)+AC116</f>
        <v>#N/A</v>
      </c>
      <c r="AM116" s="127" t="e">
        <f>VLOOKUP($A116, 'Overall Roles'!$B$5:$CQ$305, MATCH(AM$2, 'Overall Roles'!$B$5:$CQ$5, 0), FALSE)+AD116</f>
        <v>#N/A</v>
      </c>
      <c r="AN116" s="127" t="e">
        <f>VLOOKUP($A116, 'Overall Roles'!$B$5:$CQ$305, MATCH(AN$2, 'Overall Roles'!$B$5:$CQ$5, 0), FALSE)+AB116</f>
        <v>#N/A</v>
      </c>
      <c r="AO116" s="127" t="e">
        <f>VLOOKUP($A116, 'Overall Roles'!$B$5:$CQ$305, MATCH(AO$2, 'Overall Roles'!$B$5:$CQ$5, 0), FALSE)+AB116</f>
        <v>#N/A</v>
      </c>
      <c r="AP116" s="127" t="e">
        <f>VLOOKUP($A116, 'Overall Roles'!$B$5:$CQ$305, MATCH(AP$2, 'Overall Roles'!$B$5:$CQ$5, 0), FALSE)+AC116</f>
        <v>#N/A</v>
      </c>
      <c r="AQ116" s="127" t="e">
        <f>VLOOKUP($A116, 'Overall Roles'!$B$5:$CQ$305, MATCH(AQ$2, 'Overall Roles'!$B$5:$CQ$5, 0), FALSE)+AC116</f>
        <v>#N/A</v>
      </c>
      <c r="AR116" s="127" t="e">
        <f>VLOOKUP($A116, 'Overall Roles'!$B$5:$CQ$305, MATCH(AR$2, 'Overall Roles'!$B$5:$CQ$5, 0), FALSE)+AD116</f>
        <v>#N/A</v>
      </c>
      <c r="AS116" s="127" t="e">
        <f>VLOOKUP($A116, 'Overall Roles'!$B$5:$CQ$305, MATCH(AS$2, 'Overall Roles'!$B$5:$CQ$5, 0), FALSE)+AB116</f>
        <v>#N/A</v>
      </c>
      <c r="AT116" s="127" t="e">
        <f>VLOOKUP($A116, 'Overall Roles'!$B$5:$CQ$305, MATCH(AT$2, 'Overall Roles'!$B$5:$CQ$5, 0), FALSE)+AB116</f>
        <v>#N/A</v>
      </c>
      <c r="AU116" s="127" t="e">
        <f>VLOOKUP($A116, 'Overall Roles'!$B$5:$CQ$305, MATCH(AU$2, 'Overall Roles'!$B$5:$CQ$5, 0), FALSE)+AC116</f>
        <v>#N/A</v>
      </c>
      <c r="AV116" s="127" t="e">
        <f>VLOOKUP($A116, 'Overall Roles'!$B$5:$CQ$305, MATCH(AV$2, 'Overall Roles'!$B$5:$CQ$5, 0), FALSE)+AC116</f>
        <v>#N/A</v>
      </c>
      <c r="AW116" s="127" t="e">
        <f>VLOOKUP($A116, 'Overall Roles'!$B$5:$CQ$305, MATCH(AW$2, 'Overall Roles'!$B$5:$CQ$5, 0), FALSE)+AD116</f>
        <v>#N/A</v>
      </c>
      <c r="AX116" s="127" t="e">
        <f>VLOOKUP($A116, 'Overall Roles'!$B$5:$CQ$305, MATCH(AX$2, 'Overall Roles'!$B$5:$CQ$5, 0), FALSE)+AB116</f>
        <v>#N/A</v>
      </c>
      <c r="AY116" s="127" t="e">
        <f>VLOOKUP($A116, 'Overall Roles'!$B$5:$CQ$305, MATCH(AY$2, 'Overall Roles'!$B$5:$CQ$5, 0), FALSE)+AB116</f>
        <v>#N/A</v>
      </c>
      <c r="AZ116" s="127" t="e">
        <f>VLOOKUP($A116, 'Overall Roles'!$B$5:$CQ$305, MATCH(AZ$2, 'Overall Roles'!$B$5:$CQ$5, 0), FALSE)+AC116</f>
        <v>#N/A</v>
      </c>
      <c r="BA116" s="127" t="e">
        <f>VLOOKUP($A116, 'Overall Roles'!$B$5:$CQ$305, MATCH(BA$2, 'Overall Roles'!$B$5:$CQ$5, 0), FALSE)+AD116</f>
        <v>#N/A</v>
      </c>
      <c r="BB116" s="127" t="e">
        <f>VLOOKUP($A116, 'Overall Roles'!$B$5:$CQ$305, MATCH(BB$2, 'Overall Roles'!$B$5:$CQ$5, 0), FALSE)+AB116</f>
        <v>#N/A</v>
      </c>
    </row>
    <row r="117" spans="1:54" ht="20" customHeight="1" x14ac:dyDescent="0.3">
      <c r="A117" s="31">
        <f>Base!B117</f>
        <v>0</v>
      </c>
      <c r="B117" s="10">
        <f>IF(Base!$I117="Very Strong","5%",)</f>
        <v>0</v>
      </c>
      <c r="C117" s="10">
        <f>IF(Base!$I117="Fairly Strong","2%",)</f>
        <v>0</v>
      </c>
      <c r="D117" s="10">
        <f>IF(Base!$I117="Reasonable","1%",)</f>
        <v>0</v>
      </c>
      <c r="E117" s="10">
        <f>IF(Base!$I117="Weak","-1%",)</f>
        <v>0</v>
      </c>
      <c r="F117" s="10">
        <f>IF(Base!$I117="Very Weak","-2%",)</f>
        <v>0</v>
      </c>
      <c r="G117" s="10">
        <f>IF(Base!$H117="Very Strong","3%",)</f>
        <v>0</v>
      </c>
      <c r="H117" s="10">
        <f>IF(Base!$H117="Fairly Strong","2%",)</f>
        <v>0</v>
      </c>
      <c r="I117" s="10">
        <f>IF(Base!$H117="Reasonable","1%",)</f>
        <v>0</v>
      </c>
      <c r="J117" s="10">
        <f>IF(Base!$H117="Weak","-1%",)</f>
        <v>0</v>
      </c>
      <c r="K117" s="176">
        <f>IF(Base!$H117="Very Weak","-2%",)</f>
        <v>0</v>
      </c>
      <c r="L117" s="10">
        <f>IF(Base!$D117="GK",5%,)</f>
        <v>0</v>
      </c>
      <c r="M117" s="10">
        <f>IF(Base!$D117="D (R)",5%,)</f>
        <v>0</v>
      </c>
      <c r="N117" s="10">
        <f>IF(Base!$D117="WB (R)",5%,)</f>
        <v>0</v>
      </c>
      <c r="O117" s="10">
        <f>IF(Base!$D117="D (L)",5%,)</f>
        <v>0</v>
      </c>
      <c r="P117" s="10">
        <f>IF(Base!$D117="WB (l)",5%,)</f>
        <v>0</v>
      </c>
      <c r="Q117" s="10">
        <f>IF(Base!$D117="D (C)",5%,)</f>
        <v>0</v>
      </c>
      <c r="R117" s="10">
        <f>IF(Base!$D117="DM",5%,)</f>
        <v>0</v>
      </c>
      <c r="S117" s="10">
        <f>IF(Base!$D117="M (L)",5%,)</f>
        <v>0</v>
      </c>
      <c r="T117" s="10">
        <f>IF(Base!$D117="M (R)",5%,)</f>
        <v>0</v>
      </c>
      <c r="U117" s="10">
        <f>IF(Base!$D117="M (C)",5%,)</f>
        <v>0</v>
      </c>
      <c r="V117" s="10">
        <f>IF(Base!$D117="AM (L)",5%,)</f>
        <v>0</v>
      </c>
      <c r="W117" s="10">
        <f>IF(Base!$D117="AM (R)",5%,)</f>
        <v>0</v>
      </c>
      <c r="X117" s="10">
        <f>IF(Base!$D117="AM (C)",5%,)</f>
        <v>0</v>
      </c>
      <c r="Y117" s="176">
        <f>IF(Base!$D117="ST (C)",5%,)</f>
        <v>0</v>
      </c>
      <c r="Z117" s="127">
        <f t="shared" si="5"/>
        <v>0</v>
      </c>
      <c r="AA117" s="176">
        <f t="shared" si="6"/>
        <v>0</v>
      </c>
      <c r="AB117" s="10">
        <f t="shared" si="7"/>
        <v>-0.01</v>
      </c>
      <c r="AC117" s="10">
        <f t="shared" si="8"/>
        <v>-0.01</v>
      </c>
      <c r="AD117" s="176">
        <f t="shared" si="9"/>
        <v>-0.01</v>
      </c>
      <c r="AE117" s="127" t="e">
        <f>VLOOKUP($A117, 'Overall Roles'!$B$5:$CQ$305, MATCH(AE$2, 'Overall Roles'!$B$5:$CQ$5, 0), FALSE)+AD117</f>
        <v>#N/A</v>
      </c>
      <c r="AF117" s="127" t="e">
        <f>VLOOKUP($A117, 'Overall Roles'!$B$5:$CQ$305, MATCH(AF$2, 'Overall Roles'!$B$5:$CQ$5, 0), FALSE)+AC117</f>
        <v>#N/A</v>
      </c>
      <c r="AG117" s="127" t="e">
        <f>VLOOKUP($A117, 'Overall Roles'!$B$5:$CQ$305, MATCH(AG$2, 'Overall Roles'!$B$5:$CQ$5, 0), FALSE)+AC117</f>
        <v>#N/A</v>
      </c>
      <c r="AH117" s="127" t="e">
        <f>VLOOKUP($A117, 'Overall Roles'!$B$5:$CQ$305, MATCH(AH$2, 'Overall Roles'!$B$5:$CQ$5, 0), FALSE)+AD117</f>
        <v>#N/A</v>
      </c>
      <c r="AI117" s="127" t="e">
        <f>VLOOKUP($A117, 'Overall Roles'!$B$5:$CQ$305, MATCH(AI$2, 'Overall Roles'!$B$5:$CQ$5, 0), FALSE)+AB117</f>
        <v>#N/A</v>
      </c>
      <c r="AJ117" s="127" t="e">
        <f>VLOOKUP($A117, 'Overall Roles'!$B$5:$CQ$305, MATCH(AJ$2, 'Overall Roles'!$B$5:$CQ$5, 0), FALSE)+AB117</f>
        <v>#N/A</v>
      </c>
      <c r="AK117" s="127" t="e">
        <f>VLOOKUP($A117, 'Overall Roles'!$B$5:$CQ$305, MATCH(AK$2, 'Overall Roles'!$B$5:$CQ$5, 0), FALSE)+AC117</f>
        <v>#N/A</v>
      </c>
      <c r="AL117" s="127" t="e">
        <f>VLOOKUP($A117, 'Overall Roles'!$B$5:$CQ$305, MATCH(AL$2, 'Overall Roles'!$B$5:$CQ$5, 0), FALSE)+AC117</f>
        <v>#N/A</v>
      </c>
      <c r="AM117" s="127" t="e">
        <f>VLOOKUP($A117, 'Overall Roles'!$B$5:$CQ$305, MATCH(AM$2, 'Overall Roles'!$B$5:$CQ$5, 0), FALSE)+AD117</f>
        <v>#N/A</v>
      </c>
      <c r="AN117" s="127" t="e">
        <f>VLOOKUP($A117, 'Overall Roles'!$B$5:$CQ$305, MATCH(AN$2, 'Overall Roles'!$B$5:$CQ$5, 0), FALSE)+AB117</f>
        <v>#N/A</v>
      </c>
      <c r="AO117" s="127" t="e">
        <f>VLOOKUP($A117, 'Overall Roles'!$B$5:$CQ$305, MATCH(AO$2, 'Overall Roles'!$B$5:$CQ$5, 0), FALSE)+AB117</f>
        <v>#N/A</v>
      </c>
      <c r="AP117" s="127" t="e">
        <f>VLOOKUP($A117, 'Overall Roles'!$B$5:$CQ$305, MATCH(AP$2, 'Overall Roles'!$B$5:$CQ$5, 0), FALSE)+AC117</f>
        <v>#N/A</v>
      </c>
      <c r="AQ117" s="127" t="e">
        <f>VLOOKUP($A117, 'Overall Roles'!$B$5:$CQ$305, MATCH(AQ$2, 'Overall Roles'!$B$5:$CQ$5, 0), FALSE)+AC117</f>
        <v>#N/A</v>
      </c>
      <c r="AR117" s="127" t="e">
        <f>VLOOKUP($A117, 'Overall Roles'!$B$5:$CQ$305, MATCH(AR$2, 'Overall Roles'!$B$5:$CQ$5, 0), FALSE)+AD117</f>
        <v>#N/A</v>
      </c>
      <c r="AS117" s="127" t="e">
        <f>VLOOKUP($A117, 'Overall Roles'!$B$5:$CQ$305, MATCH(AS$2, 'Overall Roles'!$B$5:$CQ$5, 0), FALSE)+AB117</f>
        <v>#N/A</v>
      </c>
      <c r="AT117" s="127" t="e">
        <f>VLOOKUP($A117, 'Overall Roles'!$B$5:$CQ$305, MATCH(AT$2, 'Overall Roles'!$B$5:$CQ$5, 0), FALSE)+AB117</f>
        <v>#N/A</v>
      </c>
      <c r="AU117" s="127" t="e">
        <f>VLOOKUP($A117, 'Overall Roles'!$B$5:$CQ$305, MATCH(AU$2, 'Overall Roles'!$B$5:$CQ$5, 0), FALSE)+AC117</f>
        <v>#N/A</v>
      </c>
      <c r="AV117" s="127" t="e">
        <f>VLOOKUP($A117, 'Overall Roles'!$B$5:$CQ$305, MATCH(AV$2, 'Overall Roles'!$B$5:$CQ$5, 0), FALSE)+AC117</f>
        <v>#N/A</v>
      </c>
      <c r="AW117" s="127" t="e">
        <f>VLOOKUP($A117, 'Overall Roles'!$B$5:$CQ$305, MATCH(AW$2, 'Overall Roles'!$B$5:$CQ$5, 0), FALSE)+AD117</f>
        <v>#N/A</v>
      </c>
      <c r="AX117" s="127" t="e">
        <f>VLOOKUP($A117, 'Overall Roles'!$B$5:$CQ$305, MATCH(AX$2, 'Overall Roles'!$B$5:$CQ$5, 0), FALSE)+AB117</f>
        <v>#N/A</v>
      </c>
      <c r="AY117" s="127" t="e">
        <f>VLOOKUP($A117, 'Overall Roles'!$B$5:$CQ$305, MATCH(AY$2, 'Overall Roles'!$B$5:$CQ$5, 0), FALSE)+AB117</f>
        <v>#N/A</v>
      </c>
      <c r="AZ117" s="127" t="e">
        <f>VLOOKUP($A117, 'Overall Roles'!$B$5:$CQ$305, MATCH(AZ$2, 'Overall Roles'!$B$5:$CQ$5, 0), FALSE)+AC117</f>
        <v>#N/A</v>
      </c>
      <c r="BA117" s="127" t="e">
        <f>VLOOKUP($A117, 'Overall Roles'!$B$5:$CQ$305, MATCH(BA$2, 'Overall Roles'!$B$5:$CQ$5, 0), FALSE)+AD117</f>
        <v>#N/A</v>
      </c>
      <c r="BB117" s="127" t="e">
        <f>VLOOKUP($A117, 'Overall Roles'!$B$5:$CQ$305, MATCH(BB$2, 'Overall Roles'!$B$5:$CQ$5, 0), FALSE)+AB117</f>
        <v>#N/A</v>
      </c>
    </row>
    <row r="118" spans="1:54" ht="20" customHeight="1" x14ac:dyDescent="0.3">
      <c r="A118" s="31">
        <f>Base!B118</f>
        <v>0</v>
      </c>
      <c r="B118" s="10">
        <f>IF(Base!$I118="Very Strong","5%",)</f>
        <v>0</v>
      </c>
      <c r="C118" s="10">
        <f>IF(Base!$I118="Fairly Strong","2%",)</f>
        <v>0</v>
      </c>
      <c r="D118" s="10">
        <f>IF(Base!$I118="Reasonable","1%",)</f>
        <v>0</v>
      </c>
      <c r="E118" s="10">
        <f>IF(Base!$I118="Weak","-1%",)</f>
        <v>0</v>
      </c>
      <c r="F118" s="10">
        <f>IF(Base!$I118="Very Weak","-2%",)</f>
        <v>0</v>
      </c>
      <c r="G118" s="10">
        <f>IF(Base!$H118="Very Strong","3%",)</f>
        <v>0</v>
      </c>
      <c r="H118" s="10">
        <f>IF(Base!$H118="Fairly Strong","2%",)</f>
        <v>0</v>
      </c>
      <c r="I118" s="10">
        <f>IF(Base!$H118="Reasonable","1%",)</f>
        <v>0</v>
      </c>
      <c r="J118" s="10">
        <f>IF(Base!$H118="Weak","-1%",)</f>
        <v>0</v>
      </c>
      <c r="K118" s="176">
        <f>IF(Base!$H118="Very Weak","-2%",)</f>
        <v>0</v>
      </c>
      <c r="L118" s="10">
        <f>IF(Base!$D118="GK",5%,)</f>
        <v>0</v>
      </c>
      <c r="M118" s="10">
        <f>IF(Base!$D118="D (R)",5%,)</f>
        <v>0</v>
      </c>
      <c r="N118" s="10">
        <f>IF(Base!$D118="WB (R)",5%,)</f>
        <v>0</v>
      </c>
      <c r="O118" s="10">
        <f>IF(Base!$D118="D (L)",5%,)</f>
        <v>0</v>
      </c>
      <c r="P118" s="10">
        <f>IF(Base!$D118="WB (l)",5%,)</f>
        <v>0</v>
      </c>
      <c r="Q118" s="10">
        <f>IF(Base!$D118="D (C)",5%,)</f>
        <v>0</v>
      </c>
      <c r="R118" s="10">
        <f>IF(Base!$D118="DM",5%,)</f>
        <v>0</v>
      </c>
      <c r="S118" s="10">
        <f>IF(Base!$D118="M (L)",5%,)</f>
        <v>0</v>
      </c>
      <c r="T118" s="10">
        <f>IF(Base!$D118="M (R)",5%,)</f>
        <v>0</v>
      </c>
      <c r="U118" s="10">
        <f>IF(Base!$D118="M (C)",5%,)</f>
        <v>0</v>
      </c>
      <c r="V118" s="10">
        <f>IF(Base!$D118="AM (L)",5%,)</f>
        <v>0</v>
      </c>
      <c r="W118" s="10">
        <f>IF(Base!$D118="AM (R)",5%,)</f>
        <v>0</v>
      </c>
      <c r="X118" s="10">
        <f>IF(Base!$D118="AM (C)",5%,)</f>
        <v>0</v>
      </c>
      <c r="Y118" s="176">
        <f>IF(Base!$D118="ST (C)",5%,)</f>
        <v>0</v>
      </c>
      <c r="Z118" s="127">
        <f t="shared" si="5"/>
        <v>0</v>
      </c>
      <c r="AA118" s="176">
        <f t="shared" si="6"/>
        <v>0</v>
      </c>
      <c r="AB118" s="10">
        <f t="shared" si="7"/>
        <v>-0.01</v>
      </c>
      <c r="AC118" s="10">
        <f t="shared" si="8"/>
        <v>-0.01</v>
      </c>
      <c r="AD118" s="176">
        <f t="shared" si="9"/>
        <v>-0.01</v>
      </c>
      <c r="AE118" s="127" t="e">
        <f>VLOOKUP($A118, 'Overall Roles'!$B$5:$CQ$305, MATCH(AE$2, 'Overall Roles'!$B$5:$CQ$5, 0), FALSE)+AD118</f>
        <v>#N/A</v>
      </c>
      <c r="AF118" s="127" t="e">
        <f>VLOOKUP($A118, 'Overall Roles'!$B$5:$CQ$305, MATCH(AF$2, 'Overall Roles'!$B$5:$CQ$5, 0), FALSE)+AC118</f>
        <v>#N/A</v>
      </c>
      <c r="AG118" s="127" t="e">
        <f>VLOOKUP($A118, 'Overall Roles'!$B$5:$CQ$305, MATCH(AG$2, 'Overall Roles'!$B$5:$CQ$5, 0), FALSE)+AC118</f>
        <v>#N/A</v>
      </c>
      <c r="AH118" s="127" t="e">
        <f>VLOOKUP($A118, 'Overall Roles'!$B$5:$CQ$305, MATCH(AH$2, 'Overall Roles'!$B$5:$CQ$5, 0), FALSE)+AD118</f>
        <v>#N/A</v>
      </c>
      <c r="AI118" s="127" t="e">
        <f>VLOOKUP($A118, 'Overall Roles'!$B$5:$CQ$305, MATCH(AI$2, 'Overall Roles'!$B$5:$CQ$5, 0), FALSE)+AB118</f>
        <v>#N/A</v>
      </c>
      <c r="AJ118" s="127" t="e">
        <f>VLOOKUP($A118, 'Overall Roles'!$B$5:$CQ$305, MATCH(AJ$2, 'Overall Roles'!$B$5:$CQ$5, 0), FALSE)+AB118</f>
        <v>#N/A</v>
      </c>
      <c r="AK118" s="127" t="e">
        <f>VLOOKUP($A118, 'Overall Roles'!$B$5:$CQ$305, MATCH(AK$2, 'Overall Roles'!$B$5:$CQ$5, 0), FALSE)+AC118</f>
        <v>#N/A</v>
      </c>
      <c r="AL118" s="127" t="e">
        <f>VLOOKUP($A118, 'Overall Roles'!$B$5:$CQ$305, MATCH(AL$2, 'Overall Roles'!$B$5:$CQ$5, 0), FALSE)+AC118</f>
        <v>#N/A</v>
      </c>
      <c r="AM118" s="127" t="e">
        <f>VLOOKUP($A118, 'Overall Roles'!$B$5:$CQ$305, MATCH(AM$2, 'Overall Roles'!$B$5:$CQ$5, 0), FALSE)+AD118</f>
        <v>#N/A</v>
      </c>
      <c r="AN118" s="127" t="e">
        <f>VLOOKUP($A118, 'Overall Roles'!$B$5:$CQ$305, MATCH(AN$2, 'Overall Roles'!$B$5:$CQ$5, 0), FALSE)+AB118</f>
        <v>#N/A</v>
      </c>
      <c r="AO118" s="127" t="e">
        <f>VLOOKUP($A118, 'Overall Roles'!$B$5:$CQ$305, MATCH(AO$2, 'Overall Roles'!$B$5:$CQ$5, 0), FALSE)+AB118</f>
        <v>#N/A</v>
      </c>
      <c r="AP118" s="127" t="e">
        <f>VLOOKUP($A118, 'Overall Roles'!$B$5:$CQ$305, MATCH(AP$2, 'Overall Roles'!$B$5:$CQ$5, 0), FALSE)+AC118</f>
        <v>#N/A</v>
      </c>
      <c r="AQ118" s="127" t="e">
        <f>VLOOKUP($A118, 'Overall Roles'!$B$5:$CQ$305, MATCH(AQ$2, 'Overall Roles'!$B$5:$CQ$5, 0), FALSE)+AC118</f>
        <v>#N/A</v>
      </c>
      <c r="AR118" s="127" t="e">
        <f>VLOOKUP($A118, 'Overall Roles'!$B$5:$CQ$305, MATCH(AR$2, 'Overall Roles'!$B$5:$CQ$5, 0), FALSE)+AD118</f>
        <v>#N/A</v>
      </c>
      <c r="AS118" s="127" t="e">
        <f>VLOOKUP($A118, 'Overall Roles'!$B$5:$CQ$305, MATCH(AS$2, 'Overall Roles'!$B$5:$CQ$5, 0), FALSE)+AB118</f>
        <v>#N/A</v>
      </c>
      <c r="AT118" s="127" t="e">
        <f>VLOOKUP($A118, 'Overall Roles'!$B$5:$CQ$305, MATCH(AT$2, 'Overall Roles'!$B$5:$CQ$5, 0), FALSE)+AB118</f>
        <v>#N/A</v>
      </c>
      <c r="AU118" s="127" t="e">
        <f>VLOOKUP($A118, 'Overall Roles'!$B$5:$CQ$305, MATCH(AU$2, 'Overall Roles'!$B$5:$CQ$5, 0), FALSE)+AC118</f>
        <v>#N/A</v>
      </c>
      <c r="AV118" s="127" t="e">
        <f>VLOOKUP($A118, 'Overall Roles'!$B$5:$CQ$305, MATCH(AV$2, 'Overall Roles'!$B$5:$CQ$5, 0), FALSE)+AC118</f>
        <v>#N/A</v>
      </c>
      <c r="AW118" s="127" t="e">
        <f>VLOOKUP($A118, 'Overall Roles'!$B$5:$CQ$305, MATCH(AW$2, 'Overall Roles'!$B$5:$CQ$5, 0), FALSE)+AD118</f>
        <v>#N/A</v>
      </c>
      <c r="AX118" s="127" t="e">
        <f>VLOOKUP($A118, 'Overall Roles'!$B$5:$CQ$305, MATCH(AX$2, 'Overall Roles'!$B$5:$CQ$5, 0), FALSE)+AB118</f>
        <v>#N/A</v>
      </c>
      <c r="AY118" s="127" t="e">
        <f>VLOOKUP($A118, 'Overall Roles'!$B$5:$CQ$305, MATCH(AY$2, 'Overall Roles'!$B$5:$CQ$5, 0), FALSE)+AB118</f>
        <v>#N/A</v>
      </c>
      <c r="AZ118" s="127" t="e">
        <f>VLOOKUP($A118, 'Overall Roles'!$B$5:$CQ$305, MATCH(AZ$2, 'Overall Roles'!$B$5:$CQ$5, 0), FALSE)+AC118</f>
        <v>#N/A</v>
      </c>
      <c r="BA118" s="127" t="e">
        <f>VLOOKUP($A118, 'Overall Roles'!$B$5:$CQ$305, MATCH(BA$2, 'Overall Roles'!$B$5:$CQ$5, 0), FALSE)+AD118</f>
        <v>#N/A</v>
      </c>
      <c r="BB118" s="127" t="e">
        <f>VLOOKUP($A118, 'Overall Roles'!$B$5:$CQ$305, MATCH(BB$2, 'Overall Roles'!$B$5:$CQ$5, 0), FALSE)+AB118</f>
        <v>#N/A</v>
      </c>
    </row>
    <row r="119" spans="1:54" ht="20" customHeight="1" x14ac:dyDescent="0.3">
      <c r="A119" s="31">
        <f>Base!B119</f>
        <v>0</v>
      </c>
      <c r="B119" s="10">
        <f>IF(Base!$I119="Very Strong","5%",)</f>
        <v>0</v>
      </c>
      <c r="C119" s="10">
        <f>IF(Base!$I119="Fairly Strong","2%",)</f>
        <v>0</v>
      </c>
      <c r="D119" s="10">
        <f>IF(Base!$I119="Reasonable","1%",)</f>
        <v>0</v>
      </c>
      <c r="E119" s="10">
        <f>IF(Base!$I119="Weak","-1%",)</f>
        <v>0</v>
      </c>
      <c r="F119" s="10">
        <f>IF(Base!$I119="Very Weak","-2%",)</f>
        <v>0</v>
      </c>
      <c r="G119" s="10">
        <f>IF(Base!$H119="Very Strong","3%",)</f>
        <v>0</v>
      </c>
      <c r="H119" s="10">
        <f>IF(Base!$H119="Fairly Strong","2%",)</f>
        <v>0</v>
      </c>
      <c r="I119" s="10">
        <f>IF(Base!$H119="Reasonable","1%",)</f>
        <v>0</v>
      </c>
      <c r="J119" s="10">
        <f>IF(Base!$H119="Weak","-1%",)</f>
        <v>0</v>
      </c>
      <c r="K119" s="176">
        <f>IF(Base!$H119="Very Weak","-2%",)</f>
        <v>0</v>
      </c>
      <c r="L119" s="10">
        <f>IF(Base!$D119="GK",5%,)</f>
        <v>0</v>
      </c>
      <c r="M119" s="10">
        <f>IF(Base!$D119="D (R)",5%,)</f>
        <v>0</v>
      </c>
      <c r="N119" s="10">
        <f>IF(Base!$D119="WB (R)",5%,)</f>
        <v>0</v>
      </c>
      <c r="O119" s="10">
        <f>IF(Base!$D119="D (L)",5%,)</f>
        <v>0</v>
      </c>
      <c r="P119" s="10">
        <f>IF(Base!$D119="WB (l)",5%,)</f>
        <v>0</v>
      </c>
      <c r="Q119" s="10">
        <f>IF(Base!$D119="D (C)",5%,)</f>
        <v>0</v>
      </c>
      <c r="R119" s="10">
        <f>IF(Base!$D119="DM",5%,)</f>
        <v>0</v>
      </c>
      <c r="S119" s="10">
        <f>IF(Base!$D119="M (L)",5%,)</f>
        <v>0</v>
      </c>
      <c r="T119" s="10">
        <f>IF(Base!$D119="M (R)",5%,)</f>
        <v>0</v>
      </c>
      <c r="U119" s="10">
        <f>IF(Base!$D119="M (C)",5%,)</f>
        <v>0</v>
      </c>
      <c r="V119" s="10">
        <f>IF(Base!$D119="AM (L)",5%,)</f>
        <v>0</v>
      </c>
      <c r="W119" s="10">
        <f>IF(Base!$D119="AM (R)",5%,)</f>
        <v>0</v>
      </c>
      <c r="X119" s="10">
        <f>IF(Base!$D119="AM (C)",5%,)</f>
        <v>0</v>
      </c>
      <c r="Y119" s="176">
        <f>IF(Base!$D119="ST (C)",5%,)</f>
        <v>0</v>
      </c>
      <c r="Z119" s="127">
        <f t="shared" si="5"/>
        <v>0</v>
      </c>
      <c r="AA119" s="176">
        <f t="shared" si="6"/>
        <v>0</v>
      </c>
      <c r="AB119" s="10">
        <f t="shared" si="7"/>
        <v>-0.01</v>
      </c>
      <c r="AC119" s="10">
        <f t="shared" si="8"/>
        <v>-0.01</v>
      </c>
      <c r="AD119" s="176">
        <f t="shared" si="9"/>
        <v>-0.01</v>
      </c>
      <c r="AE119" s="127" t="e">
        <f>VLOOKUP($A119, 'Overall Roles'!$B$5:$CQ$305, MATCH(AE$2, 'Overall Roles'!$B$5:$CQ$5, 0), FALSE)+AD119</f>
        <v>#N/A</v>
      </c>
      <c r="AF119" s="127" t="e">
        <f>VLOOKUP($A119, 'Overall Roles'!$B$5:$CQ$305, MATCH(AF$2, 'Overall Roles'!$B$5:$CQ$5, 0), FALSE)+AC119</f>
        <v>#N/A</v>
      </c>
      <c r="AG119" s="127" t="e">
        <f>VLOOKUP($A119, 'Overall Roles'!$B$5:$CQ$305, MATCH(AG$2, 'Overall Roles'!$B$5:$CQ$5, 0), FALSE)+AC119</f>
        <v>#N/A</v>
      </c>
      <c r="AH119" s="127" t="e">
        <f>VLOOKUP($A119, 'Overall Roles'!$B$5:$CQ$305, MATCH(AH$2, 'Overall Roles'!$B$5:$CQ$5, 0), FALSE)+AD119</f>
        <v>#N/A</v>
      </c>
      <c r="AI119" s="127" t="e">
        <f>VLOOKUP($A119, 'Overall Roles'!$B$5:$CQ$305, MATCH(AI$2, 'Overall Roles'!$B$5:$CQ$5, 0), FALSE)+AB119</f>
        <v>#N/A</v>
      </c>
      <c r="AJ119" s="127" t="e">
        <f>VLOOKUP($A119, 'Overall Roles'!$B$5:$CQ$305, MATCH(AJ$2, 'Overall Roles'!$B$5:$CQ$5, 0), FALSE)+AB119</f>
        <v>#N/A</v>
      </c>
      <c r="AK119" s="127" t="e">
        <f>VLOOKUP($A119, 'Overall Roles'!$B$5:$CQ$305, MATCH(AK$2, 'Overall Roles'!$B$5:$CQ$5, 0), FALSE)+AC119</f>
        <v>#N/A</v>
      </c>
      <c r="AL119" s="127" t="e">
        <f>VLOOKUP($A119, 'Overall Roles'!$B$5:$CQ$305, MATCH(AL$2, 'Overall Roles'!$B$5:$CQ$5, 0), FALSE)+AC119</f>
        <v>#N/A</v>
      </c>
      <c r="AM119" s="127" t="e">
        <f>VLOOKUP($A119, 'Overall Roles'!$B$5:$CQ$305, MATCH(AM$2, 'Overall Roles'!$B$5:$CQ$5, 0), FALSE)+AD119</f>
        <v>#N/A</v>
      </c>
      <c r="AN119" s="127" t="e">
        <f>VLOOKUP($A119, 'Overall Roles'!$B$5:$CQ$305, MATCH(AN$2, 'Overall Roles'!$B$5:$CQ$5, 0), FALSE)+AB119</f>
        <v>#N/A</v>
      </c>
      <c r="AO119" s="127" t="e">
        <f>VLOOKUP($A119, 'Overall Roles'!$B$5:$CQ$305, MATCH(AO$2, 'Overall Roles'!$B$5:$CQ$5, 0), FALSE)+AB119</f>
        <v>#N/A</v>
      </c>
      <c r="AP119" s="127" t="e">
        <f>VLOOKUP($A119, 'Overall Roles'!$B$5:$CQ$305, MATCH(AP$2, 'Overall Roles'!$B$5:$CQ$5, 0), FALSE)+AC119</f>
        <v>#N/A</v>
      </c>
      <c r="AQ119" s="127" t="e">
        <f>VLOOKUP($A119, 'Overall Roles'!$B$5:$CQ$305, MATCH(AQ$2, 'Overall Roles'!$B$5:$CQ$5, 0), FALSE)+AC119</f>
        <v>#N/A</v>
      </c>
      <c r="AR119" s="127" t="e">
        <f>VLOOKUP($A119, 'Overall Roles'!$B$5:$CQ$305, MATCH(AR$2, 'Overall Roles'!$B$5:$CQ$5, 0), FALSE)+AD119</f>
        <v>#N/A</v>
      </c>
      <c r="AS119" s="127" t="e">
        <f>VLOOKUP($A119, 'Overall Roles'!$B$5:$CQ$305, MATCH(AS$2, 'Overall Roles'!$B$5:$CQ$5, 0), FALSE)+AB119</f>
        <v>#N/A</v>
      </c>
      <c r="AT119" s="127" t="e">
        <f>VLOOKUP($A119, 'Overall Roles'!$B$5:$CQ$305, MATCH(AT$2, 'Overall Roles'!$B$5:$CQ$5, 0), FALSE)+AB119</f>
        <v>#N/A</v>
      </c>
      <c r="AU119" s="127" t="e">
        <f>VLOOKUP($A119, 'Overall Roles'!$B$5:$CQ$305, MATCH(AU$2, 'Overall Roles'!$B$5:$CQ$5, 0), FALSE)+AC119</f>
        <v>#N/A</v>
      </c>
      <c r="AV119" s="127" t="e">
        <f>VLOOKUP($A119, 'Overall Roles'!$B$5:$CQ$305, MATCH(AV$2, 'Overall Roles'!$B$5:$CQ$5, 0), FALSE)+AC119</f>
        <v>#N/A</v>
      </c>
      <c r="AW119" s="127" t="e">
        <f>VLOOKUP($A119, 'Overall Roles'!$B$5:$CQ$305, MATCH(AW$2, 'Overall Roles'!$B$5:$CQ$5, 0), FALSE)+AD119</f>
        <v>#N/A</v>
      </c>
      <c r="AX119" s="127" t="e">
        <f>VLOOKUP($A119, 'Overall Roles'!$B$5:$CQ$305, MATCH(AX$2, 'Overall Roles'!$B$5:$CQ$5, 0), FALSE)+AB119</f>
        <v>#N/A</v>
      </c>
      <c r="AY119" s="127" t="e">
        <f>VLOOKUP($A119, 'Overall Roles'!$B$5:$CQ$305, MATCH(AY$2, 'Overall Roles'!$B$5:$CQ$5, 0), FALSE)+AB119</f>
        <v>#N/A</v>
      </c>
      <c r="AZ119" s="127" t="e">
        <f>VLOOKUP($A119, 'Overall Roles'!$B$5:$CQ$305, MATCH(AZ$2, 'Overall Roles'!$B$5:$CQ$5, 0), FALSE)+AC119</f>
        <v>#N/A</v>
      </c>
      <c r="BA119" s="127" t="e">
        <f>VLOOKUP($A119, 'Overall Roles'!$B$5:$CQ$305, MATCH(BA$2, 'Overall Roles'!$B$5:$CQ$5, 0), FALSE)+AD119</f>
        <v>#N/A</v>
      </c>
      <c r="BB119" s="127" t="e">
        <f>VLOOKUP($A119, 'Overall Roles'!$B$5:$CQ$305, MATCH(BB$2, 'Overall Roles'!$B$5:$CQ$5, 0), FALSE)+AB119</f>
        <v>#N/A</v>
      </c>
    </row>
    <row r="120" spans="1:54" ht="20" customHeight="1" x14ac:dyDescent="0.3">
      <c r="A120" s="31">
        <f>Base!B120</f>
        <v>0</v>
      </c>
      <c r="B120" s="10">
        <f>IF(Base!$I120="Very Strong","5%",)</f>
        <v>0</v>
      </c>
      <c r="C120" s="10">
        <f>IF(Base!$I120="Fairly Strong","2%",)</f>
        <v>0</v>
      </c>
      <c r="D120" s="10">
        <f>IF(Base!$I120="Reasonable","1%",)</f>
        <v>0</v>
      </c>
      <c r="E120" s="10">
        <f>IF(Base!$I120="Weak","-1%",)</f>
        <v>0</v>
      </c>
      <c r="F120" s="10">
        <f>IF(Base!$I120="Very Weak","-2%",)</f>
        <v>0</v>
      </c>
      <c r="G120" s="10">
        <f>IF(Base!$H120="Very Strong","3%",)</f>
        <v>0</v>
      </c>
      <c r="H120" s="10">
        <f>IF(Base!$H120="Fairly Strong","2%",)</f>
        <v>0</v>
      </c>
      <c r="I120" s="10">
        <f>IF(Base!$H120="Reasonable","1%",)</f>
        <v>0</v>
      </c>
      <c r="J120" s="10">
        <f>IF(Base!$H120="Weak","-1%",)</f>
        <v>0</v>
      </c>
      <c r="K120" s="176">
        <f>IF(Base!$H120="Very Weak","-2%",)</f>
        <v>0</v>
      </c>
      <c r="L120" s="10">
        <f>IF(Base!$D120="GK",5%,)</f>
        <v>0</v>
      </c>
      <c r="M120" s="10">
        <f>IF(Base!$D120="D (R)",5%,)</f>
        <v>0</v>
      </c>
      <c r="N120" s="10">
        <f>IF(Base!$D120="WB (R)",5%,)</f>
        <v>0</v>
      </c>
      <c r="O120" s="10">
        <f>IF(Base!$D120="D (L)",5%,)</f>
        <v>0</v>
      </c>
      <c r="P120" s="10">
        <f>IF(Base!$D120="WB (l)",5%,)</f>
        <v>0</v>
      </c>
      <c r="Q120" s="10">
        <f>IF(Base!$D120="D (C)",5%,)</f>
        <v>0</v>
      </c>
      <c r="R120" s="10">
        <f>IF(Base!$D120="DM",5%,)</f>
        <v>0</v>
      </c>
      <c r="S120" s="10">
        <f>IF(Base!$D120="M (L)",5%,)</f>
        <v>0</v>
      </c>
      <c r="T120" s="10">
        <f>IF(Base!$D120="M (R)",5%,)</f>
        <v>0</v>
      </c>
      <c r="U120" s="10">
        <f>IF(Base!$D120="M (C)",5%,)</f>
        <v>0</v>
      </c>
      <c r="V120" s="10">
        <f>IF(Base!$D120="AM (L)",5%,)</f>
        <v>0</v>
      </c>
      <c r="W120" s="10">
        <f>IF(Base!$D120="AM (R)",5%,)</f>
        <v>0</v>
      </c>
      <c r="X120" s="10">
        <f>IF(Base!$D120="AM (C)",5%,)</f>
        <v>0</v>
      </c>
      <c r="Y120" s="176">
        <f>IF(Base!$D120="ST (C)",5%,)</f>
        <v>0</v>
      </c>
      <c r="Z120" s="127">
        <f t="shared" si="5"/>
        <v>0</v>
      </c>
      <c r="AA120" s="176">
        <f t="shared" si="6"/>
        <v>0</v>
      </c>
      <c r="AB120" s="10">
        <f t="shared" si="7"/>
        <v>-0.01</v>
      </c>
      <c r="AC120" s="10">
        <f t="shared" si="8"/>
        <v>-0.01</v>
      </c>
      <c r="AD120" s="176">
        <f t="shared" si="9"/>
        <v>-0.01</v>
      </c>
      <c r="AE120" s="127" t="e">
        <f>VLOOKUP($A120, 'Overall Roles'!$B$5:$CQ$305, MATCH(AE$2, 'Overall Roles'!$B$5:$CQ$5, 0), FALSE)+AD120</f>
        <v>#N/A</v>
      </c>
      <c r="AF120" s="127" t="e">
        <f>VLOOKUP($A120, 'Overall Roles'!$B$5:$CQ$305, MATCH(AF$2, 'Overall Roles'!$B$5:$CQ$5, 0), FALSE)+AC120</f>
        <v>#N/A</v>
      </c>
      <c r="AG120" s="127" t="e">
        <f>VLOOKUP($A120, 'Overall Roles'!$B$5:$CQ$305, MATCH(AG$2, 'Overall Roles'!$B$5:$CQ$5, 0), FALSE)+AC120</f>
        <v>#N/A</v>
      </c>
      <c r="AH120" s="127" t="e">
        <f>VLOOKUP($A120, 'Overall Roles'!$B$5:$CQ$305, MATCH(AH$2, 'Overall Roles'!$B$5:$CQ$5, 0), FALSE)+AD120</f>
        <v>#N/A</v>
      </c>
      <c r="AI120" s="127" t="e">
        <f>VLOOKUP($A120, 'Overall Roles'!$B$5:$CQ$305, MATCH(AI$2, 'Overall Roles'!$B$5:$CQ$5, 0), FALSE)+AB120</f>
        <v>#N/A</v>
      </c>
      <c r="AJ120" s="127" t="e">
        <f>VLOOKUP($A120, 'Overall Roles'!$B$5:$CQ$305, MATCH(AJ$2, 'Overall Roles'!$B$5:$CQ$5, 0), FALSE)+AB120</f>
        <v>#N/A</v>
      </c>
      <c r="AK120" s="127" t="e">
        <f>VLOOKUP($A120, 'Overall Roles'!$B$5:$CQ$305, MATCH(AK$2, 'Overall Roles'!$B$5:$CQ$5, 0), FALSE)+AC120</f>
        <v>#N/A</v>
      </c>
      <c r="AL120" s="127" t="e">
        <f>VLOOKUP($A120, 'Overall Roles'!$B$5:$CQ$305, MATCH(AL$2, 'Overall Roles'!$B$5:$CQ$5, 0), FALSE)+AC120</f>
        <v>#N/A</v>
      </c>
      <c r="AM120" s="127" t="e">
        <f>VLOOKUP($A120, 'Overall Roles'!$B$5:$CQ$305, MATCH(AM$2, 'Overall Roles'!$B$5:$CQ$5, 0), FALSE)+AD120</f>
        <v>#N/A</v>
      </c>
      <c r="AN120" s="127" t="e">
        <f>VLOOKUP($A120, 'Overall Roles'!$B$5:$CQ$305, MATCH(AN$2, 'Overall Roles'!$B$5:$CQ$5, 0), FALSE)+AB120</f>
        <v>#N/A</v>
      </c>
      <c r="AO120" s="127" t="e">
        <f>VLOOKUP($A120, 'Overall Roles'!$B$5:$CQ$305, MATCH(AO$2, 'Overall Roles'!$B$5:$CQ$5, 0), FALSE)+AB120</f>
        <v>#N/A</v>
      </c>
      <c r="AP120" s="127" t="e">
        <f>VLOOKUP($A120, 'Overall Roles'!$B$5:$CQ$305, MATCH(AP$2, 'Overall Roles'!$B$5:$CQ$5, 0), FALSE)+AC120</f>
        <v>#N/A</v>
      </c>
      <c r="AQ120" s="127" t="e">
        <f>VLOOKUP($A120, 'Overall Roles'!$B$5:$CQ$305, MATCH(AQ$2, 'Overall Roles'!$B$5:$CQ$5, 0), FALSE)+AC120</f>
        <v>#N/A</v>
      </c>
      <c r="AR120" s="127" t="e">
        <f>VLOOKUP($A120, 'Overall Roles'!$B$5:$CQ$305, MATCH(AR$2, 'Overall Roles'!$B$5:$CQ$5, 0), FALSE)+AD120</f>
        <v>#N/A</v>
      </c>
      <c r="AS120" s="127" t="e">
        <f>VLOOKUP($A120, 'Overall Roles'!$B$5:$CQ$305, MATCH(AS$2, 'Overall Roles'!$B$5:$CQ$5, 0), FALSE)+AB120</f>
        <v>#N/A</v>
      </c>
      <c r="AT120" s="127" t="e">
        <f>VLOOKUP($A120, 'Overall Roles'!$B$5:$CQ$305, MATCH(AT$2, 'Overall Roles'!$B$5:$CQ$5, 0), FALSE)+AB120</f>
        <v>#N/A</v>
      </c>
      <c r="AU120" s="127" t="e">
        <f>VLOOKUP($A120, 'Overall Roles'!$B$5:$CQ$305, MATCH(AU$2, 'Overall Roles'!$B$5:$CQ$5, 0), FALSE)+AC120</f>
        <v>#N/A</v>
      </c>
      <c r="AV120" s="127" t="e">
        <f>VLOOKUP($A120, 'Overall Roles'!$B$5:$CQ$305, MATCH(AV$2, 'Overall Roles'!$B$5:$CQ$5, 0), FALSE)+AC120</f>
        <v>#N/A</v>
      </c>
      <c r="AW120" s="127" t="e">
        <f>VLOOKUP($A120, 'Overall Roles'!$B$5:$CQ$305, MATCH(AW$2, 'Overall Roles'!$B$5:$CQ$5, 0), FALSE)+AD120</f>
        <v>#N/A</v>
      </c>
      <c r="AX120" s="127" t="e">
        <f>VLOOKUP($A120, 'Overall Roles'!$B$5:$CQ$305, MATCH(AX$2, 'Overall Roles'!$B$5:$CQ$5, 0), FALSE)+AB120</f>
        <v>#N/A</v>
      </c>
      <c r="AY120" s="127" t="e">
        <f>VLOOKUP($A120, 'Overall Roles'!$B$5:$CQ$305, MATCH(AY$2, 'Overall Roles'!$B$5:$CQ$5, 0), FALSE)+AB120</f>
        <v>#N/A</v>
      </c>
      <c r="AZ120" s="127" t="e">
        <f>VLOOKUP($A120, 'Overall Roles'!$B$5:$CQ$305, MATCH(AZ$2, 'Overall Roles'!$B$5:$CQ$5, 0), FALSE)+AC120</f>
        <v>#N/A</v>
      </c>
      <c r="BA120" s="127" t="e">
        <f>VLOOKUP($A120, 'Overall Roles'!$B$5:$CQ$305, MATCH(BA$2, 'Overall Roles'!$B$5:$CQ$5, 0), FALSE)+AD120</f>
        <v>#N/A</v>
      </c>
      <c r="BB120" s="127" t="e">
        <f>VLOOKUP($A120, 'Overall Roles'!$B$5:$CQ$305, MATCH(BB$2, 'Overall Roles'!$B$5:$CQ$5, 0), FALSE)+AB120</f>
        <v>#N/A</v>
      </c>
    </row>
    <row r="121" spans="1:54" ht="20" customHeight="1" x14ac:dyDescent="0.3">
      <c r="A121" s="31">
        <f>Base!B121</f>
        <v>0</v>
      </c>
      <c r="B121" s="10">
        <f>IF(Base!$I121="Very Strong","5%",)</f>
        <v>0</v>
      </c>
      <c r="C121" s="10">
        <f>IF(Base!$I121="Fairly Strong","2%",)</f>
        <v>0</v>
      </c>
      <c r="D121" s="10">
        <f>IF(Base!$I121="Reasonable","1%",)</f>
        <v>0</v>
      </c>
      <c r="E121" s="10">
        <f>IF(Base!$I121="Weak","-1%",)</f>
        <v>0</v>
      </c>
      <c r="F121" s="10">
        <f>IF(Base!$I121="Very Weak","-2%",)</f>
        <v>0</v>
      </c>
      <c r="G121" s="10">
        <f>IF(Base!$H121="Very Strong","3%",)</f>
        <v>0</v>
      </c>
      <c r="H121" s="10">
        <f>IF(Base!$H121="Fairly Strong","2%",)</f>
        <v>0</v>
      </c>
      <c r="I121" s="10">
        <f>IF(Base!$H121="Reasonable","1%",)</f>
        <v>0</v>
      </c>
      <c r="J121" s="10">
        <f>IF(Base!$H121="Weak","-1%",)</f>
        <v>0</v>
      </c>
      <c r="K121" s="176">
        <f>IF(Base!$H121="Very Weak","-2%",)</f>
        <v>0</v>
      </c>
      <c r="L121" s="10">
        <f>IF(Base!$D121="GK",5%,)</f>
        <v>0</v>
      </c>
      <c r="M121" s="10">
        <f>IF(Base!$D121="D (R)",5%,)</f>
        <v>0</v>
      </c>
      <c r="N121" s="10">
        <f>IF(Base!$D121="WB (R)",5%,)</f>
        <v>0</v>
      </c>
      <c r="O121" s="10">
        <f>IF(Base!$D121="D (L)",5%,)</f>
        <v>0</v>
      </c>
      <c r="P121" s="10">
        <f>IF(Base!$D121="WB (l)",5%,)</f>
        <v>0</v>
      </c>
      <c r="Q121" s="10">
        <f>IF(Base!$D121="D (C)",5%,)</f>
        <v>0</v>
      </c>
      <c r="R121" s="10">
        <f>IF(Base!$D121="DM",5%,)</f>
        <v>0</v>
      </c>
      <c r="S121" s="10">
        <f>IF(Base!$D121="M (L)",5%,)</f>
        <v>0</v>
      </c>
      <c r="T121" s="10">
        <f>IF(Base!$D121="M (R)",5%,)</f>
        <v>0</v>
      </c>
      <c r="U121" s="10">
        <f>IF(Base!$D121="M (C)",5%,)</f>
        <v>0</v>
      </c>
      <c r="V121" s="10">
        <f>IF(Base!$D121="AM (L)",5%,)</f>
        <v>0</v>
      </c>
      <c r="W121" s="10">
        <f>IF(Base!$D121="AM (R)",5%,)</f>
        <v>0</v>
      </c>
      <c r="X121" s="10">
        <f>IF(Base!$D121="AM (C)",5%,)</f>
        <v>0</v>
      </c>
      <c r="Y121" s="176">
        <f>IF(Base!$D121="ST (C)",5%,)</f>
        <v>0</v>
      </c>
      <c r="Z121" s="127">
        <f t="shared" si="5"/>
        <v>0</v>
      </c>
      <c r="AA121" s="176">
        <f t="shared" si="6"/>
        <v>0</v>
      </c>
      <c r="AB121" s="10">
        <f t="shared" si="7"/>
        <v>-0.01</v>
      </c>
      <c r="AC121" s="10">
        <f t="shared" si="8"/>
        <v>-0.01</v>
      </c>
      <c r="AD121" s="176">
        <f t="shared" si="9"/>
        <v>-0.01</v>
      </c>
      <c r="AE121" s="127" t="e">
        <f>VLOOKUP($A121, 'Overall Roles'!$B$5:$CQ$305, MATCH(AE$2, 'Overall Roles'!$B$5:$CQ$5, 0), FALSE)+AD121</f>
        <v>#N/A</v>
      </c>
      <c r="AF121" s="127" t="e">
        <f>VLOOKUP($A121, 'Overall Roles'!$B$5:$CQ$305, MATCH(AF$2, 'Overall Roles'!$B$5:$CQ$5, 0), FALSE)+AC121</f>
        <v>#N/A</v>
      </c>
      <c r="AG121" s="127" t="e">
        <f>VLOOKUP($A121, 'Overall Roles'!$B$5:$CQ$305, MATCH(AG$2, 'Overall Roles'!$B$5:$CQ$5, 0), FALSE)+AC121</f>
        <v>#N/A</v>
      </c>
      <c r="AH121" s="127" t="e">
        <f>VLOOKUP($A121, 'Overall Roles'!$B$5:$CQ$305, MATCH(AH$2, 'Overall Roles'!$B$5:$CQ$5, 0), FALSE)+AD121</f>
        <v>#N/A</v>
      </c>
      <c r="AI121" s="127" t="e">
        <f>VLOOKUP($A121, 'Overall Roles'!$B$5:$CQ$305, MATCH(AI$2, 'Overall Roles'!$B$5:$CQ$5, 0), FALSE)+AB121</f>
        <v>#N/A</v>
      </c>
      <c r="AJ121" s="127" t="e">
        <f>VLOOKUP($A121, 'Overall Roles'!$B$5:$CQ$305, MATCH(AJ$2, 'Overall Roles'!$B$5:$CQ$5, 0), FALSE)+AB121</f>
        <v>#N/A</v>
      </c>
      <c r="AK121" s="127" t="e">
        <f>VLOOKUP($A121, 'Overall Roles'!$B$5:$CQ$305, MATCH(AK$2, 'Overall Roles'!$B$5:$CQ$5, 0), FALSE)+AC121</f>
        <v>#N/A</v>
      </c>
      <c r="AL121" s="127" t="e">
        <f>VLOOKUP($A121, 'Overall Roles'!$B$5:$CQ$305, MATCH(AL$2, 'Overall Roles'!$B$5:$CQ$5, 0), FALSE)+AC121</f>
        <v>#N/A</v>
      </c>
      <c r="AM121" s="127" t="e">
        <f>VLOOKUP($A121, 'Overall Roles'!$B$5:$CQ$305, MATCH(AM$2, 'Overall Roles'!$B$5:$CQ$5, 0), FALSE)+AD121</f>
        <v>#N/A</v>
      </c>
      <c r="AN121" s="127" t="e">
        <f>VLOOKUP($A121, 'Overall Roles'!$B$5:$CQ$305, MATCH(AN$2, 'Overall Roles'!$B$5:$CQ$5, 0), FALSE)+AB121</f>
        <v>#N/A</v>
      </c>
      <c r="AO121" s="127" t="e">
        <f>VLOOKUP($A121, 'Overall Roles'!$B$5:$CQ$305, MATCH(AO$2, 'Overall Roles'!$B$5:$CQ$5, 0), FALSE)+AB121</f>
        <v>#N/A</v>
      </c>
      <c r="AP121" s="127" t="e">
        <f>VLOOKUP($A121, 'Overall Roles'!$B$5:$CQ$305, MATCH(AP$2, 'Overall Roles'!$B$5:$CQ$5, 0), FALSE)+AC121</f>
        <v>#N/A</v>
      </c>
      <c r="AQ121" s="127" t="e">
        <f>VLOOKUP($A121, 'Overall Roles'!$B$5:$CQ$305, MATCH(AQ$2, 'Overall Roles'!$B$5:$CQ$5, 0), FALSE)+AC121</f>
        <v>#N/A</v>
      </c>
      <c r="AR121" s="127" t="e">
        <f>VLOOKUP($A121, 'Overall Roles'!$B$5:$CQ$305, MATCH(AR$2, 'Overall Roles'!$B$5:$CQ$5, 0), FALSE)+AD121</f>
        <v>#N/A</v>
      </c>
      <c r="AS121" s="127" t="e">
        <f>VLOOKUP($A121, 'Overall Roles'!$B$5:$CQ$305, MATCH(AS$2, 'Overall Roles'!$B$5:$CQ$5, 0), FALSE)+AB121</f>
        <v>#N/A</v>
      </c>
      <c r="AT121" s="127" t="e">
        <f>VLOOKUP($A121, 'Overall Roles'!$B$5:$CQ$305, MATCH(AT$2, 'Overall Roles'!$B$5:$CQ$5, 0), FALSE)+AB121</f>
        <v>#N/A</v>
      </c>
      <c r="AU121" s="127" t="e">
        <f>VLOOKUP($A121, 'Overall Roles'!$B$5:$CQ$305, MATCH(AU$2, 'Overall Roles'!$B$5:$CQ$5, 0), FALSE)+AC121</f>
        <v>#N/A</v>
      </c>
      <c r="AV121" s="127" t="e">
        <f>VLOOKUP($A121, 'Overall Roles'!$B$5:$CQ$305, MATCH(AV$2, 'Overall Roles'!$B$5:$CQ$5, 0), FALSE)+AC121</f>
        <v>#N/A</v>
      </c>
      <c r="AW121" s="127" t="e">
        <f>VLOOKUP($A121, 'Overall Roles'!$B$5:$CQ$305, MATCH(AW$2, 'Overall Roles'!$B$5:$CQ$5, 0), FALSE)+AD121</f>
        <v>#N/A</v>
      </c>
      <c r="AX121" s="127" t="e">
        <f>VLOOKUP($A121, 'Overall Roles'!$B$5:$CQ$305, MATCH(AX$2, 'Overall Roles'!$B$5:$CQ$5, 0), FALSE)+AB121</f>
        <v>#N/A</v>
      </c>
      <c r="AY121" s="127" t="e">
        <f>VLOOKUP($A121, 'Overall Roles'!$B$5:$CQ$305, MATCH(AY$2, 'Overall Roles'!$B$5:$CQ$5, 0), FALSE)+AB121</f>
        <v>#N/A</v>
      </c>
      <c r="AZ121" s="127" t="e">
        <f>VLOOKUP($A121, 'Overall Roles'!$B$5:$CQ$305, MATCH(AZ$2, 'Overall Roles'!$B$5:$CQ$5, 0), FALSE)+AC121</f>
        <v>#N/A</v>
      </c>
      <c r="BA121" s="127" t="e">
        <f>VLOOKUP($A121, 'Overall Roles'!$B$5:$CQ$305, MATCH(BA$2, 'Overall Roles'!$B$5:$CQ$5, 0), FALSE)+AD121</f>
        <v>#N/A</v>
      </c>
      <c r="BB121" s="127" t="e">
        <f>VLOOKUP($A121, 'Overall Roles'!$B$5:$CQ$305, MATCH(BB$2, 'Overall Roles'!$B$5:$CQ$5, 0), FALSE)+AB121</f>
        <v>#N/A</v>
      </c>
    </row>
    <row r="122" spans="1:54" ht="20" customHeight="1" x14ac:dyDescent="0.3">
      <c r="A122" s="31">
        <f>Base!B122</f>
        <v>0</v>
      </c>
      <c r="B122" s="10">
        <f>IF(Base!$I122="Very Strong","5%",)</f>
        <v>0</v>
      </c>
      <c r="C122" s="10">
        <f>IF(Base!$I122="Fairly Strong","2%",)</f>
        <v>0</v>
      </c>
      <c r="D122" s="10">
        <f>IF(Base!$I122="Reasonable","1%",)</f>
        <v>0</v>
      </c>
      <c r="E122" s="10">
        <f>IF(Base!$I122="Weak","-1%",)</f>
        <v>0</v>
      </c>
      <c r="F122" s="10">
        <f>IF(Base!$I122="Very Weak","-2%",)</f>
        <v>0</v>
      </c>
      <c r="G122" s="10">
        <f>IF(Base!$H122="Very Strong","3%",)</f>
        <v>0</v>
      </c>
      <c r="H122" s="10">
        <f>IF(Base!$H122="Fairly Strong","2%",)</f>
        <v>0</v>
      </c>
      <c r="I122" s="10">
        <f>IF(Base!$H122="Reasonable","1%",)</f>
        <v>0</v>
      </c>
      <c r="J122" s="10">
        <f>IF(Base!$H122="Weak","-1%",)</f>
        <v>0</v>
      </c>
      <c r="K122" s="176">
        <f>IF(Base!$H122="Very Weak","-2%",)</f>
        <v>0</v>
      </c>
      <c r="L122" s="10">
        <f>IF(Base!$D122="GK",5%,)</f>
        <v>0</v>
      </c>
      <c r="M122" s="10">
        <f>IF(Base!$D122="D (R)",5%,)</f>
        <v>0</v>
      </c>
      <c r="N122" s="10">
        <f>IF(Base!$D122="WB (R)",5%,)</f>
        <v>0</v>
      </c>
      <c r="O122" s="10">
        <f>IF(Base!$D122="D (L)",5%,)</f>
        <v>0</v>
      </c>
      <c r="P122" s="10">
        <f>IF(Base!$D122="WB (l)",5%,)</f>
        <v>0</v>
      </c>
      <c r="Q122" s="10">
        <f>IF(Base!$D122="D (C)",5%,)</f>
        <v>0</v>
      </c>
      <c r="R122" s="10">
        <f>IF(Base!$D122="DM",5%,)</f>
        <v>0</v>
      </c>
      <c r="S122" s="10">
        <f>IF(Base!$D122="M (L)",5%,)</f>
        <v>0</v>
      </c>
      <c r="T122" s="10">
        <f>IF(Base!$D122="M (R)",5%,)</f>
        <v>0</v>
      </c>
      <c r="U122" s="10">
        <f>IF(Base!$D122="M (C)",5%,)</f>
        <v>0</v>
      </c>
      <c r="V122" s="10">
        <f>IF(Base!$D122="AM (L)",5%,)</f>
        <v>0</v>
      </c>
      <c r="W122" s="10">
        <f>IF(Base!$D122="AM (R)",5%,)</f>
        <v>0</v>
      </c>
      <c r="X122" s="10">
        <f>IF(Base!$D122="AM (C)",5%,)</f>
        <v>0</v>
      </c>
      <c r="Y122" s="176">
        <f>IF(Base!$D122="ST (C)",5%,)</f>
        <v>0</v>
      </c>
      <c r="Z122" s="127">
        <f t="shared" si="5"/>
        <v>0</v>
      </c>
      <c r="AA122" s="176">
        <f t="shared" si="6"/>
        <v>0</v>
      </c>
      <c r="AB122" s="10">
        <f t="shared" si="7"/>
        <v>-0.01</v>
      </c>
      <c r="AC122" s="10">
        <f t="shared" si="8"/>
        <v>-0.01</v>
      </c>
      <c r="AD122" s="176">
        <f t="shared" si="9"/>
        <v>-0.01</v>
      </c>
      <c r="AE122" s="127" t="e">
        <f>VLOOKUP($A122, 'Overall Roles'!$B$5:$CQ$305, MATCH(AE$2, 'Overall Roles'!$B$5:$CQ$5, 0), FALSE)+AD122</f>
        <v>#N/A</v>
      </c>
      <c r="AF122" s="127" t="e">
        <f>VLOOKUP($A122, 'Overall Roles'!$B$5:$CQ$305, MATCH(AF$2, 'Overall Roles'!$B$5:$CQ$5, 0), FALSE)+AC122</f>
        <v>#N/A</v>
      </c>
      <c r="AG122" s="127" t="e">
        <f>VLOOKUP($A122, 'Overall Roles'!$B$5:$CQ$305, MATCH(AG$2, 'Overall Roles'!$B$5:$CQ$5, 0), FALSE)+AC122</f>
        <v>#N/A</v>
      </c>
      <c r="AH122" s="127" t="e">
        <f>VLOOKUP($A122, 'Overall Roles'!$B$5:$CQ$305, MATCH(AH$2, 'Overall Roles'!$B$5:$CQ$5, 0), FALSE)+AD122</f>
        <v>#N/A</v>
      </c>
      <c r="AI122" s="127" t="e">
        <f>VLOOKUP($A122, 'Overall Roles'!$B$5:$CQ$305, MATCH(AI$2, 'Overall Roles'!$B$5:$CQ$5, 0), FALSE)+AB122</f>
        <v>#N/A</v>
      </c>
      <c r="AJ122" s="127" t="e">
        <f>VLOOKUP($A122, 'Overall Roles'!$B$5:$CQ$305, MATCH(AJ$2, 'Overall Roles'!$B$5:$CQ$5, 0), FALSE)+AB122</f>
        <v>#N/A</v>
      </c>
      <c r="AK122" s="127" t="e">
        <f>VLOOKUP($A122, 'Overall Roles'!$B$5:$CQ$305, MATCH(AK$2, 'Overall Roles'!$B$5:$CQ$5, 0), FALSE)+AC122</f>
        <v>#N/A</v>
      </c>
      <c r="AL122" s="127" t="e">
        <f>VLOOKUP($A122, 'Overall Roles'!$B$5:$CQ$305, MATCH(AL$2, 'Overall Roles'!$B$5:$CQ$5, 0), FALSE)+AC122</f>
        <v>#N/A</v>
      </c>
      <c r="AM122" s="127" t="e">
        <f>VLOOKUP($A122, 'Overall Roles'!$B$5:$CQ$305, MATCH(AM$2, 'Overall Roles'!$B$5:$CQ$5, 0), FALSE)+AD122</f>
        <v>#N/A</v>
      </c>
      <c r="AN122" s="127" t="e">
        <f>VLOOKUP($A122, 'Overall Roles'!$B$5:$CQ$305, MATCH(AN$2, 'Overall Roles'!$B$5:$CQ$5, 0), FALSE)+AB122</f>
        <v>#N/A</v>
      </c>
      <c r="AO122" s="127" t="e">
        <f>VLOOKUP($A122, 'Overall Roles'!$B$5:$CQ$305, MATCH(AO$2, 'Overall Roles'!$B$5:$CQ$5, 0), FALSE)+AB122</f>
        <v>#N/A</v>
      </c>
      <c r="AP122" s="127" t="e">
        <f>VLOOKUP($A122, 'Overall Roles'!$B$5:$CQ$305, MATCH(AP$2, 'Overall Roles'!$B$5:$CQ$5, 0), FALSE)+AC122</f>
        <v>#N/A</v>
      </c>
      <c r="AQ122" s="127" t="e">
        <f>VLOOKUP($A122, 'Overall Roles'!$B$5:$CQ$305, MATCH(AQ$2, 'Overall Roles'!$B$5:$CQ$5, 0), FALSE)+AC122</f>
        <v>#N/A</v>
      </c>
      <c r="AR122" s="127" t="e">
        <f>VLOOKUP($A122, 'Overall Roles'!$B$5:$CQ$305, MATCH(AR$2, 'Overall Roles'!$B$5:$CQ$5, 0), FALSE)+AD122</f>
        <v>#N/A</v>
      </c>
      <c r="AS122" s="127" t="e">
        <f>VLOOKUP($A122, 'Overall Roles'!$B$5:$CQ$305, MATCH(AS$2, 'Overall Roles'!$B$5:$CQ$5, 0), FALSE)+AB122</f>
        <v>#N/A</v>
      </c>
      <c r="AT122" s="127" t="e">
        <f>VLOOKUP($A122, 'Overall Roles'!$B$5:$CQ$305, MATCH(AT$2, 'Overall Roles'!$B$5:$CQ$5, 0), FALSE)+AB122</f>
        <v>#N/A</v>
      </c>
      <c r="AU122" s="127" t="e">
        <f>VLOOKUP($A122, 'Overall Roles'!$B$5:$CQ$305, MATCH(AU$2, 'Overall Roles'!$B$5:$CQ$5, 0), FALSE)+AC122</f>
        <v>#N/A</v>
      </c>
      <c r="AV122" s="127" t="e">
        <f>VLOOKUP($A122, 'Overall Roles'!$B$5:$CQ$305, MATCH(AV$2, 'Overall Roles'!$B$5:$CQ$5, 0), FALSE)+AC122</f>
        <v>#N/A</v>
      </c>
      <c r="AW122" s="127" t="e">
        <f>VLOOKUP($A122, 'Overall Roles'!$B$5:$CQ$305, MATCH(AW$2, 'Overall Roles'!$B$5:$CQ$5, 0), FALSE)+AD122</f>
        <v>#N/A</v>
      </c>
      <c r="AX122" s="127" t="e">
        <f>VLOOKUP($A122, 'Overall Roles'!$B$5:$CQ$305, MATCH(AX$2, 'Overall Roles'!$B$5:$CQ$5, 0), FALSE)+AB122</f>
        <v>#N/A</v>
      </c>
      <c r="AY122" s="127" t="e">
        <f>VLOOKUP($A122, 'Overall Roles'!$B$5:$CQ$305, MATCH(AY$2, 'Overall Roles'!$B$5:$CQ$5, 0), FALSE)+AB122</f>
        <v>#N/A</v>
      </c>
      <c r="AZ122" s="127" t="e">
        <f>VLOOKUP($A122, 'Overall Roles'!$B$5:$CQ$305, MATCH(AZ$2, 'Overall Roles'!$B$5:$CQ$5, 0), FALSE)+AC122</f>
        <v>#N/A</v>
      </c>
      <c r="BA122" s="127" t="e">
        <f>VLOOKUP($A122, 'Overall Roles'!$B$5:$CQ$305, MATCH(BA$2, 'Overall Roles'!$B$5:$CQ$5, 0), FALSE)+AD122</f>
        <v>#N/A</v>
      </c>
      <c r="BB122" s="127" t="e">
        <f>VLOOKUP($A122, 'Overall Roles'!$B$5:$CQ$305, MATCH(BB$2, 'Overall Roles'!$B$5:$CQ$5, 0), FALSE)+AB122</f>
        <v>#N/A</v>
      </c>
    </row>
    <row r="123" spans="1:54" ht="20" customHeight="1" x14ac:dyDescent="0.3">
      <c r="A123" s="31">
        <f>Base!B123</f>
        <v>0</v>
      </c>
      <c r="B123" s="10">
        <f>IF(Base!$I123="Very Strong","5%",)</f>
        <v>0</v>
      </c>
      <c r="C123" s="10">
        <f>IF(Base!$I123="Fairly Strong","2%",)</f>
        <v>0</v>
      </c>
      <c r="D123" s="10">
        <f>IF(Base!$I123="Reasonable","1%",)</f>
        <v>0</v>
      </c>
      <c r="E123" s="10">
        <f>IF(Base!$I123="Weak","-1%",)</f>
        <v>0</v>
      </c>
      <c r="F123" s="10">
        <f>IF(Base!$I123="Very Weak","-2%",)</f>
        <v>0</v>
      </c>
      <c r="G123" s="10">
        <f>IF(Base!$H123="Very Strong","3%",)</f>
        <v>0</v>
      </c>
      <c r="H123" s="10">
        <f>IF(Base!$H123="Fairly Strong","2%",)</f>
        <v>0</v>
      </c>
      <c r="I123" s="10">
        <f>IF(Base!$H123="Reasonable","1%",)</f>
        <v>0</v>
      </c>
      <c r="J123" s="10">
        <f>IF(Base!$H123="Weak","-1%",)</f>
        <v>0</v>
      </c>
      <c r="K123" s="176">
        <f>IF(Base!$H123="Very Weak","-2%",)</f>
        <v>0</v>
      </c>
      <c r="L123" s="10">
        <f>IF(Base!$D123="GK",5%,)</f>
        <v>0</v>
      </c>
      <c r="M123" s="10">
        <f>IF(Base!$D123="D (R)",5%,)</f>
        <v>0</v>
      </c>
      <c r="N123" s="10">
        <f>IF(Base!$D123="WB (R)",5%,)</f>
        <v>0</v>
      </c>
      <c r="O123" s="10">
        <f>IF(Base!$D123="D (L)",5%,)</f>
        <v>0</v>
      </c>
      <c r="P123" s="10">
        <f>IF(Base!$D123="WB (l)",5%,)</f>
        <v>0</v>
      </c>
      <c r="Q123" s="10">
        <f>IF(Base!$D123="D (C)",5%,)</f>
        <v>0</v>
      </c>
      <c r="R123" s="10">
        <f>IF(Base!$D123="DM",5%,)</f>
        <v>0</v>
      </c>
      <c r="S123" s="10">
        <f>IF(Base!$D123="M (L)",5%,)</f>
        <v>0</v>
      </c>
      <c r="T123" s="10">
        <f>IF(Base!$D123="M (R)",5%,)</f>
        <v>0</v>
      </c>
      <c r="U123" s="10">
        <f>IF(Base!$D123="M (C)",5%,)</f>
        <v>0</v>
      </c>
      <c r="V123" s="10">
        <f>IF(Base!$D123="AM (L)",5%,)</f>
        <v>0</v>
      </c>
      <c r="W123" s="10">
        <f>IF(Base!$D123="AM (R)",5%,)</f>
        <v>0</v>
      </c>
      <c r="X123" s="10">
        <f>IF(Base!$D123="AM (C)",5%,)</f>
        <v>0</v>
      </c>
      <c r="Y123" s="176">
        <f>IF(Base!$D123="ST (C)",5%,)</f>
        <v>0</v>
      </c>
      <c r="Z123" s="127">
        <f t="shared" si="5"/>
        <v>0</v>
      </c>
      <c r="AA123" s="176">
        <f t="shared" si="6"/>
        <v>0</v>
      </c>
      <c r="AB123" s="10">
        <f t="shared" si="7"/>
        <v>-0.01</v>
      </c>
      <c r="AC123" s="10">
        <f t="shared" si="8"/>
        <v>-0.01</v>
      </c>
      <c r="AD123" s="176">
        <f t="shared" si="9"/>
        <v>-0.01</v>
      </c>
      <c r="AE123" s="127" t="e">
        <f>VLOOKUP($A123, 'Overall Roles'!$B$5:$CQ$305, MATCH(AE$2, 'Overall Roles'!$B$5:$CQ$5, 0), FALSE)+AD123</f>
        <v>#N/A</v>
      </c>
      <c r="AF123" s="127" t="e">
        <f>VLOOKUP($A123, 'Overall Roles'!$B$5:$CQ$305, MATCH(AF$2, 'Overall Roles'!$B$5:$CQ$5, 0), FALSE)+AC123</f>
        <v>#N/A</v>
      </c>
      <c r="AG123" s="127" t="e">
        <f>VLOOKUP($A123, 'Overall Roles'!$B$5:$CQ$305, MATCH(AG$2, 'Overall Roles'!$B$5:$CQ$5, 0), FALSE)+AC123</f>
        <v>#N/A</v>
      </c>
      <c r="AH123" s="127" t="e">
        <f>VLOOKUP($A123, 'Overall Roles'!$B$5:$CQ$305, MATCH(AH$2, 'Overall Roles'!$B$5:$CQ$5, 0), FALSE)+AD123</f>
        <v>#N/A</v>
      </c>
      <c r="AI123" s="127" t="e">
        <f>VLOOKUP($A123, 'Overall Roles'!$B$5:$CQ$305, MATCH(AI$2, 'Overall Roles'!$B$5:$CQ$5, 0), FALSE)+AB123</f>
        <v>#N/A</v>
      </c>
      <c r="AJ123" s="127" t="e">
        <f>VLOOKUP($A123, 'Overall Roles'!$B$5:$CQ$305, MATCH(AJ$2, 'Overall Roles'!$B$5:$CQ$5, 0), FALSE)+AB123</f>
        <v>#N/A</v>
      </c>
      <c r="AK123" s="127" t="e">
        <f>VLOOKUP($A123, 'Overall Roles'!$B$5:$CQ$305, MATCH(AK$2, 'Overall Roles'!$B$5:$CQ$5, 0), FALSE)+AC123</f>
        <v>#N/A</v>
      </c>
      <c r="AL123" s="127" t="e">
        <f>VLOOKUP($A123, 'Overall Roles'!$B$5:$CQ$305, MATCH(AL$2, 'Overall Roles'!$B$5:$CQ$5, 0), FALSE)+AC123</f>
        <v>#N/A</v>
      </c>
      <c r="AM123" s="127" t="e">
        <f>VLOOKUP($A123, 'Overall Roles'!$B$5:$CQ$305, MATCH(AM$2, 'Overall Roles'!$B$5:$CQ$5, 0), FALSE)+AD123</f>
        <v>#N/A</v>
      </c>
      <c r="AN123" s="127" t="e">
        <f>VLOOKUP($A123, 'Overall Roles'!$B$5:$CQ$305, MATCH(AN$2, 'Overall Roles'!$B$5:$CQ$5, 0), FALSE)+AB123</f>
        <v>#N/A</v>
      </c>
      <c r="AO123" s="127" t="e">
        <f>VLOOKUP($A123, 'Overall Roles'!$B$5:$CQ$305, MATCH(AO$2, 'Overall Roles'!$B$5:$CQ$5, 0), FALSE)+AB123</f>
        <v>#N/A</v>
      </c>
      <c r="AP123" s="127" t="e">
        <f>VLOOKUP($A123, 'Overall Roles'!$B$5:$CQ$305, MATCH(AP$2, 'Overall Roles'!$B$5:$CQ$5, 0), FALSE)+AC123</f>
        <v>#N/A</v>
      </c>
      <c r="AQ123" s="127" t="e">
        <f>VLOOKUP($A123, 'Overall Roles'!$B$5:$CQ$305, MATCH(AQ$2, 'Overall Roles'!$B$5:$CQ$5, 0), FALSE)+AC123</f>
        <v>#N/A</v>
      </c>
      <c r="AR123" s="127" t="e">
        <f>VLOOKUP($A123, 'Overall Roles'!$B$5:$CQ$305, MATCH(AR$2, 'Overall Roles'!$B$5:$CQ$5, 0), FALSE)+AD123</f>
        <v>#N/A</v>
      </c>
      <c r="AS123" s="127" t="e">
        <f>VLOOKUP($A123, 'Overall Roles'!$B$5:$CQ$305, MATCH(AS$2, 'Overall Roles'!$B$5:$CQ$5, 0), FALSE)+AB123</f>
        <v>#N/A</v>
      </c>
      <c r="AT123" s="127" t="e">
        <f>VLOOKUP($A123, 'Overall Roles'!$B$5:$CQ$305, MATCH(AT$2, 'Overall Roles'!$B$5:$CQ$5, 0), FALSE)+AB123</f>
        <v>#N/A</v>
      </c>
      <c r="AU123" s="127" t="e">
        <f>VLOOKUP($A123, 'Overall Roles'!$B$5:$CQ$305, MATCH(AU$2, 'Overall Roles'!$B$5:$CQ$5, 0), FALSE)+AC123</f>
        <v>#N/A</v>
      </c>
      <c r="AV123" s="127" t="e">
        <f>VLOOKUP($A123, 'Overall Roles'!$B$5:$CQ$305, MATCH(AV$2, 'Overall Roles'!$B$5:$CQ$5, 0), FALSE)+AC123</f>
        <v>#N/A</v>
      </c>
      <c r="AW123" s="127" t="e">
        <f>VLOOKUP($A123, 'Overall Roles'!$B$5:$CQ$305, MATCH(AW$2, 'Overall Roles'!$B$5:$CQ$5, 0), FALSE)+AD123</f>
        <v>#N/A</v>
      </c>
      <c r="AX123" s="127" t="e">
        <f>VLOOKUP($A123, 'Overall Roles'!$B$5:$CQ$305, MATCH(AX$2, 'Overall Roles'!$B$5:$CQ$5, 0), FALSE)+AB123</f>
        <v>#N/A</v>
      </c>
      <c r="AY123" s="127" t="e">
        <f>VLOOKUP($A123, 'Overall Roles'!$B$5:$CQ$305, MATCH(AY$2, 'Overall Roles'!$B$5:$CQ$5, 0), FALSE)+AB123</f>
        <v>#N/A</v>
      </c>
      <c r="AZ123" s="127" t="e">
        <f>VLOOKUP($A123, 'Overall Roles'!$B$5:$CQ$305, MATCH(AZ$2, 'Overall Roles'!$B$5:$CQ$5, 0), FALSE)+AC123</f>
        <v>#N/A</v>
      </c>
      <c r="BA123" s="127" t="e">
        <f>VLOOKUP($A123, 'Overall Roles'!$B$5:$CQ$305, MATCH(BA$2, 'Overall Roles'!$B$5:$CQ$5, 0), FALSE)+AD123</f>
        <v>#N/A</v>
      </c>
      <c r="BB123" s="127" t="e">
        <f>VLOOKUP($A123, 'Overall Roles'!$B$5:$CQ$305, MATCH(BB$2, 'Overall Roles'!$B$5:$CQ$5, 0), FALSE)+AB123</f>
        <v>#N/A</v>
      </c>
    </row>
    <row r="124" spans="1:54" ht="20" customHeight="1" x14ac:dyDescent="0.3">
      <c r="A124" s="31">
        <f>Base!B124</f>
        <v>0</v>
      </c>
      <c r="B124" s="10">
        <f>IF(Base!$I124="Very Strong","5%",)</f>
        <v>0</v>
      </c>
      <c r="C124" s="10">
        <f>IF(Base!$I124="Fairly Strong","2%",)</f>
        <v>0</v>
      </c>
      <c r="D124" s="10">
        <f>IF(Base!$I124="Reasonable","1%",)</f>
        <v>0</v>
      </c>
      <c r="E124" s="10">
        <f>IF(Base!$I124="Weak","-1%",)</f>
        <v>0</v>
      </c>
      <c r="F124" s="10">
        <f>IF(Base!$I124="Very Weak","-2%",)</f>
        <v>0</v>
      </c>
      <c r="G124" s="10">
        <f>IF(Base!$H124="Very Strong","3%",)</f>
        <v>0</v>
      </c>
      <c r="H124" s="10">
        <f>IF(Base!$H124="Fairly Strong","2%",)</f>
        <v>0</v>
      </c>
      <c r="I124" s="10">
        <f>IF(Base!$H124="Reasonable","1%",)</f>
        <v>0</v>
      </c>
      <c r="J124" s="10">
        <f>IF(Base!$H124="Weak","-1%",)</f>
        <v>0</v>
      </c>
      <c r="K124" s="176">
        <f>IF(Base!$H124="Very Weak","-2%",)</f>
        <v>0</v>
      </c>
      <c r="L124" s="10">
        <f>IF(Base!$D124="GK",5%,)</f>
        <v>0</v>
      </c>
      <c r="M124" s="10">
        <f>IF(Base!$D124="D (R)",5%,)</f>
        <v>0</v>
      </c>
      <c r="N124" s="10">
        <f>IF(Base!$D124="WB (R)",5%,)</f>
        <v>0</v>
      </c>
      <c r="O124" s="10">
        <f>IF(Base!$D124="D (L)",5%,)</f>
        <v>0</v>
      </c>
      <c r="P124" s="10">
        <f>IF(Base!$D124="WB (l)",5%,)</f>
        <v>0</v>
      </c>
      <c r="Q124" s="10">
        <f>IF(Base!$D124="D (C)",5%,)</f>
        <v>0</v>
      </c>
      <c r="R124" s="10">
        <f>IF(Base!$D124="DM",5%,)</f>
        <v>0</v>
      </c>
      <c r="S124" s="10">
        <f>IF(Base!$D124="M (L)",5%,)</f>
        <v>0</v>
      </c>
      <c r="T124" s="10">
        <f>IF(Base!$D124="M (R)",5%,)</f>
        <v>0</v>
      </c>
      <c r="U124" s="10">
        <f>IF(Base!$D124="M (C)",5%,)</f>
        <v>0</v>
      </c>
      <c r="V124" s="10">
        <f>IF(Base!$D124="AM (L)",5%,)</f>
        <v>0</v>
      </c>
      <c r="W124" s="10">
        <f>IF(Base!$D124="AM (R)",5%,)</f>
        <v>0</v>
      </c>
      <c r="X124" s="10">
        <f>IF(Base!$D124="AM (C)",5%,)</f>
        <v>0</v>
      </c>
      <c r="Y124" s="176">
        <f>IF(Base!$D124="ST (C)",5%,)</f>
        <v>0</v>
      </c>
      <c r="Z124" s="127">
        <f t="shared" si="5"/>
        <v>0</v>
      </c>
      <c r="AA124" s="176">
        <f t="shared" si="6"/>
        <v>0</v>
      </c>
      <c r="AB124" s="10">
        <f t="shared" si="7"/>
        <v>-0.01</v>
      </c>
      <c r="AC124" s="10">
        <f t="shared" si="8"/>
        <v>-0.01</v>
      </c>
      <c r="AD124" s="176">
        <f t="shared" si="9"/>
        <v>-0.01</v>
      </c>
      <c r="AE124" s="127" t="e">
        <f>VLOOKUP($A124, 'Overall Roles'!$B$5:$CQ$305, MATCH(AE$2, 'Overall Roles'!$B$5:$CQ$5, 0), FALSE)+AD124</f>
        <v>#N/A</v>
      </c>
      <c r="AF124" s="127" t="e">
        <f>VLOOKUP($A124, 'Overall Roles'!$B$5:$CQ$305, MATCH(AF$2, 'Overall Roles'!$B$5:$CQ$5, 0), FALSE)+AC124</f>
        <v>#N/A</v>
      </c>
      <c r="AG124" s="127" t="e">
        <f>VLOOKUP($A124, 'Overall Roles'!$B$5:$CQ$305, MATCH(AG$2, 'Overall Roles'!$B$5:$CQ$5, 0), FALSE)+AC124</f>
        <v>#N/A</v>
      </c>
      <c r="AH124" s="127" t="e">
        <f>VLOOKUP($A124, 'Overall Roles'!$B$5:$CQ$305, MATCH(AH$2, 'Overall Roles'!$B$5:$CQ$5, 0), FALSE)+AD124</f>
        <v>#N/A</v>
      </c>
      <c r="AI124" s="127" t="e">
        <f>VLOOKUP($A124, 'Overall Roles'!$B$5:$CQ$305, MATCH(AI$2, 'Overall Roles'!$B$5:$CQ$5, 0), FALSE)+AB124</f>
        <v>#N/A</v>
      </c>
      <c r="AJ124" s="127" t="e">
        <f>VLOOKUP($A124, 'Overall Roles'!$B$5:$CQ$305, MATCH(AJ$2, 'Overall Roles'!$B$5:$CQ$5, 0), FALSE)+AB124</f>
        <v>#N/A</v>
      </c>
      <c r="AK124" s="127" t="e">
        <f>VLOOKUP($A124, 'Overall Roles'!$B$5:$CQ$305, MATCH(AK$2, 'Overall Roles'!$B$5:$CQ$5, 0), FALSE)+AC124</f>
        <v>#N/A</v>
      </c>
      <c r="AL124" s="127" t="e">
        <f>VLOOKUP($A124, 'Overall Roles'!$B$5:$CQ$305, MATCH(AL$2, 'Overall Roles'!$B$5:$CQ$5, 0), FALSE)+AC124</f>
        <v>#N/A</v>
      </c>
      <c r="AM124" s="127" t="e">
        <f>VLOOKUP($A124, 'Overall Roles'!$B$5:$CQ$305, MATCH(AM$2, 'Overall Roles'!$B$5:$CQ$5, 0), FALSE)+AD124</f>
        <v>#N/A</v>
      </c>
      <c r="AN124" s="127" t="e">
        <f>VLOOKUP($A124, 'Overall Roles'!$B$5:$CQ$305, MATCH(AN$2, 'Overall Roles'!$B$5:$CQ$5, 0), FALSE)+AB124</f>
        <v>#N/A</v>
      </c>
      <c r="AO124" s="127" t="e">
        <f>VLOOKUP($A124, 'Overall Roles'!$B$5:$CQ$305, MATCH(AO$2, 'Overall Roles'!$B$5:$CQ$5, 0), FALSE)+AB124</f>
        <v>#N/A</v>
      </c>
      <c r="AP124" s="127" t="e">
        <f>VLOOKUP($A124, 'Overall Roles'!$B$5:$CQ$305, MATCH(AP$2, 'Overall Roles'!$B$5:$CQ$5, 0), FALSE)+AC124</f>
        <v>#N/A</v>
      </c>
      <c r="AQ124" s="127" t="e">
        <f>VLOOKUP($A124, 'Overall Roles'!$B$5:$CQ$305, MATCH(AQ$2, 'Overall Roles'!$B$5:$CQ$5, 0), FALSE)+AC124</f>
        <v>#N/A</v>
      </c>
      <c r="AR124" s="127" t="e">
        <f>VLOOKUP($A124, 'Overall Roles'!$B$5:$CQ$305, MATCH(AR$2, 'Overall Roles'!$B$5:$CQ$5, 0), FALSE)+AD124</f>
        <v>#N/A</v>
      </c>
      <c r="AS124" s="127" t="e">
        <f>VLOOKUP($A124, 'Overall Roles'!$B$5:$CQ$305, MATCH(AS$2, 'Overall Roles'!$B$5:$CQ$5, 0), FALSE)+AB124</f>
        <v>#N/A</v>
      </c>
      <c r="AT124" s="127" t="e">
        <f>VLOOKUP($A124, 'Overall Roles'!$B$5:$CQ$305, MATCH(AT$2, 'Overall Roles'!$B$5:$CQ$5, 0), FALSE)+AB124</f>
        <v>#N/A</v>
      </c>
      <c r="AU124" s="127" t="e">
        <f>VLOOKUP($A124, 'Overall Roles'!$B$5:$CQ$305, MATCH(AU$2, 'Overall Roles'!$B$5:$CQ$5, 0), FALSE)+AC124</f>
        <v>#N/A</v>
      </c>
      <c r="AV124" s="127" t="e">
        <f>VLOOKUP($A124, 'Overall Roles'!$B$5:$CQ$305, MATCH(AV$2, 'Overall Roles'!$B$5:$CQ$5, 0), FALSE)+AC124</f>
        <v>#N/A</v>
      </c>
      <c r="AW124" s="127" t="e">
        <f>VLOOKUP($A124, 'Overall Roles'!$B$5:$CQ$305, MATCH(AW$2, 'Overall Roles'!$B$5:$CQ$5, 0), FALSE)+AD124</f>
        <v>#N/A</v>
      </c>
      <c r="AX124" s="127" t="e">
        <f>VLOOKUP($A124, 'Overall Roles'!$B$5:$CQ$305, MATCH(AX$2, 'Overall Roles'!$B$5:$CQ$5, 0), FALSE)+AB124</f>
        <v>#N/A</v>
      </c>
      <c r="AY124" s="127" t="e">
        <f>VLOOKUP($A124, 'Overall Roles'!$B$5:$CQ$305, MATCH(AY$2, 'Overall Roles'!$B$5:$CQ$5, 0), FALSE)+AB124</f>
        <v>#N/A</v>
      </c>
      <c r="AZ124" s="127" t="e">
        <f>VLOOKUP($A124, 'Overall Roles'!$B$5:$CQ$305, MATCH(AZ$2, 'Overall Roles'!$B$5:$CQ$5, 0), FALSE)+AC124</f>
        <v>#N/A</v>
      </c>
      <c r="BA124" s="127" t="e">
        <f>VLOOKUP($A124, 'Overall Roles'!$B$5:$CQ$305, MATCH(BA$2, 'Overall Roles'!$B$5:$CQ$5, 0), FALSE)+AD124</f>
        <v>#N/A</v>
      </c>
      <c r="BB124" s="127" t="e">
        <f>VLOOKUP($A124, 'Overall Roles'!$B$5:$CQ$305, MATCH(BB$2, 'Overall Roles'!$B$5:$CQ$5, 0), FALSE)+AB124</f>
        <v>#N/A</v>
      </c>
    </row>
    <row r="125" spans="1:54" ht="20" customHeight="1" x14ac:dyDescent="0.3">
      <c r="A125" s="31">
        <f>Base!B125</f>
        <v>0</v>
      </c>
      <c r="B125" s="10">
        <f>IF(Base!$I125="Very Strong","5%",)</f>
        <v>0</v>
      </c>
      <c r="C125" s="10">
        <f>IF(Base!$I125="Fairly Strong","2%",)</f>
        <v>0</v>
      </c>
      <c r="D125" s="10">
        <f>IF(Base!$I125="Reasonable","1%",)</f>
        <v>0</v>
      </c>
      <c r="E125" s="10">
        <f>IF(Base!$I125="Weak","-1%",)</f>
        <v>0</v>
      </c>
      <c r="F125" s="10">
        <f>IF(Base!$I125="Very Weak","-2%",)</f>
        <v>0</v>
      </c>
      <c r="G125" s="10">
        <f>IF(Base!$H125="Very Strong","3%",)</f>
        <v>0</v>
      </c>
      <c r="H125" s="10">
        <f>IF(Base!$H125="Fairly Strong","2%",)</f>
        <v>0</v>
      </c>
      <c r="I125" s="10">
        <f>IF(Base!$H125="Reasonable","1%",)</f>
        <v>0</v>
      </c>
      <c r="J125" s="10">
        <f>IF(Base!$H125="Weak","-1%",)</f>
        <v>0</v>
      </c>
      <c r="K125" s="176">
        <f>IF(Base!$H125="Very Weak","-2%",)</f>
        <v>0</v>
      </c>
      <c r="L125" s="10">
        <f>IF(Base!$D125="GK",5%,)</f>
        <v>0</v>
      </c>
      <c r="M125" s="10">
        <f>IF(Base!$D125="D (R)",5%,)</f>
        <v>0</v>
      </c>
      <c r="N125" s="10">
        <f>IF(Base!$D125="WB (R)",5%,)</f>
        <v>0</v>
      </c>
      <c r="O125" s="10">
        <f>IF(Base!$D125="D (L)",5%,)</f>
        <v>0</v>
      </c>
      <c r="P125" s="10">
        <f>IF(Base!$D125="WB (l)",5%,)</f>
        <v>0</v>
      </c>
      <c r="Q125" s="10">
        <f>IF(Base!$D125="D (C)",5%,)</f>
        <v>0</v>
      </c>
      <c r="R125" s="10">
        <f>IF(Base!$D125="DM",5%,)</f>
        <v>0</v>
      </c>
      <c r="S125" s="10">
        <f>IF(Base!$D125="M (L)",5%,)</f>
        <v>0</v>
      </c>
      <c r="T125" s="10">
        <f>IF(Base!$D125="M (R)",5%,)</f>
        <v>0</v>
      </c>
      <c r="U125" s="10">
        <f>IF(Base!$D125="M (C)",5%,)</f>
        <v>0</v>
      </c>
      <c r="V125" s="10">
        <f>IF(Base!$D125="AM (L)",5%,)</f>
        <v>0</v>
      </c>
      <c r="W125" s="10">
        <f>IF(Base!$D125="AM (R)",5%,)</f>
        <v>0</v>
      </c>
      <c r="X125" s="10">
        <f>IF(Base!$D125="AM (C)",5%,)</f>
        <v>0</v>
      </c>
      <c r="Y125" s="176">
        <f>IF(Base!$D125="ST (C)",5%,)</f>
        <v>0</v>
      </c>
      <c r="Z125" s="127">
        <f t="shared" si="5"/>
        <v>0</v>
      </c>
      <c r="AA125" s="176">
        <f t="shared" si="6"/>
        <v>0</v>
      </c>
      <c r="AB125" s="10">
        <f t="shared" si="7"/>
        <v>-0.01</v>
      </c>
      <c r="AC125" s="10">
        <f t="shared" si="8"/>
        <v>-0.01</v>
      </c>
      <c r="AD125" s="176">
        <f t="shared" si="9"/>
        <v>-0.01</v>
      </c>
      <c r="AE125" s="127" t="e">
        <f>VLOOKUP($A125, 'Overall Roles'!$B$5:$CQ$305, MATCH(AE$2, 'Overall Roles'!$B$5:$CQ$5, 0), FALSE)+AD125</f>
        <v>#N/A</v>
      </c>
      <c r="AF125" s="127" t="e">
        <f>VLOOKUP($A125, 'Overall Roles'!$B$5:$CQ$305, MATCH(AF$2, 'Overall Roles'!$B$5:$CQ$5, 0), FALSE)+AC125</f>
        <v>#N/A</v>
      </c>
      <c r="AG125" s="127" t="e">
        <f>VLOOKUP($A125, 'Overall Roles'!$B$5:$CQ$305, MATCH(AG$2, 'Overall Roles'!$B$5:$CQ$5, 0), FALSE)+AC125</f>
        <v>#N/A</v>
      </c>
      <c r="AH125" s="127" t="e">
        <f>VLOOKUP($A125, 'Overall Roles'!$B$5:$CQ$305, MATCH(AH$2, 'Overall Roles'!$B$5:$CQ$5, 0), FALSE)+AD125</f>
        <v>#N/A</v>
      </c>
      <c r="AI125" s="127" t="e">
        <f>VLOOKUP($A125, 'Overall Roles'!$B$5:$CQ$305, MATCH(AI$2, 'Overall Roles'!$B$5:$CQ$5, 0), FALSE)+AB125</f>
        <v>#N/A</v>
      </c>
      <c r="AJ125" s="127" t="e">
        <f>VLOOKUP($A125, 'Overall Roles'!$B$5:$CQ$305, MATCH(AJ$2, 'Overall Roles'!$B$5:$CQ$5, 0), FALSE)+AB125</f>
        <v>#N/A</v>
      </c>
      <c r="AK125" s="127" t="e">
        <f>VLOOKUP($A125, 'Overall Roles'!$B$5:$CQ$305, MATCH(AK$2, 'Overall Roles'!$B$5:$CQ$5, 0), FALSE)+AC125</f>
        <v>#N/A</v>
      </c>
      <c r="AL125" s="127" t="e">
        <f>VLOOKUP($A125, 'Overall Roles'!$B$5:$CQ$305, MATCH(AL$2, 'Overall Roles'!$B$5:$CQ$5, 0), FALSE)+AC125</f>
        <v>#N/A</v>
      </c>
      <c r="AM125" s="127" t="e">
        <f>VLOOKUP($A125, 'Overall Roles'!$B$5:$CQ$305, MATCH(AM$2, 'Overall Roles'!$B$5:$CQ$5, 0), FALSE)+AD125</f>
        <v>#N/A</v>
      </c>
      <c r="AN125" s="127" t="e">
        <f>VLOOKUP($A125, 'Overall Roles'!$B$5:$CQ$305, MATCH(AN$2, 'Overall Roles'!$B$5:$CQ$5, 0), FALSE)+AB125</f>
        <v>#N/A</v>
      </c>
      <c r="AO125" s="127" t="e">
        <f>VLOOKUP($A125, 'Overall Roles'!$B$5:$CQ$305, MATCH(AO$2, 'Overall Roles'!$B$5:$CQ$5, 0), FALSE)+AB125</f>
        <v>#N/A</v>
      </c>
      <c r="AP125" s="127" t="e">
        <f>VLOOKUP($A125, 'Overall Roles'!$B$5:$CQ$305, MATCH(AP$2, 'Overall Roles'!$B$5:$CQ$5, 0), FALSE)+AC125</f>
        <v>#N/A</v>
      </c>
      <c r="AQ125" s="127" t="e">
        <f>VLOOKUP($A125, 'Overall Roles'!$B$5:$CQ$305, MATCH(AQ$2, 'Overall Roles'!$B$5:$CQ$5, 0), FALSE)+AC125</f>
        <v>#N/A</v>
      </c>
      <c r="AR125" s="127" t="e">
        <f>VLOOKUP($A125, 'Overall Roles'!$B$5:$CQ$305, MATCH(AR$2, 'Overall Roles'!$B$5:$CQ$5, 0), FALSE)+AD125</f>
        <v>#N/A</v>
      </c>
      <c r="AS125" s="127" t="e">
        <f>VLOOKUP($A125, 'Overall Roles'!$B$5:$CQ$305, MATCH(AS$2, 'Overall Roles'!$B$5:$CQ$5, 0), FALSE)+AB125</f>
        <v>#N/A</v>
      </c>
      <c r="AT125" s="127" t="e">
        <f>VLOOKUP($A125, 'Overall Roles'!$B$5:$CQ$305, MATCH(AT$2, 'Overall Roles'!$B$5:$CQ$5, 0), FALSE)+AB125</f>
        <v>#N/A</v>
      </c>
      <c r="AU125" s="127" t="e">
        <f>VLOOKUP($A125, 'Overall Roles'!$B$5:$CQ$305, MATCH(AU$2, 'Overall Roles'!$B$5:$CQ$5, 0), FALSE)+AC125</f>
        <v>#N/A</v>
      </c>
      <c r="AV125" s="127" t="e">
        <f>VLOOKUP($A125, 'Overall Roles'!$B$5:$CQ$305, MATCH(AV$2, 'Overall Roles'!$B$5:$CQ$5, 0), FALSE)+AC125</f>
        <v>#N/A</v>
      </c>
      <c r="AW125" s="127" t="e">
        <f>VLOOKUP($A125, 'Overall Roles'!$B$5:$CQ$305, MATCH(AW$2, 'Overall Roles'!$B$5:$CQ$5, 0), FALSE)+AD125</f>
        <v>#N/A</v>
      </c>
      <c r="AX125" s="127" t="e">
        <f>VLOOKUP($A125, 'Overall Roles'!$B$5:$CQ$305, MATCH(AX$2, 'Overall Roles'!$B$5:$CQ$5, 0), FALSE)+AB125</f>
        <v>#N/A</v>
      </c>
      <c r="AY125" s="127" t="e">
        <f>VLOOKUP($A125, 'Overall Roles'!$B$5:$CQ$305, MATCH(AY$2, 'Overall Roles'!$B$5:$CQ$5, 0), FALSE)+AB125</f>
        <v>#N/A</v>
      </c>
      <c r="AZ125" s="127" t="e">
        <f>VLOOKUP($A125, 'Overall Roles'!$B$5:$CQ$305, MATCH(AZ$2, 'Overall Roles'!$B$5:$CQ$5, 0), FALSE)+AC125</f>
        <v>#N/A</v>
      </c>
      <c r="BA125" s="127" t="e">
        <f>VLOOKUP($A125, 'Overall Roles'!$B$5:$CQ$305, MATCH(BA$2, 'Overall Roles'!$B$5:$CQ$5, 0), FALSE)+AD125</f>
        <v>#N/A</v>
      </c>
      <c r="BB125" s="127" t="e">
        <f>VLOOKUP($A125, 'Overall Roles'!$B$5:$CQ$305, MATCH(BB$2, 'Overall Roles'!$B$5:$CQ$5, 0), FALSE)+AB125</f>
        <v>#N/A</v>
      </c>
    </row>
    <row r="126" spans="1:54" ht="20" customHeight="1" x14ac:dyDescent="0.3">
      <c r="A126" s="31">
        <f>Base!B126</f>
        <v>0</v>
      </c>
      <c r="B126" s="10">
        <f>IF(Base!$I126="Very Strong","5%",)</f>
        <v>0</v>
      </c>
      <c r="C126" s="10">
        <f>IF(Base!$I126="Fairly Strong","2%",)</f>
        <v>0</v>
      </c>
      <c r="D126" s="10">
        <f>IF(Base!$I126="Reasonable","1%",)</f>
        <v>0</v>
      </c>
      <c r="E126" s="10">
        <f>IF(Base!$I126="Weak","-1%",)</f>
        <v>0</v>
      </c>
      <c r="F126" s="10">
        <f>IF(Base!$I126="Very Weak","-2%",)</f>
        <v>0</v>
      </c>
      <c r="G126" s="10">
        <f>IF(Base!$H126="Very Strong","3%",)</f>
        <v>0</v>
      </c>
      <c r="H126" s="10">
        <f>IF(Base!$H126="Fairly Strong","2%",)</f>
        <v>0</v>
      </c>
      <c r="I126" s="10">
        <f>IF(Base!$H126="Reasonable","1%",)</f>
        <v>0</v>
      </c>
      <c r="J126" s="10">
        <f>IF(Base!$H126="Weak","-1%",)</f>
        <v>0</v>
      </c>
      <c r="K126" s="176">
        <f>IF(Base!$H126="Very Weak","-2%",)</f>
        <v>0</v>
      </c>
      <c r="L126" s="10">
        <f>IF(Base!$D126="GK",5%,)</f>
        <v>0</v>
      </c>
      <c r="M126" s="10">
        <f>IF(Base!$D126="D (R)",5%,)</f>
        <v>0</v>
      </c>
      <c r="N126" s="10">
        <f>IF(Base!$D126="WB (R)",5%,)</f>
        <v>0</v>
      </c>
      <c r="O126" s="10">
        <f>IF(Base!$D126="D (L)",5%,)</f>
        <v>0</v>
      </c>
      <c r="P126" s="10">
        <f>IF(Base!$D126="WB (l)",5%,)</f>
        <v>0</v>
      </c>
      <c r="Q126" s="10">
        <f>IF(Base!$D126="D (C)",5%,)</f>
        <v>0</v>
      </c>
      <c r="R126" s="10">
        <f>IF(Base!$D126="DM",5%,)</f>
        <v>0</v>
      </c>
      <c r="S126" s="10">
        <f>IF(Base!$D126="M (L)",5%,)</f>
        <v>0</v>
      </c>
      <c r="T126" s="10">
        <f>IF(Base!$D126="M (R)",5%,)</f>
        <v>0</v>
      </c>
      <c r="U126" s="10">
        <f>IF(Base!$D126="M (C)",5%,)</f>
        <v>0</v>
      </c>
      <c r="V126" s="10">
        <f>IF(Base!$D126="AM (L)",5%,)</f>
        <v>0</v>
      </c>
      <c r="W126" s="10">
        <f>IF(Base!$D126="AM (R)",5%,)</f>
        <v>0</v>
      </c>
      <c r="X126" s="10">
        <f>IF(Base!$D126="AM (C)",5%,)</f>
        <v>0</v>
      </c>
      <c r="Y126" s="176">
        <f>IF(Base!$D126="ST (C)",5%,)</f>
        <v>0</v>
      </c>
      <c r="Z126" s="127">
        <f t="shared" si="5"/>
        <v>0</v>
      </c>
      <c r="AA126" s="176">
        <f t="shared" si="6"/>
        <v>0</v>
      </c>
      <c r="AB126" s="10">
        <f t="shared" si="7"/>
        <v>-0.01</v>
      </c>
      <c r="AC126" s="10">
        <f t="shared" si="8"/>
        <v>-0.01</v>
      </c>
      <c r="AD126" s="176">
        <f t="shared" si="9"/>
        <v>-0.01</v>
      </c>
      <c r="AE126" s="127" t="e">
        <f>VLOOKUP($A126, 'Overall Roles'!$B$5:$CQ$305, MATCH(AE$2, 'Overall Roles'!$B$5:$CQ$5, 0), FALSE)+AD126</f>
        <v>#N/A</v>
      </c>
      <c r="AF126" s="127" t="e">
        <f>VLOOKUP($A126, 'Overall Roles'!$B$5:$CQ$305, MATCH(AF$2, 'Overall Roles'!$B$5:$CQ$5, 0), FALSE)+AC126</f>
        <v>#N/A</v>
      </c>
      <c r="AG126" s="127" t="e">
        <f>VLOOKUP($A126, 'Overall Roles'!$B$5:$CQ$305, MATCH(AG$2, 'Overall Roles'!$B$5:$CQ$5, 0), FALSE)+AC126</f>
        <v>#N/A</v>
      </c>
      <c r="AH126" s="127" t="e">
        <f>VLOOKUP($A126, 'Overall Roles'!$B$5:$CQ$305, MATCH(AH$2, 'Overall Roles'!$B$5:$CQ$5, 0), FALSE)+AD126</f>
        <v>#N/A</v>
      </c>
      <c r="AI126" s="127" t="e">
        <f>VLOOKUP($A126, 'Overall Roles'!$B$5:$CQ$305, MATCH(AI$2, 'Overall Roles'!$B$5:$CQ$5, 0), FALSE)+AB126</f>
        <v>#N/A</v>
      </c>
      <c r="AJ126" s="127" t="e">
        <f>VLOOKUP($A126, 'Overall Roles'!$B$5:$CQ$305, MATCH(AJ$2, 'Overall Roles'!$B$5:$CQ$5, 0), FALSE)+AB126</f>
        <v>#N/A</v>
      </c>
      <c r="AK126" s="127" t="e">
        <f>VLOOKUP($A126, 'Overall Roles'!$B$5:$CQ$305, MATCH(AK$2, 'Overall Roles'!$B$5:$CQ$5, 0), FALSE)+AC126</f>
        <v>#N/A</v>
      </c>
      <c r="AL126" s="127" t="e">
        <f>VLOOKUP($A126, 'Overall Roles'!$B$5:$CQ$305, MATCH(AL$2, 'Overall Roles'!$B$5:$CQ$5, 0), FALSE)+AC126</f>
        <v>#N/A</v>
      </c>
      <c r="AM126" s="127" t="e">
        <f>VLOOKUP($A126, 'Overall Roles'!$B$5:$CQ$305, MATCH(AM$2, 'Overall Roles'!$B$5:$CQ$5, 0), FALSE)+AD126</f>
        <v>#N/A</v>
      </c>
      <c r="AN126" s="127" t="e">
        <f>VLOOKUP($A126, 'Overall Roles'!$B$5:$CQ$305, MATCH(AN$2, 'Overall Roles'!$B$5:$CQ$5, 0), FALSE)+AB126</f>
        <v>#N/A</v>
      </c>
      <c r="AO126" s="127" t="e">
        <f>VLOOKUP($A126, 'Overall Roles'!$B$5:$CQ$305, MATCH(AO$2, 'Overall Roles'!$B$5:$CQ$5, 0), FALSE)+AB126</f>
        <v>#N/A</v>
      </c>
      <c r="AP126" s="127" t="e">
        <f>VLOOKUP($A126, 'Overall Roles'!$B$5:$CQ$305, MATCH(AP$2, 'Overall Roles'!$B$5:$CQ$5, 0), FALSE)+AC126</f>
        <v>#N/A</v>
      </c>
      <c r="AQ126" s="127" t="e">
        <f>VLOOKUP($A126, 'Overall Roles'!$B$5:$CQ$305, MATCH(AQ$2, 'Overall Roles'!$B$5:$CQ$5, 0), FALSE)+AC126</f>
        <v>#N/A</v>
      </c>
      <c r="AR126" s="127" t="e">
        <f>VLOOKUP($A126, 'Overall Roles'!$B$5:$CQ$305, MATCH(AR$2, 'Overall Roles'!$B$5:$CQ$5, 0), FALSE)+AD126</f>
        <v>#N/A</v>
      </c>
      <c r="AS126" s="127" t="e">
        <f>VLOOKUP($A126, 'Overall Roles'!$B$5:$CQ$305, MATCH(AS$2, 'Overall Roles'!$B$5:$CQ$5, 0), FALSE)+AB126</f>
        <v>#N/A</v>
      </c>
      <c r="AT126" s="127" t="e">
        <f>VLOOKUP($A126, 'Overall Roles'!$B$5:$CQ$305, MATCH(AT$2, 'Overall Roles'!$B$5:$CQ$5, 0), FALSE)+AB126</f>
        <v>#N/A</v>
      </c>
      <c r="AU126" s="127" t="e">
        <f>VLOOKUP($A126, 'Overall Roles'!$B$5:$CQ$305, MATCH(AU$2, 'Overall Roles'!$B$5:$CQ$5, 0), FALSE)+AC126</f>
        <v>#N/A</v>
      </c>
      <c r="AV126" s="127" t="e">
        <f>VLOOKUP($A126, 'Overall Roles'!$B$5:$CQ$305, MATCH(AV$2, 'Overall Roles'!$B$5:$CQ$5, 0), FALSE)+AC126</f>
        <v>#N/A</v>
      </c>
      <c r="AW126" s="127" t="e">
        <f>VLOOKUP($A126, 'Overall Roles'!$B$5:$CQ$305, MATCH(AW$2, 'Overall Roles'!$B$5:$CQ$5, 0), FALSE)+AD126</f>
        <v>#N/A</v>
      </c>
      <c r="AX126" s="127" t="e">
        <f>VLOOKUP($A126, 'Overall Roles'!$B$5:$CQ$305, MATCH(AX$2, 'Overall Roles'!$B$5:$CQ$5, 0), FALSE)+AB126</f>
        <v>#N/A</v>
      </c>
      <c r="AY126" s="127" t="e">
        <f>VLOOKUP($A126, 'Overall Roles'!$B$5:$CQ$305, MATCH(AY$2, 'Overall Roles'!$B$5:$CQ$5, 0), FALSE)+AB126</f>
        <v>#N/A</v>
      </c>
      <c r="AZ126" s="127" t="e">
        <f>VLOOKUP($A126, 'Overall Roles'!$B$5:$CQ$305, MATCH(AZ$2, 'Overall Roles'!$B$5:$CQ$5, 0), FALSE)+AC126</f>
        <v>#N/A</v>
      </c>
      <c r="BA126" s="127" t="e">
        <f>VLOOKUP($A126, 'Overall Roles'!$B$5:$CQ$305, MATCH(BA$2, 'Overall Roles'!$B$5:$CQ$5, 0), FALSE)+AD126</f>
        <v>#N/A</v>
      </c>
      <c r="BB126" s="127" t="e">
        <f>VLOOKUP($A126, 'Overall Roles'!$B$5:$CQ$305, MATCH(BB$2, 'Overall Roles'!$B$5:$CQ$5, 0), FALSE)+AB126</f>
        <v>#N/A</v>
      </c>
    </row>
    <row r="127" spans="1:54" ht="20" customHeight="1" x14ac:dyDescent="0.3">
      <c r="A127" s="31">
        <f>Base!B127</f>
        <v>0</v>
      </c>
      <c r="B127" s="10">
        <f>IF(Base!$I127="Very Strong","5%",)</f>
        <v>0</v>
      </c>
      <c r="C127" s="10">
        <f>IF(Base!$I127="Fairly Strong","2%",)</f>
        <v>0</v>
      </c>
      <c r="D127" s="10">
        <f>IF(Base!$I127="Reasonable","1%",)</f>
        <v>0</v>
      </c>
      <c r="E127" s="10">
        <f>IF(Base!$I127="Weak","-1%",)</f>
        <v>0</v>
      </c>
      <c r="F127" s="10">
        <f>IF(Base!$I127="Very Weak","-2%",)</f>
        <v>0</v>
      </c>
      <c r="G127" s="10">
        <f>IF(Base!$H127="Very Strong","3%",)</f>
        <v>0</v>
      </c>
      <c r="H127" s="10">
        <f>IF(Base!$H127="Fairly Strong","2%",)</f>
        <v>0</v>
      </c>
      <c r="I127" s="10">
        <f>IF(Base!$H127="Reasonable","1%",)</f>
        <v>0</v>
      </c>
      <c r="J127" s="10">
        <f>IF(Base!$H127="Weak","-1%",)</f>
        <v>0</v>
      </c>
      <c r="K127" s="176">
        <f>IF(Base!$H127="Very Weak","-2%",)</f>
        <v>0</v>
      </c>
      <c r="L127" s="10">
        <f>IF(Base!$D127="GK",5%,)</f>
        <v>0</v>
      </c>
      <c r="M127" s="10">
        <f>IF(Base!$D127="D (R)",5%,)</f>
        <v>0</v>
      </c>
      <c r="N127" s="10">
        <f>IF(Base!$D127="WB (R)",5%,)</f>
        <v>0</v>
      </c>
      <c r="O127" s="10">
        <f>IF(Base!$D127="D (L)",5%,)</f>
        <v>0</v>
      </c>
      <c r="P127" s="10">
        <f>IF(Base!$D127="WB (l)",5%,)</f>
        <v>0</v>
      </c>
      <c r="Q127" s="10">
        <f>IF(Base!$D127="D (C)",5%,)</f>
        <v>0</v>
      </c>
      <c r="R127" s="10">
        <f>IF(Base!$D127="DM",5%,)</f>
        <v>0</v>
      </c>
      <c r="S127" s="10">
        <f>IF(Base!$D127="M (L)",5%,)</f>
        <v>0</v>
      </c>
      <c r="T127" s="10">
        <f>IF(Base!$D127="M (R)",5%,)</f>
        <v>0</v>
      </c>
      <c r="U127" s="10">
        <f>IF(Base!$D127="M (C)",5%,)</f>
        <v>0</v>
      </c>
      <c r="V127" s="10">
        <f>IF(Base!$D127="AM (L)",5%,)</f>
        <v>0</v>
      </c>
      <c r="W127" s="10">
        <f>IF(Base!$D127="AM (R)",5%,)</f>
        <v>0</v>
      </c>
      <c r="X127" s="10">
        <f>IF(Base!$D127="AM (C)",5%,)</f>
        <v>0</v>
      </c>
      <c r="Y127" s="176">
        <f>IF(Base!$D127="ST (C)",5%,)</f>
        <v>0</v>
      </c>
      <c r="Z127" s="127">
        <f t="shared" si="5"/>
        <v>0</v>
      </c>
      <c r="AA127" s="176">
        <f t="shared" si="6"/>
        <v>0</v>
      </c>
      <c r="AB127" s="10">
        <f t="shared" si="7"/>
        <v>-0.01</v>
      </c>
      <c r="AC127" s="10">
        <f t="shared" si="8"/>
        <v>-0.01</v>
      </c>
      <c r="AD127" s="176">
        <f t="shared" si="9"/>
        <v>-0.01</v>
      </c>
      <c r="AE127" s="127" t="e">
        <f>VLOOKUP($A127, 'Overall Roles'!$B$5:$CQ$305, MATCH(AE$2, 'Overall Roles'!$B$5:$CQ$5, 0), FALSE)+AD127</f>
        <v>#N/A</v>
      </c>
      <c r="AF127" s="127" t="e">
        <f>VLOOKUP($A127, 'Overall Roles'!$B$5:$CQ$305, MATCH(AF$2, 'Overall Roles'!$B$5:$CQ$5, 0), FALSE)+AC127</f>
        <v>#N/A</v>
      </c>
      <c r="AG127" s="127" t="e">
        <f>VLOOKUP($A127, 'Overall Roles'!$B$5:$CQ$305, MATCH(AG$2, 'Overall Roles'!$B$5:$CQ$5, 0), FALSE)+AC127</f>
        <v>#N/A</v>
      </c>
      <c r="AH127" s="127" t="e">
        <f>VLOOKUP($A127, 'Overall Roles'!$B$5:$CQ$305, MATCH(AH$2, 'Overall Roles'!$B$5:$CQ$5, 0), FALSE)+AD127</f>
        <v>#N/A</v>
      </c>
      <c r="AI127" s="127" t="e">
        <f>VLOOKUP($A127, 'Overall Roles'!$B$5:$CQ$305, MATCH(AI$2, 'Overall Roles'!$B$5:$CQ$5, 0), FALSE)+AB127</f>
        <v>#N/A</v>
      </c>
      <c r="AJ127" s="127" t="e">
        <f>VLOOKUP($A127, 'Overall Roles'!$B$5:$CQ$305, MATCH(AJ$2, 'Overall Roles'!$B$5:$CQ$5, 0), FALSE)+AB127</f>
        <v>#N/A</v>
      </c>
      <c r="AK127" s="127" t="e">
        <f>VLOOKUP($A127, 'Overall Roles'!$B$5:$CQ$305, MATCH(AK$2, 'Overall Roles'!$B$5:$CQ$5, 0), FALSE)+AC127</f>
        <v>#N/A</v>
      </c>
      <c r="AL127" s="127" t="e">
        <f>VLOOKUP($A127, 'Overall Roles'!$B$5:$CQ$305, MATCH(AL$2, 'Overall Roles'!$B$5:$CQ$5, 0), FALSE)+AC127</f>
        <v>#N/A</v>
      </c>
      <c r="AM127" s="127" t="e">
        <f>VLOOKUP($A127, 'Overall Roles'!$B$5:$CQ$305, MATCH(AM$2, 'Overall Roles'!$B$5:$CQ$5, 0), FALSE)+AD127</f>
        <v>#N/A</v>
      </c>
      <c r="AN127" s="127" t="e">
        <f>VLOOKUP($A127, 'Overall Roles'!$B$5:$CQ$305, MATCH(AN$2, 'Overall Roles'!$B$5:$CQ$5, 0), FALSE)+AB127</f>
        <v>#N/A</v>
      </c>
      <c r="AO127" s="127" t="e">
        <f>VLOOKUP($A127, 'Overall Roles'!$B$5:$CQ$305, MATCH(AO$2, 'Overall Roles'!$B$5:$CQ$5, 0), FALSE)+AB127</f>
        <v>#N/A</v>
      </c>
      <c r="AP127" s="127" t="e">
        <f>VLOOKUP($A127, 'Overall Roles'!$B$5:$CQ$305, MATCH(AP$2, 'Overall Roles'!$B$5:$CQ$5, 0), FALSE)+AC127</f>
        <v>#N/A</v>
      </c>
      <c r="AQ127" s="127" t="e">
        <f>VLOOKUP($A127, 'Overall Roles'!$B$5:$CQ$305, MATCH(AQ$2, 'Overall Roles'!$B$5:$CQ$5, 0), FALSE)+AC127</f>
        <v>#N/A</v>
      </c>
      <c r="AR127" s="127" t="e">
        <f>VLOOKUP($A127, 'Overall Roles'!$B$5:$CQ$305, MATCH(AR$2, 'Overall Roles'!$B$5:$CQ$5, 0), FALSE)+AD127</f>
        <v>#N/A</v>
      </c>
      <c r="AS127" s="127" t="e">
        <f>VLOOKUP($A127, 'Overall Roles'!$B$5:$CQ$305, MATCH(AS$2, 'Overall Roles'!$B$5:$CQ$5, 0), FALSE)+AB127</f>
        <v>#N/A</v>
      </c>
      <c r="AT127" s="127" t="e">
        <f>VLOOKUP($A127, 'Overall Roles'!$B$5:$CQ$305, MATCH(AT$2, 'Overall Roles'!$B$5:$CQ$5, 0), FALSE)+AB127</f>
        <v>#N/A</v>
      </c>
      <c r="AU127" s="127" t="e">
        <f>VLOOKUP($A127, 'Overall Roles'!$B$5:$CQ$305, MATCH(AU$2, 'Overall Roles'!$B$5:$CQ$5, 0), FALSE)+AC127</f>
        <v>#N/A</v>
      </c>
      <c r="AV127" s="127" t="e">
        <f>VLOOKUP($A127, 'Overall Roles'!$B$5:$CQ$305, MATCH(AV$2, 'Overall Roles'!$B$5:$CQ$5, 0), FALSE)+AC127</f>
        <v>#N/A</v>
      </c>
      <c r="AW127" s="127" t="e">
        <f>VLOOKUP($A127, 'Overall Roles'!$B$5:$CQ$305, MATCH(AW$2, 'Overall Roles'!$B$5:$CQ$5, 0), FALSE)+AD127</f>
        <v>#N/A</v>
      </c>
      <c r="AX127" s="127" t="e">
        <f>VLOOKUP($A127, 'Overall Roles'!$B$5:$CQ$305, MATCH(AX$2, 'Overall Roles'!$B$5:$CQ$5, 0), FALSE)+AB127</f>
        <v>#N/A</v>
      </c>
      <c r="AY127" s="127" t="e">
        <f>VLOOKUP($A127, 'Overall Roles'!$B$5:$CQ$305, MATCH(AY$2, 'Overall Roles'!$B$5:$CQ$5, 0), FALSE)+AB127</f>
        <v>#N/A</v>
      </c>
      <c r="AZ127" s="127" t="e">
        <f>VLOOKUP($A127, 'Overall Roles'!$B$5:$CQ$305, MATCH(AZ$2, 'Overall Roles'!$B$5:$CQ$5, 0), FALSE)+AC127</f>
        <v>#N/A</v>
      </c>
      <c r="BA127" s="127" t="e">
        <f>VLOOKUP($A127, 'Overall Roles'!$B$5:$CQ$305, MATCH(BA$2, 'Overall Roles'!$B$5:$CQ$5, 0), FALSE)+AD127</f>
        <v>#N/A</v>
      </c>
      <c r="BB127" s="127" t="e">
        <f>VLOOKUP($A127, 'Overall Roles'!$B$5:$CQ$305, MATCH(BB$2, 'Overall Roles'!$B$5:$CQ$5, 0), FALSE)+AB127</f>
        <v>#N/A</v>
      </c>
    </row>
    <row r="128" spans="1:54" ht="20" customHeight="1" x14ac:dyDescent="0.3">
      <c r="A128" s="31">
        <f>Base!B128</f>
        <v>0</v>
      </c>
      <c r="B128" s="10">
        <f>IF(Base!$I128="Very Strong","5%",)</f>
        <v>0</v>
      </c>
      <c r="C128" s="10">
        <f>IF(Base!$I128="Fairly Strong","2%",)</f>
        <v>0</v>
      </c>
      <c r="D128" s="10">
        <f>IF(Base!$I128="Reasonable","1%",)</f>
        <v>0</v>
      </c>
      <c r="E128" s="10">
        <f>IF(Base!$I128="Weak","-1%",)</f>
        <v>0</v>
      </c>
      <c r="F128" s="10">
        <f>IF(Base!$I128="Very Weak","-2%",)</f>
        <v>0</v>
      </c>
      <c r="G128" s="10">
        <f>IF(Base!$H128="Very Strong","3%",)</f>
        <v>0</v>
      </c>
      <c r="H128" s="10">
        <f>IF(Base!$H128="Fairly Strong","2%",)</f>
        <v>0</v>
      </c>
      <c r="I128" s="10">
        <f>IF(Base!$H128="Reasonable","1%",)</f>
        <v>0</v>
      </c>
      <c r="J128" s="10">
        <f>IF(Base!$H128="Weak","-1%",)</f>
        <v>0</v>
      </c>
      <c r="K128" s="176">
        <f>IF(Base!$H128="Very Weak","-2%",)</f>
        <v>0</v>
      </c>
      <c r="L128" s="10">
        <f>IF(Base!$D128="GK",5%,)</f>
        <v>0</v>
      </c>
      <c r="M128" s="10">
        <f>IF(Base!$D128="D (R)",5%,)</f>
        <v>0</v>
      </c>
      <c r="N128" s="10">
        <f>IF(Base!$D128="WB (R)",5%,)</f>
        <v>0</v>
      </c>
      <c r="O128" s="10">
        <f>IF(Base!$D128="D (L)",5%,)</f>
        <v>0</v>
      </c>
      <c r="P128" s="10">
        <f>IF(Base!$D128="WB (l)",5%,)</f>
        <v>0</v>
      </c>
      <c r="Q128" s="10">
        <f>IF(Base!$D128="D (C)",5%,)</f>
        <v>0</v>
      </c>
      <c r="R128" s="10">
        <f>IF(Base!$D128="DM",5%,)</f>
        <v>0</v>
      </c>
      <c r="S128" s="10">
        <f>IF(Base!$D128="M (L)",5%,)</f>
        <v>0</v>
      </c>
      <c r="T128" s="10">
        <f>IF(Base!$D128="M (R)",5%,)</f>
        <v>0</v>
      </c>
      <c r="U128" s="10">
        <f>IF(Base!$D128="M (C)",5%,)</f>
        <v>0</v>
      </c>
      <c r="V128" s="10">
        <f>IF(Base!$D128="AM (L)",5%,)</f>
        <v>0</v>
      </c>
      <c r="W128" s="10">
        <f>IF(Base!$D128="AM (R)",5%,)</f>
        <v>0</v>
      </c>
      <c r="X128" s="10">
        <f>IF(Base!$D128="AM (C)",5%,)</f>
        <v>0</v>
      </c>
      <c r="Y128" s="176">
        <f>IF(Base!$D128="ST (C)",5%,)</f>
        <v>0</v>
      </c>
      <c r="Z128" s="127">
        <f t="shared" si="5"/>
        <v>0</v>
      </c>
      <c r="AA128" s="176">
        <f t="shared" si="6"/>
        <v>0</v>
      </c>
      <c r="AB128" s="10">
        <f t="shared" si="7"/>
        <v>-0.01</v>
      </c>
      <c r="AC128" s="10">
        <f t="shared" si="8"/>
        <v>-0.01</v>
      </c>
      <c r="AD128" s="176">
        <f t="shared" si="9"/>
        <v>-0.01</v>
      </c>
      <c r="AE128" s="127" t="e">
        <f>VLOOKUP($A128, 'Overall Roles'!$B$5:$CQ$305, MATCH(AE$2, 'Overall Roles'!$B$5:$CQ$5, 0), FALSE)+AD128</f>
        <v>#N/A</v>
      </c>
      <c r="AF128" s="127" t="e">
        <f>VLOOKUP($A128, 'Overall Roles'!$B$5:$CQ$305, MATCH(AF$2, 'Overall Roles'!$B$5:$CQ$5, 0), FALSE)+AC128</f>
        <v>#N/A</v>
      </c>
      <c r="AG128" s="127" t="e">
        <f>VLOOKUP($A128, 'Overall Roles'!$B$5:$CQ$305, MATCH(AG$2, 'Overall Roles'!$B$5:$CQ$5, 0), FALSE)+AC128</f>
        <v>#N/A</v>
      </c>
      <c r="AH128" s="127" t="e">
        <f>VLOOKUP($A128, 'Overall Roles'!$B$5:$CQ$305, MATCH(AH$2, 'Overall Roles'!$B$5:$CQ$5, 0), FALSE)+AD128</f>
        <v>#N/A</v>
      </c>
      <c r="AI128" s="127" t="e">
        <f>VLOOKUP($A128, 'Overall Roles'!$B$5:$CQ$305, MATCH(AI$2, 'Overall Roles'!$B$5:$CQ$5, 0), FALSE)+AB128</f>
        <v>#N/A</v>
      </c>
      <c r="AJ128" s="127" t="e">
        <f>VLOOKUP($A128, 'Overall Roles'!$B$5:$CQ$305, MATCH(AJ$2, 'Overall Roles'!$B$5:$CQ$5, 0), FALSE)+AB128</f>
        <v>#N/A</v>
      </c>
      <c r="AK128" s="127" t="e">
        <f>VLOOKUP($A128, 'Overall Roles'!$B$5:$CQ$305, MATCH(AK$2, 'Overall Roles'!$B$5:$CQ$5, 0), FALSE)+AC128</f>
        <v>#N/A</v>
      </c>
      <c r="AL128" s="127" t="e">
        <f>VLOOKUP($A128, 'Overall Roles'!$B$5:$CQ$305, MATCH(AL$2, 'Overall Roles'!$B$5:$CQ$5, 0), FALSE)+AC128</f>
        <v>#N/A</v>
      </c>
      <c r="AM128" s="127" t="e">
        <f>VLOOKUP($A128, 'Overall Roles'!$B$5:$CQ$305, MATCH(AM$2, 'Overall Roles'!$B$5:$CQ$5, 0), FALSE)+AD128</f>
        <v>#N/A</v>
      </c>
      <c r="AN128" s="127" t="e">
        <f>VLOOKUP($A128, 'Overall Roles'!$B$5:$CQ$305, MATCH(AN$2, 'Overall Roles'!$B$5:$CQ$5, 0), FALSE)+AB128</f>
        <v>#N/A</v>
      </c>
      <c r="AO128" s="127" t="e">
        <f>VLOOKUP($A128, 'Overall Roles'!$B$5:$CQ$305, MATCH(AO$2, 'Overall Roles'!$B$5:$CQ$5, 0), FALSE)+AB128</f>
        <v>#N/A</v>
      </c>
      <c r="AP128" s="127" t="e">
        <f>VLOOKUP($A128, 'Overall Roles'!$B$5:$CQ$305, MATCH(AP$2, 'Overall Roles'!$B$5:$CQ$5, 0), FALSE)+AC128</f>
        <v>#N/A</v>
      </c>
      <c r="AQ128" s="127" t="e">
        <f>VLOOKUP($A128, 'Overall Roles'!$B$5:$CQ$305, MATCH(AQ$2, 'Overall Roles'!$B$5:$CQ$5, 0), FALSE)+AC128</f>
        <v>#N/A</v>
      </c>
      <c r="AR128" s="127" t="e">
        <f>VLOOKUP($A128, 'Overall Roles'!$B$5:$CQ$305, MATCH(AR$2, 'Overall Roles'!$B$5:$CQ$5, 0), FALSE)+AD128</f>
        <v>#N/A</v>
      </c>
      <c r="AS128" s="127" t="e">
        <f>VLOOKUP($A128, 'Overall Roles'!$B$5:$CQ$305, MATCH(AS$2, 'Overall Roles'!$B$5:$CQ$5, 0), FALSE)+AB128</f>
        <v>#N/A</v>
      </c>
      <c r="AT128" s="127" t="e">
        <f>VLOOKUP($A128, 'Overall Roles'!$B$5:$CQ$305, MATCH(AT$2, 'Overall Roles'!$B$5:$CQ$5, 0), FALSE)+AB128</f>
        <v>#N/A</v>
      </c>
      <c r="AU128" s="127" t="e">
        <f>VLOOKUP($A128, 'Overall Roles'!$B$5:$CQ$305, MATCH(AU$2, 'Overall Roles'!$B$5:$CQ$5, 0), FALSE)+AC128</f>
        <v>#N/A</v>
      </c>
      <c r="AV128" s="127" t="e">
        <f>VLOOKUP($A128, 'Overall Roles'!$B$5:$CQ$305, MATCH(AV$2, 'Overall Roles'!$B$5:$CQ$5, 0), FALSE)+AC128</f>
        <v>#N/A</v>
      </c>
      <c r="AW128" s="127" t="e">
        <f>VLOOKUP($A128, 'Overall Roles'!$B$5:$CQ$305, MATCH(AW$2, 'Overall Roles'!$B$5:$CQ$5, 0), FALSE)+AD128</f>
        <v>#N/A</v>
      </c>
      <c r="AX128" s="127" t="e">
        <f>VLOOKUP($A128, 'Overall Roles'!$B$5:$CQ$305, MATCH(AX$2, 'Overall Roles'!$B$5:$CQ$5, 0), FALSE)+AB128</f>
        <v>#N/A</v>
      </c>
      <c r="AY128" s="127" t="e">
        <f>VLOOKUP($A128, 'Overall Roles'!$B$5:$CQ$305, MATCH(AY$2, 'Overall Roles'!$B$5:$CQ$5, 0), FALSE)+AB128</f>
        <v>#N/A</v>
      </c>
      <c r="AZ128" s="127" t="e">
        <f>VLOOKUP($A128, 'Overall Roles'!$B$5:$CQ$305, MATCH(AZ$2, 'Overall Roles'!$B$5:$CQ$5, 0), FALSE)+AC128</f>
        <v>#N/A</v>
      </c>
      <c r="BA128" s="127" t="e">
        <f>VLOOKUP($A128, 'Overall Roles'!$B$5:$CQ$305, MATCH(BA$2, 'Overall Roles'!$B$5:$CQ$5, 0), FALSE)+AD128</f>
        <v>#N/A</v>
      </c>
      <c r="BB128" s="127" t="e">
        <f>VLOOKUP($A128, 'Overall Roles'!$B$5:$CQ$305, MATCH(BB$2, 'Overall Roles'!$B$5:$CQ$5, 0), FALSE)+AB128</f>
        <v>#N/A</v>
      </c>
    </row>
    <row r="129" spans="1:54" ht="20" customHeight="1" x14ac:dyDescent="0.3">
      <c r="A129" s="31">
        <f>Base!B129</f>
        <v>0</v>
      </c>
      <c r="B129" s="10">
        <f>IF(Base!$I129="Very Strong","5%",)</f>
        <v>0</v>
      </c>
      <c r="C129" s="10">
        <f>IF(Base!$I129="Fairly Strong","2%",)</f>
        <v>0</v>
      </c>
      <c r="D129" s="10">
        <f>IF(Base!$I129="Reasonable","1%",)</f>
        <v>0</v>
      </c>
      <c r="E129" s="10">
        <f>IF(Base!$I129="Weak","-1%",)</f>
        <v>0</v>
      </c>
      <c r="F129" s="10">
        <f>IF(Base!$I129="Very Weak","-2%",)</f>
        <v>0</v>
      </c>
      <c r="G129" s="10">
        <f>IF(Base!$H129="Very Strong","3%",)</f>
        <v>0</v>
      </c>
      <c r="H129" s="10">
        <f>IF(Base!$H129="Fairly Strong","2%",)</f>
        <v>0</v>
      </c>
      <c r="I129" s="10">
        <f>IF(Base!$H129="Reasonable","1%",)</f>
        <v>0</v>
      </c>
      <c r="J129" s="10">
        <f>IF(Base!$H129="Weak","-1%",)</f>
        <v>0</v>
      </c>
      <c r="K129" s="176">
        <f>IF(Base!$H129="Very Weak","-2%",)</f>
        <v>0</v>
      </c>
      <c r="L129" s="10">
        <f>IF(Base!$D129="GK",5%,)</f>
        <v>0</v>
      </c>
      <c r="M129" s="10">
        <f>IF(Base!$D129="D (R)",5%,)</f>
        <v>0</v>
      </c>
      <c r="N129" s="10">
        <f>IF(Base!$D129="WB (R)",5%,)</f>
        <v>0</v>
      </c>
      <c r="O129" s="10">
        <f>IF(Base!$D129="D (L)",5%,)</f>
        <v>0</v>
      </c>
      <c r="P129" s="10">
        <f>IF(Base!$D129="WB (l)",5%,)</f>
        <v>0</v>
      </c>
      <c r="Q129" s="10">
        <f>IF(Base!$D129="D (C)",5%,)</f>
        <v>0</v>
      </c>
      <c r="R129" s="10">
        <f>IF(Base!$D129="DM",5%,)</f>
        <v>0</v>
      </c>
      <c r="S129" s="10">
        <f>IF(Base!$D129="M (L)",5%,)</f>
        <v>0</v>
      </c>
      <c r="T129" s="10">
        <f>IF(Base!$D129="M (R)",5%,)</f>
        <v>0</v>
      </c>
      <c r="U129" s="10">
        <f>IF(Base!$D129="M (C)",5%,)</f>
        <v>0</v>
      </c>
      <c r="V129" s="10">
        <f>IF(Base!$D129="AM (L)",5%,)</f>
        <v>0</v>
      </c>
      <c r="W129" s="10">
        <f>IF(Base!$D129="AM (R)",5%,)</f>
        <v>0</v>
      </c>
      <c r="X129" s="10">
        <f>IF(Base!$D129="AM (C)",5%,)</f>
        <v>0</v>
      </c>
      <c r="Y129" s="176">
        <f>IF(Base!$D129="ST (C)",5%,)</f>
        <v>0</v>
      </c>
      <c r="Z129" s="127">
        <f t="shared" si="5"/>
        <v>0</v>
      </c>
      <c r="AA129" s="176">
        <f t="shared" si="6"/>
        <v>0</v>
      </c>
      <c r="AB129" s="10">
        <f t="shared" si="7"/>
        <v>-0.01</v>
      </c>
      <c r="AC129" s="10">
        <f t="shared" si="8"/>
        <v>-0.01</v>
      </c>
      <c r="AD129" s="176">
        <f t="shared" si="9"/>
        <v>-0.01</v>
      </c>
      <c r="AE129" s="127" t="e">
        <f>VLOOKUP($A129, 'Overall Roles'!$B$5:$CQ$305, MATCH(AE$2, 'Overall Roles'!$B$5:$CQ$5, 0), FALSE)+AD129</f>
        <v>#N/A</v>
      </c>
      <c r="AF129" s="127" t="e">
        <f>VLOOKUP($A129, 'Overall Roles'!$B$5:$CQ$305, MATCH(AF$2, 'Overall Roles'!$B$5:$CQ$5, 0), FALSE)+AC129</f>
        <v>#N/A</v>
      </c>
      <c r="AG129" s="127" t="e">
        <f>VLOOKUP($A129, 'Overall Roles'!$B$5:$CQ$305, MATCH(AG$2, 'Overall Roles'!$B$5:$CQ$5, 0), FALSE)+AC129</f>
        <v>#N/A</v>
      </c>
      <c r="AH129" s="127" t="e">
        <f>VLOOKUP($A129, 'Overall Roles'!$B$5:$CQ$305, MATCH(AH$2, 'Overall Roles'!$B$5:$CQ$5, 0), FALSE)+AD129</f>
        <v>#N/A</v>
      </c>
      <c r="AI129" s="127" t="e">
        <f>VLOOKUP($A129, 'Overall Roles'!$B$5:$CQ$305, MATCH(AI$2, 'Overall Roles'!$B$5:$CQ$5, 0), FALSE)+AB129</f>
        <v>#N/A</v>
      </c>
      <c r="AJ129" s="127" t="e">
        <f>VLOOKUP($A129, 'Overall Roles'!$B$5:$CQ$305, MATCH(AJ$2, 'Overall Roles'!$B$5:$CQ$5, 0), FALSE)+AB129</f>
        <v>#N/A</v>
      </c>
      <c r="AK129" s="127" t="e">
        <f>VLOOKUP($A129, 'Overall Roles'!$B$5:$CQ$305, MATCH(AK$2, 'Overall Roles'!$B$5:$CQ$5, 0), FALSE)+AC129</f>
        <v>#N/A</v>
      </c>
      <c r="AL129" s="127" t="e">
        <f>VLOOKUP($A129, 'Overall Roles'!$B$5:$CQ$305, MATCH(AL$2, 'Overall Roles'!$B$5:$CQ$5, 0), FALSE)+AC129</f>
        <v>#N/A</v>
      </c>
      <c r="AM129" s="127" t="e">
        <f>VLOOKUP($A129, 'Overall Roles'!$B$5:$CQ$305, MATCH(AM$2, 'Overall Roles'!$B$5:$CQ$5, 0), FALSE)+AD129</f>
        <v>#N/A</v>
      </c>
      <c r="AN129" s="127" t="e">
        <f>VLOOKUP($A129, 'Overall Roles'!$B$5:$CQ$305, MATCH(AN$2, 'Overall Roles'!$B$5:$CQ$5, 0), FALSE)+AB129</f>
        <v>#N/A</v>
      </c>
      <c r="AO129" s="127" t="e">
        <f>VLOOKUP($A129, 'Overall Roles'!$B$5:$CQ$305, MATCH(AO$2, 'Overall Roles'!$B$5:$CQ$5, 0), FALSE)+AB129</f>
        <v>#N/A</v>
      </c>
      <c r="AP129" s="127" t="e">
        <f>VLOOKUP($A129, 'Overall Roles'!$B$5:$CQ$305, MATCH(AP$2, 'Overall Roles'!$B$5:$CQ$5, 0), FALSE)+AC129</f>
        <v>#N/A</v>
      </c>
      <c r="AQ129" s="127" t="e">
        <f>VLOOKUP($A129, 'Overall Roles'!$B$5:$CQ$305, MATCH(AQ$2, 'Overall Roles'!$B$5:$CQ$5, 0), FALSE)+AC129</f>
        <v>#N/A</v>
      </c>
      <c r="AR129" s="127" t="e">
        <f>VLOOKUP($A129, 'Overall Roles'!$B$5:$CQ$305, MATCH(AR$2, 'Overall Roles'!$B$5:$CQ$5, 0), FALSE)+AD129</f>
        <v>#N/A</v>
      </c>
      <c r="AS129" s="127" t="e">
        <f>VLOOKUP($A129, 'Overall Roles'!$B$5:$CQ$305, MATCH(AS$2, 'Overall Roles'!$B$5:$CQ$5, 0), FALSE)+AB129</f>
        <v>#N/A</v>
      </c>
      <c r="AT129" s="127" t="e">
        <f>VLOOKUP($A129, 'Overall Roles'!$B$5:$CQ$305, MATCH(AT$2, 'Overall Roles'!$B$5:$CQ$5, 0), FALSE)+AB129</f>
        <v>#N/A</v>
      </c>
      <c r="AU129" s="127" t="e">
        <f>VLOOKUP($A129, 'Overall Roles'!$B$5:$CQ$305, MATCH(AU$2, 'Overall Roles'!$B$5:$CQ$5, 0), FALSE)+AC129</f>
        <v>#N/A</v>
      </c>
      <c r="AV129" s="127" t="e">
        <f>VLOOKUP($A129, 'Overall Roles'!$B$5:$CQ$305, MATCH(AV$2, 'Overall Roles'!$B$5:$CQ$5, 0), FALSE)+AC129</f>
        <v>#N/A</v>
      </c>
      <c r="AW129" s="127" t="e">
        <f>VLOOKUP($A129, 'Overall Roles'!$B$5:$CQ$305, MATCH(AW$2, 'Overall Roles'!$B$5:$CQ$5, 0), FALSE)+AD129</f>
        <v>#N/A</v>
      </c>
      <c r="AX129" s="127" t="e">
        <f>VLOOKUP($A129, 'Overall Roles'!$B$5:$CQ$305, MATCH(AX$2, 'Overall Roles'!$B$5:$CQ$5, 0), FALSE)+AB129</f>
        <v>#N/A</v>
      </c>
      <c r="AY129" s="127" t="e">
        <f>VLOOKUP($A129, 'Overall Roles'!$B$5:$CQ$305, MATCH(AY$2, 'Overall Roles'!$B$5:$CQ$5, 0), FALSE)+AB129</f>
        <v>#N/A</v>
      </c>
      <c r="AZ129" s="127" t="e">
        <f>VLOOKUP($A129, 'Overall Roles'!$B$5:$CQ$305, MATCH(AZ$2, 'Overall Roles'!$B$5:$CQ$5, 0), FALSE)+AC129</f>
        <v>#N/A</v>
      </c>
      <c r="BA129" s="127" t="e">
        <f>VLOOKUP($A129, 'Overall Roles'!$B$5:$CQ$305, MATCH(BA$2, 'Overall Roles'!$B$5:$CQ$5, 0), FALSE)+AD129</f>
        <v>#N/A</v>
      </c>
      <c r="BB129" s="127" t="e">
        <f>VLOOKUP($A129, 'Overall Roles'!$B$5:$CQ$305, MATCH(BB$2, 'Overall Roles'!$B$5:$CQ$5, 0), FALSE)+AB129</f>
        <v>#N/A</v>
      </c>
    </row>
    <row r="130" spans="1:54" ht="20" customHeight="1" x14ac:dyDescent="0.3">
      <c r="A130" s="31">
        <f>Base!B130</f>
        <v>0</v>
      </c>
      <c r="B130" s="10">
        <f>IF(Base!$I130="Very Strong","5%",)</f>
        <v>0</v>
      </c>
      <c r="C130" s="10">
        <f>IF(Base!$I130="Fairly Strong","2%",)</f>
        <v>0</v>
      </c>
      <c r="D130" s="10">
        <f>IF(Base!$I130="Reasonable","1%",)</f>
        <v>0</v>
      </c>
      <c r="E130" s="10">
        <f>IF(Base!$I130="Weak","-1%",)</f>
        <v>0</v>
      </c>
      <c r="F130" s="10">
        <f>IF(Base!$I130="Very Weak","-2%",)</f>
        <v>0</v>
      </c>
      <c r="G130" s="10">
        <f>IF(Base!$H130="Very Strong","3%",)</f>
        <v>0</v>
      </c>
      <c r="H130" s="10">
        <f>IF(Base!$H130="Fairly Strong","2%",)</f>
        <v>0</v>
      </c>
      <c r="I130" s="10">
        <f>IF(Base!$H130="Reasonable","1%",)</f>
        <v>0</v>
      </c>
      <c r="J130" s="10">
        <f>IF(Base!$H130="Weak","-1%",)</f>
        <v>0</v>
      </c>
      <c r="K130" s="176">
        <f>IF(Base!$H130="Very Weak","-2%",)</f>
        <v>0</v>
      </c>
      <c r="L130" s="10">
        <f>IF(Base!$D130="GK",5%,)</f>
        <v>0</v>
      </c>
      <c r="M130" s="10">
        <f>IF(Base!$D130="D (R)",5%,)</f>
        <v>0</v>
      </c>
      <c r="N130" s="10">
        <f>IF(Base!$D130="WB (R)",5%,)</f>
        <v>0</v>
      </c>
      <c r="O130" s="10">
        <f>IF(Base!$D130="D (L)",5%,)</f>
        <v>0</v>
      </c>
      <c r="P130" s="10">
        <f>IF(Base!$D130="WB (l)",5%,)</f>
        <v>0</v>
      </c>
      <c r="Q130" s="10">
        <f>IF(Base!$D130="D (C)",5%,)</f>
        <v>0</v>
      </c>
      <c r="R130" s="10">
        <f>IF(Base!$D130="DM",5%,)</f>
        <v>0</v>
      </c>
      <c r="S130" s="10">
        <f>IF(Base!$D130="M (L)",5%,)</f>
        <v>0</v>
      </c>
      <c r="T130" s="10">
        <f>IF(Base!$D130="M (R)",5%,)</f>
        <v>0</v>
      </c>
      <c r="U130" s="10">
        <f>IF(Base!$D130="M (C)",5%,)</f>
        <v>0</v>
      </c>
      <c r="V130" s="10">
        <f>IF(Base!$D130="AM (L)",5%,)</f>
        <v>0</v>
      </c>
      <c r="W130" s="10">
        <f>IF(Base!$D130="AM (R)",5%,)</f>
        <v>0</v>
      </c>
      <c r="X130" s="10">
        <f>IF(Base!$D130="AM (C)",5%,)</f>
        <v>0</v>
      </c>
      <c r="Y130" s="176">
        <f>IF(Base!$D130="ST (C)",5%,)</f>
        <v>0</v>
      </c>
      <c r="Z130" s="127">
        <f t="shared" si="5"/>
        <v>0</v>
      </c>
      <c r="AA130" s="176">
        <f t="shared" si="6"/>
        <v>0</v>
      </c>
      <c r="AB130" s="10">
        <f t="shared" si="7"/>
        <v>-0.01</v>
      </c>
      <c r="AC130" s="10">
        <f t="shared" si="8"/>
        <v>-0.01</v>
      </c>
      <c r="AD130" s="176">
        <f t="shared" si="9"/>
        <v>-0.01</v>
      </c>
      <c r="AE130" s="127" t="e">
        <f>VLOOKUP($A130, 'Overall Roles'!$B$5:$CQ$305, MATCH(AE$2, 'Overall Roles'!$B$5:$CQ$5, 0), FALSE)+AD130</f>
        <v>#N/A</v>
      </c>
      <c r="AF130" s="127" t="e">
        <f>VLOOKUP($A130, 'Overall Roles'!$B$5:$CQ$305, MATCH(AF$2, 'Overall Roles'!$B$5:$CQ$5, 0), FALSE)+AC130</f>
        <v>#N/A</v>
      </c>
      <c r="AG130" s="127" t="e">
        <f>VLOOKUP($A130, 'Overall Roles'!$B$5:$CQ$305, MATCH(AG$2, 'Overall Roles'!$B$5:$CQ$5, 0), FALSE)+AC130</f>
        <v>#N/A</v>
      </c>
      <c r="AH130" s="127" t="e">
        <f>VLOOKUP($A130, 'Overall Roles'!$B$5:$CQ$305, MATCH(AH$2, 'Overall Roles'!$B$5:$CQ$5, 0), FALSE)+AD130</f>
        <v>#N/A</v>
      </c>
      <c r="AI130" s="127" t="e">
        <f>VLOOKUP($A130, 'Overall Roles'!$B$5:$CQ$305, MATCH(AI$2, 'Overall Roles'!$B$5:$CQ$5, 0), FALSE)+AB130</f>
        <v>#N/A</v>
      </c>
      <c r="AJ130" s="127" t="e">
        <f>VLOOKUP($A130, 'Overall Roles'!$B$5:$CQ$305, MATCH(AJ$2, 'Overall Roles'!$B$5:$CQ$5, 0), FALSE)+AB130</f>
        <v>#N/A</v>
      </c>
      <c r="AK130" s="127" t="e">
        <f>VLOOKUP($A130, 'Overall Roles'!$B$5:$CQ$305, MATCH(AK$2, 'Overall Roles'!$B$5:$CQ$5, 0), FALSE)+AC130</f>
        <v>#N/A</v>
      </c>
      <c r="AL130" s="127" t="e">
        <f>VLOOKUP($A130, 'Overall Roles'!$B$5:$CQ$305, MATCH(AL$2, 'Overall Roles'!$B$5:$CQ$5, 0), FALSE)+AC130</f>
        <v>#N/A</v>
      </c>
      <c r="AM130" s="127" t="e">
        <f>VLOOKUP($A130, 'Overall Roles'!$B$5:$CQ$305, MATCH(AM$2, 'Overall Roles'!$B$5:$CQ$5, 0), FALSE)+AD130</f>
        <v>#N/A</v>
      </c>
      <c r="AN130" s="127" t="e">
        <f>VLOOKUP($A130, 'Overall Roles'!$B$5:$CQ$305, MATCH(AN$2, 'Overall Roles'!$B$5:$CQ$5, 0), FALSE)+AB130</f>
        <v>#N/A</v>
      </c>
      <c r="AO130" s="127" t="e">
        <f>VLOOKUP($A130, 'Overall Roles'!$B$5:$CQ$305, MATCH(AO$2, 'Overall Roles'!$B$5:$CQ$5, 0), FALSE)+AB130</f>
        <v>#N/A</v>
      </c>
      <c r="AP130" s="127" t="e">
        <f>VLOOKUP($A130, 'Overall Roles'!$B$5:$CQ$305, MATCH(AP$2, 'Overall Roles'!$B$5:$CQ$5, 0), FALSE)+AC130</f>
        <v>#N/A</v>
      </c>
      <c r="AQ130" s="127" t="e">
        <f>VLOOKUP($A130, 'Overall Roles'!$B$5:$CQ$305, MATCH(AQ$2, 'Overall Roles'!$B$5:$CQ$5, 0), FALSE)+AC130</f>
        <v>#N/A</v>
      </c>
      <c r="AR130" s="127" t="e">
        <f>VLOOKUP($A130, 'Overall Roles'!$B$5:$CQ$305, MATCH(AR$2, 'Overall Roles'!$B$5:$CQ$5, 0), FALSE)+AD130</f>
        <v>#N/A</v>
      </c>
      <c r="AS130" s="127" t="e">
        <f>VLOOKUP($A130, 'Overall Roles'!$B$5:$CQ$305, MATCH(AS$2, 'Overall Roles'!$B$5:$CQ$5, 0), FALSE)+AB130</f>
        <v>#N/A</v>
      </c>
      <c r="AT130" s="127" t="e">
        <f>VLOOKUP($A130, 'Overall Roles'!$B$5:$CQ$305, MATCH(AT$2, 'Overall Roles'!$B$5:$CQ$5, 0), FALSE)+AB130</f>
        <v>#N/A</v>
      </c>
      <c r="AU130" s="127" t="e">
        <f>VLOOKUP($A130, 'Overall Roles'!$B$5:$CQ$305, MATCH(AU$2, 'Overall Roles'!$B$5:$CQ$5, 0), FALSE)+AC130</f>
        <v>#N/A</v>
      </c>
      <c r="AV130" s="127" t="e">
        <f>VLOOKUP($A130, 'Overall Roles'!$B$5:$CQ$305, MATCH(AV$2, 'Overall Roles'!$B$5:$CQ$5, 0), FALSE)+AC130</f>
        <v>#N/A</v>
      </c>
      <c r="AW130" s="127" t="e">
        <f>VLOOKUP($A130, 'Overall Roles'!$B$5:$CQ$305, MATCH(AW$2, 'Overall Roles'!$B$5:$CQ$5, 0), FALSE)+AD130</f>
        <v>#N/A</v>
      </c>
      <c r="AX130" s="127" t="e">
        <f>VLOOKUP($A130, 'Overall Roles'!$B$5:$CQ$305, MATCH(AX$2, 'Overall Roles'!$B$5:$CQ$5, 0), FALSE)+AB130</f>
        <v>#N/A</v>
      </c>
      <c r="AY130" s="127" t="e">
        <f>VLOOKUP($A130, 'Overall Roles'!$B$5:$CQ$305, MATCH(AY$2, 'Overall Roles'!$B$5:$CQ$5, 0), FALSE)+AB130</f>
        <v>#N/A</v>
      </c>
      <c r="AZ130" s="127" t="e">
        <f>VLOOKUP($A130, 'Overall Roles'!$B$5:$CQ$305, MATCH(AZ$2, 'Overall Roles'!$B$5:$CQ$5, 0), FALSE)+AC130</f>
        <v>#N/A</v>
      </c>
      <c r="BA130" s="127" t="e">
        <f>VLOOKUP($A130, 'Overall Roles'!$B$5:$CQ$305, MATCH(BA$2, 'Overall Roles'!$B$5:$CQ$5, 0), FALSE)+AD130</f>
        <v>#N/A</v>
      </c>
      <c r="BB130" s="127" t="e">
        <f>VLOOKUP($A130, 'Overall Roles'!$B$5:$CQ$305, MATCH(BB$2, 'Overall Roles'!$B$5:$CQ$5, 0), FALSE)+AB130</f>
        <v>#N/A</v>
      </c>
    </row>
    <row r="131" spans="1:54" ht="20" customHeight="1" x14ac:dyDescent="0.3">
      <c r="A131" s="31">
        <f>Base!B131</f>
        <v>0</v>
      </c>
      <c r="B131" s="10">
        <f>IF(Base!$I131="Very Strong","5%",)</f>
        <v>0</v>
      </c>
      <c r="C131" s="10">
        <f>IF(Base!$I131="Fairly Strong","2%",)</f>
        <v>0</v>
      </c>
      <c r="D131" s="10">
        <f>IF(Base!$I131="Reasonable","1%",)</f>
        <v>0</v>
      </c>
      <c r="E131" s="10">
        <f>IF(Base!$I131="Weak","-1%",)</f>
        <v>0</v>
      </c>
      <c r="F131" s="10">
        <f>IF(Base!$I131="Very Weak","-2%",)</f>
        <v>0</v>
      </c>
      <c r="G131" s="10">
        <f>IF(Base!$H131="Very Strong","3%",)</f>
        <v>0</v>
      </c>
      <c r="H131" s="10">
        <f>IF(Base!$H131="Fairly Strong","2%",)</f>
        <v>0</v>
      </c>
      <c r="I131" s="10">
        <f>IF(Base!$H131="Reasonable","1%",)</f>
        <v>0</v>
      </c>
      <c r="J131" s="10">
        <f>IF(Base!$H131="Weak","-1%",)</f>
        <v>0</v>
      </c>
      <c r="K131" s="176">
        <f>IF(Base!$H131="Very Weak","-2%",)</f>
        <v>0</v>
      </c>
      <c r="L131" s="10">
        <f>IF(Base!$D131="GK",5%,)</f>
        <v>0</v>
      </c>
      <c r="M131" s="10">
        <f>IF(Base!$D131="D (R)",5%,)</f>
        <v>0</v>
      </c>
      <c r="N131" s="10">
        <f>IF(Base!$D131="WB (R)",5%,)</f>
        <v>0</v>
      </c>
      <c r="O131" s="10">
        <f>IF(Base!$D131="D (L)",5%,)</f>
        <v>0</v>
      </c>
      <c r="P131" s="10">
        <f>IF(Base!$D131="WB (l)",5%,)</f>
        <v>0</v>
      </c>
      <c r="Q131" s="10">
        <f>IF(Base!$D131="D (C)",5%,)</f>
        <v>0</v>
      </c>
      <c r="R131" s="10">
        <f>IF(Base!$D131="DM",5%,)</f>
        <v>0</v>
      </c>
      <c r="S131" s="10">
        <f>IF(Base!$D131="M (L)",5%,)</f>
        <v>0</v>
      </c>
      <c r="T131" s="10">
        <f>IF(Base!$D131="M (R)",5%,)</f>
        <v>0</v>
      </c>
      <c r="U131" s="10">
        <f>IF(Base!$D131="M (C)",5%,)</f>
        <v>0</v>
      </c>
      <c r="V131" s="10">
        <f>IF(Base!$D131="AM (L)",5%,)</f>
        <v>0</v>
      </c>
      <c r="W131" s="10">
        <f>IF(Base!$D131="AM (R)",5%,)</f>
        <v>0</v>
      </c>
      <c r="X131" s="10">
        <f>IF(Base!$D131="AM (C)",5%,)</f>
        <v>0</v>
      </c>
      <c r="Y131" s="176">
        <f>IF(Base!$D131="ST (C)",5%,)</f>
        <v>0</v>
      </c>
      <c r="Z131" s="127">
        <f t="shared" si="5"/>
        <v>0</v>
      </c>
      <c r="AA131" s="176">
        <f t="shared" si="6"/>
        <v>0</v>
      </c>
      <c r="AB131" s="10">
        <f t="shared" si="7"/>
        <v>-0.01</v>
      </c>
      <c r="AC131" s="10">
        <f t="shared" si="8"/>
        <v>-0.01</v>
      </c>
      <c r="AD131" s="176">
        <f t="shared" si="9"/>
        <v>-0.01</v>
      </c>
      <c r="AE131" s="127" t="e">
        <f>VLOOKUP($A131, 'Overall Roles'!$B$5:$CQ$305, MATCH(AE$2, 'Overall Roles'!$B$5:$CQ$5, 0), FALSE)+AD131</f>
        <v>#N/A</v>
      </c>
      <c r="AF131" s="127" t="e">
        <f>VLOOKUP($A131, 'Overall Roles'!$B$5:$CQ$305, MATCH(AF$2, 'Overall Roles'!$B$5:$CQ$5, 0), FALSE)+AC131</f>
        <v>#N/A</v>
      </c>
      <c r="AG131" s="127" t="e">
        <f>VLOOKUP($A131, 'Overall Roles'!$B$5:$CQ$305, MATCH(AG$2, 'Overall Roles'!$B$5:$CQ$5, 0), FALSE)+AC131</f>
        <v>#N/A</v>
      </c>
      <c r="AH131" s="127" t="e">
        <f>VLOOKUP($A131, 'Overall Roles'!$B$5:$CQ$305, MATCH(AH$2, 'Overall Roles'!$B$5:$CQ$5, 0), FALSE)+AD131</f>
        <v>#N/A</v>
      </c>
      <c r="AI131" s="127" t="e">
        <f>VLOOKUP($A131, 'Overall Roles'!$B$5:$CQ$305, MATCH(AI$2, 'Overall Roles'!$B$5:$CQ$5, 0), FALSE)+AB131</f>
        <v>#N/A</v>
      </c>
      <c r="AJ131" s="127" t="e">
        <f>VLOOKUP($A131, 'Overall Roles'!$B$5:$CQ$305, MATCH(AJ$2, 'Overall Roles'!$B$5:$CQ$5, 0), FALSE)+AB131</f>
        <v>#N/A</v>
      </c>
      <c r="AK131" s="127" t="e">
        <f>VLOOKUP($A131, 'Overall Roles'!$B$5:$CQ$305, MATCH(AK$2, 'Overall Roles'!$B$5:$CQ$5, 0), FALSE)+AC131</f>
        <v>#N/A</v>
      </c>
      <c r="AL131" s="127" t="e">
        <f>VLOOKUP($A131, 'Overall Roles'!$B$5:$CQ$305, MATCH(AL$2, 'Overall Roles'!$B$5:$CQ$5, 0), FALSE)+AC131</f>
        <v>#N/A</v>
      </c>
      <c r="AM131" s="127" t="e">
        <f>VLOOKUP($A131, 'Overall Roles'!$B$5:$CQ$305, MATCH(AM$2, 'Overall Roles'!$B$5:$CQ$5, 0), FALSE)+AD131</f>
        <v>#N/A</v>
      </c>
      <c r="AN131" s="127" t="e">
        <f>VLOOKUP($A131, 'Overall Roles'!$B$5:$CQ$305, MATCH(AN$2, 'Overall Roles'!$B$5:$CQ$5, 0), FALSE)+AB131</f>
        <v>#N/A</v>
      </c>
      <c r="AO131" s="127" t="e">
        <f>VLOOKUP($A131, 'Overall Roles'!$B$5:$CQ$305, MATCH(AO$2, 'Overall Roles'!$B$5:$CQ$5, 0), FALSE)+AB131</f>
        <v>#N/A</v>
      </c>
      <c r="AP131" s="127" t="e">
        <f>VLOOKUP($A131, 'Overall Roles'!$B$5:$CQ$305, MATCH(AP$2, 'Overall Roles'!$B$5:$CQ$5, 0), FALSE)+AC131</f>
        <v>#N/A</v>
      </c>
      <c r="AQ131" s="127" t="e">
        <f>VLOOKUP($A131, 'Overall Roles'!$B$5:$CQ$305, MATCH(AQ$2, 'Overall Roles'!$B$5:$CQ$5, 0), FALSE)+AC131</f>
        <v>#N/A</v>
      </c>
      <c r="AR131" s="127" t="e">
        <f>VLOOKUP($A131, 'Overall Roles'!$B$5:$CQ$305, MATCH(AR$2, 'Overall Roles'!$B$5:$CQ$5, 0), FALSE)+AD131</f>
        <v>#N/A</v>
      </c>
      <c r="AS131" s="127" t="e">
        <f>VLOOKUP($A131, 'Overall Roles'!$B$5:$CQ$305, MATCH(AS$2, 'Overall Roles'!$B$5:$CQ$5, 0), FALSE)+AB131</f>
        <v>#N/A</v>
      </c>
      <c r="AT131" s="127" t="e">
        <f>VLOOKUP($A131, 'Overall Roles'!$B$5:$CQ$305, MATCH(AT$2, 'Overall Roles'!$B$5:$CQ$5, 0), FALSE)+AB131</f>
        <v>#N/A</v>
      </c>
      <c r="AU131" s="127" t="e">
        <f>VLOOKUP($A131, 'Overall Roles'!$B$5:$CQ$305, MATCH(AU$2, 'Overall Roles'!$B$5:$CQ$5, 0), FALSE)+AC131</f>
        <v>#N/A</v>
      </c>
      <c r="AV131" s="127" t="e">
        <f>VLOOKUP($A131, 'Overall Roles'!$B$5:$CQ$305, MATCH(AV$2, 'Overall Roles'!$B$5:$CQ$5, 0), FALSE)+AC131</f>
        <v>#N/A</v>
      </c>
      <c r="AW131" s="127" t="e">
        <f>VLOOKUP($A131, 'Overall Roles'!$B$5:$CQ$305, MATCH(AW$2, 'Overall Roles'!$B$5:$CQ$5, 0), FALSE)+AD131</f>
        <v>#N/A</v>
      </c>
      <c r="AX131" s="127" t="e">
        <f>VLOOKUP($A131, 'Overall Roles'!$B$5:$CQ$305, MATCH(AX$2, 'Overall Roles'!$B$5:$CQ$5, 0), FALSE)+AB131</f>
        <v>#N/A</v>
      </c>
      <c r="AY131" s="127" t="e">
        <f>VLOOKUP($A131, 'Overall Roles'!$B$5:$CQ$305, MATCH(AY$2, 'Overall Roles'!$B$5:$CQ$5, 0), FALSE)+AB131</f>
        <v>#N/A</v>
      </c>
      <c r="AZ131" s="127" t="e">
        <f>VLOOKUP($A131, 'Overall Roles'!$B$5:$CQ$305, MATCH(AZ$2, 'Overall Roles'!$B$5:$CQ$5, 0), FALSE)+AC131</f>
        <v>#N/A</v>
      </c>
      <c r="BA131" s="127" t="e">
        <f>VLOOKUP($A131, 'Overall Roles'!$B$5:$CQ$305, MATCH(BA$2, 'Overall Roles'!$B$5:$CQ$5, 0), FALSE)+AD131</f>
        <v>#N/A</v>
      </c>
      <c r="BB131" s="127" t="e">
        <f>VLOOKUP($A131, 'Overall Roles'!$B$5:$CQ$305, MATCH(BB$2, 'Overall Roles'!$B$5:$CQ$5, 0), FALSE)+AB131</f>
        <v>#N/A</v>
      </c>
    </row>
    <row r="132" spans="1:54" ht="20" customHeight="1" x14ac:dyDescent="0.3">
      <c r="A132" s="31">
        <f>Base!B132</f>
        <v>0</v>
      </c>
      <c r="B132" s="10">
        <f>IF(Base!$I132="Very Strong","5%",)</f>
        <v>0</v>
      </c>
      <c r="C132" s="10">
        <f>IF(Base!$I132="Fairly Strong","2%",)</f>
        <v>0</v>
      </c>
      <c r="D132" s="10">
        <f>IF(Base!$I132="Reasonable","1%",)</f>
        <v>0</v>
      </c>
      <c r="E132" s="10">
        <f>IF(Base!$I132="Weak","-1%",)</f>
        <v>0</v>
      </c>
      <c r="F132" s="10">
        <f>IF(Base!$I132="Very Weak","-2%",)</f>
        <v>0</v>
      </c>
      <c r="G132" s="10">
        <f>IF(Base!$H132="Very Strong","3%",)</f>
        <v>0</v>
      </c>
      <c r="H132" s="10">
        <f>IF(Base!$H132="Fairly Strong","2%",)</f>
        <v>0</v>
      </c>
      <c r="I132" s="10">
        <f>IF(Base!$H132="Reasonable","1%",)</f>
        <v>0</v>
      </c>
      <c r="J132" s="10">
        <f>IF(Base!$H132="Weak","-1%",)</f>
        <v>0</v>
      </c>
      <c r="K132" s="176">
        <f>IF(Base!$H132="Very Weak","-2%",)</f>
        <v>0</v>
      </c>
      <c r="L132" s="10">
        <f>IF(Base!$D132="GK",5%,)</f>
        <v>0</v>
      </c>
      <c r="M132" s="10">
        <f>IF(Base!$D132="D (R)",5%,)</f>
        <v>0</v>
      </c>
      <c r="N132" s="10">
        <f>IF(Base!$D132="WB (R)",5%,)</f>
        <v>0</v>
      </c>
      <c r="O132" s="10">
        <f>IF(Base!$D132="D (L)",5%,)</f>
        <v>0</v>
      </c>
      <c r="P132" s="10">
        <f>IF(Base!$D132="WB (l)",5%,)</f>
        <v>0</v>
      </c>
      <c r="Q132" s="10">
        <f>IF(Base!$D132="D (C)",5%,)</f>
        <v>0</v>
      </c>
      <c r="R132" s="10">
        <f>IF(Base!$D132="DM",5%,)</f>
        <v>0</v>
      </c>
      <c r="S132" s="10">
        <f>IF(Base!$D132="M (L)",5%,)</f>
        <v>0</v>
      </c>
      <c r="T132" s="10">
        <f>IF(Base!$D132="M (R)",5%,)</f>
        <v>0</v>
      </c>
      <c r="U132" s="10">
        <f>IF(Base!$D132="M (C)",5%,)</f>
        <v>0</v>
      </c>
      <c r="V132" s="10">
        <f>IF(Base!$D132="AM (L)",5%,)</f>
        <v>0</v>
      </c>
      <c r="W132" s="10">
        <f>IF(Base!$D132="AM (R)",5%,)</f>
        <v>0</v>
      </c>
      <c r="X132" s="10">
        <f>IF(Base!$D132="AM (C)",5%,)</f>
        <v>0</v>
      </c>
      <c r="Y132" s="176">
        <f>IF(Base!$D132="ST (C)",5%,)</f>
        <v>0</v>
      </c>
      <c r="Z132" s="127">
        <f t="shared" ref="Z132:Z195" si="10">AVERAGE(B132+C132+D132+E132+F132)</f>
        <v>0</v>
      </c>
      <c r="AA132" s="176">
        <f t="shared" ref="AA132:AA195" si="11">AVERAGE(G132+H132+I132+J132+K132)</f>
        <v>0</v>
      </c>
      <c r="AB132" s="10">
        <f t="shared" ref="AB132:AB195" si="12">Z132-1%</f>
        <v>-0.01</v>
      </c>
      <c r="AC132" s="10">
        <f t="shared" ref="AC132:AC195" si="13">AA132-1%</f>
        <v>-0.01</v>
      </c>
      <c r="AD132" s="176">
        <f t="shared" ref="AD132:AD195" si="14">MAX(AB132:AC132)</f>
        <v>-0.01</v>
      </c>
      <c r="AE132" s="127" t="e">
        <f>VLOOKUP($A132, 'Overall Roles'!$B$5:$CQ$305, MATCH(AE$2, 'Overall Roles'!$B$5:$CQ$5, 0), FALSE)+AD132</f>
        <v>#N/A</v>
      </c>
      <c r="AF132" s="127" t="e">
        <f>VLOOKUP($A132, 'Overall Roles'!$B$5:$CQ$305, MATCH(AF$2, 'Overall Roles'!$B$5:$CQ$5, 0), FALSE)+AC132</f>
        <v>#N/A</v>
      </c>
      <c r="AG132" s="127" t="e">
        <f>VLOOKUP($A132, 'Overall Roles'!$B$5:$CQ$305, MATCH(AG$2, 'Overall Roles'!$B$5:$CQ$5, 0), FALSE)+AC132</f>
        <v>#N/A</v>
      </c>
      <c r="AH132" s="127" t="e">
        <f>VLOOKUP($A132, 'Overall Roles'!$B$5:$CQ$305, MATCH(AH$2, 'Overall Roles'!$B$5:$CQ$5, 0), FALSE)+AD132</f>
        <v>#N/A</v>
      </c>
      <c r="AI132" s="127" t="e">
        <f>VLOOKUP($A132, 'Overall Roles'!$B$5:$CQ$305, MATCH(AI$2, 'Overall Roles'!$B$5:$CQ$5, 0), FALSE)+AB132</f>
        <v>#N/A</v>
      </c>
      <c r="AJ132" s="127" t="e">
        <f>VLOOKUP($A132, 'Overall Roles'!$B$5:$CQ$305, MATCH(AJ$2, 'Overall Roles'!$B$5:$CQ$5, 0), FALSE)+AB132</f>
        <v>#N/A</v>
      </c>
      <c r="AK132" s="127" t="e">
        <f>VLOOKUP($A132, 'Overall Roles'!$B$5:$CQ$305, MATCH(AK$2, 'Overall Roles'!$B$5:$CQ$5, 0), FALSE)+AC132</f>
        <v>#N/A</v>
      </c>
      <c r="AL132" s="127" t="e">
        <f>VLOOKUP($A132, 'Overall Roles'!$B$5:$CQ$305, MATCH(AL$2, 'Overall Roles'!$B$5:$CQ$5, 0), FALSE)+AC132</f>
        <v>#N/A</v>
      </c>
      <c r="AM132" s="127" t="e">
        <f>VLOOKUP($A132, 'Overall Roles'!$B$5:$CQ$305, MATCH(AM$2, 'Overall Roles'!$B$5:$CQ$5, 0), FALSE)+AD132</f>
        <v>#N/A</v>
      </c>
      <c r="AN132" s="127" t="e">
        <f>VLOOKUP($A132, 'Overall Roles'!$B$5:$CQ$305, MATCH(AN$2, 'Overall Roles'!$B$5:$CQ$5, 0), FALSE)+AB132</f>
        <v>#N/A</v>
      </c>
      <c r="AO132" s="127" t="e">
        <f>VLOOKUP($A132, 'Overall Roles'!$B$5:$CQ$305, MATCH(AO$2, 'Overall Roles'!$B$5:$CQ$5, 0), FALSE)+AB132</f>
        <v>#N/A</v>
      </c>
      <c r="AP132" s="127" t="e">
        <f>VLOOKUP($A132, 'Overall Roles'!$B$5:$CQ$305, MATCH(AP$2, 'Overall Roles'!$B$5:$CQ$5, 0), FALSE)+AC132</f>
        <v>#N/A</v>
      </c>
      <c r="AQ132" s="127" t="e">
        <f>VLOOKUP($A132, 'Overall Roles'!$B$5:$CQ$305, MATCH(AQ$2, 'Overall Roles'!$B$5:$CQ$5, 0), FALSE)+AC132</f>
        <v>#N/A</v>
      </c>
      <c r="AR132" s="127" t="e">
        <f>VLOOKUP($A132, 'Overall Roles'!$B$5:$CQ$305, MATCH(AR$2, 'Overall Roles'!$B$5:$CQ$5, 0), FALSE)+AD132</f>
        <v>#N/A</v>
      </c>
      <c r="AS132" s="127" t="e">
        <f>VLOOKUP($A132, 'Overall Roles'!$B$5:$CQ$305, MATCH(AS$2, 'Overall Roles'!$B$5:$CQ$5, 0), FALSE)+AB132</f>
        <v>#N/A</v>
      </c>
      <c r="AT132" s="127" t="e">
        <f>VLOOKUP($A132, 'Overall Roles'!$B$5:$CQ$305, MATCH(AT$2, 'Overall Roles'!$B$5:$CQ$5, 0), FALSE)+AB132</f>
        <v>#N/A</v>
      </c>
      <c r="AU132" s="127" t="e">
        <f>VLOOKUP($A132, 'Overall Roles'!$B$5:$CQ$305, MATCH(AU$2, 'Overall Roles'!$B$5:$CQ$5, 0), FALSE)+AC132</f>
        <v>#N/A</v>
      </c>
      <c r="AV132" s="127" t="e">
        <f>VLOOKUP($A132, 'Overall Roles'!$B$5:$CQ$305, MATCH(AV$2, 'Overall Roles'!$B$5:$CQ$5, 0), FALSE)+AC132</f>
        <v>#N/A</v>
      </c>
      <c r="AW132" s="127" t="e">
        <f>VLOOKUP($A132, 'Overall Roles'!$B$5:$CQ$305, MATCH(AW$2, 'Overall Roles'!$B$5:$CQ$5, 0), FALSE)+AD132</f>
        <v>#N/A</v>
      </c>
      <c r="AX132" s="127" t="e">
        <f>VLOOKUP($A132, 'Overall Roles'!$B$5:$CQ$305, MATCH(AX$2, 'Overall Roles'!$B$5:$CQ$5, 0), FALSE)+AB132</f>
        <v>#N/A</v>
      </c>
      <c r="AY132" s="127" t="e">
        <f>VLOOKUP($A132, 'Overall Roles'!$B$5:$CQ$305, MATCH(AY$2, 'Overall Roles'!$B$5:$CQ$5, 0), FALSE)+AB132</f>
        <v>#N/A</v>
      </c>
      <c r="AZ132" s="127" t="e">
        <f>VLOOKUP($A132, 'Overall Roles'!$B$5:$CQ$305, MATCH(AZ$2, 'Overall Roles'!$B$5:$CQ$5, 0), FALSE)+AC132</f>
        <v>#N/A</v>
      </c>
      <c r="BA132" s="127" t="e">
        <f>VLOOKUP($A132, 'Overall Roles'!$B$5:$CQ$305, MATCH(BA$2, 'Overall Roles'!$B$5:$CQ$5, 0), FALSE)+AD132</f>
        <v>#N/A</v>
      </c>
      <c r="BB132" s="127" t="e">
        <f>VLOOKUP($A132, 'Overall Roles'!$B$5:$CQ$305, MATCH(BB$2, 'Overall Roles'!$B$5:$CQ$5, 0), FALSE)+AB132</f>
        <v>#N/A</v>
      </c>
    </row>
    <row r="133" spans="1:54" ht="20" customHeight="1" x14ac:dyDescent="0.3">
      <c r="A133" s="31">
        <f>Base!B133</f>
        <v>0</v>
      </c>
      <c r="B133" s="10">
        <f>IF(Base!$I133="Very Strong","5%",)</f>
        <v>0</v>
      </c>
      <c r="C133" s="10">
        <f>IF(Base!$I133="Fairly Strong","2%",)</f>
        <v>0</v>
      </c>
      <c r="D133" s="10">
        <f>IF(Base!$I133="Reasonable","1%",)</f>
        <v>0</v>
      </c>
      <c r="E133" s="10">
        <f>IF(Base!$I133="Weak","-1%",)</f>
        <v>0</v>
      </c>
      <c r="F133" s="10">
        <f>IF(Base!$I133="Very Weak","-2%",)</f>
        <v>0</v>
      </c>
      <c r="G133" s="10">
        <f>IF(Base!$H133="Very Strong","3%",)</f>
        <v>0</v>
      </c>
      <c r="H133" s="10">
        <f>IF(Base!$H133="Fairly Strong","2%",)</f>
        <v>0</v>
      </c>
      <c r="I133" s="10">
        <f>IF(Base!$H133="Reasonable","1%",)</f>
        <v>0</v>
      </c>
      <c r="J133" s="10">
        <f>IF(Base!$H133="Weak","-1%",)</f>
        <v>0</v>
      </c>
      <c r="K133" s="176">
        <f>IF(Base!$H133="Very Weak","-2%",)</f>
        <v>0</v>
      </c>
      <c r="L133" s="10">
        <f>IF(Base!$D133="GK",5%,)</f>
        <v>0</v>
      </c>
      <c r="M133" s="10">
        <f>IF(Base!$D133="D (R)",5%,)</f>
        <v>0</v>
      </c>
      <c r="N133" s="10">
        <f>IF(Base!$D133="WB (R)",5%,)</f>
        <v>0</v>
      </c>
      <c r="O133" s="10">
        <f>IF(Base!$D133="D (L)",5%,)</f>
        <v>0</v>
      </c>
      <c r="P133" s="10">
        <f>IF(Base!$D133="WB (l)",5%,)</f>
        <v>0</v>
      </c>
      <c r="Q133" s="10">
        <f>IF(Base!$D133="D (C)",5%,)</f>
        <v>0</v>
      </c>
      <c r="R133" s="10">
        <f>IF(Base!$D133="DM",5%,)</f>
        <v>0</v>
      </c>
      <c r="S133" s="10">
        <f>IF(Base!$D133="M (L)",5%,)</f>
        <v>0</v>
      </c>
      <c r="T133" s="10">
        <f>IF(Base!$D133="M (R)",5%,)</f>
        <v>0</v>
      </c>
      <c r="U133" s="10">
        <f>IF(Base!$D133="M (C)",5%,)</f>
        <v>0</v>
      </c>
      <c r="V133" s="10">
        <f>IF(Base!$D133="AM (L)",5%,)</f>
        <v>0</v>
      </c>
      <c r="W133" s="10">
        <f>IF(Base!$D133="AM (R)",5%,)</f>
        <v>0</v>
      </c>
      <c r="X133" s="10">
        <f>IF(Base!$D133="AM (C)",5%,)</f>
        <v>0</v>
      </c>
      <c r="Y133" s="176">
        <f>IF(Base!$D133="ST (C)",5%,)</f>
        <v>0</v>
      </c>
      <c r="Z133" s="127">
        <f t="shared" si="10"/>
        <v>0</v>
      </c>
      <c r="AA133" s="176">
        <f t="shared" si="11"/>
        <v>0</v>
      </c>
      <c r="AB133" s="10">
        <f t="shared" si="12"/>
        <v>-0.01</v>
      </c>
      <c r="AC133" s="10">
        <f t="shared" si="13"/>
        <v>-0.01</v>
      </c>
      <c r="AD133" s="176">
        <f t="shared" si="14"/>
        <v>-0.01</v>
      </c>
      <c r="AE133" s="127" t="e">
        <f>VLOOKUP($A133, 'Overall Roles'!$B$5:$CQ$305, MATCH(AE$2, 'Overall Roles'!$B$5:$CQ$5, 0), FALSE)+AD133</f>
        <v>#N/A</v>
      </c>
      <c r="AF133" s="127" t="e">
        <f>VLOOKUP($A133, 'Overall Roles'!$B$5:$CQ$305, MATCH(AF$2, 'Overall Roles'!$B$5:$CQ$5, 0), FALSE)+AC133</f>
        <v>#N/A</v>
      </c>
      <c r="AG133" s="127" t="e">
        <f>VLOOKUP($A133, 'Overall Roles'!$B$5:$CQ$305, MATCH(AG$2, 'Overall Roles'!$B$5:$CQ$5, 0), FALSE)+AC133</f>
        <v>#N/A</v>
      </c>
      <c r="AH133" s="127" t="e">
        <f>VLOOKUP($A133, 'Overall Roles'!$B$5:$CQ$305, MATCH(AH$2, 'Overall Roles'!$B$5:$CQ$5, 0), FALSE)+AD133</f>
        <v>#N/A</v>
      </c>
      <c r="AI133" s="127" t="e">
        <f>VLOOKUP($A133, 'Overall Roles'!$B$5:$CQ$305, MATCH(AI$2, 'Overall Roles'!$B$5:$CQ$5, 0), FALSE)+AB133</f>
        <v>#N/A</v>
      </c>
      <c r="AJ133" s="127" t="e">
        <f>VLOOKUP($A133, 'Overall Roles'!$B$5:$CQ$305, MATCH(AJ$2, 'Overall Roles'!$B$5:$CQ$5, 0), FALSE)+AB133</f>
        <v>#N/A</v>
      </c>
      <c r="AK133" s="127" t="e">
        <f>VLOOKUP($A133, 'Overall Roles'!$B$5:$CQ$305, MATCH(AK$2, 'Overall Roles'!$B$5:$CQ$5, 0), FALSE)+AC133</f>
        <v>#N/A</v>
      </c>
      <c r="AL133" s="127" t="e">
        <f>VLOOKUP($A133, 'Overall Roles'!$B$5:$CQ$305, MATCH(AL$2, 'Overall Roles'!$B$5:$CQ$5, 0), FALSE)+AC133</f>
        <v>#N/A</v>
      </c>
      <c r="AM133" s="127" t="e">
        <f>VLOOKUP($A133, 'Overall Roles'!$B$5:$CQ$305, MATCH(AM$2, 'Overall Roles'!$B$5:$CQ$5, 0), FALSE)+AD133</f>
        <v>#N/A</v>
      </c>
      <c r="AN133" s="127" t="e">
        <f>VLOOKUP($A133, 'Overall Roles'!$B$5:$CQ$305, MATCH(AN$2, 'Overall Roles'!$B$5:$CQ$5, 0), FALSE)+AB133</f>
        <v>#N/A</v>
      </c>
      <c r="AO133" s="127" t="e">
        <f>VLOOKUP($A133, 'Overall Roles'!$B$5:$CQ$305, MATCH(AO$2, 'Overall Roles'!$B$5:$CQ$5, 0), FALSE)+AB133</f>
        <v>#N/A</v>
      </c>
      <c r="AP133" s="127" t="e">
        <f>VLOOKUP($A133, 'Overall Roles'!$B$5:$CQ$305, MATCH(AP$2, 'Overall Roles'!$B$5:$CQ$5, 0), FALSE)+AC133</f>
        <v>#N/A</v>
      </c>
      <c r="AQ133" s="127" t="e">
        <f>VLOOKUP($A133, 'Overall Roles'!$B$5:$CQ$305, MATCH(AQ$2, 'Overall Roles'!$B$5:$CQ$5, 0), FALSE)+AC133</f>
        <v>#N/A</v>
      </c>
      <c r="AR133" s="127" t="e">
        <f>VLOOKUP($A133, 'Overall Roles'!$B$5:$CQ$305, MATCH(AR$2, 'Overall Roles'!$B$5:$CQ$5, 0), FALSE)+AD133</f>
        <v>#N/A</v>
      </c>
      <c r="AS133" s="127" t="e">
        <f>VLOOKUP($A133, 'Overall Roles'!$B$5:$CQ$305, MATCH(AS$2, 'Overall Roles'!$B$5:$CQ$5, 0), FALSE)+AB133</f>
        <v>#N/A</v>
      </c>
      <c r="AT133" s="127" t="e">
        <f>VLOOKUP($A133, 'Overall Roles'!$B$5:$CQ$305, MATCH(AT$2, 'Overall Roles'!$B$5:$CQ$5, 0), FALSE)+AB133</f>
        <v>#N/A</v>
      </c>
      <c r="AU133" s="127" t="e">
        <f>VLOOKUP($A133, 'Overall Roles'!$B$5:$CQ$305, MATCH(AU$2, 'Overall Roles'!$B$5:$CQ$5, 0), FALSE)+AC133</f>
        <v>#N/A</v>
      </c>
      <c r="AV133" s="127" t="e">
        <f>VLOOKUP($A133, 'Overall Roles'!$B$5:$CQ$305, MATCH(AV$2, 'Overall Roles'!$B$5:$CQ$5, 0), FALSE)+AC133</f>
        <v>#N/A</v>
      </c>
      <c r="AW133" s="127" t="e">
        <f>VLOOKUP($A133, 'Overall Roles'!$B$5:$CQ$305, MATCH(AW$2, 'Overall Roles'!$B$5:$CQ$5, 0), FALSE)+AD133</f>
        <v>#N/A</v>
      </c>
      <c r="AX133" s="127" t="e">
        <f>VLOOKUP($A133, 'Overall Roles'!$B$5:$CQ$305, MATCH(AX$2, 'Overall Roles'!$B$5:$CQ$5, 0), FALSE)+AB133</f>
        <v>#N/A</v>
      </c>
      <c r="AY133" s="127" t="e">
        <f>VLOOKUP($A133, 'Overall Roles'!$B$5:$CQ$305, MATCH(AY$2, 'Overall Roles'!$B$5:$CQ$5, 0), FALSE)+AB133</f>
        <v>#N/A</v>
      </c>
      <c r="AZ133" s="127" t="e">
        <f>VLOOKUP($A133, 'Overall Roles'!$B$5:$CQ$305, MATCH(AZ$2, 'Overall Roles'!$B$5:$CQ$5, 0), FALSE)+AC133</f>
        <v>#N/A</v>
      </c>
      <c r="BA133" s="127" t="e">
        <f>VLOOKUP($A133, 'Overall Roles'!$B$5:$CQ$305, MATCH(BA$2, 'Overall Roles'!$B$5:$CQ$5, 0), FALSE)+AD133</f>
        <v>#N/A</v>
      </c>
      <c r="BB133" s="127" t="e">
        <f>VLOOKUP($A133, 'Overall Roles'!$B$5:$CQ$305, MATCH(BB$2, 'Overall Roles'!$B$5:$CQ$5, 0), FALSE)+AB133</f>
        <v>#N/A</v>
      </c>
    </row>
    <row r="134" spans="1:54" ht="20" customHeight="1" x14ac:dyDescent="0.3">
      <c r="A134" s="31">
        <f>Base!B134</f>
        <v>0</v>
      </c>
      <c r="B134" s="10">
        <f>IF(Base!$I134="Very Strong","5%",)</f>
        <v>0</v>
      </c>
      <c r="C134" s="10">
        <f>IF(Base!$I134="Fairly Strong","2%",)</f>
        <v>0</v>
      </c>
      <c r="D134" s="10">
        <f>IF(Base!$I134="Reasonable","1%",)</f>
        <v>0</v>
      </c>
      <c r="E134" s="10">
        <f>IF(Base!$I134="Weak","-1%",)</f>
        <v>0</v>
      </c>
      <c r="F134" s="10">
        <f>IF(Base!$I134="Very Weak","-2%",)</f>
        <v>0</v>
      </c>
      <c r="G134" s="10">
        <f>IF(Base!$H134="Very Strong","3%",)</f>
        <v>0</v>
      </c>
      <c r="H134" s="10">
        <f>IF(Base!$H134="Fairly Strong","2%",)</f>
        <v>0</v>
      </c>
      <c r="I134" s="10">
        <f>IF(Base!$H134="Reasonable","1%",)</f>
        <v>0</v>
      </c>
      <c r="J134" s="10">
        <f>IF(Base!$H134="Weak","-1%",)</f>
        <v>0</v>
      </c>
      <c r="K134" s="176">
        <f>IF(Base!$H134="Very Weak","-2%",)</f>
        <v>0</v>
      </c>
      <c r="L134" s="10">
        <f>IF(Base!$D134="GK",5%,)</f>
        <v>0</v>
      </c>
      <c r="M134" s="10">
        <f>IF(Base!$D134="D (R)",5%,)</f>
        <v>0</v>
      </c>
      <c r="N134" s="10">
        <f>IF(Base!$D134="WB (R)",5%,)</f>
        <v>0</v>
      </c>
      <c r="O134" s="10">
        <f>IF(Base!$D134="D (L)",5%,)</f>
        <v>0</v>
      </c>
      <c r="P134" s="10">
        <f>IF(Base!$D134="WB (l)",5%,)</f>
        <v>0</v>
      </c>
      <c r="Q134" s="10">
        <f>IF(Base!$D134="D (C)",5%,)</f>
        <v>0</v>
      </c>
      <c r="R134" s="10">
        <f>IF(Base!$D134="DM",5%,)</f>
        <v>0</v>
      </c>
      <c r="S134" s="10">
        <f>IF(Base!$D134="M (L)",5%,)</f>
        <v>0</v>
      </c>
      <c r="T134" s="10">
        <f>IF(Base!$D134="M (R)",5%,)</f>
        <v>0</v>
      </c>
      <c r="U134" s="10">
        <f>IF(Base!$D134="M (C)",5%,)</f>
        <v>0</v>
      </c>
      <c r="V134" s="10">
        <f>IF(Base!$D134="AM (L)",5%,)</f>
        <v>0</v>
      </c>
      <c r="W134" s="10">
        <f>IF(Base!$D134="AM (R)",5%,)</f>
        <v>0</v>
      </c>
      <c r="X134" s="10">
        <f>IF(Base!$D134="AM (C)",5%,)</f>
        <v>0</v>
      </c>
      <c r="Y134" s="176">
        <f>IF(Base!$D134="ST (C)",5%,)</f>
        <v>0</v>
      </c>
      <c r="Z134" s="127">
        <f t="shared" si="10"/>
        <v>0</v>
      </c>
      <c r="AA134" s="176">
        <f t="shared" si="11"/>
        <v>0</v>
      </c>
      <c r="AB134" s="10">
        <f t="shared" si="12"/>
        <v>-0.01</v>
      </c>
      <c r="AC134" s="10">
        <f t="shared" si="13"/>
        <v>-0.01</v>
      </c>
      <c r="AD134" s="176">
        <f t="shared" si="14"/>
        <v>-0.01</v>
      </c>
      <c r="AE134" s="127" t="e">
        <f>VLOOKUP($A134, 'Overall Roles'!$B$5:$CQ$305, MATCH(AE$2, 'Overall Roles'!$B$5:$CQ$5, 0), FALSE)+AD134</f>
        <v>#N/A</v>
      </c>
      <c r="AF134" s="127" t="e">
        <f>VLOOKUP($A134, 'Overall Roles'!$B$5:$CQ$305, MATCH(AF$2, 'Overall Roles'!$B$5:$CQ$5, 0), FALSE)+AC134</f>
        <v>#N/A</v>
      </c>
      <c r="AG134" s="127" t="e">
        <f>VLOOKUP($A134, 'Overall Roles'!$B$5:$CQ$305, MATCH(AG$2, 'Overall Roles'!$B$5:$CQ$5, 0), FALSE)+AC134</f>
        <v>#N/A</v>
      </c>
      <c r="AH134" s="127" t="e">
        <f>VLOOKUP($A134, 'Overall Roles'!$B$5:$CQ$305, MATCH(AH$2, 'Overall Roles'!$B$5:$CQ$5, 0), FALSE)+AD134</f>
        <v>#N/A</v>
      </c>
      <c r="AI134" s="127" t="e">
        <f>VLOOKUP($A134, 'Overall Roles'!$B$5:$CQ$305, MATCH(AI$2, 'Overall Roles'!$B$5:$CQ$5, 0), FALSE)+AB134</f>
        <v>#N/A</v>
      </c>
      <c r="AJ134" s="127" t="e">
        <f>VLOOKUP($A134, 'Overall Roles'!$B$5:$CQ$305, MATCH(AJ$2, 'Overall Roles'!$B$5:$CQ$5, 0), FALSE)+AB134</f>
        <v>#N/A</v>
      </c>
      <c r="AK134" s="127" t="e">
        <f>VLOOKUP($A134, 'Overall Roles'!$B$5:$CQ$305, MATCH(AK$2, 'Overall Roles'!$B$5:$CQ$5, 0), FALSE)+AC134</f>
        <v>#N/A</v>
      </c>
      <c r="AL134" s="127" t="e">
        <f>VLOOKUP($A134, 'Overall Roles'!$B$5:$CQ$305, MATCH(AL$2, 'Overall Roles'!$B$5:$CQ$5, 0), FALSE)+AC134</f>
        <v>#N/A</v>
      </c>
      <c r="AM134" s="127" t="e">
        <f>VLOOKUP($A134, 'Overall Roles'!$B$5:$CQ$305, MATCH(AM$2, 'Overall Roles'!$B$5:$CQ$5, 0), FALSE)+AD134</f>
        <v>#N/A</v>
      </c>
      <c r="AN134" s="127" t="e">
        <f>VLOOKUP($A134, 'Overall Roles'!$B$5:$CQ$305, MATCH(AN$2, 'Overall Roles'!$B$5:$CQ$5, 0), FALSE)+AB134</f>
        <v>#N/A</v>
      </c>
      <c r="AO134" s="127" t="e">
        <f>VLOOKUP($A134, 'Overall Roles'!$B$5:$CQ$305, MATCH(AO$2, 'Overall Roles'!$B$5:$CQ$5, 0), FALSE)+AB134</f>
        <v>#N/A</v>
      </c>
      <c r="AP134" s="127" t="e">
        <f>VLOOKUP($A134, 'Overall Roles'!$B$5:$CQ$305, MATCH(AP$2, 'Overall Roles'!$B$5:$CQ$5, 0), FALSE)+AC134</f>
        <v>#N/A</v>
      </c>
      <c r="AQ134" s="127" t="e">
        <f>VLOOKUP($A134, 'Overall Roles'!$B$5:$CQ$305, MATCH(AQ$2, 'Overall Roles'!$B$5:$CQ$5, 0), FALSE)+AC134</f>
        <v>#N/A</v>
      </c>
      <c r="AR134" s="127" t="e">
        <f>VLOOKUP($A134, 'Overall Roles'!$B$5:$CQ$305, MATCH(AR$2, 'Overall Roles'!$B$5:$CQ$5, 0), FALSE)+AD134</f>
        <v>#N/A</v>
      </c>
      <c r="AS134" s="127" t="e">
        <f>VLOOKUP($A134, 'Overall Roles'!$B$5:$CQ$305, MATCH(AS$2, 'Overall Roles'!$B$5:$CQ$5, 0), FALSE)+AB134</f>
        <v>#N/A</v>
      </c>
      <c r="AT134" s="127" t="e">
        <f>VLOOKUP($A134, 'Overall Roles'!$B$5:$CQ$305, MATCH(AT$2, 'Overall Roles'!$B$5:$CQ$5, 0), FALSE)+AB134</f>
        <v>#N/A</v>
      </c>
      <c r="AU134" s="127" t="e">
        <f>VLOOKUP($A134, 'Overall Roles'!$B$5:$CQ$305, MATCH(AU$2, 'Overall Roles'!$B$5:$CQ$5, 0), FALSE)+AC134</f>
        <v>#N/A</v>
      </c>
      <c r="AV134" s="127" t="e">
        <f>VLOOKUP($A134, 'Overall Roles'!$B$5:$CQ$305, MATCH(AV$2, 'Overall Roles'!$B$5:$CQ$5, 0), FALSE)+AC134</f>
        <v>#N/A</v>
      </c>
      <c r="AW134" s="127" t="e">
        <f>VLOOKUP($A134, 'Overall Roles'!$B$5:$CQ$305, MATCH(AW$2, 'Overall Roles'!$B$5:$CQ$5, 0), FALSE)+AD134</f>
        <v>#N/A</v>
      </c>
      <c r="AX134" s="127" t="e">
        <f>VLOOKUP($A134, 'Overall Roles'!$B$5:$CQ$305, MATCH(AX$2, 'Overall Roles'!$B$5:$CQ$5, 0), FALSE)+AB134</f>
        <v>#N/A</v>
      </c>
      <c r="AY134" s="127" t="e">
        <f>VLOOKUP($A134, 'Overall Roles'!$B$5:$CQ$305, MATCH(AY$2, 'Overall Roles'!$B$5:$CQ$5, 0), FALSE)+AB134</f>
        <v>#N/A</v>
      </c>
      <c r="AZ134" s="127" t="e">
        <f>VLOOKUP($A134, 'Overall Roles'!$B$5:$CQ$305, MATCH(AZ$2, 'Overall Roles'!$B$5:$CQ$5, 0), FALSE)+AC134</f>
        <v>#N/A</v>
      </c>
      <c r="BA134" s="127" t="e">
        <f>VLOOKUP($A134, 'Overall Roles'!$B$5:$CQ$305, MATCH(BA$2, 'Overall Roles'!$B$5:$CQ$5, 0), FALSE)+AD134</f>
        <v>#N/A</v>
      </c>
      <c r="BB134" s="127" t="e">
        <f>VLOOKUP($A134, 'Overall Roles'!$B$5:$CQ$305, MATCH(BB$2, 'Overall Roles'!$B$5:$CQ$5, 0), FALSE)+AB134</f>
        <v>#N/A</v>
      </c>
    </row>
    <row r="135" spans="1:54" ht="20" customHeight="1" x14ac:dyDescent="0.3">
      <c r="A135" s="31">
        <f>Base!B135</f>
        <v>0</v>
      </c>
      <c r="B135" s="10">
        <f>IF(Base!$I135="Very Strong","5%",)</f>
        <v>0</v>
      </c>
      <c r="C135" s="10">
        <f>IF(Base!$I135="Fairly Strong","2%",)</f>
        <v>0</v>
      </c>
      <c r="D135" s="10">
        <f>IF(Base!$I135="Reasonable","1%",)</f>
        <v>0</v>
      </c>
      <c r="E135" s="10">
        <f>IF(Base!$I135="Weak","-1%",)</f>
        <v>0</v>
      </c>
      <c r="F135" s="10">
        <f>IF(Base!$I135="Very Weak","-2%",)</f>
        <v>0</v>
      </c>
      <c r="G135" s="10">
        <f>IF(Base!$H135="Very Strong","3%",)</f>
        <v>0</v>
      </c>
      <c r="H135" s="10">
        <f>IF(Base!$H135="Fairly Strong","2%",)</f>
        <v>0</v>
      </c>
      <c r="I135" s="10">
        <f>IF(Base!$H135="Reasonable","1%",)</f>
        <v>0</v>
      </c>
      <c r="J135" s="10">
        <f>IF(Base!$H135="Weak","-1%",)</f>
        <v>0</v>
      </c>
      <c r="K135" s="176">
        <f>IF(Base!$H135="Very Weak","-2%",)</f>
        <v>0</v>
      </c>
      <c r="L135" s="10">
        <f>IF(Base!$D135="GK",5%,)</f>
        <v>0</v>
      </c>
      <c r="M135" s="10">
        <f>IF(Base!$D135="D (R)",5%,)</f>
        <v>0</v>
      </c>
      <c r="N135" s="10">
        <f>IF(Base!$D135="WB (R)",5%,)</f>
        <v>0</v>
      </c>
      <c r="O135" s="10">
        <f>IF(Base!$D135="D (L)",5%,)</f>
        <v>0</v>
      </c>
      <c r="P135" s="10">
        <f>IF(Base!$D135="WB (l)",5%,)</f>
        <v>0</v>
      </c>
      <c r="Q135" s="10">
        <f>IF(Base!$D135="D (C)",5%,)</f>
        <v>0</v>
      </c>
      <c r="R135" s="10">
        <f>IF(Base!$D135="DM",5%,)</f>
        <v>0</v>
      </c>
      <c r="S135" s="10">
        <f>IF(Base!$D135="M (L)",5%,)</f>
        <v>0</v>
      </c>
      <c r="T135" s="10">
        <f>IF(Base!$D135="M (R)",5%,)</f>
        <v>0</v>
      </c>
      <c r="U135" s="10">
        <f>IF(Base!$D135="M (C)",5%,)</f>
        <v>0</v>
      </c>
      <c r="V135" s="10">
        <f>IF(Base!$D135="AM (L)",5%,)</f>
        <v>0</v>
      </c>
      <c r="W135" s="10">
        <f>IF(Base!$D135="AM (R)",5%,)</f>
        <v>0</v>
      </c>
      <c r="X135" s="10">
        <f>IF(Base!$D135="AM (C)",5%,)</f>
        <v>0</v>
      </c>
      <c r="Y135" s="176">
        <f>IF(Base!$D135="ST (C)",5%,)</f>
        <v>0</v>
      </c>
      <c r="Z135" s="127">
        <f t="shared" si="10"/>
        <v>0</v>
      </c>
      <c r="AA135" s="176">
        <f t="shared" si="11"/>
        <v>0</v>
      </c>
      <c r="AB135" s="10">
        <f t="shared" si="12"/>
        <v>-0.01</v>
      </c>
      <c r="AC135" s="10">
        <f t="shared" si="13"/>
        <v>-0.01</v>
      </c>
      <c r="AD135" s="176">
        <f t="shared" si="14"/>
        <v>-0.01</v>
      </c>
      <c r="AE135" s="127" t="e">
        <f>VLOOKUP($A135, 'Overall Roles'!$B$5:$CQ$305, MATCH(AE$2, 'Overall Roles'!$B$5:$CQ$5, 0), FALSE)+AD135</f>
        <v>#N/A</v>
      </c>
      <c r="AF135" s="127" t="e">
        <f>VLOOKUP($A135, 'Overall Roles'!$B$5:$CQ$305, MATCH(AF$2, 'Overall Roles'!$B$5:$CQ$5, 0), FALSE)+AC135</f>
        <v>#N/A</v>
      </c>
      <c r="AG135" s="127" t="e">
        <f>VLOOKUP($A135, 'Overall Roles'!$B$5:$CQ$305, MATCH(AG$2, 'Overall Roles'!$B$5:$CQ$5, 0), FALSE)+AC135</f>
        <v>#N/A</v>
      </c>
      <c r="AH135" s="127" t="e">
        <f>VLOOKUP($A135, 'Overall Roles'!$B$5:$CQ$305, MATCH(AH$2, 'Overall Roles'!$B$5:$CQ$5, 0), FALSE)+AD135</f>
        <v>#N/A</v>
      </c>
      <c r="AI135" s="127" t="e">
        <f>VLOOKUP($A135, 'Overall Roles'!$B$5:$CQ$305, MATCH(AI$2, 'Overall Roles'!$B$5:$CQ$5, 0), FALSE)+AB135</f>
        <v>#N/A</v>
      </c>
      <c r="AJ135" s="127" t="e">
        <f>VLOOKUP($A135, 'Overall Roles'!$B$5:$CQ$305, MATCH(AJ$2, 'Overall Roles'!$B$5:$CQ$5, 0), FALSE)+AB135</f>
        <v>#N/A</v>
      </c>
      <c r="AK135" s="127" t="e">
        <f>VLOOKUP($A135, 'Overall Roles'!$B$5:$CQ$305, MATCH(AK$2, 'Overall Roles'!$B$5:$CQ$5, 0), FALSE)+AC135</f>
        <v>#N/A</v>
      </c>
      <c r="AL135" s="127" t="e">
        <f>VLOOKUP($A135, 'Overall Roles'!$B$5:$CQ$305, MATCH(AL$2, 'Overall Roles'!$B$5:$CQ$5, 0), FALSE)+AC135</f>
        <v>#N/A</v>
      </c>
      <c r="AM135" s="127" t="e">
        <f>VLOOKUP($A135, 'Overall Roles'!$B$5:$CQ$305, MATCH(AM$2, 'Overall Roles'!$B$5:$CQ$5, 0), FALSE)+AD135</f>
        <v>#N/A</v>
      </c>
      <c r="AN135" s="127" t="e">
        <f>VLOOKUP($A135, 'Overall Roles'!$B$5:$CQ$305, MATCH(AN$2, 'Overall Roles'!$B$5:$CQ$5, 0), FALSE)+AB135</f>
        <v>#N/A</v>
      </c>
      <c r="AO135" s="127" t="e">
        <f>VLOOKUP($A135, 'Overall Roles'!$B$5:$CQ$305, MATCH(AO$2, 'Overall Roles'!$B$5:$CQ$5, 0), FALSE)+AB135</f>
        <v>#N/A</v>
      </c>
      <c r="AP135" s="127" t="e">
        <f>VLOOKUP($A135, 'Overall Roles'!$B$5:$CQ$305, MATCH(AP$2, 'Overall Roles'!$B$5:$CQ$5, 0), FALSE)+AC135</f>
        <v>#N/A</v>
      </c>
      <c r="AQ135" s="127" t="e">
        <f>VLOOKUP($A135, 'Overall Roles'!$B$5:$CQ$305, MATCH(AQ$2, 'Overall Roles'!$B$5:$CQ$5, 0), FALSE)+AC135</f>
        <v>#N/A</v>
      </c>
      <c r="AR135" s="127" t="e">
        <f>VLOOKUP($A135, 'Overall Roles'!$B$5:$CQ$305, MATCH(AR$2, 'Overall Roles'!$B$5:$CQ$5, 0), FALSE)+AD135</f>
        <v>#N/A</v>
      </c>
      <c r="AS135" s="127" t="e">
        <f>VLOOKUP($A135, 'Overall Roles'!$B$5:$CQ$305, MATCH(AS$2, 'Overall Roles'!$B$5:$CQ$5, 0), FALSE)+AB135</f>
        <v>#N/A</v>
      </c>
      <c r="AT135" s="127" t="e">
        <f>VLOOKUP($A135, 'Overall Roles'!$B$5:$CQ$305, MATCH(AT$2, 'Overall Roles'!$B$5:$CQ$5, 0), FALSE)+AB135</f>
        <v>#N/A</v>
      </c>
      <c r="AU135" s="127" t="e">
        <f>VLOOKUP($A135, 'Overall Roles'!$B$5:$CQ$305, MATCH(AU$2, 'Overall Roles'!$B$5:$CQ$5, 0), FALSE)+AC135</f>
        <v>#N/A</v>
      </c>
      <c r="AV135" s="127" t="e">
        <f>VLOOKUP($A135, 'Overall Roles'!$B$5:$CQ$305, MATCH(AV$2, 'Overall Roles'!$B$5:$CQ$5, 0), FALSE)+AC135</f>
        <v>#N/A</v>
      </c>
      <c r="AW135" s="127" t="e">
        <f>VLOOKUP($A135, 'Overall Roles'!$B$5:$CQ$305, MATCH(AW$2, 'Overall Roles'!$B$5:$CQ$5, 0), FALSE)+AD135</f>
        <v>#N/A</v>
      </c>
      <c r="AX135" s="127" t="e">
        <f>VLOOKUP($A135, 'Overall Roles'!$B$5:$CQ$305, MATCH(AX$2, 'Overall Roles'!$B$5:$CQ$5, 0), FALSE)+AB135</f>
        <v>#N/A</v>
      </c>
      <c r="AY135" s="127" t="e">
        <f>VLOOKUP($A135, 'Overall Roles'!$B$5:$CQ$305, MATCH(AY$2, 'Overall Roles'!$B$5:$CQ$5, 0), FALSE)+AB135</f>
        <v>#N/A</v>
      </c>
      <c r="AZ135" s="127" t="e">
        <f>VLOOKUP($A135, 'Overall Roles'!$B$5:$CQ$305, MATCH(AZ$2, 'Overall Roles'!$B$5:$CQ$5, 0), FALSE)+AC135</f>
        <v>#N/A</v>
      </c>
      <c r="BA135" s="127" t="e">
        <f>VLOOKUP($A135, 'Overall Roles'!$B$5:$CQ$305, MATCH(BA$2, 'Overall Roles'!$B$5:$CQ$5, 0), FALSE)+AD135</f>
        <v>#N/A</v>
      </c>
      <c r="BB135" s="127" t="e">
        <f>VLOOKUP($A135, 'Overall Roles'!$B$5:$CQ$305, MATCH(BB$2, 'Overall Roles'!$B$5:$CQ$5, 0), FALSE)+AB135</f>
        <v>#N/A</v>
      </c>
    </row>
    <row r="136" spans="1:54" ht="20" customHeight="1" x14ac:dyDescent="0.3">
      <c r="A136" s="31">
        <f>Base!B136</f>
        <v>0</v>
      </c>
      <c r="B136" s="10">
        <f>IF(Base!$I136="Very Strong","5%",)</f>
        <v>0</v>
      </c>
      <c r="C136" s="10">
        <f>IF(Base!$I136="Fairly Strong","2%",)</f>
        <v>0</v>
      </c>
      <c r="D136" s="10">
        <f>IF(Base!$I136="Reasonable","1%",)</f>
        <v>0</v>
      </c>
      <c r="E136" s="10">
        <f>IF(Base!$I136="Weak","-1%",)</f>
        <v>0</v>
      </c>
      <c r="F136" s="10">
        <f>IF(Base!$I136="Very Weak","-2%",)</f>
        <v>0</v>
      </c>
      <c r="G136" s="10">
        <f>IF(Base!$H136="Very Strong","3%",)</f>
        <v>0</v>
      </c>
      <c r="H136" s="10">
        <f>IF(Base!$H136="Fairly Strong","2%",)</f>
        <v>0</v>
      </c>
      <c r="I136" s="10">
        <f>IF(Base!$H136="Reasonable","1%",)</f>
        <v>0</v>
      </c>
      <c r="J136" s="10">
        <f>IF(Base!$H136="Weak","-1%",)</f>
        <v>0</v>
      </c>
      <c r="K136" s="176">
        <f>IF(Base!$H136="Very Weak","-2%",)</f>
        <v>0</v>
      </c>
      <c r="L136" s="10">
        <f>IF(Base!$D136="GK",5%,)</f>
        <v>0</v>
      </c>
      <c r="M136" s="10">
        <f>IF(Base!$D136="D (R)",5%,)</f>
        <v>0</v>
      </c>
      <c r="N136" s="10">
        <f>IF(Base!$D136="WB (R)",5%,)</f>
        <v>0</v>
      </c>
      <c r="O136" s="10">
        <f>IF(Base!$D136="D (L)",5%,)</f>
        <v>0</v>
      </c>
      <c r="P136" s="10">
        <f>IF(Base!$D136="WB (l)",5%,)</f>
        <v>0</v>
      </c>
      <c r="Q136" s="10">
        <f>IF(Base!$D136="D (C)",5%,)</f>
        <v>0</v>
      </c>
      <c r="R136" s="10">
        <f>IF(Base!$D136="DM",5%,)</f>
        <v>0</v>
      </c>
      <c r="S136" s="10">
        <f>IF(Base!$D136="M (L)",5%,)</f>
        <v>0</v>
      </c>
      <c r="T136" s="10">
        <f>IF(Base!$D136="M (R)",5%,)</f>
        <v>0</v>
      </c>
      <c r="U136" s="10">
        <f>IF(Base!$D136="M (C)",5%,)</f>
        <v>0</v>
      </c>
      <c r="V136" s="10">
        <f>IF(Base!$D136="AM (L)",5%,)</f>
        <v>0</v>
      </c>
      <c r="W136" s="10">
        <f>IF(Base!$D136="AM (R)",5%,)</f>
        <v>0</v>
      </c>
      <c r="X136" s="10">
        <f>IF(Base!$D136="AM (C)",5%,)</f>
        <v>0</v>
      </c>
      <c r="Y136" s="176">
        <f>IF(Base!$D136="ST (C)",5%,)</f>
        <v>0</v>
      </c>
      <c r="Z136" s="127">
        <f t="shared" si="10"/>
        <v>0</v>
      </c>
      <c r="AA136" s="176">
        <f t="shared" si="11"/>
        <v>0</v>
      </c>
      <c r="AB136" s="10">
        <f t="shared" si="12"/>
        <v>-0.01</v>
      </c>
      <c r="AC136" s="10">
        <f t="shared" si="13"/>
        <v>-0.01</v>
      </c>
      <c r="AD136" s="176">
        <f t="shared" si="14"/>
        <v>-0.01</v>
      </c>
      <c r="AE136" s="127" t="e">
        <f>VLOOKUP($A136, 'Overall Roles'!$B$5:$CQ$305, MATCH(AE$2, 'Overall Roles'!$B$5:$CQ$5, 0), FALSE)+AD136</f>
        <v>#N/A</v>
      </c>
      <c r="AF136" s="127" t="e">
        <f>VLOOKUP($A136, 'Overall Roles'!$B$5:$CQ$305, MATCH(AF$2, 'Overall Roles'!$B$5:$CQ$5, 0), FALSE)+AC136</f>
        <v>#N/A</v>
      </c>
      <c r="AG136" s="127" t="e">
        <f>VLOOKUP($A136, 'Overall Roles'!$B$5:$CQ$305, MATCH(AG$2, 'Overall Roles'!$B$5:$CQ$5, 0), FALSE)+AC136</f>
        <v>#N/A</v>
      </c>
      <c r="AH136" s="127" t="e">
        <f>VLOOKUP($A136, 'Overall Roles'!$B$5:$CQ$305, MATCH(AH$2, 'Overall Roles'!$B$5:$CQ$5, 0), FALSE)+AD136</f>
        <v>#N/A</v>
      </c>
      <c r="AI136" s="127" t="e">
        <f>VLOOKUP($A136, 'Overall Roles'!$B$5:$CQ$305, MATCH(AI$2, 'Overall Roles'!$B$5:$CQ$5, 0), FALSE)+AB136</f>
        <v>#N/A</v>
      </c>
      <c r="AJ136" s="127" t="e">
        <f>VLOOKUP($A136, 'Overall Roles'!$B$5:$CQ$305, MATCH(AJ$2, 'Overall Roles'!$B$5:$CQ$5, 0), FALSE)+AB136</f>
        <v>#N/A</v>
      </c>
      <c r="AK136" s="127" t="e">
        <f>VLOOKUP($A136, 'Overall Roles'!$B$5:$CQ$305, MATCH(AK$2, 'Overall Roles'!$B$5:$CQ$5, 0), FALSE)+AC136</f>
        <v>#N/A</v>
      </c>
      <c r="AL136" s="127" t="e">
        <f>VLOOKUP($A136, 'Overall Roles'!$B$5:$CQ$305, MATCH(AL$2, 'Overall Roles'!$B$5:$CQ$5, 0), FALSE)+AC136</f>
        <v>#N/A</v>
      </c>
      <c r="AM136" s="127" t="e">
        <f>VLOOKUP($A136, 'Overall Roles'!$B$5:$CQ$305, MATCH(AM$2, 'Overall Roles'!$B$5:$CQ$5, 0), FALSE)+AD136</f>
        <v>#N/A</v>
      </c>
      <c r="AN136" s="127" t="e">
        <f>VLOOKUP($A136, 'Overall Roles'!$B$5:$CQ$305, MATCH(AN$2, 'Overall Roles'!$B$5:$CQ$5, 0), FALSE)+AB136</f>
        <v>#N/A</v>
      </c>
      <c r="AO136" s="127" t="e">
        <f>VLOOKUP($A136, 'Overall Roles'!$B$5:$CQ$305, MATCH(AO$2, 'Overall Roles'!$B$5:$CQ$5, 0), FALSE)+AB136</f>
        <v>#N/A</v>
      </c>
      <c r="AP136" s="127" t="e">
        <f>VLOOKUP($A136, 'Overall Roles'!$B$5:$CQ$305, MATCH(AP$2, 'Overall Roles'!$B$5:$CQ$5, 0), FALSE)+AC136</f>
        <v>#N/A</v>
      </c>
      <c r="AQ136" s="127" t="e">
        <f>VLOOKUP($A136, 'Overall Roles'!$B$5:$CQ$305, MATCH(AQ$2, 'Overall Roles'!$B$5:$CQ$5, 0), FALSE)+AC136</f>
        <v>#N/A</v>
      </c>
      <c r="AR136" s="127" t="e">
        <f>VLOOKUP($A136, 'Overall Roles'!$B$5:$CQ$305, MATCH(AR$2, 'Overall Roles'!$B$5:$CQ$5, 0), FALSE)+AD136</f>
        <v>#N/A</v>
      </c>
      <c r="AS136" s="127" t="e">
        <f>VLOOKUP($A136, 'Overall Roles'!$B$5:$CQ$305, MATCH(AS$2, 'Overall Roles'!$B$5:$CQ$5, 0), FALSE)+AB136</f>
        <v>#N/A</v>
      </c>
      <c r="AT136" s="127" t="e">
        <f>VLOOKUP($A136, 'Overall Roles'!$B$5:$CQ$305, MATCH(AT$2, 'Overall Roles'!$B$5:$CQ$5, 0), FALSE)+AB136</f>
        <v>#N/A</v>
      </c>
      <c r="AU136" s="127" t="e">
        <f>VLOOKUP($A136, 'Overall Roles'!$B$5:$CQ$305, MATCH(AU$2, 'Overall Roles'!$B$5:$CQ$5, 0), FALSE)+AC136</f>
        <v>#N/A</v>
      </c>
      <c r="AV136" s="127" t="e">
        <f>VLOOKUP($A136, 'Overall Roles'!$B$5:$CQ$305, MATCH(AV$2, 'Overall Roles'!$B$5:$CQ$5, 0), FALSE)+AC136</f>
        <v>#N/A</v>
      </c>
      <c r="AW136" s="127" t="e">
        <f>VLOOKUP($A136, 'Overall Roles'!$B$5:$CQ$305, MATCH(AW$2, 'Overall Roles'!$B$5:$CQ$5, 0), FALSE)+AD136</f>
        <v>#N/A</v>
      </c>
      <c r="AX136" s="127" t="e">
        <f>VLOOKUP($A136, 'Overall Roles'!$B$5:$CQ$305, MATCH(AX$2, 'Overall Roles'!$B$5:$CQ$5, 0), FALSE)+AB136</f>
        <v>#N/A</v>
      </c>
      <c r="AY136" s="127" t="e">
        <f>VLOOKUP($A136, 'Overall Roles'!$B$5:$CQ$305, MATCH(AY$2, 'Overall Roles'!$B$5:$CQ$5, 0), FALSE)+AB136</f>
        <v>#N/A</v>
      </c>
      <c r="AZ136" s="127" t="e">
        <f>VLOOKUP($A136, 'Overall Roles'!$B$5:$CQ$305, MATCH(AZ$2, 'Overall Roles'!$B$5:$CQ$5, 0), FALSE)+AC136</f>
        <v>#N/A</v>
      </c>
      <c r="BA136" s="127" t="e">
        <f>VLOOKUP($A136, 'Overall Roles'!$B$5:$CQ$305, MATCH(BA$2, 'Overall Roles'!$B$5:$CQ$5, 0), FALSE)+AD136</f>
        <v>#N/A</v>
      </c>
      <c r="BB136" s="127" t="e">
        <f>VLOOKUP($A136, 'Overall Roles'!$B$5:$CQ$305, MATCH(BB$2, 'Overall Roles'!$B$5:$CQ$5, 0), FALSE)+AB136</f>
        <v>#N/A</v>
      </c>
    </row>
    <row r="137" spans="1:54" ht="20" customHeight="1" x14ac:dyDescent="0.3">
      <c r="A137" s="31">
        <f>Base!B137</f>
        <v>0</v>
      </c>
      <c r="B137" s="10">
        <f>IF(Base!$I137="Very Strong","5%",)</f>
        <v>0</v>
      </c>
      <c r="C137" s="10">
        <f>IF(Base!$I137="Fairly Strong","2%",)</f>
        <v>0</v>
      </c>
      <c r="D137" s="10">
        <f>IF(Base!$I137="Reasonable","1%",)</f>
        <v>0</v>
      </c>
      <c r="E137" s="10">
        <f>IF(Base!$I137="Weak","-1%",)</f>
        <v>0</v>
      </c>
      <c r="F137" s="10">
        <f>IF(Base!$I137="Very Weak","-2%",)</f>
        <v>0</v>
      </c>
      <c r="G137" s="10">
        <f>IF(Base!$H137="Very Strong","3%",)</f>
        <v>0</v>
      </c>
      <c r="H137" s="10">
        <f>IF(Base!$H137="Fairly Strong","2%",)</f>
        <v>0</v>
      </c>
      <c r="I137" s="10">
        <f>IF(Base!$H137="Reasonable","1%",)</f>
        <v>0</v>
      </c>
      <c r="J137" s="10">
        <f>IF(Base!$H137="Weak","-1%",)</f>
        <v>0</v>
      </c>
      <c r="K137" s="176">
        <f>IF(Base!$H137="Very Weak","-2%",)</f>
        <v>0</v>
      </c>
      <c r="L137" s="10">
        <f>IF(Base!$D137="GK",5%,)</f>
        <v>0</v>
      </c>
      <c r="M137" s="10">
        <f>IF(Base!$D137="D (R)",5%,)</f>
        <v>0</v>
      </c>
      <c r="N137" s="10">
        <f>IF(Base!$D137="WB (R)",5%,)</f>
        <v>0</v>
      </c>
      <c r="O137" s="10">
        <f>IF(Base!$D137="D (L)",5%,)</f>
        <v>0</v>
      </c>
      <c r="P137" s="10">
        <f>IF(Base!$D137="WB (l)",5%,)</f>
        <v>0</v>
      </c>
      <c r="Q137" s="10">
        <f>IF(Base!$D137="D (C)",5%,)</f>
        <v>0</v>
      </c>
      <c r="R137" s="10">
        <f>IF(Base!$D137="DM",5%,)</f>
        <v>0</v>
      </c>
      <c r="S137" s="10">
        <f>IF(Base!$D137="M (L)",5%,)</f>
        <v>0</v>
      </c>
      <c r="T137" s="10">
        <f>IF(Base!$D137="M (R)",5%,)</f>
        <v>0</v>
      </c>
      <c r="U137" s="10">
        <f>IF(Base!$D137="M (C)",5%,)</f>
        <v>0</v>
      </c>
      <c r="V137" s="10">
        <f>IF(Base!$D137="AM (L)",5%,)</f>
        <v>0</v>
      </c>
      <c r="W137" s="10">
        <f>IF(Base!$D137="AM (R)",5%,)</f>
        <v>0</v>
      </c>
      <c r="X137" s="10">
        <f>IF(Base!$D137="AM (C)",5%,)</f>
        <v>0</v>
      </c>
      <c r="Y137" s="176">
        <f>IF(Base!$D137="ST (C)",5%,)</f>
        <v>0</v>
      </c>
      <c r="Z137" s="127">
        <f t="shared" si="10"/>
        <v>0</v>
      </c>
      <c r="AA137" s="176">
        <f t="shared" si="11"/>
        <v>0</v>
      </c>
      <c r="AB137" s="10">
        <f t="shared" si="12"/>
        <v>-0.01</v>
      </c>
      <c r="AC137" s="10">
        <f t="shared" si="13"/>
        <v>-0.01</v>
      </c>
      <c r="AD137" s="176">
        <f t="shared" si="14"/>
        <v>-0.01</v>
      </c>
      <c r="AE137" s="127" t="e">
        <f>VLOOKUP($A137, 'Overall Roles'!$B$5:$CQ$305, MATCH(AE$2, 'Overall Roles'!$B$5:$CQ$5, 0), FALSE)+AD137</f>
        <v>#N/A</v>
      </c>
      <c r="AF137" s="127" t="e">
        <f>VLOOKUP($A137, 'Overall Roles'!$B$5:$CQ$305, MATCH(AF$2, 'Overall Roles'!$B$5:$CQ$5, 0), FALSE)+AC137</f>
        <v>#N/A</v>
      </c>
      <c r="AG137" s="127" t="e">
        <f>VLOOKUP($A137, 'Overall Roles'!$B$5:$CQ$305, MATCH(AG$2, 'Overall Roles'!$B$5:$CQ$5, 0), FALSE)+AC137</f>
        <v>#N/A</v>
      </c>
      <c r="AH137" s="127" t="e">
        <f>VLOOKUP($A137, 'Overall Roles'!$B$5:$CQ$305, MATCH(AH$2, 'Overall Roles'!$B$5:$CQ$5, 0), FALSE)+AD137</f>
        <v>#N/A</v>
      </c>
      <c r="AI137" s="127" t="e">
        <f>VLOOKUP($A137, 'Overall Roles'!$B$5:$CQ$305, MATCH(AI$2, 'Overall Roles'!$B$5:$CQ$5, 0), FALSE)+AB137</f>
        <v>#N/A</v>
      </c>
      <c r="AJ137" s="127" t="e">
        <f>VLOOKUP($A137, 'Overall Roles'!$B$5:$CQ$305, MATCH(AJ$2, 'Overall Roles'!$B$5:$CQ$5, 0), FALSE)+AB137</f>
        <v>#N/A</v>
      </c>
      <c r="AK137" s="127" t="e">
        <f>VLOOKUP($A137, 'Overall Roles'!$B$5:$CQ$305, MATCH(AK$2, 'Overall Roles'!$B$5:$CQ$5, 0), FALSE)+AC137</f>
        <v>#N/A</v>
      </c>
      <c r="AL137" s="127" t="e">
        <f>VLOOKUP($A137, 'Overall Roles'!$B$5:$CQ$305, MATCH(AL$2, 'Overall Roles'!$B$5:$CQ$5, 0), FALSE)+AC137</f>
        <v>#N/A</v>
      </c>
      <c r="AM137" s="127" t="e">
        <f>VLOOKUP($A137, 'Overall Roles'!$B$5:$CQ$305, MATCH(AM$2, 'Overall Roles'!$B$5:$CQ$5, 0), FALSE)+AD137</f>
        <v>#N/A</v>
      </c>
      <c r="AN137" s="127" t="e">
        <f>VLOOKUP($A137, 'Overall Roles'!$B$5:$CQ$305, MATCH(AN$2, 'Overall Roles'!$B$5:$CQ$5, 0), FALSE)+AB137</f>
        <v>#N/A</v>
      </c>
      <c r="AO137" s="127" t="e">
        <f>VLOOKUP($A137, 'Overall Roles'!$B$5:$CQ$305, MATCH(AO$2, 'Overall Roles'!$B$5:$CQ$5, 0), FALSE)+AB137</f>
        <v>#N/A</v>
      </c>
      <c r="AP137" s="127" t="e">
        <f>VLOOKUP($A137, 'Overall Roles'!$B$5:$CQ$305, MATCH(AP$2, 'Overall Roles'!$B$5:$CQ$5, 0), FALSE)+AC137</f>
        <v>#N/A</v>
      </c>
      <c r="AQ137" s="127" t="e">
        <f>VLOOKUP($A137, 'Overall Roles'!$B$5:$CQ$305, MATCH(AQ$2, 'Overall Roles'!$B$5:$CQ$5, 0), FALSE)+AC137</f>
        <v>#N/A</v>
      </c>
      <c r="AR137" s="127" t="e">
        <f>VLOOKUP($A137, 'Overall Roles'!$B$5:$CQ$305, MATCH(AR$2, 'Overall Roles'!$B$5:$CQ$5, 0), FALSE)+AD137</f>
        <v>#N/A</v>
      </c>
      <c r="AS137" s="127" t="e">
        <f>VLOOKUP($A137, 'Overall Roles'!$B$5:$CQ$305, MATCH(AS$2, 'Overall Roles'!$B$5:$CQ$5, 0), FALSE)+AB137</f>
        <v>#N/A</v>
      </c>
      <c r="AT137" s="127" t="e">
        <f>VLOOKUP($A137, 'Overall Roles'!$B$5:$CQ$305, MATCH(AT$2, 'Overall Roles'!$B$5:$CQ$5, 0), FALSE)+AB137</f>
        <v>#N/A</v>
      </c>
      <c r="AU137" s="127" t="e">
        <f>VLOOKUP($A137, 'Overall Roles'!$B$5:$CQ$305, MATCH(AU$2, 'Overall Roles'!$B$5:$CQ$5, 0), FALSE)+AC137</f>
        <v>#N/A</v>
      </c>
      <c r="AV137" s="127" t="e">
        <f>VLOOKUP($A137, 'Overall Roles'!$B$5:$CQ$305, MATCH(AV$2, 'Overall Roles'!$B$5:$CQ$5, 0), FALSE)+AC137</f>
        <v>#N/A</v>
      </c>
      <c r="AW137" s="127" t="e">
        <f>VLOOKUP($A137, 'Overall Roles'!$B$5:$CQ$305, MATCH(AW$2, 'Overall Roles'!$B$5:$CQ$5, 0), FALSE)+AD137</f>
        <v>#N/A</v>
      </c>
      <c r="AX137" s="127" t="e">
        <f>VLOOKUP($A137, 'Overall Roles'!$B$5:$CQ$305, MATCH(AX$2, 'Overall Roles'!$B$5:$CQ$5, 0), FALSE)+AB137</f>
        <v>#N/A</v>
      </c>
      <c r="AY137" s="127" t="e">
        <f>VLOOKUP($A137, 'Overall Roles'!$B$5:$CQ$305, MATCH(AY$2, 'Overall Roles'!$B$5:$CQ$5, 0), FALSE)+AB137</f>
        <v>#N/A</v>
      </c>
      <c r="AZ137" s="127" t="e">
        <f>VLOOKUP($A137, 'Overall Roles'!$B$5:$CQ$305, MATCH(AZ$2, 'Overall Roles'!$B$5:$CQ$5, 0), FALSE)+AC137</f>
        <v>#N/A</v>
      </c>
      <c r="BA137" s="127" t="e">
        <f>VLOOKUP($A137, 'Overall Roles'!$B$5:$CQ$305, MATCH(BA$2, 'Overall Roles'!$B$5:$CQ$5, 0), FALSE)+AD137</f>
        <v>#N/A</v>
      </c>
      <c r="BB137" s="127" t="e">
        <f>VLOOKUP($A137, 'Overall Roles'!$B$5:$CQ$305, MATCH(BB$2, 'Overall Roles'!$B$5:$CQ$5, 0), FALSE)+AB137</f>
        <v>#N/A</v>
      </c>
    </row>
    <row r="138" spans="1:54" ht="20" customHeight="1" x14ac:dyDescent="0.3">
      <c r="A138" s="31">
        <f>Base!B138</f>
        <v>0</v>
      </c>
      <c r="B138" s="10">
        <f>IF(Base!$I138="Very Strong","5%",)</f>
        <v>0</v>
      </c>
      <c r="C138" s="10">
        <f>IF(Base!$I138="Fairly Strong","2%",)</f>
        <v>0</v>
      </c>
      <c r="D138" s="10">
        <f>IF(Base!$I138="Reasonable","1%",)</f>
        <v>0</v>
      </c>
      <c r="E138" s="10">
        <f>IF(Base!$I138="Weak","-1%",)</f>
        <v>0</v>
      </c>
      <c r="F138" s="10">
        <f>IF(Base!$I138="Very Weak","-2%",)</f>
        <v>0</v>
      </c>
      <c r="G138" s="10">
        <f>IF(Base!$H138="Very Strong","3%",)</f>
        <v>0</v>
      </c>
      <c r="H138" s="10">
        <f>IF(Base!$H138="Fairly Strong","2%",)</f>
        <v>0</v>
      </c>
      <c r="I138" s="10">
        <f>IF(Base!$H138="Reasonable","1%",)</f>
        <v>0</v>
      </c>
      <c r="J138" s="10">
        <f>IF(Base!$H138="Weak","-1%",)</f>
        <v>0</v>
      </c>
      <c r="K138" s="176">
        <f>IF(Base!$H138="Very Weak","-2%",)</f>
        <v>0</v>
      </c>
      <c r="L138" s="10">
        <f>IF(Base!$D138="GK",5%,)</f>
        <v>0</v>
      </c>
      <c r="M138" s="10">
        <f>IF(Base!$D138="D (R)",5%,)</f>
        <v>0</v>
      </c>
      <c r="N138" s="10">
        <f>IF(Base!$D138="WB (R)",5%,)</f>
        <v>0</v>
      </c>
      <c r="O138" s="10">
        <f>IF(Base!$D138="D (L)",5%,)</f>
        <v>0</v>
      </c>
      <c r="P138" s="10">
        <f>IF(Base!$D138="WB (l)",5%,)</f>
        <v>0</v>
      </c>
      <c r="Q138" s="10">
        <f>IF(Base!$D138="D (C)",5%,)</f>
        <v>0</v>
      </c>
      <c r="R138" s="10">
        <f>IF(Base!$D138="DM",5%,)</f>
        <v>0</v>
      </c>
      <c r="S138" s="10">
        <f>IF(Base!$D138="M (L)",5%,)</f>
        <v>0</v>
      </c>
      <c r="T138" s="10">
        <f>IF(Base!$D138="M (R)",5%,)</f>
        <v>0</v>
      </c>
      <c r="U138" s="10">
        <f>IF(Base!$D138="M (C)",5%,)</f>
        <v>0</v>
      </c>
      <c r="V138" s="10">
        <f>IF(Base!$D138="AM (L)",5%,)</f>
        <v>0</v>
      </c>
      <c r="W138" s="10">
        <f>IF(Base!$D138="AM (R)",5%,)</f>
        <v>0</v>
      </c>
      <c r="X138" s="10">
        <f>IF(Base!$D138="AM (C)",5%,)</f>
        <v>0</v>
      </c>
      <c r="Y138" s="176">
        <f>IF(Base!$D138="ST (C)",5%,)</f>
        <v>0</v>
      </c>
      <c r="Z138" s="127">
        <f t="shared" si="10"/>
        <v>0</v>
      </c>
      <c r="AA138" s="176">
        <f t="shared" si="11"/>
        <v>0</v>
      </c>
      <c r="AB138" s="10">
        <f t="shared" si="12"/>
        <v>-0.01</v>
      </c>
      <c r="AC138" s="10">
        <f t="shared" si="13"/>
        <v>-0.01</v>
      </c>
      <c r="AD138" s="176">
        <f t="shared" si="14"/>
        <v>-0.01</v>
      </c>
      <c r="AE138" s="127" t="e">
        <f>VLOOKUP($A138, 'Overall Roles'!$B$5:$CQ$305, MATCH(AE$2, 'Overall Roles'!$B$5:$CQ$5, 0), FALSE)+AD138</f>
        <v>#N/A</v>
      </c>
      <c r="AF138" s="127" t="e">
        <f>VLOOKUP($A138, 'Overall Roles'!$B$5:$CQ$305, MATCH(AF$2, 'Overall Roles'!$B$5:$CQ$5, 0), FALSE)+AC138</f>
        <v>#N/A</v>
      </c>
      <c r="AG138" s="127" t="e">
        <f>VLOOKUP($A138, 'Overall Roles'!$B$5:$CQ$305, MATCH(AG$2, 'Overall Roles'!$B$5:$CQ$5, 0), FALSE)+AC138</f>
        <v>#N/A</v>
      </c>
      <c r="AH138" s="127" t="e">
        <f>VLOOKUP($A138, 'Overall Roles'!$B$5:$CQ$305, MATCH(AH$2, 'Overall Roles'!$B$5:$CQ$5, 0), FALSE)+AD138</f>
        <v>#N/A</v>
      </c>
      <c r="AI138" s="127" t="e">
        <f>VLOOKUP($A138, 'Overall Roles'!$B$5:$CQ$305, MATCH(AI$2, 'Overall Roles'!$B$5:$CQ$5, 0), FALSE)+AB138</f>
        <v>#N/A</v>
      </c>
      <c r="AJ138" s="127" t="e">
        <f>VLOOKUP($A138, 'Overall Roles'!$B$5:$CQ$305, MATCH(AJ$2, 'Overall Roles'!$B$5:$CQ$5, 0), FALSE)+AB138</f>
        <v>#N/A</v>
      </c>
      <c r="AK138" s="127" t="e">
        <f>VLOOKUP($A138, 'Overall Roles'!$B$5:$CQ$305, MATCH(AK$2, 'Overall Roles'!$B$5:$CQ$5, 0), FALSE)+AC138</f>
        <v>#N/A</v>
      </c>
      <c r="AL138" s="127" t="e">
        <f>VLOOKUP($A138, 'Overall Roles'!$B$5:$CQ$305, MATCH(AL$2, 'Overall Roles'!$B$5:$CQ$5, 0), FALSE)+AC138</f>
        <v>#N/A</v>
      </c>
      <c r="AM138" s="127" t="e">
        <f>VLOOKUP($A138, 'Overall Roles'!$B$5:$CQ$305, MATCH(AM$2, 'Overall Roles'!$B$5:$CQ$5, 0), FALSE)+AD138</f>
        <v>#N/A</v>
      </c>
      <c r="AN138" s="127" t="e">
        <f>VLOOKUP($A138, 'Overall Roles'!$B$5:$CQ$305, MATCH(AN$2, 'Overall Roles'!$B$5:$CQ$5, 0), FALSE)+AB138</f>
        <v>#N/A</v>
      </c>
      <c r="AO138" s="127" t="e">
        <f>VLOOKUP($A138, 'Overall Roles'!$B$5:$CQ$305, MATCH(AO$2, 'Overall Roles'!$B$5:$CQ$5, 0), FALSE)+AB138</f>
        <v>#N/A</v>
      </c>
      <c r="AP138" s="127" t="e">
        <f>VLOOKUP($A138, 'Overall Roles'!$B$5:$CQ$305, MATCH(AP$2, 'Overall Roles'!$B$5:$CQ$5, 0), FALSE)+AC138</f>
        <v>#N/A</v>
      </c>
      <c r="AQ138" s="127" t="e">
        <f>VLOOKUP($A138, 'Overall Roles'!$B$5:$CQ$305, MATCH(AQ$2, 'Overall Roles'!$B$5:$CQ$5, 0), FALSE)+AC138</f>
        <v>#N/A</v>
      </c>
      <c r="AR138" s="127" t="e">
        <f>VLOOKUP($A138, 'Overall Roles'!$B$5:$CQ$305, MATCH(AR$2, 'Overall Roles'!$B$5:$CQ$5, 0), FALSE)+AD138</f>
        <v>#N/A</v>
      </c>
      <c r="AS138" s="127" t="e">
        <f>VLOOKUP($A138, 'Overall Roles'!$B$5:$CQ$305, MATCH(AS$2, 'Overall Roles'!$B$5:$CQ$5, 0), FALSE)+AB138</f>
        <v>#N/A</v>
      </c>
      <c r="AT138" s="127" t="e">
        <f>VLOOKUP($A138, 'Overall Roles'!$B$5:$CQ$305, MATCH(AT$2, 'Overall Roles'!$B$5:$CQ$5, 0), FALSE)+AB138</f>
        <v>#N/A</v>
      </c>
      <c r="AU138" s="127" t="e">
        <f>VLOOKUP($A138, 'Overall Roles'!$B$5:$CQ$305, MATCH(AU$2, 'Overall Roles'!$B$5:$CQ$5, 0), FALSE)+AC138</f>
        <v>#N/A</v>
      </c>
      <c r="AV138" s="127" t="e">
        <f>VLOOKUP($A138, 'Overall Roles'!$B$5:$CQ$305, MATCH(AV$2, 'Overall Roles'!$B$5:$CQ$5, 0), FALSE)+AC138</f>
        <v>#N/A</v>
      </c>
      <c r="AW138" s="127" t="e">
        <f>VLOOKUP($A138, 'Overall Roles'!$B$5:$CQ$305, MATCH(AW$2, 'Overall Roles'!$B$5:$CQ$5, 0), FALSE)+AD138</f>
        <v>#N/A</v>
      </c>
      <c r="AX138" s="127" t="e">
        <f>VLOOKUP($A138, 'Overall Roles'!$B$5:$CQ$305, MATCH(AX$2, 'Overall Roles'!$B$5:$CQ$5, 0), FALSE)+AB138</f>
        <v>#N/A</v>
      </c>
      <c r="AY138" s="127" t="e">
        <f>VLOOKUP($A138, 'Overall Roles'!$B$5:$CQ$305, MATCH(AY$2, 'Overall Roles'!$B$5:$CQ$5, 0), FALSE)+AB138</f>
        <v>#N/A</v>
      </c>
      <c r="AZ138" s="127" t="e">
        <f>VLOOKUP($A138, 'Overall Roles'!$B$5:$CQ$305, MATCH(AZ$2, 'Overall Roles'!$B$5:$CQ$5, 0), FALSE)+AC138</f>
        <v>#N/A</v>
      </c>
      <c r="BA138" s="127" t="e">
        <f>VLOOKUP($A138, 'Overall Roles'!$B$5:$CQ$305, MATCH(BA$2, 'Overall Roles'!$B$5:$CQ$5, 0), FALSE)+AD138</f>
        <v>#N/A</v>
      </c>
      <c r="BB138" s="127" t="e">
        <f>VLOOKUP($A138, 'Overall Roles'!$B$5:$CQ$305, MATCH(BB$2, 'Overall Roles'!$B$5:$CQ$5, 0), FALSE)+AB138</f>
        <v>#N/A</v>
      </c>
    </row>
    <row r="139" spans="1:54" ht="20" customHeight="1" x14ac:dyDescent="0.3">
      <c r="A139" s="31">
        <f>Base!B139</f>
        <v>0</v>
      </c>
      <c r="B139" s="10">
        <f>IF(Base!$I139="Very Strong","5%",)</f>
        <v>0</v>
      </c>
      <c r="C139" s="10">
        <f>IF(Base!$I139="Fairly Strong","2%",)</f>
        <v>0</v>
      </c>
      <c r="D139" s="10">
        <f>IF(Base!$I139="Reasonable","1%",)</f>
        <v>0</v>
      </c>
      <c r="E139" s="10">
        <f>IF(Base!$I139="Weak","-1%",)</f>
        <v>0</v>
      </c>
      <c r="F139" s="10">
        <f>IF(Base!$I139="Very Weak","-2%",)</f>
        <v>0</v>
      </c>
      <c r="G139" s="10">
        <f>IF(Base!$H139="Very Strong","3%",)</f>
        <v>0</v>
      </c>
      <c r="H139" s="10">
        <f>IF(Base!$H139="Fairly Strong","2%",)</f>
        <v>0</v>
      </c>
      <c r="I139" s="10">
        <f>IF(Base!$H139="Reasonable","1%",)</f>
        <v>0</v>
      </c>
      <c r="J139" s="10">
        <f>IF(Base!$H139="Weak","-1%",)</f>
        <v>0</v>
      </c>
      <c r="K139" s="176">
        <f>IF(Base!$H139="Very Weak","-2%",)</f>
        <v>0</v>
      </c>
      <c r="L139" s="10">
        <f>IF(Base!$D139="GK",5%,)</f>
        <v>0</v>
      </c>
      <c r="M139" s="10">
        <f>IF(Base!$D139="D (R)",5%,)</f>
        <v>0</v>
      </c>
      <c r="N139" s="10">
        <f>IF(Base!$D139="WB (R)",5%,)</f>
        <v>0</v>
      </c>
      <c r="O139" s="10">
        <f>IF(Base!$D139="D (L)",5%,)</f>
        <v>0</v>
      </c>
      <c r="P139" s="10">
        <f>IF(Base!$D139="WB (l)",5%,)</f>
        <v>0</v>
      </c>
      <c r="Q139" s="10">
        <f>IF(Base!$D139="D (C)",5%,)</f>
        <v>0</v>
      </c>
      <c r="R139" s="10">
        <f>IF(Base!$D139="DM",5%,)</f>
        <v>0</v>
      </c>
      <c r="S139" s="10">
        <f>IF(Base!$D139="M (L)",5%,)</f>
        <v>0</v>
      </c>
      <c r="T139" s="10">
        <f>IF(Base!$D139="M (R)",5%,)</f>
        <v>0</v>
      </c>
      <c r="U139" s="10">
        <f>IF(Base!$D139="M (C)",5%,)</f>
        <v>0</v>
      </c>
      <c r="V139" s="10">
        <f>IF(Base!$D139="AM (L)",5%,)</f>
        <v>0</v>
      </c>
      <c r="W139" s="10">
        <f>IF(Base!$D139="AM (R)",5%,)</f>
        <v>0</v>
      </c>
      <c r="X139" s="10">
        <f>IF(Base!$D139="AM (C)",5%,)</f>
        <v>0</v>
      </c>
      <c r="Y139" s="176">
        <f>IF(Base!$D139="ST (C)",5%,)</f>
        <v>0</v>
      </c>
      <c r="Z139" s="127">
        <f t="shared" si="10"/>
        <v>0</v>
      </c>
      <c r="AA139" s="176">
        <f t="shared" si="11"/>
        <v>0</v>
      </c>
      <c r="AB139" s="10">
        <f t="shared" si="12"/>
        <v>-0.01</v>
      </c>
      <c r="AC139" s="10">
        <f t="shared" si="13"/>
        <v>-0.01</v>
      </c>
      <c r="AD139" s="176">
        <f t="shared" si="14"/>
        <v>-0.01</v>
      </c>
      <c r="AE139" s="127" t="e">
        <f>VLOOKUP($A139, 'Overall Roles'!$B$5:$CQ$305, MATCH(AE$2, 'Overall Roles'!$B$5:$CQ$5, 0), FALSE)+AD139</f>
        <v>#N/A</v>
      </c>
      <c r="AF139" s="127" t="e">
        <f>VLOOKUP($A139, 'Overall Roles'!$B$5:$CQ$305, MATCH(AF$2, 'Overall Roles'!$B$5:$CQ$5, 0), FALSE)+AC139</f>
        <v>#N/A</v>
      </c>
      <c r="AG139" s="127" t="e">
        <f>VLOOKUP($A139, 'Overall Roles'!$B$5:$CQ$305, MATCH(AG$2, 'Overall Roles'!$B$5:$CQ$5, 0), FALSE)+AC139</f>
        <v>#N/A</v>
      </c>
      <c r="AH139" s="127" t="e">
        <f>VLOOKUP($A139, 'Overall Roles'!$B$5:$CQ$305, MATCH(AH$2, 'Overall Roles'!$B$5:$CQ$5, 0), FALSE)+AD139</f>
        <v>#N/A</v>
      </c>
      <c r="AI139" s="127" t="e">
        <f>VLOOKUP($A139, 'Overall Roles'!$B$5:$CQ$305, MATCH(AI$2, 'Overall Roles'!$B$5:$CQ$5, 0), FALSE)+AB139</f>
        <v>#N/A</v>
      </c>
      <c r="AJ139" s="127" t="e">
        <f>VLOOKUP($A139, 'Overall Roles'!$B$5:$CQ$305, MATCH(AJ$2, 'Overall Roles'!$B$5:$CQ$5, 0), FALSE)+AB139</f>
        <v>#N/A</v>
      </c>
      <c r="AK139" s="127" t="e">
        <f>VLOOKUP($A139, 'Overall Roles'!$B$5:$CQ$305, MATCH(AK$2, 'Overall Roles'!$B$5:$CQ$5, 0), FALSE)+AC139</f>
        <v>#N/A</v>
      </c>
      <c r="AL139" s="127" t="e">
        <f>VLOOKUP($A139, 'Overall Roles'!$B$5:$CQ$305, MATCH(AL$2, 'Overall Roles'!$B$5:$CQ$5, 0), FALSE)+AC139</f>
        <v>#N/A</v>
      </c>
      <c r="AM139" s="127" t="e">
        <f>VLOOKUP($A139, 'Overall Roles'!$B$5:$CQ$305, MATCH(AM$2, 'Overall Roles'!$B$5:$CQ$5, 0), FALSE)+AD139</f>
        <v>#N/A</v>
      </c>
      <c r="AN139" s="127" t="e">
        <f>VLOOKUP($A139, 'Overall Roles'!$B$5:$CQ$305, MATCH(AN$2, 'Overall Roles'!$B$5:$CQ$5, 0), FALSE)+AB139</f>
        <v>#N/A</v>
      </c>
      <c r="AO139" s="127" t="e">
        <f>VLOOKUP($A139, 'Overall Roles'!$B$5:$CQ$305, MATCH(AO$2, 'Overall Roles'!$B$5:$CQ$5, 0), FALSE)+AB139</f>
        <v>#N/A</v>
      </c>
      <c r="AP139" s="127" t="e">
        <f>VLOOKUP($A139, 'Overall Roles'!$B$5:$CQ$305, MATCH(AP$2, 'Overall Roles'!$B$5:$CQ$5, 0), FALSE)+AC139</f>
        <v>#N/A</v>
      </c>
      <c r="AQ139" s="127" t="e">
        <f>VLOOKUP($A139, 'Overall Roles'!$B$5:$CQ$305, MATCH(AQ$2, 'Overall Roles'!$B$5:$CQ$5, 0), FALSE)+AC139</f>
        <v>#N/A</v>
      </c>
      <c r="AR139" s="127" t="e">
        <f>VLOOKUP($A139, 'Overall Roles'!$B$5:$CQ$305, MATCH(AR$2, 'Overall Roles'!$B$5:$CQ$5, 0), FALSE)+AD139</f>
        <v>#N/A</v>
      </c>
      <c r="AS139" s="127" t="e">
        <f>VLOOKUP($A139, 'Overall Roles'!$B$5:$CQ$305, MATCH(AS$2, 'Overall Roles'!$B$5:$CQ$5, 0), FALSE)+AB139</f>
        <v>#N/A</v>
      </c>
      <c r="AT139" s="127" t="e">
        <f>VLOOKUP($A139, 'Overall Roles'!$B$5:$CQ$305, MATCH(AT$2, 'Overall Roles'!$B$5:$CQ$5, 0), FALSE)+AB139</f>
        <v>#N/A</v>
      </c>
      <c r="AU139" s="127" t="e">
        <f>VLOOKUP($A139, 'Overall Roles'!$B$5:$CQ$305, MATCH(AU$2, 'Overall Roles'!$B$5:$CQ$5, 0), FALSE)+AC139</f>
        <v>#N/A</v>
      </c>
      <c r="AV139" s="127" t="e">
        <f>VLOOKUP($A139, 'Overall Roles'!$B$5:$CQ$305, MATCH(AV$2, 'Overall Roles'!$B$5:$CQ$5, 0), FALSE)+AC139</f>
        <v>#N/A</v>
      </c>
      <c r="AW139" s="127" t="e">
        <f>VLOOKUP($A139, 'Overall Roles'!$B$5:$CQ$305, MATCH(AW$2, 'Overall Roles'!$B$5:$CQ$5, 0), FALSE)+AD139</f>
        <v>#N/A</v>
      </c>
      <c r="AX139" s="127" t="e">
        <f>VLOOKUP($A139, 'Overall Roles'!$B$5:$CQ$305, MATCH(AX$2, 'Overall Roles'!$B$5:$CQ$5, 0), FALSE)+AB139</f>
        <v>#N/A</v>
      </c>
      <c r="AY139" s="127" t="e">
        <f>VLOOKUP($A139, 'Overall Roles'!$B$5:$CQ$305, MATCH(AY$2, 'Overall Roles'!$B$5:$CQ$5, 0), FALSE)+AB139</f>
        <v>#N/A</v>
      </c>
      <c r="AZ139" s="127" t="e">
        <f>VLOOKUP($A139, 'Overall Roles'!$B$5:$CQ$305, MATCH(AZ$2, 'Overall Roles'!$B$5:$CQ$5, 0), FALSE)+AC139</f>
        <v>#N/A</v>
      </c>
      <c r="BA139" s="127" t="e">
        <f>VLOOKUP($A139, 'Overall Roles'!$B$5:$CQ$305, MATCH(BA$2, 'Overall Roles'!$B$5:$CQ$5, 0), FALSE)+AD139</f>
        <v>#N/A</v>
      </c>
      <c r="BB139" s="127" t="e">
        <f>VLOOKUP($A139, 'Overall Roles'!$B$5:$CQ$305, MATCH(BB$2, 'Overall Roles'!$B$5:$CQ$5, 0), FALSE)+AB139</f>
        <v>#N/A</v>
      </c>
    </row>
    <row r="140" spans="1:54" ht="20" customHeight="1" x14ac:dyDescent="0.3">
      <c r="A140" s="31">
        <f>Base!B140</f>
        <v>0</v>
      </c>
      <c r="B140" s="10">
        <f>IF(Base!$I140="Very Strong","5%",)</f>
        <v>0</v>
      </c>
      <c r="C140" s="10">
        <f>IF(Base!$I140="Fairly Strong","2%",)</f>
        <v>0</v>
      </c>
      <c r="D140" s="10">
        <f>IF(Base!$I140="Reasonable","1%",)</f>
        <v>0</v>
      </c>
      <c r="E140" s="10">
        <f>IF(Base!$I140="Weak","-1%",)</f>
        <v>0</v>
      </c>
      <c r="F140" s="10">
        <f>IF(Base!$I140="Very Weak","-2%",)</f>
        <v>0</v>
      </c>
      <c r="G140" s="10">
        <f>IF(Base!$H140="Very Strong","3%",)</f>
        <v>0</v>
      </c>
      <c r="H140" s="10">
        <f>IF(Base!$H140="Fairly Strong","2%",)</f>
        <v>0</v>
      </c>
      <c r="I140" s="10">
        <f>IF(Base!$H140="Reasonable","1%",)</f>
        <v>0</v>
      </c>
      <c r="J140" s="10">
        <f>IF(Base!$H140="Weak","-1%",)</f>
        <v>0</v>
      </c>
      <c r="K140" s="176">
        <f>IF(Base!$H140="Very Weak","-2%",)</f>
        <v>0</v>
      </c>
      <c r="L140" s="10">
        <f>IF(Base!$D140="GK",5%,)</f>
        <v>0</v>
      </c>
      <c r="M140" s="10">
        <f>IF(Base!$D140="D (R)",5%,)</f>
        <v>0</v>
      </c>
      <c r="N140" s="10">
        <f>IF(Base!$D140="WB (R)",5%,)</f>
        <v>0</v>
      </c>
      <c r="O140" s="10">
        <f>IF(Base!$D140="D (L)",5%,)</f>
        <v>0</v>
      </c>
      <c r="P140" s="10">
        <f>IF(Base!$D140="WB (l)",5%,)</f>
        <v>0</v>
      </c>
      <c r="Q140" s="10">
        <f>IF(Base!$D140="D (C)",5%,)</f>
        <v>0</v>
      </c>
      <c r="R140" s="10">
        <f>IF(Base!$D140="DM",5%,)</f>
        <v>0</v>
      </c>
      <c r="S140" s="10">
        <f>IF(Base!$D140="M (L)",5%,)</f>
        <v>0</v>
      </c>
      <c r="T140" s="10">
        <f>IF(Base!$D140="M (R)",5%,)</f>
        <v>0</v>
      </c>
      <c r="U140" s="10">
        <f>IF(Base!$D140="M (C)",5%,)</f>
        <v>0</v>
      </c>
      <c r="V140" s="10">
        <f>IF(Base!$D140="AM (L)",5%,)</f>
        <v>0</v>
      </c>
      <c r="W140" s="10">
        <f>IF(Base!$D140="AM (R)",5%,)</f>
        <v>0</v>
      </c>
      <c r="X140" s="10">
        <f>IF(Base!$D140="AM (C)",5%,)</f>
        <v>0</v>
      </c>
      <c r="Y140" s="176">
        <f>IF(Base!$D140="ST (C)",5%,)</f>
        <v>0</v>
      </c>
      <c r="Z140" s="127">
        <f t="shared" si="10"/>
        <v>0</v>
      </c>
      <c r="AA140" s="176">
        <f t="shared" si="11"/>
        <v>0</v>
      </c>
      <c r="AB140" s="10">
        <f t="shared" si="12"/>
        <v>-0.01</v>
      </c>
      <c r="AC140" s="10">
        <f t="shared" si="13"/>
        <v>-0.01</v>
      </c>
      <c r="AD140" s="176">
        <f t="shared" si="14"/>
        <v>-0.01</v>
      </c>
      <c r="AE140" s="127" t="e">
        <f>VLOOKUP($A140, 'Overall Roles'!$B$5:$CQ$305, MATCH(AE$2, 'Overall Roles'!$B$5:$CQ$5, 0), FALSE)+AD140</f>
        <v>#N/A</v>
      </c>
      <c r="AF140" s="127" t="e">
        <f>VLOOKUP($A140, 'Overall Roles'!$B$5:$CQ$305, MATCH(AF$2, 'Overall Roles'!$B$5:$CQ$5, 0), FALSE)+AC140</f>
        <v>#N/A</v>
      </c>
      <c r="AG140" s="127" t="e">
        <f>VLOOKUP($A140, 'Overall Roles'!$B$5:$CQ$305, MATCH(AG$2, 'Overall Roles'!$B$5:$CQ$5, 0), FALSE)+AC140</f>
        <v>#N/A</v>
      </c>
      <c r="AH140" s="127" t="e">
        <f>VLOOKUP($A140, 'Overall Roles'!$B$5:$CQ$305, MATCH(AH$2, 'Overall Roles'!$B$5:$CQ$5, 0), FALSE)+AD140</f>
        <v>#N/A</v>
      </c>
      <c r="AI140" s="127" t="e">
        <f>VLOOKUP($A140, 'Overall Roles'!$B$5:$CQ$305, MATCH(AI$2, 'Overall Roles'!$B$5:$CQ$5, 0), FALSE)+AB140</f>
        <v>#N/A</v>
      </c>
      <c r="AJ140" s="127" t="e">
        <f>VLOOKUP($A140, 'Overall Roles'!$B$5:$CQ$305, MATCH(AJ$2, 'Overall Roles'!$B$5:$CQ$5, 0), FALSE)+AB140</f>
        <v>#N/A</v>
      </c>
      <c r="AK140" s="127" t="e">
        <f>VLOOKUP($A140, 'Overall Roles'!$B$5:$CQ$305, MATCH(AK$2, 'Overall Roles'!$B$5:$CQ$5, 0), FALSE)+AC140</f>
        <v>#N/A</v>
      </c>
      <c r="AL140" s="127" t="e">
        <f>VLOOKUP($A140, 'Overall Roles'!$B$5:$CQ$305, MATCH(AL$2, 'Overall Roles'!$B$5:$CQ$5, 0), FALSE)+AC140</f>
        <v>#N/A</v>
      </c>
      <c r="AM140" s="127" t="e">
        <f>VLOOKUP($A140, 'Overall Roles'!$B$5:$CQ$305, MATCH(AM$2, 'Overall Roles'!$B$5:$CQ$5, 0), FALSE)+AD140</f>
        <v>#N/A</v>
      </c>
      <c r="AN140" s="127" t="e">
        <f>VLOOKUP($A140, 'Overall Roles'!$B$5:$CQ$305, MATCH(AN$2, 'Overall Roles'!$B$5:$CQ$5, 0), FALSE)+AB140</f>
        <v>#N/A</v>
      </c>
      <c r="AO140" s="127" t="e">
        <f>VLOOKUP($A140, 'Overall Roles'!$B$5:$CQ$305, MATCH(AO$2, 'Overall Roles'!$B$5:$CQ$5, 0), FALSE)+AB140</f>
        <v>#N/A</v>
      </c>
      <c r="AP140" s="127" t="e">
        <f>VLOOKUP($A140, 'Overall Roles'!$B$5:$CQ$305, MATCH(AP$2, 'Overall Roles'!$B$5:$CQ$5, 0), FALSE)+AC140</f>
        <v>#N/A</v>
      </c>
      <c r="AQ140" s="127" t="e">
        <f>VLOOKUP($A140, 'Overall Roles'!$B$5:$CQ$305, MATCH(AQ$2, 'Overall Roles'!$B$5:$CQ$5, 0), FALSE)+AC140</f>
        <v>#N/A</v>
      </c>
      <c r="AR140" s="127" t="e">
        <f>VLOOKUP($A140, 'Overall Roles'!$B$5:$CQ$305, MATCH(AR$2, 'Overall Roles'!$B$5:$CQ$5, 0), FALSE)+AD140</f>
        <v>#N/A</v>
      </c>
      <c r="AS140" s="127" t="e">
        <f>VLOOKUP($A140, 'Overall Roles'!$B$5:$CQ$305, MATCH(AS$2, 'Overall Roles'!$B$5:$CQ$5, 0), FALSE)+AB140</f>
        <v>#N/A</v>
      </c>
      <c r="AT140" s="127" t="e">
        <f>VLOOKUP($A140, 'Overall Roles'!$B$5:$CQ$305, MATCH(AT$2, 'Overall Roles'!$B$5:$CQ$5, 0), FALSE)+AB140</f>
        <v>#N/A</v>
      </c>
      <c r="AU140" s="127" t="e">
        <f>VLOOKUP($A140, 'Overall Roles'!$B$5:$CQ$305, MATCH(AU$2, 'Overall Roles'!$B$5:$CQ$5, 0), FALSE)+AC140</f>
        <v>#N/A</v>
      </c>
      <c r="AV140" s="127" t="e">
        <f>VLOOKUP($A140, 'Overall Roles'!$B$5:$CQ$305, MATCH(AV$2, 'Overall Roles'!$B$5:$CQ$5, 0), FALSE)+AC140</f>
        <v>#N/A</v>
      </c>
      <c r="AW140" s="127" t="e">
        <f>VLOOKUP($A140, 'Overall Roles'!$B$5:$CQ$305, MATCH(AW$2, 'Overall Roles'!$B$5:$CQ$5, 0), FALSE)+AD140</f>
        <v>#N/A</v>
      </c>
      <c r="AX140" s="127" t="e">
        <f>VLOOKUP($A140, 'Overall Roles'!$B$5:$CQ$305, MATCH(AX$2, 'Overall Roles'!$B$5:$CQ$5, 0), FALSE)+AB140</f>
        <v>#N/A</v>
      </c>
      <c r="AY140" s="127" t="e">
        <f>VLOOKUP($A140, 'Overall Roles'!$B$5:$CQ$305, MATCH(AY$2, 'Overall Roles'!$B$5:$CQ$5, 0), FALSE)+AB140</f>
        <v>#N/A</v>
      </c>
      <c r="AZ140" s="127" t="e">
        <f>VLOOKUP($A140, 'Overall Roles'!$B$5:$CQ$305, MATCH(AZ$2, 'Overall Roles'!$B$5:$CQ$5, 0), FALSE)+AC140</f>
        <v>#N/A</v>
      </c>
      <c r="BA140" s="127" t="e">
        <f>VLOOKUP($A140, 'Overall Roles'!$B$5:$CQ$305, MATCH(BA$2, 'Overall Roles'!$B$5:$CQ$5, 0), FALSE)+AD140</f>
        <v>#N/A</v>
      </c>
      <c r="BB140" s="127" t="e">
        <f>VLOOKUP($A140, 'Overall Roles'!$B$5:$CQ$305, MATCH(BB$2, 'Overall Roles'!$B$5:$CQ$5, 0), FALSE)+AB140</f>
        <v>#N/A</v>
      </c>
    </row>
    <row r="141" spans="1:54" ht="20" customHeight="1" x14ac:dyDescent="0.3">
      <c r="A141" s="31">
        <f>Base!B141</f>
        <v>0</v>
      </c>
      <c r="B141" s="10">
        <f>IF(Base!$I141="Very Strong","5%",)</f>
        <v>0</v>
      </c>
      <c r="C141" s="10">
        <f>IF(Base!$I141="Fairly Strong","2%",)</f>
        <v>0</v>
      </c>
      <c r="D141" s="10">
        <f>IF(Base!$I141="Reasonable","1%",)</f>
        <v>0</v>
      </c>
      <c r="E141" s="10">
        <f>IF(Base!$I141="Weak","-1%",)</f>
        <v>0</v>
      </c>
      <c r="F141" s="10">
        <f>IF(Base!$I141="Very Weak","-2%",)</f>
        <v>0</v>
      </c>
      <c r="G141" s="10">
        <f>IF(Base!$H141="Very Strong","3%",)</f>
        <v>0</v>
      </c>
      <c r="H141" s="10">
        <f>IF(Base!$H141="Fairly Strong","2%",)</f>
        <v>0</v>
      </c>
      <c r="I141" s="10">
        <f>IF(Base!$H141="Reasonable","1%",)</f>
        <v>0</v>
      </c>
      <c r="J141" s="10">
        <f>IF(Base!$H141="Weak","-1%",)</f>
        <v>0</v>
      </c>
      <c r="K141" s="176">
        <f>IF(Base!$H141="Very Weak","-2%",)</f>
        <v>0</v>
      </c>
      <c r="L141" s="10">
        <f>IF(Base!$D141="GK",5%,)</f>
        <v>0</v>
      </c>
      <c r="M141" s="10">
        <f>IF(Base!$D141="D (R)",5%,)</f>
        <v>0</v>
      </c>
      <c r="N141" s="10">
        <f>IF(Base!$D141="WB (R)",5%,)</f>
        <v>0</v>
      </c>
      <c r="O141" s="10">
        <f>IF(Base!$D141="D (L)",5%,)</f>
        <v>0</v>
      </c>
      <c r="P141" s="10">
        <f>IF(Base!$D141="WB (l)",5%,)</f>
        <v>0</v>
      </c>
      <c r="Q141" s="10">
        <f>IF(Base!$D141="D (C)",5%,)</f>
        <v>0</v>
      </c>
      <c r="R141" s="10">
        <f>IF(Base!$D141="DM",5%,)</f>
        <v>0</v>
      </c>
      <c r="S141" s="10">
        <f>IF(Base!$D141="M (L)",5%,)</f>
        <v>0</v>
      </c>
      <c r="T141" s="10">
        <f>IF(Base!$D141="M (R)",5%,)</f>
        <v>0</v>
      </c>
      <c r="U141" s="10">
        <f>IF(Base!$D141="M (C)",5%,)</f>
        <v>0</v>
      </c>
      <c r="V141" s="10">
        <f>IF(Base!$D141="AM (L)",5%,)</f>
        <v>0</v>
      </c>
      <c r="W141" s="10">
        <f>IF(Base!$D141="AM (R)",5%,)</f>
        <v>0</v>
      </c>
      <c r="X141" s="10">
        <f>IF(Base!$D141="AM (C)",5%,)</f>
        <v>0</v>
      </c>
      <c r="Y141" s="176">
        <f>IF(Base!$D141="ST (C)",5%,)</f>
        <v>0</v>
      </c>
      <c r="Z141" s="127">
        <f t="shared" si="10"/>
        <v>0</v>
      </c>
      <c r="AA141" s="176">
        <f t="shared" si="11"/>
        <v>0</v>
      </c>
      <c r="AB141" s="10">
        <f t="shared" si="12"/>
        <v>-0.01</v>
      </c>
      <c r="AC141" s="10">
        <f t="shared" si="13"/>
        <v>-0.01</v>
      </c>
      <c r="AD141" s="176">
        <f t="shared" si="14"/>
        <v>-0.01</v>
      </c>
      <c r="AE141" s="127" t="e">
        <f>VLOOKUP($A141, 'Overall Roles'!$B$5:$CQ$305, MATCH(AE$2, 'Overall Roles'!$B$5:$CQ$5, 0), FALSE)+AD141</f>
        <v>#N/A</v>
      </c>
      <c r="AF141" s="127" t="e">
        <f>VLOOKUP($A141, 'Overall Roles'!$B$5:$CQ$305, MATCH(AF$2, 'Overall Roles'!$B$5:$CQ$5, 0), FALSE)+AC141</f>
        <v>#N/A</v>
      </c>
      <c r="AG141" s="127" t="e">
        <f>VLOOKUP($A141, 'Overall Roles'!$B$5:$CQ$305, MATCH(AG$2, 'Overall Roles'!$B$5:$CQ$5, 0), FALSE)+AC141</f>
        <v>#N/A</v>
      </c>
      <c r="AH141" s="127" t="e">
        <f>VLOOKUP($A141, 'Overall Roles'!$B$5:$CQ$305, MATCH(AH$2, 'Overall Roles'!$B$5:$CQ$5, 0), FALSE)+AD141</f>
        <v>#N/A</v>
      </c>
      <c r="AI141" s="127" t="e">
        <f>VLOOKUP($A141, 'Overall Roles'!$B$5:$CQ$305, MATCH(AI$2, 'Overall Roles'!$B$5:$CQ$5, 0), FALSE)+AB141</f>
        <v>#N/A</v>
      </c>
      <c r="AJ141" s="127" t="e">
        <f>VLOOKUP($A141, 'Overall Roles'!$B$5:$CQ$305, MATCH(AJ$2, 'Overall Roles'!$B$5:$CQ$5, 0), FALSE)+AB141</f>
        <v>#N/A</v>
      </c>
      <c r="AK141" s="127" t="e">
        <f>VLOOKUP($A141, 'Overall Roles'!$B$5:$CQ$305, MATCH(AK$2, 'Overall Roles'!$B$5:$CQ$5, 0), FALSE)+AC141</f>
        <v>#N/A</v>
      </c>
      <c r="AL141" s="127" t="e">
        <f>VLOOKUP($A141, 'Overall Roles'!$B$5:$CQ$305, MATCH(AL$2, 'Overall Roles'!$B$5:$CQ$5, 0), FALSE)+AC141</f>
        <v>#N/A</v>
      </c>
      <c r="AM141" s="127" t="e">
        <f>VLOOKUP($A141, 'Overall Roles'!$B$5:$CQ$305, MATCH(AM$2, 'Overall Roles'!$B$5:$CQ$5, 0), FALSE)+AD141</f>
        <v>#N/A</v>
      </c>
      <c r="AN141" s="127" t="e">
        <f>VLOOKUP($A141, 'Overall Roles'!$B$5:$CQ$305, MATCH(AN$2, 'Overall Roles'!$B$5:$CQ$5, 0), FALSE)+AB141</f>
        <v>#N/A</v>
      </c>
      <c r="AO141" s="127" t="e">
        <f>VLOOKUP($A141, 'Overall Roles'!$B$5:$CQ$305, MATCH(AO$2, 'Overall Roles'!$B$5:$CQ$5, 0), FALSE)+AB141</f>
        <v>#N/A</v>
      </c>
      <c r="AP141" s="127" t="e">
        <f>VLOOKUP($A141, 'Overall Roles'!$B$5:$CQ$305, MATCH(AP$2, 'Overall Roles'!$B$5:$CQ$5, 0), FALSE)+AC141</f>
        <v>#N/A</v>
      </c>
      <c r="AQ141" s="127" t="e">
        <f>VLOOKUP($A141, 'Overall Roles'!$B$5:$CQ$305, MATCH(AQ$2, 'Overall Roles'!$B$5:$CQ$5, 0), FALSE)+AC141</f>
        <v>#N/A</v>
      </c>
      <c r="AR141" s="127" t="e">
        <f>VLOOKUP($A141, 'Overall Roles'!$B$5:$CQ$305, MATCH(AR$2, 'Overall Roles'!$B$5:$CQ$5, 0), FALSE)+AD141</f>
        <v>#N/A</v>
      </c>
      <c r="AS141" s="127" t="e">
        <f>VLOOKUP($A141, 'Overall Roles'!$B$5:$CQ$305, MATCH(AS$2, 'Overall Roles'!$B$5:$CQ$5, 0), FALSE)+AB141</f>
        <v>#N/A</v>
      </c>
      <c r="AT141" s="127" t="e">
        <f>VLOOKUP($A141, 'Overall Roles'!$B$5:$CQ$305, MATCH(AT$2, 'Overall Roles'!$B$5:$CQ$5, 0), FALSE)+AB141</f>
        <v>#N/A</v>
      </c>
      <c r="AU141" s="127" t="e">
        <f>VLOOKUP($A141, 'Overall Roles'!$B$5:$CQ$305, MATCH(AU$2, 'Overall Roles'!$B$5:$CQ$5, 0), FALSE)+AC141</f>
        <v>#N/A</v>
      </c>
      <c r="AV141" s="127" t="e">
        <f>VLOOKUP($A141, 'Overall Roles'!$B$5:$CQ$305, MATCH(AV$2, 'Overall Roles'!$B$5:$CQ$5, 0), FALSE)+AC141</f>
        <v>#N/A</v>
      </c>
      <c r="AW141" s="127" t="e">
        <f>VLOOKUP($A141, 'Overall Roles'!$B$5:$CQ$305, MATCH(AW$2, 'Overall Roles'!$B$5:$CQ$5, 0), FALSE)+AD141</f>
        <v>#N/A</v>
      </c>
      <c r="AX141" s="127" t="e">
        <f>VLOOKUP($A141, 'Overall Roles'!$B$5:$CQ$305, MATCH(AX$2, 'Overall Roles'!$B$5:$CQ$5, 0), FALSE)+AB141</f>
        <v>#N/A</v>
      </c>
      <c r="AY141" s="127" t="e">
        <f>VLOOKUP($A141, 'Overall Roles'!$B$5:$CQ$305, MATCH(AY$2, 'Overall Roles'!$B$5:$CQ$5, 0), FALSE)+AB141</f>
        <v>#N/A</v>
      </c>
      <c r="AZ141" s="127" t="e">
        <f>VLOOKUP($A141, 'Overall Roles'!$B$5:$CQ$305, MATCH(AZ$2, 'Overall Roles'!$B$5:$CQ$5, 0), FALSE)+AC141</f>
        <v>#N/A</v>
      </c>
      <c r="BA141" s="127" t="e">
        <f>VLOOKUP($A141, 'Overall Roles'!$B$5:$CQ$305, MATCH(BA$2, 'Overall Roles'!$B$5:$CQ$5, 0), FALSE)+AD141</f>
        <v>#N/A</v>
      </c>
      <c r="BB141" s="127" t="e">
        <f>VLOOKUP($A141, 'Overall Roles'!$B$5:$CQ$305, MATCH(BB$2, 'Overall Roles'!$B$5:$CQ$5, 0), FALSE)+AB141</f>
        <v>#N/A</v>
      </c>
    </row>
    <row r="142" spans="1:54" ht="20" customHeight="1" x14ac:dyDescent="0.3">
      <c r="A142" s="31">
        <f>Base!B142</f>
        <v>0</v>
      </c>
      <c r="B142" s="10">
        <f>IF(Base!$I142="Very Strong","5%",)</f>
        <v>0</v>
      </c>
      <c r="C142" s="10">
        <f>IF(Base!$I142="Fairly Strong","2%",)</f>
        <v>0</v>
      </c>
      <c r="D142" s="10">
        <f>IF(Base!$I142="Reasonable","1%",)</f>
        <v>0</v>
      </c>
      <c r="E142" s="10">
        <f>IF(Base!$I142="Weak","-1%",)</f>
        <v>0</v>
      </c>
      <c r="F142" s="10">
        <f>IF(Base!$I142="Very Weak","-2%",)</f>
        <v>0</v>
      </c>
      <c r="G142" s="10">
        <f>IF(Base!$H142="Very Strong","3%",)</f>
        <v>0</v>
      </c>
      <c r="H142" s="10">
        <f>IF(Base!$H142="Fairly Strong","2%",)</f>
        <v>0</v>
      </c>
      <c r="I142" s="10">
        <f>IF(Base!$H142="Reasonable","1%",)</f>
        <v>0</v>
      </c>
      <c r="J142" s="10">
        <f>IF(Base!$H142="Weak","-1%",)</f>
        <v>0</v>
      </c>
      <c r="K142" s="176">
        <f>IF(Base!$H142="Very Weak","-2%",)</f>
        <v>0</v>
      </c>
      <c r="L142" s="10">
        <f>IF(Base!$D142="GK",5%,)</f>
        <v>0</v>
      </c>
      <c r="M142" s="10">
        <f>IF(Base!$D142="D (R)",5%,)</f>
        <v>0</v>
      </c>
      <c r="N142" s="10">
        <f>IF(Base!$D142="WB (R)",5%,)</f>
        <v>0</v>
      </c>
      <c r="O142" s="10">
        <f>IF(Base!$D142="D (L)",5%,)</f>
        <v>0</v>
      </c>
      <c r="P142" s="10">
        <f>IF(Base!$D142="WB (l)",5%,)</f>
        <v>0</v>
      </c>
      <c r="Q142" s="10">
        <f>IF(Base!$D142="D (C)",5%,)</f>
        <v>0</v>
      </c>
      <c r="R142" s="10">
        <f>IF(Base!$D142="DM",5%,)</f>
        <v>0</v>
      </c>
      <c r="S142" s="10">
        <f>IF(Base!$D142="M (L)",5%,)</f>
        <v>0</v>
      </c>
      <c r="T142" s="10">
        <f>IF(Base!$D142="M (R)",5%,)</f>
        <v>0</v>
      </c>
      <c r="U142" s="10">
        <f>IF(Base!$D142="M (C)",5%,)</f>
        <v>0</v>
      </c>
      <c r="V142" s="10">
        <f>IF(Base!$D142="AM (L)",5%,)</f>
        <v>0</v>
      </c>
      <c r="W142" s="10">
        <f>IF(Base!$D142="AM (R)",5%,)</f>
        <v>0</v>
      </c>
      <c r="X142" s="10">
        <f>IF(Base!$D142="AM (C)",5%,)</f>
        <v>0</v>
      </c>
      <c r="Y142" s="176">
        <f>IF(Base!$D142="ST (C)",5%,)</f>
        <v>0</v>
      </c>
      <c r="Z142" s="127">
        <f t="shared" si="10"/>
        <v>0</v>
      </c>
      <c r="AA142" s="176">
        <f t="shared" si="11"/>
        <v>0</v>
      </c>
      <c r="AB142" s="10">
        <f t="shared" si="12"/>
        <v>-0.01</v>
      </c>
      <c r="AC142" s="10">
        <f t="shared" si="13"/>
        <v>-0.01</v>
      </c>
      <c r="AD142" s="176">
        <f t="shared" si="14"/>
        <v>-0.01</v>
      </c>
      <c r="AE142" s="127" t="e">
        <f>VLOOKUP($A142, 'Overall Roles'!$B$5:$CQ$305, MATCH(AE$2, 'Overall Roles'!$B$5:$CQ$5, 0), FALSE)+AD142</f>
        <v>#N/A</v>
      </c>
      <c r="AF142" s="127" t="e">
        <f>VLOOKUP($A142, 'Overall Roles'!$B$5:$CQ$305, MATCH(AF$2, 'Overall Roles'!$B$5:$CQ$5, 0), FALSE)+AC142</f>
        <v>#N/A</v>
      </c>
      <c r="AG142" s="127" t="e">
        <f>VLOOKUP($A142, 'Overall Roles'!$B$5:$CQ$305, MATCH(AG$2, 'Overall Roles'!$B$5:$CQ$5, 0), FALSE)+AC142</f>
        <v>#N/A</v>
      </c>
      <c r="AH142" s="127" t="e">
        <f>VLOOKUP($A142, 'Overall Roles'!$B$5:$CQ$305, MATCH(AH$2, 'Overall Roles'!$B$5:$CQ$5, 0), FALSE)+AD142</f>
        <v>#N/A</v>
      </c>
      <c r="AI142" s="127" t="e">
        <f>VLOOKUP($A142, 'Overall Roles'!$B$5:$CQ$305, MATCH(AI$2, 'Overall Roles'!$B$5:$CQ$5, 0), FALSE)+AB142</f>
        <v>#N/A</v>
      </c>
      <c r="AJ142" s="127" t="e">
        <f>VLOOKUP($A142, 'Overall Roles'!$B$5:$CQ$305, MATCH(AJ$2, 'Overall Roles'!$B$5:$CQ$5, 0), FALSE)+AB142</f>
        <v>#N/A</v>
      </c>
      <c r="AK142" s="127" t="e">
        <f>VLOOKUP($A142, 'Overall Roles'!$B$5:$CQ$305, MATCH(AK$2, 'Overall Roles'!$B$5:$CQ$5, 0), FALSE)+AC142</f>
        <v>#N/A</v>
      </c>
      <c r="AL142" s="127" t="e">
        <f>VLOOKUP($A142, 'Overall Roles'!$B$5:$CQ$305, MATCH(AL$2, 'Overall Roles'!$B$5:$CQ$5, 0), FALSE)+AC142</f>
        <v>#N/A</v>
      </c>
      <c r="AM142" s="127" t="e">
        <f>VLOOKUP($A142, 'Overall Roles'!$B$5:$CQ$305, MATCH(AM$2, 'Overall Roles'!$B$5:$CQ$5, 0), FALSE)+AD142</f>
        <v>#N/A</v>
      </c>
      <c r="AN142" s="127" t="e">
        <f>VLOOKUP($A142, 'Overall Roles'!$B$5:$CQ$305, MATCH(AN$2, 'Overall Roles'!$B$5:$CQ$5, 0), FALSE)+AB142</f>
        <v>#N/A</v>
      </c>
      <c r="AO142" s="127" t="e">
        <f>VLOOKUP($A142, 'Overall Roles'!$B$5:$CQ$305, MATCH(AO$2, 'Overall Roles'!$B$5:$CQ$5, 0), FALSE)+AB142</f>
        <v>#N/A</v>
      </c>
      <c r="AP142" s="127" t="e">
        <f>VLOOKUP($A142, 'Overall Roles'!$B$5:$CQ$305, MATCH(AP$2, 'Overall Roles'!$B$5:$CQ$5, 0), FALSE)+AC142</f>
        <v>#N/A</v>
      </c>
      <c r="AQ142" s="127" t="e">
        <f>VLOOKUP($A142, 'Overall Roles'!$B$5:$CQ$305, MATCH(AQ$2, 'Overall Roles'!$B$5:$CQ$5, 0), FALSE)+AC142</f>
        <v>#N/A</v>
      </c>
      <c r="AR142" s="127" t="e">
        <f>VLOOKUP($A142, 'Overall Roles'!$B$5:$CQ$305, MATCH(AR$2, 'Overall Roles'!$B$5:$CQ$5, 0), FALSE)+AD142</f>
        <v>#N/A</v>
      </c>
      <c r="AS142" s="127" t="e">
        <f>VLOOKUP($A142, 'Overall Roles'!$B$5:$CQ$305, MATCH(AS$2, 'Overall Roles'!$B$5:$CQ$5, 0), FALSE)+AB142</f>
        <v>#N/A</v>
      </c>
      <c r="AT142" s="127" t="e">
        <f>VLOOKUP($A142, 'Overall Roles'!$B$5:$CQ$305, MATCH(AT$2, 'Overall Roles'!$B$5:$CQ$5, 0), FALSE)+AB142</f>
        <v>#N/A</v>
      </c>
      <c r="AU142" s="127" t="e">
        <f>VLOOKUP($A142, 'Overall Roles'!$B$5:$CQ$305, MATCH(AU$2, 'Overall Roles'!$B$5:$CQ$5, 0), FALSE)+AC142</f>
        <v>#N/A</v>
      </c>
      <c r="AV142" s="127" t="e">
        <f>VLOOKUP($A142, 'Overall Roles'!$B$5:$CQ$305, MATCH(AV$2, 'Overall Roles'!$B$5:$CQ$5, 0), FALSE)+AC142</f>
        <v>#N/A</v>
      </c>
      <c r="AW142" s="127" t="e">
        <f>VLOOKUP($A142, 'Overall Roles'!$B$5:$CQ$305, MATCH(AW$2, 'Overall Roles'!$B$5:$CQ$5, 0), FALSE)+AD142</f>
        <v>#N/A</v>
      </c>
      <c r="AX142" s="127" t="e">
        <f>VLOOKUP($A142, 'Overall Roles'!$B$5:$CQ$305, MATCH(AX$2, 'Overall Roles'!$B$5:$CQ$5, 0), FALSE)+AB142</f>
        <v>#N/A</v>
      </c>
      <c r="AY142" s="127" t="e">
        <f>VLOOKUP($A142, 'Overall Roles'!$B$5:$CQ$305, MATCH(AY$2, 'Overall Roles'!$B$5:$CQ$5, 0), FALSE)+AB142</f>
        <v>#N/A</v>
      </c>
      <c r="AZ142" s="127" t="e">
        <f>VLOOKUP($A142, 'Overall Roles'!$B$5:$CQ$305, MATCH(AZ$2, 'Overall Roles'!$B$5:$CQ$5, 0), FALSE)+AC142</f>
        <v>#N/A</v>
      </c>
      <c r="BA142" s="127" t="e">
        <f>VLOOKUP($A142, 'Overall Roles'!$B$5:$CQ$305, MATCH(BA$2, 'Overall Roles'!$B$5:$CQ$5, 0), FALSE)+AD142</f>
        <v>#N/A</v>
      </c>
      <c r="BB142" s="127" t="e">
        <f>VLOOKUP($A142, 'Overall Roles'!$B$5:$CQ$305, MATCH(BB$2, 'Overall Roles'!$B$5:$CQ$5, 0), FALSE)+AB142</f>
        <v>#N/A</v>
      </c>
    </row>
    <row r="143" spans="1:54" ht="20" customHeight="1" x14ac:dyDescent="0.3">
      <c r="A143" s="31">
        <f>Base!B143</f>
        <v>0</v>
      </c>
      <c r="B143" s="10">
        <f>IF(Base!$I143="Very Strong","5%",)</f>
        <v>0</v>
      </c>
      <c r="C143" s="10">
        <f>IF(Base!$I143="Fairly Strong","2%",)</f>
        <v>0</v>
      </c>
      <c r="D143" s="10">
        <f>IF(Base!$I143="Reasonable","1%",)</f>
        <v>0</v>
      </c>
      <c r="E143" s="10">
        <f>IF(Base!$I143="Weak","-1%",)</f>
        <v>0</v>
      </c>
      <c r="F143" s="10">
        <f>IF(Base!$I143="Very Weak","-2%",)</f>
        <v>0</v>
      </c>
      <c r="G143" s="10">
        <f>IF(Base!$H143="Very Strong","3%",)</f>
        <v>0</v>
      </c>
      <c r="H143" s="10">
        <f>IF(Base!$H143="Fairly Strong","2%",)</f>
        <v>0</v>
      </c>
      <c r="I143" s="10">
        <f>IF(Base!$H143="Reasonable","1%",)</f>
        <v>0</v>
      </c>
      <c r="J143" s="10">
        <f>IF(Base!$H143="Weak","-1%",)</f>
        <v>0</v>
      </c>
      <c r="K143" s="176">
        <f>IF(Base!$H143="Very Weak","-2%",)</f>
        <v>0</v>
      </c>
      <c r="L143" s="10">
        <f>IF(Base!$D143="GK",5%,)</f>
        <v>0</v>
      </c>
      <c r="M143" s="10">
        <f>IF(Base!$D143="D (R)",5%,)</f>
        <v>0</v>
      </c>
      <c r="N143" s="10">
        <f>IF(Base!$D143="WB (R)",5%,)</f>
        <v>0</v>
      </c>
      <c r="O143" s="10">
        <f>IF(Base!$D143="D (L)",5%,)</f>
        <v>0</v>
      </c>
      <c r="P143" s="10">
        <f>IF(Base!$D143="WB (l)",5%,)</f>
        <v>0</v>
      </c>
      <c r="Q143" s="10">
        <f>IF(Base!$D143="D (C)",5%,)</f>
        <v>0</v>
      </c>
      <c r="R143" s="10">
        <f>IF(Base!$D143="DM",5%,)</f>
        <v>0</v>
      </c>
      <c r="S143" s="10">
        <f>IF(Base!$D143="M (L)",5%,)</f>
        <v>0</v>
      </c>
      <c r="T143" s="10">
        <f>IF(Base!$D143="M (R)",5%,)</f>
        <v>0</v>
      </c>
      <c r="U143" s="10">
        <f>IF(Base!$D143="M (C)",5%,)</f>
        <v>0</v>
      </c>
      <c r="V143" s="10">
        <f>IF(Base!$D143="AM (L)",5%,)</f>
        <v>0</v>
      </c>
      <c r="W143" s="10">
        <f>IF(Base!$D143="AM (R)",5%,)</f>
        <v>0</v>
      </c>
      <c r="X143" s="10">
        <f>IF(Base!$D143="AM (C)",5%,)</f>
        <v>0</v>
      </c>
      <c r="Y143" s="176">
        <f>IF(Base!$D143="ST (C)",5%,)</f>
        <v>0</v>
      </c>
      <c r="Z143" s="127">
        <f t="shared" si="10"/>
        <v>0</v>
      </c>
      <c r="AA143" s="176">
        <f t="shared" si="11"/>
        <v>0</v>
      </c>
      <c r="AB143" s="10">
        <f t="shared" si="12"/>
        <v>-0.01</v>
      </c>
      <c r="AC143" s="10">
        <f t="shared" si="13"/>
        <v>-0.01</v>
      </c>
      <c r="AD143" s="176">
        <f t="shared" si="14"/>
        <v>-0.01</v>
      </c>
      <c r="AE143" s="127" t="e">
        <f>VLOOKUP($A143, 'Overall Roles'!$B$5:$CQ$305, MATCH(AE$2, 'Overall Roles'!$B$5:$CQ$5, 0), FALSE)+AD143</f>
        <v>#N/A</v>
      </c>
      <c r="AF143" s="127" t="e">
        <f>VLOOKUP($A143, 'Overall Roles'!$B$5:$CQ$305, MATCH(AF$2, 'Overall Roles'!$B$5:$CQ$5, 0), FALSE)+AC143</f>
        <v>#N/A</v>
      </c>
      <c r="AG143" s="127" t="e">
        <f>VLOOKUP($A143, 'Overall Roles'!$B$5:$CQ$305, MATCH(AG$2, 'Overall Roles'!$B$5:$CQ$5, 0), FALSE)+AC143</f>
        <v>#N/A</v>
      </c>
      <c r="AH143" s="127" t="e">
        <f>VLOOKUP($A143, 'Overall Roles'!$B$5:$CQ$305, MATCH(AH$2, 'Overall Roles'!$B$5:$CQ$5, 0), FALSE)+AD143</f>
        <v>#N/A</v>
      </c>
      <c r="AI143" s="127" t="e">
        <f>VLOOKUP($A143, 'Overall Roles'!$B$5:$CQ$305, MATCH(AI$2, 'Overall Roles'!$B$5:$CQ$5, 0), FALSE)+AB143</f>
        <v>#N/A</v>
      </c>
      <c r="AJ143" s="127" t="e">
        <f>VLOOKUP($A143, 'Overall Roles'!$B$5:$CQ$305, MATCH(AJ$2, 'Overall Roles'!$B$5:$CQ$5, 0), FALSE)+AB143</f>
        <v>#N/A</v>
      </c>
      <c r="AK143" s="127" t="e">
        <f>VLOOKUP($A143, 'Overall Roles'!$B$5:$CQ$305, MATCH(AK$2, 'Overall Roles'!$B$5:$CQ$5, 0), FALSE)+AC143</f>
        <v>#N/A</v>
      </c>
      <c r="AL143" s="127" t="e">
        <f>VLOOKUP($A143, 'Overall Roles'!$B$5:$CQ$305, MATCH(AL$2, 'Overall Roles'!$B$5:$CQ$5, 0), FALSE)+AC143</f>
        <v>#N/A</v>
      </c>
      <c r="AM143" s="127" t="e">
        <f>VLOOKUP($A143, 'Overall Roles'!$B$5:$CQ$305, MATCH(AM$2, 'Overall Roles'!$B$5:$CQ$5, 0), FALSE)+AD143</f>
        <v>#N/A</v>
      </c>
      <c r="AN143" s="127" t="e">
        <f>VLOOKUP($A143, 'Overall Roles'!$B$5:$CQ$305, MATCH(AN$2, 'Overall Roles'!$B$5:$CQ$5, 0), FALSE)+AB143</f>
        <v>#N/A</v>
      </c>
      <c r="AO143" s="127" t="e">
        <f>VLOOKUP($A143, 'Overall Roles'!$B$5:$CQ$305, MATCH(AO$2, 'Overall Roles'!$B$5:$CQ$5, 0), FALSE)+AB143</f>
        <v>#N/A</v>
      </c>
      <c r="AP143" s="127" t="e">
        <f>VLOOKUP($A143, 'Overall Roles'!$B$5:$CQ$305, MATCH(AP$2, 'Overall Roles'!$B$5:$CQ$5, 0), FALSE)+AC143</f>
        <v>#N/A</v>
      </c>
      <c r="AQ143" s="127" t="e">
        <f>VLOOKUP($A143, 'Overall Roles'!$B$5:$CQ$305, MATCH(AQ$2, 'Overall Roles'!$B$5:$CQ$5, 0), FALSE)+AC143</f>
        <v>#N/A</v>
      </c>
      <c r="AR143" s="127" t="e">
        <f>VLOOKUP($A143, 'Overall Roles'!$B$5:$CQ$305, MATCH(AR$2, 'Overall Roles'!$B$5:$CQ$5, 0), FALSE)+AD143</f>
        <v>#N/A</v>
      </c>
      <c r="AS143" s="127" t="e">
        <f>VLOOKUP($A143, 'Overall Roles'!$B$5:$CQ$305, MATCH(AS$2, 'Overall Roles'!$B$5:$CQ$5, 0), FALSE)+AB143</f>
        <v>#N/A</v>
      </c>
      <c r="AT143" s="127" t="e">
        <f>VLOOKUP($A143, 'Overall Roles'!$B$5:$CQ$305, MATCH(AT$2, 'Overall Roles'!$B$5:$CQ$5, 0), FALSE)+AB143</f>
        <v>#N/A</v>
      </c>
      <c r="AU143" s="127" t="e">
        <f>VLOOKUP($A143, 'Overall Roles'!$B$5:$CQ$305, MATCH(AU$2, 'Overall Roles'!$B$5:$CQ$5, 0), FALSE)+AC143</f>
        <v>#N/A</v>
      </c>
      <c r="AV143" s="127" t="e">
        <f>VLOOKUP($A143, 'Overall Roles'!$B$5:$CQ$305, MATCH(AV$2, 'Overall Roles'!$B$5:$CQ$5, 0), FALSE)+AC143</f>
        <v>#N/A</v>
      </c>
      <c r="AW143" s="127" t="e">
        <f>VLOOKUP($A143, 'Overall Roles'!$B$5:$CQ$305, MATCH(AW$2, 'Overall Roles'!$B$5:$CQ$5, 0), FALSE)+AD143</f>
        <v>#N/A</v>
      </c>
      <c r="AX143" s="127" t="e">
        <f>VLOOKUP($A143, 'Overall Roles'!$B$5:$CQ$305, MATCH(AX$2, 'Overall Roles'!$B$5:$CQ$5, 0), FALSE)+AB143</f>
        <v>#N/A</v>
      </c>
      <c r="AY143" s="127" t="e">
        <f>VLOOKUP($A143, 'Overall Roles'!$B$5:$CQ$305, MATCH(AY$2, 'Overall Roles'!$B$5:$CQ$5, 0), FALSE)+AB143</f>
        <v>#N/A</v>
      </c>
      <c r="AZ143" s="127" t="e">
        <f>VLOOKUP($A143, 'Overall Roles'!$B$5:$CQ$305, MATCH(AZ$2, 'Overall Roles'!$B$5:$CQ$5, 0), FALSE)+AC143</f>
        <v>#N/A</v>
      </c>
      <c r="BA143" s="127" t="e">
        <f>VLOOKUP($A143, 'Overall Roles'!$B$5:$CQ$305, MATCH(BA$2, 'Overall Roles'!$B$5:$CQ$5, 0), FALSE)+AD143</f>
        <v>#N/A</v>
      </c>
      <c r="BB143" s="127" t="e">
        <f>VLOOKUP($A143, 'Overall Roles'!$B$5:$CQ$305, MATCH(BB$2, 'Overall Roles'!$B$5:$CQ$5, 0), FALSE)+AB143</f>
        <v>#N/A</v>
      </c>
    </row>
    <row r="144" spans="1:54" ht="20" customHeight="1" x14ac:dyDescent="0.3">
      <c r="A144" s="31">
        <f>Base!B144</f>
        <v>0</v>
      </c>
      <c r="B144" s="10">
        <f>IF(Base!$I144="Very Strong","5%",)</f>
        <v>0</v>
      </c>
      <c r="C144" s="10">
        <f>IF(Base!$I144="Fairly Strong","2%",)</f>
        <v>0</v>
      </c>
      <c r="D144" s="10">
        <f>IF(Base!$I144="Reasonable","1%",)</f>
        <v>0</v>
      </c>
      <c r="E144" s="10">
        <f>IF(Base!$I144="Weak","-1%",)</f>
        <v>0</v>
      </c>
      <c r="F144" s="10">
        <f>IF(Base!$I144="Very Weak","-2%",)</f>
        <v>0</v>
      </c>
      <c r="G144" s="10">
        <f>IF(Base!$H144="Very Strong","3%",)</f>
        <v>0</v>
      </c>
      <c r="H144" s="10">
        <f>IF(Base!$H144="Fairly Strong","2%",)</f>
        <v>0</v>
      </c>
      <c r="I144" s="10">
        <f>IF(Base!$H144="Reasonable","1%",)</f>
        <v>0</v>
      </c>
      <c r="J144" s="10">
        <f>IF(Base!$H144="Weak","-1%",)</f>
        <v>0</v>
      </c>
      <c r="K144" s="176">
        <f>IF(Base!$H144="Very Weak","-2%",)</f>
        <v>0</v>
      </c>
      <c r="L144" s="10">
        <f>IF(Base!$D144="GK",5%,)</f>
        <v>0</v>
      </c>
      <c r="M144" s="10">
        <f>IF(Base!$D144="D (R)",5%,)</f>
        <v>0</v>
      </c>
      <c r="N144" s="10">
        <f>IF(Base!$D144="WB (R)",5%,)</f>
        <v>0</v>
      </c>
      <c r="O144" s="10">
        <f>IF(Base!$D144="D (L)",5%,)</f>
        <v>0</v>
      </c>
      <c r="P144" s="10">
        <f>IF(Base!$D144="WB (l)",5%,)</f>
        <v>0</v>
      </c>
      <c r="Q144" s="10">
        <f>IF(Base!$D144="D (C)",5%,)</f>
        <v>0</v>
      </c>
      <c r="R144" s="10">
        <f>IF(Base!$D144="DM",5%,)</f>
        <v>0</v>
      </c>
      <c r="S144" s="10">
        <f>IF(Base!$D144="M (L)",5%,)</f>
        <v>0</v>
      </c>
      <c r="T144" s="10">
        <f>IF(Base!$D144="M (R)",5%,)</f>
        <v>0</v>
      </c>
      <c r="U144" s="10">
        <f>IF(Base!$D144="M (C)",5%,)</f>
        <v>0</v>
      </c>
      <c r="V144" s="10">
        <f>IF(Base!$D144="AM (L)",5%,)</f>
        <v>0</v>
      </c>
      <c r="W144" s="10">
        <f>IF(Base!$D144="AM (R)",5%,)</f>
        <v>0</v>
      </c>
      <c r="X144" s="10">
        <f>IF(Base!$D144="AM (C)",5%,)</f>
        <v>0</v>
      </c>
      <c r="Y144" s="176">
        <f>IF(Base!$D144="ST (C)",5%,)</f>
        <v>0</v>
      </c>
      <c r="Z144" s="127">
        <f t="shared" si="10"/>
        <v>0</v>
      </c>
      <c r="AA144" s="176">
        <f t="shared" si="11"/>
        <v>0</v>
      </c>
      <c r="AB144" s="10">
        <f t="shared" si="12"/>
        <v>-0.01</v>
      </c>
      <c r="AC144" s="10">
        <f t="shared" si="13"/>
        <v>-0.01</v>
      </c>
      <c r="AD144" s="176">
        <f t="shared" si="14"/>
        <v>-0.01</v>
      </c>
      <c r="AE144" s="127" t="e">
        <f>VLOOKUP($A144, 'Overall Roles'!$B$5:$CQ$305, MATCH(AE$2, 'Overall Roles'!$B$5:$CQ$5, 0), FALSE)+AD144</f>
        <v>#N/A</v>
      </c>
      <c r="AF144" s="127" t="e">
        <f>VLOOKUP($A144, 'Overall Roles'!$B$5:$CQ$305, MATCH(AF$2, 'Overall Roles'!$B$5:$CQ$5, 0), FALSE)+AC144</f>
        <v>#N/A</v>
      </c>
      <c r="AG144" s="127" t="e">
        <f>VLOOKUP($A144, 'Overall Roles'!$B$5:$CQ$305, MATCH(AG$2, 'Overall Roles'!$B$5:$CQ$5, 0), FALSE)+AC144</f>
        <v>#N/A</v>
      </c>
      <c r="AH144" s="127" t="e">
        <f>VLOOKUP($A144, 'Overall Roles'!$B$5:$CQ$305, MATCH(AH$2, 'Overall Roles'!$B$5:$CQ$5, 0), FALSE)+AD144</f>
        <v>#N/A</v>
      </c>
      <c r="AI144" s="127" t="e">
        <f>VLOOKUP($A144, 'Overall Roles'!$B$5:$CQ$305, MATCH(AI$2, 'Overall Roles'!$B$5:$CQ$5, 0), FALSE)+AB144</f>
        <v>#N/A</v>
      </c>
      <c r="AJ144" s="127" t="e">
        <f>VLOOKUP($A144, 'Overall Roles'!$B$5:$CQ$305, MATCH(AJ$2, 'Overall Roles'!$B$5:$CQ$5, 0), FALSE)+AB144</f>
        <v>#N/A</v>
      </c>
      <c r="AK144" s="127" t="e">
        <f>VLOOKUP($A144, 'Overall Roles'!$B$5:$CQ$305, MATCH(AK$2, 'Overall Roles'!$B$5:$CQ$5, 0), FALSE)+AC144</f>
        <v>#N/A</v>
      </c>
      <c r="AL144" s="127" t="e">
        <f>VLOOKUP($A144, 'Overall Roles'!$B$5:$CQ$305, MATCH(AL$2, 'Overall Roles'!$B$5:$CQ$5, 0), FALSE)+AC144</f>
        <v>#N/A</v>
      </c>
      <c r="AM144" s="127" t="e">
        <f>VLOOKUP($A144, 'Overall Roles'!$B$5:$CQ$305, MATCH(AM$2, 'Overall Roles'!$B$5:$CQ$5, 0), FALSE)+AD144</f>
        <v>#N/A</v>
      </c>
      <c r="AN144" s="127" t="e">
        <f>VLOOKUP($A144, 'Overall Roles'!$B$5:$CQ$305, MATCH(AN$2, 'Overall Roles'!$B$5:$CQ$5, 0), FALSE)+AB144</f>
        <v>#N/A</v>
      </c>
      <c r="AO144" s="127" t="e">
        <f>VLOOKUP($A144, 'Overall Roles'!$B$5:$CQ$305, MATCH(AO$2, 'Overall Roles'!$B$5:$CQ$5, 0), FALSE)+AB144</f>
        <v>#N/A</v>
      </c>
      <c r="AP144" s="127" t="e">
        <f>VLOOKUP($A144, 'Overall Roles'!$B$5:$CQ$305, MATCH(AP$2, 'Overall Roles'!$B$5:$CQ$5, 0), FALSE)+AC144</f>
        <v>#N/A</v>
      </c>
      <c r="AQ144" s="127" t="e">
        <f>VLOOKUP($A144, 'Overall Roles'!$B$5:$CQ$305, MATCH(AQ$2, 'Overall Roles'!$B$5:$CQ$5, 0), FALSE)+AC144</f>
        <v>#N/A</v>
      </c>
      <c r="AR144" s="127" t="e">
        <f>VLOOKUP($A144, 'Overall Roles'!$B$5:$CQ$305, MATCH(AR$2, 'Overall Roles'!$B$5:$CQ$5, 0), FALSE)+AD144</f>
        <v>#N/A</v>
      </c>
      <c r="AS144" s="127" t="e">
        <f>VLOOKUP($A144, 'Overall Roles'!$B$5:$CQ$305, MATCH(AS$2, 'Overall Roles'!$B$5:$CQ$5, 0), FALSE)+AB144</f>
        <v>#N/A</v>
      </c>
      <c r="AT144" s="127" t="e">
        <f>VLOOKUP($A144, 'Overall Roles'!$B$5:$CQ$305, MATCH(AT$2, 'Overall Roles'!$B$5:$CQ$5, 0), FALSE)+AB144</f>
        <v>#N/A</v>
      </c>
      <c r="AU144" s="127" t="e">
        <f>VLOOKUP($A144, 'Overall Roles'!$B$5:$CQ$305, MATCH(AU$2, 'Overall Roles'!$B$5:$CQ$5, 0), FALSE)+AC144</f>
        <v>#N/A</v>
      </c>
      <c r="AV144" s="127" t="e">
        <f>VLOOKUP($A144, 'Overall Roles'!$B$5:$CQ$305, MATCH(AV$2, 'Overall Roles'!$B$5:$CQ$5, 0), FALSE)+AC144</f>
        <v>#N/A</v>
      </c>
      <c r="AW144" s="127" t="e">
        <f>VLOOKUP($A144, 'Overall Roles'!$B$5:$CQ$305, MATCH(AW$2, 'Overall Roles'!$B$5:$CQ$5, 0), FALSE)+AD144</f>
        <v>#N/A</v>
      </c>
      <c r="AX144" s="127" t="e">
        <f>VLOOKUP($A144, 'Overall Roles'!$B$5:$CQ$305, MATCH(AX$2, 'Overall Roles'!$B$5:$CQ$5, 0), FALSE)+AB144</f>
        <v>#N/A</v>
      </c>
      <c r="AY144" s="127" t="e">
        <f>VLOOKUP($A144, 'Overall Roles'!$B$5:$CQ$305, MATCH(AY$2, 'Overall Roles'!$B$5:$CQ$5, 0), FALSE)+AB144</f>
        <v>#N/A</v>
      </c>
      <c r="AZ144" s="127" t="e">
        <f>VLOOKUP($A144, 'Overall Roles'!$B$5:$CQ$305, MATCH(AZ$2, 'Overall Roles'!$B$5:$CQ$5, 0), FALSE)+AC144</f>
        <v>#N/A</v>
      </c>
      <c r="BA144" s="127" t="e">
        <f>VLOOKUP($A144, 'Overall Roles'!$B$5:$CQ$305, MATCH(BA$2, 'Overall Roles'!$B$5:$CQ$5, 0), FALSE)+AD144</f>
        <v>#N/A</v>
      </c>
      <c r="BB144" s="127" t="e">
        <f>VLOOKUP($A144, 'Overall Roles'!$B$5:$CQ$305, MATCH(BB$2, 'Overall Roles'!$B$5:$CQ$5, 0), FALSE)+AB144</f>
        <v>#N/A</v>
      </c>
    </row>
    <row r="145" spans="1:54" ht="20" customHeight="1" x14ac:dyDescent="0.3">
      <c r="A145" s="31">
        <f>Base!B145</f>
        <v>0</v>
      </c>
      <c r="B145" s="10">
        <f>IF(Base!$I145="Very Strong","5%",)</f>
        <v>0</v>
      </c>
      <c r="C145" s="10">
        <f>IF(Base!$I145="Fairly Strong","2%",)</f>
        <v>0</v>
      </c>
      <c r="D145" s="10">
        <f>IF(Base!$I145="Reasonable","1%",)</f>
        <v>0</v>
      </c>
      <c r="E145" s="10">
        <f>IF(Base!$I145="Weak","-1%",)</f>
        <v>0</v>
      </c>
      <c r="F145" s="10">
        <f>IF(Base!$I145="Very Weak","-2%",)</f>
        <v>0</v>
      </c>
      <c r="G145" s="10">
        <f>IF(Base!$H145="Very Strong","3%",)</f>
        <v>0</v>
      </c>
      <c r="H145" s="10">
        <f>IF(Base!$H145="Fairly Strong","2%",)</f>
        <v>0</v>
      </c>
      <c r="I145" s="10">
        <f>IF(Base!$H145="Reasonable","1%",)</f>
        <v>0</v>
      </c>
      <c r="J145" s="10">
        <f>IF(Base!$H145="Weak","-1%",)</f>
        <v>0</v>
      </c>
      <c r="K145" s="176">
        <f>IF(Base!$H145="Very Weak","-2%",)</f>
        <v>0</v>
      </c>
      <c r="L145" s="10">
        <f>IF(Base!$D145="GK",5%,)</f>
        <v>0</v>
      </c>
      <c r="M145" s="10">
        <f>IF(Base!$D145="D (R)",5%,)</f>
        <v>0</v>
      </c>
      <c r="N145" s="10">
        <f>IF(Base!$D145="WB (R)",5%,)</f>
        <v>0</v>
      </c>
      <c r="O145" s="10">
        <f>IF(Base!$D145="D (L)",5%,)</f>
        <v>0</v>
      </c>
      <c r="P145" s="10">
        <f>IF(Base!$D145="WB (l)",5%,)</f>
        <v>0</v>
      </c>
      <c r="Q145" s="10">
        <f>IF(Base!$D145="D (C)",5%,)</f>
        <v>0</v>
      </c>
      <c r="R145" s="10">
        <f>IF(Base!$D145="DM",5%,)</f>
        <v>0</v>
      </c>
      <c r="S145" s="10">
        <f>IF(Base!$D145="M (L)",5%,)</f>
        <v>0</v>
      </c>
      <c r="T145" s="10">
        <f>IF(Base!$D145="M (R)",5%,)</f>
        <v>0</v>
      </c>
      <c r="U145" s="10">
        <f>IF(Base!$D145="M (C)",5%,)</f>
        <v>0</v>
      </c>
      <c r="V145" s="10">
        <f>IF(Base!$D145="AM (L)",5%,)</f>
        <v>0</v>
      </c>
      <c r="W145" s="10">
        <f>IF(Base!$D145="AM (R)",5%,)</f>
        <v>0</v>
      </c>
      <c r="X145" s="10">
        <f>IF(Base!$D145="AM (C)",5%,)</f>
        <v>0</v>
      </c>
      <c r="Y145" s="176">
        <f>IF(Base!$D145="ST (C)",5%,)</f>
        <v>0</v>
      </c>
      <c r="Z145" s="127">
        <f t="shared" si="10"/>
        <v>0</v>
      </c>
      <c r="AA145" s="176">
        <f t="shared" si="11"/>
        <v>0</v>
      </c>
      <c r="AB145" s="10">
        <f t="shared" si="12"/>
        <v>-0.01</v>
      </c>
      <c r="AC145" s="10">
        <f t="shared" si="13"/>
        <v>-0.01</v>
      </c>
      <c r="AD145" s="176">
        <f t="shared" si="14"/>
        <v>-0.01</v>
      </c>
      <c r="AE145" s="127" t="e">
        <f>VLOOKUP($A145, 'Overall Roles'!$B$5:$CQ$305, MATCH(AE$2, 'Overall Roles'!$B$5:$CQ$5, 0), FALSE)+AD145</f>
        <v>#N/A</v>
      </c>
      <c r="AF145" s="127" t="e">
        <f>VLOOKUP($A145, 'Overall Roles'!$B$5:$CQ$305, MATCH(AF$2, 'Overall Roles'!$B$5:$CQ$5, 0), FALSE)+AC145</f>
        <v>#N/A</v>
      </c>
      <c r="AG145" s="127" t="e">
        <f>VLOOKUP($A145, 'Overall Roles'!$B$5:$CQ$305, MATCH(AG$2, 'Overall Roles'!$B$5:$CQ$5, 0), FALSE)+AC145</f>
        <v>#N/A</v>
      </c>
      <c r="AH145" s="127" t="e">
        <f>VLOOKUP($A145, 'Overall Roles'!$B$5:$CQ$305, MATCH(AH$2, 'Overall Roles'!$B$5:$CQ$5, 0), FALSE)+AD145</f>
        <v>#N/A</v>
      </c>
      <c r="AI145" s="127" t="e">
        <f>VLOOKUP($A145, 'Overall Roles'!$B$5:$CQ$305, MATCH(AI$2, 'Overall Roles'!$B$5:$CQ$5, 0), FALSE)+AB145</f>
        <v>#N/A</v>
      </c>
      <c r="AJ145" s="127" t="e">
        <f>VLOOKUP($A145, 'Overall Roles'!$B$5:$CQ$305, MATCH(AJ$2, 'Overall Roles'!$B$5:$CQ$5, 0), FALSE)+AB145</f>
        <v>#N/A</v>
      </c>
      <c r="AK145" s="127" t="e">
        <f>VLOOKUP($A145, 'Overall Roles'!$B$5:$CQ$305, MATCH(AK$2, 'Overall Roles'!$B$5:$CQ$5, 0), FALSE)+AC145</f>
        <v>#N/A</v>
      </c>
      <c r="AL145" s="127" t="e">
        <f>VLOOKUP($A145, 'Overall Roles'!$B$5:$CQ$305, MATCH(AL$2, 'Overall Roles'!$B$5:$CQ$5, 0), FALSE)+AC145</f>
        <v>#N/A</v>
      </c>
      <c r="AM145" s="127" t="e">
        <f>VLOOKUP($A145, 'Overall Roles'!$B$5:$CQ$305, MATCH(AM$2, 'Overall Roles'!$B$5:$CQ$5, 0), FALSE)+AD145</f>
        <v>#N/A</v>
      </c>
      <c r="AN145" s="127" t="e">
        <f>VLOOKUP($A145, 'Overall Roles'!$B$5:$CQ$305, MATCH(AN$2, 'Overall Roles'!$B$5:$CQ$5, 0), FALSE)+AB145</f>
        <v>#N/A</v>
      </c>
      <c r="AO145" s="127" t="e">
        <f>VLOOKUP($A145, 'Overall Roles'!$B$5:$CQ$305, MATCH(AO$2, 'Overall Roles'!$B$5:$CQ$5, 0), FALSE)+AB145</f>
        <v>#N/A</v>
      </c>
      <c r="AP145" s="127" t="e">
        <f>VLOOKUP($A145, 'Overall Roles'!$B$5:$CQ$305, MATCH(AP$2, 'Overall Roles'!$B$5:$CQ$5, 0), FALSE)+AC145</f>
        <v>#N/A</v>
      </c>
      <c r="AQ145" s="127" t="e">
        <f>VLOOKUP($A145, 'Overall Roles'!$B$5:$CQ$305, MATCH(AQ$2, 'Overall Roles'!$B$5:$CQ$5, 0), FALSE)+AC145</f>
        <v>#N/A</v>
      </c>
      <c r="AR145" s="127" t="e">
        <f>VLOOKUP($A145, 'Overall Roles'!$B$5:$CQ$305, MATCH(AR$2, 'Overall Roles'!$B$5:$CQ$5, 0), FALSE)+AD145</f>
        <v>#N/A</v>
      </c>
      <c r="AS145" s="127" t="e">
        <f>VLOOKUP($A145, 'Overall Roles'!$B$5:$CQ$305, MATCH(AS$2, 'Overall Roles'!$B$5:$CQ$5, 0), FALSE)+AB145</f>
        <v>#N/A</v>
      </c>
      <c r="AT145" s="127" t="e">
        <f>VLOOKUP($A145, 'Overall Roles'!$B$5:$CQ$305, MATCH(AT$2, 'Overall Roles'!$B$5:$CQ$5, 0), FALSE)+AB145</f>
        <v>#N/A</v>
      </c>
      <c r="AU145" s="127" t="e">
        <f>VLOOKUP($A145, 'Overall Roles'!$B$5:$CQ$305, MATCH(AU$2, 'Overall Roles'!$B$5:$CQ$5, 0), FALSE)+AC145</f>
        <v>#N/A</v>
      </c>
      <c r="AV145" s="127" t="e">
        <f>VLOOKUP($A145, 'Overall Roles'!$B$5:$CQ$305, MATCH(AV$2, 'Overall Roles'!$B$5:$CQ$5, 0), FALSE)+AC145</f>
        <v>#N/A</v>
      </c>
      <c r="AW145" s="127" t="e">
        <f>VLOOKUP($A145, 'Overall Roles'!$B$5:$CQ$305, MATCH(AW$2, 'Overall Roles'!$B$5:$CQ$5, 0), FALSE)+AD145</f>
        <v>#N/A</v>
      </c>
      <c r="AX145" s="127" t="e">
        <f>VLOOKUP($A145, 'Overall Roles'!$B$5:$CQ$305, MATCH(AX$2, 'Overall Roles'!$B$5:$CQ$5, 0), FALSE)+AB145</f>
        <v>#N/A</v>
      </c>
      <c r="AY145" s="127" t="e">
        <f>VLOOKUP($A145, 'Overall Roles'!$B$5:$CQ$305, MATCH(AY$2, 'Overall Roles'!$B$5:$CQ$5, 0), FALSE)+AB145</f>
        <v>#N/A</v>
      </c>
      <c r="AZ145" s="127" t="e">
        <f>VLOOKUP($A145, 'Overall Roles'!$B$5:$CQ$305, MATCH(AZ$2, 'Overall Roles'!$B$5:$CQ$5, 0), FALSE)+AC145</f>
        <v>#N/A</v>
      </c>
      <c r="BA145" s="127" t="e">
        <f>VLOOKUP($A145, 'Overall Roles'!$B$5:$CQ$305, MATCH(BA$2, 'Overall Roles'!$B$5:$CQ$5, 0), FALSE)+AD145</f>
        <v>#N/A</v>
      </c>
      <c r="BB145" s="127" t="e">
        <f>VLOOKUP($A145, 'Overall Roles'!$B$5:$CQ$305, MATCH(BB$2, 'Overall Roles'!$B$5:$CQ$5, 0), FALSE)+AB145</f>
        <v>#N/A</v>
      </c>
    </row>
    <row r="146" spans="1:54" ht="20" customHeight="1" x14ac:dyDescent="0.3">
      <c r="A146" s="31">
        <f>Base!B146</f>
        <v>0</v>
      </c>
      <c r="B146" s="10">
        <f>IF(Base!$I146="Very Strong","5%",)</f>
        <v>0</v>
      </c>
      <c r="C146" s="10">
        <f>IF(Base!$I146="Fairly Strong","2%",)</f>
        <v>0</v>
      </c>
      <c r="D146" s="10">
        <f>IF(Base!$I146="Reasonable","1%",)</f>
        <v>0</v>
      </c>
      <c r="E146" s="10">
        <f>IF(Base!$I146="Weak","-1%",)</f>
        <v>0</v>
      </c>
      <c r="F146" s="10">
        <f>IF(Base!$I146="Very Weak","-2%",)</f>
        <v>0</v>
      </c>
      <c r="G146" s="10">
        <f>IF(Base!$H146="Very Strong","3%",)</f>
        <v>0</v>
      </c>
      <c r="H146" s="10">
        <f>IF(Base!$H146="Fairly Strong","2%",)</f>
        <v>0</v>
      </c>
      <c r="I146" s="10">
        <f>IF(Base!$H146="Reasonable","1%",)</f>
        <v>0</v>
      </c>
      <c r="J146" s="10">
        <f>IF(Base!$H146="Weak","-1%",)</f>
        <v>0</v>
      </c>
      <c r="K146" s="176">
        <f>IF(Base!$H146="Very Weak","-2%",)</f>
        <v>0</v>
      </c>
      <c r="L146" s="10">
        <f>IF(Base!$D146="GK",5%,)</f>
        <v>0</v>
      </c>
      <c r="M146" s="10">
        <f>IF(Base!$D146="D (R)",5%,)</f>
        <v>0</v>
      </c>
      <c r="N146" s="10">
        <f>IF(Base!$D146="WB (R)",5%,)</f>
        <v>0</v>
      </c>
      <c r="O146" s="10">
        <f>IF(Base!$D146="D (L)",5%,)</f>
        <v>0</v>
      </c>
      <c r="P146" s="10">
        <f>IF(Base!$D146="WB (l)",5%,)</f>
        <v>0</v>
      </c>
      <c r="Q146" s="10">
        <f>IF(Base!$D146="D (C)",5%,)</f>
        <v>0</v>
      </c>
      <c r="R146" s="10">
        <f>IF(Base!$D146="DM",5%,)</f>
        <v>0</v>
      </c>
      <c r="S146" s="10">
        <f>IF(Base!$D146="M (L)",5%,)</f>
        <v>0</v>
      </c>
      <c r="T146" s="10">
        <f>IF(Base!$D146="M (R)",5%,)</f>
        <v>0</v>
      </c>
      <c r="U146" s="10">
        <f>IF(Base!$D146="M (C)",5%,)</f>
        <v>0</v>
      </c>
      <c r="V146" s="10">
        <f>IF(Base!$D146="AM (L)",5%,)</f>
        <v>0</v>
      </c>
      <c r="W146" s="10">
        <f>IF(Base!$D146="AM (R)",5%,)</f>
        <v>0</v>
      </c>
      <c r="X146" s="10">
        <f>IF(Base!$D146="AM (C)",5%,)</f>
        <v>0</v>
      </c>
      <c r="Y146" s="176">
        <f>IF(Base!$D146="ST (C)",5%,)</f>
        <v>0</v>
      </c>
      <c r="Z146" s="127">
        <f t="shared" si="10"/>
        <v>0</v>
      </c>
      <c r="AA146" s="176">
        <f t="shared" si="11"/>
        <v>0</v>
      </c>
      <c r="AB146" s="10">
        <f t="shared" si="12"/>
        <v>-0.01</v>
      </c>
      <c r="AC146" s="10">
        <f t="shared" si="13"/>
        <v>-0.01</v>
      </c>
      <c r="AD146" s="176">
        <f t="shared" si="14"/>
        <v>-0.01</v>
      </c>
      <c r="AE146" s="127" t="e">
        <f>VLOOKUP($A146, 'Overall Roles'!$B$5:$CQ$305, MATCH(AE$2, 'Overall Roles'!$B$5:$CQ$5, 0), FALSE)+AD146</f>
        <v>#N/A</v>
      </c>
      <c r="AF146" s="127" t="e">
        <f>VLOOKUP($A146, 'Overall Roles'!$B$5:$CQ$305, MATCH(AF$2, 'Overall Roles'!$B$5:$CQ$5, 0), FALSE)+AC146</f>
        <v>#N/A</v>
      </c>
      <c r="AG146" s="127" t="e">
        <f>VLOOKUP($A146, 'Overall Roles'!$B$5:$CQ$305, MATCH(AG$2, 'Overall Roles'!$B$5:$CQ$5, 0), FALSE)+AC146</f>
        <v>#N/A</v>
      </c>
      <c r="AH146" s="127" t="e">
        <f>VLOOKUP($A146, 'Overall Roles'!$B$5:$CQ$305, MATCH(AH$2, 'Overall Roles'!$B$5:$CQ$5, 0), FALSE)+AD146</f>
        <v>#N/A</v>
      </c>
      <c r="AI146" s="127" t="e">
        <f>VLOOKUP($A146, 'Overall Roles'!$B$5:$CQ$305, MATCH(AI$2, 'Overall Roles'!$B$5:$CQ$5, 0), FALSE)+AB146</f>
        <v>#N/A</v>
      </c>
      <c r="AJ146" s="127" t="e">
        <f>VLOOKUP($A146, 'Overall Roles'!$B$5:$CQ$305, MATCH(AJ$2, 'Overall Roles'!$B$5:$CQ$5, 0), FALSE)+AB146</f>
        <v>#N/A</v>
      </c>
      <c r="AK146" s="127" t="e">
        <f>VLOOKUP($A146, 'Overall Roles'!$B$5:$CQ$305, MATCH(AK$2, 'Overall Roles'!$B$5:$CQ$5, 0), FALSE)+AC146</f>
        <v>#N/A</v>
      </c>
      <c r="AL146" s="127" t="e">
        <f>VLOOKUP($A146, 'Overall Roles'!$B$5:$CQ$305, MATCH(AL$2, 'Overall Roles'!$B$5:$CQ$5, 0), FALSE)+AC146</f>
        <v>#N/A</v>
      </c>
      <c r="AM146" s="127" t="e">
        <f>VLOOKUP($A146, 'Overall Roles'!$B$5:$CQ$305, MATCH(AM$2, 'Overall Roles'!$B$5:$CQ$5, 0), FALSE)+AD146</f>
        <v>#N/A</v>
      </c>
      <c r="AN146" s="127" t="e">
        <f>VLOOKUP($A146, 'Overall Roles'!$B$5:$CQ$305, MATCH(AN$2, 'Overall Roles'!$B$5:$CQ$5, 0), FALSE)+AB146</f>
        <v>#N/A</v>
      </c>
      <c r="AO146" s="127" t="e">
        <f>VLOOKUP($A146, 'Overall Roles'!$B$5:$CQ$305, MATCH(AO$2, 'Overall Roles'!$B$5:$CQ$5, 0), FALSE)+AB146</f>
        <v>#N/A</v>
      </c>
      <c r="AP146" s="127" t="e">
        <f>VLOOKUP($A146, 'Overall Roles'!$B$5:$CQ$305, MATCH(AP$2, 'Overall Roles'!$B$5:$CQ$5, 0), FALSE)+AC146</f>
        <v>#N/A</v>
      </c>
      <c r="AQ146" s="127" t="e">
        <f>VLOOKUP($A146, 'Overall Roles'!$B$5:$CQ$305, MATCH(AQ$2, 'Overall Roles'!$B$5:$CQ$5, 0), FALSE)+AC146</f>
        <v>#N/A</v>
      </c>
      <c r="AR146" s="127" t="e">
        <f>VLOOKUP($A146, 'Overall Roles'!$B$5:$CQ$305, MATCH(AR$2, 'Overall Roles'!$B$5:$CQ$5, 0), FALSE)+AD146</f>
        <v>#N/A</v>
      </c>
      <c r="AS146" s="127" t="e">
        <f>VLOOKUP($A146, 'Overall Roles'!$B$5:$CQ$305, MATCH(AS$2, 'Overall Roles'!$B$5:$CQ$5, 0), FALSE)+AB146</f>
        <v>#N/A</v>
      </c>
      <c r="AT146" s="127" t="e">
        <f>VLOOKUP($A146, 'Overall Roles'!$B$5:$CQ$305, MATCH(AT$2, 'Overall Roles'!$B$5:$CQ$5, 0), FALSE)+AB146</f>
        <v>#N/A</v>
      </c>
      <c r="AU146" s="127" t="e">
        <f>VLOOKUP($A146, 'Overall Roles'!$B$5:$CQ$305, MATCH(AU$2, 'Overall Roles'!$B$5:$CQ$5, 0), FALSE)+AC146</f>
        <v>#N/A</v>
      </c>
      <c r="AV146" s="127" t="e">
        <f>VLOOKUP($A146, 'Overall Roles'!$B$5:$CQ$305, MATCH(AV$2, 'Overall Roles'!$B$5:$CQ$5, 0), FALSE)+AC146</f>
        <v>#N/A</v>
      </c>
      <c r="AW146" s="127" t="e">
        <f>VLOOKUP($A146, 'Overall Roles'!$B$5:$CQ$305, MATCH(AW$2, 'Overall Roles'!$B$5:$CQ$5, 0), FALSE)+AD146</f>
        <v>#N/A</v>
      </c>
      <c r="AX146" s="127" t="e">
        <f>VLOOKUP($A146, 'Overall Roles'!$B$5:$CQ$305, MATCH(AX$2, 'Overall Roles'!$B$5:$CQ$5, 0), FALSE)+AB146</f>
        <v>#N/A</v>
      </c>
      <c r="AY146" s="127" t="e">
        <f>VLOOKUP($A146, 'Overall Roles'!$B$5:$CQ$305, MATCH(AY$2, 'Overall Roles'!$B$5:$CQ$5, 0), FALSE)+AB146</f>
        <v>#N/A</v>
      </c>
      <c r="AZ146" s="127" t="e">
        <f>VLOOKUP($A146, 'Overall Roles'!$B$5:$CQ$305, MATCH(AZ$2, 'Overall Roles'!$B$5:$CQ$5, 0), FALSE)+AC146</f>
        <v>#N/A</v>
      </c>
      <c r="BA146" s="127" t="e">
        <f>VLOOKUP($A146, 'Overall Roles'!$B$5:$CQ$305, MATCH(BA$2, 'Overall Roles'!$B$5:$CQ$5, 0), FALSE)+AD146</f>
        <v>#N/A</v>
      </c>
      <c r="BB146" s="127" t="e">
        <f>VLOOKUP($A146, 'Overall Roles'!$B$5:$CQ$305, MATCH(BB$2, 'Overall Roles'!$B$5:$CQ$5, 0), FALSE)+AB146</f>
        <v>#N/A</v>
      </c>
    </row>
    <row r="147" spans="1:54" ht="20" customHeight="1" x14ac:dyDescent="0.3">
      <c r="A147" s="31">
        <f>Base!B147</f>
        <v>0</v>
      </c>
      <c r="B147" s="10">
        <f>IF(Base!$I147="Very Strong","5%",)</f>
        <v>0</v>
      </c>
      <c r="C147" s="10">
        <f>IF(Base!$I147="Fairly Strong","2%",)</f>
        <v>0</v>
      </c>
      <c r="D147" s="10">
        <f>IF(Base!$I147="Reasonable","1%",)</f>
        <v>0</v>
      </c>
      <c r="E147" s="10">
        <f>IF(Base!$I147="Weak","-1%",)</f>
        <v>0</v>
      </c>
      <c r="F147" s="10">
        <f>IF(Base!$I147="Very Weak","-2%",)</f>
        <v>0</v>
      </c>
      <c r="G147" s="10">
        <f>IF(Base!$H147="Very Strong","3%",)</f>
        <v>0</v>
      </c>
      <c r="H147" s="10">
        <f>IF(Base!$H147="Fairly Strong","2%",)</f>
        <v>0</v>
      </c>
      <c r="I147" s="10">
        <f>IF(Base!$H147="Reasonable","1%",)</f>
        <v>0</v>
      </c>
      <c r="J147" s="10">
        <f>IF(Base!$H147="Weak","-1%",)</f>
        <v>0</v>
      </c>
      <c r="K147" s="176">
        <f>IF(Base!$H147="Very Weak","-2%",)</f>
        <v>0</v>
      </c>
      <c r="L147" s="10">
        <f>IF(Base!$D147="GK",5%,)</f>
        <v>0</v>
      </c>
      <c r="M147" s="10">
        <f>IF(Base!$D147="D (R)",5%,)</f>
        <v>0</v>
      </c>
      <c r="N147" s="10">
        <f>IF(Base!$D147="WB (R)",5%,)</f>
        <v>0</v>
      </c>
      <c r="O147" s="10">
        <f>IF(Base!$D147="D (L)",5%,)</f>
        <v>0</v>
      </c>
      <c r="P147" s="10">
        <f>IF(Base!$D147="WB (l)",5%,)</f>
        <v>0</v>
      </c>
      <c r="Q147" s="10">
        <f>IF(Base!$D147="D (C)",5%,)</f>
        <v>0</v>
      </c>
      <c r="R147" s="10">
        <f>IF(Base!$D147="DM",5%,)</f>
        <v>0</v>
      </c>
      <c r="S147" s="10">
        <f>IF(Base!$D147="M (L)",5%,)</f>
        <v>0</v>
      </c>
      <c r="T147" s="10">
        <f>IF(Base!$D147="M (R)",5%,)</f>
        <v>0</v>
      </c>
      <c r="U147" s="10">
        <f>IF(Base!$D147="M (C)",5%,)</f>
        <v>0</v>
      </c>
      <c r="V147" s="10">
        <f>IF(Base!$D147="AM (L)",5%,)</f>
        <v>0</v>
      </c>
      <c r="W147" s="10">
        <f>IF(Base!$D147="AM (R)",5%,)</f>
        <v>0</v>
      </c>
      <c r="X147" s="10">
        <f>IF(Base!$D147="AM (C)",5%,)</f>
        <v>0</v>
      </c>
      <c r="Y147" s="176">
        <f>IF(Base!$D147="ST (C)",5%,)</f>
        <v>0</v>
      </c>
      <c r="Z147" s="127">
        <f t="shared" si="10"/>
        <v>0</v>
      </c>
      <c r="AA147" s="176">
        <f t="shared" si="11"/>
        <v>0</v>
      </c>
      <c r="AB147" s="10">
        <f t="shared" si="12"/>
        <v>-0.01</v>
      </c>
      <c r="AC147" s="10">
        <f t="shared" si="13"/>
        <v>-0.01</v>
      </c>
      <c r="AD147" s="176">
        <f t="shared" si="14"/>
        <v>-0.01</v>
      </c>
      <c r="AE147" s="127" t="e">
        <f>VLOOKUP($A147, 'Overall Roles'!$B$5:$CQ$305, MATCH(AE$2, 'Overall Roles'!$B$5:$CQ$5, 0), FALSE)+AD147</f>
        <v>#N/A</v>
      </c>
      <c r="AF147" s="127" t="e">
        <f>VLOOKUP($A147, 'Overall Roles'!$B$5:$CQ$305, MATCH(AF$2, 'Overall Roles'!$B$5:$CQ$5, 0), FALSE)+AC147</f>
        <v>#N/A</v>
      </c>
      <c r="AG147" s="127" t="e">
        <f>VLOOKUP($A147, 'Overall Roles'!$B$5:$CQ$305, MATCH(AG$2, 'Overall Roles'!$B$5:$CQ$5, 0), FALSE)+AC147</f>
        <v>#N/A</v>
      </c>
      <c r="AH147" s="127" t="e">
        <f>VLOOKUP($A147, 'Overall Roles'!$B$5:$CQ$305, MATCH(AH$2, 'Overall Roles'!$B$5:$CQ$5, 0), FALSE)+AD147</f>
        <v>#N/A</v>
      </c>
      <c r="AI147" s="127" t="e">
        <f>VLOOKUP($A147, 'Overall Roles'!$B$5:$CQ$305, MATCH(AI$2, 'Overall Roles'!$B$5:$CQ$5, 0), FALSE)+AB147</f>
        <v>#N/A</v>
      </c>
      <c r="AJ147" s="127" t="e">
        <f>VLOOKUP($A147, 'Overall Roles'!$B$5:$CQ$305, MATCH(AJ$2, 'Overall Roles'!$B$5:$CQ$5, 0), FALSE)+AB147</f>
        <v>#N/A</v>
      </c>
      <c r="AK147" s="127" t="e">
        <f>VLOOKUP($A147, 'Overall Roles'!$B$5:$CQ$305, MATCH(AK$2, 'Overall Roles'!$B$5:$CQ$5, 0), FALSE)+AC147</f>
        <v>#N/A</v>
      </c>
      <c r="AL147" s="127" t="e">
        <f>VLOOKUP($A147, 'Overall Roles'!$B$5:$CQ$305, MATCH(AL$2, 'Overall Roles'!$B$5:$CQ$5, 0), FALSE)+AC147</f>
        <v>#N/A</v>
      </c>
      <c r="AM147" s="127" t="e">
        <f>VLOOKUP($A147, 'Overall Roles'!$B$5:$CQ$305, MATCH(AM$2, 'Overall Roles'!$B$5:$CQ$5, 0), FALSE)+AD147</f>
        <v>#N/A</v>
      </c>
      <c r="AN147" s="127" t="e">
        <f>VLOOKUP($A147, 'Overall Roles'!$B$5:$CQ$305, MATCH(AN$2, 'Overall Roles'!$B$5:$CQ$5, 0), FALSE)+AB147</f>
        <v>#N/A</v>
      </c>
      <c r="AO147" s="127" t="e">
        <f>VLOOKUP($A147, 'Overall Roles'!$B$5:$CQ$305, MATCH(AO$2, 'Overall Roles'!$B$5:$CQ$5, 0), FALSE)+AB147</f>
        <v>#N/A</v>
      </c>
      <c r="AP147" s="127" t="e">
        <f>VLOOKUP($A147, 'Overall Roles'!$B$5:$CQ$305, MATCH(AP$2, 'Overall Roles'!$B$5:$CQ$5, 0), FALSE)+AC147</f>
        <v>#N/A</v>
      </c>
      <c r="AQ147" s="127" t="e">
        <f>VLOOKUP($A147, 'Overall Roles'!$B$5:$CQ$305, MATCH(AQ$2, 'Overall Roles'!$B$5:$CQ$5, 0), FALSE)+AC147</f>
        <v>#N/A</v>
      </c>
      <c r="AR147" s="127" t="e">
        <f>VLOOKUP($A147, 'Overall Roles'!$B$5:$CQ$305, MATCH(AR$2, 'Overall Roles'!$B$5:$CQ$5, 0), FALSE)+AD147</f>
        <v>#N/A</v>
      </c>
      <c r="AS147" s="127" t="e">
        <f>VLOOKUP($A147, 'Overall Roles'!$B$5:$CQ$305, MATCH(AS$2, 'Overall Roles'!$B$5:$CQ$5, 0), FALSE)+AB147</f>
        <v>#N/A</v>
      </c>
      <c r="AT147" s="127" t="e">
        <f>VLOOKUP($A147, 'Overall Roles'!$B$5:$CQ$305, MATCH(AT$2, 'Overall Roles'!$B$5:$CQ$5, 0), FALSE)+AB147</f>
        <v>#N/A</v>
      </c>
      <c r="AU147" s="127" t="e">
        <f>VLOOKUP($A147, 'Overall Roles'!$B$5:$CQ$305, MATCH(AU$2, 'Overall Roles'!$B$5:$CQ$5, 0), FALSE)+AC147</f>
        <v>#N/A</v>
      </c>
      <c r="AV147" s="127" t="e">
        <f>VLOOKUP($A147, 'Overall Roles'!$B$5:$CQ$305, MATCH(AV$2, 'Overall Roles'!$B$5:$CQ$5, 0), FALSE)+AC147</f>
        <v>#N/A</v>
      </c>
      <c r="AW147" s="127" t="e">
        <f>VLOOKUP($A147, 'Overall Roles'!$B$5:$CQ$305, MATCH(AW$2, 'Overall Roles'!$B$5:$CQ$5, 0), FALSE)+AD147</f>
        <v>#N/A</v>
      </c>
      <c r="AX147" s="127" t="e">
        <f>VLOOKUP($A147, 'Overall Roles'!$B$5:$CQ$305, MATCH(AX$2, 'Overall Roles'!$B$5:$CQ$5, 0), FALSE)+AB147</f>
        <v>#N/A</v>
      </c>
      <c r="AY147" s="127" t="e">
        <f>VLOOKUP($A147, 'Overall Roles'!$B$5:$CQ$305, MATCH(AY$2, 'Overall Roles'!$B$5:$CQ$5, 0), FALSE)+AB147</f>
        <v>#N/A</v>
      </c>
      <c r="AZ147" s="127" t="e">
        <f>VLOOKUP($A147, 'Overall Roles'!$B$5:$CQ$305, MATCH(AZ$2, 'Overall Roles'!$B$5:$CQ$5, 0), FALSE)+AC147</f>
        <v>#N/A</v>
      </c>
      <c r="BA147" s="127" t="e">
        <f>VLOOKUP($A147, 'Overall Roles'!$B$5:$CQ$305, MATCH(BA$2, 'Overall Roles'!$B$5:$CQ$5, 0), FALSE)+AD147</f>
        <v>#N/A</v>
      </c>
      <c r="BB147" s="127" t="e">
        <f>VLOOKUP($A147, 'Overall Roles'!$B$5:$CQ$305, MATCH(BB$2, 'Overall Roles'!$B$5:$CQ$5, 0), FALSE)+AB147</f>
        <v>#N/A</v>
      </c>
    </row>
    <row r="148" spans="1:54" ht="20" customHeight="1" x14ac:dyDescent="0.3">
      <c r="A148" s="31">
        <f>Base!B148</f>
        <v>0</v>
      </c>
      <c r="B148" s="10">
        <f>IF(Base!$I148="Very Strong","5%",)</f>
        <v>0</v>
      </c>
      <c r="C148" s="10">
        <f>IF(Base!$I148="Fairly Strong","2%",)</f>
        <v>0</v>
      </c>
      <c r="D148" s="10">
        <f>IF(Base!$I148="Reasonable","1%",)</f>
        <v>0</v>
      </c>
      <c r="E148" s="10">
        <f>IF(Base!$I148="Weak","-1%",)</f>
        <v>0</v>
      </c>
      <c r="F148" s="10">
        <f>IF(Base!$I148="Very Weak","-2%",)</f>
        <v>0</v>
      </c>
      <c r="G148" s="10">
        <f>IF(Base!$H148="Very Strong","3%",)</f>
        <v>0</v>
      </c>
      <c r="H148" s="10">
        <f>IF(Base!$H148="Fairly Strong","2%",)</f>
        <v>0</v>
      </c>
      <c r="I148" s="10">
        <f>IF(Base!$H148="Reasonable","1%",)</f>
        <v>0</v>
      </c>
      <c r="J148" s="10">
        <f>IF(Base!$H148="Weak","-1%",)</f>
        <v>0</v>
      </c>
      <c r="K148" s="176">
        <f>IF(Base!$H148="Very Weak","-2%",)</f>
        <v>0</v>
      </c>
      <c r="L148" s="10">
        <f>IF(Base!$D148="GK",5%,)</f>
        <v>0</v>
      </c>
      <c r="M148" s="10">
        <f>IF(Base!$D148="D (R)",5%,)</f>
        <v>0</v>
      </c>
      <c r="N148" s="10">
        <f>IF(Base!$D148="WB (R)",5%,)</f>
        <v>0</v>
      </c>
      <c r="O148" s="10">
        <f>IF(Base!$D148="D (L)",5%,)</f>
        <v>0</v>
      </c>
      <c r="P148" s="10">
        <f>IF(Base!$D148="WB (l)",5%,)</f>
        <v>0</v>
      </c>
      <c r="Q148" s="10">
        <f>IF(Base!$D148="D (C)",5%,)</f>
        <v>0</v>
      </c>
      <c r="R148" s="10">
        <f>IF(Base!$D148="DM",5%,)</f>
        <v>0</v>
      </c>
      <c r="S148" s="10">
        <f>IF(Base!$D148="M (L)",5%,)</f>
        <v>0</v>
      </c>
      <c r="T148" s="10">
        <f>IF(Base!$D148="M (R)",5%,)</f>
        <v>0</v>
      </c>
      <c r="U148" s="10">
        <f>IF(Base!$D148="M (C)",5%,)</f>
        <v>0</v>
      </c>
      <c r="V148" s="10">
        <f>IF(Base!$D148="AM (L)",5%,)</f>
        <v>0</v>
      </c>
      <c r="W148" s="10">
        <f>IF(Base!$D148="AM (R)",5%,)</f>
        <v>0</v>
      </c>
      <c r="X148" s="10">
        <f>IF(Base!$D148="AM (C)",5%,)</f>
        <v>0</v>
      </c>
      <c r="Y148" s="176">
        <f>IF(Base!$D148="ST (C)",5%,)</f>
        <v>0</v>
      </c>
      <c r="Z148" s="127">
        <f t="shared" si="10"/>
        <v>0</v>
      </c>
      <c r="AA148" s="176">
        <f t="shared" si="11"/>
        <v>0</v>
      </c>
      <c r="AB148" s="10">
        <f t="shared" si="12"/>
        <v>-0.01</v>
      </c>
      <c r="AC148" s="10">
        <f t="shared" si="13"/>
        <v>-0.01</v>
      </c>
      <c r="AD148" s="176">
        <f t="shared" si="14"/>
        <v>-0.01</v>
      </c>
      <c r="AE148" s="127" t="e">
        <f>VLOOKUP($A148, 'Overall Roles'!$B$5:$CQ$305, MATCH(AE$2, 'Overall Roles'!$B$5:$CQ$5, 0), FALSE)+AD148</f>
        <v>#N/A</v>
      </c>
      <c r="AF148" s="127" t="e">
        <f>VLOOKUP($A148, 'Overall Roles'!$B$5:$CQ$305, MATCH(AF$2, 'Overall Roles'!$B$5:$CQ$5, 0), FALSE)+AC148</f>
        <v>#N/A</v>
      </c>
      <c r="AG148" s="127" t="e">
        <f>VLOOKUP($A148, 'Overall Roles'!$B$5:$CQ$305, MATCH(AG$2, 'Overall Roles'!$B$5:$CQ$5, 0), FALSE)+AC148</f>
        <v>#N/A</v>
      </c>
      <c r="AH148" s="127" t="e">
        <f>VLOOKUP($A148, 'Overall Roles'!$B$5:$CQ$305, MATCH(AH$2, 'Overall Roles'!$B$5:$CQ$5, 0), FALSE)+AD148</f>
        <v>#N/A</v>
      </c>
      <c r="AI148" s="127" t="e">
        <f>VLOOKUP($A148, 'Overall Roles'!$B$5:$CQ$305, MATCH(AI$2, 'Overall Roles'!$B$5:$CQ$5, 0), FALSE)+AB148</f>
        <v>#N/A</v>
      </c>
      <c r="AJ148" s="127" t="e">
        <f>VLOOKUP($A148, 'Overall Roles'!$B$5:$CQ$305, MATCH(AJ$2, 'Overall Roles'!$B$5:$CQ$5, 0), FALSE)+AB148</f>
        <v>#N/A</v>
      </c>
      <c r="AK148" s="127" t="e">
        <f>VLOOKUP($A148, 'Overall Roles'!$B$5:$CQ$305, MATCH(AK$2, 'Overall Roles'!$B$5:$CQ$5, 0), FALSE)+AC148</f>
        <v>#N/A</v>
      </c>
      <c r="AL148" s="127" t="e">
        <f>VLOOKUP($A148, 'Overall Roles'!$B$5:$CQ$305, MATCH(AL$2, 'Overall Roles'!$B$5:$CQ$5, 0), FALSE)+AC148</f>
        <v>#N/A</v>
      </c>
      <c r="AM148" s="127" t="e">
        <f>VLOOKUP($A148, 'Overall Roles'!$B$5:$CQ$305, MATCH(AM$2, 'Overall Roles'!$B$5:$CQ$5, 0), FALSE)+AD148</f>
        <v>#N/A</v>
      </c>
      <c r="AN148" s="127" t="e">
        <f>VLOOKUP($A148, 'Overall Roles'!$B$5:$CQ$305, MATCH(AN$2, 'Overall Roles'!$B$5:$CQ$5, 0), FALSE)+AB148</f>
        <v>#N/A</v>
      </c>
      <c r="AO148" s="127" t="e">
        <f>VLOOKUP($A148, 'Overall Roles'!$B$5:$CQ$305, MATCH(AO$2, 'Overall Roles'!$B$5:$CQ$5, 0), FALSE)+AB148</f>
        <v>#N/A</v>
      </c>
      <c r="AP148" s="127" t="e">
        <f>VLOOKUP($A148, 'Overall Roles'!$B$5:$CQ$305, MATCH(AP$2, 'Overall Roles'!$B$5:$CQ$5, 0), FALSE)+AC148</f>
        <v>#N/A</v>
      </c>
      <c r="AQ148" s="127" t="e">
        <f>VLOOKUP($A148, 'Overall Roles'!$B$5:$CQ$305, MATCH(AQ$2, 'Overall Roles'!$B$5:$CQ$5, 0), FALSE)+AC148</f>
        <v>#N/A</v>
      </c>
      <c r="AR148" s="127" t="e">
        <f>VLOOKUP($A148, 'Overall Roles'!$B$5:$CQ$305, MATCH(AR$2, 'Overall Roles'!$B$5:$CQ$5, 0), FALSE)+AD148</f>
        <v>#N/A</v>
      </c>
      <c r="AS148" s="127" t="e">
        <f>VLOOKUP($A148, 'Overall Roles'!$B$5:$CQ$305, MATCH(AS$2, 'Overall Roles'!$B$5:$CQ$5, 0), FALSE)+AB148</f>
        <v>#N/A</v>
      </c>
      <c r="AT148" s="127" t="e">
        <f>VLOOKUP($A148, 'Overall Roles'!$B$5:$CQ$305, MATCH(AT$2, 'Overall Roles'!$B$5:$CQ$5, 0), FALSE)+AB148</f>
        <v>#N/A</v>
      </c>
      <c r="AU148" s="127" t="e">
        <f>VLOOKUP($A148, 'Overall Roles'!$B$5:$CQ$305, MATCH(AU$2, 'Overall Roles'!$B$5:$CQ$5, 0), FALSE)+AC148</f>
        <v>#N/A</v>
      </c>
      <c r="AV148" s="127" t="e">
        <f>VLOOKUP($A148, 'Overall Roles'!$B$5:$CQ$305, MATCH(AV$2, 'Overall Roles'!$B$5:$CQ$5, 0), FALSE)+AC148</f>
        <v>#N/A</v>
      </c>
      <c r="AW148" s="127" t="e">
        <f>VLOOKUP($A148, 'Overall Roles'!$B$5:$CQ$305, MATCH(AW$2, 'Overall Roles'!$B$5:$CQ$5, 0), FALSE)+AD148</f>
        <v>#N/A</v>
      </c>
      <c r="AX148" s="127" t="e">
        <f>VLOOKUP($A148, 'Overall Roles'!$B$5:$CQ$305, MATCH(AX$2, 'Overall Roles'!$B$5:$CQ$5, 0), FALSE)+AB148</f>
        <v>#N/A</v>
      </c>
      <c r="AY148" s="127" t="e">
        <f>VLOOKUP($A148, 'Overall Roles'!$B$5:$CQ$305, MATCH(AY$2, 'Overall Roles'!$B$5:$CQ$5, 0), FALSE)+AB148</f>
        <v>#N/A</v>
      </c>
      <c r="AZ148" s="127" t="e">
        <f>VLOOKUP($A148, 'Overall Roles'!$B$5:$CQ$305, MATCH(AZ$2, 'Overall Roles'!$B$5:$CQ$5, 0), FALSE)+AC148</f>
        <v>#N/A</v>
      </c>
      <c r="BA148" s="127" t="e">
        <f>VLOOKUP($A148, 'Overall Roles'!$B$5:$CQ$305, MATCH(BA$2, 'Overall Roles'!$B$5:$CQ$5, 0), FALSE)+AD148</f>
        <v>#N/A</v>
      </c>
      <c r="BB148" s="127" t="e">
        <f>VLOOKUP($A148, 'Overall Roles'!$B$5:$CQ$305, MATCH(BB$2, 'Overall Roles'!$B$5:$CQ$5, 0), FALSE)+AB148</f>
        <v>#N/A</v>
      </c>
    </row>
    <row r="149" spans="1:54" ht="20" customHeight="1" x14ac:dyDescent="0.3">
      <c r="A149" s="31">
        <f>Base!B149</f>
        <v>0</v>
      </c>
      <c r="B149" s="10">
        <f>IF(Base!$I149="Very Strong","5%",)</f>
        <v>0</v>
      </c>
      <c r="C149" s="10">
        <f>IF(Base!$I149="Fairly Strong","2%",)</f>
        <v>0</v>
      </c>
      <c r="D149" s="10">
        <f>IF(Base!$I149="Reasonable","1%",)</f>
        <v>0</v>
      </c>
      <c r="E149" s="10">
        <f>IF(Base!$I149="Weak","-1%",)</f>
        <v>0</v>
      </c>
      <c r="F149" s="10">
        <f>IF(Base!$I149="Very Weak","-2%",)</f>
        <v>0</v>
      </c>
      <c r="G149" s="10">
        <f>IF(Base!$H149="Very Strong","3%",)</f>
        <v>0</v>
      </c>
      <c r="H149" s="10">
        <f>IF(Base!$H149="Fairly Strong","2%",)</f>
        <v>0</v>
      </c>
      <c r="I149" s="10">
        <f>IF(Base!$H149="Reasonable","1%",)</f>
        <v>0</v>
      </c>
      <c r="J149" s="10">
        <f>IF(Base!$H149="Weak","-1%",)</f>
        <v>0</v>
      </c>
      <c r="K149" s="176">
        <f>IF(Base!$H149="Very Weak","-2%",)</f>
        <v>0</v>
      </c>
      <c r="L149" s="10">
        <f>IF(Base!$D149="GK",5%,)</f>
        <v>0</v>
      </c>
      <c r="M149" s="10">
        <f>IF(Base!$D149="D (R)",5%,)</f>
        <v>0</v>
      </c>
      <c r="N149" s="10">
        <f>IF(Base!$D149="WB (R)",5%,)</f>
        <v>0</v>
      </c>
      <c r="O149" s="10">
        <f>IF(Base!$D149="D (L)",5%,)</f>
        <v>0</v>
      </c>
      <c r="P149" s="10">
        <f>IF(Base!$D149="WB (l)",5%,)</f>
        <v>0</v>
      </c>
      <c r="Q149" s="10">
        <f>IF(Base!$D149="D (C)",5%,)</f>
        <v>0</v>
      </c>
      <c r="R149" s="10">
        <f>IF(Base!$D149="DM",5%,)</f>
        <v>0</v>
      </c>
      <c r="S149" s="10">
        <f>IF(Base!$D149="M (L)",5%,)</f>
        <v>0</v>
      </c>
      <c r="T149" s="10">
        <f>IF(Base!$D149="M (R)",5%,)</f>
        <v>0</v>
      </c>
      <c r="U149" s="10">
        <f>IF(Base!$D149="M (C)",5%,)</f>
        <v>0</v>
      </c>
      <c r="V149" s="10">
        <f>IF(Base!$D149="AM (L)",5%,)</f>
        <v>0</v>
      </c>
      <c r="W149" s="10">
        <f>IF(Base!$D149="AM (R)",5%,)</f>
        <v>0</v>
      </c>
      <c r="X149" s="10">
        <f>IF(Base!$D149="AM (C)",5%,)</f>
        <v>0</v>
      </c>
      <c r="Y149" s="176">
        <f>IF(Base!$D149="ST (C)",5%,)</f>
        <v>0</v>
      </c>
      <c r="Z149" s="127">
        <f t="shared" si="10"/>
        <v>0</v>
      </c>
      <c r="AA149" s="176">
        <f t="shared" si="11"/>
        <v>0</v>
      </c>
      <c r="AB149" s="10">
        <f t="shared" si="12"/>
        <v>-0.01</v>
      </c>
      <c r="AC149" s="10">
        <f t="shared" si="13"/>
        <v>-0.01</v>
      </c>
      <c r="AD149" s="176">
        <f t="shared" si="14"/>
        <v>-0.01</v>
      </c>
      <c r="AE149" s="127" t="e">
        <f>VLOOKUP($A149, 'Overall Roles'!$B$5:$CQ$305, MATCH(AE$2, 'Overall Roles'!$B$5:$CQ$5, 0), FALSE)+AD149</f>
        <v>#N/A</v>
      </c>
      <c r="AF149" s="127" t="e">
        <f>VLOOKUP($A149, 'Overall Roles'!$B$5:$CQ$305, MATCH(AF$2, 'Overall Roles'!$B$5:$CQ$5, 0), FALSE)+AC149</f>
        <v>#N/A</v>
      </c>
      <c r="AG149" s="127" t="e">
        <f>VLOOKUP($A149, 'Overall Roles'!$B$5:$CQ$305, MATCH(AG$2, 'Overall Roles'!$B$5:$CQ$5, 0), FALSE)+AC149</f>
        <v>#N/A</v>
      </c>
      <c r="AH149" s="127" t="e">
        <f>VLOOKUP($A149, 'Overall Roles'!$B$5:$CQ$305, MATCH(AH$2, 'Overall Roles'!$B$5:$CQ$5, 0), FALSE)+AD149</f>
        <v>#N/A</v>
      </c>
      <c r="AI149" s="127" t="e">
        <f>VLOOKUP($A149, 'Overall Roles'!$B$5:$CQ$305, MATCH(AI$2, 'Overall Roles'!$B$5:$CQ$5, 0), FALSE)+AB149</f>
        <v>#N/A</v>
      </c>
      <c r="AJ149" s="127" t="e">
        <f>VLOOKUP($A149, 'Overall Roles'!$B$5:$CQ$305, MATCH(AJ$2, 'Overall Roles'!$B$5:$CQ$5, 0), FALSE)+AB149</f>
        <v>#N/A</v>
      </c>
      <c r="AK149" s="127" t="e">
        <f>VLOOKUP($A149, 'Overall Roles'!$B$5:$CQ$305, MATCH(AK$2, 'Overall Roles'!$B$5:$CQ$5, 0), FALSE)+AC149</f>
        <v>#N/A</v>
      </c>
      <c r="AL149" s="127" t="e">
        <f>VLOOKUP($A149, 'Overall Roles'!$B$5:$CQ$305, MATCH(AL$2, 'Overall Roles'!$B$5:$CQ$5, 0), FALSE)+AC149</f>
        <v>#N/A</v>
      </c>
      <c r="AM149" s="127" t="e">
        <f>VLOOKUP($A149, 'Overall Roles'!$B$5:$CQ$305, MATCH(AM$2, 'Overall Roles'!$B$5:$CQ$5, 0), FALSE)+AD149</f>
        <v>#N/A</v>
      </c>
      <c r="AN149" s="127" t="e">
        <f>VLOOKUP($A149, 'Overall Roles'!$B$5:$CQ$305, MATCH(AN$2, 'Overall Roles'!$B$5:$CQ$5, 0), FALSE)+AB149</f>
        <v>#N/A</v>
      </c>
      <c r="AO149" s="127" t="e">
        <f>VLOOKUP($A149, 'Overall Roles'!$B$5:$CQ$305, MATCH(AO$2, 'Overall Roles'!$B$5:$CQ$5, 0), FALSE)+AB149</f>
        <v>#N/A</v>
      </c>
      <c r="AP149" s="127" t="e">
        <f>VLOOKUP($A149, 'Overall Roles'!$B$5:$CQ$305, MATCH(AP$2, 'Overall Roles'!$B$5:$CQ$5, 0), FALSE)+AC149</f>
        <v>#N/A</v>
      </c>
      <c r="AQ149" s="127" t="e">
        <f>VLOOKUP($A149, 'Overall Roles'!$B$5:$CQ$305, MATCH(AQ$2, 'Overall Roles'!$B$5:$CQ$5, 0), FALSE)+AC149</f>
        <v>#N/A</v>
      </c>
      <c r="AR149" s="127" t="e">
        <f>VLOOKUP($A149, 'Overall Roles'!$B$5:$CQ$305, MATCH(AR$2, 'Overall Roles'!$B$5:$CQ$5, 0), FALSE)+AD149</f>
        <v>#N/A</v>
      </c>
      <c r="AS149" s="127" t="e">
        <f>VLOOKUP($A149, 'Overall Roles'!$B$5:$CQ$305, MATCH(AS$2, 'Overall Roles'!$B$5:$CQ$5, 0), FALSE)+AB149</f>
        <v>#N/A</v>
      </c>
      <c r="AT149" s="127" t="e">
        <f>VLOOKUP($A149, 'Overall Roles'!$B$5:$CQ$305, MATCH(AT$2, 'Overall Roles'!$B$5:$CQ$5, 0), FALSE)+AB149</f>
        <v>#N/A</v>
      </c>
      <c r="AU149" s="127" t="e">
        <f>VLOOKUP($A149, 'Overall Roles'!$B$5:$CQ$305, MATCH(AU$2, 'Overall Roles'!$B$5:$CQ$5, 0), FALSE)+AC149</f>
        <v>#N/A</v>
      </c>
      <c r="AV149" s="127" t="e">
        <f>VLOOKUP($A149, 'Overall Roles'!$B$5:$CQ$305, MATCH(AV$2, 'Overall Roles'!$B$5:$CQ$5, 0), FALSE)+AC149</f>
        <v>#N/A</v>
      </c>
      <c r="AW149" s="127" t="e">
        <f>VLOOKUP($A149, 'Overall Roles'!$B$5:$CQ$305, MATCH(AW$2, 'Overall Roles'!$B$5:$CQ$5, 0), FALSE)+AD149</f>
        <v>#N/A</v>
      </c>
      <c r="AX149" s="127" t="e">
        <f>VLOOKUP($A149, 'Overall Roles'!$B$5:$CQ$305, MATCH(AX$2, 'Overall Roles'!$B$5:$CQ$5, 0), FALSE)+AB149</f>
        <v>#N/A</v>
      </c>
      <c r="AY149" s="127" t="e">
        <f>VLOOKUP($A149, 'Overall Roles'!$B$5:$CQ$305, MATCH(AY$2, 'Overall Roles'!$B$5:$CQ$5, 0), FALSE)+AB149</f>
        <v>#N/A</v>
      </c>
      <c r="AZ149" s="127" t="e">
        <f>VLOOKUP($A149, 'Overall Roles'!$B$5:$CQ$305, MATCH(AZ$2, 'Overall Roles'!$B$5:$CQ$5, 0), FALSE)+AC149</f>
        <v>#N/A</v>
      </c>
      <c r="BA149" s="127" t="e">
        <f>VLOOKUP($A149, 'Overall Roles'!$B$5:$CQ$305, MATCH(BA$2, 'Overall Roles'!$B$5:$CQ$5, 0), FALSE)+AD149</f>
        <v>#N/A</v>
      </c>
      <c r="BB149" s="127" t="e">
        <f>VLOOKUP($A149, 'Overall Roles'!$B$5:$CQ$305, MATCH(BB$2, 'Overall Roles'!$B$5:$CQ$5, 0), FALSE)+AB149</f>
        <v>#N/A</v>
      </c>
    </row>
    <row r="150" spans="1:54" ht="20" customHeight="1" x14ac:dyDescent="0.3">
      <c r="A150" s="31">
        <f>Base!B150</f>
        <v>0</v>
      </c>
      <c r="B150" s="10">
        <f>IF(Base!$I150="Very Strong","5%",)</f>
        <v>0</v>
      </c>
      <c r="C150" s="10">
        <f>IF(Base!$I150="Fairly Strong","2%",)</f>
        <v>0</v>
      </c>
      <c r="D150" s="10">
        <f>IF(Base!$I150="Reasonable","1%",)</f>
        <v>0</v>
      </c>
      <c r="E150" s="10">
        <f>IF(Base!$I150="Weak","-1%",)</f>
        <v>0</v>
      </c>
      <c r="F150" s="10">
        <f>IF(Base!$I150="Very Weak","-2%",)</f>
        <v>0</v>
      </c>
      <c r="G150" s="10">
        <f>IF(Base!$H150="Very Strong","3%",)</f>
        <v>0</v>
      </c>
      <c r="H150" s="10">
        <f>IF(Base!$H150="Fairly Strong","2%",)</f>
        <v>0</v>
      </c>
      <c r="I150" s="10">
        <f>IF(Base!$H150="Reasonable","1%",)</f>
        <v>0</v>
      </c>
      <c r="J150" s="10">
        <f>IF(Base!$H150="Weak","-1%",)</f>
        <v>0</v>
      </c>
      <c r="K150" s="176">
        <f>IF(Base!$H150="Very Weak","-2%",)</f>
        <v>0</v>
      </c>
      <c r="L150" s="10">
        <f>IF(Base!$D150="GK",5%,)</f>
        <v>0</v>
      </c>
      <c r="M150" s="10">
        <f>IF(Base!$D150="D (R)",5%,)</f>
        <v>0</v>
      </c>
      <c r="N150" s="10">
        <f>IF(Base!$D150="WB (R)",5%,)</f>
        <v>0</v>
      </c>
      <c r="O150" s="10">
        <f>IF(Base!$D150="D (L)",5%,)</f>
        <v>0</v>
      </c>
      <c r="P150" s="10">
        <f>IF(Base!$D150="WB (l)",5%,)</f>
        <v>0</v>
      </c>
      <c r="Q150" s="10">
        <f>IF(Base!$D150="D (C)",5%,)</f>
        <v>0</v>
      </c>
      <c r="R150" s="10">
        <f>IF(Base!$D150="DM",5%,)</f>
        <v>0</v>
      </c>
      <c r="S150" s="10">
        <f>IF(Base!$D150="M (L)",5%,)</f>
        <v>0</v>
      </c>
      <c r="T150" s="10">
        <f>IF(Base!$D150="M (R)",5%,)</f>
        <v>0</v>
      </c>
      <c r="U150" s="10">
        <f>IF(Base!$D150="M (C)",5%,)</f>
        <v>0</v>
      </c>
      <c r="V150" s="10">
        <f>IF(Base!$D150="AM (L)",5%,)</f>
        <v>0</v>
      </c>
      <c r="W150" s="10">
        <f>IF(Base!$D150="AM (R)",5%,)</f>
        <v>0</v>
      </c>
      <c r="X150" s="10">
        <f>IF(Base!$D150="AM (C)",5%,)</f>
        <v>0</v>
      </c>
      <c r="Y150" s="176">
        <f>IF(Base!$D150="ST (C)",5%,)</f>
        <v>0</v>
      </c>
      <c r="Z150" s="127">
        <f t="shared" si="10"/>
        <v>0</v>
      </c>
      <c r="AA150" s="176">
        <f t="shared" si="11"/>
        <v>0</v>
      </c>
      <c r="AB150" s="10">
        <f t="shared" si="12"/>
        <v>-0.01</v>
      </c>
      <c r="AC150" s="10">
        <f t="shared" si="13"/>
        <v>-0.01</v>
      </c>
      <c r="AD150" s="176">
        <f t="shared" si="14"/>
        <v>-0.01</v>
      </c>
      <c r="AE150" s="127" t="e">
        <f>VLOOKUP($A150, 'Overall Roles'!$B$5:$CQ$305, MATCH(AE$2, 'Overall Roles'!$B$5:$CQ$5, 0), FALSE)+AD150</f>
        <v>#N/A</v>
      </c>
      <c r="AF150" s="127" t="e">
        <f>VLOOKUP($A150, 'Overall Roles'!$B$5:$CQ$305, MATCH(AF$2, 'Overall Roles'!$B$5:$CQ$5, 0), FALSE)+AC150</f>
        <v>#N/A</v>
      </c>
      <c r="AG150" s="127" t="e">
        <f>VLOOKUP($A150, 'Overall Roles'!$B$5:$CQ$305, MATCH(AG$2, 'Overall Roles'!$B$5:$CQ$5, 0), FALSE)+AC150</f>
        <v>#N/A</v>
      </c>
      <c r="AH150" s="127" t="e">
        <f>VLOOKUP($A150, 'Overall Roles'!$B$5:$CQ$305, MATCH(AH$2, 'Overall Roles'!$B$5:$CQ$5, 0), FALSE)+AD150</f>
        <v>#N/A</v>
      </c>
      <c r="AI150" s="127" t="e">
        <f>VLOOKUP($A150, 'Overall Roles'!$B$5:$CQ$305, MATCH(AI$2, 'Overall Roles'!$B$5:$CQ$5, 0), FALSE)+AB150</f>
        <v>#N/A</v>
      </c>
      <c r="AJ150" s="127" t="e">
        <f>VLOOKUP($A150, 'Overall Roles'!$B$5:$CQ$305, MATCH(AJ$2, 'Overall Roles'!$B$5:$CQ$5, 0), FALSE)+AB150</f>
        <v>#N/A</v>
      </c>
      <c r="AK150" s="127" t="e">
        <f>VLOOKUP($A150, 'Overall Roles'!$B$5:$CQ$305, MATCH(AK$2, 'Overall Roles'!$B$5:$CQ$5, 0), FALSE)+AC150</f>
        <v>#N/A</v>
      </c>
      <c r="AL150" s="127" t="e">
        <f>VLOOKUP($A150, 'Overall Roles'!$B$5:$CQ$305, MATCH(AL$2, 'Overall Roles'!$B$5:$CQ$5, 0), FALSE)+AC150</f>
        <v>#N/A</v>
      </c>
      <c r="AM150" s="127" t="e">
        <f>VLOOKUP($A150, 'Overall Roles'!$B$5:$CQ$305, MATCH(AM$2, 'Overall Roles'!$B$5:$CQ$5, 0), FALSE)+AD150</f>
        <v>#N/A</v>
      </c>
      <c r="AN150" s="127" t="e">
        <f>VLOOKUP($A150, 'Overall Roles'!$B$5:$CQ$305, MATCH(AN$2, 'Overall Roles'!$B$5:$CQ$5, 0), FALSE)+AB150</f>
        <v>#N/A</v>
      </c>
      <c r="AO150" s="127" t="e">
        <f>VLOOKUP($A150, 'Overall Roles'!$B$5:$CQ$305, MATCH(AO$2, 'Overall Roles'!$B$5:$CQ$5, 0), FALSE)+AB150</f>
        <v>#N/A</v>
      </c>
      <c r="AP150" s="127" t="e">
        <f>VLOOKUP($A150, 'Overall Roles'!$B$5:$CQ$305, MATCH(AP$2, 'Overall Roles'!$B$5:$CQ$5, 0), FALSE)+AC150</f>
        <v>#N/A</v>
      </c>
      <c r="AQ150" s="127" t="e">
        <f>VLOOKUP($A150, 'Overall Roles'!$B$5:$CQ$305, MATCH(AQ$2, 'Overall Roles'!$B$5:$CQ$5, 0), FALSE)+AC150</f>
        <v>#N/A</v>
      </c>
      <c r="AR150" s="127" t="e">
        <f>VLOOKUP($A150, 'Overall Roles'!$B$5:$CQ$305, MATCH(AR$2, 'Overall Roles'!$B$5:$CQ$5, 0), FALSE)+AD150</f>
        <v>#N/A</v>
      </c>
      <c r="AS150" s="127" t="e">
        <f>VLOOKUP($A150, 'Overall Roles'!$B$5:$CQ$305, MATCH(AS$2, 'Overall Roles'!$B$5:$CQ$5, 0), FALSE)+AB150</f>
        <v>#N/A</v>
      </c>
      <c r="AT150" s="127" t="e">
        <f>VLOOKUP($A150, 'Overall Roles'!$B$5:$CQ$305, MATCH(AT$2, 'Overall Roles'!$B$5:$CQ$5, 0), FALSE)+AB150</f>
        <v>#N/A</v>
      </c>
      <c r="AU150" s="127" t="e">
        <f>VLOOKUP($A150, 'Overall Roles'!$B$5:$CQ$305, MATCH(AU$2, 'Overall Roles'!$B$5:$CQ$5, 0), FALSE)+AC150</f>
        <v>#N/A</v>
      </c>
      <c r="AV150" s="127" t="e">
        <f>VLOOKUP($A150, 'Overall Roles'!$B$5:$CQ$305, MATCH(AV$2, 'Overall Roles'!$B$5:$CQ$5, 0), FALSE)+AC150</f>
        <v>#N/A</v>
      </c>
      <c r="AW150" s="127" t="e">
        <f>VLOOKUP($A150, 'Overall Roles'!$B$5:$CQ$305, MATCH(AW$2, 'Overall Roles'!$B$5:$CQ$5, 0), FALSE)+AD150</f>
        <v>#N/A</v>
      </c>
      <c r="AX150" s="127" t="e">
        <f>VLOOKUP($A150, 'Overall Roles'!$B$5:$CQ$305, MATCH(AX$2, 'Overall Roles'!$B$5:$CQ$5, 0), FALSE)+AB150</f>
        <v>#N/A</v>
      </c>
      <c r="AY150" s="127" t="e">
        <f>VLOOKUP($A150, 'Overall Roles'!$B$5:$CQ$305, MATCH(AY$2, 'Overall Roles'!$B$5:$CQ$5, 0), FALSE)+AB150</f>
        <v>#N/A</v>
      </c>
      <c r="AZ150" s="127" t="e">
        <f>VLOOKUP($A150, 'Overall Roles'!$B$5:$CQ$305, MATCH(AZ$2, 'Overall Roles'!$B$5:$CQ$5, 0), FALSE)+AC150</f>
        <v>#N/A</v>
      </c>
      <c r="BA150" s="127" t="e">
        <f>VLOOKUP($A150, 'Overall Roles'!$B$5:$CQ$305, MATCH(BA$2, 'Overall Roles'!$B$5:$CQ$5, 0), FALSE)+AD150</f>
        <v>#N/A</v>
      </c>
      <c r="BB150" s="127" t="e">
        <f>VLOOKUP($A150, 'Overall Roles'!$B$5:$CQ$305, MATCH(BB$2, 'Overall Roles'!$B$5:$CQ$5, 0), FALSE)+AB150</f>
        <v>#N/A</v>
      </c>
    </row>
    <row r="151" spans="1:54" ht="20" customHeight="1" x14ac:dyDescent="0.3">
      <c r="A151" s="31">
        <f>Base!B151</f>
        <v>0</v>
      </c>
      <c r="B151" s="10">
        <f>IF(Base!$I151="Very Strong","5%",)</f>
        <v>0</v>
      </c>
      <c r="C151" s="10">
        <f>IF(Base!$I151="Fairly Strong","2%",)</f>
        <v>0</v>
      </c>
      <c r="D151" s="10">
        <f>IF(Base!$I151="Reasonable","1%",)</f>
        <v>0</v>
      </c>
      <c r="E151" s="10">
        <f>IF(Base!$I151="Weak","-1%",)</f>
        <v>0</v>
      </c>
      <c r="F151" s="10">
        <f>IF(Base!$I151="Very Weak","-2%",)</f>
        <v>0</v>
      </c>
      <c r="G151" s="10">
        <f>IF(Base!$H151="Very Strong","3%",)</f>
        <v>0</v>
      </c>
      <c r="H151" s="10">
        <f>IF(Base!$H151="Fairly Strong","2%",)</f>
        <v>0</v>
      </c>
      <c r="I151" s="10">
        <f>IF(Base!$H151="Reasonable","1%",)</f>
        <v>0</v>
      </c>
      <c r="J151" s="10">
        <f>IF(Base!$H151="Weak","-1%",)</f>
        <v>0</v>
      </c>
      <c r="K151" s="176">
        <f>IF(Base!$H151="Very Weak","-2%",)</f>
        <v>0</v>
      </c>
      <c r="L151" s="10">
        <f>IF(Base!$D151="GK",5%,)</f>
        <v>0</v>
      </c>
      <c r="M151" s="10">
        <f>IF(Base!$D151="D (R)",5%,)</f>
        <v>0</v>
      </c>
      <c r="N151" s="10">
        <f>IF(Base!$D151="WB (R)",5%,)</f>
        <v>0</v>
      </c>
      <c r="O151" s="10">
        <f>IF(Base!$D151="D (L)",5%,)</f>
        <v>0</v>
      </c>
      <c r="P151" s="10">
        <f>IF(Base!$D151="WB (l)",5%,)</f>
        <v>0</v>
      </c>
      <c r="Q151" s="10">
        <f>IF(Base!$D151="D (C)",5%,)</f>
        <v>0</v>
      </c>
      <c r="R151" s="10">
        <f>IF(Base!$D151="DM",5%,)</f>
        <v>0</v>
      </c>
      <c r="S151" s="10">
        <f>IF(Base!$D151="M (L)",5%,)</f>
        <v>0</v>
      </c>
      <c r="T151" s="10">
        <f>IF(Base!$D151="M (R)",5%,)</f>
        <v>0</v>
      </c>
      <c r="U151" s="10">
        <f>IF(Base!$D151="M (C)",5%,)</f>
        <v>0</v>
      </c>
      <c r="V151" s="10">
        <f>IF(Base!$D151="AM (L)",5%,)</f>
        <v>0</v>
      </c>
      <c r="W151" s="10">
        <f>IF(Base!$D151="AM (R)",5%,)</f>
        <v>0</v>
      </c>
      <c r="X151" s="10">
        <f>IF(Base!$D151="AM (C)",5%,)</f>
        <v>0</v>
      </c>
      <c r="Y151" s="176">
        <f>IF(Base!$D151="ST (C)",5%,)</f>
        <v>0</v>
      </c>
      <c r="Z151" s="127">
        <f t="shared" si="10"/>
        <v>0</v>
      </c>
      <c r="AA151" s="176">
        <f t="shared" si="11"/>
        <v>0</v>
      </c>
      <c r="AB151" s="10">
        <f t="shared" si="12"/>
        <v>-0.01</v>
      </c>
      <c r="AC151" s="10">
        <f t="shared" si="13"/>
        <v>-0.01</v>
      </c>
      <c r="AD151" s="176">
        <f t="shared" si="14"/>
        <v>-0.01</v>
      </c>
      <c r="AE151" s="127" t="e">
        <f>VLOOKUP($A151, 'Overall Roles'!$B$5:$CQ$305, MATCH(AE$2, 'Overall Roles'!$B$5:$CQ$5, 0), FALSE)+AD151</f>
        <v>#N/A</v>
      </c>
      <c r="AF151" s="127" t="e">
        <f>VLOOKUP($A151, 'Overall Roles'!$B$5:$CQ$305, MATCH(AF$2, 'Overall Roles'!$B$5:$CQ$5, 0), FALSE)+AC151</f>
        <v>#N/A</v>
      </c>
      <c r="AG151" s="127" t="e">
        <f>VLOOKUP($A151, 'Overall Roles'!$B$5:$CQ$305, MATCH(AG$2, 'Overall Roles'!$B$5:$CQ$5, 0), FALSE)+AC151</f>
        <v>#N/A</v>
      </c>
      <c r="AH151" s="127" t="e">
        <f>VLOOKUP($A151, 'Overall Roles'!$B$5:$CQ$305, MATCH(AH$2, 'Overall Roles'!$B$5:$CQ$5, 0), FALSE)+AD151</f>
        <v>#N/A</v>
      </c>
      <c r="AI151" s="127" t="e">
        <f>VLOOKUP($A151, 'Overall Roles'!$B$5:$CQ$305, MATCH(AI$2, 'Overall Roles'!$B$5:$CQ$5, 0), FALSE)+AB151</f>
        <v>#N/A</v>
      </c>
      <c r="AJ151" s="127" t="e">
        <f>VLOOKUP($A151, 'Overall Roles'!$B$5:$CQ$305, MATCH(AJ$2, 'Overall Roles'!$B$5:$CQ$5, 0), FALSE)+AB151</f>
        <v>#N/A</v>
      </c>
      <c r="AK151" s="127" t="e">
        <f>VLOOKUP($A151, 'Overall Roles'!$B$5:$CQ$305, MATCH(AK$2, 'Overall Roles'!$B$5:$CQ$5, 0), FALSE)+AC151</f>
        <v>#N/A</v>
      </c>
      <c r="AL151" s="127" t="e">
        <f>VLOOKUP($A151, 'Overall Roles'!$B$5:$CQ$305, MATCH(AL$2, 'Overall Roles'!$B$5:$CQ$5, 0), FALSE)+AC151</f>
        <v>#N/A</v>
      </c>
      <c r="AM151" s="127" t="e">
        <f>VLOOKUP($A151, 'Overall Roles'!$B$5:$CQ$305, MATCH(AM$2, 'Overall Roles'!$B$5:$CQ$5, 0), FALSE)+AD151</f>
        <v>#N/A</v>
      </c>
      <c r="AN151" s="127" t="e">
        <f>VLOOKUP($A151, 'Overall Roles'!$B$5:$CQ$305, MATCH(AN$2, 'Overall Roles'!$B$5:$CQ$5, 0), FALSE)+AB151</f>
        <v>#N/A</v>
      </c>
      <c r="AO151" s="127" t="e">
        <f>VLOOKUP($A151, 'Overall Roles'!$B$5:$CQ$305, MATCH(AO$2, 'Overall Roles'!$B$5:$CQ$5, 0), FALSE)+AB151</f>
        <v>#N/A</v>
      </c>
      <c r="AP151" s="127" t="e">
        <f>VLOOKUP($A151, 'Overall Roles'!$B$5:$CQ$305, MATCH(AP$2, 'Overall Roles'!$B$5:$CQ$5, 0), FALSE)+AC151</f>
        <v>#N/A</v>
      </c>
      <c r="AQ151" s="127" t="e">
        <f>VLOOKUP($A151, 'Overall Roles'!$B$5:$CQ$305, MATCH(AQ$2, 'Overall Roles'!$B$5:$CQ$5, 0), FALSE)+AC151</f>
        <v>#N/A</v>
      </c>
      <c r="AR151" s="127" t="e">
        <f>VLOOKUP($A151, 'Overall Roles'!$B$5:$CQ$305, MATCH(AR$2, 'Overall Roles'!$B$5:$CQ$5, 0), FALSE)+AD151</f>
        <v>#N/A</v>
      </c>
      <c r="AS151" s="127" t="e">
        <f>VLOOKUP($A151, 'Overall Roles'!$B$5:$CQ$305, MATCH(AS$2, 'Overall Roles'!$B$5:$CQ$5, 0), FALSE)+AB151</f>
        <v>#N/A</v>
      </c>
      <c r="AT151" s="127" t="e">
        <f>VLOOKUP($A151, 'Overall Roles'!$B$5:$CQ$305, MATCH(AT$2, 'Overall Roles'!$B$5:$CQ$5, 0), FALSE)+AB151</f>
        <v>#N/A</v>
      </c>
      <c r="AU151" s="127" t="e">
        <f>VLOOKUP($A151, 'Overall Roles'!$B$5:$CQ$305, MATCH(AU$2, 'Overall Roles'!$B$5:$CQ$5, 0), FALSE)+AC151</f>
        <v>#N/A</v>
      </c>
      <c r="AV151" s="127" t="e">
        <f>VLOOKUP($A151, 'Overall Roles'!$B$5:$CQ$305, MATCH(AV$2, 'Overall Roles'!$B$5:$CQ$5, 0), FALSE)+AC151</f>
        <v>#N/A</v>
      </c>
      <c r="AW151" s="127" t="e">
        <f>VLOOKUP($A151, 'Overall Roles'!$B$5:$CQ$305, MATCH(AW$2, 'Overall Roles'!$B$5:$CQ$5, 0), FALSE)+AD151</f>
        <v>#N/A</v>
      </c>
      <c r="AX151" s="127" t="e">
        <f>VLOOKUP($A151, 'Overall Roles'!$B$5:$CQ$305, MATCH(AX$2, 'Overall Roles'!$B$5:$CQ$5, 0), FALSE)+AB151</f>
        <v>#N/A</v>
      </c>
      <c r="AY151" s="127" t="e">
        <f>VLOOKUP($A151, 'Overall Roles'!$B$5:$CQ$305, MATCH(AY$2, 'Overall Roles'!$B$5:$CQ$5, 0), FALSE)+AB151</f>
        <v>#N/A</v>
      </c>
      <c r="AZ151" s="127" t="e">
        <f>VLOOKUP($A151, 'Overall Roles'!$B$5:$CQ$305, MATCH(AZ$2, 'Overall Roles'!$B$5:$CQ$5, 0), FALSE)+AC151</f>
        <v>#N/A</v>
      </c>
      <c r="BA151" s="127" t="e">
        <f>VLOOKUP($A151, 'Overall Roles'!$B$5:$CQ$305, MATCH(BA$2, 'Overall Roles'!$B$5:$CQ$5, 0), FALSE)+AD151</f>
        <v>#N/A</v>
      </c>
      <c r="BB151" s="127" t="e">
        <f>VLOOKUP($A151, 'Overall Roles'!$B$5:$CQ$305, MATCH(BB$2, 'Overall Roles'!$B$5:$CQ$5, 0), FALSE)+AB151</f>
        <v>#N/A</v>
      </c>
    </row>
    <row r="152" spans="1:54" ht="20" customHeight="1" x14ac:dyDescent="0.3">
      <c r="A152" s="31">
        <f>Base!B152</f>
        <v>0</v>
      </c>
      <c r="B152" s="10">
        <f>IF(Base!$I152="Very Strong","5%",)</f>
        <v>0</v>
      </c>
      <c r="C152" s="10">
        <f>IF(Base!$I152="Fairly Strong","2%",)</f>
        <v>0</v>
      </c>
      <c r="D152" s="10">
        <f>IF(Base!$I152="Reasonable","1%",)</f>
        <v>0</v>
      </c>
      <c r="E152" s="10">
        <f>IF(Base!$I152="Weak","-1%",)</f>
        <v>0</v>
      </c>
      <c r="F152" s="10">
        <f>IF(Base!$I152="Very Weak","-2%",)</f>
        <v>0</v>
      </c>
      <c r="G152" s="10">
        <f>IF(Base!$H152="Very Strong","3%",)</f>
        <v>0</v>
      </c>
      <c r="H152" s="10">
        <f>IF(Base!$H152="Fairly Strong","2%",)</f>
        <v>0</v>
      </c>
      <c r="I152" s="10">
        <f>IF(Base!$H152="Reasonable","1%",)</f>
        <v>0</v>
      </c>
      <c r="J152" s="10">
        <f>IF(Base!$H152="Weak","-1%",)</f>
        <v>0</v>
      </c>
      <c r="K152" s="176">
        <f>IF(Base!$H152="Very Weak","-2%",)</f>
        <v>0</v>
      </c>
      <c r="L152" s="10">
        <f>IF(Base!$D152="GK",5%,)</f>
        <v>0</v>
      </c>
      <c r="M152" s="10">
        <f>IF(Base!$D152="D (R)",5%,)</f>
        <v>0</v>
      </c>
      <c r="N152" s="10">
        <f>IF(Base!$D152="WB (R)",5%,)</f>
        <v>0</v>
      </c>
      <c r="O152" s="10">
        <f>IF(Base!$D152="D (L)",5%,)</f>
        <v>0</v>
      </c>
      <c r="P152" s="10">
        <f>IF(Base!$D152="WB (l)",5%,)</f>
        <v>0</v>
      </c>
      <c r="Q152" s="10">
        <f>IF(Base!$D152="D (C)",5%,)</f>
        <v>0</v>
      </c>
      <c r="R152" s="10">
        <f>IF(Base!$D152="DM",5%,)</f>
        <v>0</v>
      </c>
      <c r="S152" s="10">
        <f>IF(Base!$D152="M (L)",5%,)</f>
        <v>0</v>
      </c>
      <c r="T152" s="10">
        <f>IF(Base!$D152="M (R)",5%,)</f>
        <v>0</v>
      </c>
      <c r="U152" s="10">
        <f>IF(Base!$D152="M (C)",5%,)</f>
        <v>0</v>
      </c>
      <c r="V152" s="10">
        <f>IF(Base!$D152="AM (L)",5%,)</f>
        <v>0</v>
      </c>
      <c r="W152" s="10">
        <f>IF(Base!$D152="AM (R)",5%,)</f>
        <v>0</v>
      </c>
      <c r="X152" s="10">
        <f>IF(Base!$D152="AM (C)",5%,)</f>
        <v>0</v>
      </c>
      <c r="Y152" s="176">
        <f>IF(Base!$D152="ST (C)",5%,)</f>
        <v>0</v>
      </c>
      <c r="Z152" s="127">
        <f t="shared" si="10"/>
        <v>0</v>
      </c>
      <c r="AA152" s="176">
        <f t="shared" si="11"/>
        <v>0</v>
      </c>
      <c r="AB152" s="10">
        <f t="shared" si="12"/>
        <v>-0.01</v>
      </c>
      <c r="AC152" s="10">
        <f t="shared" si="13"/>
        <v>-0.01</v>
      </c>
      <c r="AD152" s="176">
        <f t="shared" si="14"/>
        <v>-0.01</v>
      </c>
      <c r="AE152" s="127" t="e">
        <f>VLOOKUP($A152, 'Overall Roles'!$B$5:$CQ$305, MATCH(AE$2, 'Overall Roles'!$B$5:$CQ$5, 0), FALSE)+AD152</f>
        <v>#N/A</v>
      </c>
      <c r="AF152" s="127" t="e">
        <f>VLOOKUP($A152, 'Overall Roles'!$B$5:$CQ$305, MATCH(AF$2, 'Overall Roles'!$B$5:$CQ$5, 0), FALSE)+AC152</f>
        <v>#N/A</v>
      </c>
      <c r="AG152" s="127" t="e">
        <f>VLOOKUP($A152, 'Overall Roles'!$B$5:$CQ$305, MATCH(AG$2, 'Overall Roles'!$B$5:$CQ$5, 0), FALSE)+AC152</f>
        <v>#N/A</v>
      </c>
      <c r="AH152" s="127" t="e">
        <f>VLOOKUP($A152, 'Overall Roles'!$B$5:$CQ$305, MATCH(AH$2, 'Overall Roles'!$B$5:$CQ$5, 0), FALSE)+AD152</f>
        <v>#N/A</v>
      </c>
      <c r="AI152" s="127" t="e">
        <f>VLOOKUP($A152, 'Overall Roles'!$B$5:$CQ$305, MATCH(AI$2, 'Overall Roles'!$B$5:$CQ$5, 0), FALSE)+AB152</f>
        <v>#N/A</v>
      </c>
      <c r="AJ152" s="127" t="e">
        <f>VLOOKUP($A152, 'Overall Roles'!$B$5:$CQ$305, MATCH(AJ$2, 'Overall Roles'!$B$5:$CQ$5, 0), FALSE)+AB152</f>
        <v>#N/A</v>
      </c>
      <c r="AK152" s="127" t="e">
        <f>VLOOKUP($A152, 'Overall Roles'!$B$5:$CQ$305, MATCH(AK$2, 'Overall Roles'!$B$5:$CQ$5, 0), FALSE)+AC152</f>
        <v>#N/A</v>
      </c>
      <c r="AL152" s="127" t="e">
        <f>VLOOKUP($A152, 'Overall Roles'!$B$5:$CQ$305, MATCH(AL$2, 'Overall Roles'!$B$5:$CQ$5, 0), FALSE)+AC152</f>
        <v>#N/A</v>
      </c>
      <c r="AM152" s="127" t="e">
        <f>VLOOKUP($A152, 'Overall Roles'!$B$5:$CQ$305, MATCH(AM$2, 'Overall Roles'!$B$5:$CQ$5, 0), FALSE)+AD152</f>
        <v>#N/A</v>
      </c>
      <c r="AN152" s="127" t="e">
        <f>VLOOKUP($A152, 'Overall Roles'!$B$5:$CQ$305, MATCH(AN$2, 'Overall Roles'!$B$5:$CQ$5, 0), FALSE)+AB152</f>
        <v>#N/A</v>
      </c>
      <c r="AO152" s="127" t="e">
        <f>VLOOKUP($A152, 'Overall Roles'!$B$5:$CQ$305, MATCH(AO$2, 'Overall Roles'!$B$5:$CQ$5, 0), FALSE)+AB152</f>
        <v>#N/A</v>
      </c>
      <c r="AP152" s="127" t="e">
        <f>VLOOKUP($A152, 'Overall Roles'!$B$5:$CQ$305, MATCH(AP$2, 'Overall Roles'!$B$5:$CQ$5, 0), FALSE)+AC152</f>
        <v>#N/A</v>
      </c>
      <c r="AQ152" s="127" t="e">
        <f>VLOOKUP($A152, 'Overall Roles'!$B$5:$CQ$305, MATCH(AQ$2, 'Overall Roles'!$B$5:$CQ$5, 0), FALSE)+AC152</f>
        <v>#N/A</v>
      </c>
      <c r="AR152" s="127" t="e">
        <f>VLOOKUP($A152, 'Overall Roles'!$B$5:$CQ$305, MATCH(AR$2, 'Overall Roles'!$B$5:$CQ$5, 0), FALSE)+AD152</f>
        <v>#N/A</v>
      </c>
      <c r="AS152" s="127" t="e">
        <f>VLOOKUP($A152, 'Overall Roles'!$B$5:$CQ$305, MATCH(AS$2, 'Overall Roles'!$B$5:$CQ$5, 0), FALSE)+AB152</f>
        <v>#N/A</v>
      </c>
      <c r="AT152" s="127" t="e">
        <f>VLOOKUP($A152, 'Overall Roles'!$B$5:$CQ$305, MATCH(AT$2, 'Overall Roles'!$B$5:$CQ$5, 0), FALSE)+AB152</f>
        <v>#N/A</v>
      </c>
      <c r="AU152" s="127" t="e">
        <f>VLOOKUP($A152, 'Overall Roles'!$B$5:$CQ$305, MATCH(AU$2, 'Overall Roles'!$B$5:$CQ$5, 0), FALSE)+AC152</f>
        <v>#N/A</v>
      </c>
      <c r="AV152" s="127" t="e">
        <f>VLOOKUP($A152, 'Overall Roles'!$B$5:$CQ$305, MATCH(AV$2, 'Overall Roles'!$B$5:$CQ$5, 0), FALSE)+AC152</f>
        <v>#N/A</v>
      </c>
      <c r="AW152" s="127" t="e">
        <f>VLOOKUP($A152, 'Overall Roles'!$B$5:$CQ$305, MATCH(AW$2, 'Overall Roles'!$B$5:$CQ$5, 0), FALSE)+AD152</f>
        <v>#N/A</v>
      </c>
      <c r="AX152" s="127" t="e">
        <f>VLOOKUP($A152, 'Overall Roles'!$B$5:$CQ$305, MATCH(AX$2, 'Overall Roles'!$B$5:$CQ$5, 0), FALSE)+AB152</f>
        <v>#N/A</v>
      </c>
      <c r="AY152" s="127" t="e">
        <f>VLOOKUP($A152, 'Overall Roles'!$B$5:$CQ$305, MATCH(AY$2, 'Overall Roles'!$B$5:$CQ$5, 0), FALSE)+AB152</f>
        <v>#N/A</v>
      </c>
      <c r="AZ152" s="127" t="e">
        <f>VLOOKUP($A152, 'Overall Roles'!$B$5:$CQ$305, MATCH(AZ$2, 'Overall Roles'!$B$5:$CQ$5, 0), FALSE)+AC152</f>
        <v>#N/A</v>
      </c>
      <c r="BA152" s="127" t="e">
        <f>VLOOKUP($A152, 'Overall Roles'!$B$5:$CQ$305, MATCH(BA$2, 'Overall Roles'!$B$5:$CQ$5, 0), FALSE)+AD152</f>
        <v>#N/A</v>
      </c>
      <c r="BB152" s="127" t="e">
        <f>VLOOKUP($A152, 'Overall Roles'!$B$5:$CQ$305, MATCH(BB$2, 'Overall Roles'!$B$5:$CQ$5, 0), FALSE)+AB152</f>
        <v>#N/A</v>
      </c>
    </row>
    <row r="153" spans="1:54" ht="20" customHeight="1" x14ac:dyDescent="0.3">
      <c r="A153" s="31">
        <f>Base!B153</f>
        <v>0</v>
      </c>
      <c r="B153" s="10">
        <f>IF(Base!$I153="Very Strong","5%",)</f>
        <v>0</v>
      </c>
      <c r="C153" s="10">
        <f>IF(Base!$I153="Fairly Strong","2%",)</f>
        <v>0</v>
      </c>
      <c r="D153" s="10">
        <f>IF(Base!$I153="Reasonable","1%",)</f>
        <v>0</v>
      </c>
      <c r="E153" s="10">
        <f>IF(Base!$I153="Weak","-1%",)</f>
        <v>0</v>
      </c>
      <c r="F153" s="10">
        <f>IF(Base!$I153="Very Weak","-2%",)</f>
        <v>0</v>
      </c>
      <c r="G153" s="10">
        <f>IF(Base!$H153="Very Strong","3%",)</f>
        <v>0</v>
      </c>
      <c r="H153" s="10">
        <f>IF(Base!$H153="Fairly Strong","2%",)</f>
        <v>0</v>
      </c>
      <c r="I153" s="10">
        <f>IF(Base!$H153="Reasonable","1%",)</f>
        <v>0</v>
      </c>
      <c r="J153" s="10">
        <f>IF(Base!$H153="Weak","-1%",)</f>
        <v>0</v>
      </c>
      <c r="K153" s="176">
        <f>IF(Base!$H153="Very Weak","-2%",)</f>
        <v>0</v>
      </c>
      <c r="L153" s="10">
        <f>IF(Base!$D153="GK",5%,)</f>
        <v>0</v>
      </c>
      <c r="M153" s="10">
        <f>IF(Base!$D153="D (R)",5%,)</f>
        <v>0</v>
      </c>
      <c r="N153" s="10">
        <f>IF(Base!$D153="WB (R)",5%,)</f>
        <v>0</v>
      </c>
      <c r="O153" s="10">
        <f>IF(Base!$D153="D (L)",5%,)</f>
        <v>0</v>
      </c>
      <c r="P153" s="10">
        <f>IF(Base!$D153="WB (l)",5%,)</f>
        <v>0</v>
      </c>
      <c r="Q153" s="10">
        <f>IF(Base!$D153="D (C)",5%,)</f>
        <v>0</v>
      </c>
      <c r="R153" s="10">
        <f>IF(Base!$D153="DM",5%,)</f>
        <v>0</v>
      </c>
      <c r="S153" s="10">
        <f>IF(Base!$D153="M (L)",5%,)</f>
        <v>0</v>
      </c>
      <c r="T153" s="10">
        <f>IF(Base!$D153="M (R)",5%,)</f>
        <v>0</v>
      </c>
      <c r="U153" s="10">
        <f>IF(Base!$D153="M (C)",5%,)</f>
        <v>0</v>
      </c>
      <c r="V153" s="10">
        <f>IF(Base!$D153="AM (L)",5%,)</f>
        <v>0</v>
      </c>
      <c r="W153" s="10">
        <f>IF(Base!$D153="AM (R)",5%,)</f>
        <v>0</v>
      </c>
      <c r="X153" s="10">
        <f>IF(Base!$D153="AM (C)",5%,)</f>
        <v>0</v>
      </c>
      <c r="Y153" s="176">
        <f>IF(Base!$D153="ST (C)",5%,)</f>
        <v>0</v>
      </c>
      <c r="Z153" s="127">
        <f t="shared" si="10"/>
        <v>0</v>
      </c>
      <c r="AA153" s="176">
        <f t="shared" si="11"/>
        <v>0</v>
      </c>
      <c r="AB153" s="10">
        <f t="shared" si="12"/>
        <v>-0.01</v>
      </c>
      <c r="AC153" s="10">
        <f t="shared" si="13"/>
        <v>-0.01</v>
      </c>
      <c r="AD153" s="176">
        <f t="shared" si="14"/>
        <v>-0.01</v>
      </c>
      <c r="AE153" s="127" t="e">
        <f>VLOOKUP($A153, 'Overall Roles'!$B$5:$CQ$305, MATCH(AE$2, 'Overall Roles'!$B$5:$CQ$5, 0), FALSE)+AD153</f>
        <v>#N/A</v>
      </c>
      <c r="AF153" s="127" t="e">
        <f>VLOOKUP($A153, 'Overall Roles'!$B$5:$CQ$305, MATCH(AF$2, 'Overall Roles'!$B$5:$CQ$5, 0), FALSE)+AC153</f>
        <v>#N/A</v>
      </c>
      <c r="AG153" s="127" t="e">
        <f>VLOOKUP($A153, 'Overall Roles'!$B$5:$CQ$305, MATCH(AG$2, 'Overall Roles'!$B$5:$CQ$5, 0), FALSE)+AC153</f>
        <v>#N/A</v>
      </c>
      <c r="AH153" s="127" t="e">
        <f>VLOOKUP($A153, 'Overall Roles'!$B$5:$CQ$305, MATCH(AH$2, 'Overall Roles'!$B$5:$CQ$5, 0), FALSE)+AD153</f>
        <v>#N/A</v>
      </c>
      <c r="AI153" s="127" t="e">
        <f>VLOOKUP($A153, 'Overall Roles'!$B$5:$CQ$305, MATCH(AI$2, 'Overall Roles'!$B$5:$CQ$5, 0), FALSE)+AB153</f>
        <v>#N/A</v>
      </c>
      <c r="AJ153" s="127" t="e">
        <f>VLOOKUP($A153, 'Overall Roles'!$B$5:$CQ$305, MATCH(AJ$2, 'Overall Roles'!$B$5:$CQ$5, 0), FALSE)+AB153</f>
        <v>#N/A</v>
      </c>
      <c r="AK153" s="127" t="e">
        <f>VLOOKUP($A153, 'Overall Roles'!$B$5:$CQ$305, MATCH(AK$2, 'Overall Roles'!$B$5:$CQ$5, 0), FALSE)+AC153</f>
        <v>#N/A</v>
      </c>
      <c r="AL153" s="127" t="e">
        <f>VLOOKUP($A153, 'Overall Roles'!$B$5:$CQ$305, MATCH(AL$2, 'Overall Roles'!$B$5:$CQ$5, 0), FALSE)+AC153</f>
        <v>#N/A</v>
      </c>
      <c r="AM153" s="127" t="e">
        <f>VLOOKUP($A153, 'Overall Roles'!$B$5:$CQ$305, MATCH(AM$2, 'Overall Roles'!$B$5:$CQ$5, 0), FALSE)+AD153</f>
        <v>#N/A</v>
      </c>
      <c r="AN153" s="127" t="e">
        <f>VLOOKUP($A153, 'Overall Roles'!$B$5:$CQ$305, MATCH(AN$2, 'Overall Roles'!$B$5:$CQ$5, 0), FALSE)+AB153</f>
        <v>#N/A</v>
      </c>
      <c r="AO153" s="127" t="e">
        <f>VLOOKUP($A153, 'Overall Roles'!$B$5:$CQ$305, MATCH(AO$2, 'Overall Roles'!$B$5:$CQ$5, 0), FALSE)+AB153</f>
        <v>#N/A</v>
      </c>
      <c r="AP153" s="127" t="e">
        <f>VLOOKUP($A153, 'Overall Roles'!$B$5:$CQ$305, MATCH(AP$2, 'Overall Roles'!$B$5:$CQ$5, 0), FALSE)+AC153</f>
        <v>#N/A</v>
      </c>
      <c r="AQ153" s="127" t="e">
        <f>VLOOKUP($A153, 'Overall Roles'!$B$5:$CQ$305, MATCH(AQ$2, 'Overall Roles'!$B$5:$CQ$5, 0), FALSE)+AC153</f>
        <v>#N/A</v>
      </c>
      <c r="AR153" s="127" t="e">
        <f>VLOOKUP($A153, 'Overall Roles'!$B$5:$CQ$305, MATCH(AR$2, 'Overall Roles'!$B$5:$CQ$5, 0), FALSE)+AD153</f>
        <v>#N/A</v>
      </c>
      <c r="AS153" s="127" t="e">
        <f>VLOOKUP($A153, 'Overall Roles'!$B$5:$CQ$305, MATCH(AS$2, 'Overall Roles'!$B$5:$CQ$5, 0), FALSE)+AB153</f>
        <v>#N/A</v>
      </c>
      <c r="AT153" s="127" t="e">
        <f>VLOOKUP($A153, 'Overall Roles'!$B$5:$CQ$305, MATCH(AT$2, 'Overall Roles'!$B$5:$CQ$5, 0), FALSE)+AB153</f>
        <v>#N/A</v>
      </c>
      <c r="AU153" s="127" t="e">
        <f>VLOOKUP($A153, 'Overall Roles'!$B$5:$CQ$305, MATCH(AU$2, 'Overall Roles'!$B$5:$CQ$5, 0), FALSE)+AC153</f>
        <v>#N/A</v>
      </c>
      <c r="AV153" s="127" t="e">
        <f>VLOOKUP($A153, 'Overall Roles'!$B$5:$CQ$305, MATCH(AV$2, 'Overall Roles'!$B$5:$CQ$5, 0), FALSE)+AC153</f>
        <v>#N/A</v>
      </c>
      <c r="AW153" s="127" t="e">
        <f>VLOOKUP($A153, 'Overall Roles'!$B$5:$CQ$305, MATCH(AW$2, 'Overall Roles'!$B$5:$CQ$5, 0), FALSE)+AD153</f>
        <v>#N/A</v>
      </c>
      <c r="AX153" s="127" t="e">
        <f>VLOOKUP($A153, 'Overall Roles'!$B$5:$CQ$305, MATCH(AX$2, 'Overall Roles'!$B$5:$CQ$5, 0), FALSE)+AB153</f>
        <v>#N/A</v>
      </c>
      <c r="AY153" s="127" t="e">
        <f>VLOOKUP($A153, 'Overall Roles'!$B$5:$CQ$305, MATCH(AY$2, 'Overall Roles'!$B$5:$CQ$5, 0), FALSE)+AB153</f>
        <v>#N/A</v>
      </c>
      <c r="AZ153" s="127" t="e">
        <f>VLOOKUP($A153, 'Overall Roles'!$B$5:$CQ$305, MATCH(AZ$2, 'Overall Roles'!$B$5:$CQ$5, 0), FALSE)+AC153</f>
        <v>#N/A</v>
      </c>
      <c r="BA153" s="127" t="e">
        <f>VLOOKUP($A153, 'Overall Roles'!$B$5:$CQ$305, MATCH(BA$2, 'Overall Roles'!$B$5:$CQ$5, 0), FALSE)+AD153</f>
        <v>#N/A</v>
      </c>
      <c r="BB153" s="127" t="e">
        <f>VLOOKUP($A153, 'Overall Roles'!$B$5:$CQ$305, MATCH(BB$2, 'Overall Roles'!$B$5:$CQ$5, 0), FALSE)+AB153</f>
        <v>#N/A</v>
      </c>
    </row>
    <row r="154" spans="1:54" ht="20" customHeight="1" x14ac:dyDescent="0.3">
      <c r="A154" s="31">
        <f>Base!B154</f>
        <v>0</v>
      </c>
      <c r="B154" s="10">
        <f>IF(Base!$I154="Very Strong","5%",)</f>
        <v>0</v>
      </c>
      <c r="C154" s="10">
        <f>IF(Base!$I154="Fairly Strong","2%",)</f>
        <v>0</v>
      </c>
      <c r="D154" s="10">
        <f>IF(Base!$I154="Reasonable","1%",)</f>
        <v>0</v>
      </c>
      <c r="E154" s="10">
        <f>IF(Base!$I154="Weak","-1%",)</f>
        <v>0</v>
      </c>
      <c r="F154" s="10">
        <f>IF(Base!$I154="Very Weak","-2%",)</f>
        <v>0</v>
      </c>
      <c r="G154" s="10">
        <f>IF(Base!$H154="Very Strong","3%",)</f>
        <v>0</v>
      </c>
      <c r="H154" s="10">
        <f>IF(Base!$H154="Fairly Strong","2%",)</f>
        <v>0</v>
      </c>
      <c r="I154" s="10">
        <f>IF(Base!$H154="Reasonable","1%",)</f>
        <v>0</v>
      </c>
      <c r="J154" s="10">
        <f>IF(Base!$H154="Weak","-1%",)</f>
        <v>0</v>
      </c>
      <c r="K154" s="176">
        <f>IF(Base!$H154="Very Weak","-2%",)</f>
        <v>0</v>
      </c>
      <c r="L154" s="10">
        <f>IF(Base!$D154="GK",5%,)</f>
        <v>0</v>
      </c>
      <c r="M154" s="10">
        <f>IF(Base!$D154="D (R)",5%,)</f>
        <v>0</v>
      </c>
      <c r="N154" s="10">
        <f>IF(Base!$D154="WB (R)",5%,)</f>
        <v>0</v>
      </c>
      <c r="O154" s="10">
        <f>IF(Base!$D154="D (L)",5%,)</f>
        <v>0</v>
      </c>
      <c r="P154" s="10">
        <f>IF(Base!$D154="WB (l)",5%,)</f>
        <v>0</v>
      </c>
      <c r="Q154" s="10">
        <f>IF(Base!$D154="D (C)",5%,)</f>
        <v>0</v>
      </c>
      <c r="R154" s="10">
        <f>IF(Base!$D154="DM",5%,)</f>
        <v>0</v>
      </c>
      <c r="S154" s="10">
        <f>IF(Base!$D154="M (L)",5%,)</f>
        <v>0</v>
      </c>
      <c r="T154" s="10">
        <f>IF(Base!$D154="M (R)",5%,)</f>
        <v>0</v>
      </c>
      <c r="U154" s="10">
        <f>IF(Base!$D154="M (C)",5%,)</f>
        <v>0</v>
      </c>
      <c r="V154" s="10">
        <f>IF(Base!$D154="AM (L)",5%,)</f>
        <v>0</v>
      </c>
      <c r="W154" s="10">
        <f>IF(Base!$D154="AM (R)",5%,)</f>
        <v>0</v>
      </c>
      <c r="X154" s="10">
        <f>IF(Base!$D154="AM (C)",5%,)</f>
        <v>0</v>
      </c>
      <c r="Y154" s="176">
        <f>IF(Base!$D154="ST (C)",5%,)</f>
        <v>0</v>
      </c>
      <c r="Z154" s="127">
        <f t="shared" si="10"/>
        <v>0</v>
      </c>
      <c r="AA154" s="176">
        <f t="shared" si="11"/>
        <v>0</v>
      </c>
      <c r="AB154" s="10">
        <f t="shared" si="12"/>
        <v>-0.01</v>
      </c>
      <c r="AC154" s="10">
        <f t="shared" si="13"/>
        <v>-0.01</v>
      </c>
      <c r="AD154" s="176">
        <f t="shared" si="14"/>
        <v>-0.01</v>
      </c>
      <c r="AE154" s="127" t="e">
        <f>VLOOKUP($A154, 'Overall Roles'!$B$5:$CQ$305, MATCH(AE$2, 'Overall Roles'!$B$5:$CQ$5, 0), FALSE)+AD154</f>
        <v>#N/A</v>
      </c>
      <c r="AF154" s="127" t="e">
        <f>VLOOKUP($A154, 'Overall Roles'!$B$5:$CQ$305, MATCH(AF$2, 'Overall Roles'!$B$5:$CQ$5, 0), FALSE)+AC154</f>
        <v>#N/A</v>
      </c>
      <c r="AG154" s="127" t="e">
        <f>VLOOKUP($A154, 'Overall Roles'!$B$5:$CQ$305, MATCH(AG$2, 'Overall Roles'!$B$5:$CQ$5, 0), FALSE)+AC154</f>
        <v>#N/A</v>
      </c>
      <c r="AH154" s="127" t="e">
        <f>VLOOKUP($A154, 'Overall Roles'!$B$5:$CQ$305, MATCH(AH$2, 'Overall Roles'!$B$5:$CQ$5, 0), FALSE)+AD154</f>
        <v>#N/A</v>
      </c>
      <c r="AI154" s="127" t="e">
        <f>VLOOKUP($A154, 'Overall Roles'!$B$5:$CQ$305, MATCH(AI$2, 'Overall Roles'!$B$5:$CQ$5, 0), FALSE)+AB154</f>
        <v>#N/A</v>
      </c>
      <c r="AJ154" s="127" t="e">
        <f>VLOOKUP($A154, 'Overall Roles'!$B$5:$CQ$305, MATCH(AJ$2, 'Overall Roles'!$B$5:$CQ$5, 0), FALSE)+AB154</f>
        <v>#N/A</v>
      </c>
      <c r="AK154" s="127" t="e">
        <f>VLOOKUP($A154, 'Overall Roles'!$B$5:$CQ$305, MATCH(AK$2, 'Overall Roles'!$B$5:$CQ$5, 0), FALSE)+AC154</f>
        <v>#N/A</v>
      </c>
      <c r="AL154" s="127" t="e">
        <f>VLOOKUP($A154, 'Overall Roles'!$B$5:$CQ$305, MATCH(AL$2, 'Overall Roles'!$B$5:$CQ$5, 0), FALSE)+AC154</f>
        <v>#N/A</v>
      </c>
      <c r="AM154" s="127" t="e">
        <f>VLOOKUP($A154, 'Overall Roles'!$B$5:$CQ$305, MATCH(AM$2, 'Overall Roles'!$B$5:$CQ$5, 0), FALSE)+AD154</f>
        <v>#N/A</v>
      </c>
      <c r="AN154" s="127" t="e">
        <f>VLOOKUP($A154, 'Overall Roles'!$B$5:$CQ$305, MATCH(AN$2, 'Overall Roles'!$B$5:$CQ$5, 0), FALSE)+AB154</f>
        <v>#N/A</v>
      </c>
      <c r="AO154" s="127" t="e">
        <f>VLOOKUP($A154, 'Overall Roles'!$B$5:$CQ$305, MATCH(AO$2, 'Overall Roles'!$B$5:$CQ$5, 0), FALSE)+AB154</f>
        <v>#N/A</v>
      </c>
      <c r="AP154" s="127" t="e">
        <f>VLOOKUP($A154, 'Overall Roles'!$B$5:$CQ$305, MATCH(AP$2, 'Overall Roles'!$B$5:$CQ$5, 0), FALSE)+AC154</f>
        <v>#N/A</v>
      </c>
      <c r="AQ154" s="127" t="e">
        <f>VLOOKUP($A154, 'Overall Roles'!$B$5:$CQ$305, MATCH(AQ$2, 'Overall Roles'!$B$5:$CQ$5, 0), FALSE)+AC154</f>
        <v>#N/A</v>
      </c>
      <c r="AR154" s="127" t="e">
        <f>VLOOKUP($A154, 'Overall Roles'!$B$5:$CQ$305, MATCH(AR$2, 'Overall Roles'!$B$5:$CQ$5, 0), FALSE)+AD154</f>
        <v>#N/A</v>
      </c>
      <c r="AS154" s="127" t="e">
        <f>VLOOKUP($A154, 'Overall Roles'!$B$5:$CQ$305, MATCH(AS$2, 'Overall Roles'!$B$5:$CQ$5, 0), FALSE)+AB154</f>
        <v>#N/A</v>
      </c>
      <c r="AT154" s="127" t="e">
        <f>VLOOKUP($A154, 'Overall Roles'!$B$5:$CQ$305, MATCH(AT$2, 'Overall Roles'!$B$5:$CQ$5, 0), FALSE)+AB154</f>
        <v>#N/A</v>
      </c>
      <c r="AU154" s="127" t="e">
        <f>VLOOKUP($A154, 'Overall Roles'!$B$5:$CQ$305, MATCH(AU$2, 'Overall Roles'!$B$5:$CQ$5, 0), FALSE)+AC154</f>
        <v>#N/A</v>
      </c>
      <c r="AV154" s="127" t="e">
        <f>VLOOKUP($A154, 'Overall Roles'!$B$5:$CQ$305, MATCH(AV$2, 'Overall Roles'!$B$5:$CQ$5, 0), FALSE)+AC154</f>
        <v>#N/A</v>
      </c>
      <c r="AW154" s="127" t="e">
        <f>VLOOKUP($A154, 'Overall Roles'!$B$5:$CQ$305, MATCH(AW$2, 'Overall Roles'!$B$5:$CQ$5, 0), FALSE)+AD154</f>
        <v>#N/A</v>
      </c>
      <c r="AX154" s="127" t="e">
        <f>VLOOKUP($A154, 'Overall Roles'!$B$5:$CQ$305, MATCH(AX$2, 'Overall Roles'!$B$5:$CQ$5, 0), FALSE)+AB154</f>
        <v>#N/A</v>
      </c>
      <c r="AY154" s="127" t="e">
        <f>VLOOKUP($A154, 'Overall Roles'!$B$5:$CQ$305, MATCH(AY$2, 'Overall Roles'!$B$5:$CQ$5, 0), FALSE)+AB154</f>
        <v>#N/A</v>
      </c>
      <c r="AZ154" s="127" t="e">
        <f>VLOOKUP($A154, 'Overall Roles'!$B$5:$CQ$305, MATCH(AZ$2, 'Overall Roles'!$B$5:$CQ$5, 0), FALSE)+AC154</f>
        <v>#N/A</v>
      </c>
      <c r="BA154" s="127" t="e">
        <f>VLOOKUP($A154, 'Overall Roles'!$B$5:$CQ$305, MATCH(BA$2, 'Overall Roles'!$B$5:$CQ$5, 0), FALSE)+AD154</f>
        <v>#N/A</v>
      </c>
      <c r="BB154" s="127" t="e">
        <f>VLOOKUP($A154, 'Overall Roles'!$B$5:$CQ$305, MATCH(BB$2, 'Overall Roles'!$B$5:$CQ$5, 0), FALSE)+AB154</f>
        <v>#N/A</v>
      </c>
    </row>
    <row r="155" spans="1:54" ht="20" customHeight="1" x14ac:dyDescent="0.3">
      <c r="A155" s="31">
        <f>Base!B155</f>
        <v>0</v>
      </c>
      <c r="B155" s="10">
        <f>IF(Base!$I155="Very Strong","5%",)</f>
        <v>0</v>
      </c>
      <c r="C155" s="10">
        <f>IF(Base!$I155="Fairly Strong","2%",)</f>
        <v>0</v>
      </c>
      <c r="D155" s="10">
        <f>IF(Base!$I155="Reasonable","1%",)</f>
        <v>0</v>
      </c>
      <c r="E155" s="10">
        <f>IF(Base!$I155="Weak","-1%",)</f>
        <v>0</v>
      </c>
      <c r="F155" s="10">
        <f>IF(Base!$I155="Very Weak","-2%",)</f>
        <v>0</v>
      </c>
      <c r="G155" s="10">
        <f>IF(Base!$H155="Very Strong","3%",)</f>
        <v>0</v>
      </c>
      <c r="H155" s="10">
        <f>IF(Base!$H155="Fairly Strong","2%",)</f>
        <v>0</v>
      </c>
      <c r="I155" s="10">
        <f>IF(Base!$H155="Reasonable","1%",)</f>
        <v>0</v>
      </c>
      <c r="J155" s="10">
        <f>IF(Base!$H155="Weak","-1%",)</f>
        <v>0</v>
      </c>
      <c r="K155" s="176">
        <f>IF(Base!$H155="Very Weak","-2%",)</f>
        <v>0</v>
      </c>
      <c r="L155" s="10">
        <f>IF(Base!$D155="GK",5%,)</f>
        <v>0</v>
      </c>
      <c r="M155" s="10">
        <f>IF(Base!$D155="D (R)",5%,)</f>
        <v>0</v>
      </c>
      <c r="N155" s="10">
        <f>IF(Base!$D155="WB (R)",5%,)</f>
        <v>0</v>
      </c>
      <c r="O155" s="10">
        <f>IF(Base!$D155="D (L)",5%,)</f>
        <v>0</v>
      </c>
      <c r="P155" s="10">
        <f>IF(Base!$D155="WB (l)",5%,)</f>
        <v>0</v>
      </c>
      <c r="Q155" s="10">
        <f>IF(Base!$D155="D (C)",5%,)</f>
        <v>0</v>
      </c>
      <c r="R155" s="10">
        <f>IF(Base!$D155="DM",5%,)</f>
        <v>0</v>
      </c>
      <c r="S155" s="10">
        <f>IF(Base!$D155="M (L)",5%,)</f>
        <v>0</v>
      </c>
      <c r="T155" s="10">
        <f>IF(Base!$D155="M (R)",5%,)</f>
        <v>0</v>
      </c>
      <c r="U155" s="10">
        <f>IF(Base!$D155="M (C)",5%,)</f>
        <v>0</v>
      </c>
      <c r="V155" s="10">
        <f>IF(Base!$D155="AM (L)",5%,)</f>
        <v>0</v>
      </c>
      <c r="W155" s="10">
        <f>IF(Base!$D155="AM (R)",5%,)</f>
        <v>0</v>
      </c>
      <c r="X155" s="10">
        <f>IF(Base!$D155="AM (C)",5%,)</f>
        <v>0</v>
      </c>
      <c r="Y155" s="176">
        <f>IF(Base!$D155="ST (C)",5%,)</f>
        <v>0</v>
      </c>
      <c r="Z155" s="127">
        <f t="shared" si="10"/>
        <v>0</v>
      </c>
      <c r="AA155" s="176">
        <f t="shared" si="11"/>
        <v>0</v>
      </c>
      <c r="AB155" s="10">
        <f t="shared" si="12"/>
        <v>-0.01</v>
      </c>
      <c r="AC155" s="10">
        <f t="shared" si="13"/>
        <v>-0.01</v>
      </c>
      <c r="AD155" s="176">
        <f t="shared" si="14"/>
        <v>-0.01</v>
      </c>
      <c r="AE155" s="127" t="e">
        <f>VLOOKUP($A155, 'Overall Roles'!$B$5:$CQ$305, MATCH(AE$2, 'Overall Roles'!$B$5:$CQ$5, 0), FALSE)+AD155</f>
        <v>#N/A</v>
      </c>
      <c r="AF155" s="127" t="e">
        <f>VLOOKUP($A155, 'Overall Roles'!$B$5:$CQ$305, MATCH(AF$2, 'Overall Roles'!$B$5:$CQ$5, 0), FALSE)+AC155</f>
        <v>#N/A</v>
      </c>
      <c r="AG155" s="127" t="e">
        <f>VLOOKUP($A155, 'Overall Roles'!$B$5:$CQ$305, MATCH(AG$2, 'Overall Roles'!$B$5:$CQ$5, 0), FALSE)+AC155</f>
        <v>#N/A</v>
      </c>
      <c r="AH155" s="127" t="e">
        <f>VLOOKUP($A155, 'Overall Roles'!$B$5:$CQ$305, MATCH(AH$2, 'Overall Roles'!$B$5:$CQ$5, 0), FALSE)+AD155</f>
        <v>#N/A</v>
      </c>
      <c r="AI155" s="127" t="e">
        <f>VLOOKUP($A155, 'Overall Roles'!$B$5:$CQ$305, MATCH(AI$2, 'Overall Roles'!$B$5:$CQ$5, 0), FALSE)+AB155</f>
        <v>#N/A</v>
      </c>
      <c r="AJ155" s="127" t="e">
        <f>VLOOKUP($A155, 'Overall Roles'!$B$5:$CQ$305, MATCH(AJ$2, 'Overall Roles'!$B$5:$CQ$5, 0), FALSE)+AB155</f>
        <v>#N/A</v>
      </c>
      <c r="AK155" s="127" t="e">
        <f>VLOOKUP($A155, 'Overall Roles'!$B$5:$CQ$305, MATCH(AK$2, 'Overall Roles'!$B$5:$CQ$5, 0), FALSE)+AC155</f>
        <v>#N/A</v>
      </c>
      <c r="AL155" s="127" t="e">
        <f>VLOOKUP($A155, 'Overall Roles'!$B$5:$CQ$305, MATCH(AL$2, 'Overall Roles'!$B$5:$CQ$5, 0), FALSE)+AC155</f>
        <v>#N/A</v>
      </c>
      <c r="AM155" s="127" t="e">
        <f>VLOOKUP($A155, 'Overall Roles'!$B$5:$CQ$305, MATCH(AM$2, 'Overall Roles'!$B$5:$CQ$5, 0), FALSE)+AD155</f>
        <v>#N/A</v>
      </c>
      <c r="AN155" s="127" t="e">
        <f>VLOOKUP($A155, 'Overall Roles'!$B$5:$CQ$305, MATCH(AN$2, 'Overall Roles'!$B$5:$CQ$5, 0), FALSE)+AB155</f>
        <v>#N/A</v>
      </c>
      <c r="AO155" s="127" t="e">
        <f>VLOOKUP($A155, 'Overall Roles'!$B$5:$CQ$305, MATCH(AO$2, 'Overall Roles'!$B$5:$CQ$5, 0), FALSE)+AB155</f>
        <v>#N/A</v>
      </c>
      <c r="AP155" s="127" t="e">
        <f>VLOOKUP($A155, 'Overall Roles'!$B$5:$CQ$305, MATCH(AP$2, 'Overall Roles'!$B$5:$CQ$5, 0), FALSE)+AC155</f>
        <v>#N/A</v>
      </c>
      <c r="AQ155" s="127" t="e">
        <f>VLOOKUP($A155, 'Overall Roles'!$B$5:$CQ$305, MATCH(AQ$2, 'Overall Roles'!$B$5:$CQ$5, 0), FALSE)+AC155</f>
        <v>#N/A</v>
      </c>
      <c r="AR155" s="127" t="e">
        <f>VLOOKUP($A155, 'Overall Roles'!$B$5:$CQ$305, MATCH(AR$2, 'Overall Roles'!$B$5:$CQ$5, 0), FALSE)+AD155</f>
        <v>#N/A</v>
      </c>
      <c r="AS155" s="127" t="e">
        <f>VLOOKUP($A155, 'Overall Roles'!$B$5:$CQ$305, MATCH(AS$2, 'Overall Roles'!$B$5:$CQ$5, 0), FALSE)+AB155</f>
        <v>#N/A</v>
      </c>
      <c r="AT155" s="127" t="e">
        <f>VLOOKUP($A155, 'Overall Roles'!$B$5:$CQ$305, MATCH(AT$2, 'Overall Roles'!$B$5:$CQ$5, 0), FALSE)+AB155</f>
        <v>#N/A</v>
      </c>
      <c r="AU155" s="127" t="e">
        <f>VLOOKUP($A155, 'Overall Roles'!$B$5:$CQ$305, MATCH(AU$2, 'Overall Roles'!$B$5:$CQ$5, 0), FALSE)+AC155</f>
        <v>#N/A</v>
      </c>
      <c r="AV155" s="127" t="e">
        <f>VLOOKUP($A155, 'Overall Roles'!$B$5:$CQ$305, MATCH(AV$2, 'Overall Roles'!$B$5:$CQ$5, 0), FALSE)+AC155</f>
        <v>#N/A</v>
      </c>
      <c r="AW155" s="127" t="e">
        <f>VLOOKUP($A155, 'Overall Roles'!$B$5:$CQ$305, MATCH(AW$2, 'Overall Roles'!$B$5:$CQ$5, 0), FALSE)+AD155</f>
        <v>#N/A</v>
      </c>
      <c r="AX155" s="127" t="e">
        <f>VLOOKUP($A155, 'Overall Roles'!$B$5:$CQ$305, MATCH(AX$2, 'Overall Roles'!$B$5:$CQ$5, 0), FALSE)+AB155</f>
        <v>#N/A</v>
      </c>
      <c r="AY155" s="127" t="e">
        <f>VLOOKUP($A155, 'Overall Roles'!$B$5:$CQ$305, MATCH(AY$2, 'Overall Roles'!$B$5:$CQ$5, 0), FALSE)+AB155</f>
        <v>#N/A</v>
      </c>
      <c r="AZ155" s="127" t="e">
        <f>VLOOKUP($A155, 'Overall Roles'!$B$5:$CQ$305, MATCH(AZ$2, 'Overall Roles'!$B$5:$CQ$5, 0), FALSE)+AC155</f>
        <v>#N/A</v>
      </c>
      <c r="BA155" s="127" t="e">
        <f>VLOOKUP($A155, 'Overall Roles'!$B$5:$CQ$305, MATCH(BA$2, 'Overall Roles'!$B$5:$CQ$5, 0), FALSE)+AD155</f>
        <v>#N/A</v>
      </c>
      <c r="BB155" s="127" t="e">
        <f>VLOOKUP($A155, 'Overall Roles'!$B$5:$CQ$305, MATCH(BB$2, 'Overall Roles'!$B$5:$CQ$5, 0), FALSE)+AB155</f>
        <v>#N/A</v>
      </c>
    </row>
    <row r="156" spans="1:54" ht="20" customHeight="1" x14ac:dyDescent="0.3">
      <c r="A156" s="31">
        <f>Base!B156</f>
        <v>0</v>
      </c>
      <c r="B156" s="10">
        <f>IF(Base!$I156="Very Strong","5%",)</f>
        <v>0</v>
      </c>
      <c r="C156" s="10">
        <f>IF(Base!$I156="Fairly Strong","2%",)</f>
        <v>0</v>
      </c>
      <c r="D156" s="10">
        <f>IF(Base!$I156="Reasonable","1%",)</f>
        <v>0</v>
      </c>
      <c r="E156" s="10">
        <f>IF(Base!$I156="Weak","-1%",)</f>
        <v>0</v>
      </c>
      <c r="F156" s="10">
        <f>IF(Base!$I156="Very Weak","-2%",)</f>
        <v>0</v>
      </c>
      <c r="G156" s="10">
        <f>IF(Base!$H156="Very Strong","3%",)</f>
        <v>0</v>
      </c>
      <c r="H156" s="10">
        <f>IF(Base!$H156="Fairly Strong","2%",)</f>
        <v>0</v>
      </c>
      <c r="I156" s="10">
        <f>IF(Base!$H156="Reasonable","1%",)</f>
        <v>0</v>
      </c>
      <c r="J156" s="10">
        <f>IF(Base!$H156="Weak","-1%",)</f>
        <v>0</v>
      </c>
      <c r="K156" s="176">
        <f>IF(Base!$H156="Very Weak","-2%",)</f>
        <v>0</v>
      </c>
      <c r="L156" s="10">
        <f>IF(Base!$D156="GK",5%,)</f>
        <v>0</v>
      </c>
      <c r="M156" s="10">
        <f>IF(Base!$D156="D (R)",5%,)</f>
        <v>0</v>
      </c>
      <c r="N156" s="10">
        <f>IF(Base!$D156="WB (R)",5%,)</f>
        <v>0</v>
      </c>
      <c r="O156" s="10">
        <f>IF(Base!$D156="D (L)",5%,)</f>
        <v>0</v>
      </c>
      <c r="P156" s="10">
        <f>IF(Base!$D156="WB (l)",5%,)</f>
        <v>0</v>
      </c>
      <c r="Q156" s="10">
        <f>IF(Base!$D156="D (C)",5%,)</f>
        <v>0</v>
      </c>
      <c r="R156" s="10">
        <f>IF(Base!$D156="DM",5%,)</f>
        <v>0</v>
      </c>
      <c r="S156" s="10">
        <f>IF(Base!$D156="M (L)",5%,)</f>
        <v>0</v>
      </c>
      <c r="T156" s="10">
        <f>IF(Base!$D156="M (R)",5%,)</f>
        <v>0</v>
      </c>
      <c r="U156" s="10">
        <f>IF(Base!$D156="M (C)",5%,)</f>
        <v>0</v>
      </c>
      <c r="V156" s="10">
        <f>IF(Base!$D156="AM (L)",5%,)</f>
        <v>0</v>
      </c>
      <c r="W156" s="10">
        <f>IF(Base!$D156="AM (R)",5%,)</f>
        <v>0</v>
      </c>
      <c r="X156" s="10">
        <f>IF(Base!$D156="AM (C)",5%,)</f>
        <v>0</v>
      </c>
      <c r="Y156" s="176">
        <f>IF(Base!$D156="ST (C)",5%,)</f>
        <v>0</v>
      </c>
      <c r="Z156" s="127">
        <f t="shared" si="10"/>
        <v>0</v>
      </c>
      <c r="AA156" s="176">
        <f t="shared" si="11"/>
        <v>0</v>
      </c>
      <c r="AB156" s="10">
        <f t="shared" si="12"/>
        <v>-0.01</v>
      </c>
      <c r="AC156" s="10">
        <f t="shared" si="13"/>
        <v>-0.01</v>
      </c>
      <c r="AD156" s="176">
        <f t="shared" si="14"/>
        <v>-0.01</v>
      </c>
      <c r="AE156" s="127" t="e">
        <f>VLOOKUP($A156, 'Overall Roles'!$B$5:$CQ$305, MATCH(AE$2, 'Overall Roles'!$B$5:$CQ$5, 0), FALSE)+AD156</f>
        <v>#N/A</v>
      </c>
      <c r="AF156" s="127" t="e">
        <f>VLOOKUP($A156, 'Overall Roles'!$B$5:$CQ$305, MATCH(AF$2, 'Overall Roles'!$B$5:$CQ$5, 0), FALSE)+AC156</f>
        <v>#N/A</v>
      </c>
      <c r="AG156" s="127" t="e">
        <f>VLOOKUP($A156, 'Overall Roles'!$B$5:$CQ$305, MATCH(AG$2, 'Overall Roles'!$B$5:$CQ$5, 0), FALSE)+AC156</f>
        <v>#N/A</v>
      </c>
      <c r="AH156" s="127" t="e">
        <f>VLOOKUP($A156, 'Overall Roles'!$B$5:$CQ$305, MATCH(AH$2, 'Overall Roles'!$B$5:$CQ$5, 0), FALSE)+AD156</f>
        <v>#N/A</v>
      </c>
      <c r="AI156" s="127" t="e">
        <f>VLOOKUP($A156, 'Overall Roles'!$B$5:$CQ$305, MATCH(AI$2, 'Overall Roles'!$B$5:$CQ$5, 0), FALSE)+AB156</f>
        <v>#N/A</v>
      </c>
      <c r="AJ156" s="127" t="e">
        <f>VLOOKUP($A156, 'Overall Roles'!$B$5:$CQ$305, MATCH(AJ$2, 'Overall Roles'!$B$5:$CQ$5, 0), FALSE)+AB156</f>
        <v>#N/A</v>
      </c>
      <c r="AK156" s="127" t="e">
        <f>VLOOKUP($A156, 'Overall Roles'!$B$5:$CQ$305, MATCH(AK$2, 'Overall Roles'!$B$5:$CQ$5, 0), FALSE)+AC156</f>
        <v>#N/A</v>
      </c>
      <c r="AL156" s="127" t="e">
        <f>VLOOKUP($A156, 'Overall Roles'!$B$5:$CQ$305, MATCH(AL$2, 'Overall Roles'!$B$5:$CQ$5, 0), FALSE)+AC156</f>
        <v>#N/A</v>
      </c>
      <c r="AM156" s="127" t="e">
        <f>VLOOKUP($A156, 'Overall Roles'!$B$5:$CQ$305, MATCH(AM$2, 'Overall Roles'!$B$5:$CQ$5, 0), FALSE)+AD156</f>
        <v>#N/A</v>
      </c>
      <c r="AN156" s="127" t="e">
        <f>VLOOKUP($A156, 'Overall Roles'!$B$5:$CQ$305, MATCH(AN$2, 'Overall Roles'!$B$5:$CQ$5, 0), FALSE)+AB156</f>
        <v>#N/A</v>
      </c>
      <c r="AO156" s="127" t="e">
        <f>VLOOKUP($A156, 'Overall Roles'!$B$5:$CQ$305, MATCH(AO$2, 'Overall Roles'!$B$5:$CQ$5, 0), FALSE)+AB156</f>
        <v>#N/A</v>
      </c>
      <c r="AP156" s="127" t="e">
        <f>VLOOKUP($A156, 'Overall Roles'!$B$5:$CQ$305, MATCH(AP$2, 'Overall Roles'!$B$5:$CQ$5, 0), FALSE)+AC156</f>
        <v>#N/A</v>
      </c>
      <c r="AQ156" s="127" t="e">
        <f>VLOOKUP($A156, 'Overall Roles'!$B$5:$CQ$305, MATCH(AQ$2, 'Overall Roles'!$B$5:$CQ$5, 0), FALSE)+AC156</f>
        <v>#N/A</v>
      </c>
      <c r="AR156" s="127" t="e">
        <f>VLOOKUP($A156, 'Overall Roles'!$B$5:$CQ$305, MATCH(AR$2, 'Overall Roles'!$B$5:$CQ$5, 0), FALSE)+AD156</f>
        <v>#N/A</v>
      </c>
      <c r="AS156" s="127" t="e">
        <f>VLOOKUP($A156, 'Overall Roles'!$B$5:$CQ$305, MATCH(AS$2, 'Overall Roles'!$B$5:$CQ$5, 0), FALSE)+AB156</f>
        <v>#N/A</v>
      </c>
      <c r="AT156" s="127" t="e">
        <f>VLOOKUP($A156, 'Overall Roles'!$B$5:$CQ$305, MATCH(AT$2, 'Overall Roles'!$B$5:$CQ$5, 0), FALSE)+AB156</f>
        <v>#N/A</v>
      </c>
      <c r="AU156" s="127" t="e">
        <f>VLOOKUP($A156, 'Overall Roles'!$B$5:$CQ$305, MATCH(AU$2, 'Overall Roles'!$B$5:$CQ$5, 0), FALSE)+AC156</f>
        <v>#N/A</v>
      </c>
      <c r="AV156" s="127" t="e">
        <f>VLOOKUP($A156, 'Overall Roles'!$B$5:$CQ$305, MATCH(AV$2, 'Overall Roles'!$B$5:$CQ$5, 0), FALSE)+AC156</f>
        <v>#N/A</v>
      </c>
      <c r="AW156" s="127" t="e">
        <f>VLOOKUP($A156, 'Overall Roles'!$B$5:$CQ$305, MATCH(AW$2, 'Overall Roles'!$B$5:$CQ$5, 0), FALSE)+AD156</f>
        <v>#N/A</v>
      </c>
      <c r="AX156" s="127" t="e">
        <f>VLOOKUP($A156, 'Overall Roles'!$B$5:$CQ$305, MATCH(AX$2, 'Overall Roles'!$B$5:$CQ$5, 0), FALSE)+AB156</f>
        <v>#N/A</v>
      </c>
      <c r="AY156" s="127" t="e">
        <f>VLOOKUP($A156, 'Overall Roles'!$B$5:$CQ$305, MATCH(AY$2, 'Overall Roles'!$B$5:$CQ$5, 0), FALSE)+AB156</f>
        <v>#N/A</v>
      </c>
      <c r="AZ156" s="127" t="e">
        <f>VLOOKUP($A156, 'Overall Roles'!$B$5:$CQ$305, MATCH(AZ$2, 'Overall Roles'!$B$5:$CQ$5, 0), FALSE)+AC156</f>
        <v>#N/A</v>
      </c>
      <c r="BA156" s="127" t="e">
        <f>VLOOKUP($A156, 'Overall Roles'!$B$5:$CQ$305, MATCH(BA$2, 'Overall Roles'!$B$5:$CQ$5, 0), FALSE)+AD156</f>
        <v>#N/A</v>
      </c>
      <c r="BB156" s="127" t="e">
        <f>VLOOKUP($A156, 'Overall Roles'!$B$5:$CQ$305, MATCH(BB$2, 'Overall Roles'!$B$5:$CQ$5, 0), FALSE)+AB156</f>
        <v>#N/A</v>
      </c>
    </row>
    <row r="157" spans="1:54" ht="20" customHeight="1" x14ac:dyDescent="0.3">
      <c r="A157" s="31">
        <f>Base!B157</f>
        <v>0</v>
      </c>
      <c r="B157" s="10">
        <f>IF(Base!$I157="Very Strong","5%",)</f>
        <v>0</v>
      </c>
      <c r="C157" s="10">
        <f>IF(Base!$I157="Fairly Strong","2%",)</f>
        <v>0</v>
      </c>
      <c r="D157" s="10">
        <f>IF(Base!$I157="Reasonable","1%",)</f>
        <v>0</v>
      </c>
      <c r="E157" s="10">
        <f>IF(Base!$I157="Weak","-1%",)</f>
        <v>0</v>
      </c>
      <c r="F157" s="10">
        <f>IF(Base!$I157="Very Weak","-2%",)</f>
        <v>0</v>
      </c>
      <c r="G157" s="10">
        <f>IF(Base!$H157="Very Strong","3%",)</f>
        <v>0</v>
      </c>
      <c r="H157" s="10">
        <f>IF(Base!$H157="Fairly Strong","2%",)</f>
        <v>0</v>
      </c>
      <c r="I157" s="10">
        <f>IF(Base!$H157="Reasonable","1%",)</f>
        <v>0</v>
      </c>
      <c r="J157" s="10">
        <f>IF(Base!$H157="Weak","-1%",)</f>
        <v>0</v>
      </c>
      <c r="K157" s="176">
        <f>IF(Base!$H157="Very Weak","-2%",)</f>
        <v>0</v>
      </c>
      <c r="L157" s="10">
        <f>IF(Base!$D157="GK",5%,)</f>
        <v>0</v>
      </c>
      <c r="M157" s="10">
        <f>IF(Base!$D157="D (R)",5%,)</f>
        <v>0</v>
      </c>
      <c r="N157" s="10">
        <f>IF(Base!$D157="WB (R)",5%,)</f>
        <v>0</v>
      </c>
      <c r="O157" s="10">
        <f>IF(Base!$D157="D (L)",5%,)</f>
        <v>0</v>
      </c>
      <c r="P157" s="10">
        <f>IF(Base!$D157="WB (l)",5%,)</f>
        <v>0</v>
      </c>
      <c r="Q157" s="10">
        <f>IF(Base!$D157="D (C)",5%,)</f>
        <v>0</v>
      </c>
      <c r="R157" s="10">
        <f>IF(Base!$D157="DM",5%,)</f>
        <v>0</v>
      </c>
      <c r="S157" s="10">
        <f>IF(Base!$D157="M (L)",5%,)</f>
        <v>0</v>
      </c>
      <c r="T157" s="10">
        <f>IF(Base!$D157="M (R)",5%,)</f>
        <v>0</v>
      </c>
      <c r="U157" s="10">
        <f>IF(Base!$D157="M (C)",5%,)</f>
        <v>0</v>
      </c>
      <c r="V157" s="10">
        <f>IF(Base!$D157="AM (L)",5%,)</f>
        <v>0</v>
      </c>
      <c r="W157" s="10">
        <f>IF(Base!$D157="AM (R)",5%,)</f>
        <v>0</v>
      </c>
      <c r="X157" s="10">
        <f>IF(Base!$D157="AM (C)",5%,)</f>
        <v>0</v>
      </c>
      <c r="Y157" s="176">
        <f>IF(Base!$D157="ST (C)",5%,)</f>
        <v>0</v>
      </c>
      <c r="Z157" s="127">
        <f t="shared" si="10"/>
        <v>0</v>
      </c>
      <c r="AA157" s="176">
        <f t="shared" si="11"/>
        <v>0</v>
      </c>
      <c r="AB157" s="10">
        <f t="shared" si="12"/>
        <v>-0.01</v>
      </c>
      <c r="AC157" s="10">
        <f t="shared" si="13"/>
        <v>-0.01</v>
      </c>
      <c r="AD157" s="176">
        <f t="shared" si="14"/>
        <v>-0.01</v>
      </c>
      <c r="AE157" s="127" t="e">
        <f>VLOOKUP($A157, 'Overall Roles'!$B$5:$CQ$305, MATCH(AE$2, 'Overall Roles'!$B$5:$CQ$5, 0), FALSE)+AD157</f>
        <v>#N/A</v>
      </c>
      <c r="AF157" s="127" t="e">
        <f>VLOOKUP($A157, 'Overall Roles'!$B$5:$CQ$305, MATCH(AF$2, 'Overall Roles'!$B$5:$CQ$5, 0), FALSE)+AC157</f>
        <v>#N/A</v>
      </c>
      <c r="AG157" s="127" t="e">
        <f>VLOOKUP($A157, 'Overall Roles'!$B$5:$CQ$305, MATCH(AG$2, 'Overall Roles'!$B$5:$CQ$5, 0), FALSE)+AC157</f>
        <v>#N/A</v>
      </c>
      <c r="AH157" s="127" t="e">
        <f>VLOOKUP($A157, 'Overall Roles'!$B$5:$CQ$305, MATCH(AH$2, 'Overall Roles'!$B$5:$CQ$5, 0), FALSE)+AD157</f>
        <v>#N/A</v>
      </c>
      <c r="AI157" s="127" t="e">
        <f>VLOOKUP($A157, 'Overall Roles'!$B$5:$CQ$305, MATCH(AI$2, 'Overall Roles'!$B$5:$CQ$5, 0), FALSE)+AB157</f>
        <v>#N/A</v>
      </c>
      <c r="AJ157" s="127" t="e">
        <f>VLOOKUP($A157, 'Overall Roles'!$B$5:$CQ$305, MATCH(AJ$2, 'Overall Roles'!$B$5:$CQ$5, 0), FALSE)+AB157</f>
        <v>#N/A</v>
      </c>
      <c r="AK157" s="127" t="e">
        <f>VLOOKUP($A157, 'Overall Roles'!$B$5:$CQ$305, MATCH(AK$2, 'Overall Roles'!$B$5:$CQ$5, 0), FALSE)+AC157</f>
        <v>#N/A</v>
      </c>
      <c r="AL157" s="127" t="e">
        <f>VLOOKUP($A157, 'Overall Roles'!$B$5:$CQ$305, MATCH(AL$2, 'Overall Roles'!$B$5:$CQ$5, 0), FALSE)+AC157</f>
        <v>#N/A</v>
      </c>
      <c r="AM157" s="127" t="e">
        <f>VLOOKUP($A157, 'Overall Roles'!$B$5:$CQ$305, MATCH(AM$2, 'Overall Roles'!$B$5:$CQ$5, 0), FALSE)+AD157</f>
        <v>#N/A</v>
      </c>
      <c r="AN157" s="127" t="e">
        <f>VLOOKUP($A157, 'Overall Roles'!$B$5:$CQ$305, MATCH(AN$2, 'Overall Roles'!$B$5:$CQ$5, 0), FALSE)+AB157</f>
        <v>#N/A</v>
      </c>
      <c r="AO157" s="127" t="e">
        <f>VLOOKUP($A157, 'Overall Roles'!$B$5:$CQ$305, MATCH(AO$2, 'Overall Roles'!$B$5:$CQ$5, 0), FALSE)+AB157</f>
        <v>#N/A</v>
      </c>
      <c r="AP157" s="127" t="e">
        <f>VLOOKUP($A157, 'Overall Roles'!$B$5:$CQ$305, MATCH(AP$2, 'Overall Roles'!$B$5:$CQ$5, 0), FALSE)+AC157</f>
        <v>#N/A</v>
      </c>
      <c r="AQ157" s="127" t="e">
        <f>VLOOKUP($A157, 'Overall Roles'!$B$5:$CQ$305, MATCH(AQ$2, 'Overall Roles'!$B$5:$CQ$5, 0), FALSE)+AC157</f>
        <v>#N/A</v>
      </c>
      <c r="AR157" s="127" t="e">
        <f>VLOOKUP($A157, 'Overall Roles'!$B$5:$CQ$305, MATCH(AR$2, 'Overall Roles'!$B$5:$CQ$5, 0), FALSE)+AD157</f>
        <v>#N/A</v>
      </c>
      <c r="AS157" s="127" t="e">
        <f>VLOOKUP($A157, 'Overall Roles'!$B$5:$CQ$305, MATCH(AS$2, 'Overall Roles'!$B$5:$CQ$5, 0), FALSE)+AB157</f>
        <v>#N/A</v>
      </c>
      <c r="AT157" s="127" t="e">
        <f>VLOOKUP($A157, 'Overall Roles'!$B$5:$CQ$305, MATCH(AT$2, 'Overall Roles'!$B$5:$CQ$5, 0), FALSE)+AB157</f>
        <v>#N/A</v>
      </c>
      <c r="AU157" s="127" t="e">
        <f>VLOOKUP($A157, 'Overall Roles'!$B$5:$CQ$305, MATCH(AU$2, 'Overall Roles'!$B$5:$CQ$5, 0), FALSE)+AC157</f>
        <v>#N/A</v>
      </c>
      <c r="AV157" s="127" t="e">
        <f>VLOOKUP($A157, 'Overall Roles'!$B$5:$CQ$305, MATCH(AV$2, 'Overall Roles'!$B$5:$CQ$5, 0), FALSE)+AC157</f>
        <v>#N/A</v>
      </c>
      <c r="AW157" s="127" t="e">
        <f>VLOOKUP($A157, 'Overall Roles'!$B$5:$CQ$305, MATCH(AW$2, 'Overall Roles'!$B$5:$CQ$5, 0), FALSE)+AD157</f>
        <v>#N/A</v>
      </c>
      <c r="AX157" s="127" t="e">
        <f>VLOOKUP($A157, 'Overall Roles'!$B$5:$CQ$305, MATCH(AX$2, 'Overall Roles'!$B$5:$CQ$5, 0), FALSE)+AB157</f>
        <v>#N/A</v>
      </c>
      <c r="AY157" s="127" t="e">
        <f>VLOOKUP($A157, 'Overall Roles'!$B$5:$CQ$305, MATCH(AY$2, 'Overall Roles'!$B$5:$CQ$5, 0), FALSE)+AB157</f>
        <v>#N/A</v>
      </c>
      <c r="AZ157" s="127" t="e">
        <f>VLOOKUP($A157, 'Overall Roles'!$B$5:$CQ$305, MATCH(AZ$2, 'Overall Roles'!$B$5:$CQ$5, 0), FALSE)+AC157</f>
        <v>#N/A</v>
      </c>
      <c r="BA157" s="127" t="e">
        <f>VLOOKUP($A157, 'Overall Roles'!$B$5:$CQ$305, MATCH(BA$2, 'Overall Roles'!$B$5:$CQ$5, 0), FALSE)+AD157</f>
        <v>#N/A</v>
      </c>
      <c r="BB157" s="127" t="e">
        <f>VLOOKUP($A157, 'Overall Roles'!$B$5:$CQ$305, MATCH(BB$2, 'Overall Roles'!$B$5:$CQ$5, 0), FALSE)+AB157</f>
        <v>#N/A</v>
      </c>
    </row>
    <row r="158" spans="1:54" ht="20" customHeight="1" x14ac:dyDescent="0.3">
      <c r="A158" s="31">
        <f>Base!B158</f>
        <v>0</v>
      </c>
      <c r="B158" s="10">
        <f>IF(Base!$I158="Very Strong","5%",)</f>
        <v>0</v>
      </c>
      <c r="C158" s="10">
        <f>IF(Base!$I158="Fairly Strong","2%",)</f>
        <v>0</v>
      </c>
      <c r="D158" s="10">
        <f>IF(Base!$I158="Reasonable","1%",)</f>
        <v>0</v>
      </c>
      <c r="E158" s="10">
        <f>IF(Base!$I158="Weak","-1%",)</f>
        <v>0</v>
      </c>
      <c r="F158" s="10">
        <f>IF(Base!$I158="Very Weak","-2%",)</f>
        <v>0</v>
      </c>
      <c r="G158" s="10">
        <f>IF(Base!$H158="Very Strong","3%",)</f>
        <v>0</v>
      </c>
      <c r="H158" s="10">
        <f>IF(Base!$H158="Fairly Strong","2%",)</f>
        <v>0</v>
      </c>
      <c r="I158" s="10">
        <f>IF(Base!$H158="Reasonable","1%",)</f>
        <v>0</v>
      </c>
      <c r="J158" s="10">
        <f>IF(Base!$H158="Weak","-1%",)</f>
        <v>0</v>
      </c>
      <c r="K158" s="176">
        <f>IF(Base!$H158="Very Weak","-2%",)</f>
        <v>0</v>
      </c>
      <c r="L158" s="10">
        <f>IF(Base!$D158="GK",5%,)</f>
        <v>0</v>
      </c>
      <c r="M158" s="10">
        <f>IF(Base!$D158="D (R)",5%,)</f>
        <v>0</v>
      </c>
      <c r="N158" s="10">
        <f>IF(Base!$D158="WB (R)",5%,)</f>
        <v>0</v>
      </c>
      <c r="O158" s="10">
        <f>IF(Base!$D158="D (L)",5%,)</f>
        <v>0</v>
      </c>
      <c r="P158" s="10">
        <f>IF(Base!$D158="WB (l)",5%,)</f>
        <v>0</v>
      </c>
      <c r="Q158" s="10">
        <f>IF(Base!$D158="D (C)",5%,)</f>
        <v>0</v>
      </c>
      <c r="R158" s="10">
        <f>IF(Base!$D158="DM",5%,)</f>
        <v>0</v>
      </c>
      <c r="S158" s="10">
        <f>IF(Base!$D158="M (L)",5%,)</f>
        <v>0</v>
      </c>
      <c r="T158" s="10">
        <f>IF(Base!$D158="M (R)",5%,)</f>
        <v>0</v>
      </c>
      <c r="U158" s="10">
        <f>IF(Base!$D158="M (C)",5%,)</f>
        <v>0</v>
      </c>
      <c r="V158" s="10">
        <f>IF(Base!$D158="AM (L)",5%,)</f>
        <v>0</v>
      </c>
      <c r="W158" s="10">
        <f>IF(Base!$D158="AM (R)",5%,)</f>
        <v>0</v>
      </c>
      <c r="X158" s="10">
        <f>IF(Base!$D158="AM (C)",5%,)</f>
        <v>0</v>
      </c>
      <c r="Y158" s="176">
        <f>IF(Base!$D158="ST (C)",5%,)</f>
        <v>0</v>
      </c>
      <c r="Z158" s="127">
        <f t="shared" si="10"/>
        <v>0</v>
      </c>
      <c r="AA158" s="176">
        <f t="shared" si="11"/>
        <v>0</v>
      </c>
      <c r="AB158" s="10">
        <f t="shared" si="12"/>
        <v>-0.01</v>
      </c>
      <c r="AC158" s="10">
        <f t="shared" si="13"/>
        <v>-0.01</v>
      </c>
      <c r="AD158" s="176">
        <f t="shared" si="14"/>
        <v>-0.01</v>
      </c>
      <c r="AE158" s="127" t="e">
        <f>VLOOKUP($A158, 'Overall Roles'!$B$5:$CQ$305, MATCH(AE$2, 'Overall Roles'!$B$5:$CQ$5, 0), FALSE)+AD158</f>
        <v>#N/A</v>
      </c>
      <c r="AF158" s="127" t="e">
        <f>VLOOKUP($A158, 'Overall Roles'!$B$5:$CQ$305, MATCH(AF$2, 'Overall Roles'!$B$5:$CQ$5, 0), FALSE)+AC158</f>
        <v>#N/A</v>
      </c>
      <c r="AG158" s="127" t="e">
        <f>VLOOKUP($A158, 'Overall Roles'!$B$5:$CQ$305, MATCH(AG$2, 'Overall Roles'!$B$5:$CQ$5, 0), FALSE)+AC158</f>
        <v>#N/A</v>
      </c>
      <c r="AH158" s="127" t="e">
        <f>VLOOKUP($A158, 'Overall Roles'!$B$5:$CQ$305, MATCH(AH$2, 'Overall Roles'!$B$5:$CQ$5, 0), FALSE)+AD158</f>
        <v>#N/A</v>
      </c>
      <c r="AI158" s="127" t="e">
        <f>VLOOKUP($A158, 'Overall Roles'!$B$5:$CQ$305, MATCH(AI$2, 'Overall Roles'!$B$5:$CQ$5, 0), FALSE)+AB158</f>
        <v>#N/A</v>
      </c>
      <c r="AJ158" s="127" t="e">
        <f>VLOOKUP($A158, 'Overall Roles'!$B$5:$CQ$305, MATCH(AJ$2, 'Overall Roles'!$B$5:$CQ$5, 0), FALSE)+AB158</f>
        <v>#N/A</v>
      </c>
      <c r="AK158" s="127" t="e">
        <f>VLOOKUP($A158, 'Overall Roles'!$B$5:$CQ$305, MATCH(AK$2, 'Overall Roles'!$B$5:$CQ$5, 0), FALSE)+AC158</f>
        <v>#N/A</v>
      </c>
      <c r="AL158" s="127" t="e">
        <f>VLOOKUP($A158, 'Overall Roles'!$B$5:$CQ$305, MATCH(AL$2, 'Overall Roles'!$B$5:$CQ$5, 0), FALSE)+AC158</f>
        <v>#N/A</v>
      </c>
      <c r="AM158" s="127" t="e">
        <f>VLOOKUP($A158, 'Overall Roles'!$B$5:$CQ$305, MATCH(AM$2, 'Overall Roles'!$B$5:$CQ$5, 0), FALSE)+AD158</f>
        <v>#N/A</v>
      </c>
      <c r="AN158" s="127" t="e">
        <f>VLOOKUP($A158, 'Overall Roles'!$B$5:$CQ$305, MATCH(AN$2, 'Overall Roles'!$B$5:$CQ$5, 0), FALSE)+AB158</f>
        <v>#N/A</v>
      </c>
      <c r="AO158" s="127" t="e">
        <f>VLOOKUP($A158, 'Overall Roles'!$B$5:$CQ$305, MATCH(AO$2, 'Overall Roles'!$B$5:$CQ$5, 0), FALSE)+AB158</f>
        <v>#N/A</v>
      </c>
      <c r="AP158" s="127" t="e">
        <f>VLOOKUP($A158, 'Overall Roles'!$B$5:$CQ$305, MATCH(AP$2, 'Overall Roles'!$B$5:$CQ$5, 0), FALSE)+AC158</f>
        <v>#N/A</v>
      </c>
      <c r="AQ158" s="127" t="e">
        <f>VLOOKUP($A158, 'Overall Roles'!$B$5:$CQ$305, MATCH(AQ$2, 'Overall Roles'!$B$5:$CQ$5, 0), FALSE)+AC158</f>
        <v>#N/A</v>
      </c>
      <c r="AR158" s="127" t="e">
        <f>VLOOKUP($A158, 'Overall Roles'!$B$5:$CQ$305, MATCH(AR$2, 'Overall Roles'!$B$5:$CQ$5, 0), FALSE)+AD158</f>
        <v>#N/A</v>
      </c>
      <c r="AS158" s="127" t="e">
        <f>VLOOKUP($A158, 'Overall Roles'!$B$5:$CQ$305, MATCH(AS$2, 'Overall Roles'!$B$5:$CQ$5, 0), FALSE)+AB158</f>
        <v>#N/A</v>
      </c>
      <c r="AT158" s="127" t="e">
        <f>VLOOKUP($A158, 'Overall Roles'!$B$5:$CQ$305, MATCH(AT$2, 'Overall Roles'!$B$5:$CQ$5, 0), FALSE)+AB158</f>
        <v>#N/A</v>
      </c>
      <c r="AU158" s="127" t="e">
        <f>VLOOKUP($A158, 'Overall Roles'!$B$5:$CQ$305, MATCH(AU$2, 'Overall Roles'!$B$5:$CQ$5, 0), FALSE)+AC158</f>
        <v>#N/A</v>
      </c>
      <c r="AV158" s="127" t="e">
        <f>VLOOKUP($A158, 'Overall Roles'!$B$5:$CQ$305, MATCH(AV$2, 'Overall Roles'!$B$5:$CQ$5, 0), FALSE)+AC158</f>
        <v>#N/A</v>
      </c>
      <c r="AW158" s="127" t="e">
        <f>VLOOKUP($A158, 'Overall Roles'!$B$5:$CQ$305, MATCH(AW$2, 'Overall Roles'!$B$5:$CQ$5, 0), FALSE)+AD158</f>
        <v>#N/A</v>
      </c>
      <c r="AX158" s="127" t="e">
        <f>VLOOKUP($A158, 'Overall Roles'!$B$5:$CQ$305, MATCH(AX$2, 'Overall Roles'!$B$5:$CQ$5, 0), FALSE)+AB158</f>
        <v>#N/A</v>
      </c>
      <c r="AY158" s="127" t="e">
        <f>VLOOKUP($A158, 'Overall Roles'!$B$5:$CQ$305, MATCH(AY$2, 'Overall Roles'!$B$5:$CQ$5, 0), FALSE)+AB158</f>
        <v>#N/A</v>
      </c>
      <c r="AZ158" s="127" t="e">
        <f>VLOOKUP($A158, 'Overall Roles'!$B$5:$CQ$305, MATCH(AZ$2, 'Overall Roles'!$B$5:$CQ$5, 0), FALSE)+AC158</f>
        <v>#N/A</v>
      </c>
      <c r="BA158" s="127" t="e">
        <f>VLOOKUP($A158, 'Overall Roles'!$B$5:$CQ$305, MATCH(BA$2, 'Overall Roles'!$B$5:$CQ$5, 0), FALSE)+AD158</f>
        <v>#N/A</v>
      </c>
      <c r="BB158" s="127" t="e">
        <f>VLOOKUP($A158, 'Overall Roles'!$B$5:$CQ$305, MATCH(BB$2, 'Overall Roles'!$B$5:$CQ$5, 0), FALSE)+AB158</f>
        <v>#N/A</v>
      </c>
    </row>
    <row r="159" spans="1:54" ht="20" customHeight="1" x14ac:dyDescent="0.3">
      <c r="A159" s="31">
        <f>Base!B159</f>
        <v>0</v>
      </c>
      <c r="B159" s="10">
        <f>IF(Base!$I159="Very Strong","5%",)</f>
        <v>0</v>
      </c>
      <c r="C159" s="10">
        <f>IF(Base!$I159="Fairly Strong","2%",)</f>
        <v>0</v>
      </c>
      <c r="D159" s="10">
        <f>IF(Base!$I159="Reasonable","1%",)</f>
        <v>0</v>
      </c>
      <c r="E159" s="10">
        <f>IF(Base!$I159="Weak","-1%",)</f>
        <v>0</v>
      </c>
      <c r="F159" s="10">
        <f>IF(Base!$I159="Very Weak","-2%",)</f>
        <v>0</v>
      </c>
      <c r="G159" s="10">
        <f>IF(Base!$H159="Very Strong","3%",)</f>
        <v>0</v>
      </c>
      <c r="H159" s="10">
        <f>IF(Base!$H159="Fairly Strong","2%",)</f>
        <v>0</v>
      </c>
      <c r="I159" s="10">
        <f>IF(Base!$H159="Reasonable","1%",)</f>
        <v>0</v>
      </c>
      <c r="J159" s="10">
        <f>IF(Base!$H159="Weak","-1%",)</f>
        <v>0</v>
      </c>
      <c r="K159" s="176">
        <f>IF(Base!$H159="Very Weak","-2%",)</f>
        <v>0</v>
      </c>
      <c r="L159" s="10">
        <f>IF(Base!$D159="GK",5%,)</f>
        <v>0</v>
      </c>
      <c r="M159" s="10">
        <f>IF(Base!$D159="D (R)",5%,)</f>
        <v>0</v>
      </c>
      <c r="N159" s="10">
        <f>IF(Base!$D159="WB (R)",5%,)</f>
        <v>0</v>
      </c>
      <c r="O159" s="10">
        <f>IF(Base!$D159="D (L)",5%,)</f>
        <v>0</v>
      </c>
      <c r="P159" s="10">
        <f>IF(Base!$D159="WB (l)",5%,)</f>
        <v>0</v>
      </c>
      <c r="Q159" s="10">
        <f>IF(Base!$D159="D (C)",5%,)</f>
        <v>0</v>
      </c>
      <c r="R159" s="10">
        <f>IF(Base!$D159="DM",5%,)</f>
        <v>0</v>
      </c>
      <c r="S159" s="10">
        <f>IF(Base!$D159="M (L)",5%,)</f>
        <v>0</v>
      </c>
      <c r="T159" s="10">
        <f>IF(Base!$D159="M (R)",5%,)</f>
        <v>0</v>
      </c>
      <c r="U159" s="10">
        <f>IF(Base!$D159="M (C)",5%,)</f>
        <v>0</v>
      </c>
      <c r="V159" s="10">
        <f>IF(Base!$D159="AM (L)",5%,)</f>
        <v>0</v>
      </c>
      <c r="W159" s="10">
        <f>IF(Base!$D159="AM (R)",5%,)</f>
        <v>0</v>
      </c>
      <c r="X159" s="10">
        <f>IF(Base!$D159="AM (C)",5%,)</f>
        <v>0</v>
      </c>
      <c r="Y159" s="176">
        <f>IF(Base!$D159="ST (C)",5%,)</f>
        <v>0</v>
      </c>
      <c r="Z159" s="127">
        <f t="shared" si="10"/>
        <v>0</v>
      </c>
      <c r="AA159" s="176">
        <f t="shared" si="11"/>
        <v>0</v>
      </c>
      <c r="AB159" s="10">
        <f t="shared" si="12"/>
        <v>-0.01</v>
      </c>
      <c r="AC159" s="10">
        <f t="shared" si="13"/>
        <v>-0.01</v>
      </c>
      <c r="AD159" s="176">
        <f t="shared" si="14"/>
        <v>-0.01</v>
      </c>
      <c r="AE159" s="127" t="e">
        <f>VLOOKUP($A159, 'Overall Roles'!$B$5:$CQ$305, MATCH(AE$2, 'Overall Roles'!$B$5:$CQ$5, 0), FALSE)+AD159</f>
        <v>#N/A</v>
      </c>
      <c r="AF159" s="127" t="e">
        <f>VLOOKUP($A159, 'Overall Roles'!$B$5:$CQ$305, MATCH(AF$2, 'Overall Roles'!$B$5:$CQ$5, 0), FALSE)+AC159</f>
        <v>#N/A</v>
      </c>
      <c r="AG159" s="127" t="e">
        <f>VLOOKUP($A159, 'Overall Roles'!$B$5:$CQ$305, MATCH(AG$2, 'Overall Roles'!$B$5:$CQ$5, 0), FALSE)+AC159</f>
        <v>#N/A</v>
      </c>
      <c r="AH159" s="127" t="e">
        <f>VLOOKUP($A159, 'Overall Roles'!$B$5:$CQ$305, MATCH(AH$2, 'Overall Roles'!$B$5:$CQ$5, 0), FALSE)+AD159</f>
        <v>#N/A</v>
      </c>
      <c r="AI159" s="127" t="e">
        <f>VLOOKUP($A159, 'Overall Roles'!$B$5:$CQ$305, MATCH(AI$2, 'Overall Roles'!$B$5:$CQ$5, 0), FALSE)+AB159</f>
        <v>#N/A</v>
      </c>
      <c r="AJ159" s="127" t="e">
        <f>VLOOKUP($A159, 'Overall Roles'!$B$5:$CQ$305, MATCH(AJ$2, 'Overall Roles'!$B$5:$CQ$5, 0), FALSE)+AB159</f>
        <v>#N/A</v>
      </c>
      <c r="AK159" s="127" t="e">
        <f>VLOOKUP($A159, 'Overall Roles'!$B$5:$CQ$305, MATCH(AK$2, 'Overall Roles'!$B$5:$CQ$5, 0), FALSE)+AC159</f>
        <v>#N/A</v>
      </c>
      <c r="AL159" s="127" t="e">
        <f>VLOOKUP($A159, 'Overall Roles'!$B$5:$CQ$305, MATCH(AL$2, 'Overall Roles'!$B$5:$CQ$5, 0), FALSE)+AC159</f>
        <v>#N/A</v>
      </c>
      <c r="AM159" s="127" t="e">
        <f>VLOOKUP($A159, 'Overall Roles'!$B$5:$CQ$305, MATCH(AM$2, 'Overall Roles'!$B$5:$CQ$5, 0), FALSE)+AD159</f>
        <v>#N/A</v>
      </c>
      <c r="AN159" s="127" t="e">
        <f>VLOOKUP($A159, 'Overall Roles'!$B$5:$CQ$305, MATCH(AN$2, 'Overall Roles'!$B$5:$CQ$5, 0), FALSE)+AB159</f>
        <v>#N/A</v>
      </c>
      <c r="AO159" s="127" t="e">
        <f>VLOOKUP($A159, 'Overall Roles'!$B$5:$CQ$305, MATCH(AO$2, 'Overall Roles'!$B$5:$CQ$5, 0), FALSE)+AB159</f>
        <v>#N/A</v>
      </c>
      <c r="AP159" s="127" t="e">
        <f>VLOOKUP($A159, 'Overall Roles'!$B$5:$CQ$305, MATCH(AP$2, 'Overall Roles'!$B$5:$CQ$5, 0), FALSE)+AC159</f>
        <v>#N/A</v>
      </c>
      <c r="AQ159" s="127" t="e">
        <f>VLOOKUP($A159, 'Overall Roles'!$B$5:$CQ$305, MATCH(AQ$2, 'Overall Roles'!$B$5:$CQ$5, 0), FALSE)+AC159</f>
        <v>#N/A</v>
      </c>
      <c r="AR159" s="127" t="e">
        <f>VLOOKUP($A159, 'Overall Roles'!$B$5:$CQ$305, MATCH(AR$2, 'Overall Roles'!$B$5:$CQ$5, 0), FALSE)+AD159</f>
        <v>#N/A</v>
      </c>
      <c r="AS159" s="127" t="e">
        <f>VLOOKUP($A159, 'Overall Roles'!$B$5:$CQ$305, MATCH(AS$2, 'Overall Roles'!$B$5:$CQ$5, 0), FALSE)+AB159</f>
        <v>#N/A</v>
      </c>
      <c r="AT159" s="127" t="e">
        <f>VLOOKUP($A159, 'Overall Roles'!$B$5:$CQ$305, MATCH(AT$2, 'Overall Roles'!$B$5:$CQ$5, 0), FALSE)+AB159</f>
        <v>#N/A</v>
      </c>
      <c r="AU159" s="127" t="e">
        <f>VLOOKUP($A159, 'Overall Roles'!$B$5:$CQ$305, MATCH(AU$2, 'Overall Roles'!$B$5:$CQ$5, 0), FALSE)+AC159</f>
        <v>#N/A</v>
      </c>
      <c r="AV159" s="127" t="e">
        <f>VLOOKUP($A159, 'Overall Roles'!$B$5:$CQ$305, MATCH(AV$2, 'Overall Roles'!$B$5:$CQ$5, 0), FALSE)+AC159</f>
        <v>#N/A</v>
      </c>
      <c r="AW159" s="127" t="e">
        <f>VLOOKUP($A159, 'Overall Roles'!$B$5:$CQ$305, MATCH(AW$2, 'Overall Roles'!$B$5:$CQ$5, 0), FALSE)+AD159</f>
        <v>#N/A</v>
      </c>
      <c r="AX159" s="127" t="e">
        <f>VLOOKUP($A159, 'Overall Roles'!$B$5:$CQ$305, MATCH(AX$2, 'Overall Roles'!$B$5:$CQ$5, 0), FALSE)+AB159</f>
        <v>#N/A</v>
      </c>
      <c r="AY159" s="127" t="e">
        <f>VLOOKUP($A159, 'Overall Roles'!$B$5:$CQ$305, MATCH(AY$2, 'Overall Roles'!$B$5:$CQ$5, 0), FALSE)+AB159</f>
        <v>#N/A</v>
      </c>
      <c r="AZ159" s="127" t="e">
        <f>VLOOKUP($A159, 'Overall Roles'!$B$5:$CQ$305, MATCH(AZ$2, 'Overall Roles'!$B$5:$CQ$5, 0), FALSE)+AC159</f>
        <v>#N/A</v>
      </c>
      <c r="BA159" s="127" t="e">
        <f>VLOOKUP($A159, 'Overall Roles'!$B$5:$CQ$305, MATCH(BA$2, 'Overall Roles'!$B$5:$CQ$5, 0), FALSE)+AD159</f>
        <v>#N/A</v>
      </c>
      <c r="BB159" s="127" t="e">
        <f>VLOOKUP($A159, 'Overall Roles'!$B$5:$CQ$305, MATCH(BB$2, 'Overall Roles'!$B$5:$CQ$5, 0), FALSE)+AB159</f>
        <v>#N/A</v>
      </c>
    </row>
    <row r="160" spans="1:54" ht="20" customHeight="1" x14ac:dyDescent="0.3">
      <c r="A160" s="31">
        <f>Base!B160</f>
        <v>0</v>
      </c>
      <c r="B160" s="10">
        <f>IF(Base!$I160="Very Strong","5%",)</f>
        <v>0</v>
      </c>
      <c r="C160" s="10">
        <f>IF(Base!$I160="Fairly Strong","2%",)</f>
        <v>0</v>
      </c>
      <c r="D160" s="10">
        <f>IF(Base!$I160="Reasonable","1%",)</f>
        <v>0</v>
      </c>
      <c r="E160" s="10">
        <f>IF(Base!$I160="Weak","-1%",)</f>
        <v>0</v>
      </c>
      <c r="F160" s="10">
        <f>IF(Base!$I160="Very Weak","-2%",)</f>
        <v>0</v>
      </c>
      <c r="G160" s="10">
        <f>IF(Base!$H160="Very Strong","3%",)</f>
        <v>0</v>
      </c>
      <c r="H160" s="10">
        <f>IF(Base!$H160="Fairly Strong","2%",)</f>
        <v>0</v>
      </c>
      <c r="I160" s="10">
        <f>IF(Base!$H160="Reasonable","1%",)</f>
        <v>0</v>
      </c>
      <c r="J160" s="10">
        <f>IF(Base!$H160="Weak","-1%",)</f>
        <v>0</v>
      </c>
      <c r="K160" s="176">
        <f>IF(Base!$H160="Very Weak","-2%",)</f>
        <v>0</v>
      </c>
      <c r="L160" s="10">
        <f>IF(Base!$D160="GK",5%,)</f>
        <v>0</v>
      </c>
      <c r="M160" s="10">
        <f>IF(Base!$D160="D (R)",5%,)</f>
        <v>0</v>
      </c>
      <c r="N160" s="10">
        <f>IF(Base!$D160="WB (R)",5%,)</f>
        <v>0</v>
      </c>
      <c r="O160" s="10">
        <f>IF(Base!$D160="D (L)",5%,)</f>
        <v>0</v>
      </c>
      <c r="P160" s="10">
        <f>IF(Base!$D160="WB (l)",5%,)</f>
        <v>0</v>
      </c>
      <c r="Q160" s="10">
        <f>IF(Base!$D160="D (C)",5%,)</f>
        <v>0</v>
      </c>
      <c r="R160" s="10">
        <f>IF(Base!$D160="DM",5%,)</f>
        <v>0</v>
      </c>
      <c r="S160" s="10">
        <f>IF(Base!$D160="M (L)",5%,)</f>
        <v>0</v>
      </c>
      <c r="T160" s="10">
        <f>IF(Base!$D160="M (R)",5%,)</f>
        <v>0</v>
      </c>
      <c r="U160" s="10">
        <f>IF(Base!$D160="M (C)",5%,)</f>
        <v>0</v>
      </c>
      <c r="V160" s="10">
        <f>IF(Base!$D160="AM (L)",5%,)</f>
        <v>0</v>
      </c>
      <c r="W160" s="10">
        <f>IF(Base!$D160="AM (R)",5%,)</f>
        <v>0</v>
      </c>
      <c r="X160" s="10">
        <f>IF(Base!$D160="AM (C)",5%,)</f>
        <v>0</v>
      </c>
      <c r="Y160" s="176">
        <f>IF(Base!$D160="ST (C)",5%,)</f>
        <v>0</v>
      </c>
      <c r="Z160" s="127">
        <f t="shared" si="10"/>
        <v>0</v>
      </c>
      <c r="AA160" s="176">
        <f t="shared" si="11"/>
        <v>0</v>
      </c>
      <c r="AB160" s="10">
        <f t="shared" si="12"/>
        <v>-0.01</v>
      </c>
      <c r="AC160" s="10">
        <f t="shared" si="13"/>
        <v>-0.01</v>
      </c>
      <c r="AD160" s="176">
        <f t="shared" si="14"/>
        <v>-0.01</v>
      </c>
      <c r="AE160" s="127" t="e">
        <f>VLOOKUP($A160, 'Overall Roles'!$B$5:$CQ$305, MATCH(AE$2, 'Overall Roles'!$B$5:$CQ$5, 0), FALSE)+AD160</f>
        <v>#N/A</v>
      </c>
      <c r="AF160" s="127" t="e">
        <f>VLOOKUP($A160, 'Overall Roles'!$B$5:$CQ$305, MATCH(AF$2, 'Overall Roles'!$B$5:$CQ$5, 0), FALSE)+AC160</f>
        <v>#N/A</v>
      </c>
      <c r="AG160" s="127" t="e">
        <f>VLOOKUP($A160, 'Overall Roles'!$B$5:$CQ$305, MATCH(AG$2, 'Overall Roles'!$B$5:$CQ$5, 0), FALSE)+AC160</f>
        <v>#N/A</v>
      </c>
      <c r="AH160" s="127" t="e">
        <f>VLOOKUP($A160, 'Overall Roles'!$B$5:$CQ$305, MATCH(AH$2, 'Overall Roles'!$B$5:$CQ$5, 0), FALSE)+AD160</f>
        <v>#N/A</v>
      </c>
      <c r="AI160" s="127" t="e">
        <f>VLOOKUP($A160, 'Overall Roles'!$B$5:$CQ$305, MATCH(AI$2, 'Overall Roles'!$B$5:$CQ$5, 0), FALSE)+AB160</f>
        <v>#N/A</v>
      </c>
      <c r="AJ160" s="127" t="e">
        <f>VLOOKUP($A160, 'Overall Roles'!$B$5:$CQ$305, MATCH(AJ$2, 'Overall Roles'!$B$5:$CQ$5, 0), FALSE)+AB160</f>
        <v>#N/A</v>
      </c>
      <c r="AK160" s="127" t="e">
        <f>VLOOKUP($A160, 'Overall Roles'!$B$5:$CQ$305, MATCH(AK$2, 'Overall Roles'!$B$5:$CQ$5, 0), FALSE)+AC160</f>
        <v>#N/A</v>
      </c>
      <c r="AL160" s="127" t="e">
        <f>VLOOKUP($A160, 'Overall Roles'!$B$5:$CQ$305, MATCH(AL$2, 'Overall Roles'!$B$5:$CQ$5, 0), FALSE)+AC160</f>
        <v>#N/A</v>
      </c>
      <c r="AM160" s="127" t="e">
        <f>VLOOKUP($A160, 'Overall Roles'!$B$5:$CQ$305, MATCH(AM$2, 'Overall Roles'!$B$5:$CQ$5, 0), FALSE)+AD160</f>
        <v>#N/A</v>
      </c>
      <c r="AN160" s="127" t="e">
        <f>VLOOKUP($A160, 'Overall Roles'!$B$5:$CQ$305, MATCH(AN$2, 'Overall Roles'!$B$5:$CQ$5, 0), FALSE)+AB160</f>
        <v>#N/A</v>
      </c>
      <c r="AO160" s="127" t="e">
        <f>VLOOKUP($A160, 'Overall Roles'!$B$5:$CQ$305, MATCH(AO$2, 'Overall Roles'!$B$5:$CQ$5, 0), FALSE)+AB160</f>
        <v>#N/A</v>
      </c>
      <c r="AP160" s="127" t="e">
        <f>VLOOKUP($A160, 'Overall Roles'!$B$5:$CQ$305, MATCH(AP$2, 'Overall Roles'!$B$5:$CQ$5, 0), FALSE)+AC160</f>
        <v>#N/A</v>
      </c>
      <c r="AQ160" s="127" t="e">
        <f>VLOOKUP($A160, 'Overall Roles'!$B$5:$CQ$305, MATCH(AQ$2, 'Overall Roles'!$B$5:$CQ$5, 0), FALSE)+AC160</f>
        <v>#N/A</v>
      </c>
      <c r="AR160" s="127" t="e">
        <f>VLOOKUP($A160, 'Overall Roles'!$B$5:$CQ$305, MATCH(AR$2, 'Overall Roles'!$B$5:$CQ$5, 0), FALSE)+AD160</f>
        <v>#N/A</v>
      </c>
      <c r="AS160" s="127" t="e">
        <f>VLOOKUP($A160, 'Overall Roles'!$B$5:$CQ$305, MATCH(AS$2, 'Overall Roles'!$B$5:$CQ$5, 0), FALSE)+AB160</f>
        <v>#N/A</v>
      </c>
      <c r="AT160" s="127" t="e">
        <f>VLOOKUP($A160, 'Overall Roles'!$B$5:$CQ$305, MATCH(AT$2, 'Overall Roles'!$B$5:$CQ$5, 0), FALSE)+AB160</f>
        <v>#N/A</v>
      </c>
      <c r="AU160" s="127" t="e">
        <f>VLOOKUP($A160, 'Overall Roles'!$B$5:$CQ$305, MATCH(AU$2, 'Overall Roles'!$B$5:$CQ$5, 0), FALSE)+AC160</f>
        <v>#N/A</v>
      </c>
      <c r="AV160" s="127" t="e">
        <f>VLOOKUP($A160, 'Overall Roles'!$B$5:$CQ$305, MATCH(AV$2, 'Overall Roles'!$B$5:$CQ$5, 0), FALSE)+AC160</f>
        <v>#N/A</v>
      </c>
      <c r="AW160" s="127" t="e">
        <f>VLOOKUP($A160, 'Overall Roles'!$B$5:$CQ$305, MATCH(AW$2, 'Overall Roles'!$B$5:$CQ$5, 0), FALSE)+AD160</f>
        <v>#N/A</v>
      </c>
      <c r="AX160" s="127" t="e">
        <f>VLOOKUP($A160, 'Overall Roles'!$B$5:$CQ$305, MATCH(AX$2, 'Overall Roles'!$B$5:$CQ$5, 0), FALSE)+AB160</f>
        <v>#N/A</v>
      </c>
      <c r="AY160" s="127" t="e">
        <f>VLOOKUP($A160, 'Overall Roles'!$B$5:$CQ$305, MATCH(AY$2, 'Overall Roles'!$B$5:$CQ$5, 0), FALSE)+AB160</f>
        <v>#N/A</v>
      </c>
      <c r="AZ160" s="127" t="e">
        <f>VLOOKUP($A160, 'Overall Roles'!$B$5:$CQ$305, MATCH(AZ$2, 'Overall Roles'!$B$5:$CQ$5, 0), FALSE)+AC160</f>
        <v>#N/A</v>
      </c>
      <c r="BA160" s="127" t="e">
        <f>VLOOKUP($A160, 'Overall Roles'!$B$5:$CQ$305, MATCH(BA$2, 'Overall Roles'!$B$5:$CQ$5, 0), FALSE)+AD160</f>
        <v>#N/A</v>
      </c>
      <c r="BB160" s="127" t="e">
        <f>VLOOKUP($A160, 'Overall Roles'!$B$5:$CQ$305, MATCH(BB$2, 'Overall Roles'!$B$5:$CQ$5, 0), FALSE)+AB160</f>
        <v>#N/A</v>
      </c>
    </row>
    <row r="161" spans="1:54" ht="20" customHeight="1" x14ac:dyDescent="0.3">
      <c r="A161" s="31">
        <f>Base!B161</f>
        <v>0</v>
      </c>
      <c r="B161" s="10">
        <f>IF(Base!$I161="Very Strong","5%",)</f>
        <v>0</v>
      </c>
      <c r="C161" s="10">
        <f>IF(Base!$I161="Fairly Strong","2%",)</f>
        <v>0</v>
      </c>
      <c r="D161" s="10">
        <f>IF(Base!$I161="Reasonable","1%",)</f>
        <v>0</v>
      </c>
      <c r="E161" s="10">
        <f>IF(Base!$I161="Weak","-1%",)</f>
        <v>0</v>
      </c>
      <c r="F161" s="10">
        <f>IF(Base!$I161="Very Weak","-2%",)</f>
        <v>0</v>
      </c>
      <c r="G161" s="10">
        <f>IF(Base!$H161="Very Strong","3%",)</f>
        <v>0</v>
      </c>
      <c r="H161" s="10">
        <f>IF(Base!$H161="Fairly Strong","2%",)</f>
        <v>0</v>
      </c>
      <c r="I161" s="10">
        <f>IF(Base!$H161="Reasonable","1%",)</f>
        <v>0</v>
      </c>
      <c r="J161" s="10">
        <f>IF(Base!$H161="Weak","-1%",)</f>
        <v>0</v>
      </c>
      <c r="K161" s="176">
        <f>IF(Base!$H161="Very Weak","-2%",)</f>
        <v>0</v>
      </c>
      <c r="L161" s="10">
        <f>IF(Base!$D161="GK",5%,)</f>
        <v>0</v>
      </c>
      <c r="M161" s="10">
        <f>IF(Base!$D161="D (R)",5%,)</f>
        <v>0</v>
      </c>
      <c r="N161" s="10">
        <f>IF(Base!$D161="WB (R)",5%,)</f>
        <v>0</v>
      </c>
      <c r="O161" s="10">
        <f>IF(Base!$D161="D (L)",5%,)</f>
        <v>0</v>
      </c>
      <c r="P161" s="10">
        <f>IF(Base!$D161="WB (l)",5%,)</f>
        <v>0</v>
      </c>
      <c r="Q161" s="10">
        <f>IF(Base!$D161="D (C)",5%,)</f>
        <v>0</v>
      </c>
      <c r="R161" s="10">
        <f>IF(Base!$D161="DM",5%,)</f>
        <v>0</v>
      </c>
      <c r="S161" s="10">
        <f>IF(Base!$D161="M (L)",5%,)</f>
        <v>0</v>
      </c>
      <c r="T161" s="10">
        <f>IF(Base!$D161="M (R)",5%,)</f>
        <v>0</v>
      </c>
      <c r="U161" s="10">
        <f>IF(Base!$D161="M (C)",5%,)</f>
        <v>0</v>
      </c>
      <c r="V161" s="10">
        <f>IF(Base!$D161="AM (L)",5%,)</f>
        <v>0</v>
      </c>
      <c r="W161" s="10">
        <f>IF(Base!$D161="AM (R)",5%,)</f>
        <v>0</v>
      </c>
      <c r="X161" s="10">
        <f>IF(Base!$D161="AM (C)",5%,)</f>
        <v>0</v>
      </c>
      <c r="Y161" s="176">
        <f>IF(Base!$D161="ST (C)",5%,)</f>
        <v>0</v>
      </c>
      <c r="Z161" s="127">
        <f t="shared" si="10"/>
        <v>0</v>
      </c>
      <c r="AA161" s="176">
        <f t="shared" si="11"/>
        <v>0</v>
      </c>
      <c r="AB161" s="10">
        <f t="shared" si="12"/>
        <v>-0.01</v>
      </c>
      <c r="AC161" s="10">
        <f t="shared" si="13"/>
        <v>-0.01</v>
      </c>
      <c r="AD161" s="176">
        <f t="shared" si="14"/>
        <v>-0.01</v>
      </c>
      <c r="AE161" s="127" t="e">
        <f>VLOOKUP($A161, 'Overall Roles'!$B$5:$CQ$305, MATCH(AE$2, 'Overall Roles'!$B$5:$CQ$5, 0), FALSE)+AD161</f>
        <v>#N/A</v>
      </c>
      <c r="AF161" s="127" t="e">
        <f>VLOOKUP($A161, 'Overall Roles'!$B$5:$CQ$305, MATCH(AF$2, 'Overall Roles'!$B$5:$CQ$5, 0), FALSE)+AC161</f>
        <v>#N/A</v>
      </c>
      <c r="AG161" s="127" t="e">
        <f>VLOOKUP($A161, 'Overall Roles'!$B$5:$CQ$305, MATCH(AG$2, 'Overall Roles'!$B$5:$CQ$5, 0), FALSE)+AC161</f>
        <v>#N/A</v>
      </c>
      <c r="AH161" s="127" t="e">
        <f>VLOOKUP($A161, 'Overall Roles'!$B$5:$CQ$305, MATCH(AH$2, 'Overall Roles'!$B$5:$CQ$5, 0), FALSE)+AD161</f>
        <v>#N/A</v>
      </c>
      <c r="AI161" s="127" t="e">
        <f>VLOOKUP($A161, 'Overall Roles'!$B$5:$CQ$305, MATCH(AI$2, 'Overall Roles'!$B$5:$CQ$5, 0), FALSE)+AB161</f>
        <v>#N/A</v>
      </c>
      <c r="AJ161" s="127" t="e">
        <f>VLOOKUP($A161, 'Overall Roles'!$B$5:$CQ$305, MATCH(AJ$2, 'Overall Roles'!$B$5:$CQ$5, 0), FALSE)+AB161</f>
        <v>#N/A</v>
      </c>
      <c r="AK161" s="127" t="e">
        <f>VLOOKUP($A161, 'Overall Roles'!$B$5:$CQ$305, MATCH(AK$2, 'Overall Roles'!$B$5:$CQ$5, 0), FALSE)+AC161</f>
        <v>#N/A</v>
      </c>
      <c r="AL161" s="127" t="e">
        <f>VLOOKUP($A161, 'Overall Roles'!$B$5:$CQ$305, MATCH(AL$2, 'Overall Roles'!$B$5:$CQ$5, 0), FALSE)+AC161</f>
        <v>#N/A</v>
      </c>
      <c r="AM161" s="127" t="e">
        <f>VLOOKUP($A161, 'Overall Roles'!$B$5:$CQ$305, MATCH(AM$2, 'Overall Roles'!$B$5:$CQ$5, 0), FALSE)+AD161</f>
        <v>#N/A</v>
      </c>
      <c r="AN161" s="127" t="e">
        <f>VLOOKUP($A161, 'Overall Roles'!$B$5:$CQ$305, MATCH(AN$2, 'Overall Roles'!$B$5:$CQ$5, 0), FALSE)+AB161</f>
        <v>#N/A</v>
      </c>
      <c r="AO161" s="127" t="e">
        <f>VLOOKUP($A161, 'Overall Roles'!$B$5:$CQ$305, MATCH(AO$2, 'Overall Roles'!$B$5:$CQ$5, 0), FALSE)+AB161</f>
        <v>#N/A</v>
      </c>
      <c r="AP161" s="127" t="e">
        <f>VLOOKUP($A161, 'Overall Roles'!$B$5:$CQ$305, MATCH(AP$2, 'Overall Roles'!$B$5:$CQ$5, 0), FALSE)+AC161</f>
        <v>#N/A</v>
      </c>
      <c r="AQ161" s="127" t="e">
        <f>VLOOKUP($A161, 'Overall Roles'!$B$5:$CQ$305, MATCH(AQ$2, 'Overall Roles'!$B$5:$CQ$5, 0), FALSE)+AC161</f>
        <v>#N/A</v>
      </c>
      <c r="AR161" s="127" t="e">
        <f>VLOOKUP($A161, 'Overall Roles'!$B$5:$CQ$305, MATCH(AR$2, 'Overall Roles'!$B$5:$CQ$5, 0), FALSE)+AD161</f>
        <v>#N/A</v>
      </c>
      <c r="AS161" s="127" t="e">
        <f>VLOOKUP($A161, 'Overall Roles'!$B$5:$CQ$305, MATCH(AS$2, 'Overall Roles'!$B$5:$CQ$5, 0), FALSE)+AB161</f>
        <v>#N/A</v>
      </c>
      <c r="AT161" s="127" t="e">
        <f>VLOOKUP($A161, 'Overall Roles'!$B$5:$CQ$305, MATCH(AT$2, 'Overall Roles'!$B$5:$CQ$5, 0), FALSE)+AB161</f>
        <v>#N/A</v>
      </c>
      <c r="AU161" s="127" t="e">
        <f>VLOOKUP($A161, 'Overall Roles'!$B$5:$CQ$305, MATCH(AU$2, 'Overall Roles'!$B$5:$CQ$5, 0), FALSE)+AC161</f>
        <v>#N/A</v>
      </c>
      <c r="AV161" s="127" t="e">
        <f>VLOOKUP($A161, 'Overall Roles'!$B$5:$CQ$305, MATCH(AV$2, 'Overall Roles'!$B$5:$CQ$5, 0), FALSE)+AC161</f>
        <v>#N/A</v>
      </c>
      <c r="AW161" s="127" t="e">
        <f>VLOOKUP($A161, 'Overall Roles'!$B$5:$CQ$305, MATCH(AW$2, 'Overall Roles'!$B$5:$CQ$5, 0), FALSE)+AD161</f>
        <v>#N/A</v>
      </c>
      <c r="AX161" s="127" t="e">
        <f>VLOOKUP($A161, 'Overall Roles'!$B$5:$CQ$305, MATCH(AX$2, 'Overall Roles'!$B$5:$CQ$5, 0), FALSE)+AB161</f>
        <v>#N/A</v>
      </c>
      <c r="AY161" s="127" t="e">
        <f>VLOOKUP($A161, 'Overall Roles'!$B$5:$CQ$305, MATCH(AY$2, 'Overall Roles'!$B$5:$CQ$5, 0), FALSE)+AB161</f>
        <v>#N/A</v>
      </c>
      <c r="AZ161" s="127" t="e">
        <f>VLOOKUP($A161, 'Overall Roles'!$B$5:$CQ$305, MATCH(AZ$2, 'Overall Roles'!$B$5:$CQ$5, 0), FALSE)+AC161</f>
        <v>#N/A</v>
      </c>
      <c r="BA161" s="127" t="e">
        <f>VLOOKUP($A161, 'Overall Roles'!$B$5:$CQ$305, MATCH(BA$2, 'Overall Roles'!$B$5:$CQ$5, 0), FALSE)+AD161</f>
        <v>#N/A</v>
      </c>
      <c r="BB161" s="127" t="e">
        <f>VLOOKUP($A161, 'Overall Roles'!$B$5:$CQ$305, MATCH(BB$2, 'Overall Roles'!$B$5:$CQ$5, 0), FALSE)+AB161</f>
        <v>#N/A</v>
      </c>
    </row>
    <row r="162" spans="1:54" ht="20" customHeight="1" x14ac:dyDescent="0.3">
      <c r="A162" s="31">
        <f>Base!B162</f>
        <v>0</v>
      </c>
      <c r="B162" s="10">
        <f>IF(Base!$I162="Very Strong","5%",)</f>
        <v>0</v>
      </c>
      <c r="C162" s="10">
        <f>IF(Base!$I162="Fairly Strong","2%",)</f>
        <v>0</v>
      </c>
      <c r="D162" s="10">
        <f>IF(Base!$I162="Reasonable","1%",)</f>
        <v>0</v>
      </c>
      <c r="E162" s="10">
        <f>IF(Base!$I162="Weak","-1%",)</f>
        <v>0</v>
      </c>
      <c r="F162" s="10">
        <f>IF(Base!$I162="Very Weak","-2%",)</f>
        <v>0</v>
      </c>
      <c r="G162" s="10">
        <f>IF(Base!$H162="Very Strong","3%",)</f>
        <v>0</v>
      </c>
      <c r="H162" s="10">
        <f>IF(Base!$H162="Fairly Strong","2%",)</f>
        <v>0</v>
      </c>
      <c r="I162" s="10">
        <f>IF(Base!$H162="Reasonable","1%",)</f>
        <v>0</v>
      </c>
      <c r="J162" s="10">
        <f>IF(Base!$H162="Weak","-1%",)</f>
        <v>0</v>
      </c>
      <c r="K162" s="176">
        <f>IF(Base!$H162="Very Weak","-2%",)</f>
        <v>0</v>
      </c>
      <c r="L162" s="10">
        <f>IF(Base!$D162="GK",5%,)</f>
        <v>0</v>
      </c>
      <c r="M162" s="10">
        <f>IF(Base!$D162="D (R)",5%,)</f>
        <v>0</v>
      </c>
      <c r="N162" s="10">
        <f>IF(Base!$D162="WB (R)",5%,)</f>
        <v>0</v>
      </c>
      <c r="O162" s="10">
        <f>IF(Base!$D162="D (L)",5%,)</f>
        <v>0</v>
      </c>
      <c r="P162" s="10">
        <f>IF(Base!$D162="WB (l)",5%,)</f>
        <v>0</v>
      </c>
      <c r="Q162" s="10">
        <f>IF(Base!$D162="D (C)",5%,)</f>
        <v>0</v>
      </c>
      <c r="R162" s="10">
        <f>IF(Base!$D162="DM",5%,)</f>
        <v>0</v>
      </c>
      <c r="S162" s="10">
        <f>IF(Base!$D162="M (L)",5%,)</f>
        <v>0</v>
      </c>
      <c r="T162" s="10">
        <f>IF(Base!$D162="M (R)",5%,)</f>
        <v>0</v>
      </c>
      <c r="U162" s="10">
        <f>IF(Base!$D162="M (C)",5%,)</f>
        <v>0</v>
      </c>
      <c r="V162" s="10">
        <f>IF(Base!$D162="AM (L)",5%,)</f>
        <v>0</v>
      </c>
      <c r="W162" s="10">
        <f>IF(Base!$D162="AM (R)",5%,)</f>
        <v>0</v>
      </c>
      <c r="X162" s="10">
        <f>IF(Base!$D162="AM (C)",5%,)</f>
        <v>0</v>
      </c>
      <c r="Y162" s="176">
        <f>IF(Base!$D162="ST (C)",5%,)</f>
        <v>0</v>
      </c>
      <c r="Z162" s="127">
        <f t="shared" si="10"/>
        <v>0</v>
      </c>
      <c r="AA162" s="176">
        <f t="shared" si="11"/>
        <v>0</v>
      </c>
      <c r="AB162" s="10">
        <f t="shared" si="12"/>
        <v>-0.01</v>
      </c>
      <c r="AC162" s="10">
        <f t="shared" si="13"/>
        <v>-0.01</v>
      </c>
      <c r="AD162" s="176">
        <f t="shared" si="14"/>
        <v>-0.01</v>
      </c>
      <c r="AE162" s="127" t="e">
        <f>VLOOKUP($A162, 'Overall Roles'!$B$5:$CQ$305, MATCH(AE$2, 'Overall Roles'!$B$5:$CQ$5, 0), FALSE)+AD162</f>
        <v>#N/A</v>
      </c>
      <c r="AF162" s="127" t="e">
        <f>VLOOKUP($A162, 'Overall Roles'!$B$5:$CQ$305, MATCH(AF$2, 'Overall Roles'!$B$5:$CQ$5, 0), FALSE)+AC162</f>
        <v>#N/A</v>
      </c>
      <c r="AG162" s="127" t="e">
        <f>VLOOKUP($A162, 'Overall Roles'!$B$5:$CQ$305, MATCH(AG$2, 'Overall Roles'!$B$5:$CQ$5, 0), FALSE)+AC162</f>
        <v>#N/A</v>
      </c>
      <c r="AH162" s="127" t="e">
        <f>VLOOKUP($A162, 'Overall Roles'!$B$5:$CQ$305, MATCH(AH$2, 'Overall Roles'!$B$5:$CQ$5, 0), FALSE)+AD162</f>
        <v>#N/A</v>
      </c>
      <c r="AI162" s="127" t="e">
        <f>VLOOKUP($A162, 'Overall Roles'!$B$5:$CQ$305, MATCH(AI$2, 'Overall Roles'!$B$5:$CQ$5, 0), FALSE)+AB162</f>
        <v>#N/A</v>
      </c>
      <c r="AJ162" s="127" t="e">
        <f>VLOOKUP($A162, 'Overall Roles'!$B$5:$CQ$305, MATCH(AJ$2, 'Overall Roles'!$B$5:$CQ$5, 0), FALSE)+AB162</f>
        <v>#N/A</v>
      </c>
      <c r="AK162" s="127" t="e">
        <f>VLOOKUP($A162, 'Overall Roles'!$B$5:$CQ$305, MATCH(AK$2, 'Overall Roles'!$B$5:$CQ$5, 0), FALSE)+AC162</f>
        <v>#N/A</v>
      </c>
      <c r="AL162" s="127" t="e">
        <f>VLOOKUP($A162, 'Overall Roles'!$B$5:$CQ$305, MATCH(AL$2, 'Overall Roles'!$B$5:$CQ$5, 0), FALSE)+AC162</f>
        <v>#N/A</v>
      </c>
      <c r="AM162" s="127" t="e">
        <f>VLOOKUP($A162, 'Overall Roles'!$B$5:$CQ$305, MATCH(AM$2, 'Overall Roles'!$B$5:$CQ$5, 0), FALSE)+AD162</f>
        <v>#N/A</v>
      </c>
      <c r="AN162" s="127" t="e">
        <f>VLOOKUP($A162, 'Overall Roles'!$B$5:$CQ$305, MATCH(AN$2, 'Overall Roles'!$B$5:$CQ$5, 0), FALSE)+AB162</f>
        <v>#N/A</v>
      </c>
      <c r="AO162" s="127" t="e">
        <f>VLOOKUP($A162, 'Overall Roles'!$B$5:$CQ$305, MATCH(AO$2, 'Overall Roles'!$B$5:$CQ$5, 0), FALSE)+AB162</f>
        <v>#N/A</v>
      </c>
      <c r="AP162" s="127" t="e">
        <f>VLOOKUP($A162, 'Overall Roles'!$B$5:$CQ$305, MATCH(AP$2, 'Overall Roles'!$B$5:$CQ$5, 0), FALSE)+AC162</f>
        <v>#N/A</v>
      </c>
      <c r="AQ162" s="127" t="e">
        <f>VLOOKUP($A162, 'Overall Roles'!$B$5:$CQ$305, MATCH(AQ$2, 'Overall Roles'!$B$5:$CQ$5, 0), FALSE)+AC162</f>
        <v>#N/A</v>
      </c>
      <c r="AR162" s="127" t="e">
        <f>VLOOKUP($A162, 'Overall Roles'!$B$5:$CQ$305, MATCH(AR$2, 'Overall Roles'!$B$5:$CQ$5, 0), FALSE)+AD162</f>
        <v>#N/A</v>
      </c>
      <c r="AS162" s="127" t="e">
        <f>VLOOKUP($A162, 'Overall Roles'!$B$5:$CQ$305, MATCH(AS$2, 'Overall Roles'!$B$5:$CQ$5, 0), FALSE)+AB162</f>
        <v>#N/A</v>
      </c>
      <c r="AT162" s="127" t="e">
        <f>VLOOKUP($A162, 'Overall Roles'!$B$5:$CQ$305, MATCH(AT$2, 'Overall Roles'!$B$5:$CQ$5, 0), FALSE)+AB162</f>
        <v>#N/A</v>
      </c>
      <c r="AU162" s="127" t="e">
        <f>VLOOKUP($A162, 'Overall Roles'!$B$5:$CQ$305, MATCH(AU$2, 'Overall Roles'!$B$5:$CQ$5, 0), FALSE)+AC162</f>
        <v>#N/A</v>
      </c>
      <c r="AV162" s="127" t="e">
        <f>VLOOKUP($A162, 'Overall Roles'!$B$5:$CQ$305, MATCH(AV$2, 'Overall Roles'!$B$5:$CQ$5, 0), FALSE)+AC162</f>
        <v>#N/A</v>
      </c>
      <c r="AW162" s="127" t="e">
        <f>VLOOKUP($A162, 'Overall Roles'!$B$5:$CQ$305, MATCH(AW$2, 'Overall Roles'!$B$5:$CQ$5, 0), FALSE)+AD162</f>
        <v>#N/A</v>
      </c>
      <c r="AX162" s="127" t="e">
        <f>VLOOKUP($A162, 'Overall Roles'!$B$5:$CQ$305, MATCH(AX$2, 'Overall Roles'!$B$5:$CQ$5, 0), FALSE)+AB162</f>
        <v>#N/A</v>
      </c>
      <c r="AY162" s="127" t="e">
        <f>VLOOKUP($A162, 'Overall Roles'!$B$5:$CQ$305, MATCH(AY$2, 'Overall Roles'!$B$5:$CQ$5, 0), FALSE)+AB162</f>
        <v>#N/A</v>
      </c>
      <c r="AZ162" s="127" t="e">
        <f>VLOOKUP($A162, 'Overall Roles'!$B$5:$CQ$305, MATCH(AZ$2, 'Overall Roles'!$B$5:$CQ$5, 0), FALSE)+AC162</f>
        <v>#N/A</v>
      </c>
      <c r="BA162" s="127" t="e">
        <f>VLOOKUP($A162, 'Overall Roles'!$B$5:$CQ$305, MATCH(BA$2, 'Overall Roles'!$B$5:$CQ$5, 0), FALSE)+AD162</f>
        <v>#N/A</v>
      </c>
      <c r="BB162" s="127" t="e">
        <f>VLOOKUP($A162, 'Overall Roles'!$B$5:$CQ$305, MATCH(BB$2, 'Overall Roles'!$B$5:$CQ$5, 0), FALSE)+AB162</f>
        <v>#N/A</v>
      </c>
    </row>
    <row r="163" spans="1:54" ht="20" customHeight="1" x14ac:dyDescent="0.3">
      <c r="A163" s="31">
        <f>Base!B163</f>
        <v>0</v>
      </c>
      <c r="B163" s="10">
        <f>IF(Base!$I163="Very Strong","5%",)</f>
        <v>0</v>
      </c>
      <c r="C163" s="10">
        <f>IF(Base!$I163="Fairly Strong","2%",)</f>
        <v>0</v>
      </c>
      <c r="D163" s="10">
        <f>IF(Base!$I163="Reasonable","1%",)</f>
        <v>0</v>
      </c>
      <c r="E163" s="10">
        <f>IF(Base!$I163="Weak","-1%",)</f>
        <v>0</v>
      </c>
      <c r="F163" s="10">
        <f>IF(Base!$I163="Very Weak","-2%",)</f>
        <v>0</v>
      </c>
      <c r="G163" s="10">
        <f>IF(Base!$H163="Very Strong","3%",)</f>
        <v>0</v>
      </c>
      <c r="H163" s="10">
        <f>IF(Base!$H163="Fairly Strong","2%",)</f>
        <v>0</v>
      </c>
      <c r="I163" s="10">
        <f>IF(Base!$H163="Reasonable","1%",)</f>
        <v>0</v>
      </c>
      <c r="J163" s="10">
        <f>IF(Base!$H163="Weak","-1%",)</f>
        <v>0</v>
      </c>
      <c r="K163" s="176">
        <f>IF(Base!$H163="Very Weak","-2%",)</f>
        <v>0</v>
      </c>
      <c r="L163" s="10">
        <f>IF(Base!$D163="GK",5%,)</f>
        <v>0</v>
      </c>
      <c r="M163" s="10">
        <f>IF(Base!$D163="D (R)",5%,)</f>
        <v>0</v>
      </c>
      <c r="N163" s="10">
        <f>IF(Base!$D163="WB (R)",5%,)</f>
        <v>0</v>
      </c>
      <c r="O163" s="10">
        <f>IF(Base!$D163="D (L)",5%,)</f>
        <v>0</v>
      </c>
      <c r="P163" s="10">
        <f>IF(Base!$D163="WB (l)",5%,)</f>
        <v>0</v>
      </c>
      <c r="Q163" s="10">
        <f>IF(Base!$D163="D (C)",5%,)</f>
        <v>0</v>
      </c>
      <c r="R163" s="10">
        <f>IF(Base!$D163="DM",5%,)</f>
        <v>0</v>
      </c>
      <c r="S163" s="10">
        <f>IF(Base!$D163="M (L)",5%,)</f>
        <v>0</v>
      </c>
      <c r="T163" s="10">
        <f>IF(Base!$D163="M (R)",5%,)</f>
        <v>0</v>
      </c>
      <c r="U163" s="10">
        <f>IF(Base!$D163="M (C)",5%,)</f>
        <v>0</v>
      </c>
      <c r="V163" s="10">
        <f>IF(Base!$D163="AM (L)",5%,)</f>
        <v>0</v>
      </c>
      <c r="W163" s="10">
        <f>IF(Base!$D163="AM (R)",5%,)</f>
        <v>0</v>
      </c>
      <c r="X163" s="10">
        <f>IF(Base!$D163="AM (C)",5%,)</f>
        <v>0</v>
      </c>
      <c r="Y163" s="176">
        <f>IF(Base!$D163="ST (C)",5%,)</f>
        <v>0</v>
      </c>
      <c r="Z163" s="127">
        <f t="shared" si="10"/>
        <v>0</v>
      </c>
      <c r="AA163" s="176">
        <f t="shared" si="11"/>
        <v>0</v>
      </c>
      <c r="AB163" s="10">
        <f t="shared" si="12"/>
        <v>-0.01</v>
      </c>
      <c r="AC163" s="10">
        <f t="shared" si="13"/>
        <v>-0.01</v>
      </c>
      <c r="AD163" s="176">
        <f t="shared" si="14"/>
        <v>-0.01</v>
      </c>
      <c r="AE163" s="127" t="e">
        <f>VLOOKUP($A163, 'Overall Roles'!$B$5:$CQ$305, MATCH(AE$2, 'Overall Roles'!$B$5:$CQ$5, 0), FALSE)+AD163</f>
        <v>#N/A</v>
      </c>
      <c r="AF163" s="127" t="e">
        <f>VLOOKUP($A163, 'Overall Roles'!$B$5:$CQ$305, MATCH(AF$2, 'Overall Roles'!$B$5:$CQ$5, 0), FALSE)+AC163</f>
        <v>#N/A</v>
      </c>
      <c r="AG163" s="127" t="e">
        <f>VLOOKUP($A163, 'Overall Roles'!$B$5:$CQ$305, MATCH(AG$2, 'Overall Roles'!$B$5:$CQ$5, 0), FALSE)+AC163</f>
        <v>#N/A</v>
      </c>
      <c r="AH163" s="127" t="e">
        <f>VLOOKUP($A163, 'Overall Roles'!$B$5:$CQ$305, MATCH(AH$2, 'Overall Roles'!$B$5:$CQ$5, 0), FALSE)+AD163</f>
        <v>#N/A</v>
      </c>
      <c r="AI163" s="127" t="e">
        <f>VLOOKUP($A163, 'Overall Roles'!$B$5:$CQ$305, MATCH(AI$2, 'Overall Roles'!$B$5:$CQ$5, 0), FALSE)+AB163</f>
        <v>#N/A</v>
      </c>
      <c r="AJ163" s="127" t="e">
        <f>VLOOKUP($A163, 'Overall Roles'!$B$5:$CQ$305, MATCH(AJ$2, 'Overall Roles'!$B$5:$CQ$5, 0), FALSE)+AB163</f>
        <v>#N/A</v>
      </c>
      <c r="AK163" s="127" t="e">
        <f>VLOOKUP($A163, 'Overall Roles'!$B$5:$CQ$305, MATCH(AK$2, 'Overall Roles'!$B$5:$CQ$5, 0), FALSE)+AC163</f>
        <v>#N/A</v>
      </c>
      <c r="AL163" s="127" t="e">
        <f>VLOOKUP($A163, 'Overall Roles'!$B$5:$CQ$305, MATCH(AL$2, 'Overall Roles'!$B$5:$CQ$5, 0), FALSE)+AC163</f>
        <v>#N/A</v>
      </c>
      <c r="AM163" s="127" t="e">
        <f>VLOOKUP($A163, 'Overall Roles'!$B$5:$CQ$305, MATCH(AM$2, 'Overall Roles'!$B$5:$CQ$5, 0), FALSE)+AD163</f>
        <v>#N/A</v>
      </c>
      <c r="AN163" s="127" t="e">
        <f>VLOOKUP($A163, 'Overall Roles'!$B$5:$CQ$305, MATCH(AN$2, 'Overall Roles'!$B$5:$CQ$5, 0), FALSE)+AB163</f>
        <v>#N/A</v>
      </c>
      <c r="AO163" s="127" t="e">
        <f>VLOOKUP($A163, 'Overall Roles'!$B$5:$CQ$305, MATCH(AO$2, 'Overall Roles'!$B$5:$CQ$5, 0), FALSE)+AB163</f>
        <v>#N/A</v>
      </c>
      <c r="AP163" s="127" t="e">
        <f>VLOOKUP($A163, 'Overall Roles'!$B$5:$CQ$305, MATCH(AP$2, 'Overall Roles'!$B$5:$CQ$5, 0), FALSE)+AC163</f>
        <v>#N/A</v>
      </c>
      <c r="AQ163" s="127" t="e">
        <f>VLOOKUP($A163, 'Overall Roles'!$B$5:$CQ$305, MATCH(AQ$2, 'Overall Roles'!$B$5:$CQ$5, 0), FALSE)+AC163</f>
        <v>#N/A</v>
      </c>
      <c r="AR163" s="127" t="e">
        <f>VLOOKUP($A163, 'Overall Roles'!$B$5:$CQ$305, MATCH(AR$2, 'Overall Roles'!$B$5:$CQ$5, 0), FALSE)+AD163</f>
        <v>#N/A</v>
      </c>
      <c r="AS163" s="127" t="e">
        <f>VLOOKUP($A163, 'Overall Roles'!$B$5:$CQ$305, MATCH(AS$2, 'Overall Roles'!$B$5:$CQ$5, 0), FALSE)+AB163</f>
        <v>#N/A</v>
      </c>
      <c r="AT163" s="127" t="e">
        <f>VLOOKUP($A163, 'Overall Roles'!$B$5:$CQ$305, MATCH(AT$2, 'Overall Roles'!$B$5:$CQ$5, 0), FALSE)+AB163</f>
        <v>#N/A</v>
      </c>
      <c r="AU163" s="127" t="e">
        <f>VLOOKUP($A163, 'Overall Roles'!$B$5:$CQ$305, MATCH(AU$2, 'Overall Roles'!$B$5:$CQ$5, 0), FALSE)+AC163</f>
        <v>#N/A</v>
      </c>
      <c r="AV163" s="127" t="e">
        <f>VLOOKUP($A163, 'Overall Roles'!$B$5:$CQ$305, MATCH(AV$2, 'Overall Roles'!$B$5:$CQ$5, 0), FALSE)+AC163</f>
        <v>#N/A</v>
      </c>
      <c r="AW163" s="127" t="e">
        <f>VLOOKUP($A163, 'Overall Roles'!$B$5:$CQ$305, MATCH(AW$2, 'Overall Roles'!$B$5:$CQ$5, 0), FALSE)+AD163</f>
        <v>#N/A</v>
      </c>
      <c r="AX163" s="127" t="e">
        <f>VLOOKUP($A163, 'Overall Roles'!$B$5:$CQ$305, MATCH(AX$2, 'Overall Roles'!$B$5:$CQ$5, 0), FALSE)+AB163</f>
        <v>#N/A</v>
      </c>
      <c r="AY163" s="127" t="e">
        <f>VLOOKUP($A163, 'Overall Roles'!$B$5:$CQ$305, MATCH(AY$2, 'Overall Roles'!$B$5:$CQ$5, 0), FALSE)+AB163</f>
        <v>#N/A</v>
      </c>
      <c r="AZ163" s="127" t="e">
        <f>VLOOKUP($A163, 'Overall Roles'!$B$5:$CQ$305, MATCH(AZ$2, 'Overall Roles'!$B$5:$CQ$5, 0), FALSE)+AC163</f>
        <v>#N/A</v>
      </c>
      <c r="BA163" s="127" t="e">
        <f>VLOOKUP($A163, 'Overall Roles'!$B$5:$CQ$305, MATCH(BA$2, 'Overall Roles'!$B$5:$CQ$5, 0), FALSE)+AD163</f>
        <v>#N/A</v>
      </c>
      <c r="BB163" s="127" t="e">
        <f>VLOOKUP($A163, 'Overall Roles'!$B$5:$CQ$305, MATCH(BB$2, 'Overall Roles'!$B$5:$CQ$5, 0), FALSE)+AB163</f>
        <v>#N/A</v>
      </c>
    </row>
    <row r="164" spans="1:54" ht="20" customHeight="1" x14ac:dyDescent="0.3">
      <c r="A164" s="31">
        <f>Base!B164</f>
        <v>0</v>
      </c>
      <c r="B164" s="10">
        <f>IF(Base!$I164="Very Strong","5%",)</f>
        <v>0</v>
      </c>
      <c r="C164" s="10">
        <f>IF(Base!$I164="Fairly Strong","2%",)</f>
        <v>0</v>
      </c>
      <c r="D164" s="10">
        <f>IF(Base!$I164="Reasonable","1%",)</f>
        <v>0</v>
      </c>
      <c r="E164" s="10">
        <f>IF(Base!$I164="Weak","-1%",)</f>
        <v>0</v>
      </c>
      <c r="F164" s="10">
        <f>IF(Base!$I164="Very Weak","-2%",)</f>
        <v>0</v>
      </c>
      <c r="G164" s="10">
        <f>IF(Base!$H164="Very Strong","3%",)</f>
        <v>0</v>
      </c>
      <c r="H164" s="10">
        <f>IF(Base!$H164="Fairly Strong","2%",)</f>
        <v>0</v>
      </c>
      <c r="I164" s="10">
        <f>IF(Base!$H164="Reasonable","1%",)</f>
        <v>0</v>
      </c>
      <c r="J164" s="10">
        <f>IF(Base!$H164="Weak","-1%",)</f>
        <v>0</v>
      </c>
      <c r="K164" s="176">
        <f>IF(Base!$H164="Very Weak","-2%",)</f>
        <v>0</v>
      </c>
      <c r="L164" s="10">
        <f>IF(Base!$D164="GK",5%,)</f>
        <v>0</v>
      </c>
      <c r="M164" s="10">
        <f>IF(Base!$D164="D (R)",5%,)</f>
        <v>0</v>
      </c>
      <c r="N164" s="10">
        <f>IF(Base!$D164="WB (R)",5%,)</f>
        <v>0</v>
      </c>
      <c r="O164" s="10">
        <f>IF(Base!$D164="D (L)",5%,)</f>
        <v>0</v>
      </c>
      <c r="P164" s="10">
        <f>IF(Base!$D164="WB (l)",5%,)</f>
        <v>0</v>
      </c>
      <c r="Q164" s="10">
        <f>IF(Base!$D164="D (C)",5%,)</f>
        <v>0</v>
      </c>
      <c r="R164" s="10">
        <f>IF(Base!$D164="DM",5%,)</f>
        <v>0</v>
      </c>
      <c r="S164" s="10">
        <f>IF(Base!$D164="M (L)",5%,)</f>
        <v>0</v>
      </c>
      <c r="T164" s="10">
        <f>IF(Base!$D164="M (R)",5%,)</f>
        <v>0</v>
      </c>
      <c r="U164" s="10">
        <f>IF(Base!$D164="M (C)",5%,)</f>
        <v>0</v>
      </c>
      <c r="V164" s="10">
        <f>IF(Base!$D164="AM (L)",5%,)</f>
        <v>0</v>
      </c>
      <c r="W164" s="10">
        <f>IF(Base!$D164="AM (R)",5%,)</f>
        <v>0</v>
      </c>
      <c r="X164" s="10">
        <f>IF(Base!$D164="AM (C)",5%,)</f>
        <v>0</v>
      </c>
      <c r="Y164" s="176">
        <f>IF(Base!$D164="ST (C)",5%,)</f>
        <v>0</v>
      </c>
      <c r="Z164" s="127">
        <f t="shared" si="10"/>
        <v>0</v>
      </c>
      <c r="AA164" s="176">
        <f t="shared" si="11"/>
        <v>0</v>
      </c>
      <c r="AB164" s="10">
        <f t="shared" si="12"/>
        <v>-0.01</v>
      </c>
      <c r="AC164" s="10">
        <f t="shared" si="13"/>
        <v>-0.01</v>
      </c>
      <c r="AD164" s="176">
        <f t="shared" si="14"/>
        <v>-0.01</v>
      </c>
      <c r="AE164" s="127" t="e">
        <f>VLOOKUP($A164, 'Overall Roles'!$B$5:$CQ$305, MATCH(AE$2, 'Overall Roles'!$B$5:$CQ$5, 0), FALSE)+AD164</f>
        <v>#N/A</v>
      </c>
      <c r="AF164" s="127" t="e">
        <f>VLOOKUP($A164, 'Overall Roles'!$B$5:$CQ$305, MATCH(AF$2, 'Overall Roles'!$B$5:$CQ$5, 0), FALSE)+AC164</f>
        <v>#N/A</v>
      </c>
      <c r="AG164" s="127" t="e">
        <f>VLOOKUP($A164, 'Overall Roles'!$B$5:$CQ$305, MATCH(AG$2, 'Overall Roles'!$B$5:$CQ$5, 0), FALSE)+AC164</f>
        <v>#N/A</v>
      </c>
      <c r="AH164" s="127" t="e">
        <f>VLOOKUP($A164, 'Overall Roles'!$B$5:$CQ$305, MATCH(AH$2, 'Overall Roles'!$B$5:$CQ$5, 0), FALSE)+AD164</f>
        <v>#N/A</v>
      </c>
      <c r="AI164" s="127" t="e">
        <f>VLOOKUP($A164, 'Overall Roles'!$B$5:$CQ$305, MATCH(AI$2, 'Overall Roles'!$B$5:$CQ$5, 0), FALSE)+AB164</f>
        <v>#N/A</v>
      </c>
      <c r="AJ164" s="127" t="e">
        <f>VLOOKUP($A164, 'Overall Roles'!$B$5:$CQ$305, MATCH(AJ$2, 'Overall Roles'!$B$5:$CQ$5, 0), FALSE)+AB164</f>
        <v>#N/A</v>
      </c>
      <c r="AK164" s="127" t="e">
        <f>VLOOKUP($A164, 'Overall Roles'!$B$5:$CQ$305, MATCH(AK$2, 'Overall Roles'!$B$5:$CQ$5, 0), FALSE)+AC164</f>
        <v>#N/A</v>
      </c>
      <c r="AL164" s="127" t="e">
        <f>VLOOKUP($A164, 'Overall Roles'!$B$5:$CQ$305, MATCH(AL$2, 'Overall Roles'!$B$5:$CQ$5, 0), FALSE)+AC164</f>
        <v>#N/A</v>
      </c>
      <c r="AM164" s="127" t="e">
        <f>VLOOKUP($A164, 'Overall Roles'!$B$5:$CQ$305, MATCH(AM$2, 'Overall Roles'!$B$5:$CQ$5, 0), FALSE)+AD164</f>
        <v>#N/A</v>
      </c>
      <c r="AN164" s="127" t="e">
        <f>VLOOKUP($A164, 'Overall Roles'!$B$5:$CQ$305, MATCH(AN$2, 'Overall Roles'!$B$5:$CQ$5, 0), FALSE)+AB164</f>
        <v>#N/A</v>
      </c>
      <c r="AO164" s="127" t="e">
        <f>VLOOKUP($A164, 'Overall Roles'!$B$5:$CQ$305, MATCH(AO$2, 'Overall Roles'!$B$5:$CQ$5, 0), FALSE)+AB164</f>
        <v>#N/A</v>
      </c>
      <c r="AP164" s="127" t="e">
        <f>VLOOKUP($A164, 'Overall Roles'!$B$5:$CQ$305, MATCH(AP$2, 'Overall Roles'!$B$5:$CQ$5, 0), FALSE)+AC164</f>
        <v>#N/A</v>
      </c>
      <c r="AQ164" s="127" t="e">
        <f>VLOOKUP($A164, 'Overall Roles'!$B$5:$CQ$305, MATCH(AQ$2, 'Overall Roles'!$B$5:$CQ$5, 0), FALSE)+AC164</f>
        <v>#N/A</v>
      </c>
      <c r="AR164" s="127" t="e">
        <f>VLOOKUP($A164, 'Overall Roles'!$B$5:$CQ$305, MATCH(AR$2, 'Overall Roles'!$B$5:$CQ$5, 0), FALSE)+AD164</f>
        <v>#N/A</v>
      </c>
      <c r="AS164" s="127" t="e">
        <f>VLOOKUP($A164, 'Overall Roles'!$B$5:$CQ$305, MATCH(AS$2, 'Overall Roles'!$B$5:$CQ$5, 0), FALSE)+AB164</f>
        <v>#N/A</v>
      </c>
      <c r="AT164" s="127" t="e">
        <f>VLOOKUP($A164, 'Overall Roles'!$B$5:$CQ$305, MATCH(AT$2, 'Overall Roles'!$B$5:$CQ$5, 0), FALSE)+AB164</f>
        <v>#N/A</v>
      </c>
      <c r="AU164" s="127" t="e">
        <f>VLOOKUP($A164, 'Overall Roles'!$B$5:$CQ$305, MATCH(AU$2, 'Overall Roles'!$B$5:$CQ$5, 0), FALSE)+AC164</f>
        <v>#N/A</v>
      </c>
      <c r="AV164" s="127" t="e">
        <f>VLOOKUP($A164, 'Overall Roles'!$B$5:$CQ$305, MATCH(AV$2, 'Overall Roles'!$B$5:$CQ$5, 0), FALSE)+AC164</f>
        <v>#N/A</v>
      </c>
      <c r="AW164" s="127" t="e">
        <f>VLOOKUP($A164, 'Overall Roles'!$B$5:$CQ$305, MATCH(AW$2, 'Overall Roles'!$B$5:$CQ$5, 0), FALSE)+AD164</f>
        <v>#N/A</v>
      </c>
      <c r="AX164" s="127" t="e">
        <f>VLOOKUP($A164, 'Overall Roles'!$B$5:$CQ$305, MATCH(AX$2, 'Overall Roles'!$B$5:$CQ$5, 0), FALSE)+AB164</f>
        <v>#N/A</v>
      </c>
      <c r="AY164" s="127" t="e">
        <f>VLOOKUP($A164, 'Overall Roles'!$B$5:$CQ$305, MATCH(AY$2, 'Overall Roles'!$B$5:$CQ$5, 0), FALSE)+AB164</f>
        <v>#N/A</v>
      </c>
      <c r="AZ164" s="127" t="e">
        <f>VLOOKUP($A164, 'Overall Roles'!$B$5:$CQ$305, MATCH(AZ$2, 'Overall Roles'!$B$5:$CQ$5, 0), FALSE)+AC164</f>
        <v>#N/A</v>
      </c>
      <c r="BA164" s="127" t="e">
        <f>VLOOKUP($A164, 'Overall Roles'!$B$5:$CQ$305, MATCH(BA$2, 'Overall Roles'!$B$5:$CQ$5, 0), FALSE)+AD164</f>
        <v>#N/A</v>
      </c>
      <c r="BB164" s="127" t="e">
        <f>VLOOKUP($A164, 'Overall Roles'!$B$5:$CQ$305, MATCH(BB$2, 'Overall Roles'!$B$5:$CQ$5, 0), FALSE)+AB164</f>
        <v>#N/A</v>
      </c>
    </row>
    <row r="165" spans="1:54" ht="20" customHeight="1" x14ac:dyDescent="0.3">
      <c r="A165" s="31">
        <f>Base!B165</f>
        <v>0</v>
      </c>
      <c r="B165" s="10">
        <f>IF(Base!$I165="Very Strong","5%",)</f>
        <v>0</v>
      </c>
      <c r="C165" s="10">
        <f>IF(Base!$I165="Fairly Strong","2%",)</f>
        <v>0</v>
      </c>
      <c r="D165" s="10">
        <f>IF(Base!$I165="Reasonable","1%",)</f>
        <v>0</v>
      </c>
      <c r="E165" s="10">
        <f>IF(Base!$I165="Weak","-1%",)</f>
        <v>0</v>
      </c>
      <c r="F165" s="10">
        <f>IF(Base!$I165="Very Weak","-2%",)</f>
        <v>0</v>
      </c>
      <c r="G165" s="10">
        <f>IF(Base!$H165="Very Strong","3%",)</f>
        <v>0</v>
      </c>
      <c r="H165" s="10">
        <f>IF(Base!$H165="Fairly Strong","2%",)</f>
        <v>0</v>
      </c>
      <c r="I165" s="10">
        <f>IF(Base!$H165="Reasonable","1%",)</f>
        <v>0</v>
      </c>
      <c r="J165" s="10">
        <f>IF(Base!$H165="Weak","-1%",)</f>
        <v>0</v>
      </c>
      <c r="K165" s="176">
        <f>IF(Base!$H165="Very Weak","-2%",)</f>
        <v>0</v>
      </c>
      <c r="L165" s="10">
        <f>IF(Base!$D165="GK",5%,)</f>
        <v>0</v>
      </c>
      <c r="M165" s="10">
        <f>IF(Base!$D165="D (R)",5%,)</f>
        <v>0</v>
      </c>
      <c r="N165" s="10">
        <f>IF(Base!$D165="WB (R)",5%,)</f>
        <v>0</v>
      </c>
      <c r="O165" s="10">
        <f>IF(Base!$D165="D (L)",5%,)</f>
        <v>0</v>
      </c>
      <c r="P165" s="10">
        <f>IF(Base!$D165="WB (l)",5%,)</f>
        <v>0</v>
      </c>
      <c r="Q165" s="10">
        <f>IF(Base!$D165="D (C)",5%,)</f>
        <v>0</v>
      </c>
      <c r="R165" s="10">
        <f>IF(Base!$D165="DM",5%,)</f>
        <v>0</v>
      </c>
      <c r="S165" s="10">
        <f>IF(Base!$D165="M (L)",5%,)</f>
        <v>0</v>
      </c>
      <c r="T165" s="10">
        <f>IF(Base!$D165="M (R)",5%,)</f>
        <v>0</v>
      </c>
      <c r="U165" s="10">
        <f>IF(Base!$D165="M (C)",5%,)</f>
        <v>0</v>
      </c>
      <c r="V165" s="10">
        <f>IF(Base!$D165="AM (L)",5%,)</f>
        <v>0</v>
      </c>
      <c r="W165" s="10">
        <f>IF(Base!$D165="AM (R)",5%,)</f>
        <v>0</v>
      </c>
      <c r="X165" s="10">
        <f>IF(Base!$D165="AM (C)",5%,)</f>
        <v>0</v>
      </c>
      <c r="Y165" s="176">
        <f>IF(Base!$D165="ST (C)",5%,)</f>
        <v>0</v>
      </c>
      <c r="Z165" s="127">
        <f t="shared" si="10"/>
        <v>0</v>
      </c>
      <c r="AA165" s="176">
        <f t="shared" si="11"/>
        <v>0</v>
      </c>
      <c r="AB165" s="10">
        <f t="shared" si="12"/>
        <v>-0.01</v>
      </c>
      <c r="AC165" s="10">
        <f t="shared" si="13"/>
        <v>-0.01</v>
      </c>
      <c r="AD165" s="176">
        <f t="shared" si="14"/>
        <v>-0.01</v>
      </c>
      <c r="AE165" s="127" t="e">
        <f>VLOOKUP($A165, 'Overall Roles'!$B$5:$CQ$305, MATCH(AE$2, 'Overall Roles'!$B$5:$CQ$5, 0), FALSE)+AD165</f>
        <v>#N/A</v>
      </c>
      <c r="AF165" s="127" t="e">
        <f>VLOOKUP($A165, 'Overall Roles'!$B$5:$CQ$305, MATCH(AF$2, 'Overall Roles'!$B$5:$CQ$5, 0), FALSE)+AC165</f>
        <v>#N/A</v>
      </c>
      <c r="AG165" s="127" t="e">
        <f>VLOOKUP($A165, 'Overall Roles'!$B$5:$CQ$305, MATCH(AG$2, 'Overall Roles'!$B$5:$CQ$5, 0), FALSE)+AC165</f>
        <v>#N/A</v>
      </c>
      <c r="AH165" s="127" t="e">
        <f>VLOOKUP($A165, 'Overall Roles'!$B$5:$CQ$305, MATCH(AH$2, 'Overall Roles'!$B$5:$CQ$5, 0), FALSE)+AD165</f>
        <v>#N/A</v>
      </c>
      <c r="AI165" s="127" t="e">
        <f>VLOOKUP($A165, 'Overall Roles'!$B$5:$CQ$305, MATCH(AI$2, 'Overall Roles'!$B$5:$CQ$5, 0), FALSE)+AB165</f>
        <v>#N/A</v>
      </c>
      <c r="AJ165" s="127" t="e">
        <f>VLOOKUP($A165, 'Overall Roles'!$B$5:$CQ$305, MATCH(AJ$2, 'Overall Roles'!$B$5:$CQ$5, 0), FALSE)+AB165</f>
        <v>#N/A</v>
      </c>
      <c r="AK165" s="127" t="e">
        <f>VLOOKUP($A165, 'Overall Roles'!$B$5:$CQ$305, MATCH(AK$2, 'Overall Roles'!$B$5:$CQ$5, 0), FALSE)+AC165</f>
        <v>#N/A</v>
      </c>
      <c r="AL165" s="127" t="e">
        <f>VLOOKUP($A165, 'Overall Roles'!$B$5:$CQ$305, MATCH(AL$2, 'Overall Roles'!$B$5:$CQ$5, 0), FALSE)+AC165</f>
        <v>#N/A</v>
      </c>
      <c r="AM165" s="127" t="e">
        <f>VLOOKUP($A165, 'Overall Roles'!$B$5:$CQ$305, MATCH(AM$2, 'Overall Roles'!$B$5:$CQ$5, 0), FALSE)+AD165</f>
        <v>#N/A</v>
      </c>
      <c r="AN165" s="127" t="e">
        <f>VLOOKUP($A165, 'Overall Roles'!$B$5:$CQ$305, MATCH(AN$2, 'Overall Roles'!$B$5:$CQ$5, 0), FALSE)+AB165</f>
        <v>#N/A</v>
      </c>
      <c r="AO165" s="127" t="e">
        <f>VLOOKUP($A165, 'Overall Roles'!$B$5:$CQ$305, MATCH(AO$2, 'Overall Roles'!$B$5:$CQ$5, 0), FALSE)+AB165</f>
        <v>#N/A</v>
      </c>
      <c r="AP165" s="127" t="e">
        <f>VLOOKUP($A165, 'Overall Roles'!$B$5:$CQ$305, MATCH(AP$2, 'Overall Roles'!$B$5:$CQ$5, 0), FALSE)+AC165</f>
        <v>#N/A</v>
      </c>
      <c r="AQ165" s="127" t="e">
        <f>VLOOKUP($A165, 'Overall Roles'!$B$5:$CQ$305, MATCH(AQ$2, 'Overall Roles'!$B$5:$CQ$5, 0), FALSE)+AC165</f>
        <v>#N/A</v>
      </c>
      <c r="AR165" s="127" t="e">
        <f>VLOOKUP($A165, 'Overall Roles'!$B$5:$CQ$305, MATCH(AR$2, 'Overall Roles'!$B$5:$CQ$5, 0), FALSE)+AD165</f>
        <v>#N/A</v>
      </c>
      <c r="AS165" s="127" t="e">
        <f>VLOOKUP($A165, 'Overall Roles'!$B$5:$CQ$305, MATCH(AS$2, 'Overall Roles'!$B$5:$CQ$5, 0), FALSE)+AB165</f>
        <v>#N/A</v>
      </c>
      <c r="AT165" s="127" t="e">
        <f>VLOOKUP($A165, 'Overall Roles'!$B$5:$CQ$305, MATCH(AT$2, 'Overall Roles'!$B$5:$CQ$5, 0), FALSE)+AB165</f>
        <v>#N/A</v>
      </c>
      <c r="AU165" s="127" t="e">
        <f>VLOOKUP($A165, 'Overall Roles'!$B$5:$CQ$305, MATCH(AU$2, 'Overall Roles'!$B$5:$CQ$5, 0), FALSE)+AC165</f>
        <v>#N/A</v>
      </c>
      <c r="AV165" s="127" t="e">
        <f>VLOOKUP($A165, 'Overall Roles'!$B$5:$CQ$305, MATCH(AV$2, 'Overall Roles'!$B$5:$CQ$5, 0), FALSE)+AC165</f>
        <v>#N/A</v>
      </c>
      <c r="AW165" s="127" t="e">
        <f>VLOOKUP($A165, 'Overall Roles'!$B$5:$CQ$305, MATCH(AW$2, 'Overall Roles'!$B$5:$CQ$5, 0), FALSE)+AD165</f>
        <v>#N/A</v>
      </c>
      <c r="AX165" s="127" t="e">
        <f>VLOOKUP($A165, 'Overall Roles'!$B$5:$CQ$305, MATCH(AX$2, 'Overall Roles'!$B$5:$CQ$5, 0), FALSE)+AB165</f>
        <v>#N/A</v>
      </c>
      <c r="AY165" s="127" t="e">
        <f>VLOOKUP($A165, 'Overall Roles'!$B$5:$CQ$305, MATCH(AY$2, 'Overall Roles'!$B$5:$CQ$5, 0), FALSE)+AB165</f>
        <v>#N/A</v>
      </c>
      <c r="AZ165" s="127" t="e">
        <f>VLOOKUP($A165, 'Overall Roles'!$B$5:$CQ$305, MATCH(AZ$2, 'Overall Roles'!$B$5:$CQ$5, 0), FALSE)+AC165</f>
        <v>#N/A</v>
      </c>
      <c r="BA165" s="127" t="e">
        <f>VLOOKUP($A165, 'Overall Roles'!$B$5:$CQ$305, MATCH(BA$2, 'Overall Roles'!$B$5:$CQ$5, 0), FALSE)+AD165</f>
        <v>#N/A</v>
      </c>
      <c r="BB165" s="127" t="e">
        <f>VLOOKUP($A165, 'Overall Roles'!$B$5:$CQ$305, MATCH(BB$2, 'Overall Roles'!$B$5:$CQ$5, 0), FALSE)+AB165</f>
        <v>#N/A</v>
      </c>
    </row>
    <row r="166" spans="1:54" ht="20" customHeight="1" x14ac:dyDescent="0.3">
      <c r="A166" s="31">
        <f>Base!B166</f>
        <v>0</v>
      </c>
      <c r="B166" s="10">
        <f>IF(Base!$I166="Very Strong","5%",)</f>
        <v>0</v>
      </c>
      <c r="C166" s="10">
        <f>IF(Base!$I166="Fairly Strong","2%",)</f>
        <v>0</v>
      </c>
      <c r="D166" s="10">
        <f>IF(Base!$I166="Reasonable","1%",)</f>
        <v>0</v>
      </c>
      <c r="E166" s="10">
        <f>IF(Base!$I166="Weak","-1%",)</f>
        <v>0</v>
      </c>
      <c r="F166" s="10">
        <f>IF(Base!$I166="Very Weak","-2%",)</f>
        <v>0</v>
      </c>
      <c r="G166" s="10">
        <f>IF(Base!$H166="Very Strong","3%",)</f>
        <v>0</v>
      </c>
      <c r="H166" s="10">
        <f>IF(Base!$H166="Fairly Strong","2%",)</f>
        <v>0</v>
      </c>
      <c r="I166" s="10">
        <f>IF(Base!$H166="Reasonable","1%",)</f>
        <v>0</v>
      </c>
      <c r="J166" s="10">
        <f>IF(Base!$H166="Weak","-1%",)</f>
        <v>0</v>
      </c>
      <c r="K166" s="176">
        <f>IF(Base!$H166="Very Weak","-2%",)</f>
        <v>0</v>
      </c>
      <c r="L166" s="10">
        <f>IF(Base!$D166="GK",5%,)</f>
        <v>0</v>
      </c>
      <c r="M166" s="10">
        <f>IF(Base!$D166="D (R)",5%,)</f>
        <v>0</v>
      </c>
      <c r="N166" s="10">
        <f>IF(Base!$D166="WB (R)",5%,)</f>
        <v>0</v>
      </c>
      <c r="O166" s="10">
        <f>IF(Base!$D166="D (L)",5%,)</f>
        <v>0</v>
      </c>
      <c r="P166" s="10">
        <f>IF(Base!$D166="WB (l)",5%,)</f>
        <v>0</v>
      </c>
      <c r="Q166" s="10">
        <f>IF(Base!$D166="D (C)",5%,)</f>
        <v>0</v>
      </c>
      <c r="R166" s="10">
        <f>IF(Base!$D166="DM",5%,)</f>
        <v>0</v>
      </c>
      <c r="S166" s="10">
        <f>IF(Base!$D166="M (L)",5%,)</f>
        <v>0</v>
      </c>
      <c r="T166" s="10">
        <f>IF(Base!$D166="M (R)",5%,)</f>
        <v>0</v>
      </c>
      <c r="U166" s="10">
        <f>IF(Base!$D166="M (C)",5%,)</f>
        <v>0</v>
      </c>
      <c r="V166" s="10">
        <f>IF(Base!$D166="AM (L)",5%,)</f>
        <v>0</v>
      </c>
      <c r="W166" s="10">
        <f>IF(Base!$D166="AM (R)",5%,)</f>
        <v>0</v>
      </c>
      <c r="X166" s="10">
        <f>IF(Base!$D166="AM (C)",5%,)</f>
        <v>0</v>
      </c>
      <c r="Y166" s="176">
        <f>IF(Base!$D166="ST (C)",5%,)</f>
        <v>0</v>
      </c>
      <c r="Z166" s="127">
        <f t="shared" si="10"/>
        <v>0</v>
      </c>
      <c r="AA166" s="176">
        <f t="shared" si="11"/>
        <v>0</v>
      </c>
      <c r="AB166" s="10">
        <f t="shared" si="12"/>
        <v>-0.01</v>
      </c>
      <c r="AC166" s="10">
        <f t="shared" si="13"/>
        <v>-0.01</v>
      </c>
      <c r="AD166" s="176">
        <f t="shared" si="14"/>
        <v>-0.01</v>
      </c>
      <c r="AE166" s="127" t="e">
        <f>VLOOKUP($A166, 'Overall Roles'!$B$5:$CQ$305, MATCH(AE$2, 'Overall Roles'!$B$5:$CQ$5, 0), FALSE)+AD166</f>
        <v>#N/A</v>
      </c>
      <c r="AF166" s="127" t="e">
        <f>VLOOKUP($A166, 'Overall Roles'!$B$5:$CQ$305, MATCH(AF$2, 'Overall Roles'!$B$5:$CQ$5, 0), FALSE)+AC166</f>
        <v>#N/A</v>
      </c>
      <c r="AG166" s="127" t="e">
        <f>VLOOKUP($A166, 'Overall Roles'!$B$5:$CQ$305, MATCH(AG$2, 'Overall Roles'!$B$5:$CQ$5, 0), FALSE)+AC166</f>
        <v>#N/A</v>
      </c>
      <c r="AH166" s="127" t="e">
        <f>VLOOKUP($A166, 'Overall Roles'!$B$5:$CQ$305, MATCH(AH$2, 'Overall Roles'!$B$5:$CQ$5, 0), FALSE)+AD166</f>
        <v>#N/A</v>
      </c>
      <c r="AI166" s="127" t="e">
        <f>VLOOKUP($A166, 'Overall Roles'!$B$5:$CQ$305, MATCH(AI$2, 'Overall Roles'!$B$5:$CQ$5, 0), FALSE)+AB166</f>
        <v>#N/A</v>
      </c>
      <c r="AJ166" s="127" t="e">
        <f>VLOOKUP($A166, 'Overall Roles'!$B$5:$CQ$305, MATCH(AJ$2, 'Overall Roles'!$B$5:$CQ$5, 0), FALSE)+AB166</f>
        <v>#N/A</v>
      </c>
      <c r="AK166" s="127" t="e">
        <f>VLOOKUP($A166, 'Overall Roles'!$B$5:$CQ$305, MATCH(AK$2, 'Overall Roles'!$B$5:$CQ$5, 0), FALSE)+AC166</f>
        <v>#N/A</v>
      </c>
      <c r="AL166" s="127" t="e">
        <f>VLOOKUP($A166, 'Overall Roles'!$B$5:$CQ$305, MATCH(AL$2, 'Overall Roles'!$B$5:$CQ$5, 0), FALSE)+AC166</f>
        <v>#N/A</v>
      </c>
      <c r="AM166" s="127" t="e">
        <f>VLOOKUP($A166, 'Overall Roles'!$B$5:$CQ$305, MATCH(AM$2, 'Overall Roles'!$B$5:$CQ$5, 0), FALSE)+AD166</f>
        <v>#N/A</v>
      </c>
      <c r="AN166" s="127" t="e">
        <f>VLOOKUP($A166, 'Overall Roles'!$B$5:$CQ$305, MATCH(AN$2, 'Overall Roles'!$B$5:$CQ$5, 0), FALSE)+AB166</f>
        <v>#N/A</v>
      </c>
      <c r="AO166" s="127" t="e">
        <f>VLOOKUP($A166, 'Overall Roles'!$B$5:$CQ$305, MATCH(AO$2, 'Overall Roles'!$B$5:$CQ$5, 0), FALSE)+AB166</f>
        <v>#N/A</v>
      </c>
      <c r="AP166" s="127" t="e">
        <f>VLOOKUP($A166, 'Overall Roles'!$B$5:$CQ$305, MATCH(AP$2, 'Overall Roles'!$B$5:$CQ$5, 0), FALSE)+AC166</f>
        <v>#N/A</v>
      </c>
      <c r="AQ166" s="127" t="e">
        <f>VLOOKUP($A166, 'Overall Roles'!$B$5:$CQ$305, MATCH(AQ$2, 'Overall Roles'!$B$5:$CQ$5, 0), FALSE)+AC166</f>
        <v>#N/A</v>
      </c>
      <c r="AR166" s="127" t="e">
        <f>VLOOKUP($A166, 'Overall Roles'!$B$5:$CQ$305, MATCH(AR$2, 'Overall Roles'!$B$5:$CQ$5, 0), FALSE)+AD166</f>
        <v>#N/A</v>
      </c>
      <c r="AS166" s="127" t="e">
        <f>VLOOKUP($A166, 'Overall Roles'!$B$5:$CQ$305, MATCH(AS$2, 'Overall Roles'!$B$5:$CQ$5, 0), FALSE)+AB166</f>
        <v>#N/A</v>
      </c>
      <c r="AT166" s="127" t="e">
        <f>VLOOKUP($A166, 'Overall Roles'!$B$5:$CQ$305, MATCH(AT$2, 'Overall Roles'!$B$5:$CQ$5, 0), FALSE)+AB166</f>
        <v>#N/A</v>
      </c>
      <c r="AU166" s="127" t="e">
        <f>VLOOKUP($A166, 'Overall Roles'!$B$5:$CQ$305, MATCH(AU$2, 'Overall Roles'!$B$5:$CQ$5, 0), FALSE)+AC166</f>
        <v>#N/A</v>
      </c>
      <c r="AV166" s="127" t="e">
        <f>VLOOKUP($A166, 'Overall Roles'!$B$5:$CQ$305, MATCH(AV$2, 'Overall Roles'!$B$5:$CQ$5, 0), FALSE)+AC166</f>
        <v>#N/A</v>
      </c>
      <c r="AW166" s="127" t="e">
        <f>VLOOKUP($A166, 'Overall Roles'!$B$5:$CQ$305, MATCH(AW$2, 'Overall Roles'!$B$5:$CQ$5, 0), FALSE)+AD166</f>
        <v>#N/A</v>
      </c>
      <c r="AX166" s="127" t="e">
        <f>VLOOKUP($A166, 'Overall Roles'!$B$5:$CQ$305, MATCH(AX$2, 'Overall Roles'!$B$5:$CQ$5, 0), FALSE)+AB166</f>
        <v>#N/A</v>
      </c>
      <c r="AY166" s="127" t="e">
        <f>VLOOKUP($A166, 'Overall Roles'!$B$5:$CQ$305, MATCH(AY$2, 'Overall Roles'!$B$5:$CQ$5, 0), FALSE)+AB166</f>
        <v>#N/A</v>
      </c>
      <c r="AZ166" s="127" t="e">
        <f>VLOOKUP($A166, 'Overall Roles'!$B$5:$CQ$305, MATCH(AZ$2, 'Overall Roles'!$B$5:$CQ$5, 0), FALSE)+AC166</f>
        <v>#N/A</v>
      </c>
      <c r="BA166" s="127" t="e">
        <f>VLOOKUP($A166, 'Overall Roles'!$B$5:$CQ$305, MATCH(BA$2, 'Overall Roles'!$B$5:$CQ$5, 0), FALSE)+AD166</f>
        <v>#N/A</v>
      </c>
      <c r="BB166" s="127" t="e">
        <f>VLOOKUP($A166, 'Overall Roles'!$B$5:$CQ$305, MATCH(BB$2, 'Overall Roles'!$B$5:$CQ$5, 0), FALSE)+AB166</f>
        <v>#N/A</v>
      </c>
    </row>
    <row r="167" spans="1:54" ht="20" customHeight="1" x14ac:dyDescent="0.3">
      <c r="A167" s="31">
        <f>Base!B167</f>
        <v>0</v>
      </c>
      <c r="B167" s="10">
        <f>IF(Base!$I167="Very Strong","5%",)</f>
        <v>0</v>
      </c>
      <c r="C167" s="10">
        <f>IF(Base!$I167="Fairly Strong","2%",)</f>
        <v>0</v>
      </c>
      <c r="D167" s="10">
        <f>IF(Base!$I167="Reasonable","1%",)</f>
        <v>0</v>
      </c>
      <c r="E167" s="10">
        <f>IF(Base!$I167="Weak","-1%",)</f>
        <v>0</v>
      </c>
      <c r="F167" s="10">
        <f>IF(Base!$I167="Very Weak","-2%",)</f>
        <v>0</v>
      </c>
      <c r="G167" s="10">
        <f>IF(Base!$H167="Very Strong","3%",)</f>
        <v>0</v>
      </c>
      <c r="H167" s="10">
        <f>IF(Base!$H167="Fairly Strong","2%",)</f>
        <v>0</v>
      </c>
      <c r="I167" s="10">
        <f>IF(Base!$H167="Reasonable","1%",)</f>
        <v>0</v>
      </c>
      <c r="J167" s="10">
        <f>IF(Base!$H167="Weak","-1%",)</f>
        <v>0</v>
      </c>
      <c r="K167" s="176">
        <f>IF(Base!$H167="Very Weak","-2%",)</f>
        <v>0</v>
      </c>
      <c r="L167" s="10">
        <f>IF(Base!$D167="GK",5%,)</f>
        <v>0</v>
      </c>
      <c r="M167" s="10">
        <f>IF(Base!$D167="D (R)",5%,)</f>
        <v>0</v>
      </c>
      <c r="N167" s="10">
        <f>IF(Base!$D167="WB (R)",5%,)</f>
        <v>0</v>
      </c>
      <c r="O167" s="10">
        <f>IF(Base!$D167="D (L)",5%,)</f>
        <v>0</v>
      </c>
      <c r="P167" s="10">
        <f>IF(Base!$D167="WB (l)",5%,)</f>
        <v>0</v>
      </c>
      <c r="Q167" s="10">
        <f>IF(Base!$D167="D (C)",5%,)</f>
        <v>0</v>
      </c>
      <c r="R167" s="10">
        <f>IF(Base!$D167="DM",5%,)</f>
        <v>0</v>
      </c>
      <c r="S167" s="10">
        <f>IF(Base!$D167="M (L)",5%,)</f>
        <v>0</v>
      </c>
      <c r="T167" s="10">
        <f>IF(Base!$D167="M (R)",5%,)</f>
        <v>0</v>
      </c>
      <c r="U167" s="10">
        <f>IF(Base!$D167="M (C)",5%,)</f>
        <v>0</v>
      </c>
      <c r="V167" s="10">
        <f>IF(Base!$D167="AM (L)",5%,)</f>
        <v>0</v>
      </c>
      <c r="W167" s="10">
        <f>IF(Base!$D167="AM (R)",5%,)</f>
        <v>0</v>
      </c>
      <c r="X167" s="10">
        <f>IF(Base!$D167="AM (C)",5%,)</f>
        <v>0</v>
      </c>
      <c r="Y167" s="176">
        <f>IF(Base!$D167="ST (C)",5%,)</f>
        <v>0</v>
      </c>
      <c r="Z167" s="127">
        <f t="shared" si="10"/>
        <v>0</v>
      </c>
      <c r="AA167" s="176">
        <f t="shared" si="11"/>
        <v>0</v>
      </c>
      <c r="AB167" s="10">
        <f t="shared" si="12"/>
        <v>-0.01</v>
      </c>
      <c r="AC167" s="10">
        <f t="shared" si="13"/>
        <v>-0.01</v>
      </c>
      <c r="AD167" s="176">
        <f t="shared" si="14"/>
        <v>-0.01</v>
      </c>
      <c r="AE167" s="127" t="e">
        <f>VLOOKUP($A167, 'Overall Roles'!$B$5:$CQ$305, MATCH(AE$2, 'Overall Roles'!$B$5:$CQ$5, 0), FALSE)+AD167</f>
        <v>#N/A</v>
      </c>
      <c r="AF167" s="127" t="e">
        <f>VLOOKUP($A167, 'Overall Roles'!$B$5:$CQ$305, MATCH(AF$2, 'Overall Roles'!$B$5:$CQ$5, 0), FALSE)+AC167</f>
        <v>#N/A</v>
      </c>
      <c r="AG167" s="127" t="e">
        <f>VLOOKUP($A167, 'Overall Roles'!$B$5:$CQ$305, MATCH(AG$2, 'Overall Roles'!$B$5:$CQ$5, 0), FALSE)+AC167</f>
        <v>#N/A</v>
      </c>
      <c r="AH167" s="127" t="e">
        <f>VLOOKUP($A167, 'Overall Roles'!$B$5:$CQ$305, MATCH(AH$2, 'Overall Roles'!$B$5:$CQ$5, 0), FALSE)+AD167</f>
        <v>#N/A</v>
      </c>
      <c r="AI167" s="127" t="e">
        <f>VLOOKUP($A167, 'Overall Roles'!$B$5:$CQ$305, MATCH(AI$2, 'Overall Roles'!$B$5:$CQ$5, 0), FALSE)+AB167</f>
        <v>#N/A</v>
      </c>
      <c r="AJ167" s="127" t="e">
        <f>VLOOKUP($A167, 'Overall Roles'!$B$5:$CQ$305, MATCH(AJ$2, 'Overall Roles'!$B$5:$CQ$5, 0), FALSE)+AB167</f>
        <v>#N/A</v>
      </c>
      <c r="AK167" s="127" t="e">
        <f>VLOOKUP($A167, 'Overall Roles'!$B$5:$CQ$305, MATCH(AK$2, 'Overall Roles'!$B$5:$CQ$5, 0), FALSE)+AC167</f>
        <v>#N/A</v>
      </c>
      <c r="AL167" s="127" t="e">
        <f>VLOOKUP($A167, 'Overall Roles'!$B$5:$CQ$305, MATCH(AL$2, 'Overall Roles'!$B$5:$CQ$5, 0), FALSE)+AC167</f>
        <v>#N/A</v>
      </c>
      <c r="AM167" s="127" t="e">
        <f>VLOOKUP($A167, 'Overall Roles'!$B$5:$CQ$305, MATCH(AM$2, 'Overall Roles'!$B$5:$CQ$5, 0), FALSE)+AD167</f>
        <v>#N/A</v>
      </c>
      <c r="AN167" s="127" t="e">
        <f>VLOOKUP($A167, 'Overall Roles'!$B$5:$CQ$305, MATCH(AN$2, 'Overall Roles'!$B$5:$CQ$5, 0), FALSE)+AB167</f>
        <v>#N/A</v>
      </c>
      <c r="AO167" s="127" t="e">
        <f>VLOOKUP($A167, 'Overall Roles'!$B$5:$CQ$305, MATCH(AO$2, 'Overall Roles'!$B$5:$CQ$5, 0), FALSE)+AB167</f>
        <v>#N/A</v>
      </c>
      <c r="AP167" s="127" t="e">
        <f>VLOOKUP($A167, 'Overall Roles'!$B$5:$CQ$305, MATCH(AP$2, 'Overall Roles'!$B$5:$CQ$5, 0), FALSE)+AC167</f>
        <v>#N/A</v>
      </c>
      <c r="AQ167" s="127" t="e">
        <f>VLOOKUP($A167, 'Overall Roles'!$B$5:$CQ$305, MATCH(AQ$2, 'Overall Roles'!$B$5:$CQ$5, 0), FALSE)+AC167</f>
        <v>#N/A</v>
      </c>
      <c r="AR167" s="127" t="e">
        <f>VLOOKUP($A167, 'Overall Roles'!$B$5:$CQ$305, MATCH(AR$2, 'Overall Roles'!$B$5:$CQ$5, 0), FALSE)+AD167</f>
        <v>#N/A</v>
      </c>
      <c r="AS167" s="127" t="e">
        <f>VLOOKUP($A167, 'Overall Roles'!$B$5:$CQ$305, MATCH(AS$2, 'Overall Roles'!$B$5:$CQ$5, 0), FALSE)+AB167</f>
        <v>#N/A</v>
      </c>
      <c r="AT167" s="127" t="e">
        <f>VLOOKUP($A167, 'Overall Roles'!$B$5:$CQ$305, MATCH(AT$2, 'Overall Roles'!$B$5:$CQ$5, 0), FALSE)+AB167</f>
        <v>#N/A</v>
      </c>
      <c r="AU167" s="127" t="e">
        <f>VLOOKUP($A167, 'Overall Roles'!$B$5:$CQ$305, MATCH(AU$2, 'Overall Roles'!$B$5:$CQ$5, 0), FALSE)+AC167</f>
        <v>#N/A</v>
      </c>
      <c r="AV167" s="127" t="e">
        <f>VLOOKUP($A167, 'Overall Roles'!$B$5:$CQ$305, MATCH(AV$2, 'Overall Roles'!$B$5:$CQ$5, 0), FALSE)+AC167</f>
        <v>#N/A</v>
      </c>
      <c r="AW167" s="127" t="e">
        <f>VLOOKUP($A167, 'Overall Roles'!$B$5:$CQ$305, MATCH(AW$2, 'Overall Roles'!$B$5:$CQ$5, 0), FALSE)+AD167</f>
        <v>#N/A</v>
      </c>
      <c r="AX167" s="127" t="e">
        <f>VLOOKUP($A167, 'Overall Roles'!$B$5:$CQ$305, MATCH(AX$2, 'Overall Roles'!$B$5:$CQ$5, 0), FALSE)+AB167</f>
        <v>#N/A</v>
      </c>
      <c r="AY167" s="127" t="e">
        <f>VLOOKUP($A167, 'Overall Roles'!$B$5:$CQ$305, MATCH(AY$2, 'Overall Roles'!$B$5:$CQ$5, 0), FALSE)+AB167</f>
        <v>#N/A</v>
      </c>
      <c r="AZ167" s="127" t="e">
        <f>VLOOKUP($A167, 'Overall Roles'!$B$5:$CQ$305, MATCH(AZ$2, 'Overall Roles'!$B$5:$CQ$5, 0), FALSE)+AC167</f>
        <v>#N/A</v>
      </c>
      <c r="BA167" s="127" t="e">
        <f>VLOOKUP($A167, 'Overall Roles'!$B$5:$CQ$305, MATCH(BA$2, 'Overall Roles'!$B$5:$CQ$5, 0), FALSE)+AD167</f>
        <v>#N/A</v>
      </c>
      <c r="BB167" s="127" t="e">
        <f>VLOOKUP($A167, 'Overall Roles'!$B$5:$CQ$305, MATCH(BB$2, 'Overall Roles'!$B$5:$CQ$5, 0), FALSE)+AB167</f>
        <v>#N/A</v>
      </c>
    </row>
    <row r="168" spans="1:54" ht="20" customHeight="1" x14ac:dyDescent="0.3">
      <c r="A168" s="31">
        <f>Base!B168</f>
        <v>0</v>
      </c>
      <c r="B168" s="10">
        <f>IF(Base!$I168="Very Strong","5%",)</f>
        <v>0</v>
      </c>
      <c r="C168" s="10">
        <f>IF(Base!$I168="Fairly Strong","2%",)</f>
        <v>0</v>
      </c>
      <c r="D168" s="10">
        <f>IF(Base!$I168="Reasonable","1%",)</f>
        <v>0</v>
      </c>
      <c r="E168" s="10">
        <f>IF(Base!$I168="Weak","-1%",)</f>
        <v>0</v>
      </c>
      <c r="F168" s="10">
        <f>IF(Base!$I168="Very Weak","-2%",)</f>
        <v>0</v>
      </c>
      <c r="G168" s="10">
        <f>IF(Base!$H168="Very Strong","3%",)</f>
        <v>0</v>
      </c>
      <c r="H168" s="10">
        <f>IF(Base!$H168="Fairly Strong","2%",)</f>
        <v>0</v>
      </c>
      <c r="I168" s="10">
        <f>IF(Base!$H168="Reasonable","1%",)</f>
        <v>0</v>
      </c>
      <c r="J168" s="10">
        <f>IF(Base!$H168="Weak","-1%",)</f>
        <v>0</v>
      </c>
      <c r="K168" s="176">
        <f>IF(Base!$H168="Very Weak","-2%",)</f>
        <v>0</v>
      </c>
      <c r="L168" s="10">
        <f>IF(Base!$D168="GK",5%,)</f>
        <v>0</v>
      </c>
      <c r="M168" s="10">
        <f>IF(Base!$D168="D (R)",5%,)</f>
        <v>0</v>
      </c>
      <c r="N168" s="10">
        <f>IF(Base!$D168="WB (R)",5%,)</f>
        <v>0</v>
      </c>
      <c r="O168" s="10">
        <f>IF(Base!$D168="D (L)",5%,)</f>
        <v>0</v>
      </c>
      <c r="P168" s="10">
        <f>IF(Base!$D168="WB (l)",5%,)</f>
        <v>0</v>
      </c>
      <c r="Q168" s="10">
        <f>IF(Base!$D168="D (C)",5%,)</f>
        <v>0</v>
      </c>
      <c r="R168" s="10">
        <f>IF(Base!$D168="DM",5%,)</f>
        <v>0</v>
      </c>
      <c r="S168" s="10">
        <f>IF(Base!$D168="M (L)",5%,)</f>
        <v>0</v>
      </c>
      <c r="T168" s="10">
        <f>IF(Base!$D168="M (R)",5%,)</f>
        <v>0</v>
      </c>
      <c r="U168" s="10">
        <f>IF(Base!$D168="M (C)",5%,)</f>
        <v>0</v>
      </c>
      <c r="V168" s="10">
        <f>IF(Base!$D168="AM (L)",5%,)</f>
        <v>0</v>
      </c>
      <c r="W168" s="10">
        <f>IF(Base!$D168="AM (R)",5%,)</f>
        <v>0</v>
      </c>
      <c r="X168" s="10">
        <f>IF(Base!$D168="AM (C)",5%,)</f>
        <v>0</v>
      </c>
      <c r="Y168" s="176">
        <f>IF(Base!$D168="ST (C)",5%,)</f>
        <v>0</v>
      </c>
      <c r="Z168" s="127">
        <f t="shared" si="10"/>
        <v>0</v>
      </c>
      <c r="AA168" s="176">
        <f t="shared" si="11"/>
        <v>0</v>
      </c>
      <c r="AB168" s="10">
        <f t="shared" si="12"/>
        <v>-0.01</v>
      </c>
      <c r="AC168" s="10">
        <f t="shared" si="13"/>
        <v>-0.01</v>
      </c>
      <c r="AD168" s="176">
        <f t="shared" si="14"/>
        <v>-0.01</v>
      </c>
      <c r="AE168" s="127" t="e">
        <f>VLOOKUP($A168, 'Overall Roles'!$B$5:$CQ$305, MATCH(AE$2, 'Overall Roles'!$B$5:$CQ$5, 0), FALSE)+AD168</f>
        <v>#N/A</v>
      </c>
      <c r="AF168" s="127" t="e">
        <f>VLOOKUP($A168, 'Overall Roles'!$B$5:$CQ$305, MATCH(AF$2, 'Overall Roles'!$B$5:$CQ$5, 0), FALSE)+AC168</f>
        <v>#N/A</v>
      </c>
      <c r="AG168" s="127" t="e">
        <f>VLOOKUP($A168, 'Overall Roles'!$B$5:$CQ$305, MATCH(AG$2, 'Overall Roles'!$B$5:$CQ$5, 0), FALSE)+AC168</f>
        <v>#N/A</v>
      </c>
      <c r="AH168" s="127" t="e">
        <f>VLOOKUP($A168, 'Overall Roles'!$B$5:$CQ$305, MATCH(AH$2, 'Overall Roles'!$B$5:$CQ$5, 0), FALSE)+AD168</f>
        <v>#N/A</v>
      </c>
      <c r="AI168" s="127" t="e">
        <f>VLOOKUP($A168, 'Overall Roles'!$B$5:$CQ$305, MATCH(AI$2, 'Overall Roles'!$B$5:$CQ$5, 0), FALSE)+AB168</f>
        <v>#N/A</v>
      </c>
      <c r="AJ168" s="127" t="e">
        <f>VLOOKUP($A168, 'Overall Roles'!$B$5:$CQ$305, MATCH(AJ$2, 'Overall Roles'!$B$5:$CQ$5, 0), FALSE)+AB168</f>
        <v>#N/A</v>
      </c>
      <c r="AK168" s="127" t="e">
        <f>VLOOKUP($A168, 'Overall Roles'!$B$5:$CQ$305, MATCH(AK$2, 'Overall Roles'!$B$5:$CQ$5, 0), FALSE)+AC168</f>
        <v>#N/A</v>
      </c>
      <c r="AL168" s="127" t="e">
        <f>VLOOKUP($A168, 'Overall Roles'!$B$5:$CQ$305, MATCH(AL$2, 'Overall Roles'!$B$5:$CQ$5, 0), FALSE)+AC168</f>
        <v>#N/A</v>
      </c>
      <c r="AM168" s="127" t="e">
        <f>VLOOKUP($A168, 'Overall Roles'!$B$5:$CQ$305, MATCH(AM$2, 'Overall Roles'!$B$5:$CQ$5, 0), FALSE)+AD168</f>
        <v>#N/A</v>
      </c>
      <c r="AN168" s="127" t="e">
        <f>VLOOKUP($A168, 'Overall Roles'!$B$5:$CQ$305, MATCH(AN$2, 'Overall Roles'!$B$5:$CQ$5, 0), FALSE)+AB168</f>
        <v>#N/A</v>
      </c>
      <c r="AO168" s="127" t="e">
        <f>VLOOKUP($A168, 'Overall Roles'!$B$5:$CQ$305, MATCH(AO$2, 'Overall Roles'!$B$5:$CQ$5, 0), FALSE)+AB168</f>
        <v>#N/A</v>
      </c>
      <c r="AP168" s="127" t="e">
        <f>VLOOKUP($A168, 'Overall Roles'!$B$5:$CQ$305, MATCH(AP$2, 'Overall Roles'!$B$5:$CQ$5, 0), FALSE)+AC168</f>
        <v>#N/A</v>
      </c>
      <c r="AQ168" s="127" t="e">
        <f>VLOOKUP($A168, 'Overall Roles'!$B$5:$CQ$305, MATCH(AQ$2, 'Overall Roles'!$B$5:$CQ$5, 0), FALSE)+AC168</f>
        <v>#N/A</v>
      </c>
      <c r="AR168" s="127" t="e">
        <f>VLOOKUP($A168, 'Overall Roles'!$B$5:$CQ$305, MATCH(AR$2, 'Overall Roles'!$B$5:$CQ$5, 0), FALSE)+AD168</f>
        <v>#N/A</v>
      </c>
      <c r="AS168" s="127" t="e">
        <f>VLOOKUP($A168, 'Overall Roles'!$B$5:$CQ$305, MATCH(AS$2, 'Overall Roles'!$B$5:$CQ$5, 0), FALSE)+AB168</f>
        <v>#N/A</v>
      </c>
      <c r="AT168" s="127" t="e">
        <f>VLOOKUP($A168, 'Overall Roles'!$B$5:$CQ$305, MATCH(AT$2, 'Overall Roles'!$B$5:$CQ$5, 0), FALSE)+AB168</f>
        <v>#N/A</v>
      </c>
      <c r="AU168" s="127" t="e">
        <f>VLOOKUP($A168, 'Overall Roles'!$B$5:$CQ$305, MATCH(AU$2, 'Overall Roles'!$B$5:$CQ$5, 0), FALSE)+AC168</f>
        <v>#N/A</v>
      </c>
      <c r="AV168" s="127" t="e">
        <f>VLOOKUP($A168, 'Overall Roles'!$B$5:$CQ$305, MATCH(AV$2, 'Overall Roles'!$B$5:$CQ$5, 0), FALSE)+AC168</f>
        <v>#N/A</v>
      </c>
      <c r="AW168" s="127" t="e">
        <f>VLOOKUP($A168, 'Overall Roles'!$B$5:$CQ$305, MATCH(AW$2, 'Overall Roles'!$B$5:$CQ$5, 0), FALSE)+AD168</f>
        <v>#N/A</v>
      </c>
      <c r="AX168" s="127" t="e">
        <f>VLOOKUP($A168, 'Overall Roles'!$B$5:$CQ$305, MATCH(AX$2, 'Overall Roles'!$B$5:$CQ$5, 0), FALSE)+AB168</f>
        <v>#N/A</v>
      </c>
      <c r="AY168" s="127" t="e">
        <f>VLOOKUP($A168, 'Overall Roles'!$B$5:$CQ$305, MATCH(AY$2, 'Overall Roles'!$B$5:$CQ$5, 0), FALSE)+AB168</f>
        <v>#N/A</v>
      </c>
      <c r="AZ168" s="127" t="e">
        <f>VLOOKUP($A168, 'Overall Roles'!$B$5:$CQ$305, MATCH(AZ$2, 'Overall Roles'!$B$5:$CQ$5, 0), FALSE)+AC168</f>
        <v>#N/A</v>
      </c>
      <c r="BA168" s="127" t="e">
        <f>VLOOKUP($A168, 'Overall Roles'!$B$5:$CQ$305, MATCH(BA$2, 'Overall Roles'!$B$5:$CQ$5, 0), FALSE)+AD168</f>
        <v>#N/A</v>
      </c>
      <c r="BB168" s="127" t="e">
        <f>VLOOKUP($A168, 'Overall Roles'!$B$5:$CQ$305, MATCH(BB$2, 'Overall Roles'!$B$5:$CQ$5, 0), FALSE)+AB168</f>
        <v>#N/A</v>
      </c>
    </row>
    <row r="169" spans="1:54" ht="20" customHeight="1" x14ac:dyDescent="0.3">
      <c r="A169" s="31">
        <f>Base!B169</f>
        <v>0</v>
      </c>
      <c r="B169" s="10">
        <f>IF(Base!$I169="Very Strong","5%",)</f>
        <v>0</v>
      </c>
      <c r="C169" s="10">
        <f>IF(Base!$I169="Fairly Strong","2%",)</f>
        <v>0</v>
      </c>
      <c r="D169" s="10">
        <f>IF(Base!$I169="Reasonable","1%",)</f>
        <v>0</v>
      </c>
      <c r="E169" s="10">
        <f>IF(Base!$I169="Weak","-1%",)</f>
        <v>0</v>
      </c>
      <c r="F169" s="10">
        <f>IF(Base!$I169="Very Weak","-2%",)</f>
        <v>0</v>
      </c>
      <c r="G169" s="10">
        <f>IF(Base!$H169="Very Strong","3%",)</f>
        <v>0</v>
      </c>
      <c r="H169" s="10">
        <f>IF(Base!$H169="Fairly Strong","2%",)</f>
        <v>0</v>
      </c>
      <c r="I169" s="10">
        <f>IF(Base!$H169="Reasonable","1%",)</f>
        <v>0</v>
      </c>
      <c r="J169" s="10">
        <f>IF(Base!$H169="Weak","-1%",)</f>
        <v>0</v>
      </c>
      <c r="K169" s="176">
        <f>IF(Base!$H169="Very Weak","-2%",)</f>
        <v>0</v>
      </c>
      <c r="L169" s="10">
        <f>IF(Base!$D169="GK",5%,)</f>
        <v>0</v>
      </c>
      <c r="M169" s="10">
        <f>IF(Base!$D169="D (R)",5%,)</f>
        <v>0</v>
      </c>
      <c r="N169" s="10">
        <f>IF(Base!$D169="WB (R)",5%,)</f>
        <v>0</v>
      </c>
      <c r="O169" s="10">
        <f>IF(Base!$D169="D (L)",5%,)</f>
        <v>0</v>
      </c>
      <c r="P169" s="10">
        <f>IF(Base!$D169="WB (l)",5%,)</f>
        <v>0</v>
      </c>
      <c r="Q169" s="10">
        <f>IF(Base!$D169="D (C)",5%,)</f>
        <v>0</v>
      </c>
      <c r="R169" s="10">
        <f>IF(Base!$D169="DM",5%,)</f>
        <v>0</v>
      </c>
      <c r="S169" s="10">
        <f>IF(Base!$D169="M (L)",5%,)</f>
        <v>0</v>
      </c>
      <c r="T169" s="10">
        <f>IF(Base!$D169="M (R)",5%,)</f>
        <v>0</v>
      </c>
      <c r="U169" s="10">
        <f>IF(Base!$D169="M (C)",5%,)</f>
        <v>0</v>
      </c>
      <c r="V169" s="10">
        <f>IF(Base!$D169="AM (L)",5%,)</f>
        <v>0</v>
      </c>
      <c r="W169" s="10">
        <f>IF(Base!$D169="AM (R)",5%,)</f>
        <v>0</v>
      </c>
      <c r="X169" s="10">
        <f>IF(Base!$D169="AM (C)",5%,)</f>
        <v>0</v>
      </c>
      <c r="Y169" s="176">
        <f>IF(Base!$D169="ST (C)",5%,)</f>
        <v>0</v>
      </c>
      <c r="Z169" s="127">
        <f t="shared" si="10"/>
        <v>0</v>
      </c>
      <c r="AA169" s="176">
        <f t="shared" si="11"/>
        <v>0</v>
      </c>
      <c r="AB169" s="10">
        <f t="shared" si="12"/>
        <v>-0.01</v>
      </c>
      <c r="AC169" s="10">
        <f t="shared" si="13"/>
        <v>-0.01</v>
      </c>
      <c r="AD169" s="176">
        <f t="shared" si="14"/>
        <v>-0.01</v>
      </c>
      <c r="AE169" s="127" t="e">
        <f>VLOOKUP($A169, 'Overall Roles'!$B$5:$CQ$305, MATCH(AE$2, 'Overall Roles'!$B$5:$CQ$5, 0), FALSE)+AD169</f>
        <v>#N/A</v>
      </c>
      <c r="AF169" s="127" t="e">
        <f>VLOOKUP($A169, 'Overall Roles'!$B$5:$CQ$305, MATCH(AF$2, 'Overall Roles'!$B$5:$CQ$5, 0), FALSE)+AC169</f>
        <v>#N/A</v>
      </c>
      <c r="AG169" s="127" t="e">
        <f>VLOOKUP($A169, 'Overall Roles'!$B$5:$CQ$305, MATCH(AG$2, 'Overall Roles'!$B$5:$CQ$5, 0), FALSE)+AC169</f>
        <v>#N/A</v>
      </c>
      <c r="AH169" s="127" t="e">
        <f>VLOOKUP($A169, 'Overall Roles'!$B$5:$CQ$305, MATCH(AH$2, 'Overall Roles'!$B$5:$CQ$5, 0), FALSE)+AD169</f>
        <v>#N/A</v>
      </c>
      <c r="AI169" s="127" t="e">
        <f>VLOOKUP($A169, 'Overall Roles'!$B$5:$CQ$305, MATCH(AI$2, 'Overall Roles'!$B$5:$CQ$5, 0), FALSE)+AB169</f>
        <v>#N/A</v>
      </c>
      <c r="AJ169" s="127" t="e">
        <f>VLOOKUP($A169, 'Overall Roles'!$B$5:$CQ$305, MATCH(AJ$2, 'Overall Roles'!$B$5:$CQ$5, 0), FALSE)+AB169</f>
        <v>#N/A</v>
      </c>
      <c r="AK169" s="127" t="e">
        <f>VLOOKUP($A169, 'Overall Roles'!$B$5:$CQ$305, MATCH(AK$2, 'Overall Roles'!$B$5:$CQ$5, 0), FALSE)+AC169</f>
        <v>#N/A</v>
      </c>
      <c r="AL169" s="127" t="e">
        <f>VLOOKUP($A169, 'Overall Roles'!$B$5:$CQ$305, MATCH(AL$2, 'Overall Roles'!$B$5:$CQ$5, 0), FALSE)+AC169</f>
        <v>#N/A</v>
      </c>
      <c r="AM169" s="127" t="e">
        <f>VLOOKUP($A169, 'Overall Roles'!$B$5:$CQ$305, MATCH(AM$2, 'Overall Roles'!$B$5:$CQ$5, 0), FALSE)+AD169</f>
        <v>#N/A</v>
      </c>
      <c r="AN169" s="127" t="e">
        <f>VLOOKUP($A169, 'Overall Roles'!$B$5:$CQ$305, MATCH(AN$2, 'Overall Roles'!$B$5:$CQ$5, 0), FALSE)+AB169</f>
        <v>#N/A</v>
      </c>
      <c r="AO169" s="127" t="e">
        <f>VLOOKUP($A169, 'Overall Roles'!$B$5:$CQ$305, MATCH(AO$2, 'Overall Roles'!$B$5:$CQ$5, 0), FALSE)+AB169</f>
        <v>#N/A</v>
      </c>
      <c r="AP169" s="127" t="e">
        <f>VLOOKUP($A169, 'Overall Roles'!$B$5:$CQ$305, MATCH(AP$2, 'Overall Roles'!$B$5:$CQ$5, 0), FALSE)+AC169</f>
        <v>#N/A</v>
      </c>
      <c r="AQ169" s="127" t="e">
        <f>VLOOKUP($A169, 'Overall Roles'!$B$5:$CQ$305, MATCH(AQ$2, 'Overall Roles'!$B$5:$CQ$5, 0), FALSE)+AC169</f>
        <v>#N/A</v>
      </c>
      <c r="AR169" s="127" t="e">
        <f>VLOOKUP($A169, 'Overall Roles'!$B$5:$CQ$305, MATCH(AR$2, 'Overall Roles'!$B$5:$CQ$5, 0), FALSE)+AD169</f>
        <v>#N/A</v>
      </c>
      <c r="AS169" s="127" t="e">
        <f>VLOOKUP($A169, 'Overall Roles'!$B$5:$CQ$305, MATCH(AS$2, 'Overall Roles'!$B$5:$CQ$5, 0), FALSE)+AB169</f>
        <v>#N/A</v>
      </c>
      <c r="AT169" s="127" t="e">
        <f>VLOOKUP($A169, 'Overall Roles'!$B$5:$CQ$305, MATCH(AT$2, 'Overall Roles'!$B$5:$CQ$5, 0), FALSE)+AB169</f>
        <v>#N/A</v>
      </c>
      <c r="AU169" s="127" t="e">
        <f>VLOOKUP($A169, 'Overall Roles'!$B$5:$CQ$305, MATCH(AU$2, 'Overall Roles'!$B$5:$CQ$5, 0), FALSE)+AC169</f>
        <v>#N/A</v>
      </c>
      <c r="AV169" s="127" t="e">
        <f>VLOOKUP($A169, 'Overall Roles'!$B$5:$CQ$305, MATCH(AV$2, 'Overall Roles'!$B$5:$CQ$5, 0), FALSE)+AC169</f>
        <v>#N/A</v>
      </c>
      <c r="AW169" s="127" t="e">
        <f>VLOOKUP($A169, 'Overall Roles'!$B$5:$CQ$305, MATCH(AW$2, 'Overall Roles'!$B$5:$CQ$5, 0), FALSE)+AD169</f>
        <v>#N/A</v>
      </c>
      <c r="AX169" s="127" t="e">
        <f>VLOOKUP($A169, 'Overall Roles'!$B$5:$CQ$305, MATCH(AX$2, 'Overall Roles'!$B$5:$CQ$5, 0), FALSE)+AB169</f>
        <v>#N/A</v>
      </c>
      <c r="AY169" s="127" t="e">
        <f>VLOOKUP($A169, 'Overall Roles'!$B$5:$CQ$305, MATCH(AY$2, 'Overall Roles'!$B$5:$CQ$5, 0), FALSE)+AB169</f>
        <v>#N/A</v>
      </c>
      <c r="AZ169" s="127" t="e">
        <f>VLOOKUP($A169, 'Overall Roles'!$B$5:$CQ$305, MATCH(AZ$2, 'Overall Roles'!$B$5:$CQ$5, 0), FALSE)+AC169</f>
        <v>#N/A</v>
      </c>
      <c r="BA169" s="127" t="e">
        <f>VLOOKUP($A169, 'Overall Roles'!$B$5:$CQ$305, MATCH(BA$2, 'Overall Roles'!$B$5:$CQ$5, 0), FALSE)+AD169</f>
        <v>#N/A</v>
      </c>
      <c r="BB169" s="127" t="e">
        <f>VLOOKUP($A169, 'Overall Roles'!$B$5:$CQ$305, MATCH(BB$2, 'Overall Roles'!$B$5:$CQ$5, 0), FALSE)+AB169</f>
        <v>#N/A</v>
      </c>
    </row>
    <row r="170" spans="1:54" ht="20" customHeight="1" x14ac:dyDescent="0.3">
      <c r="A170" s="31">
        <f>Base!B170</f>
        <v>0</v>
      </c>
      <c r="B170" s="10">
        <f>IF(Base!$I170="Very Strong","5%",)</f>
        <v>0</v>
      </c>
      <c r="C170" s="10">
        <f>IF(Base!$I170="Fairly Strong","2%",)</f>
        <v>0</v>
      </c>
      <c r="D170" s="10">
        <f>IF(Base!$I170="Reasonable","1%",)</f>
        <v>0</v>
      </c>
      <c r="E170" s="10">
        <f>IF(Base!$I170="Weak","-1%",)</f>
        <v>0</v>
      </c>
      <c r="F170" s="10">
        <f>IF(Base!$I170="Very Weak","-2%",)</f>
        <v>0</v>
      </c>
      <c r="G170" s="10">
        <f>IF(Base!$H170="Very Strong","3%",)</f>
        <v>0</v>
      </c>
      <c r="H170" s="10">
        <f>IF(Base!$H170="Fairly Strong","2%",)</f>
        <v>0</v>
      </c>
      <c r="I170" s="10">
        <f>IF(Base!$H170="Reasonable","1%",)</f>
        <v>0</v>
      </c>
      <c r="J170" s="10">
        <f>IF(Base!$H170="Weak","-1%",)</f>
        <v>0</v>
      </c>
      <c r="K170" s="176">
        <f>IF(Base!$H170="Very Weak","-2%",)</f>
        <v>0</v>
      </c>
      <c r="L170" s="10">
        <f>IF(Base!$D170="GK",5%,)</f>
        <v>0</v>
      </c>
      <c r="M170" s="10">
        <f>IF(Base!$D170="D (R)",5%,)</f>
        <v>0</v>
      </c>
      <c r="N170" s="10">
        <f>IF(Base!$D170="WB (R)",5%,)</f>
        <v>0</v>
      </c>
      <c r="O170" s="10">
        <f>IF(Base!$D170="D (L)",5%,)</f>
        <v>0</v>
      </c>
      <c r="P170" s="10">
        <f>IF(Base!$D170="WB (l)",5%,)</f>
        <v>0</v>
      </c>
      <c r="Q170" s="10">
        <f>IF(Base!$D170="D (C)",5%,)</f>
        <v>0</v>
      </c>
      <c r="R170" s="10">
        <f>IF(Base!$D170="DM",5%,)</f>
        <v>0</v>
      </c>
      <c r="S170" s="10">
        <f>IF(Base!$D170="M (L)",5%,)</f>
        <v>0</v>
      </c>
      <c r="T170" s="10">
        <f>IF(Base!$D170="M (R)",5%,)</f>
        <v>0</v>
      </c>
      <c r="U170" s="10">
        <f>IF(Base!$D170="M (C)",5%,)</f>
        <v>0</v>
      </c>
      <c r="V170" s="10">
        <f>IF(Base!$D170="AM (L)",5%,)</f>
        <v>0</v>
      </c>
      <c r="W170" s="10">
        <f>IF(Base!$D170="AM (R)",5%,)</f>
        <v>0</v>
      </c>
      <c r="X170" s="10">
        <f>IF(Base!$D170="AM (C)",5%,)</f>
        <v>0</v>
      </c>
      <c r="Y170" s="176">
        <f>IF(Base!$D170="ST (C)",5%,)</f>
        <v>0</v>
      </c>
      <c r="Z170" s="127">
        <f t="shared" si="10"/>
        <v>0</v>
      </c>
      <c r="AA170" s="176">
        <f t="shared" si="11"/>
        <v>0</v>
      </c>
      <c r="AB170" s="10">
        <f t="shared" si="12"/>
        <v>-0.01</v>
      </c>
      <c r="AC170" s="10">
        <f t="shared" si="13"/>
        <v>-0.01</v>
      </c>
      <c r="AD170" s="176">
        <f t="shared" si="14"/>
        <v>-0.01</v>
      </c>
      <c r="AE170" s="127" t="e">
        <f>VLOOKUP($A170, 'Overall Roles'!$B$5:$CQ$305, MATCH(AE$2, 'Overall Roles'!$B$5:$CQ$5, 0), FALSE)+AD170</f>
        <v>#N/A</v>
      </c>
      <c r="AF170" s="127" t="e">
        <f>VLOOKUP($A170, 'Overall Roles'!$B$5:$CQ$305, MATCH(AF$2, 'Overall Roles'!$B$5:$CQ$5, 0), FALSE)+AC170</f>
        <v>#N/A</v>
      </c>
      <c r="AG170" s="127" t="e">
        <f>VLOOKUP($A170, 'Overall Roles'!$B$5:$CQ$305, MATCH(AG$2, 'Overall Roles'!$B$5:$CQ$5, 0), FALSE)+AC170</f>
        <v>#N/A</v>
      </c>
      <c r="AH170" s="127" t="e">
        <f>VLOOKUP($A170, 'Overall Roles'!$B$5:$CQ$305, MATCH(AH$2, 'Overall Roles'!$B$5:$CQ$5, 0), FALSE)+AD170</f>
        <v>#N/A</v>
      </c>
      <c r="AI170" s="127" t="e">
        <f>VLOOKUP($A170, 'Overall Roles'!$B$5:$CQ$305, MATCH(AI$2, 'Overall Roles'!$B$5:$CQ$5, 0), FALSE)+AB170</f>
        <v>#N/A</v>
      </c>
      <c r="AJ170" s="127" t="e">
        <f>VLOOKUP($A170, 'Overall Roles'!$B$5:$CQ$305, MATCH(AJ$2, 'Overall Roles'!$B$5:$CQ$5, 0), FALSE)+AB170</f>
        <v>#N/A</v>
      </c>
      <c r="AK170" s="127" t="e">
        <f>VLOOKUP($A170, 'Overall Roles'!$B$5:$CQ$305, MATCH(AK$2, 'Overall Roles'!$B$5:$CQ$5, 0), FALSE)+AC170</f>
        <v>#N/A</v>
      </c>
      <c r="AL170" s="127" t="e">
        <f>VLOOKUP($A170, 'Overall Roles'!$B$5:$CQ$305, MATCH(AL$2, 'Overall Roles'!$B$5:$CQ$5, 0), FALSE)+AC170</f>
        <v>#N/A</v>
      </c>
      <c r="AM170" s="127" t="e">
        <f>VLOOKUP($A170, 'Overall Roles'!$B$5:$CQ$305, MATCH(AM$2, 'Overall Roles'!$B$5:$CQ$5, 0), FALSE)+AD170</f>
        <v>#N/A</v>
      </c>
      <c r="AN170" s="127" t="e">
        <f>VLOOKUP($A170, 'Overall Roles'!$B$5:$CQ$305, MATCH(AN$2, 'Overall Roles'!$B$5:$CQ$5, 0), FALSE)+AB170</f>
        <v>#N/A</v>
      </c>
      <c r="AO170" s="127" t="e">
        <f>VLOOKUP($A170, 'Overall Roles'!$B$5:$CQ$305, MATCH(AO$2, 'Overall Roles'!$B$5:$CQ$5, 0), FALSE)+AB170</f>
        <v>#N/A</v>
      </c>
      <c r="AP170" s="127" t="e">
        <f>VLOOKUP($A170, 'Overall Roles'!$B$5:$CQ$305, MATCH(AP$2, 'Overall Roles'!$B$5:$CQ$5, 0), FALSE)+AC170</f>
        <v>#N/A</v>
      </c>
      <c r="AQ170" s="127" t="e">
        <f>VLOOKUP($A170, 'Overall Roles'!$B$5:$CQ$305, MATCH(AQ$2, 'Overall Roles'!$B$5:$CQ$5, 0), FALSE)+AC170</f>
        <v>#N/A</v>
      </c>
      <c r="AR170" s="127" t="e">
        <f>VLOOKUP($A170, 'Overall Roles'!$B$5:$CQ$305, MATCH(AR$2, 'Overall Roles'!$B$5:$CQ$5, 0), FALSE)+AD170</f>
        <v>#N/A</v>
      </c>
      <c r="AS170" s="127" t="e">
        <f>VLOOKUP($A170, 'Overall Roles'!$B$5:$CQ$305, MATCH(AS$2, 'Overall Roles'!$B$5:$CQ$5, 0), FALSE)+AB170</f>
        <v>#N/A</v>
      </c>
      <c r="AT170" s="127" t="e">
        <f>VLOOKUP($A170, 'Overall Roles'!$B$5:$CQ$305, MATCH(AT$2, 'Overall Roles'!$B$5:$CQ$5, 0), FALSE)+AB170</f>
        <v>#N/A</v>
      </c>
      <c r="AU170" s="127" t="e">
        <f>VLOOKUP($A170, 'Overall Roles'!$B$5:$CQ$305, MATCH(AU$2, 'Overall Roles'!$B$5:$CQ$5, 0), FALSE)+AC170</f>
        <v>#N/A</v>
      </c>
      <c r="AV170" s="127" t="e">
        <f>VLOOKUP($A170, 'Overall Roles'!$B$5:$CQ$305, MATCH(AV$2, 'Overall Roles'!$B$5:$CQ$5, 0), FALSE)+AC170</f>
        <v>#N/A</v>
      </c>
      <c r="AW170" s="127" t="e">
        <f>VLOOKUP($A170, 'Overall Roles'!$B$5:$CQ$305, MATCH(AW$2, 'Overall Roles'!$B$5:$CQ$5, 0), FALSE)+AD170</f>
        <v>#N/A</v>
      </c>
      <c r="AX170" s="127" t="e">
        <f>VLOOKUP($A170, 'Overall Roles'!$B$5:$CQ$305, MATCH(AX$2, 'Overall Roles'!$B$5:$CQ$5, 0), FALSE)+AB170</f>
        <v>#N/A</v>
      </c>
      <c r="AY170" s="127" t="e">
        <f>VLOOKUP($A170, 'Overall Roles'!$B$5:$CQ$305, MATCH(AY$2, 'Overall Roles'!$B$5:$CQ$5, 0), FALSE)+AB170</f>
        <v>#N/A</v>
      </c>
      <c r="AZ170" s="127" t="e">
        <f>VLOOKUP($A170, 'Overall Roles'!$B$5:$CQ$305, MATCH(AZ$2, 'Overall Roles'!$B$5:$CQ$5, 0), FALSE)+AC170</f>
        <v>#N/A</v>
      </c>
      <c r="BA170" s="127" t="e">
        <f>VLOOKUP($A170, 'Overall Roles'!$B$5:$CQ$305, MATCH(BA$2, 'Overall Roles'!$B$5:$CQ$5, 0), FALSE)+AD170</f>
        <v>#N/A</v>
      </c>
      <c r="BB170" s="127" t="e">
        <f>VLOOKUP($A170, 'Overall Roles'!$B$5:$CQ$305, MATCH(BB$2, 'Overall Roles'!$B$5:$CQ$5, 0), FALSE)+AB170</f>
        <v>#N/A</v>
      </c>
    </row>
    <row r="171" spans="1:54" ht="20" customHeight="1" x14ac:dyDescent="0.3">
      <c r="A171" s="31">
        <f>Base!B171</f>
        <v>0</v>
      </c>
      <c r="B171" s="10">
        <f>IF(Base!$I171="Very Strong","5%",)</f>
        <v>0</v>
      </c>
      <c r="C171" s="10">
        <f>IF(Base!$I171="Fairly Strong","2%",)</f>
        <v>0</v>
      </c>
      <c r="D171" s="10">
        <f>IF(Base!$I171="Reasonable","1%",)</f>
        <v>0</v>
      </c>
      <c r="E171" s="10">
        <f>IF(Base!$I171="Weak","-1%",)</f>
        <v>0</v>
      </c>
      <c r="F171" s="10">
        <f>IF(Base!$I171="Very Weak","-2%",)</f>
        <v>0</v>
      </c>
      <c r="G171" s="10">
        <f>IF(Base!$H171="Very Strong","3%",)</f>
        <v>0</v>
      </c>
      <c r="H171" s="10">
        <f>IF(Base!$H171="Fairly Strong","2%",)</f>
        <v>0</v>
      </c>
      <c r="I171" s="10">
        <f>IF(Base!$H171="Reasonable","1%",)</f>
        <v>0</v>
      </c>
      <c r="J171" s="10">
        <f>IF(Base!$H171="Weak","-1%",)</f>
        <v>0</v>
      </c>
      <c r="K171" s="176">
        <f>IF(Base!$H171="Very Weak","-2%",)</f>
        <v>0</v>
      </c>
      <c r="L171" s="10">
        <f>IF(Base!$D171="GK",5%,)</f>
        <v>0</v>
      </c>
      <c r="M171" s="10">
        <f>IF(Base!$D171="D (R)",5%,)</f>
        <v>0</v>
      </c>
      <c r="N171" s="10">
        <f>IF(Base!$D171="WB (R)",5%,)</f>
        <v>0</v>
      </c>
      <c r="O171" s="10">
        <f>IF(Base!$D171="D (L)",5%,)</f>
        <v>0</v>
      </c>
      <c r="P171" s="10">
        <f>IF(Base!$D171="WB (l)",5%,)</f>
        <v>0</v>
      </c>
      <c r="Q171" s="10">
        <f>IF(Base!$D171="D (C)",5%,)</f>
        <v>0</v>
      </c>
      <c r="R171" s="10">
        <f>IF(Base!$D171="DM",5%,)</f>
        <v>0</v>
      </c>
      <c r="S171" s="10">
        <f>IF(Base!$D171="M (L)",5%,)</f>
        <v>0</v>
      </c>
      <c r="T171" s="10">
        <f>IF(Base!$D171="M (R)",5%,)</f>
        <v>0</v>
      </c>
      <c r="U171" s="10">
        <f>IF(Base!$D171="M (C)",5%,)</f>
        <v>0</v>
      </c>
      <c r="V171" s="10">
        <f>IF(Base!$D171="AM (L)",5%,)</f>
        <v>0</v>
      </c>
      <c r="W171" s="10">
        <f>IF(Base!$D171="AM (R)",5%,)</f>
        <v>0</v>
      </c>
      <c r="X171" s="10">
        <f>IF(Base!$D171="AM (C)",5%,)</f>
        <v>0</v>
      </c>
      <c r="Y171" s="176">
        <f>IF(Base!$D171="ST (C)",5%,)</f>
        <v>0</v>
      </c>
      <c r="Z171" s="127">
        <f t="shared" si="10"/>
        <v>0</v>
      </c>
      <c r="AA171" s="176">
        <f t="shared" si="11"/>
        <v>0</v>
      </c>
      <c r="AB171" s="10">
        <f t="shared" si="12"/>
        <v>-0.01</v>
      </c>
      <c r="AC171" s="10">
        <f t="shared" si="13"/>
        <v>-0.01</v>
      </c>
      <c r="AD171" s="176">
        <f t="shared" si="14"/>
        <v>-0.01</v>
      </c>
      <c r="AE171" s="127" t="e">
        <f>VLOOKUP($A171, 'Overall Roles'!$B$5:$CQ$305, MATCH(AE$2, 'Overall Roles'!$B$5:$CQ$5, 0), FALSE)+AD171</f>
        <v>#N/A</v>
      </c>
      <c r="AF171" s="127" t="e">
        <f>VLOOKUP($A171, 'Overall Roles'!$B$5:$CQ$305, MATCH(AF$2, 'Overall Roles'!$B$5:$CQ$5, 0), FALSE)+AC171</f>
        <v>#N/A</v>
      </c>
      <c r="AG171" s="127" t="e">
        <f>VLOOKUP($A171, 'Overall Roles'!$B$5:$CQ$305, MATCH(AG$2, 'Overall Roles'!$B$5:$CQ$5, 0), FALSE)+AC171</f>
        <v>#N/A</v>
      </c>
      <c r="AH171" s="127" t="e">
        <f>VLOOKUP($A171, 'Overall Roles'!$B$5:$CQ$305, MATCH(AH$2, 'Overall Roles'!$B$5:$CQ$5, 0), FALSE)+AD171</f>
        <v>#N/A</v>
      </c>
      <c r="AI171" s="127" t="e">
        <f>VLOOKUP($A171, 'Overall Roles'!$B$5:$CQ$305, MATCH(AI$2, 'Overall Roles'!$B$5:$CQ$5, 0), FALSE)+AB171</f>
        <v>#N/A</v>
      </c>
      <c r="AJ171" s="127" t="e">
        <f>VLOOKUP($A171, 'Overall Roles'!$B$5:$CQ$305, MATCH(AJ$2, 'Overall Roles'!$B$5:$CQ$5, 0), FALSE)+AB171</f>
        <v>#N/A</v>
      </c>
      <c r="AK171" s="127" t="e">
        <f>VLOOKUP($A171, 'Overall Roles'!$B$5:$CQ$305, MATCH(AK$2, 'Overall Roles'!$B$5:$CQ$5, 0), FALSE)+AC171</f>
        <v>#N/A</v>
      </c>
      <c r="AL171" s="127" t="e">
        <f>VLOOKUP($A171, 'Overall Roles'!$B$5:$CQ$305, MATCH(AL$2, 'Overall Roles'!$B$5:$CQ$5, 0), FALSE)+AC171</f>
        <v>#N/A</v>
      </c>
      <c r="AM171" s="127" t="e">
        <f>VLOOKUP($A171, 'Overall Roles'!$B$5:$CQ$305, MATCH(AM$2, 'Overall Roles'!$B$5:$CQ$5, 0), FALSE)+AD171</f>
        <v>#N/A</v>
      </c>
      <c r="AN171" s="127" t="e">
        <f>VLOOKUP($A171, 'Overall Roles'!$B$5:$CQ$305, MATCH(AN$2, 'Overall Roles'!$B$5:$CQ$5, 0), FALSE)+AB171</f>
        <v>#N/A</v>
      </c>
      <c r="AO171" s="127" t="e">
        <f>VLOOKUP($A171, 'Overall Roles'!$B$5:$CQ$305, MATCH(AO$2, 'Overall Roles'!$B$5:$CQ$5, 0), FALSE)+AB171</f>
        <v>#N/A</v>
      </c>
      <c r="AP171" s="127" t="e">
        <f>VLOOKUP($A171, 'Overall Roles'!$B$5:$CQ$305, MATCH(AP$2, 'Overall Roles'!$B$5:$CQ$5, 0), FALSE)+AC171</f>
        <v>#N/A</v>
      </c>
      <c r="AQ171" s="127" t="e">
        <f>VLOOKUP($A171, 'Overall Roles'!$B$5:$CQ$305, MATCH(AQ$2, 'Overall Roles'!$B$5:$CQ$5, 0), FALSE)+AC171</f>
        <v>#N/A</v>
      </c>
      <c r="AR171" s="127" t="e">
        <f>VLOOKUP($A171, 'Overall Roles'!$B$5:$CQ$305, MATCH(AR$2, 'Overall Roles'!$B$5:$CQ$5, 0), FALSE)+AD171</f>
        <v>#N/A</v>
      </c>
      <c r="AS171" s="127" t="e">
        <f>VLOOKUP($A171, 'Overall Roles'!$B$5:$CQ$305, MATCH(AS$2, 'Overall Roles'!$B$5:$CQ$5, 0), FALSE)+AB171</f>
        <v>#N/A</v>
      </c>
      <c r="AT171" s="127" t="e">
        <f>VLOOKUP($A171, 'Overall Roles'!$B$5:$CQ$305, MATCH(AT$2, 'Overall Roles'!$B$5:$CQ$5, 0), FALSE)+AB171</f>
        <v>#N/A</v>
      </c>
      <c r="AU171" s="127" t="e">
        <f>VLOOKUP($A171, 'Overall Roles'!$B$5:$CQ$305, MATCH(AU$2, 'Overall Roles'!$B$5:$CQ$5, 0), FALSE)+AC171</f>
        <v>#N/A</v>
      </c>
      <c r="AV171" s="127" t="e">
        <f>VLOOKUP($A171, 'Overall Roles'!$B$5:$CQ$305, MATCH(AV$2, 'Overall Roles'!$B$5:$CQ$5, 0), FALSE)+AC171</f>
        <v>#N/A</v>
      </c>
      <c r="AW171" s="127" t="e">
        <f>VLOOKUP($A171, 'Overall Roles'!$B$5:$CQ$305, MATCH(AW$2, 'Overall Roles'!$B$5:$CQ$5, 0), FALSE)+AD171</f>
        <v>#N/A</v>
      </c>
      <c r="AX171" s="127" t="e">
        <f>VLOOKUP($A171, 'Overall Roles'!$B$5:$CQ$305, MATCH(AX$2, 'Overall Roles'!$B$5:$CQ$5, 0), FALSE)+AB171</f>
        <v>#N/A</v>
      </c>
      <c r="AY171" s="127" t="e">
        <f>VLOOKUP($A171, 'Overall Roles'!$B$5:$CQ$305, MATCH(AY$2, 'Overall Roles'!$B$5:$CQ$5, 0), FALSE)+AB171</f>
        <v>#N/A</v>
      </c>
      <c r="AZ171" s="127" t="e">
        <f>VLOOKUP($A171, 'Overall Roles'!$B$5:$CQ$305, MATCH(AZ$2, 'Overall Roles'!$B$5:$CQ$5, 0), FALSE)+AC171</f>
        <v>#N/A</v>
      </c>
      <c r="BA171" s="127" t="e">
        <f>VLOOKUP($A171, 'Overall Roles'!$B$5:$CQ$305, MATCH(BA$2, 'Overall Roles'!$B$5:$CQ$5, 0), FALSE)+AD171</f>
        <v>#N/A</v>
      </c>
      <c r="BB171" s="127" t="e">
        <f>VLOOKUP($A171, 'Overall Roles'!$B$5:$CQ$305, MATCH(BB$2, 'Overall Roles'!$B$5:$CQ$5, 0), FALSE)+AB171</f>
        <v>#N/A</v>
      </c>
    </row>
    <row r="172" spans="1:54" ht="20" customHeight="1" x14ac:dyDescent="0.3">
      <c r="A172" s="31">
        <f>Base!B172</f>
        <v>0</v>
      </c>
      <c r="B172" s="10">
        <f>IF(Base!$I172="Very Strong","5%",)</f>
        <v>0</v>
      </c>
      <c r="C172" s="10">
        <f>IF(Base!$I172="Fairly Strong","2%",)</f>
        <v>0</v>
      </c>
      <c r="D172" s="10">
        <f>IF(Base!$I172="Reasonable","1%",)</f>
        <v>0</v>
      </c>
      <c r="E172" s="10">
        <f>IF(Base!$I172="Weak","-1%",)</f>
        <v>0</v>
      </c>
      <c r="F172" s="10">
        <f>IF(Base!$I172="Very Weak","-2%",)</f>
        <v>0</v>
      </c>
      <c r="G172" s="10">
        <f>IF(Base!$H172="Very Strong","3%",)</f>
        <v>0</v>
      </c>
      <c r="H172" s="10">
        <f>IF(Base!$H172="Fairly Strong","2%",)</f>
        <v>0</v>
      </c>
      <c r="I172" s="10">
        <f>IF(Base!$H172="Reasonable","1%",)</f>
        <v>0</v>
      </c>
      <c r="J172" s="10">
        <f>IF(Base!$H172="Weak","-1%",)</f>
        <v>0</v>
      </c>
      <c r="K172" s="176">
        <f>IF(Base!$H172="Very Weak","-2%",)</f>
        <v>0</v>
      </c>
      <c r="L172" s="10">
        <f>IF(Base!$D172="GK",5%,)</f>
        <v>0</v>
      </c>
      <c r="M172" s="10">
        <f>IF(Base!$D172="D (R)",5%,)</f>
        <v>0</v>
      </c>
      <c r="N172" s="10">
        <f>IF(Base!$D172="WB (R)",5%,)</f>
        <v>0</v>
      </c>
      <c r="O172" s="10">
        <f>IF(Base!$D172="D (L)",5%,)</f>
        <v>0</v>
      </c>
      <c r="P172" s="10">
        <f>IF(Base!$D172="WB (l)",5%,)</f>
        <v>0</v>
      </c>
      <c r="Q172" s="10">
        <f>IF(Base!$D172="D (C)",5%,)</f>
        <v>0</v>
      </c>
      <c r="R172" s="10">
        <f>IF(Base!$D172="DM",5%,)</f>
        <v>0</v>
      </c>
      <c r="S172" s="10">
        <f>IF(Base!$D172="M (L)",5%,)</f>
        <v>0</v>
      </c>
      <c r="T172" s="10">
        <f>IF(Base!$D172="M (R)",5%,)</f>
        <v>0</v>
      </c>
      <c r="U172" s="10">
        <f>IF(Base!$D172="M (C)",5%,)</f>
        <v>0</v>
      </c>
      <c r="V172" s="10">
        <f>IF(Base!$D172="AM (L)",5%,)</f>
        <v>0</v>
      </c>
      <c r="W172" s="10">
        <f>IF(Base!$D172="AM (R)",5%,)</f>
        <v>0</v>
      </c>
      <c r="X172" s="10">
        <f>IF(Base!$D172="AM (C)",5%,)</f>
        <v>0</v>
      </c>
      <c r="Y172" s="176">
        <f>IF(Base!$D172="ST (C)",5%,)</f>
        <v>0</v>
      </c>
      <c r="Z172" s="127">
        <f t="shared" si="10"/>
        <v>0</v>
      </c>
      <c r="AA172" s="176">
        <f t="shared" si="11"/>
        <v>0</v>
      </c>
      <c r="AB172" s="10">
        <f t="shared" si="12"/>
        <v>-0.01</v>
      </c>
      <c r="AC172" s="10">
        <f t="shared" si="13"/>
        <v>-0.01</v>
      </c>
      <c r="AD172" s="176">
        <f t="shared" si="14"/>
        <v>-0.01</v>
      </c>
      <c r="AE172" s="127" t="e">
        <f>VLOOKUP($A172, 'Overall Roles'!$B$5:$CQ$305, MATCH(AE$2, 'Overall Roles'!$B$5:$CQ$5, 0), FALSE)+AD172</f>
        <v>#N/A</v>
      </c>
      <c r="AF172" s="127" t="e">
        <f>VLOOKUP($A172, 'Overall Roles'!$B$5:$CQ$305, MATCH(AF$2, 'Overall Roles'!$B$5:$CQ$5, 0), FALSE)+AC172</f>
        <v>#N/A</v>
      </c>
      <c r="AG172" s="127" t="e">
        <f>VLOOKUP($A172, 'Overall Roles'!$B$5:$CQ$305, MATCH(AG$2, 'Overall Roles'!$B$5:$CQ$5, 0), FALSE)+AC172</f>
        <v>#N/A</v>
      </c>
      <c r="AH172" s="127" t="e">
        <f>VLOOKUP($A172, 'Overall Roles'!$B$5:$CQ$305, MATCH(AH$2, 'Overall Roles'!$B$5:$CQ$5, 0), FALSE)+AD172</f>
        <v>#N/A</v>
      </c>
      <c r="AI172" s="127" t="e">
        <f>VLOOKUP($A172, 'Overall Roles'!$B$5:$CQ$305, MATCH(AI$2, 'Overall Roles'!$B$5:$CQ$5, 0), FALSE)+AB172</f>
        <v>#N/A</v>
      </c>
      <c r="AJ172" s="127" t="e">
        <f>VLOOKUP($A172, 'Overall Roles'!$B$5:$CQ$305, MATCH(AJ$2, 'Overall Roles'!$B$5:$CQ$5, 0), FALSE)+AB172</f>
        <v>#N/A</v>
      </c>
      <c r="AK172" s="127" t="e">
        <f>VLOOKUP($A172, 'Overall Roles'!$B$5:$CQ$305, MATCH(AK$2, 'Overall Roles'!$B$5:$CQ$5, 0), FALSE)+AC172</f>
        <v>#N/A</v>
      </c>
      <c r="AL172" s="127" t="e">
        <f>VLOOKUP($A172, 'Overall Roles'!$B$5:$CQ$305, MATCH(AL$2, 'Overall Roles'!$B$5:$CQ$5, 0), FALSE)+AC172</f>
        <v>#N/A</v>
      </c>
      <c r="AM172" s="127" t="e">
        <f>VLOOKUP($A172, 'Overall Roles'!$B$5:$CQ$305, MATCH(AM$2, 'Overall Roles'!$B$5:$CQ$5, 0), FALSE)+AD172</f>
        <v>#N/A</v>
      </c>
      <c r="AN172" s="127" t="e">
        <f>VLOOKUP($A172, 'Overall Roles'!$B$5:$CQ$305, MATCH(AN$2, 'Overall Roles'!$B$5:$CQ$5, 0), FALSE)+AB172</f>
        <v>#N/A</v>
      </c>
      <c r="AO172" s="127" t="e">
        <f>VLOOKUP($A172, 'Overall Roles'!$B$5:$CQ$305, MATCH(AO$2, 'Overall Roles'!$B$5:$CQ$5, 0), FALSE)+AB172</f>
        <v>#N/A</v>
      </c>
      <c r="AP172" s="127" t="e">
        <f>VLOOKUP($A172, 'Overall Roles'!$B$5:$CQ$305, MATCH(AP$2, 'Overall Roles'!$B$5:$CQ$5, 0), FALSE)+AC172</f>
        <v>#N/A</v>
      </c>
      <c r="AQ172" s="127" t="e">
        <f>VLOOKUP($A172, 'Overall Roles'!$B$5:$CQ$305, MATCH(AQ$2, 'Overall Roles'!$B$5:$CQ$5, 0), FALSE)+AC172</f>
        <v>#N/A</v>
      </c>
      <c r="AR172" s="127" t="e">
        <f>VLOOKUP($A172, 'Overall Roles'!$B$5:$CQ$305, MATCH(AR$2, 'Overall Roles'!$B$5:$CQ$5, 0), FALSE)+AD172</f>
        <v>#N/A</v>
      </c>
      <c r="AS172" s="127" t="e">
        <f>VLOOKUP($A172, 'Overall Roles'!$B$5:$CQ$305, MATCH(AS$2, 'Overall Roles'!$B$5:$CQ$5, 0), FALSE)+AB172</f>
        <v>#N/A</v>
      </c>
      <c r="AT172" s="127" t="e">
        <f>VLOOKUP($A172, 'Overall Roles'!$B$5:$CQ$305, MATCH(AT$2, 'Overall Roles'!$B$5:$CQ$5, 0), FALSE)+AB172</f>
        <v>#N/A</v>
      </c>
      <c r="AU172" s="127" t="e">
        <f>VLOOKUP($A172, 'Overall Roles'!$B$5:$CQ$305, MATCH(AU$2, 'Overall Roles'!$B$5:$CQ$5, 0), FALSE)+AC172</f>
        <v>#N/A</v>
      </c>
      <c r="AV172" s="127" t="e">
        <f>VLOOKUP($A172, 'Overall Roles'!$B$5:$CQ$305, MATCH(AV$2, 'Overall Roles'!$B$5:$CQ$5, 0), FALSE)+AC172</f>
        <v>#N/A</v>
      </c>
      <c r="AW172" s="127" t="e">
        <f>VLOOKUP($A172, 'Overall Roles'!$B$5:$CQ$305, MATCH(AW$2, 'Overall Roles'!$B$5:$CQ$5, 0), FALSE)+AD172</f>
        <v>#N/A</v>
      </c>
      <c r="AX172" s="127" t="e">
        <f>VLOOKUP($A172, 'Overall Roles'!$B$5:$CQ$305, MATCH(AX$2, 'Overall Roles'!$B$5:$CQ$5, 0), FALSE)+AB172</f>
        <v>#N/A</v>
      </c>
      <c r="AY172" s="127" t="e">
        <f>VLOOKUP($A172, 'Overall Roles'!$B$5:$CQ$305, MATCH(AY$2, 'Overall Roles'!$B$5:$CQ$5, 0), FALSE)+AB172</f>
        <v>#N/A</v>
      </c>
      <c r="AZ172" s="127" t="e">
        <f>VLOOKUP($A172, 'Overall Roles'!$B$5:$CQ$305, MATCH(AZ$2, 'Overall Roles'!$B$5:$CQ$5, 0), FALSE)+AC172</f>
        <v>#N/A</v>
      </c>
      <c r="BA172" s="127" t="e">
        <f>VLOOKUP($A172, 'Overall Roles'!$B$5:$CQ$305, MATCH(BA$2, 'Overall Roles'!$B$5:$CQ$5, 0), FALSE)+AD172</f>
        <v>#N/A</v>
      </c>
      <c r="BB172" s="127" t="e">
        <f>VLOOKUP($A172, 'Overall Roles'!$B$5:$CQ$305, MATCH(BB$2, 'Overall Roles'!$B$5:$CQ$5, 0), FALSE)+AB172</f>
        <v>#N/A</v>
      </c>
    </row>
    <row r="173" spans="1:54" ht="20" customHeight="1" x14ac:dyDescent="0.3">
      <c r="A173" s="31">
        <f>Base!B173</f>
        <v>0</v>
      </c>
      <c r="B173" s="10">
        <f>IF(Base!$I173="Very Strong","5%",)</f>
        <v>0</v>
      </c>
      <c r="C173" s="10">
        <f>IF(Base!$I173="Fairly Strong","2%",)</f>
        <v>0</v>
      </c>
      <c r="D173" s="10">
        <f>IF(Base!$I173="Reasonable","1%",)</f>
        <v>0</v>
      </c>
      <c r="E173" s="10">
        <f>IF(Base!$I173="Weak","-1%",)</f>
        <v>0</v>
      </c>
      <c r="F173" s="10">
        <f>IF(Base!$I173="Very Weak","-2%",)</f>
        <v>0</v>
      </c>
      <c r="G173" s="10">
        <f>IF(Base!$H173="Very Strong","3%",)</f>
        <v>0</v>
      </c>
      <c r="H173" s="10">
        <f>IF(Base!$H173="Fairly Strong","2%",)</f>
        <v>0</v>
      </c>
      <c r="I173" s="10">
        <f>IF(Base!$H173="Reasonable","1%",)</f>
        <v>0</v>
      </c>
      <c r="J173" s="10">
        <f>IF(Base!$H173="Weak","-1%",)</f>
        <v>0</v>
      </c>
      <c r="K173" s="176">
        <f>IF(Base!$H173="Very Weak","-2%",)</f>
        <v>0</v>
      </c>
      <c r="L173" s="10">
        <f>IF(Base!$D173="GK",5%,)</f>
        <v>0</v>
      </c>
      <c r="M173" s="10">
        <f>IF(Base!$D173="D (R)",5%,)</f>
        <v>0</v>
      </c>
      <c r="N173" s="10">
        <f>IF(Base!$D173="WB (R)",5%,)</f>
        <v>0</v>
      </c>
      <c r="O173" s="10">
        <f>IF(Base!$D173="D (L)",5%,)</f>
        <v>0</v>
      </c>
      <c r="P173" s="10">
        <f>IF(Base!$D173="WB (l)",5%,)</f>
        <v>0</v>
      </c>
      <c r="Q173" s="10">
        <f>IF(Base!$D173="D (C)",5%,)</f>
        <v>0</v>
      </c>
      <c r="R173" s="10">
        <f>IF(Base!$D173="DM",5%,)</f>
        <v>0</v>
      </c>
      <c r="S173" s="10">
        <f>IF(Base!$D173="M (L)",5%,)</f>
        <v>0</v>
      </c>
      <c r="T173" s="10">
        <f>IF(Base!$D173="M (R)",5%,)</f>
        <v>0</v>
      </c>
      <c r="U173" s="10">
        <f>IF(Base!$D173="M (C)",5%,)</f>
        <v>0</v>
      </c>
      <c r="V173" s="10">
        <f>IF(Base!$D173="AM (L)",5%,)</f>
        <v>0</v>
      </c>
      <c r="W173" s="10">
        <f>IF(Base!$D173="AM (R)",5%,)</f>
        <v>0</v>
      </c>
      <c r="X173" s="10">
        <f>IF(Base!$D173="AM (C)",5%,)</f>
        <v>0</v>
      </c>
      <c r="Y173" s="176">
        <f>IF(Base!$D173="ST (C)",5%,)</f>
        <v>0</v>
      </c>
      <c r="Z173" s="127">
        <f t="shared" si="10"/>
        <v>0</v>
      </c>
      <c r="AA173" s="176">
        <f t="shared" si="11"/>
        <v>0</v>
      </c>
      <c r="AB173" s="10">
        <f t="shared" si="12"/>
        <v>-0.01</v>
      </c>
      <c r="AC173" s="10">
        <f t="shared" si="13"/>
        <v>-0.01</v>
      </c>
      <c r="AD173" s="176">
        <f t="shared" si="14"/>
        <v>-0.01</v>
      </c>
      <c r="AE173" s="127" t="e">
        <f>VLOOKUP($A173, 'Overall Roles'!$B$5:$CQ$305, MATCH(AE$2, 'Overall Roles'!$B$5:$CQ$5, 0), FALSE)+AD173</f>
        <v>#N/A</v>
      </c>
      <c r="AF173" s="127" t="e">
        <f>VLOOKUP($A173, 'Overall Roles'!$B$5:$CQ$305, MATCH(AF$2, 'Overall Roles'!$B$5:$CQ$5, 0), FALSE)+AC173</f>
        <v>#N/A</v>
      </c>
      <c r="AG173" s="127" t="e">
        <f>VLOOKUP($A173, 'Overall Roles'!$B$5:$CQ$305, MATCH(AG$2, 'Overall Roles'!$B$5:$CQ$5, 0), FALSE)+AC173</f>
        <v>#N/A</v>
      </c>
      <c r="AH173" s="127" t="e">
        <f>VLOOKUP($A173, 'Overall Roles'!$B$5:$CQ$305, MATCH(AH$2, 'Overall Roles'!$B$5:$CQ$5, 0), FALSE)+AD173</f>
        <v>#N/A</v>
      </c>
      <c r="AI173" s="127" t="e">
        <f>VLOOKUP($A173, 'Overall Roles'!$B$5:$CQ$305, MATCH(AI$2, 'Overall Roles'!$B$5:$CQ$5, 0), FALSE)+AB173</f>
        <v>#N/A</v>
      </c>
      <c r="AJ173" s="127" t="e">
        <f>VLOOKUP($A173, 'Overall Roles'!$B$5:$CQ$305, MATCH(AJ$2, 'Overall Roles'!$B$5:$CQ$5, 0), FALSE)+AB173</f>
        <v>#N/A</v>
      </c>
      <c r="AK173" s="127" t="e">
        <f>VLOOKUP($A173, 'Overall Roles'!$B$5:$CQ$305, MATCH(AK$2, 'Overall Roles'!$B$5:$CQ$5, 0), FALSE)+AC173</f>
        <v>#N/A</v>
      </c>
      <c r="AL173" s="127" t="e">
        <f>VLOOKUP($A173, 'Overall Roles'!$B$5:$CQ$305, MATCH(AL$2, 'Overall Roles'!$B$5:$CQ$5, 0), FALSE)+AC173</f>
        <v>#N/A</v>
      </c>
      <c r="AM173" s="127" t="e">
        <f>VLOOKUP($A173, 'Overall Roles'!$B$5:$CQ$305, MATCH(AM$2, 'Overall Roles'!$B$5:$CQ$5, 0), FALSE)+AD173</f>
        <v>#N/A</v>
      </c>
      <c r="AN173" s="127" t="e">
        <f>VLOOKUP($A173, 'Overall Roles'!$B$5:$CQ$305, MATCH(AN$2, 'Overall Roles'!$B$5:$CQ$5, 0), FALSE)+AB173</f>
        <v>#N/A</v>
      </c>
      <c r="AO173" s="127" t="e">
        <f>VLOOKUP($A173, 'Overall Roles'!$B$5:$CQ$305, MATCH(AO$2, 'Overall Roles'!$B$5:$CQ$5, 0), FALSE)+AB173</f>
        <v>#N/A</v>
      </c>
      <c r="AP173" s="127" t="e">
        <f>VLOOKUP($A173, 'Overall Roles'!$B$5:$CQ$305, MATCH(AP$2, 'Overall Roles'!$B$5:$CQ$5, 0), FALSE)+AC173</f>
        <v>#N/A</v>
      </c>
      <c r="AQ173" s="127" t="e">
        <f>VLOOKUP($A173, 'Overall Roles'!$B$5:$CQ$305, MATCH(AQ$2, 'Overall Roles'!$B$5:$CQ$5, 0), FALSE)+AC173</f>
        <v>#N/A</v>
      </c>
      <c r="AR173" s="127" t="e">
        <f>VLOOKUP($A173, 'Overall Roles'!$B$5:$CQ$305, MATCH(AR$2, 'Overall Roles'!$B$5:$CQ$5, 0), FALSE)+AD173</f>
        <v>#N/A</v>
      </c>
      <c r="AS173" s="127" t="e">
        <f>VLOOKUP($A173, 'Overall Roles'!$B$5:$CQ$305, MATCH(AS$2, 'Overall Roles'!$B$5:$CQ$5, 0), FALSE)+AB173</f>
        <v>#N/A</v>
      </c>
      <c r="AT173" s="127" t="e">
        <f>VLOOKUP($A173, 'Overall Roles'!$B$5:$CQ$305, MATCH(AT$2, 'Overall Roles'!$B$5:$CQ$5, 0), FALSE)+AB173</f>
        <v>#N/A</v>
      </c>
      <c r="AU173" s="127" t="e">
        <f>VLOOKUP($A173, 'Overall Roles'!$B$5:$CQ$305, MATCH(AU$2, 'Overall Roles'!$B$5:$CQ$5, 0), FALSE)+AC173</f>
        <v>#N/A</v>
      </c>
      <c r="AV173" s="127" t="e">
        <f>VLOOKUP($A173, 'Overall Roles'!$B$5:$CQ$305, MATCH(AV$2, 'Overall Roles'!$B$5:$CQ$5, 0), FALSE)+AC173</f>
        <v>#N/A</v>
      </c>
      <c r="AW173" s="127" t="e">
        <f>VLOOKUP($A173, 'Overall Roles'!$B$5:$CQ$305, MATCH(AW$2, 'Overall Roles'!$B$5:$CQ$5, 0), FALSE)+AD173</f>
        <v>#N/A</v>
      </c>
      <c r="AX173" s="127" t="e">
        <f>VLOOKUP($A173, 'Overall Roles'!$B$5:$CQ$305, MATCH(AX$2, 'Overall Roles'!$B$5:$CQ$5, 0), FALSE)+AB173</f>
        <v>#N/A</v>
      </c>
      <c r="AY173" s="127" t="e">
        <f>VLOOKUP($A173, 'Overall Roles'!$B$5:$CQ$305, MATCH(AY$2, 'Overall Roles'!$B$5:$CQ$5, 0), FALSE)+AB173</f>
        <v>#N/A</v>
      </c>
      <c r="AZ173" s="127" t="e">
        <f>VLOOKUP($A173, 'Overall Roles'!$B$5:$CQ$305, MATCH(AZ$2, 'Overall Roles'!$B$5:$CQ$5, 0), FALSE)+AC173</f>
        <v>#N/A</v>
      </c>
      <c r="BA173" s="127" t="e">
        <f>VLOOKUP($A173, 'Overall Roles'!$B$5:$CQ$305, MATCH(BA$2, 'Overall Roles'!$B$5:$CQ$5, 0), FALSE)+AD173</f>
        <v>#N/A</v>
      </c>
      <c r="BB173" s="127" t="e">
        <f>VLOOKUP($A173, 'Overall Roles'!$B$5:$CQ$305, MATCH(BB$2, 'Overall Roles'!$B$5:$CQ$5, 0), FALSE)+AB173</f>
        <v>#N/A</v>
      </c>
    </row>
    <row r="174" spans="1:54" ht="20" customHeight="1" x14ac:dyDescent="0.3">
      <c r="A174" s="31">
        <f>Base!B174</f>
        <v>0</v>
      </c>
      <c r="B174" s="10">
        <f>IF(Base!$I174="Very Strong","5%",)</f>
        <v>0</v>
      </c>
      <c r="C174" s="10">
        <f>IF(Base!$I174="Fairly Strong","2%",)</f>
        <v>0</v>
      </c>
      <c r="D174" s="10">
        <f>IF(Base!$I174="Reasonable","1%",)</f>
        <v>0</v>
      </c>
      <c r="E174" s="10">
        <f>IF(Base!$I174="Weak","-1%",)</f>
        <v>0</v>
      </c>
      <c r="F174" s="10">
        <f>IF(Base!$I174="Very Weak","-2%",)</f>
        <v>0</v>
      </c>
      <c r="G174" s="10">
        <f>IF(Base!$H174="Very Strong","3%",)</f>
        <v>0</v>
      </c>
      <c r="H174" s="10">
        <f>IF(Base!$H174="Fairly Strong","2%",)</f>
        <v>0</v>
      </c>
      <c r="I174" s="10">
        <f>IF(Base!$H174="Reasonable","1%",)</f>
        <v>0</v>
      </c>
      <c r="J174" s="10">
        <f>IF(Base!$H174="Weak","-1%",)</f>
        <v>0</v>
      </c>
      <c r="K174" s="176">
        <f>IF(Base!$H174="Very Weak","-2%",)</f>
        <v>0</v>
      </c>
      <c r="L174" s="10">
        <f>IF(Base!$D174="GK",5%,)</f>
        <v>0</v>
      </c>
      <c r="M174" s="10">
        <f>IF(Base!$D174="D (R)",5%,)</f>
        <v>0</v>
      </c>
      <c r="N174" s="10">
        <f>IF(Base!$D174="WB (R)",5%,)</f>
        <v>0</v>
      </c>
      <c r="O174" s="10">
        <f>IF(Base!$D174="D (L)",5%,)</f>
        <v>0</v>
      </c>
      <c r="P174" s="10">
        <f>IF(Base!$D174="WB (l)",5%,)</f>
        <v>0</v>
      </c>
      <c r="Q174" s="10">
        <f>IF(Base!$D174="D (C)",5%,)</f>
        <v>0</v>
      </c>
      <c r="R174" s="10">
        <f>IF(Base!$D174="DM",5%,)</f>
        <v>0</v>
      </c>
      <c r="S174" s="10">
        <f>IF(Base!$D174="M (L)",5%,)</f>
        <v>0</v>
      </c>
      <c r="T174" s="10">
        <f>IF(Base!$D174="M (R)",5%,)</f>
        <v>0</v>
      </c>
      <c r="U174" s="10">
        <f>IF(Base!$D174="M (C)",5%,)</f>
        <v>0</v>
      </c>
      <c r="V174" s="10">
        <f>IF(Base!$D174="AM (L)",5%,)</f>
        <v>0</v>
      </c>
      <c r="W174" s="10">
        <f>IF(Base!$D174="AM (R)",5%,)</f>
        <v>0</v>
      </c>
      <c r="X174" s="10">
        <f>IF(Base!$D174="AM (C)",5%,)</f>
        <v>0</v>
      </c>
      <c r="Y174" s="176">
        <f>IF(Base!$D174="ST (C)",5%,)</f>
        <v>0</v>
      </c>
      <c r="Z174" s="127">
        <f t="shared" si="10"/>
        <v>0</v>
      </c>
      <c r="AA174" s="176">
        <f t="shared" si="11"/>
        <v>0</v>
      </c>
      <c r="AB174" s="10">
        <f t="shared" si="12"/>
        <v>-0.01</v>
      </c>
      <c r="AC174" s="10">
        <f t="shared" si="13"/>
        <v>-0.01</v>
      </c>
      <c r="AD174" s="176">
        <f t="shared" si="14"/>
        <v>-0.01</v>
      </c>
      <c r="AE174" s="127" t="e">
        <f>VLOOKUP($A174, 'Overall Roles'!$B$5:$CQ$305, MATCH(AE$2, 'Overall Roles'!$B$5:$CQ$5, 0), FALSE)+AD174</f>
        <v>#N/A</v>
      </c>
      <c r="AF174" s="127" t="e">
        <f>VLOOKUP($A174, 'Overall Roles'!$B$5:$CQ$305, MATCH(AF$2, 'Overall Roles'!$B$5:$CQ$5, 0), FALSE)+AC174</f>
        <v>#N/A</v>
      </c>
      <c r="AG174" s="127" t="e">
        <f>VLOOKUP($A174, 'Overall Roles'!$B$5:$CQ$305, MATCH(AG$2, 'Overall Roles'!$B$5:$CQ$5, 0), FALSE)+AC174</f>
        <v>#N/A</v>
      </c>
      <c r="AH174" s="127" t="e">
        <f>VLOOKUP($A174, 'Overall Roles'!$B$5:$CQ$305, MATCH(AH$2, 'Overall Roles'!$B$5:$CQ$5, 0), FALSE)+AD174</f>
        <v>#N/A</v>
      </c>
      <c r="AI174" s="127" t="e">
        <f>VLOOKUP($A174, 'Overall Roles'!$B$5:$CQ$305, MATCH(AI$2, 'Overall Roles'!$B$5:$CQ$5, 0), FALSE)+AB174</f>
        <v>#N/A</v>
      </c>
      <c r="AJ174" s="127" t="e">
        <f>VLOOKUP($A174, 'Overall Roles'!$B$5:$CQ$305, MATCH(AJ$2, 'Overall Roles'!$B$5:$CQ$5, 0), FALSE)+AB174</f>
        <v>#N/A</v>
      </c>
      <c r="AK174" s="127" t="e">
        <f>VLOOKUP($A174, 'Overall Roles'!$B$5:$CQ$305, MATCH(AK$2, 'Overall Roles'!$B$5:$CQ$5, 0), FALSE)+AC174</f>
        <v>#N/A</v>
      </c>
      <c r="AL174" s="127" t="e">
        <f>VLOOKUP($A174, 'Overall Roles'!$B$5:$CQ$305, MATCH(AL$2, 'Overall Roles'!$B$5:$CQ$5, 0), FALSE)+AC174</f>
        <v>#N/A</v>
      </c>
      <c r="AM174" s="127" t="e">
        <f>VLOOKUP($A174, 'Overall Roles'!$B$5:$CQ$305, MATCH(AM$2, 'Overall Roles'!$B$5:$CQ$5, 0), FALSE)+AD174</f>
        <v>#N/A</v>
      </c>
      <c r="AN174" s="127" t="e">
        <f>VLOOKUP($A174, 'Overall Roles'!$B$5:$CQ$305, MATCH(AN$2, 'Overall Roles'!$B$5:$CQ$5, 0), FALSE)+AB174</f>
        <v>#N/A</v>
      </c>
      <c r="AO174" s="127" t="e">
        <f>VLOOKUP($A174, 'Overall Roles'!$B$5:$CQ$305, MATCH(AO$2, 'Overall Roles'!$B$5:$CQ$5, 0), FALSE)+AB174</f>
        <v>#N/A</v>
      </c>
      <c r="AP174" s="127" t="e">
        <f>VLOOKUP($A174, 'Overall Roles'!$B$5:$CQ$305, MATCH(AP$2, 'Overall Roles'!$B$5:$CQ$5, 0), FALSE)+AC174</f>
        <v>#N/A</v>
      </c>
      <c r="AQ174" s="127" t="e">
        <f>VLOOKUP($A174, 'Overall Roles'!$B$5:$CQ$305, MATCH(AQ$2, 'Overall Roles'!$B$5:$CQ$5, 0), FALSE)+AC174</f>
        <v>#N/A</v>
      </c>
      <c r="AR174" s="127" t="e">
        <f>VLOOKUP($A174, 'Overall Roles'!$B$5:$CQ$305, MATCH(AR$2, 'Overall Roles'!$B$5:$CQ$5, 0), FALSE)+AD174</f>
        <v>#N/A</v>
      </c>
      <c r="AS174" s="127" t="e">
        <f>VLOOKUP($A174, 'Overall Roles'!$B$5:$CQ$305, MATCH(AS$2, 'Overall Roles'!$B$5:$CQ$5, 0), FALSE)+AB174</f>
        <v>#N/A</v>
      </c>
      <c r="AT174" s="127" t="e">
        <f>VLOOKUP($A174, 'Overall Roles'!$B$5:$CQ$305, MATCH(AT$2, 'Overall Roles'!$B$5:$CQ$5, 0), FALSE)+AB174</f>
        <v>#N/A</v>
      </c>
      <c r="AU174" s="127" t="e">
        <f>VLOOKUP($A174, 'Overall Roles'!$B$5:$CQ$305, MATCH(AU$2, 'Overall Roles'!$B$5:$CQ$5, 0), FALSE)+AC174</f>
        <v>#N/A</v>
      </c>
      <c r="AV174" s="127" t="e">
        <f>VLOOKUP($A174, 'Overall Roles'!$B$5:$CQ$305, MATCH(AV$2, 'Overall Roles'!$B$5:$CQ$5, 0), FALSE)+AC174</f>
        <v>#N/A</v>
      </c>
      <c r="AW174" s="127" t="e">
        <f>VLOOKUP($A174, 'Overall Roles'!$B$5:$CQ$305, MATCH(AW$2, 'Overall Roles'!$B$5:$CQ$5, 0), FALSE)+AD174</f>
        <v>#N/A</v>
      </c>
      <c r="AX174" s="127" t="e">
        <f>VLOOKUP($A174, 'Overall Roles'!$B$5:$CQ$305, MATCH(AX$2, 'Overall Roles'!$B$5:$CQ$5, 0), FALSE)+AB174</f>
        <v>#N/A</v>
      </c>
      <c r="AY174" s="127" t="e">
        <f>VLOOKUP($A174, 'Overall Roles'!$B$5:$CQ$305, MATCH(AY$2, 'Overall Roles'!$B$5:$CQ$5, 0), FALSE)+AB174</f>
        <v>#N/A</v>
      </c>
      <c r="AZ174" s="127" t="e">
        <f>VLOOKUP($A174, 'Overall Roles'!$B$5:$CQ$305, MATCH(AZ$2, 'Overall Roles'!$B$5:$CQ$5, 0), FALSE)+AC174</f>
        <v>#N/A</v>
      </c>
      <c r="BA174" s="127" t="e">
        <f>VLOOKUP($A174, 'Overall Roles'!$B$5:$CQ$305, MATCH(BA$2, 'Overall Roles'!$B$5:$CQ$5, 0), FALSE)+AD174</f>
        <v>#N/A</v>
      </c>
      <c r="BB174" s="127" t="e">
        <f>VLOOKUP($A174, 'Overall Roles'!$B$5:$CQ$305, MATCH(BB$2, 'Overall Roles'!$B$5:$CQ$5, 0), FALSE)+AB174</f>
        <v>#N/A</v>
      </c>
    </row>
    <row r="175" spans="1:54" ht="20" customHeight="1" x14ac:dyDescent="0.3">
      <c r="A175" s="31">
        <f>Base!B175</f>
        <v>0</v>
      </c>
      <c r="B175" s="10">
        <f>IF(Base!$I175="Very Strong","5%",)</f>
        <v>0</v>
      </c>
      <c r="C175" s="10">
        <f>IF(Base!$I175="Fairly Strong","2%",)</f>
        <v>0</v>
      </c>
      <c r="D175" s="10">
        <f>IF(Base!$I175="Reasonable","1%",)</f>
        <v>0</v>
      </c>
      <c r="E175" s="10">
        <f>IF(Base!$I175="Weak","-1%",)</f>
        <v>0</v>
      </c>
      <c r="F175" s="10">
        <f>IF(Base!$I175="Very Weak","-2%",)</f>
        <v>0</v>
      </c>
      <c r="G175" s="10">
        <f>IF(Base!$H175="Very Strong","3%",)</f>
        <v>0</v>
      </c>
      <c r="H175" s="10">
        <f>IF(Base!$H175="Fairly Strong","2%",)</f>
        <v>0</v>
      </c>
      <c r="I175" s="10">
        <f>IF(Base!$H175="Reasonable","1%",)</f>
        <v>0</v>
      </c>
      <c r="J175" s="10">
        <f>IF(Base!$H175="Weak","-1%",)</f>
        <v>0</v>
      </c>
      <c r="K175" s="176">
        <f>IF(Base!$H175="Very Weak","-2%",)</f>
        <v>0</v>
      </c>
      <c r="L175" s="10">
        <f>IF(Base!$D175="GK",5%,)</f>
        <v>0</v>
      </c>
      <c r="M175" s="10">
        <f>IF(Base!$D175="D (R)",5%,)</f>
        <v>0</v>
      </c>
      <c r="N175" s="10">
        <f>IF(Base!$D175="WB (R)",5%,)</f>
        <v>0</v>
      </c>
      <c r="O175" s="10">
        <f>IF(Base!$D175="D (L)",5%,)</f>
        <v>0</v>
      </c>
      <c r="P175" s="10">
        <f>IF(Base!$D175="WB (l)",5%,)</f>
        <v>0</v>
      </c>
      <c r="Q175" s="10">
        <f>IF(Base!$D175="D (C)",5%,)</f>
        <v>0</v>
      </c>
      <c r="R175" s="10">
        <f>IF(Base!$D175="DM",5%,)</f>
        <v>0</v>
      </c>
      <c r="S175" s="10">
        <f>IF(Base!$D175="M (L)",5%,)</f>
        <v>0</v>
      </c>
      <c r="T175" s="10">
        <f>IF(Base!$D175="M (R)",5%,)</f>
        <v>0</v>
      </c>
      <c r="U175" s="10">
        <f>IF(Base!$D175="M (C)",5%,)</f>
        <v>0</v>
      </c>
      <c r="V175" s="10">
        <f>IF(Base!$D175="AM (L)",5%,)</f>
        <v>0</v>
      </c>
      <c r="W175" s="10">
        <f>IF(Base!$D175="AM (R)",5%,)</f>
        <v>0</v>
      </c>
      <c r="X175" s="10">
        <f>IF(Base!$D175="AM (C)",5%,)</f>
        <v>0</v>
      </c>
      <c r="Y175" s="176">
        <f>IF(Base!$D175="ST (C)",5%,)</f>
        <v>0</v>
      </c>
      <c r="Z175" s="127">
        <f t="shared" si="10"/>
        <v>0</v>
      </c>
      <c r="AA175" s="176">
        <f t="shared" si="11"/>
        <v>0</v>
      </c>
      <c r="AB175" s="10">
        <f t="shared" si="12"/>
        <v>-0.01</v>
      </c>
      <c r="AC175" s="10">
        <f t="shared" si="13"/>
        <v>-0.01</v>
      </c>
      <c r="AD175" s="176">
        <f t="shared" si="14"/>
        <v>-0.01</v>
      </c>
      <c r="AE175" s="127" t="e">
        <f>VLOOKUP($A175, 'Overall Roles'!$B$5:$CQ$305, MATCH(AE$2, 'Overall Roles'!$B$5:$CQ$5, 0), FALSE)+AD175</f>
        <v>#N/A</v>
      </c>
      <c r="AF175" s="127" t="e">
        <f>VLOOKUP($A175, 'Overall Roles'!$B$5:$CQ$305, MATCH(AF$2, 'Overall Roles'!$B$5:$CQ$5, 0), FALSE)+AC175</f>
        <v>#N/A</v>
      </c>
      <c r="AG175" s="127" t="e">
        <f>VLOOKUP($A175, 'Overall Roles'!$B$5:$CQ$305, MATCH(AG$2, 'Overall Roles'!$B$5:$CQ$5, 0), FALSE)+AC175</f>
        <v>#N/A</v>
      </c>
      <c r="AH175" s="127" t="e">
        <f>VLOOKUP($A175, 'Overall Roles'!$B$5:$CQ$305, MATCH(AH$2, 'Overall Roles'!$B$5:$CQ$5, 0), FALSE)+AD175</f>
        <v>#N/A</v>
      </c>
      <c r="AI175" s="127" t="e">
        <f>VLOOKUP($A175, 'Overall Roles'!$B$5:$CQ$305, MATCH(AI$2, 'Overall Roles'!$B$5:$CQ$5, 0), FALSE)+AB175</f>
        <v>#N/A</v>
      </c>
      <c r="AJ175" s="127" t="e">
        <f>VLOOKUP($A175, 'Overall Roles'!$B$5:$CQ$305, MATCH(AJ$2, 'Overall Roles'!$B$5:$CQ$5, 0), FALSE)+AB175</f>
        <v>#N/A</v>
      </c>
      <c r="AK175" s="127" t="e">
        <f>VLOOKUP($A175, 'Overall Roles'!$B$5:$CQ$305, MATCH(AK$2, 'Overall Roles'!$B$5:$CQ$5, 0), FALSE)+AC175</f>
        <v>#N/A</v>
      </c>
      <c r="AL175" s="127" t="e">
        <f>VLOOKUP($A175, 'Overall Roles'!$B$5:$CQ$305, MATCH(AL$2, 'Overall Roles'!$B$5:$CQ$5, 0), FALSE)+AC175</f>
        <v>#N/A</v>
      </c>
      <c r="AM175" s="127" t="e">
        <f>VLOOKUP($A175, 'Overall Roles'!$B$5:$CQ$305, MATCH(AM$2, 'Overall Roles'!$B$5:$CQ$5, 0), FALSE)+AD175</f>
        <v>#N/A</v>
      </c>
      <c r="AN175" s="127" t="e">
        <f>VLOOKUP($A175, 'Overall Roles'!$B$5:$CQ$305, MATCH(AN$2, 'Overall Roles'!$B$5:$CQ$5, 0), FALSE)+AB175</f>
        <v>#N/A</v>
      </c>
      <c r="AO175" s="127" t="e">
        <f>VLOOKUP($A175, 'Overall Roles'!$B$5:$CQ$305, MATCH(AO$2, 'Overall Roles'!$B$5:$CQ$5, 0), FALSE)+AB175</f>
        <v>#N/A</v>
      </c>
      <c r="AP175" s="127" t="e">
        <f>VLOOKUP($A175, 'Overall Roles'!$B$5:$CQ$305, MATCH(AP$2, 'Overall Roles'!$B$5:$CQ$5, 0), FALSE)+AC175</f>
        <v>#N/A</v>
      </c>
      <c r="AQ175" s="127" t="e">
        <f>VLOOKUP($A175, 'Overall Roles'!$B$5:$CQ$305, MATCH(AQ$2, 'Overall Roles'!$B$5:$CQ$5, 0), FALSE)+AC175</f>
        <v>#N/A</v>
      </c>
      <c r="AR175" s="127" t="e">
        <f>VLOOKUP($A175, 'Overall Roles'!$B$5:$CQ$305, MATCH(AR$2, 'Overall Roles'!$B$5:$CQ$5, 0), FALSE)+AD175</f>
        <v>#N/A</v>
      </c>
      <c r="AS175" s="127" t="e">
        <f>VLOOKUP($A175, 'Overall Roles'!$B$5:$CQ$305, MATCH(AS$2, 'Overall Roles'!$B$5:$CQ$5, 0), FALSE)+AB175</f>
        <v>#N/A</v>
      </c>
      <c r="AT175" s="127" t="e">
        <f>VLOOKUP($A175, 'Overall Roles'!$B$5:$CQ$305, MATCH(AT$2, 'Overall Roles'!$B$5:$CQ$5, 0), FALSE)+AB175</f>
        <v>#N/A</v>
      </c>
      <c r="AU175" s="127" t="e">
        <f>VLOOKUP($A175, 'Overall Roles'!$B$5:$CQ$305, MATCH(AU$2, 'Overall Roles'!$B$5:$CQ$5, 0), FALSE)+AC175</f>
        <v>#N/A</v>
      </c>
      <c r="AV175" s="127" t="e">
        <f>VLOOKUP($A175, 'Overall Roles'!$B$5:$CQ$305, MATCH(AV$2, 'Overall Roles'!$B$5:$CQ$5, 0), FALSE)+AC175</f>
        <v>#N/A</v>
      </c>
      <c r="AW175" s="127" t="e">
        <f>VLOOKUP($A175, 'Overall Roles'!$B$5:$CQ$305, MATCH(AW$2, 'Overall Roles'!$B$5:$CQ$5, 0), FALSE)+AD175</f>
        <v>#N/A</v>
      </c>
      <c r="AX175" s="127" t="e">
        <f>VLOOKUP($A175, 'Overall Roles'!$B$5:$CQ$305, MATCH(AX$2, 'Overall Roles'!$B$5:$CQ$5, 0), FALSE)+AB175</f>
        <v>#N/A</v>
      </c>
      <c r="AY175" s="127" t="e">
        <f>VLOOKUP($A175, 'Overall Roles'!$B$5:$CQ$305, MATCH(AY$2, 'Overall Roles'!$B$5:$CQ$5, 0), FALSE)+AB175</f>
        <v>#N/A</v>
      </c>
      <c r="AZ175" s="127" t="e">
        <f>VLOOKUP($A175, 'Overall Roles'!$B$5:$CQ$305, MATCH(AZ$2, 'Overall Roles'!$B$5:$CQ$5, 0), FALSE)+AC175</f>
        <v>#N/A</v>
      </c>
      <c r="BA175" s="127" t="e">
        <f>VLOOKUP($A175, 'Overall Roles'!$B$5:$CQ$305, MATCH(BA$2, 'Overall Roles'!$B$5:$CQ$5, 0), FALSE)+AD175</f>
        <v>#N/A</v>
      </c>
      <c r="BB175" s="127" t="e">
        <f>VLOOKUP($A175, 'Overall Roles'!$B$5:$CQ$305, MATCH(BB$2, 'Overall Roles'!$B$5:$CQ$5, 0), FALSE)+AB175</f>
        <v>#N/A</v>
      </c>
    </row>
    <row r="176" spans="1:54" ht="20" customHeight="1" x14ac:dyDescent="0.3">
      <c r="A176" s="31">
        <f>Base!B176</f>
        <v>0</v>
      </c>
      <c r="B176" s="10">
        <f>IF(Base!$I176="Very Strong","5%",)</f>
        <v>0</v>
      </c>
      <c r="C176" s="10">
        <f>IF(Base!$I176="Fairly Strong","2%",)</f>
        <v>0</v>
      </c>
      <c r="D176" s="10">
        <f>IF(Base!$I176="Reasonable","1%",)</f>
        <v>0</v>
      </c>
      <c r="E176" s="10">
        <f>IF(Base!$I176="Weak","-1%",)</f>
        <v>0</v>
      </c>
      <c r="F176" s="10">
        <f>IF(Base!$I176="Very Weak","-2%",)</f>
        <v>0</v>
      </c>
      <c r="G176" s="10">
        <f>IF(Base!$H176="Very Strong","3%",)</f>
        <v>0</v>
      </c>
      <c r="H176" s="10">
        <f>IF(Base!$H176="Fairly Strong","2%",)</f>
        <v>0</v>
      </c>
      <c r="I176" s="10">
        <f>IF(Base!$H176="Reasonable","1%",)</f>
        <v>0</v>
      </c>
      <c r="J176" s="10">
        <f>IF(Base!$H176="Weak","-1%",)</f>
        <v>0</v>
      </c>
      <c r="K176" s="176">
        <f>IF(Base!$H176="Very Weak","-2%",)</f>
        <v>0</v>
      </c>
      <c r="L176" s="10">
        <f>IF(Base!$D176="GK",5%,)</f>
        <v>0</v>
      </c>
      <c r="M176" s="10">
        <f>IF(Base!$D176="D (R)",5%,)</f>
        <v>0</v>
      </c>
      <c r="N176" s="10">
        <f>IF(Base!$D176="WB (R)",5%,)</f>
        <v>0</v>
      </c>
      <c r="O176" s="10">
        <f>IF(Base!$D176="D (L)",5%,)</f>
        <v>0</v>
      </c>
      <c r="P176" s="10">
        <f>IF(Base!$D176="WB (l)",5%,)</f>
        <v>0</v>
      </c>
      <c r="Q176" s="10">
        <f>IF(Base!$D176="D (C)",5%,)</f>
        <v>0</v>
      </c>
      <c r="R176" s="10">
        <f>IF(Base!$D176="DM",5%,)</f>
        <v>0</v>
      </c>
      <c r="S176" s="10">
        <f>IF(Base!$D176="M (L)",5%,)</f>
        <v>0</v>
      </c>
      <c r="T176" s="10">
        <f>IF(Base!$D176="M (R)",5%,)</f>
        <v>0</v>
      </c>
      <c r="U176" s="10">
        <f>IF(Base!$D176="M (C)",5%,)</f>
        <v>0</v>
      </c>
      <c r="V176" s="10">
        <f>IF(Base!$D176="AM (L)",5%,)</f>
        <v>0</v>
      </c>
      <c r="W176" s="10">
        <f>IF(Base!$D176="AM (R)",5%,)</f>
        <v>0</v>
      </c>
      <c r="X176" s="10">
        <f>IF(Base!$D176="AM (C)",5%,)</f>
        <v>0</v>
      </c>
      <c r="Y176" s="176">
        <f>IF(Base!$D176="ST (C)",5%,)</f>
        <v>0</v>
      </c>
      <c r="Z176" s="127">
        <f t="shared" si="10"/>
        <v>0</v>
      </c>
      <c r="AA176" s="176">
        <f t="shared" si="11"/>
        <v>0</v>
      </c>
      <c r="AB176" s="10">
        <f t="shared" si="12"/>
        <v>-0.01</v>
      </c>
      <c r="AC176" s="10">
        <f t="shared" si="13"/>
        <v>-0.01</v>
      </c>
      <c r="AD176" s="176">
        <f t="shared" si="14"/>
        <v>-0.01</v>
      </c>
      <c r="AE176" s="127" t="e">
        <f>VLOOKUP($A176, 'Overall Roles'!$B$5:$CQ$305, MATCH(AE$2, 'Overall Roles'!$B$5:$CQ$5, 0), FALSE)+AD176</f>
        <v>#N/A</v>
      </c>
      <c r="AF176" s="127" t="e">
        <f>VLOOKUP($A176, 'Overall Roles'!$B$5:$CQ$305, MATCH(AF$2, 'Overall Roles'!$B$5:$CQ$5, 0), FALSE)+AC176</f>
        <v>#N/A</v>
      </c>
      <c r="AG176" s="127" t="e">
        <f>VLOOKUP($A176, 'Overall Roles'!$B$5:$CQ$305, MATCH(AG$2, 'Overall Roles'!$B$5:$CQ$5, 0), FALSE)+AC176</f>
        <v>#N/A</v>
      </c>
      <c r="AH176" s="127" t="e">
        <f>VLOOKUP($A176, 'Overall Roles'!$B$5:$CQ$305, MATCH(AH$2, 'Overall Roles'!$B$5:$CQ$5, 0), FALSE)+AD176</f>
        <v>#N/A</v>
      </c>
      <c r="AI176" s="127" t="e">
        <f>VLOOKUP($A176, 'Overall Roles'!$B$5:$CQ$305, MATCH(AI$2, 'Overall Roles'!$B$5:$CQ$5, 0), FALSE)+AB176</f>
        <v>#N/A</v>
      </c>
      <c r="AJ176" s="127" t="e">
        <f>VLOOKUP($A176, 'Overall Roles'!$B$5:$CQ$305, MATCH(AJ$2, 'Overall Roles'!$B$5:$CQ$5, 0), FALSE)+AB176</f>
        <v>#N/A</v>
      </c>
      <c r="AK176" s="127" t="e">
        <f>VLOOKUP($A176, 'Overall Roles'!$B$5:$CQ$305, MATCH(AK$2, 'Overall Roles'!$B$5:$CQ$5, 0), FALSE)+AC176</f>
        <v>#N/A</v>
      </c>
      <c r="AL176" s="127" t="e">
        <f>VLOOKUP($A176, 'Overall Roles'!$B$5:$CQ$305, MATCH(AL$2, 'Overall Roles'!$B$5:$CQ$5, 0), FALSE)+AC176</f>
        <v>#N/A</v>
      </c>
      <c r="AM176" s="127" t="e">
        <f>VLOOKUP($A176, 'Overall Roles'!$B$5:$CQ$305, MATCH(AM$2, 'Overall Roles'!$B$5:$CQ$5, 0), FALSE)+AD176</f>
        <v>#N/A</v>
      </c>
      <c r="AN176" s="127" t="e">
        <f>VLOOKUP($A176, 'Overall Roles'!$B$5:$CQ$305, MATCH(AN$2, 'Overall Roles'!$B$5:$CQ$5, 0), FALSE)+AB176</f>
        <v>#N/A</v>
      </c>
      <c r="AO176" s="127" t="e">
        <f>VLOOKUP($A176, 'Overall Roles'!$B$5:$CQ$305, MATCH(AO$2, 'Overall Roles'!$B$5:$CQ$5, 0), FALSE)+AB176</f>
        <v>#N/A</v>
      </c>
      <c r="AP176" s="127" t="e">
        <f>VLOOKUP($A176, 'Overall Roles'!$B$5:$CQ$305, MATCH(AP$2, 'Overall Roles'!$B$5:$CQ$5, 0), FALSE)+AC176</f>
        <v>#N/A</v>
      </c>
      <c r="AQ176" s="127" t="e">
        <f>VLOOKUP($A176, 'Overall Roles'!$B$5:$CQ$305, MATCH(AQ$2, 'Overall Roles'!$B$5:$CQ$5, 0), FALSE)+AC176</f>
        <v>#N/A</v>
      </c>
      <c r="AR176" s="127" t="e">
        <f>VLOOKUP($A176, 'Overall Roles'!$B$5:$CQ$305, MATCH(AR$2, 'Overall Roles'!$B$5:$CQ$5, 0), FALSE)+AD176</f>
        <v>#N/A</v>
      </c>
      <c r="AS176" s="127" t="e">
        <f>VLOOKUP($A176, 'Overall Roles'!$B$5:$CQ$305, MATCH(AS$2, 'Overall Roles'!$B$5:$CQ$5, 0), FALSE)+AB176</f>
        <v>#N/A</v>
      </c>
      <c r="AT176" s="127" t="e">
        <f>VLOOKUP($A176, 'Overall Roles'!$B$5:$CQ$305, MATCH(AT$2, 'Overall Roles'!$B$5:$CQ$5, 0), FALSE)+AB176</f>
        <v>#N/A</v>
      </c>
      <c r="AU176" s="127" t="e">
        <f>VLOOKUP($A176, 'Overall Roles'!$B$5:$CQ$305, MATCH(AU$2, 'Overall Roles'!$B$5:$CQ$5, 0), FALSE)+AC176</f>
        <v>#N/A</v>
      </c>
      <c r="AV176" s="127" t="e">
        <f>VLOOKUP($A176, 'Overall Roles'!$B$5:$CQ$305, MATCH(AV$2, 'Overall Roles'!$B$5:$CQ$5, 0), FALSE)+AC176</f>
        <v>#N/A</v>
      </c>
      <c r="AW176" s="127" t="e">
        <f>VLOOKUP($A176, 'Overall Roles'!$B$5:$CQ$305, MATCH(AW$2, 'Overall Roles'!$B$5:$CQ$5, 0), FALSE)+AD176</f>
        <v>#N/A</v>
      </c>
      <c r="AX176" s="127" t="e">
        <f>VLOOKUP($A176, 'Overall Roles'!$B$5:$CQ$305, MATCH(AX$2, 'Overall Roles'!$B$5:$CQ$5, 0), FALSE)+AB176</f>
        <v>#N/A</v>
      </c>
      <c r="AY176" s="127" t="e">
        <f>VLOOKUP($A176, 'Overall Roles'!$B$5:$CQ$305, MATCH(AY$2, 'Overall Roles'!$B$5:$CQ$5, 0), FALSE)+AB176</f>
        <v>#N/A</v>
      </c>
      <c r="AZ176" s="127" t="e">
        <f>VLOOKUP($A176, 'Overall Roles'!$B$5:$CQ$305, MATCH(AZ$2, 'Overall Roles'!$B$5:$CQ$5, 0), FALSE)+AC176</f>
        <v>#N/A</v>
      </c>
      <c r="BA176" s="127" t="e">
        <f>VLOOKUP($A176, 'Overall Roles'!$B$5:$CQ$305, MATCH(BA$2, 'Overall Roles'!$B$5:$CQ$5, 0), FALSE)+AD176</f>
        <v>#N/A</v>
      </c>
      <c r="BB176" s="127" t="e">
        <f>VLOOKUP($A176, 'Overall Roles'!$B$5:$CQ$305, MATCH(BB$2, 'Overall Roles'!$B$5:$CQ$5, 0), FALSE)+AB176</f>
        <v>#N/A</v>
      </c>
    </row>
    <row r="177" spans="1:54" ht="20" customHeight="1" x14ac:dyDescent="0.3">
      <c r="A177" s="31">
        <f>Base!B177</f>
        <v>0</v>
      </c>
      <c r="B177" s="10">
        <f>IF(Base!$I177="Very Strong","5%",)</f>
        <v>0</v>
      </c>
      <c r="C177" s="10">
        <f>IF(Base!$I177="Fairly Strong","2%",)</f>
        <v>0</v>
      </c>
      <c r="D177" s="10">
        <f>IF(Base!$I177="Reasonable","1%",)</f>
        <v>0</v>
      </c>
      <c r="E177" s="10">
        <f>IF(Base!$I177="Weak","-1%",)</f>
        <v>0</v>
      </c>
      <c r="F177" s="10">
        <f>IF(Base!$I177="Very Weak","-2%",)</f>
        <v>0</v>
      </c>
      <c r="G177" s="10">
        <f>IF(Base!$H177="Very Strong","3%",)</f>
        <v>0</v>
      </c>
      <c r="H177" s="10">
        <f>IF(Base!$H177="Fairly Strong","2%",)</f>
        <v>0</v>
      </c>
      <c r="I177" s="10">
        <f>IF(Base!$H177="Reasonable","1%",)</f>
        <v>0</v>
      </c>
      <c r="J177" s="10">
        <f>IF(Base!$H177="Weak","-1%",)</f>
        <v>0</v>
      </c>
      <c r="K177" s="176">
        <f>IF(Base!$H177="Very Weak","-2%",)</f>
        <v>0</v>
      </c>
      <c r="L177" s="10">
        <f>IF(Base!$D177="GK",5%,)</f>
        <v>0</v>
      </c>
      <c r="M177" s="10">
        <f>IF(Base!$D177="D (R)",5%,)</f>
        <v>0</v>
      </c>
      <c r="N177" s="10">
        <f>IF(Base!$D177="WB (R)",5%,)</f>
        <v>0</v>
      </c>
      <c r="O177" s="10">
        <f>IF(Base!$D177="D (L)",5%,)</f>
        <v>0</v>
      </c>
      <c r="P177" s="10">
        <f>IF(Base!$D177="WB (l)",5%,)</f>
        <v>0</v>
      </c>
      <c r="Q177" s="10">
        <f>IF(Base!$D177="D (C)",5%,)</f>
        <v>0</v>
      </c>
      <c r="R177" s="10">
        <f>IF(Base!$D177="DM",5%,)</f>
        <v>0</v>
      </c>
      <c r="S177" s="10">
        <f>IF(Base!$D177="M (L)",5%,)</f>
        <v>0</v>
      </c>
      <c r="T177" s="10">
        <f>IF(Base!$D177="M (R)",5%,)</f>
        <v>0</v>
      </c>
      <c r="U177" s="10">
        <f>IF(Base!$D177="M (C)",5%,)</f>
        <v>0</v>
      </c>
      <c r="V177" s="10">
        <f>IF(Base!$D177="AM (L)",5%,)</f>
        <v>0</v>
      </c>
      <c r="W177" s="10">
        <f>IF(Base!$D177="AM (R)",5%,)</f>
        <v>0</v>
      </c>
      <c r="X177" s="10">
        <f>IF(Base!$D177="AM (C)",5%,)</f>
        <v>0</v>
      </c>
      <c r="Y177" s="176">
        <f>IF(Base!$D177="ST (C)",5%,)</f>
        <v>0</v>
      </c>
      <c r="Z177" s="127">
        <f t="shared" si="10"/>
        <v>0</v>
      </c>
      <c r="AA177" s="176">
        <f t="shared" si="11"/>
        <v>0</v>
      </c>
      <c r="AB177" s="10">
        <f t="shared" si="12"/>
        <v>-0.01</v>
      </c>
      <c r="AC177" s="10">
        <f t="shared" si="13"/>
        <v>-0.01</v>
      </c>
      <c r="AD177" s="176">
        <f t="shared" si="14"/>
        <v>-0.01</v>
      </c>
      <c r="AE177" s="127" t="e">
        <f>VLOOKUP($A177, 'Overall Roles'!$B$5:$CQ$305, MATCH(AE$2, 'Overall Roles'!$B$5:$CQ$5, 0), FALSE)+AD177</f>
        <v>#N/A</v>
      </c>
      <c r="AF177" s="127" t="e">
        <f>VLOOKUP($A177, 'Overall Roles'!$B$5:$CQ$305, MATCH(AF$2, 'Overall Roles'!$B$5:$CQ$5, 0), FALSE)+AC177</f>
        <v>#N/A</v>
      </c>
      <c r="AG177" s="127" t="e">
        <f>VLOOKUP($A177, 'Overall Roles'!$B$5:$CQ$305, MATCH(AG$2, 'Overall Roles'!$B$5:$CQ$5, 0), FALSE)+AC177</f>
        <v>#N/A</v>
      </c>
      <c r="AH177" s="127" t="e">
        <f>VLOOKUP($A177, 'Overall Roles'!$B$5:$CQ$305, MATCH(AH$2, 'Overall Roles'!$B$5:$CQ$5, 0), FALSE)+AD177</f>
        <v>#N/A</v>
      </c>
      <c r="AI177" s="127" t="e">
        <f>VLOOKUP($A177, 'Overall Roles'!$B$5:$CQ$305, MATCH(AI$2, 'Overall Roles'!$B$5:$CQ$5, 0), FALSE)+AB177</f>
        <v>#N/A</v>
      </c>
      <c r="AJ177" s="127" t="e">
        <f>VLOOKUP($A177, 'Overall Roles'!$B$5:$CQ$305, MATCH(AJ$2, 'Overall Roles'!$B$5:$CQ$5, 0), FALSE)+AB177</f>
        <v>#N/A</v>
      </c>
      <c r="AK177" s="127" t="e">
        <f>VLOOKUP($A177, 'Overall Roles'!$B$5:$CQ$305, MATCH(AK$2, 'Overall Roles'!$B$5:$CQ$5, 0), FALSE)+AC177</f>
        <v>#N/A</v>
      </c>
      <c r="AL177" s="127" t="e">
        <f>VLOOKUP($A177, 'Overall Roles'!$B$5:$CQ$305, MATCH(AL$2, 'Overall Roles'!$B$5:$CQ$5, 0), FALSE)+AC177</f>
        <v>#N/A</v>
      </c>
      <c r="AM177" s="127" t="e">
        <f>VLOOKUP($A177, 'Overall Roles'!$B$5:$CQ$305, MATCH(AM$2, 'Overall Roles'!$B$5:$CQ$5, 0), FALSE)+AD177</f>
        <v>#N/A</v>
      </c>
      <c r="AN177" s="127" t="e">
        <f>VLOOKUP($A177, 'Overall Roles'!$B$5:$CQ$305, MATCH(AN$2, 'Overall Roles'!$B$5:$CQ$5, 0), FALSE)+AB177</f>
        <v>#N/A</v>
      </c>
      <c r="AO177" s="127" t="e">
        <f>VLOOKUP($A177, 'Overall Roles'!$B$5:$CQ$305, MATCH(AO$2, 'Overall Roles'!$B$5:$CQ$5, 0), FALSE)+AB177</f>
        <v>#N/A</v>
      </c>
      <c r="AP177" s="127" t="e">
        <f>VLOOKUP($A177, 'Overall Roles'!$B$5:$CQ$305, MATCH(AP$2, 'Overall Roles'!$B$5:$CQ$5, 0), FALSE)+AC177</f>
        <v>#N/A</v>
      </c>
      <c r="AQ177" s="127" t="e">
        <f>VLOOKUP($A177, 'Overall Roles'!$B$5:$CQ$305, MATCH(AQ$2, 'Overall Roles'!$B$5:$CQ$5, 0), FALSE)+AC177</f>
        <v>#N/A</v>
      </c>
      <c r="AR177" s="127" t="e">
        <f>VLOOKUP($A177, 'Overall Roles'!$B$5:$CQ$305, MATCH(AR$2, 'Overall Roles'!$B$5:$CQ$5, 0), FALSE)+AD177</f>
        <v>#N/A</v>
      </c>
      <c r="AS177" s="127" t="e">
        <f>VLOOKUP($A177, 'Overall Roles'!$B$5:$CQ$305, MATCH(AS$2, 'Overall Roles'!$B$5:$CQ$5, 0), FALSE)+AB177</f>
        <v>#N/A</v>
      </c>
      <c r="AT177" s="127" t="e">
        <f>VLOOKUP($A177, 'Overall Roles'!$B$5:$CQ$305, MATCH(AT$2, 'Overall Roles'!$B$5:$CQ$5, 0), FALSE)+AB177</f>
        <v>#N/A</v>
      </c>
      <c r="AU177" s="127" t="e">
        <f>VLOOKUP($A177, 'Overall Roles'!$B$5:$CQ$305, MATCH(AU$2, 'Overall Roles'!$B$5:$CQ$5, 0), FALSE)+AC177</f>
        <v>#N/A</v>
      </c>
      <c r="AV177" s="127" t="e">
        <f>VLOOKUP($A177, 'Overall Roles'!$B$5:$CQ$305, MATCH(AV$2, 'Overall Roles'!$B$5:$CQ$5, 0), FALSE)+AC177</f>
        <v>#N/A</v>
      </c>
      <c r="AW177" s="127" t="e">
        <f>VLOOKUP($A177, 'Overall Roles'!$B$5:$CQ$305, MATCH(AW$2, 'Overall Roles'!$B$5:$CQ$5, 0), FALSE)+AD177</f>
        <v>#N/A</v>
      </c>
      <c r="AX177" s="127" t="e">
        <f>VLOOKUP($A177, 'Overall Roles'!$B$5:$CQ$305, MATCH(AX$2, 'Overall Roles'!$B$5:$CQ$5, 0), FALSE)+AB177</f>
        <v>#N/A</v>
      </c>
      <c r="AY177" s="127" t="e">
        <f>VLOOKUP($A177, 'Overall Roles'!$B$5:$CQ$305, MATCH(AY$2, 'Overall Roles'!$B$5:$CQ$5, 0), FALSE)+AB177</f>
        <v>#N/A</v>
      </c>
      <c r="AZ177" s="127" t="e">
        <f>VLOOKUP($A177, 'Overall Roles'!$B$5:$CQ$305, MATCH(AZ$2, 'Overall Roles'!$B$5:$CQ$5, 0), FALSE)+AC177</f>
        <v>#N/A</v>
      </c>
      <c r="BA177" s="127" t="e">
        <f>VLOOKUP($A177, 'Overall Roles'!$B$5:$CQ$305, MATCH(BA$2, 'Overall Roles'!$B$5:$CQ$5, 0), FALSE)+AD177</f>
        <v>#N/A</v>
      </c>
      <c r="BB177" s="127" t="e">
        <f>VLOOKUP($A177, 'Overall Roles'!$B$5:$CQ$305, MATCH(BB$2, 'Overall Roles'!$B$5:$CQ$5, 0), FALSE)+AB177</f>
        <v>#N/A</v>
      </c>
    </row>
    <row r="178" spans="1:54" ht="20" customHeight="1" x14ac:dyDescent="0.3">
      <c r="A178" s="31">
        <f>Base!B178</f>
        <v>0</v>
      </c>
      <c r="B178" s="10">
        <f>IF(Base!$I178="Very Strong","5%",)</f>
        <v>0</v>
      </c>
      <c r="C178" s="10">
        <f>IF(Base!$I178="Fairly Strong","2%",)</f>
        <v>0</v>
      </c>
      <c r="D178" s="10">
        <f>IF(Base!$I178="Reasonable","1%",)</f>
        <v>0</v>
      </c>
      <c r="E178" s="10">
        <f>IF(Base!$I178="Weak","-1%",)</f>
        <v>0</v>
      </c>
      <c r="F178" s="10">
        <f>IF(Base!$I178="Very Weak","-2%",)</f>
        <v>0</v>
      </c>
      <c r="G178" s="10">
        <f>IF(Base!$H178="Very Strong","3%",)</f>
        <v>0</v>
      </c>
      <c r="H178" s="10">
        <f>IF(Base!$H178="Fairly Strong","2%",)</f>
        <v>0</v>
      </c>
      <c r="I178" s="10">
        <f>IF(Base!$H178="Reasonable","1%",)</f>
        <v>0</v>
      </c>
      <c r="J178" s="10">
        <f>IF(Base!$H178="Weak","-1%",)</f>
        <v>0</v>
      </c>
      <c r="K178" s="176">
        <f>IF(Base!$H178="Very Weak","-2%",)</f>
        <v>0</v>
      </c>
      <c r="L178" s="10">
        <f>IF(Base!$D178="GK",5%,)</f>
        <v>0</v>
      </c>
      <c r="M178" s="10">
        <f>IF(Base!$D178="D (R)",5%,)</f>
        <v>0</v>
      </c>
      <c r="N178" s="10">
        <f>IF(Base!$D178="WB (R)",5%,)</f>
        <v>0</v>
      </c>
      <c r="O178" s="10">
        <f>IF(Base!$D178="D (L)",5%,)</f>
        <v>0</v>
      </c>
      <c r="P178" s="10">
        <f>IF(Base!$D178="WB (l)",5%,)</f>
        <v>0</v>
      </c>
      <c r="Q178" s="10">
        <f>IF(Base!$D178="D (C)",5%,)</f>
        <v>0</v>
      </c>
      <c r="R178" s="10">
        <f>IF(Base!$D178="DM",5%,)</f>
        <v>0</v>
      </c>
      <c r="S178" s="10">
        <f>IF(Base!$D178="M (L)",5%,)</f>
        <v>0</v>
      </c>
      <c r="T178" s="10">
        <f>IF(Base!$D178="M (R)",5%,)</f>
        <v>0</v>
      </c>
      <c r="U178" s="10">
        <f>IF(Base!$D178="M (C)",5%,)</f>
        <v>0</v>
      </c>
      <c r="V178" s="10">
        <f>IF(Base!$D178="AM (L)",5%,)</f>
        <v>0</v>
      </c>
      <c r="W178" s="10">
        <f>IF(Base!$D178="AM (R)",5%,)</f>
        <v>0</v>
      </c>
      <c r="X178" s="10">
        <f>IF(Base!$D178="AM (C)",5%,)</f>
        <v>0</v>
      </c>
      <c r="Y178" s="176">
        <f>IF(Base!$D178="ST (C)",5%,)</f>
        <v>0</v>
      </c>
      <c r="Z178" s="127">
        <f t="shared" si="10"/>
        <v>0</v>
      </c>
      <c r="AA178" s="176">
        <f t="shared" si="11"/>
        <v>0</v>
      </c>
      <c r="AB178" s="10">
        <f t="shared" si="12"/>
        <v>-0.01</v>
      </c>
      <c r="AC178" s="10">
        <f t="shared" si="13"/>
        <v>-0.01</v>
      </c>
      <c r="AD178" s="176">
        <f t="shared" si="14"/>
        <v>-0.01</v>
      </c>
      <c r="AE178" s="127" t="e">
        <f>VLOOKUP($A178, 'Overall Roles'!$B$5:$CQ$305, MATCH(AE$2, 'Overall Roles'!$B$5:$CQ$5, 0), FALSE)+AD178</f>
        <v>#N/A</v>
      </c>
      <c r="AF178" s="127" t="e">
        <f>VLOOKUP($A178, 'Overall Roles'!$B$5:$CQ$305, MATCH(AF$2, 'Overall Roles'!$B$5:$CQ$5, 0), FALSE)+AC178</f>
        <v>#N/A</v>
      </c>
      <c r="AG178" s="127" t="e">
        <f>VLOOKUP($A178, 'Overall Roles'!$B$5:$CQ$305, MATCH(AG$2, 'Overall Roles'!$B$5:$CQ$5, 0), FALSE)+AC178</f>
        <v>#N/A</v>
      </c>
      <c r="AH178" s="127" t="e">
        <f>VLOOKUP($A178, 'Overall Roles'!$B$5:$CQ$305, MATCH(AH$2, 'Overall Roles'!$B$5:$CQ$5, 0), FALSE)+AD178</f>
        <v>#N/A</v>
      </c>
      <c r="AI178" s="127" t="e">
        <f>VLOOKUP($A178, 'Overall Roles'!$B$5:$CQ$305, MATCH(AI$2, 'Overall Roles'!$B$5:$CQ$5, 0), FALSE)+AB178</f>
        <v>#N/A</v>
      </c>
      <c r="AJ178" s="127" t="e">
        <f>VLOOKUP($A178, 'Overall Roles'!$B$5:$CQ$305, MATCH(AJ$2, 'Overall Roles'!$B$5:$CQ$5, 0), FALSE)+AB178</f>
        <v>#N/A</v>
      </c>
      <c r="AK178" s="127" t="e">
        <f>VLOOKUP($A178, 'Overall Roles'!$B$5:$CQ$305, MATCH(AK$2, 'Overall Roles'!$B$5:$CQ$5, 0), FALSE)+AC178</f>
        <v>#N/A</v>
      </c>
      <c r="AL178" s="127" t="e">
        <f>VLOOKUP($A178, 'Overall Roles'!$B$5:$CQ$305, MATCH(AL$2, 'Overall Roles'!$B$5:$CQ$5, 0), FALSE)+AC178</f>
        <v>#N/A</v>
      </c>
      <c r="AM178" s="127" t="e">
        <f>VLOOKUP($A178, 'Overall Roles'!$B$5:$CQ$305, MATCH(AM$2, 'Overall Roles'!$B$5:$CQ$5, 0), FALSE)+AD178</f>
        <v>#N/A</v>
      </c>
      <c r="AN178" s="127" t="e">
        <f>VLOOKUP($A178, 'Overall Roles'!$B$5:$CQ$305, MATCH(AN$2, 'Overall Roles'!$B$5:$CQ$5, 0), FALSE)+AB178</f>
        <v>#N/A</v>
      </c>
      <c r="AO178" s="127" t="e">
        <f>VLOOKUP($A178, 'Overall Roles'!$B$5:$CQ$305, MATCH(AO$2, 'Overall Roles'!$B$5:$CQ$5, 0), FALSE)+AB178</f>
        <v>#N/A</v>
      </c>
      <c r="AP178" s="127" t="e">
        <f>VLOOKUP($A178, 'Overall Roles'!$B$5:$CQ$305, MATCH(AP$2, 'Overall Roles'!$B$5:$CQ$5, 0), FALSE)+AC178</f>
        <v>#N/A</v>
      </c>
      <c r="AQ178" s="127" t="e">
        <f>VLOOKUP($A178, 'Overall Roles'!$B$5:$CQ$305, MATCH(AQ$2, 'Overall Roles'!$B$5:$CQ$5, 0), FALSE)+AC178</f>
        <v>#N/A</v>
      </c>
      <c r="AR178" s="127" t="e">
        <f>VLOOKUP($A178, 'Overall Roles'!$B$5:$CQ$305, MATCH(AR$2, 'Overall Roles'!$B$5:$CQ$5, 0), FALSE)+AD178</f>
        <v>#N/A</v>
      </c>
      <c r="AS178" s="127" t="e">
        <f>VLOOKUP($A178, 'Overall Roles'!$B$5:$CQ$305, MATCH(AS$2, 'Overall Roles'!$B$5:$CQ$5, 0), FALSE)+AB178</f>
        <v>#N/A</v>
      </c>
      <c r="AT178" s="127" t="e">
        <f>VLOOKUP($A178, 'Overall Roles'!$B$5:$CQ$305, MATCH(AT$2, 'Overall Roles'!$B$5:$CQ$5, 0), FALSE)+AB178</f>
        <v>#N/A</v>
      </c>
      <c r="AU178" s="127" t="e">
        <f>VLOOKUP($A178, 'Overall Roles'!$B$5:$CQ$305, MATCH(AU$2, 'Overall Roles'!$B$5:$CQ$5, 0), FALSE)+AC178</f>
        <v>#N/A</v>
      </c>
      <c r="AV178" s="127" t="e">
        <f>VLOOKUP($A178, 'Overall Roles'!$B$5:$CQ$305, MATCH(AV$2, 'Overall Roles'!$B$5:$CQ$5, 0), FALSE)+AC178</f>
        <v>#N/A</v>
      </c>
      <c r="AW178" s="127" t="e">
        <f>VLOOKUP($A178, 'Overall Roles'!$B$5:$CQ$305, MATCH(AW$2, 'Overall Roles'!$B$5:$CQ$5, 0), FALSE)+AD178</f>
        <v>#N/A</v>
      </c>
      <c r="AX178" s="127" t="e">
        <f>VLOOKUP($A178, 'Overall Roles'!$B$5:$CQ$305, MATCH(AX$2, 'Overall Roles'!$B$5:$CQ$5, 0), FALSE)+AB178</f>
        <v>#N/A</v>
      </c>
      <c r="AY178" s="127" t="e">
        <f>VLOOKUP($A178, 'Overall Roles'!$B$5:$CQ$305, MATCH(AY$2, 'Overall Roles'!$B$5:$CQ$5, 0), FALSE)+AB178</f>
        <v>#N/A</v>
      </c>
      <c r="AZ178" s="127" t="e">
        <f>VLOOKUP($A178, 'Overall Roles'!$B$5:$CQ$305, MATCH(AZ$2, 'Overall Roles'!$B$5:$CQ$5, 0), FALSE)+AC178</f>
        <v>#N/A</v>
      </c>
      <c r="BA178" s="127" t="e">
        <f>VLOOKUP($A178, 'Overall Roles'!$B$5:$CQ$305, MATCH(BA$2, 'Overall Roles'!$B$5:$CQ$5, 0), FALSE)+AD178</f>
        <v>#N/A</v>
      </c>
      <c r="BB178" s="127" t="e">
        <f>VLOOKUP($A178, 'Overall Roles'!$B$5:$CQ$305, MATCH(BB$2, 'Overall Roles'!$B$5:$CQ$5, 0), FALSE)+AB178</f>
        <v>#N/A</v>
      </c>
    </row>
    <row r="179" spans="1:54" ht="20" customHeight="1" x14ac:dyDescent="0.3">
      <c r="A179" s="31">
        <f>Base!B179</f>
        <v>0</v>
      </c>
      <c r="B179" s="10">
        <f>IF(Base!$I179="Very Strong","5%",)</f>
        <v>0</v>
      </c>
      <c r="C179" s="10">
        <f>IF(Base!$I179="Fairly Strong","2%",)</f>
        <v>0</v>
      </c>
      <c r="D179" s="10">
        <f>IF(Base!$I179="Reasonable","1%",)</f>
        <v>0</v>
      </c>
      <c r="E179" s="10">
        <f>IF(Base!$I179="Weak","-1%",)</f>
        <v>0</v>
      </c>
      <c r="F179" s="10">
        <f>IF(Base!$I179="Very Weak","-2%",)</f>
        <v>0</v>
      </c>
      <c r="G179" s="10">
        <f>IF(Base!$H179="Very Strong","3%",)</f>
        <v>0</v>
      </c>
      <c r="H179" s="10">
        <f>IF(Base!$H179="Fairly Strong","2%",)</f>
        <v>0</v>
      </c>
      <c r="I179" s="10">
        <f>IF(Base!$H179="Reasonable","1%",)</f>
        <v>0</v>
      </c>
      <c r="J179" s="10">
        <f>IF(Base!$H179="Weak","-1%",)</f>
        <v>0</v>
      </c>
      <c r="K179" s="176">
        <f>IF(Base!$H179="Very Weak","-2%",)</f>
        <v>0</v>
      </c>
      <c r="L179" s="10">
        <f>IF(Base!$D179="GK",5%,)</f>
        <v>0</v>
      </c>
      <c r="M179" s="10">
        <f>IF(Base!$D179="D (R)",5%,)</f>
        <v>0</v>
      </c>
      <c r="N179" s="10">
        <f>IF(Base!$D179="WB (R)",5%,)</f>
        <v>0</v>
      </c>
      <c r="O179" s="10">
        <f>IF(Base!$D179="D (L)",5%,)</f>
        <v>0</v>
      </c>
      <c r="P179" s="10">
        <f>IF(Base!$D179="WB (l)",5%,)</f>
        <v>0</v>
      </c>
      <c r="Q179" s="10">
        <f>IF(Base!$D179="D (C)",5%,)</f>
        <v>0</v>
      </c>
      <c r="R179" s="10">
        <f>IF(Base!$D179="DM",5%,)</f>
        <v>0</v>
      </c>
      <c r="S179" s="10">
        <f>IF(Base!$D179="M (L)",5%,)</f>
        <v>0</v>
      </c>
      <c r="T179" s="10">
        <f>IF(Base!$D179="M (R)",5%,)</f>
        <v>0</v>
      </c>
      <c r="U179" s="10">
        <f>IF(Base!$D179="M (C)",5%,)</f>
        <v>0</v>
      </c>
      <c r="V179" s="10">
        <f>IF(Base!$D179="AM (L)",5%,)</f>
        <v>0</v>
      </c>
      <c r="W179" s="10">
        <f>IF(Base!$D179="AM (R)",5%,)</f>
        <v>0</v>
      </c>
      <c r="X179" s="10">
        <f>IF(Base!$D179="AM (C)",5%,)</f>
        <v>0</v>
      </c>
      <c r="Y179" s="176">
        <f>IF(Base!$D179="ST (C)",5%,)</f>
        <v>0</v>
      </c>
      <c r="Z179" s="127">
        <f t="shared" si="10"/>
        <v>0</v>
      </c>
      <c r="AA179" s="176">
        <f t="shared" si="11"/>
        <v>0</v>
      </c>
      <c r="AB179" s="10">
        <f t="shared" si="12"/>
        <v>-0.01</v>
      </c>
      <c r="AC179" s="10">
        <f t="shared" si="13"/>
        <v>-0.01</v>
      </c>
      <c r="AD179" s="176">
        <f t="shared" si="14"/>
        <v>-0.01</v>
      </c>
      <c r="AE179" s="127" t="e">
        <f>VLOOKUP($A179, 'Overall Roles'!$B$5:$CQ$305, MATCH(AE$2, 'Overall Roles'!$B$5:$CQ$5, 0), FALSE)+AD179</f>
        <v>#N/A</v>
      </c>
      <c r="AF179" s="127" t="e">
        <f>VLOOKUP($A179, 'Overall Roles'!$B$5:$CQ$305, MATCH(AF$2, 'Overall Roles'!$B$5:$CQ$5, 0), FALSE)+AC179</f>
        <v>#N/A</v>
      </c>
      <c r="AG179" s="127" t="e">
        <f>VLOOKUP($A179, 'Overall Roles'!$B$5:$CQ$305, MATCH(AG$2, 'Overall Roles'!$B$5:$CQ$5, 0), FALSE)+AC179</f>
        <v>#N/A</v>
      </c>
      <c r="AH179" s="127" t="e">
        <f>VLOOKUP($A179, 'Overall Roles'!$B$5:$CQ$305, MATCH(AH$2, 'Overall Roles'!$B$5:$CQ$5, 0), FALSE)+AD179</f>
        <v>#N/A</v>
      </c>
      <c r="AI179" s="127" t="e">
        <f>VLOOKUP($A179, 'Overall Roles'!$B$5:$CQ$305, MATCH(AI$2, 'Overall Roles'!$B$5:$CQ$5, 0), FALSE)+AB179</f>
        <v>#N/A</v>
      </c>
      <c r="AJ179" s="127" t="e">
        <f>VLOOKUP($A179, 'Overall Roles'!$B$5:$CQ$305, MATCH(AJ$2, 'Overall Roles'!$B$5:$CQ$5, 0), FALSE)+AB179</f>
        <v>#N/A</v>
      </c>
      <c r="AK179" s="127" t="e">
        <f>VLOOKUP($A179, 'Overall Roles'!$B$5:$CQ$305, MATCH(AK$2, 'Overall Roles'!$B$5:$CQ$5, 0), FALSE)+AC179</f>
        <v>#N/A</v>
      </c>
      <c r="AL179" s="127" t="e">
        <f>VLOOKUP($A179, 'Overall Roles'!$B$5:$CQ$305, MATCH(AL$2, 'Overall Roles'!$B$5:$CQ$5, 0), FALSE)+AC179</f>
        <v>#N/A</v>
      </c>
      <c r="AM179" s="127" t="e">
        <f>VLOOKUP($A179, 'Overall Roles'!$B$5:$CQ$305, MATCH(AM$2, 'Overall Roles'!$B$5:$CQ$5, 0), FALSE)+AD179</f>
        <v>#N/A</v>
      </c>
      <c r="AN179" s="127" t="e">
        <f>VLOOKUP($A179, 'Overall Roles'!$B$5:$CQ$305, MATCH(AN$2, 'Overall Roles'!$B$5:$CQ$5, 0), FALSE)+AB179</f>
        <v>#N/A</v>
      </c>
      <c r="AO179" s="127" t="e">
        <f>VLOOKUP($A179, 'Overall Roles'!$B$5:$CQ$305, MATCH(AO$2, 'Overall Roles'!$B$5:$CQ$5, 0), FALSE)+AB179</f>
        <v>#N/A</v>
      </c>
      <c r="AP179" s="127" t="e">
        <f>VLOOKUP($A179, 'Overall Roles'!$B$5:$CQ$305, MATCH(AP$2, 'Overall Roles'!$B$5:$CQ$5, 0), FALSE)+AC179</f>
        <v>#N/A</v>
      </c>
      <c r="AQ179" s="127" t="e">
        <f>VLOOKUP($A179, 'Overall Roles'!$B$5:$CQ$305, MATCH(AQ$2, 'Overall Roles'!$B$5:$CQ$5, 0), FALSE)+AC179</f>
        <v>#N/A</v>
      </c>
      <c r="AR179" s="127" t="e">
        <f>VLOOKUP($A179, 'Overall Roles'!$B$5:$CQ$305, MATCH(AR$2, 'Overall Roles'!$B$5:$CQ$5, 0), FALSE)+AD179</f>
        <v>#N/A</v>
      </c>
      <c r="AS179" s="127" t="e">
        <f>VLOOKUP($A179, 'Overall Roles'!$B$5:$CQ$305, MATCH(AS$2, 'Overall Roles'!$B$5:$CQ$5, 0), FALSE)+AB179</f>
        <v>#N/A</v>
      </c>
      <c r="AT179" s="127" t="e">
        <f>VLOOKUP($A179, 'Overall Roles'!$B$5:$CQ$305, MATCH(AT$2, 'Overall Roles'!$B$5:$CQ$5, 0), FALSE)+AB179</f>
        <v>#N/A</v>
      </c>
      <c r="AU179" s="127" t="e">
        <f>VLOOKUP($A179, 'Overall Roles'!$B$5:$CQ$305, MATCH(AU$2, 'Overall Roles'!$B$5:$CQ$5, 0), FALSE)+AC179</f>
        <v>#N/A</v>
      </c>
      <c r="AV179" s="127" t="e">
        <f>VLOOKUP($A179, 'Overall Roles'!$B$5:$CQ$305, MATCH(AV$2, 'Overall Roles'!$B$5:$CQ$5, 0), FALSE)+AC179</f>
        <v>#N/A</v>
      </c>
      <c r="AW179" s="127" t="e">
        <f>VLOOKUP($A179, 'Overall Roles'!$B$5:$CQ$305, MATCH(AW$2, 'Overall Roles'!$B$5:$CQ$5, 0), FALSE)+AD179</f>
        <v>#N/A</v>
      </c>
      <c r="AX179" s="127" t="e">
        <f>VLOOKUP($A179, 'Overall Roles'!$B$5:$CQ$305, MATCH(AX$2, 'Overall Roles'!$B$5:$CQ$5, 0), FALSE)+AB179</f>
        <v>#N/A</v>
      </c>
      <c r="AY179" s="127" t="e">
        <f>VLOOKUP($A179, 'Overall Roles'!$B$5:$CQ$305, MATCH(AY$2, 'Overall Roles'!$B$5:$CQ$5, 0), FALSE)+AB179</f>
        <v>#N/A</v>
      </c>
      <c r="AZ179" s="127" t="e">
        <f>VLOOKUP($A179, 'Overall Roles'!$B$5:$CQ$305, MATCH(AZ$2, 'Overall Roles'!$B$5:$CQ$5, 0), FALSE)+AC179</f>
        <v>#N/A</v>
      </c>
      <c r="BA179" s="127" t="e">
        <f>VLOOKUP($A179, 'Overall Roles'!$B$5:$CQ$305, MATCH(BA$2, 'Overall Roles'!$B$5:$CQ$5, 0), FALSE)+AD179</f>
        <v>#N/A</v>
      </c>
      <c r="BB179" s="127" t="e">
        <f>VLOOKUP($A179, 'Overall Roles'!$B$5:$CQ$305, MATCH(BB$2, 'Overall Roles'!$B$5:$CQ$5, 0), FALSE)+AB179</f>
        <v>#N/A</v>
      </c>
    </row>
    <row r="180" spans="1:54" ht="20" customHeight="1" x14ac:dyDescent="0.3">
      <c r="A180" s="31">
        <f>Base!B180</f>
        <v>0</v>
      </c>
      <c r="B180" s="10">
        <f>IF(Base!$I180="Very Strong","5%",)</f>
        <v>0</v>
      </c>
      <c r="C180" s="10">
        <f>IF(Base!$I180="Fairly Strong","2%",)</f>
        <v>0</v>
      </c>
      <c r="D180" s="10">
        <f>IF(Base!$I180="Reasonable","1%",)</f>
        <v>0</v>
      </c>
      <c r="E180" s="10">
        <f>IF(Base!$I180="Weak","-1%",)</f>
        <v>0</v>
      </c>
      <c r="F180" s="10">
        <f>IF(Base!$I180="Very Weak","-2%",)</f>
        <v>0</v>
      </c>
      <c r="G180" s="10">
        <f>IF(Base!$H180="Very Strong","3%",)</f>
        <v>0</v>
      </c>
      <c r="H180" s="10">
        <f>IF(Base!$H180="Fairly Strong","2%",)</f>
        <v>0</v>
      </c>
      <c r="I180" s="10">
        <f>IF(Base!$H180="Reasonable","1%",)</f>
        <v>0</v>
      </c>
      <c r="J180" s="10">
        <f>IF(Base!$H180="Weak","-1%",)</f>
        <v>0</v>
      </c>
      <c r="K180" s="176">
        <f>IF(Base!$H180="Very Weak","-2%",)</f>
        <v>0</v>
      </c>
      <c r="L180" s="10">
        <f>IF(Base!$D180="GK",5%,)</f>
        <v>0</v>
      </c>
      <c r="M180" s="10">
        <f>IF(Base!$D180="D (R)",5%,)</f>
        <v>0</v>
      </c>
      <c r="N180" s="10">
        <f>IF(Base!$D180="WB (R)",5%,)</f>
        <v>0</v>
      </c>
      <c r="O180" s="10">
        <f>IF(Base!$D180="D (L)",5%,)</f>
        <v>0</v>
      </c>
      <c r="P180" s="10">
        <f>IF(Base!$D180="WB (l)",5%,)</f>
        <v>0</v>
      </c>
      <c r="Q180" s="10">
        <f>IF(Base!$D180="D (C)",5%,)</f>
        <v>0</v>
      </c>
      <c r="R180" s="10">
        <f>IF(Base!$D180="DM",5%,)</f>
        <v>0</v>
      </c>
      <c r="S180" s="10">
        <f>IF(Base!$D180="M (L)",5%,)</f>
        <v>0</v>
      </c>
      <c r="T180" s="10">
        <f>IF(Base!$D180="M (R)",5%,)</f>
        <v>0</v>
      </c>
      <c r="U180" s="10">
        <f>IF(Base!$D180="M (C)",5%,)</f>
        <v>0</v>
      </c>
      <c r="V180" s="10">
        <f>IF(Base!$D180="AM (L)",5%,)</f>
        <v>0</v>
      </c>
      <c r="W180" s="10">
        <f>IF(Base!$D180="AM (R)",5%,)</f>
        <v>0</v>
      </c>
      <c r="X180" s="10">
        <f>IF(Base!$D180="AM (C)",5%,)</f>
        <v>0</v>
      </c>
      <c r="Y180" s="176">
        <f>IF(Base!$D180="ST (C)",5%,)</f>
        <v>0</v>
      </c>
      <c r="Z180" s="127">
        <f t="shared" si="10"/>
        <v>0</v>
      </c>
      <c r="AA180" s="176">
        <f t="shared" si="11"/>
        <v>0</v>
      </c>
      <c r="AB180" s="10">
        <f t="shared" si="12"/>
        <v>-0.01</v>
      </c>
      <c r="AC180" s="10">
        <f t="shared" si="13"/>
        <v>-0.01</v>
      </c>
      <c r="AD180" s="176">
        <f t="shared" si="14"/>
        <v>-0.01</v>
      </c>
      <c r="AE180" s="127" t="e">
        <f>VLOOKUP($A180, 'Overall Roles'!$B$5:$CQ$305, MATCH(AE$2, 'Overall Roles'!$B$5:$CQ$5, 0), FALSE)+AD180</f>
        <v>#N/A</v>
      </c>
      <c r="AF180" s="127" t="e">
        <f>VLOOKUP($A180, 'Overall Roles'!$B$5:$CQ$305, MATCH(AF$2, 'Overall Roles'!$B$5:$CQ$5, 0), FALSE)+AC180</f>
        <v>#N/A</v>
      </c>
      <c r="AG180" s="127" t="e">
        <f>VLOOKUP($A180, 'Overall Roles'!$B$5:$CQ$305, MATCH(AG$2, 'Overall Roles'!$B$5:$CQ$5, 0), FALSE)+AC180</f>
        <v>#N/A</v>
      </c>
      <c r="AH180" s="127" t="e">
        <f>VLOOKUP($A180, 'Overall Roles'!$B$5:$CQ$305, MATCH(AH$2, 'Overall Roles'!$B$5:$CQ$5, 0), FALSE)+AD180</f>
        <v>#N/A</v>
      </c>
      <c r="AI180" s="127" t="e">
        <f>VLOOKUP($A180, 'Overall Roles'!$B$5:$CQ$305, MATCH(AI$2, 'Overall Roles'!$B$5:$CQ$5, 0), FALSE)+AB180</f>
        <v>#N/A</v>
      </c>
      <c r="AJ180" s="127" t="e">
        <f>VLOOKUP($A180, 'Overall Roles'!$B$5:$CQ$305, MATCH(AJ$2, 'Overall Roles'!$B$5:$CQ$5, 0), FALSE)+AB180</f>
        <v>#N/A</v>
      </c>
      <c r="AK180" s="127" t="e">
        <f>VLOOKUP($A180, 'Overall Roles'!$B$5:$CQ$305, MATCH(AK$2, 'Overall Roles'!$B$5:$CQ$5, 0), FALSE)+AC180</f>
        <v>#N/A</v>
      </c>
      <c r="AL180" s="127" t="e">
        <f>VLOOKUP($A180, 'Overall Roles'!$B$5:$CQ$305, MATCH(AL$2, 'Overall Roles'!$B$5:$CQ$5, 0), FALSE)+AC180</f>
        <v>#N/A</v>
      </c>
      <c r="AM180" s="127" t="e">
        <f>VLOOKUP($A180, 'Overall Roles'!$B$5:$CQ$305, MATCH(AM$2, 'Overall Roles'!$B$5:$CQ$5, 0), FALSE)+AD180</f>
        <v>#N/A</v>
      </c>
      <c r="AN180" s="127" t="e">
        <f>VLOOKUP($A180, 'Overall Roles'!$B$5:$CQ$305, MATCH(AN$2, 'Overall Roles'!$B$5:$CQ$5, 0), FALSE)+AB180</f>
        <v>#N/A</v>
      </c>
      <c r="AO180" s="127" t="e">
        <f>VLOOKUP($A180, 'Overall Roles'!$B$5:$CQ$305, MATCH(AO$2, 'Overall Roles'!$B$5:$CQ$5, 0), FALSE)+AB180</f>
        <v>#N/A</v>
      </c>
      <c r="AP180" s="127" t="e">
        <f>VLOOKUP($A180, 'Overall Roles'!$B$5:$CQ$305, MATCH(AP$2, 'Overall Roles'!$B$5:$CQ$5, 0), FALSE)+AC180</f>
        <v>#N/A</v>
      </c>
      <c r="AQ180" s="127" t="e">
        <f>VLOOKUP($A180, 'Overall Roles'!$B$5:$CQ$305, MATCH(AQ$2, 'Overall Roles'!$B$5:$CQ$5, 0), FALSE)+AC180</f>
        <v>#N/A</v>
      </c>
      <c r="AR180" s="127" t="e">
        <f>VLOOKUP($A180, 'Overall Roles'!$B$5:$CQ$305, MATCH(AR$2, 'Overall Roles'!$B$5:$CQ$5, 0), FALSE)+AD180</f>
        <v>#N/A</v>
      </c>
      <c r="AS180" s="127" t="e">
        <f>VLOOKUP($A180, 'Overall Roles'!$B$5:$CQ$305, MATCH(AS$2, 'Overall Roles'!$B$5:$CQ$5, 0), FALSE)+AB180</f>
        <v>#N/A</v>
      </c>
      <c r="AT180" s="127" t="e">
        <f>VLOOKUP($A180, 'Overall Roles'!$B$5:$CQ$305, MATCH(AT$2, 'Overall Roles'!$B$5:$CQ$5, 0), FALSE)+AB180</f>
        <v>#N/A</v>
      </c>
      <c r="AU180" s="127" t="e">
        <f>VLOOKUP($A180, 'Overall Roles'!$B$5:$CQ$305, MATCH(AU$2, 'Overall Roles'!$B$5:$CQ$5, 0), FALSE)+AC180</f>
        <v>#N/A</v>
      </c>
      <c r="AV180" s="127" t="e">
        <f>VLOOKUP($A180, 'Overall Roles'!$B$5:$CQ$305, MATCH(AV$2, 'Overall Roles'!$B$5:$CQ$5, 0), FALSE)+AC180</f>
        <v>#N/A</v>
      </c>
      <c r="AW180" s="127" t="e">
        <f>VLOOKUP($A180, 'Overall Roles'!$B$5:$CQ$305, MATCH(AW$2, 'Overall Roles'!$B$5:$CQ$5, 0), FALSE)+AD180</f>
        <v>#N/A</v>
      </c>
      <c r="AX180" s="127" t="e">
        <f>VLOOKUP($A180, 'Overall Roles'!$B$5:$CQ$305, MATCH(AX$2, 'Overall Roles'!$B$5:$CQ$5, 0), FALSE)+AB180</f>
        <v>#N/A</v>
      </c>
      <c r="AY180" s="127" t="e">
        <f>VLOOKUP($A180, 'Overall Roles'!$B$5:$CQ$305, MATCH(AY$2, 'Overall Roles'!$B$5:$CQ$5, 0), FALSE)+AB180</f>
        <v>#N/A</v>
      </c>
      <c r="AZ180" s="127" t="e">
        <f>VLOOKUP($A180, 'Overall Roles'!$B$5:$CQ$305, MATCH(AZ$2, 'Overall Roles'!$B$5:$CQ$5, 0), FALSE)+AC180</f>
        <v>#N/A</v>
      </c>
      <c r="BA180" s="127" t="e">
        <f>VLOOKUP($A180, 'Overall Roles'!$B$5:$CQ$305, MATCH(BA$2, 'Overall Roles'!$B$5:$CQ$5, 0), FALSE)+AD180</f>
        <v>#N/A</v>
      </c>
      <c r="BB180" s="127" t="e">
        <f>VLOOKUP($A180, 'Overall Roles'!$B$5:$CQ$305, MATCH(BB$2, 'Overall Roles'!$B$5:$CQ$5, 0), FALSE)+AB180</f>
        <v>#N/A</v>
      </c>
    </row>
    <row r="181" spans="1:54" ht="20" customHeight="1" x14ac:dyDescent="0.3">
      <c r="A181" s="31">
        <f>Base!B181</f>
        <v>0</v>
      </c>
      <c r="B181" s="10">
        <f>IF(Base!$I181="Very Strong","5%",)</f>
        <v>0</v>
      </c>
      <c r="C181" s="10">
        <f>IF(Base!$I181="Fairly Strong","2%",)</f>
        <v>0</v>
      </c>
      <c r="D181" s="10">
        <f>IF(Base!$I181="Reasonable","1%",)</f>
        <v>0</v>
      </c>
      <c r="E181" s="10">
        <f>IF(Base!$I181="Weak","-1%",)</f>
        <v>0</v>
      </c>
      <c r="F181" s="10">
        <f>IF(Base!$I181="Very Weak","-2%",)</f>
        <v>0</v>
      </c>
      <c r="G181" s="10">
        <f>IF(Base!$H181="Very Strong","3%",)</f>
        <v>0</v>
      </c>
      <c r="H181" s="10">
        <f>IF(Base!$H181="Fairly Strong","2%",)</f>
        <v>0</v>
      </c>
      <c r="I181" s="10">
        <f>IF(Base!$H181="Reasonable","1%",)</f>
        <v>0</v>
      </c>
      <c r="J181" s="10">
        <f>IF(Base!$H181="Weak","-1%",)</f>
        <v>0</v>
      </c>
      <c r="K181" s="176">
        <f>IF(Base!$H181="Very Weak","-2%",)</f>
        <v>0</v>
      </c>
      <c r="L181" s="10">
        <f>IF(Base!$D181="GK",5%,)</f>
        <v>0</v>
      </c>
      <c r="M181" s="10">
        <f>IF(Base!$D181="D (R)",5%,)</f>
        <v>0</v>
      </c>
      <c r="N181" s="10">
        <f>IF(Base!$D181="WB (R)",5%,)</f>
        <v>0</v>
      </c>
      <c r="O181" s="10">
        <f>IF(Base!$D181="D (L)",5%,)</f>
        <v>0</v>
      </c>
      <c r="P181" s="10">
        <f>IF(Base!$D181="WB (l)",5%,)</f>
        <v>0</v>
      </c>
      <c r="Q181" s="10">
        <f>IF(Base!$D181="D (C)",5%,)</f>
        <v>0</v>
      </c>
      <c r="R181" s="10">
        <f>IF(Base!$D181="DM",5%,)</f>
        <v>0</v>
      </c>
      <c r="S181" s="10">
        <f>IF(Base!$D181="M (L)",5%,)</f>
        <v>0</v>
      </c>
      <c r="T181" s="10">
        <f>IF(Base!$D181="M (R)",5%,)</f>
        <v>0</v>
      </c>
      <c r="U181" s="10">
        <f>IF(Base!$D181="M (C)",5%,)</f>
        <v>0</v>
      </c>
      <c r="V181" s="10">
        <f>IF(Base!$D181="AM (L)",5%,)</f>
        <v>0</v>
      </c>
      <c r="W181" s="10">
        <f>IF(Base!$D181="AM (R)",5%,)</f>
        <v>0</v>
      </c>
      <c r="X181" s="10">
        <f>IF(Base!$D181="AM (C)",5%,)</f>
        <v>0</v>
      </c>
      <c r="Y181" s="176">
        <f>IF(Base!$D181="ST (C)",5%,)</f>
        <v>0</v>
      </c>
      <c r="Z181" s="127">
        <f t="shared" si="10"/>
        <v>0</v>
      </c>
      <c r="AA181" s="176">
        <f t="shared" si="11"/>
        <v>0</v>
      </c>
      <c r="AB181" s="10">
        <f t="shared" si="12"/>
        <v>-0.01</v>
      </c>
      <c r="AC181" s="10">
        <f t="shared" si="13"/>
        <v>-0.01</v>
      </c>
      <c r="AD181" s="176">
        <f t="shared" si="14"/>
        <v>-0.01</v>
      </c>
      <c r="AE181" s="127" t="e">
        <f>VLOOKUP($A181, 'Overall Roles'!$B$5:$CQ$305, MATCH(AE$2, 'Overall Roles'!$B$5:$CQ$5, 0), FALSE)+AD181</f>
        <v>#N/A</v>
      </c>
      <c r="AF181" s="127" t="e">
        <f>VLOOKUP($A181, 'Overall Roles'!$B$5:$CQ$305, MATCH(AF$2, 'Overall Roles'!$B$5:$CQ$5, 0), FALSE)+AC181</f>
        <v>#N/A</v>
      </c>
      <c r="AG181" s="127" t="e">
        <f>VLOOKUP($A181, 'Overall Roles'!$B$5:$CQ$305, MATCH(AG$2, 'Overall Roles'!$B$5:$CQ$5, 0), FALSE)+AC181</f>
        <v>#N/A</v>
      </c>
      <c r="AH181" s="127" t="e">
        <f>VLOOKUP($A181, 'Overall Roles'!$B$5:$CQ$305, MATCH(AH$2, 'Overall Roles'!$B$5:$CQ$5, 0), FALSE)+AD181</f>
        <v>#N/A</v>
      </c>
      <c r="AI181" s="127" t="e">
        <f>VLOOKUP($A181, 'Overall Roles'!$B$5:$CQ$305, MATCH(AI$2, 'Overall Roles'!$B$5:$CQ$5, 0), FALSE)+AB181</f>
        <v>#N/A</v>
      </c>
      <c r="AJ181" s="127" t="e">
        <f>VLOOKUP($A181, 'Overall Roles'!$B$5:$CQ$305, MATCH(AJ$2, 'Overall Roles'!$B$5:$CQ$5, 0), FALSE)+AB181</f>
        <v>#N/A</v>
      </c>
      <c r="AK181" s="127" t="e">
        <f>VLOOKUP($A181, 'Overall Roles'!$B$5:$CQ$305, MATCH(AK$2, 'Overall Roles'!$B$5:$CQ$5, 0), FALSE)+AC181</f>
        <v>#N/A</v>
      </c>
      <c r="AL181" s="127" t="e">
        <f>VLOOKUP($A181, 'Overall Roles'!$B$5:$CQ$305, MATCH(AL$2, 'Overall Roles'!$B$5:$CQ$5, 0), FALSE)+AC181</f>
        <v>#N/A</v>
      </c>
      <c r="AM181" s="127" t="e">
        <f>VLOOKUP($A181, 'Overall Roles'!$B$5:$CQ$305, MATCH(AM$2, 'Overall Roles'!$B$5:$CQ$5, 0), FALSE)+AD181</f>
        <v>#N/A</v>
      </c>
      <c r="AN181" s="127" t="e">
        <f>VLOOKUP($A181, 'Overall Roles'!$B$5:$CQ$305, MATCH(AN$2, 'Overall Roles'!$B$5:$CQ$5, 0), FALSE)+AB181</f>
        <v>#N/A</v>
      </c>
      <c r="AO181" s="127" t="e">
        <f>VLOOKUP($A181, 'Overall Roles'!$B$5:$CQ$305, MATCH(AO$2, 'Overall Roles'!$B$5:$CQ$5, 0), FALSE)+AB181</f>
        <v>#N/A</v>
      </c>
      <c r="AP181" s="127" t="e">
        <f>VLOOKUP($A181, 'Overall Roles'!$B$5:$CQ$305, MATCH(AP$2, 'Overall Roles'!$B$5:$CQ$5, 0), FALSE)+AC181</f>
        <v>#N/A</v>
      </c>
      <c r="AQ181" s="127" t="e">
        <f>VLOOKUP($A181, 'Overall Roles'!$B$5:$CQ$305, MATCH(AQ$2, 'Overall Roles'!$B$5:$CQ$5, 0), FALSE)+AC181</f>
        <v>#N/A</v>
      </c>
      <c r="AR181" s="127" t="e">
        <f>VLOOKUP($A181, 'Overall Roles'!$B$5:$CQ$305, MATCH(AR$2, 'Overall Roles'!$B$5:$CQ$5, 0), FALSE)+AD181</f>
        <v>#N/A</v>
      </c>
      <c r="AS181" s="127" t="e">
        <f>VLOOKUP($A181, 'Overall Roles'!$B$5:$CQ$305, MATCH(AS$2, 'Overall Roles'!$B$5:$CQ$5, 0), FALSE)+AB181</f>
        <v>#N/A</v>
      </c>
      <c r="AT181" s="127" t="e">
        <f>VLOOKUP($A181, 'Overall Roles'!$B$5:$CQ$305, MATCH(AT$2, 'Overall Roles'!$B$5:$CQ$5, 0), FALSE)+AB181</f>
        <v>#N/A</v>
      </c>
      <c r="AU181" s="127" t="e">
        <f>VLOOKUP($A181, 'Overall Roles'!$B$5:$CQ$305, MATCH(AU$2, 'Overall Roles'!$B$5:$CQ$5, 0), FALSE)+AC181</f>
        <v>#N/A</v>
      </c>
      <c r="AV181" s="127" t="e">
        <f>VLOOKUP($A181, 'Overall Roles'!$B$5:$CQ$305, MATCH(AV$2, 'Overall Roles'!$B$5:$CQ$5, 0), FALSE)+AC181</f>
        <v>#N/A</v>
      </c>
      <c r="AW181" s="127" t="e">
        <f>VLOOKUP($A181, 'Overall Roles'!$B$5:$CQ$305, MATCH(AW$2, 'Overall Roles'!$B$5:$CQ$5, 0), FALSE)+AD181</f>
        <v>#N/A</v>
      </c>
      <c r="AX181" s="127" t="e">
        <f>VLOOKUP($A181, 'Overall Roles'!$B$5:$CQ$305, MATCH(AX$2, 'Overall Roles'!$B$5:$CQ$5, 0), FALSE)+AB181</f>
        <v>#N/A</v>
      </c>
      <c r="AY181" s="127" t="e">
        <f>VLOOKUP($A181, 'Overall Roles'!$B$5:$CQ$305, MATCH(AY$2, 'Overall Roles'!$B$5:$CQ$5, 0), FALSE)+AB181</f>
        <v>#N/A</v>
      </c>
      <c r="AZ181" s="127" t="e">
        <f>VLOOKUP($A181, 'Overall Roles'!$B$5:$CQ$305, MATCH(AZ$2, 'Overall Roles'!$B$5:$CQ$5, 0), FALSE)+AC181</f>
        <v>#N/A</v>
      </c>
      <c r="BA181" s="127" t="e">
        <f>VLOOKUP($A181, 'Overall Roles'!$B$5:$CQ$305, MATCH(BA$2, 'Overall Roles'!$B$5:$CQ$5, 0), FALSE)+AD181</f>
        <v>#N/A</v>
      </c>
      <c r="BB181" s="127" t="e">
        <f>VLOOKUP($A181, 'Overall Roles'!$B$5:$CQ$305, MATCH(BB$2, 'Overall Roles'!$B$5:$CQ$5, 0), FALSE)+AB181</f>
        <v>#N/A</v>
      </c>
    </row>
    <row r="182" spans="1:54" ht="20" customHeight="1" x14ac:dyDescent="0.3">
      <c r="A182" s="31">
        <f>Base!B182</f>
        <v>0</v>
      </c>
      <c r="B182" s="10">
        <f>IF(Base!$I182="Very Strong","5%",)</f>
        <v>0</v>
      </c>
      <c r="C182" s="10">
        <f>IF(Base!$I182="Fairly Strong","2%",)</f>
        <v>0</v>
      </c>
      <c r="D182" s="10">
        <f>IF(Base!$I182="Reasonable","1%",)</f>
        <v>0</v>
      </c>
      <c r="E182" s="10">
        <f>IF(Base!$I182="Weak","-1%",)</f>
        <v>0</v>
      </c>
      <c r="F182" s="10">
        <f>IF(Base!$I182="Very Weak","-2%",)</f>
        <v>0</v>
      </c>
      <c r="G182" s="10">
        <f>IF(Base!$H182="Very Strong","3%",)</f>
        <v>0</v>
      </c>
      <c r="H182" s="10">
        <f>IF(Base!$H182="Fairly Strong","2%",)</f>
        <v>0</v>
      </c>
      <c r="I182" s="10">
        <f>IF(Base!$H182="Reasonable","1%",)</f>
        <v>0</v>
      </c>
      <c r="J182" s="10">
        <f>IF(Base!$H182="Weak","-1%",)</f>
        <v>0</v>
      </c>
      <c r="K182" s="176">
        <f>IF(Base!$H182="Very Weak","-2%",)</f>
        <v>0</v>
      </c>
      <c r="L182" s="10">
        <f>IF(Base!$D182="GK",5%,)</f>
        <v>0</v>
      </c>
      <c r="M182" s="10">
        <f>IF(Base!$D182="D (R)",5%,)</f>
        <v>0</v>
      </c>
      <c r="N182" s="10">
        <f>IF(Base!$D182="WB (R)",5%,)</f>
        <v>0</v>
      </c>
      <c r="O182" s="10">
        <f>IF(Base!$D182="D (L)",5%,)</f>
        <v>0</v>
      </c>
      <c r="P182" s="10">
        <f>IF(Base!$D182="WB (l)",5%,)</f>
        <v>0</v>
      </c>
      <c r="Q182" s="10">
        <f>IF(Base!$D182="D (C)",5%,)</f>
        <v>0</v>
      </c>
      <c r="R182" s="10">
        <f>IF(Base!$D182="DM",5%,)</f>
        <v>0</v>
      </c>
      <c r="S182" s="10">
        <f>IF(Base!$D182="M (L)",5%,)</f>
        <v>0</v>
      </c>
      <c r="T182" s="10">
        <f>IF(Base!$D182="M (R)",5%,)</f>
        <v>0</v>
      </c>
      <c r="U182" s="10">
        <f>IF(Base!$D182="M (C)",5%,)</f>
        <v>0</v>
      </c>
      <c r="V182" s="10">
        <f>IF(Base!$D182="AM (L)",5%,)</f>
        <v>0</v>
      </c>
      <c r="W182" s="10">
        <f>IF(Base!$D182="AM (R)",5%,)</f>
        <v>0</v>
      </c>
      <c r="X182" s="10">
        <f>IF(Base!$D182="AM (C)",5%,)</f>
        <v>0</v>
      </c>
      <c r="Y182" s="176">
        <f>IF(Base!$D182="ST (C)",5%,)</f>
        <v>0</v>
      </c>
      <c r="Z182" s="127">
        <f t="shared" si="10"/>
        <v>0</v>
      </c>
      <c r="AA182" s="176">
        <f t="shared" si="11"/>
        <v>0</v>
      </c>
      <c r="AB182" s="10">
        <f t="shared" si="12"/>
        <v>-0.01</v>
      </c>
      <c r="AC182" s="10">
        <f t="shared" si="13"/>
        <v>-0.01</v>
      </c>
      <c r="AD182" s="176">
        <f t="shared" si="14"/>
        <v>-0.01</v>
      </c>
      <c r="AE182" s="127" t="e">
        <f>VLOOKUP($A182, 'Overall Roles'!$B$5:$CQ$305, MATCH(AE$2, 'Overall Roles'!$B$5:$CQ$5, 0), FALSE)+AD182</f>
        <v>#N/A</v>
      </c>
      <c r="AF182" s="127" t="e">
        <f>VLOOKUP($A182, 'Overall Roles'!$B$5:$CQ$305, MATCH(AF$2, 'Overall Roles'!$B$5:$CQ$5, 0), FALSE)+AC182</f>
        <v>#N/A</v>
      </c>
      <c r="AG182" s="127" t="e">
        <f>VLOOKUP($A182, 'Overall Roles'!$B$5:$CQ$305, MATCH(AG$2, 'Overall Roles'!$B$5:$CQ$5, 0), FALSE)+AC182</f>
        <v>#N/A</v>
      </c>
      <c r="AH182" s="127" t="e">
        <f>VLOOKUP($A182, 'Overall Roles'!$B$5:$CQ$305, MATCH(AH$2, 'Overall Roles'!$B$5:$CQ$5, 0), FALSE)+AD182</f>
        <v>#N/A</v>
      </c>
      <c r="AI182" s="127" t="e">
        <f>VLOOKUP($A182, 'Overall Roles'!$B$5:$CQ$305, MATCH(AI$2, 'Overall Roles'!$B$5:$CQ$5, 0), FALSE)+AB182</f>
        <v>#N/A</v>
      </c>
      <c r="AJ182" s="127" t="e">
        <f>VLOOKUP($A182, 'Overall Roles'!$B$5:$CQ$305, MATCH(AJ$2, 'Overall Roles'!$B$5:$CQ$5, 0), FALSE)+AB182</f>
        <v>#N/A</v>
      </c>
      <c r="AK182" s="127" t="e">
        <f>VLOOKUP($A182, 'Overall Roles'!$B$5:$CQ$305, MATCH(AK$2, 'Overall Roles'!$B$5:$CQ$5, 0), FALSE)+AC182</f>
        <v>#N/A</v>
      </c>
      <c r="AL182" s="127" t="e">
        <f>VLOOKUP($A182, 'Overall Roles'!$B$5:$CQ$305, MATCH(AL$2, 'Overall Roles'!$B$5:$CQ$5, 0), FALSE)+AC182</f>
        <v>#N/A</v>
      </c>
      <c r="AM182" s="127" t="e">
        <f>VLOOKUP($A182, 'Overall Roles'!$B$5:$CQ$305, MATCH(AM$2, 'Overall Roles'!$B$5:$CQ$5, 0), FALSE)+AD182</f>
        <v>#N/A</v>
      </c>
      <c r="AN182" s="127" t="e">
        <f>VLOOKUP($A182, 'Overall Roles'!$B$5:$CQ$305, MATCH(AN$2, 'Overall Roles'!$B$5:$CQ$5, 0), FALSE)+AB182</f>
        <v>#N/A</v>
      </c>
      <c r="AO182" s="127" t="e">
        <f>VLOOKUP($A182, 'Overall Roles'!$B$5:$CQ$305, MATCH(AO$2, 'Overall Roles'!$B$5:$CQ$5, 0), FALSE)+AB182</f>
        <v>#N/A</v>
      </c>
      <c r="AP182" s="127" t="e">
        <f>VLOOKUP($A182, 'Overall Roles'!$B$5:$CQ$305, MATCH(AP$2, 'Overall Roles'!$B$5:$CQ$5, 0), FALSE)+AC182</f>
        <v>#N/A</v>
      </c>
      <c r="AQ182" s="127" t="e">
        <f>VLOOKUP($A182, 'Overall Roles'!$B$5:$CQ$305, MATCH(AQ$2, 'Overall Roles'!$B$5:$CQ$5, 0), FALSE)+AC182</f>
        <v>#N/A</v>
      </c>
      <c r="AR182" s="127" t="e">
        <f>VLOOKUP($A182, 'Overall Roles'!$B$5:$CQ$305, MATCH(AR$2, 'Overall Roles'!$B$5:$CQ$5, 0), FALSE)+AD182</f>
        <v>#N/A</v>
      </c>
      <c r="AS182" s="127" t="e">
        <f>VLOOKUP($A182, 'Overall Roles'!$B$5:$CQ$305, MATCH(AS$2, 'Overall Roles'!$B$5:$CQ$5, 0), FALSE)+AB182</f>
        <v>#N/A</v>
      </c>
      <c r="AT182" s="127" t="e">
        <f>VLOOKUP($A182, 'Overall Roles'!$B$5:$CQ$305, MATCH(AT$2, 'Overall Roles'!$B$5:$CQ$5, 0), FALSE)+AB182</f>
        <v>#N/A</v>
      </c>
      <c r="AU182" s="127" t="e">
        <f>VLOOKUP($A182, 'Overall Roles'!$B$5:$CQ$305, MATCH(AU$2, 'Overall Roles'!$B$5:$CQ$5, 0), FALSE)+AC182</f>
        <v>#N/A</v>
      </c>
      <c r="AV182" s="127" t="e">
        <f>VLOOKUP($A182, 'Overall Roles'!$B$5:$CQ$305, MATCH(AV$2, 'Overall Roles'!$B$5:$CQ$5, 0), FALSE)+AC182</f>
        <v>#N/A</v>
      </c>
      <c r="AW182" s="127" t="e">
        <f>VLOOKUP($A182, 'Overall Roles'!$B$5:$CQ$305, MATCH(AW$2, 'Overall Roles'!$B$5:$CQ$5, 0), FALSE)+AD182</f>
        <v>#N/A</v>
      </c>
      <c r="AX182" s="127" t="e">
        <f>VLOOKUP($A182, 'Overall Roles'!$B$5:$CQ$305, MATCH(AX$2, 'Overall Roles'!$B$5:$CQ$5, 0), FALSE)+AB182</f>
        <v>#N/A</v>
      </c>
      <c r="AY182" s="127" t="e">
        <f>VLOOKUP($A182, 'Overall Roles'!$B$5:$CQ$305, MATCH(AY$2, 'Overall Roles'!$B$5:$CQ$5, 0), FALSE)+AB182</f>
        <v>#N/A</v>
      </c>
      <c r="AZ182" s="127" t="e">
        <f>VLOOKUP($A182, 'Overall Roles'!$B$5:$CQ$305, MATCH(AZ$2, 'Overall Roles'!$B$5:$CQ$5, 0), FALSE)+AC182</f>
        <v>#N/A</v>
      </c>
      <c r="BA182" s="127" t="e">
        <f>VLOOKUP($A182, 'Overall Roles'!$B$5:$CQ$305, MATCH(BA$2, 'Overall Roles'!$B$5:$CQ$5, 0), FALSE)+AD182</f>
        <v>#N/A</v>
      </c>
      <c r="BB182" s="127" t="e">
        <f>VLOOKUP($A182, 'Overall Roles'!$B$5:$CQ$305, MATCH(BB$2, 'Overall Roles'!$B$5:$CQ$5, 0), FALSE)+AB182</f>
        <v>#N/A</v>
      </c>
    </row>
    <row r="183" spans="1:54" ht="20" customHeight="1" x14ac:dyDescent="0.3">
      <c r="A183" s="31">
        <f>Base!B183</f>
        <v>0</v>
      </c>
      <c r="B183" s="10">
        <f>IF(Base!$I183="Very Strong","5%",)</f>
        <v>0</v>
      </c>
      <c r="C183" s="10">
        <f>IF(Base!$I183="Fairly Strong","2%",)</f>
        <v>0</v>
      </c>
      <c r="D183" s="10">
        <f>IF(Base!$I183="Reasonable","1%",)</f>
        <v>0</v>
      </c>
      <c r="E183" s="10">
        <f>IF(Base!$I183="Weak","-1%",)</f>
        <v>0</v>
      </c>
      <c r="F183" s="10">
        <f>IF(Base!$I183="Very Weak","-2%",)</f>
        <v>0</v>
      </c>
      <c r="G183" s="10">
        <f>IF(Base!$H183="Very Strong","3%",)</f>
        <v>0</v>
      </c>
      <c r="H183" s="10">
        <f>IF(Base!$H183="Fairly Strong","2%",)</f>
        <v>0</v>
      </c>
      <c r="I183" s="10">
        <f>IF(Base!$H183="Reasonable","1%",)</f>
        <v>0</v>
      </c>
      <c r="J183" s="10">
        <f>IF(Base!$H183="Weak","-1%",)</f>
        <v>0</v>
      </c>
      <c r="K183" s="176">
        <f>IF(Base!$H183="Very Weak","-2%",)</f>
        <v>0</v>
      </c>
      <c r="L183" s="10">
        <f>IF(Base!$D183="GK",5%,)</f>
        <v>0</v>
      </c>
      <c r="M183" s="10">
        <f>IF(Base!$D183="D (R)",5%,)</f>
        <v>0</v>
      </c>
      <c r="N183" s="10">
        <f>IF(Base!$D183="WB (R)",5%,)</f>
        <v>0</v>
      </c>
      <c r="O183" s="10">
        <f>IF(Base!$D183="D (L)",5%,)</f>
        <v>0</v>
      </c>
      <c r="P183" s="10">
        <f>IF(Base!$D183="WB (l)",5%,)</f>
        <v>0</v>
      </c>
      <c r="Q183" s="10">
        <f>IF(Base!$D183="D (C)",5%,)</f>
        <v>0</v>
      </c>
      <c r="R183" s="10">
        <f>IF(Base!$D183="DM",5%,)</f>
        <v>0</v>
      </c>
      <c r="S183" s="10">
        <f>IF(Base!$D183="M (L)",5%,)</f>
        <v>0</v>
      </c>
      <c r="T183" s="10">
        <f>IF(Base!$D183="M (R)",5%,)</f>
        <v>0</v>
      </c>
      <c r="U183" s="10">
        <f>IF(Base!$D183="M (C)",5%,)</f>
        <v>0</v>
      </c>
      <c r="V183" s="10">
        <f>IF(Base!$D183="AM (L)",5%,)</f>
        <v>0</v>
      </c>
      <c r="W183" s="10">
        <f>IF(Base!$D183="AM (R)",5%,)</f>
        <v>0</v>
      </c>
      <c r="X183" s="10">
        <f>IF(Base!$D183="AM (C)",5%,)</f>
        <v>0</v>
      </c>
      <c r="Y183" s="176">
        <f>IF(Base!$D183="ST (C)",5%,)</f>
        <v>0</v>
      </c>
      <c r="Z183" s="127">
        <f t="shared" si="10"/>
        <v>0</v>
      </c>
      <c r="AA183" s="176">
        <f t="shared" si="11"/>
        <v>0</v>
      </c>
      <c r="AB183" s="10">
        <f t="shared" si="12"/>
        <v>-0.01</v>
      </c>
      <c r="AC183" s="10">
        <f t="shared" si="13"/>
        <v>-0.01</v>
      </c>
      <c r="AD183" s="176">
        <f t="shared" si="14"/>
        <v>-0.01</v>
      </c>
      <c r="AE183" s="127" t="e">
        <f>VLOOKUP($A183, 'Overall Roles'!$B$5:$CQ$305, MATCH(AE$2, 'Overall Roles'!$B$5:$CQ$5, 0), FALSE)+AD183</f>
        <v>#N/A</v>
      </c>
      <c r="AF183" s="127" t="e">
        <f>VLOOKUP($A183, 'Overall Roles'!$B$5:$CQ$305, MATCH(AF$2, 'Overall Roles'!$B$5:$CQ$5, 0), FALSE)+AC183</f>
        <v>#N/A</v>
      </c>
      <c r="AG183" s="127" t="e">
        <f>VLOOKUP($A183, 'Overall Roles'!$B$5:$CQ$305, MATCH(AG$2, 'Overall Roles'!$B$5:$CQ$5, 0), FALSE)+AC183</f>
        <v>#N/A</v>
      </c>
      <c r="AH183" s="127" t="e">
        <f>VLOOKUP($A183, 'Overall Roles'!$B$5:$CQ$305, MATCH(AH$2, 'Overall Roles'!$B$5:$CQ$5, 0), FALSE)+AD183</f>
        <v>#N/A</v>
      </c>
      <c r="AI183" s="127" t="e">
        <f>VLOOKUP($A183, 'Overall Roles'!$B$5:$CQ$305, MATCH(AI$2, 'Overall Roles'!$B$5:$CQ$5, 0), FALSE)+AB183</f>
        <v>#N/A</v>
      </c>
      <c r="AJ183" s="127" t="e">
        <f>VLOOKUP($A183, 'Overall Roles'!$B$5:$CQ$305, MATCH(AJ$2, 'Overall Roles'!$B$5:$CQ$5, 0), FALSE)+AB183</f>
        <v>#N/A</v>
      </c>
      <c r="AK183" s="127" t="e">
        <f>VLOOKUP($A183, 'Overall Roles'!$B$5:$CQ$305, MATCH(AK$2, 'Overall Roles'!$B$5:$CQ$5, 0), FALSE)+AC183</f>
        <v>#N/A</v>
      </c>
      <c r="AL183" s="127" t="e">
        <f>VLOOKUP($A183, 'Overall Roles'!$B$5:$CQ$305, MATCH(AL$2, 'Overall Roles'!$B$5:$CQ$5, 0), FALSE)+AC183</f>
        <v>#N/A</v>
      </c>
      <c r="AM183" s="127" t="e">
        <f>VLOOKUP($A183, 'Overall Roles'!$B$5:$CQ$305, MATCH(AM$2, 'Overall Roles'!$B$5:$CQ$5, 0), FALSE)+AD183</f>
        <v>#N/A</v>
      </c>
      <c r="AN183" s="127" t="e">
        <f>VLOOKUP($A183, 'Overall Roles'!$B$5:$CQ$305, MATCH(AN$2, 'Overall Roles'!$B$5:$CQ$5, 0), FALSE)+AB183</f>
        <v>#N/A</v>
      </c>
      <c r="AO183" s="127" t="e">
        <f>VLOOKUP($A183, 'Overall Roles'!$B$5:$CQ$305, MATCH(AO$2, 'Overall Roles'!$B$5:$CQ$5, 0), FALSE)+AB183</f>
        <v>#N/A</v>
      </c>
      <c r="AP183" s="127" t="e">
        <f>VLOOKUP($A183, 'Overall Roles'!$B$5:$CQ$305, MATCH(AP$2, 'Overall Roles'!$B$5:$CQ$5, 0), FALSE)+AC183</f>
        <v>#N/A</v>
      </c>
      <c r="AQ183" s="127" t="e">
        <f>VLOOKUP($A183, 'Overall Roles'!$B$5:$CQ$305, MATCH(AQ$2, 'Overall Roles'!$B$5:$CQ$5, 0), FALSE)+AC183</f>
        <v>#N/A</v>
      </c>
      <c r="AR183" s="127" t="e">
        <f>VLOOKUP($A183, 'Overall Roles'!$B$5:$CQ$305, MATCH(AR$2, 'Overall Roles'!$B$5:$CQ$5, 0), FALSE)+AD183</f>
        <v>#N/A</v>
      </c>
      <c r="AS183" s="127" t="e">
        <f>VLOOKUP($A183, 'Overall Roles'!$B$5:$CQ$305, MATCH(AS$2, 'Overall Roles'!$B$5:$CQ$5, 0), FALSE)+AB183</f>
        <v>#N/A</v>
      </c>
      <c r="AT183" s="127" t="e">
        <f>VLOOKUP($A183, 'Overall Roles'!$B$5:$CQ$305, MATCH(AT$2, 'Overall Roles'!$B$5:$CQ$5, 0), FALSE)+AB183</f>
        <v>#N/A</v>
      </c>
      <c r="AU183" s="127" t="e">
        <f>VLOOKUP($A183, 'Overall Roles'!$B$5:$CQ$305, MATCH(AU$2, 'Overall Roles'!$B$5:$CQ$5, 0), FALSE)+AC183</f>
        <v>#N/A</v>
      </c>
      <c r="AV183" s="127" t="e">
        <f>VLOOKUP($A183, 'Overall Roles'!$B$5:$CQ$305, MATCH(AV$2, 'Overall Roles'!$B$5:$CQ$5, 0), FALSE)+AC183</f>
        <v>#N/A</v>
      </c>
      <c r="AW183" s="127" t="e">
        <f>VLOOKUP($A183, 'Overall Roles'!$B$5:$CQ$305, MATCH(AW$2, 'Overall Roles'!$B$5:$CQ$5, 0), FALSE)+AD183</f>
        <v>#N/A</v>
      </c>
      <c r="AX183" s="127" t="e">
        <f>VLOOKUP($A183, 'Overall Roles'!$B$5:$CQ$305, MATCH(AX$2, 'Overall Roles'!$B$5:$CQ$5, 0), FALSE)+AB183</f>
        <v>#N/A</v>
      </c>
      <c r="AY183" s="127" t="e">
        <f>VLOOKUP($A183, 'Overall Roles'!$B$5:$CQ$305, MATCH(AY$2, 'Overall Roles'!$B$5:$CQ$5, 0), FALSE)+AB183</f>
        <v>#N/A</v>
      </c>
      <c r="AZ183" s="127" t="e">
        <f>VLOOKUP($A183, 'Overall Roles'!$B$5:$CQ$305, MATCH(AZ$2, 'Overall Roles'!$B$5:$CQ$5, 0), FALSE)+AC183</f>
        <v>#N/A</v>
      </c>
      <c r="BA183" s="127" t="e">
        <f>VLOOKUP($A183, 'Overall Roles'!$B$5:$CQ$305, MATCH(BA$2, 'Overall Roles'!$B$5:$CQ$5, 0), FALSE)+AD183</f>
        <v>#N/A</v>
      </c>
      <c r="BB183" s="127" t="e">
        <f>VLOOKUP($A183, 'Overall Roles'!$B$5:$CQ$305, MATCH(BB$2, 'Overall Roles'!$B$5:$CQ$5, 0), FALSE)+AB183</f>
        <v>#N/A</v>
      </c>
    </row>
    <row r="184" spans="1:54" ht="20" customHeight="1" x14ac:dyDescent="0.3">
      <c r="A184" s="31">
        <f>Base!B184</f>
        <v>0</v>
      </c>
      <c r="B184" s="10">
        <f>IF(Base!$I184="Very Strong","5%",)</f>
        <v>0</v>
      </c>
      <c r="C184" s="10">
        <f>IF(Base!$I184="Fairly Strong","2%",)</f>
        <v>0</v>
      </c>
      <c r="D184" s="10">
        <f>IF(Base!$I184="Reasonable","1%",)</f>
        <v>0</v>
      </c>
      <c r="E184" s="10">
        <f>IF(Base!$I184="Weak","-1%",)</f>
        <v>0</v>
      </c>
      <c r="F184" s="10">
        <f>IF(Base!$I184="Very Weak","-2%",)</f>
        <v>0</v>
      </c>
      <c r="G184" s="10">
        <f>IF(Base!$H184="Very Strong","3%",)</f>
        <v>0</v>
      </c>
      <c r="H184" s="10">
        <f>IF(Base!$H184="Fairly Strong","2%",)</f>
        <v>0</v>
      </c>
      <c r="I184" s="10">
        <f>IF(Base!$H184="Reasonable","1%",)</f>
        <v>0</v>
      </c>
      <c r="J184" s="10">
        <f>IF(Base!$H184="Weak","-1%",)</f>
        <v>0</v>
      </c>
      <c r="K184" s="176">
        <f>IF(Base!$H184="Very Weak","-2%",)</f>
        <v>0</v>
      </c>
      <c r="L184" s="10">
        <f>IF(Base!$D184="GK",5%,)</f>
        <v>0</v>
      </c>
      <c r="M184" s="10">
        <f>IF(Base!$D184="D (R)",5%,)</f>
        <v>0</v>
      </c>
      <c r="N184" s="10">
        <f>IF(Base!$D184="WB (R)",5%,)</f>
        <v>0</v>
      </c>
      <c r="O184" s="10">
        <f>IF(Base!$D184="D (L)",5%,)</f>
        <v>0</v>
      </c>
      <c r="P184" s="10">
        <f>IF(Base!$D184="WB (l)",5%,)</f>
        <v>0</v>
      </c>
      <c r="Q184" s="10">
        <f>IF(Base!$D184="D (C)",5%,)</f>
        <v>0</v>
      </c>
      <c r="R184" s="10">
        <f>IF(Base!$D184="DM",5%,)</f>
        <v>0</v>
      </c>
      <c r="S184" s="10">
        <f>IF(Base!$D184="M (L)",5%,)</f>
        <v>0</v>
      </c>
      <c r="T184" s="10">
        <f>IF(Base!$D184="M (R)",5%,)</f>
        <v>0</v>
      </c>
      <c r="U184" s="10">
        <f>IF(Base!$D184="M (C)",5%,)</f>
        <v>0</v>
      </c>
      <c r="V184" s="10">
        <f>IF(Base!$D184="AM (L)",5%,)</f>
        <v>0</v>
      </c>
      <c r="W184" s="10">
        <f>IF(Base!$D184="AM (R)",5%,)</f>
        <v>0</v>
      </c>
      <c r="X184" s="10">
        <f>IF(Base!$D184="AM (C)",5%,)</f>
        <v>0</v>
      </c>
      <c r="Y184" s="176">
        <f>IF(Base!$D184="ST (C)",5%,)</f>
        <v>0</v>
      </c>
      <c r="Z184" s="127">
        <f t="shared" si="10"/>
        <v>0</v>
      </c>
      <c r="AA184" s="176">
        <f t="shared" si="11"/>
        <v>0</v>
      </c>
      <c r="AB184" s="10">
        <f t="shared" si="12"/>
        <v>-0.01</v>
      </c>
      <c r="AC184" s="10">
        <f t="shared" si="13"/>
        <v>-0.01</v>
      </c>
      <c r="AD184" s="176">
        <f t="shared" si="14"/>
        <v>-0.01</v>
      </c>
      <c r="AE184" s="127" t="e">
        <f>VLOOKUP($A184, 'Overall Roles'!$B$5:$CQ$305, MATCH(AE$2, 'Overall Roles'!$B$5:$CQ$5, 0), FALSE)+AD184</f>
        <v>#N/A</v>
      </c>
      <c r="AF184" s="127" t="e">
        <f>VLOOKUP($A184, 'Overall Roles'!$B$5:$CQ$305, MATCH(AF$2, 'Overall Roles'!$B$5:$CQ$5, 0), FALSE)+AC184</f>
        <v>#N/A</v>
      </c>
      <c r="AG184" s="127" t="e">
        <f>VLOOKUP($A184, 'Overall Roles'!$B$5:$CQ$305, MATCH(AG$2, 'Overall Roles'!$B$5:$CQ$5, 0), FALSE)+AC184</f>
        <v>#N/A</v>
      </c>
      <c r="AH184" s="127" t="e">
        <f>VLOOKUP($A184, 'Overall Roles'!$B$5:$CQ$305, MATCH(AH$2, 'Overall Roles'!$B$5:$CQ$5, 0), FALSE)+AD184</f>
        <v>#N/A</v>
      </c>
      <c r="AI184" s="127" t="e">
        <f>VLOOKUP($A184, 'Overall Roles'!$B$5:$CQ$305, MATCH(AI$2, 'Overall Roles'!$B$5:$CQ$5, 0), FALSE)+AB184</f>
        <v>#N/A</v>
      </c>
      <c r="AJ184" s="127" t="e">
        <f>VLOOKUP($A184, 'Overall Roles'!$B$5:$CQ$305, MATCH(AJ$2, 'Overall Roles'!$B$5:$CQ$5, 0), FALSE)+AB184</f>
        <v>#N/A</v>
      </c>
      <c r="AK184" s="127" t="e">
        <f>VLOOKUP($A184, 'Overall Roles'!$B$5:$CQ$305, MATCH(AK$2, 'Overall Roles'!$B$5:$CQ$5, 0), FALSE)+AC184</f>
        <v>#N/A</v>
      </c>
      <c r="AL184" s="127" t="e">
        <f>VLOOKUP($A184, 'Overall Roles'!$B$5:$CQ$305, MATCH(AL$2, 'Overall Roles'!$B$5:$CQ$5, 0), FALSE)+AC184</f>
        <v>#N/A</v>
      </c>
      <c r="AM184" s="127" t="e">
        <f>VLOOKUP($A184, 'Overall Roles'!$B$5:$CQ$305, MATCH(AM$2, 'Overall Roles'!$B$5:$CQ$5, 0), FALSE)+AD184</f>
        <v>#N/A</v>
      </c>
      <c r="AN184" s="127" t="e">
        <f>VLOOKUP($A184, 'Overall Roles'!$B$5:$CQ$305, MATCH(AN$2, 'Overall Roles'!$B$5:$CQ$5, 0), FALSE)+AB184</f>
        <v>#N/A</v>
      </c>
      <c r="AO184" s="127" t="e">
        <f>VLOOKUP($A184, 'Overall Roles'!$B$5:$CQ$305, MATCH(AO$2, 'Overall Roles'!$B$5:$CQ$5, 0), FALSE)+AB184</f>
        <v>#N/A</v>
      </c>
      <c r="AP184" s="127" t="e">
        <f>VLOOKUP($A184, 'Overall Roles'!$B$5:$CQ$305, MATCH(AP$2, 'Overall Roles'!$B$5:$CQ$5, 0), FALSE)+AC184</f>
        <v>#N/A</v>
      </c>
      <c r="AQ184" s="127" t="e">
        <f>VLOOKUP($A184, 'Overall Roles'!$B$5:$CQ$305, MATCH(AQ$2, 'Overall Roles'!$B$5:$CQ$5, 0), FALSE)+AC184</f>
        <v>#N/A</v>
      </c>
      <c r="AR184" s="127" t="e">
        <f>VLOOKUP($A184, 'Overall Roles'!$B$5:$CQ$305, MATCH(AR$2, 'Overall Roles'!$B$5:$CQ$5, 0), FALSE)+AD184</f>
        <v>#N/A</v>
      </c>
      <c r="AS184" s="127" t="e">
        <f>VLOOKUP($A184, 'Overall Roles'!$B$5:$CQ$305, MATCH(AS$2, 'Overall Roles'!$B$5:$CQ$5, 0), FALSE)+AB184</f>
        <v>#N/A</v>
      </c>
      <c r="AT184" s="127" t="e">
        <f>VLOOKUP($A184, 'Overall Roles'!$B$5:$CQ$305, MATCH(AT$2, 'Overall Roles'!$B$5:$CQ$5, 0), FALSE)+AB184</f>
        <v>#N/A</v>
      </c>
      <c r="AU184" s="127" t="e">
        <f>VLOOKUP($A184, 'Overall Roles'!$B$5:$CQ$305, MATCH(AU$2, 'Overall Roles'!$B$5:$CQ$5, 0), FALSE)+AC184</f>
        <v>#N/A</v>
      </c>
      <c r="AV184" s="127" t="e">
        <f>VLOOKUP($A184, 'Overall Roles'!$B$5:$CQ$305, MATCH(AV$2, 'Overall Roles'!$B$5:$CQ$5, 0), FALSE)+AC184</f>
        <v>#N/A</v>
      </c>
      <c r="AW184" s="127" t="e">
        <f>VLOOKUP($A184, 'Overall Roles'!$B$5:$CQ$305, MATCH(AW$2, 'Overall Roles'!$B$5:$CQ$5, 0), FALSE)+AD184</f>
        <v>#N/A</v>
      </c>
      <c r="AX184" s="127" t="e">
        <f>VLOOKUP($A184, 'Overall Roles'!$B$5:$CQ$305, MATCH(AX$2, 'Overall Roles'!$B$5:$CQ$5, 0), FALSE)+AB184</f>
        <v>#N/A</v>
      </c>
      <c r="AY184" s="127" t="e">
        <f>VLOOKUP($A184, 'Overall Roles'!$B$5:$CQ$305, MATCH(AY$2, 'Overall Roles'!$B$5:$CQ$5, 0), FALSE)+AB184</f>
        <v>#N/A</v>
      </c>
      <c r="AZ184" s="127" t="e">
        <f>VLOOKUP($A184, 'Overall Roles'!$B$5:$CQ$305, MATCH(AZ$2, 'Overall Roles'!$B$5:$CQ$5, 0), FALSE)+AC184</f>
        <v>#N/A</v>
      </c>
      <c r="BA184" s="127" t="e">
        <f>VLOOKUP($A184, 'Overall Roles'!$B$5:$CQ$305, MATCH(BA$2, 'Overall Roles'!$B$5:$CQ$5, 0), FALSE)+AD184</f>
        <v>#N/A</v>
      </c>
      <c r="BB184" s="127" t="e">
        <f>VLOOKUP($A184, 'Overall Roles'!$B$5:$CQ$305, MATCH(BB$2, 'Overall Roles'!$B$5:$CQ$5, 0), FALSE)+AB184</f>
        <v>#N/A</v>
      </c>
    </row>
    <row r="185" spans="1:54" ht="20" customHeight="1" x14ac:dyDescent="0.3">
      <c r="A185" s="31">
        <f>Base!B185</f>
        <v>0</v>
      </c>
      <c r="B185" s="10">
        <f>IF(Base!$I185="Very Strong","5%",)</f>
        <v>0</v>
      </c>
      <c r="C185" s="10">
        <f>IF(Base!$I185="Fairly Strong","2%",)</f>
        <v>0</v>
      </c>
      <c r="D185" s="10">
        <f>IF(Base!$I185="Reasonable","1%",)</f>
        <v>0</v>
      </c>
      <c r="E185" s="10">
        <f>IF(Base!$I185="Weak","-1%",)</f>
        <v>0</v>
      </c>
      <c r="F185" s="10">
        <f>IF(Base!$I185="Very Weak","-2%",)</f>
        <v>0</v>
      </c>
      <c r="G185" s="10">
        <f>IF(Base!$H185="Very Strong","3%",)</f>
        <v>0</v>
      </c>
      <c r="H185" s="10">
        <f>IF(Base!$H185="Fairly Strong","2%",)</f>
        <v>0</v>
      </c>
      <c r="I185" s="10">
        <f>IF(Base!$H185="Reasonable","1%",)</f>
        <v>0</v>
      </c>
      <c r="J185" s="10">
        <f>IF(Base!$H185="Weak","-1%",)</f>
        <v>0</v>
      </c>
      <c r="K185" s="176">
        <f>IF(Base!$H185="Very Weak","-2%",)</f>
        <v>0</v>
      </c>
      <c r="L185" s="10">
        <f>IF(Base!$D185="GK",5%,)</f>
        <v>0</v>
      </c>
      <c r="M185" s="10">
        <f>IF(Base!$D185="D (R)",5%,)</f>
        <v>0</v>
      </c>
      <c r="N185" s="10">
        <f>IF(Base!$D185="WB (R)",5%,)</f>
        <v>0</v>
      </c>
      <c r="O185" s="10">
        <f>IF(Base!$D185="D (L)",5%,)</f>
        <v>0</v>
      </c>
      <c r="P185" s="10">
        <f>IF(Base!$D185="WB (l)",5%,)</f>
        <v>0</v>
      </c>
      <c r="Q185" s="10">
        <f>IF(Base!$D185="D (C)",5%,)</f>
        <v>0</v>
      </c>
      <c r="R185" s="10">
        <f>IF(Base!$D185="DM",5%,)</f>
        <v>0</v>
      </c>
      <c r="S185" s="10">
        <f>IF(Base!$D185="M (L)",5%,)</f>
        <v>0</v>
      </c>
      <c r="T185" s="10">
        <f>IF(Base!$D185="M (R)",5%,)</f>
        <v>0</v>
      </c>
      <c r="U185" s="10">
        <f>IF(Base!$D185="M (C)",5%,)</f>
        <v>0</v>
      </c>
      <c r="V185" s="10">
        <f>IF(Base!$D185="AM (L)",5%,)</f>
        <v>0</v>
      </c>
      <c r="W185" s="10">
        <f>IF(Base!$D185="AM (R)",5%,)</f>
        <v>0</v>
      </c>
      <c r="X185" s="10">
        <f>IF(Base!$D185="AM (C)",5%,)</f>
        <v>0</v>
      </c>
      <c r="Y185" s="176">
        <f>IF(Base!$D185="ST (C)",5%,)</f>
        <v>0</v>
      </c>
      <c r="Z185" s="127">
        <f t="shared" si="10"/>
        <v>0</v>
      </c>
      <c r="AA185" s="176">
        <f t="shared" si="11"/>
        <v>0</v>
      </c>
      <c r="AB185" s="10">
        <f t="shared" si="12"/>
        <v>-0.01</v>
      </c>
      <c r="AC185" s="10">
        <f t="shared" si="13"/>
        <v>-0.01</v>
      </c>
      <c r="AD185" s="176">
        <f t="shared" si="14"/>
        <v>-0.01</v>
      </c>
      <c r="AE185" s="127" t="e">
        <f>VLOOKUP($A185, 'Overall Roles'!$B$5:$CQ$305, MATCH(AE$2, 'Overall Roles'!$B$5:$CQ$5, 0), FALSE)+AD185</f>
        <v>#N/A</v>
      </c>
      <c r="AF185" s="127" t="e">
        <f>VLOOKUP($A185, 'Overall Roles'!$B$5:$CQ$305, MATCH(AF$2, 'Overall Roles'!$B$5:$CQ$5, 0), FALSE)+AC185</f>
        <v>#N/A</v>
      </c>
      <c r="AG185" s="127" t="e">
        <f>VLOOKUP($A185, 'Overall Roles'!$B$5:$CQ$305, MATCH(AG$2, 'Overall Roles'!$B$5:$CQ$5, 0), FALSE)+AC185</f>
        <v>#N/A</v>
      </c>
      <c r="AH185" s="127" t="e">
        <f>VLOOKUP($A185, 'Overall Roles'!$B$5:$CQ$305, MATCH(AH$2, 'Overall Roles'!$B$5:$CQ$5, 0), FALSE)+AD185</f>
        <v>#N/A</v>
      </c>
      <c r="AI185" s="127" t="e">
        <f>VLOOKUP($A185, 'Overall Roles'!$B$5:$CQ$305, MATCH(AI$2, 'Overall Roles'!$B$5:$CQ$5, 0), FALSE)+AB185</f>
        <v>#N/A</v>
      </c>
      <c r="AJ185" s="127" t="e">
        <f>VLOOKUP($A185, 'Overall Roles'!$B$5:$CQ$305, MATCH(AJ$2, 'Overall Roles'!$B$5:$CQ$5, 0), FALSE)+AB185</f>
        <v>#N/A</v>
      </c>
      <c r="AK185" s="127" t="e">
        <f>VLOOKUP($A185, 'Overall Roles'!$B$5:$CQ$305, MATCH(AK$2, 'Overall Roles'!$B$5:$CQ$5, 0), FALSE)+AC185</f>
        <v>#N/A</v>
      </c>
      <c r="AL185" s="127" t="e">
        <f>VLOOKUP($A185, 'Overall Roles'!$B$5:$CQ$305, MATCH(AL$2, 'Overall Roles'!$B$5:$CQ$5, 0), FALSE)+AC185</f>
        <v>#N/A</v>
      </c>
      <c r="AM185" s="127" t="e">
        <f>VLOOKUP($A185, 'Overall Roles'!$B$5:$CQ$305, MATCH(AM$2, 'Overall Roles'!$B$5:$CQ$5, 0), FALSE)+AD185</f>
        <v>#N/A</v>
      </c>
      <c r="AN185" s="127" t="e">
        <f>VLOOKUP($A185, 'Overall Roles'!$B$5:$CQ$305, MATCH(AN$2, 'Overall Roles'!$B$5:$CQ$5, 0), FALSE)+AB185</f>
        <v>#N/A</v>
      </c>
      <c r="AO185" s="127" t="e">
        <f>VLOOKUP($A185, 'Overall Roles'!$B$5:$CQ$305, MATCH(AO$2, 'Overall Roles'!$B$5:$CQ$5, 0), FALSE)+AB185</f>
        <v>#N/A</v>
      </c>
      <c r="AP185" s="127" t="e">
        <f>VLOOKUP($A185, 'Overall Roles'!$B$5:$CQ$305, MATCH(AP$2, 'Overall Roles'!$B$5:$CQ$5, 0), FALSE)+AC185</f>
        <v>#N/A</v>
      </c>
      <c r="AQ185" s="127" t="e">
        <f>VLOOKUP($A185, 'Overall Roles'!$B$5:$CQ$305, MATCH(AQ$2, 'Overall Roles'!$B$5:$CQ$5, 0), FALSE)+AC185</f>
        <v>#N/A</v>
      </c>
      <c r="AR185" s="127" t="e">
        <f>VLOOKUP($A185, 'Overall Roles'!$B$5:$CQ$305, MATCH(AR$2, 'Overall Roles'!$B$5:$CQ$5, 0), FALSE)+AD185</f>
        <v>#N/A</v>
      </c>
      <c r="AS185" s="127" t="e">
        <f>VLOOKUP($A185, 'Overall Roles'!$B$5:$CQ$305, MATCH(AS$2, 'Overall Roles'!$B$5:$CQ$5, 0), FALSE)+AB185</f>
        <v>#N/A</v>
      </c>
      <c r="AT185" s="127" t="e">
        <f>VLOOKUP($A185, 'Overall Roles'!$B$5:$CQ$305, MATCH(AT$2, 'Overall Roles'!$B$5:$CQ$5, 0), FALSE)+AB185</f>
        <v>#N/A</v>
      </c>
      <c r="AU185" s="127" t="e">
        <f>VLOOKUP($A185, 'Overall Roles'!$B$5:$CQ$305, MATCH(AU$2, 'Overall Roles'!$B$5:$CQ$5, 0), FALSE)+AC185</f>
        <v>#N/A</v>
      </c>
      <c r="AV185" s="127" t="e">
        <f>VLOOKUP($A185, 'Overall Roles'!$B$5:$CQ$305, MATCH(AV$2, 'Overall Roles'!$B$5:$CQ$5, 0), FALSE)+AC185</f>
        <v>#N/A</v>
      </c>
      <c r="AW185" s="127" t="e">
        <f>VLOOKUP($A185, 'Overall Roles'!$B$5:$CQ$305, MATCH(AW$2, 'Overall Roles'!$B$5:$CQ$5, 0), FALSE)+AD185</f>
        <v>#N/A</v>
      </c>
      <c r="AX185" s="127" t="e">
        <f>VLOOKUP($A185, 'Overall Roles'!$B$5:$CQ$305, MATCH(AX$2, 'Overall Roles'!$B$5:$CQ$5, 0), FALSE)+AB185</f>
        <v>#N/A</v>
      </c>
      <c r="AY185" s="127" t="e">
        <f>VLOOKUP($A185, 'Overall Roles'!$B$5:$CQ$305, MATCH(AY$2, 'Overall Roles'!$B$5:$CQ$5, 0), FALSE)+AB185</f>
        <v>#N/A</v>
      </c>
      <c r="AZ185" s="127" t="e">
        <f>VLOOKUP($A185, 'Overall Roles'!$B$5:$CQ$305, MATCH(AZ$2, 'Overall Roles'!$B$5:$CQ$5, 0), FALSE)+AC185</f>
        <v>#N/A</v>
      </c>
      <c r="BA185" s="127" t="e">
        <f>VLOOKUP($A185, 'Overall Roles'!$B$5:$CQ$305, MATCH(BA$2, 'Overall Roles'!$B$5:$CQ$5, 0), FALSE)+AD185</f>
        <v>#N/A</v>
      </c>
      <c r="BB185" s="127" t="e">
        <f>VLOOKUP($A185, 'Overall Roles'!$B$5:$CQ$305, MATCH(BB$2, 'Overall Roles'!$B$5:$CQ$5, 0), FALSE)+AB185</f>
        <v>#N/A</v>
      </c>
    </row>
    <row r="186" spans="1:54" ht="20" customHeight="1" x14ac:dyDescent="0.3">
      <c r="A186" s="31">
        <f>Base!B186</f>
        <v>0</v>
      </c>
      <c r="B186" s="10">
        <f>IF(Base!$I186="Very Strong","5%",)</f>
        <v>0</v>
      </c>
      <c r="C186" s="10">
        <f>IF(Base!$I186="Fairly Strong","2%",)</f>
        <v>0</v>
      </c>
      <c r="D186" s="10">
        <f>IF(Base!$I186="Reasonable","1%",)</f>
        <v>0</v>
      </c>
      <c r="E186" s="10">
        <f>IF(Base!$I186="Weak","-1%",)</f>
        <v>0</v>
      </c>
      <c r="F186" s="10">
        <f>IF(Base!$I186="Very Weak","-2%",)</f>
        <v>0</v>
      </c>
      <c r="G186" s="10">
        <f>IF(Base!$H186="Very Strong","3%",)</f>
        <v>0</v>
      </c>
      <c r="H186" s="10">
        <f>IF(Base!$H186="Fairly Strong","2%",)</f>
        <v>0</v>
      </c>
      <c r="I186" s="10">
        <f>IF(Base!$H186="Reasonable","1%",)</f>
        <v>0</v>
      </c>
      <c r="J186" s="10">
        <f>IF(Base!$H186="Weak","-1%",)</f>
        <v>0</v>
      </c>
      <c r="K186" s="176">
        <f>IF(Base!$H186="Very Weak","-2%",)</f>
        <v>0</v>
      </c>
      <c r="L186" s="10">
        <f>IF(Base!$D186="GK",5%,)</f>
        <v>0</v>
      </c>
      <c r="M186" s="10">
        <f>IF(Base!$D186="D (R)",5%,)</f>
        <v>0</v>
      </c>
      <c r="N186" s="10">
        <f>IF(Base!$D186="WB (R)",5%,)</f>
        <v>0</v>
      </c>
      <c r="O186" s="10">
        <f>IF(Base!$D186="D (L)",5%,)</f>
        <v>0</v>
      </c>
      <c r="P186" s="10">
        <f>IF(Base!$D186="WB (l)",5%,)</f>
        <v>0</v>
      </c>
      <c r="Q186" s="10">
        <f>IF(Base!$D186="D (C)",5%,)</f>
        <v>0</v>
      </c>
      <c r="R186" s="10">
        <f>IF(Base!$D186="DM",5%,)</f>
        <v>0</v>
      </c>
      <c r="S186" s="10">
        <f>IF(Base!$D186="M (L)",5%,)</f>
        <v>0</v>
      </c>
      <c r="T186" s="10">
        <f>IF(Base!$D186="M (R)",5%,)</f>
        <v>0</v>
      </c>
      <c r="U186" s="10">
        <f>IF(Base!$D186="M (C)",5%,)</f>
        <v>0</v>
      </c>
      <c r="V186" s="10">
        <f>IF(Base!$D186="AM (L)",5%,)</f>
        <v>0</v>
      </c>
      <c r="W186" s="10">
        <f>IF(Base!$D186="AM (R)",5%,)</f>
        <v>0</v>
      </c>
      <c r="X186" s="10">
        <f>IF(Base!$D186="AM (C)",5%,)</f>
        <v>0</v>
      </c>
      <c r="Y186" s="176">
        <f>IF(Base!$D186="ST (C)",5%,)</f>
        <v>0</v>
      </c>
      <c r="Z186" s="127">
        <f t="shared" si="10"/>
        <v>0</v>
      </c>
      <c r="AA186" s="176">
        <f t="shared" si="11"/>
        <v>0</v>
      </c>
      <c r="AB186" s="10">
        <f t="shared" si="12"/>
        <v>-0.01</v>
      </c>
      <c r="AC186" s="10">
        <f t="shared" si="13"/>
        <v>-0.01</v>
      </c>
      <c r="AD186" s="176">
        <f t="shared" si="14"/>
        <v>-0.01</v>
      </c>
      <c r="AE186" s="127" t="e">
        <f>VLOOKUP($A186, 'Overall Roles'!$B$5:$CQ$305, MATCH(AE$2, 'Overall Roles'!$B$5:$CQ$5, 0), FALSE)+AD186</f>
        <v>#N/A</v>
      </c>
      <c r="AF186" s="127" t="e">
        <f>VLOOKUP($A186, 'Overall Roles'!$B$5:$CQ$305, MATCH(AF$2, 'Overall Roles'!$B$5:$CQ$5, 0), FALSE)+AC186</f>
        <v>#N/A</v>
      </c>
      <c r="AG186" s="127" t="e">
        <f>VLOOKUP($A186, 'Overall Roles'!$B$5:$CQ$305, MATCH(AG$2, 'Overall Roles'!$B$5:$CQ$5, 0), FALSE)+AC186</f>
        <v>#N/A</v>
      </c>
      <c r="AH186" s="127" t="e">
        <f>VLOOKUP($A186, 'Overall Roles'!$B$5:$CQ$305, MATCH(AH$2, 'Overall Roles'!$B$5:$CQ$5, 0), FALSE)+AD186</f>
        <v>#N/A</v>
      </c>
      <c r="AI186" s="127" t="e">
        <f>VLOOKUP($A186, 'Overall Roles'!$B$5:$CQ$305, MATCH(AI$2, 'Overall Roles'!$B$5:$CQ$5, 0), FALSE)+AB186</f>
        <v>#N/A</v>
      </c>
      <c r="AJ186" s="127" t="e">
        <f>VLOOKUP($A186, 'Overall Roles'!$B$5:$CQ$305, MATCH(AJ$2, 'Overall Roles'!$B$5:$CQ$5, 0), FALSE)+AB186</f>
        <v>#N/A</v>
      </c>
      <c r="AK186" s="127" t="e">
        <f>VLOOKUP($A186, 'Overall Roles'!$B$5:$CQ$305, MATCH(AK$2, 'Overall Roles'!$B$5:$CQ$5, 0), FALSE)+AC186</f>
        <v>#N/A</v>
      </c>
      <c r="AL186" s="127" t="e">
        <f>VLOOKUP($A186, 'Overall Roles'!$B$5:$CQ$305, MATCH(AL$2, 'Overall Roles'!$B$5:$CQ$5, 0), FALSE)+AC186</f>
        <v>#N/A</v>
      </c>
      <c r="AM186" s="127" t="e">
        <f>VLOOKUP($A186, 'Overall Roles'!$B$5:$CQ$305, MATCH(AM$2, 'Overall Roles'!$B$5:$CQ$5, 0), FALSE)+AD186</f>
        <v>#N/A</v>
      </c>
      <c r="AN186" s="127" t="e">
        <f>VLOOKUP($A186, 'Overall Roles'!$B$5:$CQ$305, MATCH(AN$2, 'Overall Roles'!$B$5:$CQ$5, 0), FALSE)+AB186</f>
        <v>#N/A</v>
      </c>
      <c r="AO186" s="127" t="e">
        <f>VLOOKUP($A186, 'Overall Roles'!$B$5:$CQ$305, MATCH(AO$2, 'Overall Roles'!$B$5:$CQ$5, 0), FALSE)+AB186</f>
        <v>#N/A</v>
      </c>
      <c r="AP186" s="127" t="e">
        <f>VLOOKUP($A186, 'Overall Roles'!$B$5:$CQ$305, MATCH(AP$2, 'Overall Roles'!$B$5:$CQ$5, 0), FALSE)+AC186</f>
        <v>#N/A</v>
      </c>
      <c r="AQ186" s="127" t="e">
        <f>VLOOKUP($A186, 'Overall Roles'!$B$5:$CQ$305, MATCH(AQ$2, 'Overall Roles'!$B$5:$CQ$5, 0), FALSE)+AC186</f>
        <v>#N/A</v>
      </c>
      <c r="AR186" s="127" t="e">
        <f>VLOOKUP($A186, 'Overall Roles'!$B$5:$CQ$305, MATCH(AR$2, 'Overall Roles'!$B$5:$CQ$5, 0), FALSE)+AD186</f>
        <v>#N/A</v>
      </c>
      <c r="AS186" s="127" t="e">
        <f>VLOOKUP($A186, 'Overall Roles'!$B$5:$CQ$305, MATCH(AS$2, 'Overall Roles'!$B$5:$CQ$5, 0), FALSE)+AB186</f>
        <v>#N/A</v>
      </c>
      <c r="AT186" s="127" t="e">
        <f>VLOOKUP($A186, 'Overall Roles'!$B$5:$CQ$305, MATCH(AT$2, 'Overall Roles'!$B$5:$CQ$5, 0), FALSE)+AB186</f>
        <v>#N/A</v>
      </c>
      <c r="AU186" s="127" t="e">
        <f>VLOOKUP($A186, 'Overall Roles'!$B$5:$CQ$305, MATCH(AU$2, 'Overall Roles'!$B$5:$CQ$5, 0), FALSE)+AC186</f>
        <v>#N/A</v>
      </c>
      <c r="AV186" s="127" t="e">
        <f>VLOOKUP($A186, 'Overall Roles'!$B$5:$CQ$305, MATCH(AV$2, 'Overall Roles'!$B$5:$CQ$5, 0), FALSE)+AC186</f>
        <v>#N/A</v>
      </c>
      <c r="AW186" s="127" t="e">
        <f>VLOOKUP($A186, 'Overall Roles'!$B$5:$CQ$305, MATCH(AW$2, 'Overall Roles'!$B$5:$CQ$5, 0), FALSE)+AD186</f>
        <v>#N/A</v>
      </c>
      <c r="AX186" s="127" t="e">
        <f>VLOOKUP($A186, 'Overall Roles'!$B$5:$CQ$305, MATCH(AX$2, 'Overall Roles'!$B$5:$CQ$5, 0), FALSE)+AB186</f>
        <v>#N/A</v>
      </c>
      <c r="AY186" s="127" t="e">
        <f>VLOOKUP($A186, 'Overall Roles'!$B$5:$CQ$305, MATCH(AY$2, 'Overall Roles'!$B$5:$CQ$5, 0), FALSE)+AB186</f>
        <v>#N/A</v>
      </c>
      <c r="AZ186" s="127" t="e">
        <f>VLOOKUP($A186, 'Overall Roles'!$B$5:$CQ$305, MATCH(AZ$2, 'Overall Roles'!$B$5:$CQ$5, 0), FALSE)+AC186</f>
        <v>#N/A</v>
      </c>
      <c r="BA186" s="127" t="e">
        <f>VLOOKUP($A186, 'Overall Roles'!$B$5:$CQ$305, MATCH(BA$2, 'Overall Roles'!$B$5:$CQ$5, 0), FALSE)+AD186</f>
        <v>#N/A</v>
      </c>
      <c r="BB186" s="127" t="e">
        <f>VLOOKUP($A186, 'Overall Roles'!$B$5:$CQ$305, MATCH(BB$2, 'Overall Roles'!$B$5:$CQ$5, 0), FALSE)+AB186</f>
        <v>#N/A</v>
      </c>
    </row>
    <row r="187" spans="1:54" ht="20" customHeight="1" x14ac:dyDescent="0.3">
      <c r="A187" s="31">
        <f>Base!B187</f>
        <v>0</v>
      </c>
      <c r="B187" s="10">
        <f>IF(Base!$I187="Very Strong","5%",)</f>
        <v>0</v>
      </c>
      <c r="C187" s="10">
        <f>IF(Base!$I187="Fairly Strong","2%",)</f>
        <v>0</v>
      </c>
      <c r="D187" s="10">
        <f>IF(Base!$I187="Reasonable","1%",)</f>
        <v>0</v>
      </c>
      <c r="E187" s="10">
        <f>IF(Base!$I187="Weak","-1%",)</f>
        <v>0</v>
      </c>
      <c r="F187" s="10">
        <f>IF(Base!$I187="Very Weak","-2%",)</f>
        <v>0</v>
      </c>
      <c r="G187" s="10">
        <f>IF(Base!$H187="Very Strong","3%",)</f>
        <v>0</v>
      </c>
      <c r="H187" s="10">
        <f>IF(Base!$H187="Fairly Strong","2%",)</f>
        <v>0</v>
      </c>
      <c r="I187" s="10">
        <f>IF(Base!$H187="Reasonable","1%",)</f>
        <v>0</v>
      </c>
      <c r="J187" s="10">
        <f>IF(Base!$H187="Weak","-1%",)</f>
        <v>0</v>
      </c>
      <c r="K187" s="176">
        <f>IF(Base!$H187="Very Weak","-2%",)</f>
        <v>0</v>
      </c>
      <c r="L187" s="10">
        <f>IF(Base!$D187="GK",5%,)</f>
        <v>0</v>
      </c>
      <c r="M187" s="10">
        <f>IF(Base!$D187="D (R)",5%,)</f>
        <v>0</v>
      </c>
      <c r="N187" s="10">
        <f>IF(Base!$D187="WB (R)",5%,)</f>
        <v>0</v>
      </c>
      <c r="O187" s="10">
        <f>IF(Base!$D187="D (L)",5%,)</f>
        <v>0</v>
      </c>
      <c r="P187" s="10">
        <f>IF(Base!$D187="WB (l)",5%,)</f>
        <v>0</v>
      </c>
      <c r="Q187" s="10">
        <f>IF(Base!$D187="D (C)",5%,)</f>
        <v>0</v>
      </c>
      <c r="R187" s="10">
        <f>IF(Base!$D187="DM",5%,)</f>
        <v>0</v>
      </c>
      <c r="S187" s="10">
        <f>IF(Base!$D187="M (L)",5%,)</f>
        <v>0</v>
      </c>
      <c r="T187" s="10">
        <f>IF(Base!$D187="M (R)",5%,)</f>
        <v>0</v>
      </c>
      <c r="U187" s="10">
        <f>IF(Base!$D187="M (C)",5%,)</f>
        <v>0</v>
      </c>
      <c r="V187" s="10">
        <f>IF(Base!$D187="AM (L)",5%,)</f>
        <v>0</v>
      </c>
      <c r="W187" s="10">
        <f>IF(Base!$D187="AM (R)",5%,)</f>
        <v>0</v>
      </c>
      <c r="X187" s="10">
        <f>IF(Base!$D187="AM (C)",5%,)</f>
        <v>0</v>
      </c>
      <c r="Y187" s="176">
        <f>IF(Base!$D187="ST (C)",5%,)</f>
        <v>0</v>
      </c>
      <c r="Z187" s="127">
        <f t="shared" si="10"/>
        <v>0</v>
      </c>
      <c r="AA187" s="176">
        <f t="shared" si="11"/>
        <v>0</v>
      </c>
      <c r="AB187" s="10">
        <f t="shared" si="12"/>
        <v>-0.01</v>
      </c>
      <c r="AC187" s="10">
        <f t="shared" si="13"/>
        <v>-0.01</v>
      </c>
      <c r="AD187" s="176">
        <f t="shared" si="14"/>
        <v>-0.01</v>
      </c>
      <c r="AE187" s="127" t="e">
        <f>VLOOKUP($A187, 'Overall Roles'!$B$5:$CQ$305, MATCH(AE$2, 'Overall Roles'!$B$5:$CQ$5, 0), FALSE)+AD187</f>
        <v>#N/A</v>
      </c>
      <c r="AF187" s="127" t="e">
        <f>VLOOKUP($A187, 'Overall Roles'!$B$5:$CQ$305, MATCH(AF$2, 'Overall Roles'!$B$5:$CQ$5, 0), FALSE)+AC187</f>
        <v>#N/A</v>
      </c>
      <c r="AG187" s="127" t="e">
        <f>VLOOKUP($A187, 'Overall Roles'!$B$5:$CQ$305, MATCH(AG$2, 'Overall Roles'!$B$5:$CQ$5, 0), FALSE)+AC187</f>
        <v>#N/A</v>
      </c>
      <c r="AH187" s="127" t="e">
        <f>VLOOKUP($A187, 'Overall Roles'!$B$5:$CQ$305, MATCH(AH$2, 'Overall Roles'!$B$5:$CQ$5, 0), FALSE)+AD187</f>
        <v>#N/A</v>
      </c>
      <c r="AI187" s="127" t="e">
        <f>VLOOKUP($A187, 'Overall Roles'!$B$5:$CQ$305, MATCH(AI$2, 'Overall Roles'!$B$5:$CQ$5, 0), FALSE)+AB187</f>
        <v>#N/A</v>
      </c>
      <c r="AJ187" s="127" t="e">
        <f>VLOOKUP($A187, 'Overall Roles'!$B$5:$CQ$305, MATCH(AJ$2, 'Overall Roles'!$B$5:$CQ$5, 0), FALSE)+AB187</f>
        <v>#N/A</v>
      </c>
      <c r="AK187" s="127" t="e">
        <f>VLOOKUP($A187, 'Overall Roles'!$B$5:$CQ$305, MATCH(AK$2, 'Overall Roles'!$B$5:$CQ$5, 0), FALSE)+AC187</f>
        <v>#N/A</v>
      </c>
      <c r="AL187" s="127" t="e">
        <f>VLOOKUP($A187, 'Overall Roles'!$B$5:$CQ$305, MATCH(AL$2, 'Overall Roles'!$B$5:$CQ$5, 0), FALSE)+AC187</f>
        <v>#N/A</v>
      </c>
      <c r="AM187" s="127" t="e">
        <f>VLOOKUP($A187, 'Overall Roles'!$B$5:$CQ$305, MATCH(AM$2, 'Overall Roles'!$B$5:$CQ$5, 0), FALSE)+AD187</f>
        <v>#N/A</v>
      </c>
      <c r="AN187" s="127" t="e">
        <f>VLOOKUP($A187, 'Overall Roles'!$B$5:$CQ$305, MATCH(AN$2, 'Overall Roles'!$B$5:$CQ$5, 0), FALSE)+AB187</f>
        <v>#N/A</v>
      </c>
      <c r="AO187" s="127" t="e">
        <f>VLOOKUP($A187, 'Overall Roles'!$B$5:$CQ$305, MATCH(AO$2, 'Overall Roles'!$B$5:$CQ$5, 0), FALSE)+AB187</f>
        <v>#N/A</v>
      </c>
      <c r="AP187" s="127" t="e">
        <f>VLOOKUP($A187, 'Overall Roles'!$B$5:$CQ$305, MATCH(AP$2, 'Overall Roles'!$B$5:$CQ$5, 0), FALSE)+AC187</f>
        <v>#N/A</v>
      </c>
      <c r="AQ187" s="127" t="e">
        <f>VLOOKUP($A187, 'Overall Roles'!$B$5:$CQ$305, MATCH(AQ$2, 'Overall Roles'!$B$5:$CQ$5, 0), FALSE)+AC187</f>
        <v>#N/A</v>
      </c>
      <c r="AR187" s="127" t="e">
        <f>VLOOKUP($A187, 'Overall Roles'!$B$5:$CQ$305, MATCH(AR$2, 'Overall Roles'!$B$5:$CQ$5, 0), FALSE)+AD187</f>
        <v>#N/A</v>
      </c>
      <c r="AS187" s="127" t="e">
        <f>VLOOKUP($A187, 'Overall Roles'!$B$5:$CQ$305, MATCH(AS$2, 'Overall Roles'!$B$5:$CQ$5, 0), FALSE)+AB187</f>
        <v>#N/A</v>
      </c>
      <c r="AT187" s="127" t="e">
        <f>VLOOKUP($A187, 'Overall Roles'!$B$5:$CQ$305, MATCH(AT$2, 'Overall Roles'!$B$5:$CQ$5, 0), FALSE)+AB187</f>
        <v>#N/A</v>
      </c>
      <c r="AU187" s="127" t="e">
        <f>VLOOKUP($A187, 'Overall Roles'!$B$5:$CQ$305, MATCH(AU$2, 'Overall Roles'!$B$5:$CQ$5, 0), FALSE)+AC187</f>
        <v>#N/A</v>
      </c>
      <c r="AV187" s="127" t="e">
        <f>VLOOKUP($A187, 'Overall Roles'!$B$5:$CQ$305, MATCH(AV$2, 'Overall Roles'!$B$5:$CQ$5, 0), FALSE)+AC187</f>
        <v>#N/A</v>
      </c>
      <c r="AW187" s="127" t="e">
        <f>VLOOKUP($A187, 'Overall Roles'!$B$5:$CQ$305, MATCH(AW$2, 'Overall Roles'!$B$5:$CQ$5, 0), FALSE)+AD187</f>
        <v>#N/A</v>
      </c>
      <c r="AX187" s="127" t="e">
        <f>VLOOKUP($A187, 'Overall Roles'!$B$5:$CQ$305, MATCH(AX$2, 'Overall Roles'!$B$5:$CQ$5, 0), FALSE)+AB187</f>
        <v>#N/A</v>
      </c>
      <c r="AY187" s="127" t="e">
        <f>VLOOKUP($A187, 'Overall Roles'!$B$5:$CQ$305, MATCH(AY$2, 'Overall Roles'!$B$5:$CQ$5, 0), FALSE)+AB187</f>
        <v>#N/A</v>
      </c>
      <c r="AZ187" s="127" t="e">
        <f>VLOOKUP($A187, 'Overall Roles'!$B$5:$CQ$305, MATCH(AZ$2, 'Overall Roles'!$B$5:$CQ$5, 0), FALSE)+AC187</f>
        <v>#N/A</v>
      </c>
      <c r="BA187" s="127" t="e">
        <f>VLOOKUP($A187, 'Overall Roles'!$B$5:$CQ$305, MATCH(BA$2, 'Overall Roles'!$B$5:$CQ$5, 0), FALSE)+AD187</f>
        <v>#N/A</v>
      </c>
      <c r="BB187" s="127" t="e">
        <f>VLOOKUP($A187, 'Overall Roles'!$B$5:$CQ$305, MATCH(BB$2, 'Overall Roles'!$B$5:$CQ$5, 0), FALSE)+AB187</f>
        <v>#N/A</v>
      </c>
    </row>
    <row r="188" spans="1:54" ht="20" customHeight="1" x14ac:dyDescent="0.3">
      <c r="A188" s="31">
        <f>Base!B188</f>
        <v>0</v>
      </c>
      <c r="B188" s="10">
        <f>IF(Base!$I188="Very Strong","5%",)</f>
        <v>0</v>
      </c>
      <c r="C188" s="10">
        <f>IF(Base!$I188="Fairly Strong","2%",)</f>
        <v>0</v>
      </c>
      <c r="D188" s="10">
        <f>IF(Base!$I188="Reasonable","1%",)</f>
        <v>0</v>
      </c>
      <c r="E188" s="10">
        <f>IF(Base!$I188="Weak","-1%",)</f>
        <v>0</v>
      </c>
      <c r="F188" s="10">
        <f>IF(Base!$I188="Very Weak","-2%",)</f>
        <v>0</v>
      </c>
      <c r="G188" s="10">
        <f>IF(Base!$H188="Very Strong","3%",)</f>
        <v>0</v>
      </c>
      <c r="H188" s="10">
        <f>IF(Base!$H188="Fairly Strong","2%",)</f>
        <v>0</v>
      </c>
      <c r="I188" s="10">
        <f>IF(Base!$H188="Reasonable","1%",)</f>
        <v>0</v>
      </c>
      <c r="J188" s="10">
        <f>IF(Base!$H188="Weak","-1%",)</f>
        <v>0</v>
      </c>
      <c r="K188" s="176">
        <f>IF(Base!$H188="Very Weak","-2%",)</f>
        <v>0</v>
      </c>
      <c r="L188" s="10">
        <f>IF(Base!$D188="GK",5%,)</f>
        <v>0</v>
      </c>
      <c r="M188" s="10">
        <f>IF(Base!$D188="D (R)",5%,)</f>
        <v>0</v>
      </c>
      <c r="N188" s="10">
        <f>IF(Base!$D188="WB (R)",5%,)</f>
        <v>0</v>
      </c>
      <c r="O188" s="10">
        <f>IF(Base!$D188="D (L)",5%,)</f>
        <v>0</v>
      </c>
      <c r="P188" s="10">
        <f>IF(Base!$D188="WB (l)",5%,)</f>
        <v>0</v>
      </c>
      <c r="Q188" s="10">
        <f>IF(Base!$D188="D (C)",5%,)</f>
        <v>0</v>
      </c>
      <c r="R188" s="10">
        <f>IF(Base!$D188="DM",5%,)</f>
        <v>0</v>
      </c>
      <c r="S188" s="10">
        <f>IF(Base!$D188="M (L)",5%,)</f>
        <v>0</v>
      </c>
      <c r="T188" s="10">
        <f>IF(Base!$D188="M (R)",5%,)</f>
        <v>0</v>
      </c>
      <c r="U188" s="10">
        <f>IF(Base!$D188="M (C)",5%,)</f>
        <v>0</v>
      </c>
      <c r="V188" s="10">
        <f>IF(Base!$D188="AM (L)",5%,)</f>
        <v>0</v>
      </c>
      <c r="W188" s="10">
        <f>IF(Base!$D188="AM (R)",5%,)</f>
        <v>0</v>
      </c>
      <c r="X188" s="10">
        <f>IF(Base!$D188="AM (C)",5%,)</f>
        <v>0</v>
      </c>
      <c r="Y188" s="176">
        <f>IF(Base!$D188="ST (C)",5%,)</f>
        <v>0</v>
      </c>
      <c r="Z188" s="127">
        <f t="shared" si="10"/>
        <v>0</v>
      </c>
      <c r="AA188" s="176">
        <f t="shared" si="11"/>
        <v>0</v>
      </c>
      <c r="AB188" s="10">
        <f t="shared" si="12"/>
        <v>-0.01</v>
      </c>
      <c r="AC188" s="10">
        <f t="shared" si="13"/>
        <v>-0.01</v>
      </c>
      <c r="AD188" s="176">
        <f t="shared" si="14"/>
        <v>-0.01</v>
      </c>
      <c r="AE188" s="127" t="e">
        <f>VLOOKUP($A188, 'Overall Roles'!$B$5:$CQ$305, MATCH(AE$2, 'Overall Roles'!$B$5:$CQ$5, 0), FALSE)+AD188</f>
        <v>#N/A</v>
      </c>
      <c r="AF188" s="127" t="e">
        <f>VLOOKUP($A188, 'Overall Roles'!$B$5:$CQ$305, MATCH(AF$2, 'Overall Roles'!$B$5:$CQ$5, 0), FALSE)+AC188</f>
        <v>#N/A</v>
      </c>
      <c r="AG188" s="127" t="e">
        <f>VLOOKUP($A188, 'Overall Roles'!$B$5:$CQ$305, MATCH(AG$2, 'Overall Roles'!$B$5:$CQ$5, 0), FALSE)+AC188</f>
        <v>#N/A</v>
      </c>
      <c r="AH188" s="127" t="e">
        <f>VLOOKUP($A188, 'Overall Roles'!$B$5:$CQ$305, MATCH(AH$2, 'Overall Roles'!$B$5:$CQ$5, 0), FALSE)+AD188</f>
        <v>#N/A</v>
      </c>
      <c r="AI188" s="127" t="e">
        <f>VLOOKUP($A188, 'Overall Roles'!$B$5:$CQ$305, MATCH(AI$2, 'Overall Roles'!$B$5:$CQ$5, 0), FALSE)+AB188</f>
        <v>#N/A</v>
      </c>
      <c r="AJ188" s="127" t="e">
        <f>VLOOKUP($A188, 'Overall Roles'!$B$5:$CQ$305, MATCH(AJ$2, 'Overall Roles'!$B$5:$CQ$5, 0), FALSE)+AB188</f>
        <v>#N/A</v>
      </c>
      <c r="AK188" s="127" t="e">
        <f>VLOOKUP($A188, 'Overall Roles'!$B$5:$CQ$305, MATCH(AK$2, 'Overall Roles'!$B$5:$CQ$5, 0), FALSE)+AC188</f>
        <v>#N/A</v>
      </c>
      <c r="AL188" s="127" t="e">
        <f>VLOOKUP($A188, 'Overall Roles'!$B$5:$CQ$305, MATCH(AL$2, 'Overall Roles'!$B$5:$CQ$5, 0), FALSE)+AC188</f>
        <v>#N/A</v>
      </c>
      <c r="AM188" s="127" t="e">
        <f>VLOOKUP($A188, 'Overall Roles'!$B$5:$CQ$305, MATCH(AM$2, 'Overall Roles'!$B$5:$CQ$5, 0), FALSE)+AD188</f>
        <v>#N/A</v>
      </c>
      <c r="AN188" s="127" t="e">
        <f>VLOOKUP($A188, 'Overall Roles'!$B$5:$CQ$305, MATCH(AN$2, 'Overall Roles'!$B$5:$CQ$5, 0), FALSE)+AB188</f>
        <v>#N/A</v>
      </c>
      <c r="AO188" s="127" t="e">
        <f>VLOOKUP($A188, 'Overall Roles'!$B$5:$CQ$305, MATCH(AO$2, 'Overall Roles'!$B$5:$CQ$5, 0), FALSE)+AB188</f>
        <v>#N/A</v>
      </c>
      <c r="AP188" s="127" t="e">
        <f>VLOOKUP($A188, 'Overall Roles'!$B$5:$CQ$305, MATCH(AP$2, 'Overall Roles'!$B$5:$CQ$5, 0), FALSE)+AC188</f>
        <v>#N/A</v>
      </c>
      <c r="AQ188" s="127" t="e">
        <f>VLOOKUP($A188, 'Overall Roles'!$B$5:$CQ$305, MATCH(AQ$2, 'Overall Roles'!$B$5:$CQ$5, 0), FALSE)+AC188</f>
        <v>#N/A</v>
      </c>
      <c r="AR188" s="127" t="e">
        <f>VLOOKUP($A188, 'Overall Roles'!$B$5:$CQ$305, MATCH(AR$2, 'Overall Roles'!$B$5:$CQ$5, 0), FALSE)+AD188</f>
        <v>#N/A</v>
      </c>
      <c r="AS188" s="127" t="e">
        <f>VLOOKUP($A188, 'Overall Roles'!$B$5:$CQ$305, MATCH(AS$2, 'Overall Roles'!$B$5:$CQ$5, 0), FALSE)+AB188</f>
        <v>#N/A</v>
      </c>
      <c r="AT188" s="127" t="e">
        <f>VLOOKUP($A188, 'Overall Roles'!$B$5:$CQ$305, MATCH(AT$2, 'Overall Roles'!$B$5:$CQ$5, 0), FALSE)+AB188</f>
        <v>#N/A</v>
      </c>
      <c r="AU188" s="127" t="e">
        <f>VLOOKUP($A188, 'Overall Roles'!$B$5:$CQ$305, MATCH(AU$2, 'Overall Roles'!$B$5:$CQ$5, 0), FALSE)+AC188</f>
        <v>#N/A</v>
      </c>
      <c r="AV188" s="127" t="e">
        <f>VLOOKUP($A188, 'Overall Roles'!$B$5:$CQ$305, MATCH(AV$2, 'Overall Roles'!$B$5:$CQ$5, 0), FALSE)+AC188</f>
        <v>#N/A</v>
      </c>
      <c r="AW188" s="127" t="e">
        <f>VLOOKUP($A188, 'Overall Roles'!$B$5:$CQ$305, MATCH(AW$2, 'Overall Roles'!$B$5:$CQ$5, 0), FALSE)+AD188</f>
        <v>#N/A</v>
      </c>
      <c r="AX188" s="127" t="e">
        <f>VLOOKUP($A188, 'Overall Roles'!$B$5:$CQ$305, MATCH(AX$2, 'Overall Roles'!$B$5:$CQ$5, 0), FALSE)+AB188</f>
        <v>#N/A</v>
      </c>
      <c r="AY188" s="127" t="e">
        <f>VLOOKUP($A188, 'Overall Roles'!$B$5:$CQ$305, MATCH(AY$2, 'Overall Roles'!$B$5:$CQ$5, 0), FALSE)+AB188</f>
        <v>#N/A</v>
      </c>
      <c r="AZ188" s="127" t="e">
        <f>VLOOKUP($A188, 'Overall Roles'!$B$5:$CQ$305, MATCH(AZ$2, 'Overall Roles'!$B$5:$CQ$5, 0), FALSE)+AC188</f>
        <v>#N/A</v>
      </c>
      <c r="BA188" s="127" t="e">
        <f>VLOOKUP($A188, 'Overall Roles'!$B$5:$CQ$305, MATCH(BA$2, 'Overall Roles'!$B$5:$CQ$5, 0), FALSE)+AD188</f>
        <v>#N/A</v>
      </c>
      <c r="BB188" s="127" t="e">
        <f>VLOOKUP($A188, 'Overall Roles'!$B$5:$CQ$305, MATCH(BB$2, 'Overall Roles'!$B$5:$CQ$5, 0), FALSE)+AB188</f>
        <v>#N/A</v>
      </c>
    </row>
    <row r="189" spans="1:54" ht="20" customHeight="1" x14ac:dyDescent="0.3">
      <c r="A189" s="31">
        <f>Base!B189</f>
        <v>0</v>
      </c>
      <c r="B189" s="10">
        <f>IF(Base!$I189="Very Strong","5%",)</f>
        <v>0</v>
      </c>
      <c r="C189" s="10">
        <f>IF(Base!$I189="Fairly Strong","2%",)</f>
        <v>0</v>
      </c>
      <c r="D189" s="10">
        <f>IF(Base!$I189="Reasonable","1%",)</f>
        <v>0</v>
      </c>
      <c r="E189" s="10">
        <f>IF(Base!$I189="Weak","-1%",)</f>
        <v>0</v>
      </c>
      <c r="F189" s="10">
        <f>IF(Base!$I189="Very Weak","-2%",)</f>
        <v>0</v>
      </c>
      <c r="G189" s="10">
        <f>IF(Base!$H189="Very Strong","3%",)</f>
        <v>0</v>
      </c>
      <c r="H189" s="10">
        <f>IF(Base!$H189="Fairly Strong","2%",)</f>
        <v>0</v>
      </c>
      <c r="I189" s="10">
        <f>IF(Base!$H189="Reasonable","1%",)</f>
        <v>0</v>
      </c>
      <c r="J189" s="10">
        <f>IF(Base!$H189="Weak","-1%",)</f>
        <v>0</v>
      </c>
      <c r="K189" s="176">
        <f>IF(Base!$H189="Very Weak","-2%",)</f>
        <v>0</v>
      </c>
      <c r="L189" s="10">
        <f>IF(Base!$D189="GK",5%,)</f>
        <v>0</v>
      </c>
      <c r="M189" s="10">
        <f>IF(Base!$D189="D (R)",5%,)</f>
        <v>0</v>
      </c>
      <c r="N189" s="10">
        <f>IF(Base!$D189="WB (R)",5%,)</f>
        <v>0</v>
      </c>
      <c r="O189" s="10">
        <f>IF(Base!$D189="D (L)",5%,)</f>
        <v>0</v>
      </c>
      <c r="P189" s="10">
        <f>IF(Base!$D189="WB (l)",5%,)</f>
        <v>0</v>
      </c>
      <c r="Q189" s="10">
        <f>IF(Base!$D189="D (C)",5%,)</f>
        <v>0</v>
      </c>
      <c r="R189" s="10">
        <f>IF(Base!$D189="DM",5%,)</f>
        <v>0</v>
      </c>
      <c r="S189" s="10">
        <f>IF(Base!$D189="M (L)",5%,)</f>
        <v>0</v>
      </c>
      <c r="T189" s="10">
        <f>IF(Base!$D189="M (R)",5%,)</f>
        <v>0</v>
      </c>
      <c r="U189" s="10">
        <f>IF(Base!$D189="M (C)",5%,)</f>
        <v>0</v>
      </c>
      <c r="V189" s="10">
        <f>IF(Base!$D189="AM (L)",5%,)</f>
        <v>0</v>
      </c>
      <c r="W189" s="10">
        <f>IF(Base!$D189="AM (R)",5%,)</f>
        <v>0</v>
      </c>
      <c r="X189" s="10">
        <f>IF(Base!$D189="AM (C)",5%,)</f>
        <v>0</v>
      </c>
      <c r="Y189" s="176">
        <f>IF(Base!$D189="ST (C)",5%,)</f>
        <v>0</v>
      </c>
      <c r="Z189" s="127">
        <f t="shared" si="10"/>
        <v>0</v>
      </c>
      <c r="AA189" s="176">
        <f t="shared" si="11"/>
        <v>0</v>
      </c>
      <c r="AB189" s="10">
        <f t="shared" si="12"/>
        <v>-0.01</v>
      </c>
      <c r="AC189" s="10">
        <f t="shared" si="13"/>
        <v>-0.01</v>
      </c>
      <c r="AD189" s="176">
        <f t="shared" si="14"/>
        <v>-0.01</v>
      </c>
      <c r="AE189" s="127" t="e">
        <f>VLOOKUP($A189, 'Overall Roles'!$B$5:$CQ$305, MATCH(AE$2, 'Overall Roles'!$B$5:$CQ$5, 0), FALSE)+AD189</f>
        <v>#N/A</v>
      </c>
      <c r="AF189" s="127" t="e">
        <f>VLOOKUP($A189, 'Overall Roles'!$B$5:$CQ$305, MATCH(AF$2, 'Overall Roles'!$B$5:$CQ$5, 0), FALSE)+AC189</f>
        <v>#N/A</v>
      </c>
      <c r="AG189" s="127" t="e">
        <f>VLOOKUP($A189, 'Overall Roles'!$B$5:$CQ$305, MATCH(AG$2, 'Overall Roles'!$B$5:$CQ$5, 0), FALSE)+AC189</f>
        <v>#N/A</v>
      </c>
      <c r="AH189" s="127" t="e">
        <f>VLOOKUP($A189, 'Overall Roles'!$B$5:$CQ$305, MATCH(AH$2, 'Overall Roles'!$B$5:$CQ$5, 0), FALSE)+AD189</f>
        <v>#N/A</v>
      </c>
      <c r="AI189" s="127" t="e">
        <f>VLOOKUP($A189, 'Overall Roles'!$B$5:$CQ$305, MATCH(AI$2, 'Overall Roles'!$B$5:$CQ$5, 0), FALSE)+AB189</f>
        <v>#N/A</v>
      </c>
      <c r="AJ189" s="127" t="e">
        <f>VLOOKUP($A189, 'Overall Roles'!$B$5:$CQ$305, MATCH(AJ$2, 'Overall Roles'!$B$5:$CQ$5, 0), FALSE)+AB189</f>
        <v>#N/A</v>
      </c>
      <c r="AK189" s="127" t="e">
        <f>VLOOKUP($A189, 'Overall Roles'!$B$5:$CQ$305, MATCH(AK$2, 'Overall Roles'!$B$5:$CQ$5, 0), FALSE)+AC189</f>
        <v>#N/A</v>
      </c>
      <c r="AL189" s="127" t="e">
        <f>VLOOKUP($A189, 'Overall Roles'!$B$5:$CQ$305, MATCH(AL$2, 'Overall Roles'!$B$5:$CQ$5, 0), FALSE)+AC189</f>
        <v>#N/A</v>
      </c>
      <c r="AM189" s="127" t="e">
        <f>VLOOKUP($A189, 'Overall Roles'!$B$5:$CQ$305, MATCH(AM$2, 'Overall Roles'!$B$5:$CQ$5, 0), FALSE)+AD189</f>
        <v>#N/A</v>
      </c>
      <c r="AN189" s="127" t="e">
        <f>VLOOKUP($A189, 'Overall Roles'!$B$5:$CQ$305, MATCH(AN$2, 'Overall Roles'!$B$5:$CQ$5, 0), FALSE)+AB189</f>
        <v>#N/A</v>
      </c>
      <c r="AO189" s="127" t="e">
        <f>VLOOKUP($A189, 'Overall Roles'!$B$5:$CQ$305, MATCH(AO$2, 'Overall Roles'!$B$5:$CQ$5, 0), FALSE)+AB189</f>
        <v>#N/A</v>
      </c>
      <c r="AP189" s="127" t="e">
        <f>VLOOKUP($A189, 'Overall Roles'!$B$5:$CQ$305, MATCH(AP$2, 'Overall Roles'!$B$5:$CQ$5, 0), FALSE)+AC189</f>
        <v>#N/A</v>
      </c>
      <c r="AQ189" s="127" t="e">
        <f>VLOOKUP($A189, 'Overall Roles'!$B$5:$CQ$305, MATCH(AQ$2, 'Overall Roles'!$B$5:$CQ$5, 0), FALSE)+AC189</f>
        <v>#N/A</v>
      </c>
      <c r="AR189" s="127" t="e">
        <f>VLOOKUP($A189, 'Overall Roles'!$B$5:$CQ$305, MATCH(AR$2, 'Overall Roles'!$B$5:$CQ$5, 0), FALSE)+AD189</f>
        <v>#N/A</v>
      </c>
      <c r="AS189" s="127" t="e">
        <f>VLOOKUP($A189, 'Overall Roles'!$B$5:$CQ$305, MATCH(AS$2, 'Overall Roles'!$B$5:$CQ$5, 0), FALSE)+AB189</f>
        <v>#N/A</v>
      </c>
      <c r="AT189" s="127" t="e">
        <f>VLOOKUP($A189, 'Overall Roles'!$B$5:$CQ$305, MATCH(AT$2, 'Overall Roles'!$B$5:$CQ$5, 0), FALSE)+AB189</f>
        <v>#N/A</v>
      </c>
      <c r="AU189" s="127" t="e">
        <f>VLOOKUP($A189, 'Overall Roles'!$B$5:$CQ$305, MATCH(AU$2, 'Overall Roles'!$B$5:$CQ$5, 0), FALSE)+AC189</f>
        <v>#N/A</v>
      </c>
      <c r="AV189" s="127" t="e">
        <f>VLOOKUP($A189, 'Overall Roles'!$B$5:$CQ$305, MATCH(AV$2, 'Overall Roles'!$B$5:$CQ$5, 0), FALSE)+AC189</f>
        <v>#N/A</v>
      </c>
      <c r="AW189" s="127" t="e">
        <f>VLOOKUP($A189, 'Overall Roles'!$B$5:$CQ$305, MATCH(AW$2, 'Overall Roles'!$B$5:$CQ$5, 0), FALSE)+AD189</f>
        <v>#N/A</v>
      </c>
      <c r="AX189" s="127" t="e">
        <f>VLOOKUP($A189, 'Overall Roles'!$B$5:$CQ$305, MATCH(AX$2, 'Overall Roles'!$B$5:$CQ$5, 0), FALSE)+AB189</f>
        <v>#N/A</v>
      </c>
      <c r="AY189" s="127" t="e">
        <f>VLOOKUP($A189, 'Overall Roles'!$B$5:$CQ$305, MATCH(AY$2, 'Overall Roles'!$B$5:$CQ$5, 0), FALSE)+AB189</f>
        <v>#N/A</v>
      </c>
      <c r="AZ189" s="127" t="e">
        <f>VLOOKUP($A189, 'Overall Roles'!$B$5:$CQ$305, MATCH(AZ$2, 'Overall Roles'!$B$5:$CQ$5, 0), FALSE)+AC189</f>
        <v>#N/A</v>
      </c>
      <c r="BA189" s="127" t="e">
        <f>VLOOKUP($A189, 'Overall Roles'!$B$5:$CQ$305, MATCH(BA$2, 'Overall Roles'!$B$5:$CQ$5, 0), FALSE)+AD189</f>
        <v>#N/A</v>
      </c>
      <c r="BB189" s="127" t="e">
        <f>VLOOKUP($A189, 'Overall Roles'!$B$5:$CQ$305, MATCH(BB$2, 'Overall Roles'!$B$5:$CQ$5, 0), FALSE)+AB189</f>
        <v>#N/A</v>
      </c>
    </row>
    <row r="190" spans="1:54" ht="20" customHeight="1" x14ac:dyDescent="0.3">
      <c r="A190" s="31">
        <f>Base!B190</f>
        <v>0</v>
      </c>
      <c r="B190" s="10">
        <f>IF(Base!$I190="Very Strong","5%",)</f>
        <v>0</v>
      </c>
      <c r="C190" s="10">
        <f>IF(Base!$I190="Fairly Strong","2%",)</f>
        <v>0</v>
      </c>
      <c r="D190" s="10">
        <f>IF(Base!$I190="Reasonable","1%",)</f>
        <v>0</v>
      </c>
      <c r="E190" s="10">
        <f>IF(Base!$I190="Weak","-1%",)</f>
        <v>0</v>
      </c>
      <c r="F190" s="10">
        <f>IF(Base!$I190="Very Weak","-2%",)</f>
        <v>0</v>
      </c>
      <c r="G190" s="10">
        <f>IF(Base!$H190="Very Strong","3%",)</f>
        <v>0</v>
      </c>
      <c r="H190" s="10">
        <f>IF(Base!$H190="Fairly Strong","2%",)</f>
        <v>0</v>
      </c>
      <c r="I190" s="10">
        <f>IF(Base!$H190="Reasonable","1%",)</f>
        <v>0</v>
      </c>
      <c r="J190" s="10">
        <f>IF(Base!$H190="Weak","-1%",)</f>
        <v>0</v>
      </c>
      <c r="K190" s="176">
        <f>IF(Base!$H190="Very Weak","-2%",)</f>
        <v>0</v>
      </c>
      <c r="L190" s="10">
        <f>IF(Base!$D190="GK",5%,)</f>
        <v>0</v>
      </c>
      <c r="M190" s="10">
        <f>IF(Base!$D190="D (R)",5%,)</f>
        <v>0</v>
      </c>
      <c r="N190" s="10">
        <f>IF(Base!$D190="WB (R)",5%,)</f>
        <v>0</v>
      </c>
      <c r="O190" s="10">
        <f>IF(Base!$D190="D (L)",5%,)</f>
        <v>0</v>
      </c>
      <c r="P190" s="10">
        <f>IF(Base!$D190="WB (l)",5%,)</f>
        <v>0</v>
      </c>
      <c r="Q190" s="10">
        <f>IF(Base!$D190="D (C)",5%,)</f>
        <v>0</v>
      </c>
      <c r="R190" s="10">
        <f>IF(Base!$D190="DM",5%,)</f>
        <v>0</v>
      </c>
      <c r="S190" s="10">
        <f>IF(Base!$D190="M (L)",5%,)</f>
        <v>0</v>
      </c>
      <c r="T190" s="10">
        <f>IF(Base!$D190="M (R)",5%,)</f>
        <v>0</v>
      </c>
      <c r="U190" s="10">
        <f>IF(Base!$D190="M (C)",5%,)</f>
        <v>0</v>
      </c>
      <c r="V190" s="10">
        <f>IF(Base!$D190="AM (L)",5%,)</f>
        <v>0</v>
      </c>
      <c r="W190" s="10">
        <f>IF(Base!$D190="AM (R)",5%,)</f>
        <v>0</v>
      </c>
      <c r="X190" s="10">
        <f>IF(Base!$D190="AM (C)",5%,)</f>
        <v>0</v>
      </c>
      <c r="Y190" s="176">
        <f>IF(Base!$D190="ST (C)",5%,)</f>
        <v>0</v>
      </c>
      <c r="Z190" s="127">
        <f t="shared" si="10"/>
        <v>0</v>
      </c>
      <c r="AA190" s="176">
        <f t="shared" si="11"/>
        <v>0</v>
      </c>
      <c r="AB190" s="10">
        <f t="shared" si="12"/>
        <v>-0.01</v>
      </c>
      <c r="AC190" s="10">
        <f t="shared" si="13"/>
        <v>-0.01</v>
      </c>
      <c r="AD190" s="176">
        <f t="shared" si="14"/>
        <v>-0.01</v>
      </c>
      <c r="AE190" s="127" t="e">
        <f>VLOOKUP($A190, 'Overall Roles'!$B$5:$CQ$305, MATCH(AE$2, 'Overall Roles'!$B$5:$CQ$5, 0), FALSE)+AD190</f>
        <v>#N/A</v>
      </c>
      <c r="AF190" s="127" t="e">
        <f>VLOOKUP($A190, 'Overall Roles'!$B$5:$CQ$305, MATCH(AF$2, 'Overall Roles'!$B$5:$CQ$5, 0), FALSE)+AC190</f>
        <v>#N/A</v>
      </c>
      <c r="AG190" s="127" t="e">
        <f>VLOOKUP($A190, 'Overall Roles'!$B$5:$CQ$305, MATCH(AG$2, 'Overall Roles'!$B$5:$CQ$5, 0), FALSE)+AC190</f>
        <v>#N/A</v>
      </c>
      <c r="AH190" s="127" t="e">
        <f>VLOOKUP($A190, 'Overall Roles'!$B$5:$CQ$305, MATCH(AH$2, 'Overall Roles'!$B$5:$CQ$5, 0), FALSE)+AD190</f>
        <v>#N/A</v>
      </c>
      <c r="AI190" s="127" t="e">
        <f>VLOOKUP($A190, 'Overall Roles'!$B$5:$CQ$305, MATCH(AI$2, 'Overall Roles'!$B$5:$CQ$5, 0), FALSE)+AB190</f>
        <v>#N/A</v>
      </c>
      <c r="AJ190" s="127" t="e">
        <f>VLOOKUP($A190, 'Overall Roles'!$B$5:$CQ$305, MATCH(AJ$2, 'Overall Roles'!$B$5:$CQ$5, 0), FALSE)+AB190</f>
        <v>#N/A</v>
      </c>
      <c r="AK190" s="127" t="e">
        <f>VLOOKUP($A190, 'Overall Roles'!$B$5:$CQ$305, MATCH(AK$2, 'Overall Roles'!$B$5:$CQ$5, 0), FALSE)+AC190</f>
        <v>#N/A</v>
      </c>
      <c r="AL190" s="127" t="e">
        <f>VLOOKUP($A190, 'Overall Roles'!$B$5:$CQ$305, MATCH(AL$2, 'Overall Roles'!$B$5:$CQ$5, 0), FALSE)+AC190</f>
        <v>#N/A</v>
      </c>
      <c r="AM190" s="127" t="e">
        <f>VLOOKUP($A190, 'Overall Roles'!$B$5:$CQ$305, MATCH(AM$2, 'Overall Roles'!$B$5:$CQ$5, 0), FALSE)+AD190</f>
        <v>#N/A</v>
      </c>
      <c r="AN190" s="127" t="e">
        <f>VLOOKUP($A190, 'Overall Roles'!$B$5:$CQ$305, MATCH(AN$2, 'Overall Roles'!$B$5:$CQ$5, 0), FALSE)+AB190</f>
        <v>#N/A</v>
      </c>
      <c r="AO190" s="127" t="e">
        <f>VLOOKUP($A190, 'Overall Roles'!$B$5:$CQ$305, MATCH(AO$2, 'Overall Roles'!$B$5:$CQ$5, 0), FALSE)+AB190</f>
        <v>#N/A</v>
      </c>
      <c r="AP190" s="127" t="e">
        <f>VLOOKUP($A190, 'Overall Roles'!$B$5:$CQ$305, MATCH(AP$2, 'Overall Roles'!$B$5:$CQ$5, 0), FALSE)+AC190</f>
        <v>#N/A</v>
      </c>
      <c r="AQ190" s="127" t="e">
        <f>VLOOKUP($A190, 'Overall Roles'!$B$5:$CQ$305, MATCH(AQ$2, 'Overall Roles'!$B$5:$CQ$5, 0), FALSE)+AC190</f>
        <v>#N/A</v>
      </c>
      <c r="AR190" s="127" t="e">
        <f>VLOOKUP($A190, 'Overall Roles'!$B$5:$CQ$305, MATCH(AR$2, 'Overall Roles'!$B$5:$CQ$5, 0), FALSE)+AD190</f>
        <v>#N/A</v>
      </c>
      <c r="AS190" s="127" t="e">
        <f>VLOOKUP($A190, 'Overall Roles'!$B$5:$CQ$305, MATCH(AS$2, 'Overall Roles'!$B$5:$CQ$5, 0), FALSE)+AB190</f>
        <v>#N/A</v>
      </c>
      <c r="AT190" s="127" t="e">
        <f>VLOOKUP($A190, 'Overall Roles'!$B$5:$CQ$305, MATCH(AT$2, 'Overall Roles'!$B$5:$CQ$5, 0), FALSE)+AB190</f>
        <v>#N/A</v>
      </c>
      <c r="AU190" s="127" t="e">
        <f>VLOOKUP($A190, 'Overall Roles'!$B$5:$CQ$305, MATCH(AU$2, 'Overall Roles'!$B$5:$CQ$5, 0), FALSE)+AC190</f>
        <v>#N/A</v>
      </c>
      <c r="AV190" s="127" t="e">
        <f>VLOOKUP($A190, 'Overall Roles'!$B$5:$CQ$305, MATCH(AV$2, 'Overall Roles'!$B$5:$CQ$5, 0), FALSE)+AC190</f>
        <v>#N/A</v>
      </c>
      <c r="AW190" s="127" t="e">
        <f>VLOOKUP($A190, 'Overall Roles'!$B$5:$CQ$305, MATCH(AW$2, 'Overall Roles'!$B$5:$CQ$5, 0), FALSE)+AD190</f>
        <v>#N/A</v>
      </c>
      <c r="AX190" s="127" t="e">
        <f>VLOOKUP($A190, 'Overall Roles'!$B$5:$CQ$305, MATCH(AX$2, 'Overall Roles'!$B$5:$CQ$5, 0), FALSE)+AB190</f>
        <v>#N/A</v>
      </c>
      <c r="AY190" s="127" t="e">
        <f>VLOOKUP($A190, 'Overall Roles'!$B$5:$CQ$305, MATCH(AY$2, 'Overall Roles'!$B$5:$CQ$5, 0), FALSE)+AB190</f>
        <v>#N/A</v>
      </c>
      <c r="AZ190" s="127" t="e">
        <f>VLOOKUP($A190, 'Overall Roles'!$B$5:$CQ$305, MATCH(AZ$2, 'Overall Roles'!$B$5:$CQ$5, 0), FALSE)+AC190</f>
        <v>#N/A</v>
      </c>
      <c r="BA190" s="127" t="e">
        <f>VLOOKUP($A190, 'Overall Roles'!$B$5:$CQ$305, MATCH(BA$2, 'Overall Roles'!$B$5:$CQ$5, 0), FALSE)+AD190</f>
        <v>#N/A</v>
      </c>
      <c r="BB190" s="127" t="e">
        <f>VLOOKUP($A190, 'Overall Roles'!$B$5:$CQ$305, MATCH(BB$2, 'Overall Roles'!$B$5:$CQ$5, 0), FALSE)+AB190</f>
        <v>#N/A</v>
      </c>
    </row>
    <row r="191" spans="1:54" ht="20" customHeight="1" x14ac:dyDescent="0.3">
      <c r="A191" s="31">
        <f>Base!B191</f>
        <v>0</v>
      </c>
      <c r="B191" s="10">
        <f>IF(Base!$I191="Very Strong","5%",)</f>
        <v>0</v>
      </c>
      <c r="C191" s="10">
        <f>IF(Base!$I191="Fairly Strong","2%",)</f>
        <v>0</v>
      </c>
      <c r="D191" s="10">
        <f>IF(Base!$I191="Reasonable","1%",)</f>
        <v>0</v>
      </c>
      <c r="E191" s="10">
        <f>IF(Base!$I191="Weak","-1%",)</f>
        <v>0</v>
      </c>
      <c r="F191" s="10">
        <f>IF(Base!$I191="Very Weak","-2%",)</f>
        <v>0</v>
      </c>
      <c r="G191" s="10">
        <f>IF(Base!$H191="Very Strong","3%",)</f>
        <v>0</v>
      </c>
      <c r="H191" s="10">
        <f>IF(Base!$H191="Fairly Strong","2%",)</f>
        <v>0</v>
      </c>
      <c r="I191" s="10">
        <f>IF(Base!$H191="Reasonable","1%",)</f>
        <v>0</v>
      </c>
      <c r="J191" s="10">
        <f>IF(Base!$H191="Weak","-1%",)</f>
        <v>0</v>
      </c>
      <c r="K191" s="176">
        <f>IF(Base!$H191="Very Weak","-2%",)</f>
        <v>0</v>
      </c>
      <c r="L191" s="10">
        <f>IF(Base!$D191="GK",5%,)</f>
        <v>0</v>
      </c>
      <c r="M191" s="10">
        <f>IF(Base!$D191="D (R)",5%,)</f>
        <v>0</v>
      </c>
      <c r="N191" s="10">
        <f>IF(Base!$D191="WB (R)",5%,)</f>
        <v>0</v>
      </c>
      <c r="O191" s="10">
        <f>IF(Base!$D191="D (L)",5%,)</f>
        <v>0</v>
      </c>
      <c r="P191" s="10">
        <f>IF(Base!$D191="WB (l)",5%,)</f>
        <v>0</v>
      </c>
      <c r="Q191" s="10">
        <f>IF(Base!$D191="D (C)",5%,)</f>
        <v>0</v>
      </c>
      <c r="R191" s="10">
        <f>IF(Base!$D191="DM",5%,)</f>
        <v>0</v>
      </c>
      <c r="S191" s="10">
        <f>IF(Base!$D191="M (L)",5%,)</f>
        <v>0</v>
      </c>
      <c r="T191" s="10">
        <f>IF(Base!$D191="M (R)",5%,)</f>
        <v>0</v>
      </c>
      <c r="U191" s="10">
        <f>IF(Base!$D191="M (C)",5%,)</f>
        <v>0</v>
      </c>
      <c r="V191" s="10">
        <f>IF(Base!$D191="AM (L)",5%,)</f>
        <v>0</v>
      </c>
      <c r="W191" s="10">
        <f>IF(Base!$D191="AM (R)",5%,)</f>
        <v>0</v>
      </c>
      <c r="X191" s="10">
        <f>IF(Base!$D191="AM (C)",5%,)</f>
        <v>0</v>
      </c>
      <c r="Y191" s="176">
        <f>IF(Base!$D191="ST (C)",5%,)</f>
        <v>0</v>
      </c>
      <c r="Z191" s="127">
        <f t="shared" si="10"/>
        <v>0</v>
      </c>
      <c r="AA191" s="176">
        <f t="shared" si="11"/>
        <v>0</v>
      </c>
      <c r="AB191" s="10">
        <f t="shared" si="12"/>
        <v>-0.01</v>
      </c>
      <c r="AC191" s="10">
        <f t="shared" si="13"/>
        <v>-0.01</v>
      </c>
      <c r="AD191" s="176">
        <f t="shared" si="14"/>
        <v>-0.01</v>
      </c>
      <c r="AE191" s="127" t="e">
        <f>VLOOKUP($A191, 'Overall Roles'!$B$5:$CQ$305, MATCH(AE$2, 'Overall Roles'!$B$5:$CQ$5, 0), FALSE)+AD191</f>
        <v>#N/A</v>
      </c>
      <c r="AF191" s="127" t="e">
        <f>VLOOKUP($A191, 'Overall Roles'!$B$5:$CQ$305, MATCH(AF$2, 'Overall Roles'!$B$5:$CQ$5, 0), FALSE)+AC191</f>
        <v>#N/A</v>
      </c>
      <c r="AG191" s="127" t="e">
        <f>VLOOKUP($A191, 'Overall Roles'!$B$5:$CQ$305, MATCH(AG$2, 'Overall Roles'!$B$5:$CQ$5, 0), FALSE)+AC191</f>
        <v>#N/A</v>
      </c>
      <c r="AH191" s="127" t="e">
        <f>VLOOKUP($A191, 'Overall Roles'!$B$5:$CQ$305, MATCH(AH$2, 'Overall Roles'!$B$5:$CQ$5, 0), FALSE)+AD191</f>
        <v>#N/A</v>
      </c>
      <c r="AI191" s="127" t="e">
        <f>VLOOKUP($A191, 'Overall Roles'!$B$5:$CQ$305, MATCH(AI$2, 'Overall Roles'!$B$5:$CQ$5, 0), FALSE)+AB191</f>
        <v>#N/A</v>
      </c>
      <c r="AJ191" s="127" t="e">
        <f>VLOOKUP($A191, 'Overall Roles'!$B$5:$CQ$305, MATCH(AJ$2, 'Overall Roles'!$B$5:$CQ$5, 0), FALSE)+AB191</f>
        <v>#N/A</v>
      </c>
      <c r="AK191" s="127" t="e">
        <f>VLOOKUP($A191, 'Overall Roles'!$B$5:$CQ$305, MATCH(AK$2, 'Overall Roles'!$B$5:$CQ$5, 0), FALSE)+AC191</f>
        <v>#N/A</v>
      </c>
      <c r="AL191" s="127" t="e">
        <f>VLOOKUP($A191, 'Overall Roles'!$B$5:$CQ$305, MATCH(AL$2, 'Overall Roles'!$B$5:$CQ$5, 0), FALSE)+AC191</f>
        <v>#N/A</v>
      </c>
      <c r="AM191" s="127" t="e">
        <f>VLOOKUP($A191, 'Overall Roles'!$B$5:$CQ$305, MATCH(AM$2, 'Overall Roles'!$B$5:$CQ$5, 0), FALSE)+AD191</f>
        <v>#N/A</v>
      </c>
      <c r="AN191" s="127" t="e">
        <f>VLOOKUP($A191, 'Overall Roles'!$B$5:$CQ$305, MATCH(AN$2, 'Overall Roles'!$B$5:$CQ$5, 0), FALSE)+AB191</f>
        <v>#N/A</v>
      </c>
      <c r="AO191" s="127" t="e">
        <f>VLOOKUP($A191, 'Overall Roles'!$B$5:$CQ$305, MATCH(AO$2, 'Overall Roles'!$B$5:$CQ$5, 0), FALSE)+AB191</f>
        <v>#N/A</v>
      </c>
      <c r="AP191" s="127" t="e">
        <f>VLOOKUP($A191, 'Overall Roles'!$B$5:$CQ$305, MATCH(AP$2, 'Overall Roles'!$B$5:$CQ$5, 0), FALSE)+AC191</f>
        <v>#N/A</v>
      </c>
      <c r="AQ191" s="127" t="e">
        <f>VLOOKUP($A191, 'Overall Roles'!$B$5:$CQ$305, MATCH(AQ$2, 'Overall Roles'!$B$5:$CQ$5, 0), FALSE)+AC191</f>
        <v>#N/A</v>
      </c>
      <c r="AR191" s="127" t="e">
        <f>VLOOKUP($A191, 'Overall Roles'!$B$5:$CQ$305, MATCH(AR$2, 'Overall Roles'!$B$5:$CQ$5, 0), FALSE)+AD191</f>
        <v>#N/A</v>
      </c>
      <c r="AS191" s="127" t="e">
        <f>VLOOKUP($A191, 'Overall Roles'!$B$5:$CQ$305, MATCH(AS$2, 'Overall Roles'!$B$5:$CQ$5, 0), FALSE)+AB191</f>
        <v>#N/A</v>
      </c>
      <c r="AT191" s="127" t="e">
        <f>VLOOKUP($A191, 'Overall Roles'!$B$5:$CQ$305, MATCH(AT$2, 'Overall Roles'!$B$5:$CQ$5, 0), FALSE)+AB191</f>
        <v>#N/A</v>
      </c>
      <c r="AU191" s="127" t="e">
        <f>VLOOKUP($A191, 'Overall Roles'!$B$5:$CQ$305, MATCH(AU$2, 'Overall Roles'!$B$5:$CQ$5, 0), FALSE)+AC191</f>
        <v>#N/A</v>
      </c>
      <c r="AV191" s="127" t="e">
        <f>VLOOKUP($A191, 'Overall Roles'!$B$5:$CQ$305, MATCH(AV$2, 'Overall Roles'!$B$5:$CQ$5, 0), FALSE)+AC191</f>
        <v>#N/A</v>
      </c>
      <c r="AW191" s="127" t="e">
        <f>VLOOKUP($A191, 'Overall Roles'!$B$5:$CQ$305, MATCH(AW$2, 'Overall Roles'!$B$5:$CQ$5, 0), FALSE)+AD191</f>
        <v>#N/A</v>
      </c>
      <c r="AX191" s="127" t="e">
        <f>VLOOKUP($A191, 'Overall Roles'!$B$5:$CQ$305, MATCH(AX$2, 'Overall Roles'!$B$5:$CQ$5, 0), FALSE)+AB191</f>
        <v>#N/A</v>
      </c>
      <c r="AY191" s="127" t="e">
        <f>VLOOKUP($A191, 'Overall Roles'!$B$5:$CQ$305, MATCH(AY$2, 'Overall Roles'!$B$5:$CQ$5, 0), FALSE)+AB191</f>
        <v>#N/A</v>
      </c>
      <c r="AZ191" s="127" t="e">
        <f>VLOOKUP($A191, 'Overall Roles'!$B$5:$CQ$305, MATCH(AZ$2, 'Overall Roles'!$B$5:$CQ$5, 0), FALSE)+AC191</f>
        <v>#N/A</v>
      </c>
      <c r="BA191" s="127" t="e">
        <f>VLOOKUP($A191, 'Overall Roles'!$B$5:$CQ$305, MATCH(BA$2, 'Overall Roles'!$B$5:$CQ$5, 0), FALSE)+AD191</f>
        <v>#N/A</v>
      </c>
      <c r="BB191" s="127" t="e">
        <f>VLOOKUP($A191, 'Overall Roles'!$B$5:$CQ$305, MATCH(BB$2, 'Overall Roles'!$B$5:$CQ$5, 0), FALSE)+AB191</f>
        <v>#N/A</v>
      </c>
    </row>
    <row r="192" spans="1:54" ht="20" customHeight="1" x14ac:dyDescent="0.3">
      <c r="A192" s="31">
        <f>Base!B192</f>
        <v>0</v>
      </c>
      <c r="B192" s="10">
        <f>IF(Base!$I192="Very Strong","5%",)</f>
        <v>0</v>
      </c>
      <c r="C192" s="10">
        <f>IF(Base!$I192="Fairly Strong","2%",)</f>
        <v>0</v>
      </c>
      <c r="D192" s="10">
        <f>IF(Base!$I192="Reasonable","1%",)</f>
        <v>0</v>
      </c>
      <c r="E192" s="10">
        <f>IF(Base!$I192="Weak","-1%",)</f>
        <v>0</v>
      </c>
      <c r="F192" s="10">
        <f>IF(Base!$I192="Very Weak","-2%",)</f>
        <v>0</v>
      </c>
      <c r="G192" s="10">
        <f>IF(Base!$H192="Very Strong","3%",)</f>
        <v>0</v>
      </c>
      <c r="H192" s="10">
        <f>IF(Base!$H192="Fairly Strong","2%",)</f>
        <v>0</v>
      </c>
      <c r="I192" s="10">
        <f>IF(Base!$H192="Reasonable","1%",)</f>
        <v>0</v>
      </c>
      <c r="J192" s="10">
        <f>IF(Base!$H192="Weak","-1%",)</f>
        <v>0</v>
      </c>
      <c r="K192" s="176">
        <f>IF(Base!$H192="Very Weak","-2%",)</f>
        <v>0</v>
      </c>
      <c r="L192" s="10">
        <f>IF(Base!$D192="GK",5%,)</f>
        <v>0</v>
      </c>
      <c r="M192" s="10">
        <f>IF(Base!$D192="D (R)",5%,)</f>
        <v>0</v>
      </c>
      <c r="N192" s="10">
        <f>IF(Base!$D192="WB (R)",5%,)</f>
        <v>0</v>
      </c>
      <c r="O192" s="10">
        <f>IF(Base!$D192="D (L)",5%,)</f>
        <v>0</v>
      </c>
      <c r="P192" s="10">
        <f>IF(Base!$D192="WB (l)",5%,)</f>
        <v>0</v>
      </c>
      <c r="Q192" s="10">
        <f>IF(Base!$D192="D (C)",5%,)</f>
        <v>0</v>
      </c>
      <c r="R192" s="10">
        <f>IF(Base!$D192="DM",5%,)</f>
        <v>0</v>
      </c>
      <c r="S192" s="10">
        <f>IF(Base!$D192="M (L)",5%,)</f>
        <v>0</v>
      </c>
      <c r="T192" s="10">
        <f>IF(Base!$D192="M (R)",5%,)</f>
        <v>0</v>
      </c>
      <c r="U192" s="10">
        <f>IF(Base!$D192="M (C)",5%,)</f>
        <v>0</v>
      </c>
      <c r="V192" s="10">
        <f>IF(Base!$D192="AM (L)",5%,)</f>
        <v>0</v>
      </c>
      <c r="W192" s="10">
        <f>IF(Base!$D192="AM (R)",5%,)</f>
        <v>0</v>
      </c>
      <c r="X192" s="10">
        <f>IF(Base!$D192="AM (C)",5%,)</f>
        <v>0</v>
      </c>
      <c r="Y192" s="176">
        <f>IF(Base!$D192="ST (C)",5%,)</f>
        <v>0</v>
      </c>
      <c r="Z192" s="127">
        <f t="shared" si="10"/>
        <v>0</v>
      </c>
      <c r="AA192" s="176">
        <f t="shared" si="11"/>
        <v>0</v>
      </c>
      <c r="AB192" s="10">
        <f t="shared" si="12"/>
        <v>-0.01</v>
      </c>
      <c r="AC192" s="10">
        <f t="shared" si="13"/>
        <v>-0.01</v>
      </c>
      <c r="AD192" s="176">
        <f t="shared" si="14"/>
        <v>-0.01</v>
      </c>
      <c r="AE192" s="127" t="e">
        <f>VLOOKUP($A192, 'Overall Roles'!$B$5:$CQ$305, MATCH(AE$2, 'Overall Roles'!$B$5:$CQ$5, 0), FALSE)+AD192</f>
        <v>#N/A</v>
      </c>
      <c r="AF192" s="127" t="e">
        <f>VLOOKUP($A192, 'Overall Roles'!$B$5:$CQ$305, MATCH(AF$2, 'Overall Roles'!$B$5:$CQ$5, 0), FALSE)+AC192</f>
        <v>#N/A</v>
      </c>
      <c r="AG192" s="127" t="e">
        <f>VLOOKUP($A192, 'Overall Roles'!$B$5:$CQ$305, MATCH(AG$2, 'Overall Roles'!$B$5:$CQ$5, 0), FALSE)+AC192</f>
        <v>#N/A</v>
      </c>
      <c r="AH192" s="127" t="e">
        <f>VLOOKUP($A192, 'Overall Roles'!$B$5:$CQ$305, MATCH(AH$2, 'Overall Roles'!$B$5:$CQ$5, 0), FALSE)+AD192</f>
        <v>#N/A</v>
      </c>
      <c r="AI192" s="127" t="e">
        <f>VLOOKUP($A192, 'Overall Roles'!$B$5:$CQ$305, MATCH(AI$2, 'Overall Roles'!$B$5:$CQ$5, 0), FALSE)+AB192</f>
        <v>#N/A</v>
      </c>
      <c r="AJ192" s="127" t="e">
        <f>VLOOKUP($A192, 'Overall Roles'!$B$5:$CQ$305, MATCH(AJ$2, 'Overall Roles'!$B$5:$CQ$5, 0), FALSE)+AB192</f>
        <v>#N/A</v>
      </c>
      <c r="AK192" s="127" t="e">
        <f>VLOOKUP($A192, 'Overall Roles'!$B$5:$CQ$305, MATCH(AK$2, 'Overall Roles'!$B$5:$CQ$5, 0), FALSE)+AC192</f>
        <v>#N/A</v>
      </c>
      <c r="AL192" s="127" t="e">
        <f>VLOOKUP($A192, 'Overall Roles'!$B$5:$CQ$305, MATCH(AL$2, 'Overall Roles'!$B$5:$CQ$5, 0), FALSE)+AC192</f>
        <v>#N/A</v>
      </c>
      <c r="AM192" s="127" t="e">
        <f>VLOOKUP($A192, 'Overall Roles'!$B$5:$CQ$305, MATCH(AM$2, 'Overall Roles'!$B$5:$CQ$5, 0), FALSE)+AD192</f>
        <v>#N/A</v>
      </c>
      <c r="AN192" s="127" t="e">
        <f>VLOOKUP($A192, 'Overall Roles'!$B$5:$CQ$305, MATCH(AN$2, 'Overall Roles'!$B$5:$CQ$5, 0), FALSE)+AB192</f>
        <v>#N/A</v>
      </c>
      <c r="AO192" s="127" t="e">
        <f>VLOOKUP($A192, 'Overall Roles'!$B$5:$CQ$305, MATCH(AO$2, 'Overall Roles'!$B$5:$CQ$5, 0), FALSE)+AB192</f>
        <v>#N/A</v>
      </c>
      <c r="AP192" s="127" t="e">
        <f>VLOOKUP($A192, 'Overall Roles'!$B$5:$CQ$305, MATCH(AP$2, 'Overall Roles'!$B$5:$CQ$5, 0), FALSE)+AC192</f>
        <v>#N/A</v>
      </c>
      <c r="AQ192" s="127" t="e">
        <f>VLOOKUP($A192, 'Overall Roles'!$B$5:$CQ$305, MATCH(AQ$2, 'Overall Roles'!$B$5:$CQ$5, 0), FALSE)+AC192</f>
        <v>#N/A</v>
      </c>
      <c r="AR192" s="127" t="e">
        <f>VLOOKUP($A192, 'Overall Roles'!$B$5:$CQ$305, MATCH(AR$2, 'Overall Roles'!$B$5:$CQ$5, 0), FALSE)+AD192</f>
        <v>#N/A</v>
      </c>
      <c r="AS192" s="127" t="e">
        <f>VLOOKUP($A192, 'Overall Roles'!$B$5:$CQ$305, MATCH(AS$2, 'Overall Roles'!$B$5:$CQ$5, 0), FALSE)+AB192</f>
        <v>#N/A</v>
      </c>
      <c r="AT192" s="127" t="e">
        <f>VLOOKUP($A192, 'Overall Roles'!$B$5:$CQ$305, MATCH(AT$2, 'Overall Roles'!$B$5:$CQ$5, 0), FALSE)+AB192</f>
        <v>#N/A</v>
      </c>
      <c r="AU192" s="127" t="e">
        <f>VLOOKUP($A192, 'Overall Roles'!$B$5:$CQ$305, MATCH(AU$2, 'Overall Roles'!$B$5:$CQ$5, 0), FALSE)+AC192</f>
        <v>#N/A</v>
      </c>
      <c r="AV192" s="127" t="e">
        <f>VLOOKUP($A192, 'Overall Roles'!$B$5:$CQ$305, MATCH(AV$2, 'Overall Roles'!$B$5:$CQ$5, 0), FALSE)+AC192</f>
        <v>#N/A</v>
      </c>
      <c r="AW192" s="127" t="e">
        <f>VLOOKUP($A192, 'Overall Roles'!$B$5:$CQ$305, MATCH(AW$2, 'Overall Roles'!$B$5:$CQ$5, 0), FALSE)+AD192</f>
        <v>#N/A</v>
      </c>
      <c r="AX192" s="127" t="e">
        <f>VLOOKUP($A192, 'Overall Roles'!$B$5:$CQ$305, MATCH(AX$2, 'Overall Roles'!$B$5:$CQ$5, 0), FALSE)+AB192</f>
        <v>#N/A</v>
      </c>
      <c r="AY192" s="127" t="e">
        <f>VLOOKUP($A192, 'Overall Roles'!$B$5:$CQ$305, MATCH(AY$2, 'Overall Roles'!$B$5:$CQ$5, 0), FALSE)+AB192</f>
        <v>#N/A</v>
      </c>
      <c r="AZ192" s="127" t="e">
        <f>VLOOKUP($A192, 'Overall Roles'!$B$5:$CQ$305, MATCH(AZ$2, 'Overall Roles'!$B$5:$CQ$5, 0), FALSE)+AC192</f>
        <v>#N/A</v>
      </c>
      <c r="BA192" s="127" t="e">
        <f>VLOOKUP($A192, 'Overall Roles'!$B$5:$CQ$305, MATCH(BA$2, 'Overall Roles'!$B$5:$CQ$5, 0), FALSE)+AD192</f>
        <v>#N/A</v>
      </c>
      <c r="BB192" s="127" t="e">
        <f>VLOOKUP($A192, 'Overall Roles'!$B$5:$CQ$305, MATCH(BB$2, 'Overall Roles'!$B$5:$CQ$5, 0), FALSE)+AB192</f>
        <v>#N/A</v>
      </c>
    </row>
    <row r="193" spans="1:54" ht="20" customHeight="1" x14ac:dyDescent="0.3">
      <c r="A193" s="31">
        <f>Base!B193</f>
        <v>0</v>
      </c>
      <c r="B193" s="10">
        <f>IF(Base!$I193="Very Strong","5%",)</f>
        <v>0</v>
      </c>
      <c r="C193" s="10">
        <f>IF(Base!$I193="Fairly Strong","2%",)</f>
        <v>0</v>
      </c>
      <c r="D193" s="10">
        <f>IF(Base!$I193="Reasonable","1%",)</f>
        <v>0</v>
      </c>
      <c r="E193" s="10">
        <f>IF(Base!$I193="Weak","-1%",)</f>
        <v>0</v>
      </c>
      <c r="F193" s="10">
        <f>IF(Base!$I193="Very Weak","-2%",)</f>
        <v>0</v>
      </c>
      <c r="G193" s="10">
        <f>IF(Base!$H193="Very Strong","3%",)</f>
        <v>0</v>
      </c>
      <c r="H193" s="10">
        <f>IF(Base!$H193="Fairly Strong","2%",)</f>
        <v>0</v>
      </c>
      <c r="I193" s="10">
        <f>IF(Base!$H193="Reasonable","1%",)</f>
        <v>0</v>
      </c>
      <c r="J193" s="10">
        <f>IF(Base!$H193="Weak","-1%",)</f>
        <v>0</v>
      </c>
      <c r="K193" s="176">
        <f>IF(Base!$H193="Very Weak","-2%",)</f>
        <v>0</v>
      </c>
      <c r="L193" s="10">
        <f>IF(Base!$D193="GK",5%,)</f>
        <v>0</v>
      </c>
      <c r="M193" s="10">
        <f>IF(Base!$D193="D (R)",5%,)</f>
        <v>0</v>
      </c>
      <c r="N193" s="10">
        <f>IF(Base!$D193="WB (R)",5%,)</f>
        <v>0</v>
      </c>
      <c r="O193" s="10">
        <f>IF(Base!$D193="D (L)",5%,)</f>
        <v>0</v>
      </c>
      <c r="P193" s="10">
        <f>IF(Base!$D193="WB (l)",5%,)</f>
        <v>0</v>
      </c>
      <c r="Q193" s="10">
        <f>IF(Base!$D193="D (C)",5%,)</f>
        <v>0</v>
      </c>
      <c r="R193" s="10">
        <f>IF(Base!$D193="DM",5%,)</f>
        <v>0</v>
      </c>
      <c r="S193" s="10">
        <f>IF(Base!$D193="M (L)",5%,)</f>
        <v>0</v>
      </c>
      <c r="T193" s="10">
        <f>IF(Base!$D193="M (R)",5%,)</f>
        <v>0</v>
      </c>
      <c r="U193" s="10">
        <f>IF(Base!$D193="M (C)",5%,)</f>
        <v>0</v>
      </c>
      <c r="V193" s="10">
        <f>IF(Base!$D193="AM (L)",5%,)</f>
        <v>0</v>
      </c>
      <c r="W193" s="10">
        <f>IF(Base!$D193="AM (R)",5%,)</f>
        <v>0</v>
      </c>
      <c r="X193" s="10">
        <f>IF(Base!$D193="AM (C)",5%,)</f>
        <v>0</v>
      </c>
      <c r="Y193" s="176">
        <f>IF(Base!$D193="ST (C)",5%,)</f>
        <v>0</v>
      </c>
      <c r="Z193" s="127">
        <f t="shared" si="10"/>
        <v>0</v>
      </c>
      <c r="AA193" s="176">
        <f t="shared" si="11"/>
        <v>0</v>
      </c>
      <c r="AB193" s="10">
        <f t="shared" si="12"/>
        <v>-0.01</v>
      </c>
      <c r="AC193" s="10">
        <f t="shared" si="13"/>
        <v>-0.01</v>
      </c>
      <c r="AD193" s="176">
        <f t="shared" si="14"/>
        <v>-0.01</v>
      </c>
      <c r="AE193" s="127" t="e">
        <f>VLOOKUP($A193, 'Overall Roles'!$B$5:$CQ$305, MATCH(AE$2, 'Overall Roles'!$B$5:$CQ$5, 0), FALSE)+AD193</f>
        <v>#N/A</v>
      </c>
      <c r="AF193" s="127" t="e">
        <f>VLOOKUP($A193, 'Overall Roles'!$B$5:$CQ$305, MATCH(AF$2, 'Overall Roles'!$B$5:$CQ$5, 0), FALSE)+AC193</f>
        <v>#N/A</v>
      </c>
      <c r="AG193" s="127" t="e">
        <f>VLOOKUP($A193, 'Overall Roles'!$B$5:$CQ$305, MATCH(AG$2, 'Overall Roles'!$B$5:$CQ$5, 0), FALSE)+AC193</f>
        <v>#N/A</v>
      </c>
      <c r="AH193" s="127" t="e">
        <f>VLOOKUP($A193, 'Overall Roles'!$B$5:$CQ$305, MATCH(AH$2, 'Overall Roles'!$B$5:$CQ$5, 0), FALSE)+AD193</f>
        <v>#N/A</v>
      </c>
      <c r="AI193" s="127" t="e">
        <f>VLOOKUP($A193, 'Overall Roles'!$B$5:$CQ$305, MATCH(AI$2, 'Overall Roles'!$B$5:$CQ$5, 0), FALSE)+AB193</f>
        <v>#N/A</v>
      </c>
      <c r="AJ193" s="127" t="e">
        <f>VLOOKUP($A193, 'Overall Roles'!$B$5:$CQ$305, MATCH(AJ$2, 'Overall Roles'!$B$5:$CQ$5, 0), FALSE)+AB193</f>
        <v>#N/A</v>
      </c>
      <c r="AK193" s="127" t="e">
        <f>VLOOKUP($A193, 'Overall Roles'!$B$5:$CQ$305, MATCH(AK$2, 'Overall Roles'!$B$5:$CQ$5, 0), FALSE)+AC193</f>
        <v>#N/A</v>
      </c>
      <c r="AL193" s="127" t="e">
        <f>VLOOKUP($A193, 'Overall Roles'!$B$5:$CQ$305, MATCH(AL$2, 'Overall Roles'!$B$5:$CQ$5, 0), FALSE)+AC193</f>
        <v>#N/A</v>
      </c>
      <c r="AM193" s="127" t="e">
        <f>VLOOKUP($A193, 'Overall Roles'!$B$5:$CQ$305, MATCH(AM$2, 'Overall Roles'!$B$5:$CQ$5, 0), FALSE)+AD193</f>
        <v>#N/A</v>
      </c>
      <c r="AN193" s="127" t="e">
        <f>VLOOKUP($A193, 'Overall Roles'!$B$5:$CQ$305, MATCH(AN$2, 'Overall Roles'!$B$5:$CQ$5, 0), FALSE)+AB193</f>
        <v>#N/A</v>
      </c>
      <c r="AO193" s="127" t="e">
        <f>VLOOKUP($A193, 'Overall Roles'!$B$5:$CQ$305, MATCH(AO$2, 'Overall Roles'!$B$5:$CQ$5, 0), FALSE)+AB193</f>
        <v>#N/A</v>
      </c>
      <c r="AP193" s="127" t="e">
        <f>VLOOKUP($A193, 'Overall Roles'!$B$5:$CQ$305, MATCH(AP$2, 'Overall Roles'!$B$5:$CQ$5, 0), FALSE)+AC193</f>
        <v>#N/A</v>
      </c>
      <c r="AQ193" s="127" t="e">
        <f>VLOOKUP($A193, 'Overall Roles'!$B$5:$CQ$305, MATCH(AQ$2, 'Overall Roles'!$B$5:$CQ$5, 0), FALSE)+AC193</f>
        <v>#N/A</v>
      </c>
      <c r="AR193" s="127" t="e">
        <f>VLOOKUP($A193, 'Overall Roles'!$B$5:$CQ$305, MATCH(AR$2, 'Overall Roles'!$B$5:$CQ$5, 0), FALSE)+AD193</f>
        <v>#N/A</v>
      </c>
      <c r="AS193" s="127" t="e">
        <f>VLOOKUP($A193, 'Overall Roles'!$B$5:$CQ$305, MATCH(AS$2, 'Overall Roles'!$B$5:$CQ$5, 0), FALSE)+AB193</f>
        <v>#N/A</v>
      </c>
      <c r="AT193" s="127" t="e">
        <f>VLOOKUP($A193, 'Overall Roles'!$B$5:$CQ$305, MATCH(AT$2, 'Overall Roles'!$B$5:$CQ$5, 0), FALSE)+AB193</f>
        <v>#N/A</v>
      </c>
      <c r="AU193" s="127" t="e">
        <f>VLOOKUP($A193, 'Overall Roles'!$B$5:$CQ$305, MATCH(AU$2, 'Overall Roles'!$B$5:$CQ$5, 0), FALSE)+AC193</f>
        <v>#N/A</v>
      </c>
      <c r="AV193" s="127" t="e">
        <f>VLOOKUP($A193, 'Overall Roles'!$B$5:$CQ$305, MATCH(AV$2, 'Overall Roles'!$B$5:$CQ$5, 0), FALSE)+AC193</f>
        <v>#N/A</v>
      </c>
      <c r="AW193" s="127" t="e">
        <f>VLOOKUP($A193, 'Overall Roles'!$B$5:$CQ$305, MATCH(AW$2, 'Overall Roles'!$B$5:$CQ$5, 0), FALSE)+AD193</f>
        <v>#N/A</v>
      </c>
      <c r="AX193" s="127" t="e">
        <f>VLOOKUP($A193, 'Overall Roles'!$B$5:$CQ$305, MATCH(AX$2, 'Overall Roles'!$B$5:$CQ$5, 0), FALSE)+AB193</f>
        <v>#N/A</v>
      </c>
      <c r="AY193" s="127" t="e">
        <f>VLOOKUP($A193, 'Overall Roles'!$B$5:$CQ$305, MATCH(AY$2, 'Overall Roles'!$B$5:$CQ$5, 0), FALSE)+AB193</f>
        <v>#N/A</v>
      </c>
      <c r="AZ193" s="127" t="e">
        <f>VLOOKUP($A193, 'Overall Roles'!$B$5:$CQ$305, MATCH(AZ$2, 'Overall Roles'!$B$5:$CQ$5, 0), FALSE)+AC193</f>
        <v>#N/A</v>
      </c>
      <c r="BA193" s="127" t="e">
        <f>VLOOKUP($A193, 'Overall Roles'!$B$5:$CQ$305, MATCH(BA$2, 'Overall Roles'!$B$5:$CQ$5, 0), FALSE)+AD193</f>
        <v>#N/A</v>
      </c>
      <c r="BB193" s="127" t="e">
        <f>VLOOKUP($A193, 'Overall Roles'!$B$5:$CQ$305, MATCH(BB$2, 'Overall Roles'!$B$5:$CQ$5, 0), FALSE)+AB193</f>
        <v>#N/A</v>
      </c>
    </row>
    <row r="194" spans="1:54" ht="20" customHeight="1" x14ac:dyDescent="0.3">
      <c r="A194" s="31">
        <f>Base!B194</f>
        <v>0</v>
      </c>
      <c r="B194" s="10">
        <f>IF(Base!$I194="Very Strong","5%",)</f>
        <v>0</v>
      </c>
      <c r="C194" s="10">
        <f>IF(Base!$I194="Fairly Strong","2%",)</f>
        <v>0</v>
      </c>
      <c r="D194" s="10">
        <f>IF(Base!$I194="Reasonable","1%",)</f>
        <v>0</v>
      </c>
      <c r="E194" s="10">
        <f>IF(Base!$I194="Weak","-1%",)</f>
        <v>0</v>
      </c>
      <c r="F194" s="10">
        <f>IF(Base!$I194="Very Weak","-2%",)</f>
        <v>0</v>
      </c>
      <c r="G194" s="10">
        <f>IF(Base!$H194="Very Strong","3%",)</f>
        <v>0</v>
      </c>
      <c r="H194" s="10">
        <f>IF(Base!$H194="Fairly Strong","2%",)</f>
        <v>0</v>
      </c>
      <c r="I194" s="10">
        <f>IF(Base!$H194="Reasonable","1%",)</f>
        <v>0</v>
      </c>
      <c r="J194" s="10">
        <f>IF(Base!$H194="Weak","-1%",)</f>
        <v>0</v>
      </c>
      <c r="K194" s="176">
        <f>IF(Base!$H194="Very Weak","-2%",)</f>
        <v>0</v>
      </c>
      <c r="L194" s="10">
        <f>IF(Base!$D194="GK",5%,)</f>
        <v>0</v>
      </c>
      <c r="M194" s="10">
        <f>IF(Base!$D194="D (R)",5%,)</f>
        <v>0</v>
      </c>
      <c r="N194" s="10">
        <f>IF(Base!$D194="WB (R)",5%,)</f>
        <v>0</v>
      </c>
      <c r="O194" s="10">
        <f>IF(Base!$D194="D (L)",5%,)</f>
        <v>0</v>
      </c>
      <c r="P194" s="10">
        <f>IF(Base!$D194="WB (l)",5%,)</f>
        <v>0</v>
      </c>
      <c r="Q194" s="10">
        <f>IF(Base!$D194="D (C)",5%,)</f>
        <v>0</v>
      </c>
      <c r="R194" s="10">
        <f>IF(Base!$D194="DM",5%,)</f>
        <v>0</v>
      </c>
      <c r="S194" s="10">
        <f>IF(Base!$D194="M (L)",5%,)</f>
        <v>0</v>
      </c>
      <c r="T194" s="10">
        <f>IF(Base!$D194="M (R)",5%,)</f>
        <v>0</v>
      </c>
      <c r="U194" s="10">
        <f>IF(Base!$D194="M (C)",5%,)</f>
        <v>0</v>
      </c>
      <c r="V194" s="10">
        <f>IF(Base!$D194="AM (L)",5%,)</f>
        <v>0</v>
      </c>
      <c r="W194" s="10">
        <f>IF(Base!$D194="AM (R)",5%,)</f>
        <v>0</v>
      </c>
      <c r="X194" s="10">
        <f>IF(Base!$D194="AM (C)",5%,)</f>
        <v>0</v>
      </c>
      <c r="Y194" s="176">
        <f>IF(Base!$D194="ST (C)",5%,)</f>
        <v>0</v>
      </c>
      <c r="Z194" s="127">
        <f t="shared" si="10"/>
        <v>0</v>
      </c>
      <c r="AA194" s="176">
        <f t="shared" si="11"/>
        <v>0</v>
      </c>
      <c r="AB194" s="10">
        <f t="shared" si="12"/>
        <v>-0.01</v>
      </c>
      <c r="AC194" s="10">
        <f t="shared" si="13"/>
        <v>-0.01</v>
      </c>
      <c r="AD194" s="176">
        <f t="shared" si="14"/>
        <v>-0.01</v>
      </c>
      <c r="AE194" s="127" t="e">
        <f>VLOOKUP($A194, 'Overall Roles'!$B$5:$CQ$305, MATCH(AE$2, 'Overall Roles'!$B$5:$CQ$5, 0), FALSE)+AD194</f>
        <v>#N/A</v>
      </c>
      <c r="AF194" s="127" t="e">
        <f>VLOOKUP($A194, 'Overall Roles'!$B$5:$CQ$305, MATCH(AF$2, 'Overall Roles'!$B$5:$CQ$5, 0), FALSE)+AC194</f>
        <v>#N/A</v>
      </c>
      <c r="AG194" s="127" t="e">
        <f>VLOOKUP($A194, 'Overall Roles'!$B$5:$CQ$305, MATCH(AG$2, 'Overall Roles'!$B$5:$CQ$5, 0), FALSE)+AC194</f>
        <v>#N/A</v>
      </c>
      <c r="AH194" s="127" t="e">
        <f>VLOOKUP($A194, 'Overall Roles'!$B$5:$CQ$305, MATCH(AH$2, 'Overall Roles'!$B$5:$CQ$5, 0), FALSE)+AD194</f>
        <v>#N/A</v>
      </c>
      <c r="AI194" s="127" t="e">
        <f>VLOOKUP($A194, 'Overall Roles'!$B$5:$CQ$305, MATCH(AI$2, 'Overall Roles'!$B$5:$CQ$5, 0), FALSE)+AB194</f>
        <v>#N/A</v>
      </c>
      <c r="AJ194" s="127" t="e">
        <f>VLOOKUP($A194, 'Overall Roles'!$B$5:$CQ$305, MATCH(AJ$2, 'Overall Roles'!$B$5:$CQ$5, 0), FALSE)+AB194</f>
        <v>#N/A</v>
      </c>
      <c r="AK194" s="127" t="e">
        <f>VLOOKUP($A194, 'Overall Roles'!$B$5:$CQ$305, MATCH(AK$2, 'Overall Roles'!$B$5:$CQ$5, 0), FALSE)+AC194</f>
        <v>#N/A</v>
      </c>
      <c r="AL194" s="127" t="e">
        <f>VLOOKUP($A194, 'Overall Roles'!$B$5:$CQ$305, MATCH(AL$2, 'Overall Roles'!$B$5:$CQ$5, 0), FALSE)+AC194</f>
        <v>#N/A</v>
      </c>
      <c r="AM194" s="127" t="e">
        <f>VLOOKUP($A194, 'Overall Roles'!$B$5:$CQ$305, MATCH(AM$2, 'Overall Roles'!$B$5:$CQ$5, 0), FALSE)+AD194</f>
        <v>#N/A</v>
      </c>
      <c r="AN194" s="127" t="e">
        <f>VLOOKUP($A194, 'Overall Roles'!$B$5:$CQ$305, MATCH(AN$2, 'Overall Roles'!$B$5:$CQ$5, 0), FALSE)+AB194</f>
        <v>#N/A</v>
      </c>
      <c r="AO194" s="127" t="e">
        <f>VLOOKUP($A194, 'Overall Roles'!$B$5:$CQ$305, MATCH(AO$2, 'Overall Roles'!$B$5:$CQ$5, 0), FALSE)+AB194</f>
        <v>#N/A</v>
      </c>
      <c r="AP194" s="127" t="e">
        <f>VLOOKUP($A194, 'Overall Roles'!$B$5:$CQ$305, MATCH(AP$2, 'Overall Roles'!$B$5:$CQ$5, 0), FALSE)+AC194</f>
        <v>#N/A</v>
      </c>
      <c r="AQ194" s="127" t="e">
        <f>VLOOKUP($A194, 'Overall Roles'!$B$5:$CQ$305, MATCH(AQ$2, 'Overall Roles'!$B$5:$CQ$5, 0), FALSE)+AC194</f>
        <v>#N/A</v>
      </c>
      <c r="AR194" s="127" t="e">
        <f>VLOOKUP($A194, 'Overall Roles'!$B$5:$CQ$305, MATCH(AR$2, 'Overall Roles'!$B$5:$CQ$5, 0), FALSE)+AD194</f>
        <v>#N/A</v>
      </c>
      <c r="AS194" s="127" t="e">
        <f>VLOOKUP($A194, 'Overall Roles'!$B$5:$CQ$305, MATCH(AS$2, 'Overall Roles'!$B$5:$CQ$5, 0), FALSE)+AB194</f>
        <v>#N/A</v>
      </c>
      <c r="AT194" s="127" t="e">
        <f>VLOOKUP($A194, 'Overall Roles'!$B$5:$CQ$305, MATCH(AT$2, 'Overall Roles'!$B$5:$CQ$5, 0), FALSE)+AB194</f>
        <v>#N/A</v>
      </c>
      <c r="AU194" s="127" t="e">
        <f>VLOOKUP($A194, 'Overall Roles'!$B$5:$CQ$305, MATCH(AU$2, 'Overall Roles'!$B$5:$CQ$5, 0), FALSE)+AC194</f>
        <v>#N/A</v>
      </c>
      <c r="AV194" s="127" t="e">
        <f>VLOOKUP($A194, 'Overall Roles'!$B$5:$CQ$305, MATCH(AV$2, 'Overall Roles'!$B$5:$CQ$5, 0), FALSE)+AC194</f>
        <v>#N/A</v>
      </c>
      <c r="AW194" s="127" t="e">
        <f>VLOOKUP($A194, 'Overall Roles'!$B$5:$CQ$305, MATCH(AW$2, 'Overall Roles'!$B$5:$CQ$5, 0), FALSE)+AD194</f>
        <v>#N/A</v>
      </c>
      <c r="AX194" s="127" t="e">
        <f>VLOOKUP($A194, 'Overall Roles'!$B$5:$CQ$305, MATCH(AX$2, 'Overall Roles'!$B$5:$CQ$5, 0), FALSE)+AB194</f>
        <v>#N/A</v>
      </c>
      <c r="AY194" s="127" t="e">
        <f>VLOOKUP($A194, 'Overall Roles'!$B$5:$CQ$305, MATCH(AY$2, 'Overall Roles'!$B$5:$CQ$5, 0), FALSE)+AB194</f>
        <v>#N/A</v>
      </c>
      <c r="AZ194" s="127" t="e">
        <f>VLOOKUP($A194, 'Overall Roles'!$B$5:$CQ$305, MATCH(AZ$2, 'Overall Roles'!$B$5:$CQ$5, 0), FALSE)+AC194</f>
        <v>#N/A</v>
      </c>
      <c r="BA194" s="127" t="e">
        <f>VLOOKUP($A194, 'Overall Roles'!$B$5:$CQ$305, MATCH(BA$2, 'Overall Roles'!$B$5:$CQ$5, 0), FALSE)+AD194</f>
        <v>#N/A</v>
      </c>
      <c r="BB194" s="127" t="e">
        <f>VLOOKUP($A194, 'Overall Roles'!$B$5:$CQ$305, MATCH(BB$2, 'Overall Roles'!$B$5:$CQ$5, 0), FALSE)+AB194</f>
        <v>#N/A</v>
      </c>
    </row>
    <row r="195" spans="1:54" ht="20" customHeight="1" x14ac:dyDescent="0.3">
      <c r="A195" s="31">
        <f>Base!B195</f>
        <v>0</v>
      </c>
      <c r="B195" s="10">
        <f>IF(Base!$I195="Very Strong","5%",)</f>
        <v>0</v>
      </c>
      <c r="C195" s="10">
        <f>IF(Base!$I195="Fairly Strong","2%",)</f>
        <v>0</v>
      </c>
      <c r="D195" s="10">
        <f>IF(Base!$I195="Reasonable","1%",)</f>
        <v>0</v>
      </c>
      <c r="E195" s="10">
        <f>IF(Base!$I195="Weak","-1%",)</f>
        <v>0</v>
      </c>
      <c r="F195" s="10">
        <f>IF(Base!$I195="Very Weak","-2%",)</f>
        <v>0</v>
      </c>
      <c r="G195" s="10">
        <f>IF(Base!$H195="Very Strong","3%",)</f>
        <v>0</v>
      </c>
      <c r="H195" s="10">
        <f>IF(Base!$H195="Fairly Strong","2%",)</f>
        <v>0</v>
      </c>
      <c r="I195" s="10">
        <f>IF(Base!$H195="Reasonable","1%",)</f>
        <v>0</v>
      </c>
      <c r="J195" s="10">
        <f>IF(Base!$H195="Weak","-1%",)</f>
        <v>0</v>
      </c>
      <c r="K195" s="176">
        <f>IF(Base!$H195="Very Weak","-2%",)</f>
        <v>0</v>
      </c>
      <c r="L195" s="10">
        <f>IF(Base!$D195="GK",5%,)</f>
        <v>0</v>
      </c>
      <c r="M195" s="10">
        <f>IF(Base!$D195="D (R)",5%,)</f>
        <v>0</v>
      </c>
      <c r="N195" s="10">
        <f>IF(Base!$D195="WB (R)",5%,)</f>
        <v>0</v>
      </c>
      <c r="O195" s="10">
        <f>IF(Base!$D195="D (L)",5%,)</f>
        <v>0</v>
      </c>
      <c r="P195" s="10">
        <f>IF(Base!$D195="WB (l)",5%,)</f>
        <v>0</v>
      </c>
      <c r="Q195" s="10">
        <f>IF(Base!$D195="D (C)",5%,)</f>
        <v>0</v>
      </c>
      <c r="R195" s="10">
        <f>IF(Base!$D195="DM",5%,)</f>
        <v>0</v>
      </c>
      <c r="S195" s="10">
        <f>IF(Base!$D195="M (L)",5%,)</f>
        <v>0</v>
      </c>
      <c r="T195" s="10">
        <f>IF(Base!$D195="M (R)",5%,)</f>
        <v>0</v>
      </c>
      <c r="U195" s="10">
        <f>IF(Base!$D195="M (C)",5%,)</f>
        <v>0</v>
      </c>
      <c r="V195" s="10">
        <f>IF(Base!$D195="AM (L)",5%,)</f>
        <v>0</v>
      </c>
      <c r="W195" s="10">
        <f>IF(Base!$D195="AM (R)",5%,)</f>
        <v>0</v>
      </c>
      <c r="X195" s="10">
        <f>IF(Base!$D195="AM (C)",5%,)</f>
        <v>0</v>
      </c>
      <c r="Y195" s="176">
        <f>IF(Base!$D195="ST (C)",5%,)</f>
        <v>0</v>
      </c>
      <c r="Z195" s="127">
        <f t="shared" si="10"/>
        <v>0</v>
      </c>
      <c r="AA195" s="176">
        <f t="shared" si="11"/>
        <v>0</v>
      </c>
      <c r="AB195" s="10">
        <f t="shared" si="12"/>
        <v>-0.01</v>
      </c>
      <c r="AC195" s="10">
        <f t="shared" si="13"/>
        <v>-0.01</v>
      </c>
      <c r="AD195" s="176">
        <f t="shared" si="14"/>
        <v>-0.01</v>
      </c>
      <c r="AE195" s="127" t="e">
        <f>VLOOKUP($A195, 'Overall Roles'!$B$5:$CQ$305, MATCH(AE$2, 'Overall Roles'!$B$5:$CQ$5, 0), FALSE)+AD195</f>
        <v>#N/A</v>
      </c>
      <c r="AF195" s="127" t="e">
        <f>VLOOKUP($A195, 'Overall Roles'!$B$5:$CQ$305, MATCH(AF$2, 'Overall Roles'!$B$5:$CQ$5, 0), FALSE)+AC195</f>
        <v>#N/A</v>
      </c>
      <c r="AG195" s="127" t="e">
        <f>VLOOKUP($A195, 'Overall Roles'!$B$5:$CQ$305, MATCH(AG$2, 'Overall Roles'!$B$5:$CQ$5, 0), FALSE)+AC195</f>
        <v>#N/A</v>
      </c>
      <c r="AH195" s="127" t="e">
        <f>VLOOKUP($A195, 'Overall Roles'!$B$5:$CQ$305, MATCH(AH$2, 'Overall Roles'!$B$5:$CQ$5, 0), FALSE)+AD195</f>
        <v>#N/A</v>
      </c>
      <c r="AI195" s="127" t="e">
        <f>VLOOKUP($A195, 'Overall Roles'!$B$5:$CQ$305, MATCH(AI$2, 'Overall Roles'!$B$5:$CQ$5, 0), FALSE)+AB195</f>
        <v>#N/A</v>
      </c>
      <c r="AJ195" s="127" t="e">
        <f>VLOOKUP($A195, 'Overall Roles'!$B$5:$CQ$305, MATCH(AJ$2, 'Overall Roles'!$B$5:$CQ$5, 0), FALSE)+AB195</f>
        <v>#N/A</v>
      </c>
      <c r="AK195" s="127" t="e">
        <f>VLOOKUP($A195, 'Overall Roles'!$B$5:$CQ$305, MATCH(AK$2, 'Overall Roles'!$B$5:$CQ$5, 0), FALSE)+AC195</f>
        <v>#N/A</v>
      </c>
      <c r="AL195" s="127" t="e">
        <f>VLOOKUP($A195, 'Overall Roles'!$B$5:$CQ$305, MATCH(AL$2, 'Overall Roles'!$B$5:$CQ$5, 0), FALSE)+AC195</f>
        <v>#N/A</v>
      </c>
      <c r="AM195" s="127" t="e">
        <f>VLOOKUP($A195, 'Overall Roles'!$B$5:$CQ$305, MATCH(AM$2, 'Overall Roles'!$B$5:$CQ$5, 0), FALSE)+AD195</f>
        <v>#N/A</v>
      </c>
      <c r="AN195" s="127" t="e">
        <f>VLOOKUP($A195, 'Overall Roles'!$B$5:$CQ$305, MATCH(AN$2, 'Overall Roles'!$B$5:$CQ$5, 0), FALSE)+AB195</f>
        <v>#N/A</v>
      </c>
      <c r="AO195" s="127" t="e">
        <f>VLOOKUP($A195, 'Overall Roles'!$B$5:$CQ$305, MATCH(AO$2, 'Overall Roles'!$B$5:$CQ$5, 0), FALSE)+AB195</f>
        <v>#N/A</v>
      </c>
      <c r="AP195" s="127" t="e">
        <f>VLOOKUP($A195, 'Overall Roles'!$B$5:$CQ$305, MATCH(AP$2, 'Overall Roles'!$B$5:$CQ$5, 0), FALSE)+AC195</f>
        <v>#N/A</v>
      </c>
      <c r="AQ195" s="127" t="e">
        <f>VLOOKUP($A195, 'Overall Roles'!$B$5:$CQ$305, MATCH(AQ$2, 'Overall Roles'!$B$5:$CQ$5, 0), FALSE)+AC195</f>
        <v>#N/A</v>
      </c>
      <c r="AR195" s="127" t="e">
        <f>VLOOKUP($A195, 'Overall Roles'!$B$5:$CQ$305, MATCH(AR$2, 'Overall Roles'!$B$5:$CQ$5, 0), FALSE)+AD195</f>
        <v>#N/A</v>
      </c>
      <c r="AS195" s="127" t="e">
        <f>VLOOKUP($A195, 'Overall Roles'!$B$5:$CQ$305, MATCH(AS$2, 'Overall Roles'!$B$5:$CQ$5, 0), FALSE)+AB195</f>
        <v>#N/A</v>
      </c>
      <c r="AT195" s="127" t="e">
        <f>VLOOKUP($A195, 'Overall Roles'!$B$5:$CQ$305, MATCH(AT$2, 'Overall Roles'!$B$5:$CQ$5, 0), FALSE)+AB195</f>
        <v>#N/A</v>
      </c>
      <c r="AU195" s="127" t="e">
        <f>VLOOKUP($A195, 'Overall Roles'!$B$5:$CQ$305, MATCH(AU$2, 'Overall Roles'!$B$5:$CQ$5, 0), FALSE)+AC195</f>
        <v>#N/A</v>
      </c>
      <c r="AV195" s="127" t="e">
        <f>VLOOKUP($A195, 'Overall Roles'!$B$5:$CQ$305, MATCH(AV$2, 'Overall Roles'!$B$5:$CQ$5, 0), FALSE)+AC195</f>
        <v>#N/A</v>
      </c>
      <c r="AW195" s="127" t="e">
        <f>VLOOKUP($A195, 'Overall Roles'!$B$5:$CQ$305, MATCH(AW$2, 'Overall Roles'!$B$5:$CQ$5, 0), FALSE)+AD195</f>
        <v>#N/A</v>
      </c>
      <c r="AX195" s="127" t="e">
        <f>VLOOKUP($A195, 'Overall Roles'!$B$5:$CQ$305, MATCH(AX$2, 'Overall Roles'!$B$5:$CQ$5, 0), FALSE)+AB195</f>
        <v>#N/A</v>
      </c>
      <c r="AY195" s="127" t="e">
        <f>VLOOKUP($A195, 'Overall Roles'!$B$5:$CQ$305, MATCH(AY$2, 'Overall Roles'!$B$5:$CQ$5, 0), FALSE)+AB195</f>
        <v>#N/A</v>
      </c>
      <c r="AZ195" s="127" t="e">
        <f>VLOOKUP($A195, 'Overall Roles'!$B$5:$CQ$305, MATCH(AZ$2, 'Overall Roles'!$B$5:$CQ$5, 0), FALSE)+AC195</f>
        <v>#N/A</v>
      </c>
      <c r="BA195" s="127" t="e">
        <f>VLOOKUP($A195, 'Overall Roles'!$B$5:$CQ$305, MATCH(BA$2, 'Overall Roles'!$B$5:$CQ$5, 0), FALSE)+AD195</f>
        <v>#N/A</v>
      </c>
      <c r="BB195" s="127" t="e">
        <f>VLOOKUP($A195, 'Overall Roles'!$B$5:$CQ$305, MATCH(BB$2, 'Overall Roles'!$B$5:$CQ$5, 0), FALSE)+AB195</f>
        <v>#N/A</v>
      </c>
    </row>
    <row r="196" spans="1:54" ht="20" customHeight="1" x14ac:dyDescent="0.3">
      <c r="A196" s="31">
        <f>Base!B196</f>
        <v>0</v>
      </c>
      <c r="B196" s="10">
        <f>IF(Base!$I196="Very Strong","5%",)</f>
        <v>0</v>
      </c>
      <c r="C196" s="10">
        <f>IF(Base!$I196="Fairly Strong","2%",)</f>
        <v>0</v>
      </c>
      <c r="D196" s="10">
        <f>IF(Base!$I196="Reasonable","1%",)</f>
        <v>0</v>
      </c>
      <c r="E196" s="10">
        <f>IF(Base!$I196="Weak","-1%",)</f>
        <v>0</v>
      </c>
      <c r="F196" s="10">
        <f>IF(Base!$I196="Very Weak","-2%",)</f>
        <v>0</v>
      </c>
      <c r="G196" s="10">
        <f>IF(Base!$H196="Very Strong","3%",)</f>
        <v>0</v>
      </c>
      <c r="H196" s="10">
        <f>IF(Base!$H196="Fairly Strong","2%",)</f>
        <v>0</v>
      </c>
      <c r="I196" s="10">
        <f>IF(Base!$H196="Reasonable","1%",)</f>
        <v>0</v>
      </c>
      <c r="J196" s="10">
        <f>IF(Base!$H196="Weak","-1%",)</f>
        <v>0</v>
      </c>
      <c r="K196" s="176">
        <f>IF(Base!$H196="Very Weak","-2%",)</f>
        <v>0</v>
      </c>
      <c r="L196" s="10">
        <f>IF(Base!$D196="GK",5%,)</f>
        <v>0</v>
      </c>
      <c r="M196" s="10">
        <f>IF(Base!$D196="D (R)",5%,)</f>
        <v>0</v>
      </c>
      <c r="N196" s="10">
        <f>IF(Base!$D196="WB (R)",5%,)</f>
        <v>0</v>
      </c>
      <c r="O196" s="10">
        <f>IF(Base!$D196="D (L)",5%,)</f>
        <v>0</v>
      </c>
      <c r="P196" s="10">
        <f>IF(Base!$D196="WB (l)",5%,)</f>
        <v>0</v>
      </c>
      <c r="Q196" s="10">
        <f>IF(Base!$D196="D (C)",5%,)</f>
        <v>0</v>
      </c>
      <c r="R196" s="10">
        <f>IF(Base!$D196="DM",5%,)</f>
        <v>0</v>
      </c>
      <c r="S196" s="10">
        <f>IF(Base!$D196="M (L)",5%,)</f>
        <v>0</v>
      </c>
      <c r="T196" s="10">
        <f>IF(Base!$D196="M (R)",5%,)</f>
        <v>0</v>
      </c>
      <c r="U196" s="10">
        <f>IF(Base!$D196="M (C)",5%,)</f>
        <v>0</v>
      </c>
      <c r="V196" s="10">
        <f>IF(Base!$D196="AM (L)",5%,)</f>
        <v>0</v>
      </c>
      <c r="W196" s="10">
        <f>IF(Base!$D196="AM (R)",5%,)</f>
        <v>0</v>
      </c>
      <c r="X196" s="10">
        <f>IF(Base!$D196="AM (C)",5%,)</f>
        <v>0</v>
      </c>
      <c r="Y196" s="176">
        <f>IF(Base!$D196="ST (C)",5%,)</f>
        <v>0</v>
      </c>
      <c r="Z196" s="127">
        <f t="shared" ref="Z196:Z259" si="15">AVERAGE(B196+C196+D196+E196+F196)</f>
        <v>0</v>
      </c>
      <c r="AA196" s="176">
        <f t="shared" ref="AA196:AA259" si="16">AVERAGE(G196+H196+I196+J196+K196)</f>
        <v>0</v>
      </c>
      <c r="AB196" s="10">
        <f t="shared" ref="AB196:AB259" si="17">Z196-1%</f>
        <v>-0.01</v>
      </c>
      <c r="AC196" s="10">
        <f t="shared" ref="AC196:AC259" si="18">AA196-1%</f>
        <v>-0.01</v>
      </c>
      <c r="AD196" s="176">
        <f t="shared" ref="AD196:AD259" si="19">MAX(AB196:AC196)</f>
        <v>-0.01</v>
      </c>
      <c r="AE196" s="127" t="e">
        <f>VLOOKUP($A196, 'Overall Roles'!$B$5:$CQ$305, MATCH(AE$2, 'Overall Roles'!$B$5:$CQ$5, 0), FALSE)+AD196</f>
        <v>#N/A</v>
      </c>
      <c r="AF196" s="127" t="e">
        <f>VLOOKUP($A196, 'Overall Roles'!$B$5:$CQ$305, MATCH(AF$2, 'Overall Roles'!$B$5:$CQ$5, 0), FALSE)+AC196</f>
        <v>#N/A</v>
      </c>
      <c r="AG196" s="127" t="e">
        <f>VLOOKUP($A196, 'Overall Roles'!$B$5:$CQ$305, MATCH(AG$2, 'Overall Roles'!$B$5:$CQ$5, 0), FALSE)+AC196</f>
        <v>#N/A</v>
      </c>
      <c r="AH196" s="127" t="e">
        <f>VLOOKUP($A196, 'Overall Roles'!$B$5:$CQ$305, MATCH(AH$2, 'Overall Roles'!$B$5:$CQ$5, 0), FALSE)+AD196</f>
        <v>#N/A</v>
      </c>
      <c r="AI196" s="127" t="e">
        <f>VLOOKUP($A196, 'Overall Roles'!$B$5:$CQ$305, MATCH(AI$2, 'Overall Roles'!$B$5:$CQ$5, 0), FALSE)+AB196</f>
        <v>#N/A</v>
      </c>
      <c r="AJ196" s="127" t="e">
        <f>VLOOKUP($A196, 'Overall Roles'!$B$5:$CQ$305, MATCH(AJ$2, 'Overall Roles'!$B$5:$CQ$5, 0), FALSE)+AB196</f>
        <v>#N/A</v>
      </c>
      <c r="AK196" s="127" t="e">
        <f>VLOOKUP($A196, 'Overall Roles'!$B$5:$CQ$305, MATCH(AK$2, 'Overall Roles'!$B$5:$CQ$5, 0), FALSE)+AC196</f>
        <v>#N/A</v>
      </c>
      <c r="AL196" s="127" t="e">
        <f>VLOOKUP($A196, 'Overall Roles'!$B$5:$CQ$305, MATCH(AL$2, 'Overall Roles'!$B$5:$CQ$5, 0), FALSE)+AC196</f>
        <v>#N/A</v>
      </c>
      <c r="AM196" s="127" t="e">
        <f>VLOOKUP($A196, 'Overall Roles'!$B$5:$CQ$305, MATCH(AM$2, 'Overall Roles'!$B$5:$CQ$5, 0), FALSE)+AD196</f>
        <v>#N/A</v>
      </c>
      <c r="AN196" s="127" t="e">
        <f>VLOOKUP($A196, 'Overall Roles'!$B$5:$CQ$305, MATCH(AN$2, 'Overall Roles'!$B$5:$CQ$5, 0), FALSE)+AB196</f>
        <v>#N/A</v>
      </c>
      <c r="AO196" s="127" t="e">
        <f>VLOOKUP($A196, 'Overall Roles'!$B$5:$CQ$305, MATCH(AO$2, 'Overall Roles'!$B$5:$CQ$5, 0), FALSE)+AB196</f>
        <v>#N/A</v>
      </c>
      <c r="AP196" s="127" t="e">
        <f>VLOOKUP($A196, 'Overall Roles'!$B$5:$CQ$305, MATCH(AP$2, 'Overall Roles'!$B$5:$CQ$5, 0), FALSE)+AC196</f>
        <v>#N/A</v>
      </c>
      <c r="AQ196" s="127" t="e">
        <f>VLOOKUP($A196, 'Overall Roles'!$B$5:$CQ$305, MATCH(AQ$2, 'Overall Roles'!$B$5:$CQ$5, 0), FALSE)+AC196</f>
        <v>#N/A</v>
      </c>
      <c r="AR196" s="127" t="e">
        <f>VLOOKUP($A196, 'Overall Roles'!$B$5:$CQ$305, MATCH(AR$2, 'Overall Roles'!$B$5:$CQ$5, 0), FALSE)+AD196</f>
        <v>#N/A</v>
      </c>
      <c r="AS196" s="127" t="e">
        <f>VLOOKUP($A196, 'Overall Roles'!$B$5:$CQ$305, MATCH(AS$2, 'Overall Roles'!$B$5:$CQ$5, 0), FALSE)+AB196</f>
        <v>#N/A</v>
      </c>
      <c r="AT196" s="127" t="e">
        <f>VLOOKUP($A196, 'Overall Roles'!$B$5:$CQ$305, MATCH(AT$2, 'Overall Roles'!$B$5:$CQ$5, 0), FALSE)+AB196</f>
        <v>#N/A</v>
      </c>
      <c r="AU196" s="127" t="e">
        <f>VLOOKUP($A196, 'Overall Roles'!$B$5:$CQ$305, MATCH(AU$2, 'Overall Roles'!$B$5:$CQ$5, 0), FALSE)+AC196</f>
        <v>#N/A</v>
      </c>
      <c r="AV196" s="127" t="e">
        <f>VLOOKUP($A196, 'Overall Roles'!$B$5:$CQ$305, MATCH(AV$2, 'Overall Roles'!$B$5:$CQ$5, 0), FALSE)+AC196</f>
        <v>#N/A</v>
      </c>
      <c r="AW196" s="127" t="e">
        <f>VLOOKUP($A196, 'Overall Roles'!$B$5:$CQ$305, MATCH(AW$2, 'Overall Roles'!$B$5:$CQ$5, 0), FALSE)+AD196</f>
        <v>#N/A</v>
      </c>
      <c r="AX196" s="127" t="e">
        <f>VLOOKUP($A196, 'Overall Roles'!$B$5:$CQ$305, MATCH(AX$2, 'Overall Roles'!$B$5:$CQ$5, 0), FALSE)+AB196</f>
        <v>#N/A</v>
      </c>
      <c r="AY196" s="127" t="e">
        <f>VLOOKUP($A196, 'Overall Roles'!$B$5:$CQ$305, MATCH(AY$2, 'Overall Roles'!$B$5:$CQ$5, 0), FALSE)+AB196</f>
        <v>#N/A</v>
      </c>
      <c r="AZ196" s="127" t="e">
        <f>VLOOKUP($A196, 'Overall Roles'!$B$5:$CQ$305, MATCH(AZ$2, 'Overall Roles'!$B$5:$CQ$5, 0), FALSE)+AC196</f>
        <v>#N/A</v>
      </c>
      <c r="BA196" s="127" t="e">
        <f>VLOOKUP($A196, 'Overall Roles'!$B$5:$CQ$305, MATCH(BA$2, 'Overall Roles'!$B$5:$CQ$5, 0), FALSE)+AD196</f>
        <v>#N/A</v>
      </c>
      <c r="BB196" s="127" t="e">
        <f>VLOOKUP($A196, 'Overall Roles'!$B$5:$CQ$305, MATCH(BB$2, 'Overall Roles'!$B$5:$CQ$5, 0), FALSE)+AB196</f>
        <v>#N/A</v>
      </c>
    </row>
    <row r="197" spans="1:54" ht="20" customHeight="1" x14ac:dyDescent="0.3">
      <c r="A197" s="31">
        <f>Base!B197</f>
        <v>0</v>
      </c>
      <c r="B197" s="10">
        <f>IF(Base!$I197="Very Strong","5%",)</f>
        <v>0</v>
      </c>
      <c r="C197" s="10">
        <f>IF(Base!$I197="Fairly Strong","2%",)</f>
        <v>0</v>
      </c>
      <c r="D197" s="10">
        <f>IF(Base!$I197="Reasonable","1%",)</f>
        <v>0</v>
      </c>
      <c r="E197" s="10">
        <f>IF(Base!$I197="Weak","-1%",)</f>
        <v>0</v>
      </c>
      <c r="F197" s="10">
        <f>IF(Base!$I197="Very Weak","-2%",)</f>
        <v>0</v>
      </c>
      <c r="G197" s="10">
        <f>IF(Base!$H197="Very Strong","3%",)</f>
        <v>0</v>
      </c>
      <c r="H197" s="10">
        <f>IF(Base!$H197="Fairly Strong","2%",)</f>
        <v>0</v>
      </c>
      <c r="I197" s="10">
        <f>IF(Base!$H197="Reasonable","1%",)</f>
        <v>0</v>
      </c>
      <c r="J197" s="10">
        <f>IF(Base!$H197="Weak","-1%",)</f>
        <v>0</v>
      </c>
      <c r="K197" s="176">
        <f>IF(Base!$H197="Very Weak","-2%",)</f>
        <v>0</v>
      </c>
      <c r="L197" s="10">
        <f>IF(Base!$D197="GK",5%,)</f>
        <v>0</v>
      </c>
      <c r="M197" s="10">
        <f>IF(Base!$D197="D (R)",5%,)</f>
        <v>0</v>
      </c>
      <c r="N197" s="10">
        <f>IF(Base!$D197="WB (R)",5%,)</f>
        <v>0</v>
      </c>
      <c r="O197" s="10">
        <f>IF(Base!$D197="D (L)",5%,)</f>
        <v>0</v>
      </c>
      <c r="P197" s="10">
        <f>IF(Base!$D197="WB (l)",5%,)</f>
        <v>0</v>
      </c>
      <c r="Q197" s="10">
        <f>IF(Base!$D197="D (C)",5%,)</f>
        <v>0</v>
      </c>
      <c r="R197" s="10">
        <f>IF(Base!$D197="DM",5%,)</f>
        <v>0</v>
      </c>
      <c r="S197" s="10">
        <f>IF(Base!$D197="M (L)",5%,)</f>
        <v>0</v>
      </c>
      <c r="T197" s="10">
        <f>IF(Base!$D197="M (R)",5%,)</f>
        <v>0</v>
      </c>
      <c r="U197" s="10">
        <f>IF(Base!$D197="M (C)",5%,)</f>
        <v>0</v>
      </c>
      <c r="V197" s="10">
        <f>IF(Base!$D197="AM (L)",5%,)</f>
        <v>0</v>
      </c>
      <c r="W197" s="10">
        <f>IF(Base!$D197="AM (R)",5%,)</f>
        <v>0</v>
      </c>
      <c r="X197" s="10">
        <f>IF(Base!$D197="AM (C)",5%,)</f>
        <v>0</v>
      </c>
      <c r="Y197" s="176">
        <f>IF(Base!$D197="ST (C)",5%,)</f>
        <v>0</v>
      </c>
      <c r="Z197" s="127">
        <f t="shared" si="15"/>
        <v>0</v>
      </c>
      <c r="AA197" s="176">
        <f t="shared" si="16"/>
        <v>0</v>
      </c>
      <c r="AB197" s="10">
        <f t="shared" si="17"/>
        <v>-0.01</v>
      </c>
      <c r="AC197" s="10">
        <f t="shared" si="18"/>
        <v>-0.01</v>
      </c>
      <c r="AD197" s="176">
        <f t="shared" si="19"/>
        <v>-0.01</v>
      </c>
      <c r="AE197" s="127" t="e">
        <f>VLOOKUP($A197, 'Overall Roles'!$B$5:$CQ$305, MATCH(AE$2, 'Overall Roles'!$B$5:$CQ$5, 0), FALSE)+AD197</f>
        <v>#N/A</v>
      </c>
      <c r="AF197" s="127" t="e">
        <f>VLOOKUP($A197, 'Overall Roles'!$B$5:$CQ$305, MATCH(AF$2, 'Overall Roles'!$B$5:$CQ$5, 0), FALSE)+AC197</f>
        <v>#N/A</v>
      </c>
      <c r="AG197" s="127" t="e">
        <f>VLOOKUP($A197, 'Overall Roles'!$B$5:$CQ$305, MATCH(AG$2, 'Overall Roles'!$B$5:$CQ$5, 0), FALSE)+AC197</f>
        <v>#N/A</v>
      </c>
      <c r="AH197" s="127" t="e">
        <f>VLOOKUP($A197, 'Overall Roles'!$B$5:$CQ$305, MATCH(AH$2, 'Overall Roles'!$B$5:$CQ$5, 0), FALSE)+AD197</f>
        <v>#N/A</v>
      </c>
      <c r="AI197" s="127" t="e">
        <f>VLOOKUP($A197, 'Overall Roles'!$B$5:$CQ$305, MATCH(AI$2, 'Overall Roles'!$B$5:$CQ$5, 0), FALSE)+AB197</f>
        <v>#N/A</v>
      </c>
      <c r="AJ197" s="127" t="e">
        <f>VLOOKUP($A197, 'Overall Roles'!$B$5:$CQ$305, MATCH(AJ$2, 'Overall Roles'!$B$5:$CQ$5, 0), FALSE)+AB197</f>
        <v>#N/A</v>
      </c>
      <c r="AK197" s="127" t="e">
        <f>VLOOKUP($A197, 'Overall Roles'!$B$5:$CQ$305, MATCH(AK$2, 'Overall Roles'!$B$5:$CQ$5, 0), FALSE)+AC197</f>
        <v>#N/A</v>
      </c>
      <c r="AL197" s="127" t="e">
        <f>VLOOKUP($A197, 'Overall Roles'!$B$5:$CQ$305, MATCH(AL$2, 'Overall Roles'!$B$5:$CQ$5, 0), FALSE)+AC197</f>
        <v>#N/A</v>
      </c>
      <c r="AM197" s="127" t="e">
        <f>VLOOKUP($A197, 'Overall Roles'!$B$5:$CQ$305, MATCH(AM$2, 'Overall Roles'!$B$5:$CQ$5, 0), FALSE)+AD197</f>
        <v>#N/A</v>
      </c>
      <c r="AN197" s="127" t="e">
        <f>VLOOKUP($A197, 'Overall Roles'!$B$5:$CQ$305, MATCH(AN$2, 'Overall Roles'!$B$5:$CQ$5, 0), FALSE)+AB197</f>
        <v>#N/A</v>
      </c>
      <c r="AO197" s="127" t="e">
        <f>VLOOKUP($A197, 'Overall Roles'!$B$5:$CQ$305, MATCH(AO$2, 'Overall Roles'!$B$5:$CQ$5, 0), FALSE)+AB197</f>
        <v>#N/A</v>
      </c>
      <c r="AP197" s="127" t="e">
        <f>VLOOKUP($A197, 'Overall Roles'!$B$5:$CQ$305, MATCH(AP$2, 'Overall Roles'!$B$5:$CQ$5, 0), FALSE)+AC197</f>
        <v>#N/A</v>
      </c>
      <c r="AQ197" s="127" t="e">
        <f>VLOOKUP($A197, 'Overall Roles'!$B$5:$CQ$305, MATCH(AQ$2, 'Overall Roles'!$B$5:$CQ$5, 0), FALSE)+AC197</f>
        <v>#N/A</v>
      </c>
      <c r="AR197" s="127" t="e">
        <f>VLOOKUP($A197, 'Overall Roles'!$B$5:$CQ$305, MATCH(AR$2, 'Overall Roles'!$B$5:$CQ$5, 0), FALSE)+AD197</f>
        <v>#N/A</v>
      </c>
      <c r="AS197" s="127" t="e">
        <f>VLOOKUP($A197, 'Overall Roles'!$B$5:$CQ$305, MATCH(AS$2, 'Overall Roles'!$B$5:$CQ$5, 0), FALSE)+AB197</f>
        <v>#N/A</v>
      </c>
      <c r="AT197" s="127" t="e">
        <f>VLOOKUP($A197, 'Overall Roles'!$B$5:$CQ$305, MATCH(AT$2, 'Overall Roles'!$B$5:$CQ$5, 0), FALSE)+AB197</f>
        <v>#N/A</v>
      </c>
      <c r="AU197" s="127" t="e">
        <f>VLOOKUP($A197, 'Overall Roles'!$B$5:$CQ$305, MATCH(AU$2, 'Overall Roles'!$B$5:$CQ$5, 0), FALSE)+AC197</f>
        <v>#N/A</v>
      </c>
      <c r="AV197" s="127" t="e">
        <f>VLOOKUP($A197, 'Overall Roles'!$B$5:$CQ$305, MATCH(AV$2, 'Overall Roles'!$B$5:$CQ$5, 0), FALSE)+AC197</f>
        <v>#N/A</v>
      </c>
      <c r="AW197" s="127" t="e">
        <f>VLOOKUP($A197, 'Overall Roles'!$B$5:$CQ$305, MATCH(AW$2, 'Overall Roles'!$B$5:$CQ$5, 0), FALSE)+AD197</f>
        <v>#N/A</v>
      </c>
      <c r="AX197" s="127" t="e">
        <f>VLOOKUP($A197, 'Overall Roles'!$B$5:$CQ$305, MATCH(AX$2, 'Overall Roles'!$B$5:$CQ$5, 0), FALSE)+AB197</f>
        <v>#N/A</v>
      </c>
      <c r="AY197" s="127" t="e">
        <f>VLOOKUP($A197, 'Overall Roles'!$B$5:$CQ$305, MATCH(AY$2, 'Overall Roles'!$B$5:$CQ$5, 0), FALSE)+AB197</f>
        <v>#N/A</v>
      </c>
      <c r="AZ197" s="127" t="e">
        <f>VLOOKUP($A197, 'Overall Roles'!$B$5:$CQ$305, MATCH(AZ$2, 'Overall Roles'!$B$5:$CQ$5, 0), FALSE)+AC197</f>
        <v>#N/A</v>
      </c>
      <c r="BA197" s="127" t="e">
        <f>VLOOKUP($A197, 'Overall Roles'!$B$5:$CQ$305, MATCH(BA$2, 'Overall Roles'!$B$5:$CQ$5, 0), FALSE)+AD197</f>
        <v>#N/A</v>
      </c>
      <c r="BB197" s="127" t="e">
        <f>VLOOKUP($A197, 'Overall Roles'!$B$5:$CQ$305, MATCH(BB$2, 'Overall Roles'!$B$5:$CQ$5, 0), FALSE)+AB197</f>
        <v>#N/A</v>
      </c>
    </row>
    <row r="198" spans="1:54" ht="20" customHeight="1" x14ac:dyDescent="0.3">
      <c r="A198" s="31">
        <f>Base!B198</f>
        <v>0</v>
      </c>
      <c r="B198" s="10">
        <f>IF(Base!$I198="Very Strong","5%",)</f>
        <v>0</v>
      </c>
      <c r="C198" s="10">
        <f>IF(Base!$I198="Fairly Strong","2%",)</f>
        <v>0</v>
      </c>
      <c r="D198" s="10">
        <f>IF(Base!$I198="Reasonable","1%",)</f>
        <v>0</v>
      </c>
      <c r="E198" s="10">
        <f>IF(Base!$I198="Weak","-1%",)</f>
        <v>0</v>
      </c>
      <c r="F198" s="10">
        <f>IF(Base!$I198="Very Weak","-2%",)</f>
        <v>0</v>
      </c>
      <c r="G198" s="10">
        <f>IF(Base!$H198="Very Strong","3%",)</f>
        <v>0</v>
      </c>
      <c r="H198" s="10">
        <f>IF(Base!$H198="Fairly Strong","2%",)</f>
        <v>0</v>
      </c>
      <c r="I198" s="10">
        <f>IF(Base!$H198="Reasonable","1%",)</f>
        <v>0</v>
      </c>
      <c r="J198" s="10">
        <f>IF(Base!$H198="Weak","-1%",)</f>
        <v>0</v>
      </c>
      <c r="K198" s="176">
        <f>IF(Base!$H198="Very Weak","-2%",)</f>
        <v>0</v>
      </c>
      <c r="L198" s="10">
        <f>IF(Base!$D198="GK",5%,)</f>
        <v>0</v>
      </c>
      <c r="M198" s="10">
        <f>IF(Base!$D198="D (R)",5%,)</f>
        <v>0</v>
      </c>
      <c r="N198" s="10">
        <f>IF(Base!$D198="WB (R)",5%,)</f>
        <v>0</v>
      </c>
      <c r="O198" s="10">
        <f>IF(Base!$D198="D (L)",5%,)</f>
        <v>0</v>
      </c>
      <c r="P198" s="10">
        <f>IF(Base!$D198="WB (l)",5%,)</f>
        <v>0</v>
      </c>
      <c r="Q198" s="10">
        <f>IF(Base!$D198="D (C)",5%,)</f>
        <v>0</v>
      </c>
      <c r="R198" s="10">
        <f>IF(Base!$D198="DM",5%,)</f>
        <v>0</v>
      </c>
      <c r="S198" s="10">
        <f>IF(Base!$D198="M (L)",5%,)</f>
        <v>0</v>
      </c>
      <c r="T198" s="10">
        <f>IF(Base!$D198="M (R)",5%,)</f>
        <v>0</v>
      </c>
      <c r="U198" s="10">
        <f>IF(Base!$D198="M (C)",5%,)</f>
        <v>0</v>
      </c>
      <c r="V198" s="10">
        <f>IF(Base!$D198="AM (L)",5%,)</f>
        <v>0</v>
      </c>
      <c r="W198" s="10">
        <f>IF(Base!$D198="AM (R)",5%,)</f>
        <v>0</v>
      </c>
      <c r="X198" s="10">
        <f>IF(Base!$D198="AM (C)",5%,)</f>
        <v>0</v>
      </c>
      <c r="Y198" s="176">
        <f>IF(Base!$D198="ST (C)",5%,)</f>
        <v>0</v>
      </c>
      <c r="Z198" s="127">
        <f t="shared" si="15"/>
        <v>0</v>
      </c>
      <c r="AA198" s="176">
        <f t="shared" si="16"/>
        <v>0</v>
      </c>
      <c r="AB198" s="10">
        <f t="shared" si="17"/>
        <v>-0.01</v>
      </c>
      <c r="AC198" s="10">
        <f t="shared" si="18"/>
        <v>-0.01</v>
      </c>
      <c r="AD198" s="176">
        <f t="shared" si="19"/>
        <v>-0.01</v>
      </c>
      <c r="AE198" s="127" t="e">
        <f>VLOOKUP($A198, 'Overall Roles'!$B$5:$CQ$305, MATCH(AE$2, 'Overall Roles'!$B$5:$CQ$5, 0), FALSE)+AD198</f>
        <v>#N/A</v>
      </c>
      <c r="AF198" s="127" t="e">
        <f>VLOOKUP($A198, 'Overall Roles'!$B$5:$CQ$305, MATCH(AF$2, 'Overall Roles'!$B$5:$CQ$5, 0), FALSE)+AC198</f>
        <v>#N/A</v>
      </c>
      <c r="AG198" s="127" t="e">
        <f>VLOOKUP($A198, 'Overall Roles'!$B$5:$CQ$305, MATCH(AG$2, 'Overall Roles'!$B$5:$CQ$5, 0), FALSE)+AC198</f>
        <v>#N/A</v>
      </c>
      <c r="AH198" s="127" t="e">
        <f>VLOOKUP($A198, 'Overall Roles'!$B$5:$CQ$305, MATCH(AH$2, 'Overall Roles'!$B$5:$CQ$5, 0), FALSE)+AD198</f>
        <v>#N/A</v>
      </c>
      <c r="AI198" s="127" t="e">
        <f>VLOOKUP($A198, 'Overall Roles'!$B$5:$CQ$305, MATCH(AI$2, 'Overall Roles'!$B$5:$CQ$5, 0), FALSE)+AB198</f>
        <v>#N/A</v>
      </c>
      <c r="AJ198" s="127" t="e">
        <f>VLOOKUP($A198, 'Overall Roles'!$B$5:$CQ$305, MATCH(AJ$2, 'Overall Roles'!$B$5:$CQ$5, 0), FALSE)+AB198</f>
        <v>#N/A</v>
      </c>
      <c r="AK198" s="127" t="e">
        <f>VLOOKUP($A198, 'Overall Roles'!$B$5:$CQ$305, MATCH(AK$2, 'Overall Roles'!$B$5:$CQ$5, 0), FALSE)+AC198</f>
        <v>#N/A</v>
      </c>
      <c r="AL198" s="127" t="e">
        <f>VLOOKUP($A198, 'Overall Roles'!$B$5:$CQ$305, MATCH(AL$2, 'Overall Roles'!$B$5:$CQ$5, 0), FALSE)+AC198</f>
        <v>#N/A</v>
      </c>
      <c r="AM198" s="127" t="e">
        <f>VLOOKUP($A198, 'Overall Roles'!$B$5:$CQ$305, MATCH(AM$2, 'Overall Roles'!$B$5:$CQ$5, 0), FALSE)+AD198</f>
        <v>#N/A</v>
      </c>
      <c r="AN198" s="127" t="e">
        <f>VLOOKUP($A198, 'Overall Roles'!$B$5:$CQ$305, MATCH(AN$2, 'Overall Roles'!$B$5:$CQ$5, 0), FALSE)+AB198</f>
        <v>#N/A</v>
      </c>
      <c r="AO198" s="127" t="e">
        <f>VLOOKUP($A198, 'Overall Roles'!$B$5:$CQ$305, MATCH(AO$2, 'Overall Roles'!$B$5:$CQ$5, 0), FALSE)+AB198</f>
        <v>#N/A</v>
      </c>
      <c r="AP198" s="127" t="e">
        <f>VLOOKUP($A198, 'Overall Roles'!$B$5:$CQ$305, MATCH(AP$2, 'Overall Roles'!$B$5:$CQ$5, 0), FALSE)+AC198</f>
        <v>#N/A</v>
      </c>
      <c r="AQ198" s="127" t="e">
        <f>VLOOKUP($A198, 'Overall Roles'!$B$5:$CQ$305, MATCH(AQ$2, 'Overall Roles'!$B$5:$CQ$5, 0), FALSE)+AC198</f>
        <v>#N/A</v>
      </c>
      <c r="AR198" s="127" t="e">
        <f>VLOOKUP($A198, 'Overall Roles'!$B$5:$CQ$305, MATCH(AR$2, 'Overall Roles'!$B$5:$CQ$5, 0), FALSE)+AD198</f>
        <v>#N/A</v>
      </c>
      <c r="AS198" s="127" t="e">
        <f>VLOOKUP($A198, 'Overall Roles'!$B$5:$CQ$305, MATCH(AS$2, 'Overall Roles'!$B$5:$CQ$5, 0), FALSE)+AB198</f>
        <v>#N/A</v>
      </c>
      <c r="AT198" s="127" t="e">
        <f>VLOOKUP($A198, 'Overall Roles'!$B$5:$CQ$305, MATCH(AT$2, 'Overall Roles'!$B$5:$CQ$5, 0), FALSE)+AB198</f>
        <v>#N/A</v>
      </c>
      <c r="AU198" s="127" t="e">
        <f>VLOOKUP($A198, 'Overall Roles'!$B$5:$CQ$305, MATCH(AU$2, 'Overall Roles'!$B$5:$CQ$5, 0), FALSE)+AC198</f>
        <v>#N/A</v>
      </c>
      <c r="AV198" s="127" t="e">
        <f>VLOOKUP($A198, 'Overall Roles'!$B$5:$CQ$305, MATCH(AV$2, 'Overall Roles'!$B$5:$CQ$5, 0), FALSE)+AC198</f>
        <v>#N/A</v>
      </c>
      <c r="AW198" s="127" t="e">
        <f>VLOOKUP($A198, 'Overall Roles'!$B$5:$CQ$305, MATCH(AW$2, 'Overall Roles'!$B$5:$CQ$5, 0), FALSE)+AD198</f>
        <v>#N/A</v>
      </c>
      <c r="AX198" s="127" t="e">
        <f>VLOOKUP($A198, 'Overall Roles'!$B$5:$CQ$305, MATCH(AX$2, 'Overall Roles'!$B$5:$CQ$5, 0), FALSE)+AB198</f>
        <v>#N/A</v>
      </c>
      <c r="AY198" s="127" t="e">
        <f>VLOOKUP($A198, 'Overall Roles'!$B$5:$CQ$305, MATCH(AY$2, 'Overall Roles'!$B$5:$CQ$5, 0), FALSE)+AB198</f>
        <v>#N/A</v>
      </c>
      <c r="AZ198" s="127" t="e">
        <f>VLOOKUP($A198, 'Overall Roles'!$B$5:$CQ$305, MATCH(AZ$2, 'Overall Roles'!$B$5:$CQ$5, 0), FALSE)+AC198</f>
        <v>#N/A</v>
      </c>
      <c r="BA198" s="127" t="e">
        <f>VLOOKUP($A198, 'Overall Roles'!$B$5:$CQ$305, MATCH(BA$2, 'Overall Roles'!$B$5:$CQ$5, 0), FALSE)+AD198</f>
        <v>#N/A</v>
      </c>
      <c r="BB198" s="127" t="e">
        <f>VLOOKUP($A198, 'Overall Roles'!$B$5:$CQ$305, MATCH(BB$2, 'Overall Roles'!$B$5:$CQ$5, 0), FALSE)+AB198</f>
        <v>#N/A</v>
      </c>
    </row>
    <row r="199" spans="1:54" ht="20" customHeight="1" x14ac:dyDescent="0.3">
      <c r="A199" s="31">
        <f>Base!B199</f>
        <v>0</v>
      </c>
      <c r="B199" s="10">
        <f>IF(Base!$I199="Very Strong","5%",)</f>
        <v>0</v>
      </c>
      <c r="C199" s="10">
        <f>IF(Base!$I199="Fairly Strong","2%",)</f>
        <v>0</v>
      </c>
      <c r="D199" s="10">
        <f>IF(Base!$I199="Reasonable","1%",)</f>
        <v>0</v>
      </c>
      <c r="E199" s="10">
        <f>IF(Base!$I199="Weak","-1%",)</f>
        <v>0</v>
      </c>
      <c r="F199" s="10">
        <f>IF(Base!$I199="Very Weak","-2%",)</f>
        <v>0</v>
      </c>
      <c r="G199" s="10">
        <f>IF(Base!$H199="Very Strong","3%",)</f>
        <v>0</v>
      </c>
      <c r="H199" s="10">
        <f>IF(Base!$H199="Fairly Strong","2%",)</f>
        <v>0</v>
      </c>
      <c r="I199" s="10">
        <f>IF(Base!$H199="Reasonable","1%",)</f>
        <v>0</v>
      </c>
      <c r="J199" s="10">
        <f>IF(Base!$H199="Weak","-1%",)</f>
        <v>0</v>
      </c>
      <c r="K199" s="176">
        <f>IF(Base!$H199="Very Weak","-2%",)</f>
        <v>0</v>
      </c>
      <c r="L199" s="10">
        <f>IF(Base!$D199="GK",5%,)</f>
        <v>0</v>
      </c>
      <c r="M199" s="10">
        <f>IF(Base!$D199="D (R)",5%,)</f>
        <v>0</v>
      </c>
      <c r="N199" s="10">
        <f>IF(Base!$D199="WB (R)",5%,)</f>
        <v>0</v>
      </c>
      <c r="O199" s="10">
        <f>IF(Base!$D199="D (L)",5%,)</f>
        <v>0</v>
      </c>
      <c r="P199" s="10">
        <f>IF(Base!$D199="WB (l)",5%,)</f>
        <v>0</v>
      </c>
      <c r="Q199" s="10">
        <f>IF(Base!$D199="D (C)",5%,)</f>
        <v>0</v>
      </c>
      <c r="R199" s="10">
        <f>IF(Base!$D199="DM",5%,)</f>
        <v>0</v>
      </c>
      <c r="S199" s="10">
        <f>IF(Base!$D199="M (L)",5%,)</f>
        <v>0</v>
      </c>
      <c r="T199" s="10">
        <f>IF(Base!$D199="M (R)",5%,)</f>
        <v>0</v>
      </c>
      <c r="U199" s="10">
        <f>IF(Base!$D199="M (C)",5%,)</f>
        <v>0</v>
      </c>
      <c r="V199" s="10">
        <f>IF(Base!$D199="AM (L)",5%,)</f>
        <v>0</v>
      </c>
      <c r="W199" s="10">
        <f>IF(Base!$D199="AM (R)",5%,)</f>
        <v>0</v>
      </c>
      <c r="X199" s="10">
        <f>IF(Base!$D199="AM (C)",5%,)</f>
        <v>0</v>
      </c>
      <c r="Y199" s="176">
        <f>IF(Base!$D199="ST (C)",5%,)</f>
        <v>0</v>
      </c>
      <c r="Z199" s="127">
        <f t="shared" si="15"/>
        <v>0</v>
      </c>
      <c r="AA199" s="176">
        <f t="shared" si="16"/>
        <v>0</v>
      </c>
      <c r="AB199" s="10">
        <f t="shared" si="17"/>
        <v>-0.01</v>
      </c>
      <c r="AC199" s="10">
        <f t="shared" si="18"/>
        <v>-0.01</v>
      </c>
      <c r="AD199" s="176">
        <f t="shared" si="19"/>
        <v>-0.01</v>
      </c>
      <c r="AE199" s="127" t="e">
        <f>VLOOKUP($A199, 'Overall Roles'!$B$5:$CQ$305, MATCH(AE$2, 'Overall Roles'!$B$5:$CQ$5, 0), FALSE)+AD199</f>
        <v>#N/A</v>
      </c>
      <c r="AF199" s="127" t="e">
        <f>VLOOKUP($A199, 'Overall Roles'!$B$5:$CQ$305, MATCH(AF$2, 'Overall Roles'!$B$5:$CQ$5, 0), FALSE)+AC199</f>
        <v>#N/A</v>
      </c>
      <c r="AG199" s="127" t="e">
        <f>VLOOKUP($A199, 'Overall Roles'!$B$5:$CQ$305, MATCH(AG$2, 'Overall Roles'!$B$5:$CQ$5, 0), FALSE)+AC199</f>
        <v>#N/A</v>
      </c>
      <c r="AH199" s="127" t="e">
        <f>VLOOKUP($A199, 'Overall Roles'!$B$5:$CQ$305, MATCH(AH$2, 'Overall Roles'!$B$5:$CQ$5, 0), FALSE)+AD199</f>
        <v>#N/A</v>
      </c>
      <c r="AI199" s="127" t="e">
        <f>VLOOKUP($A199, 'Overall Roles'!$B$5:$CQ$305, MATCH(AI$2, 'Overall Roles'!$B$5:$CQ$5, 0), FALSE)+AB199</f>
        <v>#N/A</v>
      </c>
      <c r="AJ199" s="127" t="e">
        <f>VLOOKUP($A199, 'Overall Roles'!$B$5:$CQ$305, MATCH(AJ$2, 'Overall Roles'!$B$5:$CQ$5, 0), FALSE)+AB199</f>
        <v>#N/A</v>
      </c>
      <c r="AK199" s="127" t="e">
        <f>VLOOKUP($A199, 'Overall Roles'!$B$5:$CQ$305, MATCH(AK$2, 'Overall Roles'!$B$5:$CQ$5, 0), FALSE)+AC199</f>
        <v>#N/A</v>
      </c>
      <c r="AL199" s="127" t="e">
        <f>VLOOKUP($A199, 'Overall Roles'!$B$5:$CQ$305, MATCH(AL$2, 'Overall Roles'!$B$5:$CQ$5, 0), FALSE)+AC199</f>
        <v>#N/A</v>
      </c>
      <c r="AM199" s="127" t="e">
        <f>VLOOKUP($A199, 'Overall Roles'!$B$5:$CQ$305, MATCH(AM$2, 'Overall Roles'!$B$5:$CQ$5, 0), FALSE)+AD199</f>
        <v>#N/A</v>
      </c>
      <c r="AN199" s="127" t="e">
        <f>VLOOKUP($A199, 'Overall Roles'!$B$5:$CQ$305, MATCH(AN$2, 'Overall Roles'!$B$5:$CQ$5, 0), FALSE)+AB199</f>
        <v>#N/A</v>
      </c>
      <c r="AO199" s="127" t="e">
        <f>VLOOKUP($A199, 'Overall Roles'!$B$5:$CQ$305, MATCH(AO$2, 'Overall Roles'!$B$5:$CQ$5, 0), FALSE)+AB199</f>
        <v>#N/A</v>
      </c>
      <c r="AP199" s="127" t="e">
        <f>VLOOKUP($A199, 'Overall Roles'!$B$5:$CQ$305, MATCH(AP$2, 'Overall Roles'!$B$5:$CQ$5, 0), FALSE)+AC199</f>
        <v>#N/A</v>
      </c>
      <c r="AQ199" s="127" t="e">
        <f>VLOOKUP($A199, 'Overall Roles'!$B$5:$CQ$305, MATCH(AQ$2, 'Overall Roles'!$B$5:$CQ$5, 0), FALSE)+AC199</f>
        <v>#N/A</v>
      </c>
      <c r="AR199" s="127" t="e">
        <f>VLOOKUP($A199, 'Overall Roles'!$B$5:$CQ$305, MATCH(AR$2, 'Overall Roles'!$B$5:$CQ$5, 0), FALSE)+AD199</f>
        <v>#N/A</v>
      </c>
      <c r="AS199" s="127" t="e">
        <f>VLOOKUP($A199, 'Overall Roles'!$B$5:$CQ$305, MATCH(AS$2, 'Overall Roles'!$B$5:$CQ$5, 0), FALSE)+AB199</f>
        <v>#N/A</v>
      </c>
      <c r="AT199" s="127" t="e">
        <f>VLOOKUP($A199, 'Overall Roles'!$B$5:$CQ$305, MATCH(AT$2, 'Overall Roles'!$B$5:$CQ$5, 0), FALSE)+AB199</f>
        <v>#N/A</v>
      </c>
      <c r="AU199" s="127" t="e">
        <f>VLOOKUP($A199, 'Overall Roles'!$B$5:$CQ$305, MATCH(AU$2, 'Overall Roles'!$B$5:$CQ$5, 0), FALSE)+AC199</f>
        <v>#N/A</v>
      </c>
      <c r="AV199" s="127" t="e">
        <f>VLOOKUP($A199, 'Overall Roles'!$B$5:$CQ$305, MATCH(AV$2, 'Overall Roles'!$B$5:$CQ$5, 0), FALSE)+AC199</f>
        <v>#N/A</v>
      </c>
      <c r="AW199" s="127" t="e">
        <f>VLOOKUP($A199, 'Overall Roles'!$B$5:$CQ$305, MATCH(AW$2, 'Overall Roles'!$B$5:$CQ$5, 0), FALSE)+AD199</f>
        <v>#N/A</v>
      </c>
      <c r="AX199" s="127" t="e">
        <f>VLOOKUP($A199, 'Overall Roles'!$B$5:$CQ$305, MATCH(AX$2, 'Overall Roles'!$B$5:$CQ$5, 0), FALSE)+AB199</f>
        <v>#N/A</v>
      </c>
      <c r="AY199" s="127" t="e">
        <f>VLOOKUP($A199, 'Overall Roles'!$B$5:$CQ$305, MATCH(AY$2, 'Overall Roles'!$B$5:$CQ$5, 0), FALSE)+AB199</f>
        <v>#N/A</v>
      </c>
      <c r="AZ199" s="127" t="e">
        <f>VLOOKUP($A199, 'Overall Roles'!$B$5:$CQ$305, MATCH(AZ$2, 'Overall Roles'!$B$5:$CQ$5, 0), FALSE)+AC199</f>
        <v>#N/A</v>
      </c>
      <c r="BA199" s="127" t="e">
        <f>VLOOKUP($A199, 'Overall Roles'!$B$5:$CQ$305, MATCH(BA$2, 'Overall Roles'!$B$5:$CQ$5, 0), FALSE)+AD199</f>
        <v>#N/A</v>
      </c>
      <c r="BB199" s="127" t="e">
        <f>VLOOKUP($A199, 'Overall Roles'!$B$5:$CQ$305, MATCH(BB$2, 'Overall Roles'!$B$5:$CQ$5, 0), FALSE)+AB199</f>
        <v>#N/A</v>
      </c>
    </row>
    <row r="200" spans="1:54" ht="20" customHeight="1" x14ac:dyDescent="0.3">
      <c r="A200" s="31">
        <f>Base!B200</f>
        <v>0</v>
      </c>
      <c r="B200" s="10">
        <f>IF(Base!$I200="Very Strong","5%",)</f>
        <v>0</v>
      </c>
      <c r="C200" s="10">
        <f>IF(Base!$I200="Fairly Strong","2%",)</f>
        <v>0</v>
      </c>
      <c r="D200" s="10">
        <f>IF(Base!$I200="Reasonable","1%",)</f>
        <v>0</v>
      </c>
      <c r="E200" s="10">
        <f>IF(Base!$I200="Weak","-1%",)</f>
        <v>0</v>
      </c>
      <c r="F200" s="10">
        <f>IF(Base!$I200="Very Weak","-2%",)</f>
        <v>0</v>
      </c>
      <c r="G200" s="10">
        <f>IF(Base!$H200="Very Strong","3%",)</f>
        <v>0</v>
      </c>
      <c r="H200" s="10">
        <f>IF(Base!$H200="Fairly Strong","2%",)</f>
        <v>0</v>
      </c>
      <c r="I200" s="10">
        <f>IF(Base!$H200="Reasonable","1%",)</f>
        <v>0</v>
      </c>
      <c r="J200" s="10">
        <f>IF(Base!$H200="Weak","-1%",)</f>
        <v>0</v>
      </c>
      <c r="K200" s="176">
        <f>IF(Base!$H200="Very Weak","-2%",)</f>
        <v>0</v>
      </c>
      <c r="L200" s="10">
        <f>IF(Base!$D200="GK",5%,)</f>
        <v>0</v>
      </c>
      <c r="M200" s="10">
        <f>IF(Base!$D200="D (R)",5%,)</f>
        <v>0</v>
      </c>
      <c r="N200" s="10">
        <f>IF(Base!$D200="WB (R)",5%,)</f>
        <v>0</v>
      </c>
      <c r="O200" s="10">
        <f>IF(Base!$D200="D (L)",5%,)</f>
        <v>0</v>
      </c>
      <c r="P200" s="10">
        <f>IF(Base!$D200="WB (l)",5%,)</f>
        <v>0</v>
      </c>
      <c r="Q200" s="10">
        <f>IF(Base!$D200="D (C)",5%,)</f>
        <v>0</v>
      </c>
      <c r="R200" s="10">
        <f>IF(Base!$D200="DM",5%,)</f>
        <v>0</v>
      </c>
      <c r="S200" s="10">
        <f>IF(Base!$D200="M (L)",5%,)</f>
        <v>0</v>
      </c>
      <c r="T200" s="10">
        <f>IF(Base!$D200="M (R)",5%,)</f>
        <v>0</v>
      </c>
      <c r="U200" s="10">
        <f>IF(Base!$D200="M (C)",5%,)</f>
        <v>0</v>
      </c>
      <c r="V200" s="10">
        <f>IF(Base!$D200="AM (L)",5%,)</f>
        <v>0</v>
      </c>
      <c r="W200" s="10">
        <f>IF(Base!$D200="AM (R)",5%,)</f>
        <v>0</v>
      </c>
      <c r="X200" s="10">
        <f>IF(Base!$D200="AM (C)",5%,)</f>
        <v>0</v>
      </c>
      <c r="Y200" s="176">
        <f>IF(Base!$D200="ST (C)",5%,)</f>
        <v>0</v>
      </c>
      <c r="Z200" s="127">
        <f t="shared" si="15"/>
        <v>0</v>
      </c>
      <c r="AA200" s="176">
        <f t="shared" si="16"/>
        <v>0</v>
      </c>
      <c r="AB200" s="10">
        <f t="shared" si="17"/>
        <v>-0.01</v>
      </c>
      <c r="AC200" s="10">
        <f t="shared" si="18"/>
        <v>-0.01</v>
      </c>
      <c r="AD200" s="176">
        <f t="shared" si="19"/>
        <v>-0.01</v>
      </c>
      <c r="AE200" s="127" t="e">
        <f>VLOOKUP($A200, 'Overall Roles'!$B$5:$CQ$305, MATCH(AE$2, 'Overall Roles'!$B$5:$CQ$5, 0), FALSE)+AD200</f>
        <v>#N/A</v>
      </c>
      <c r="AF200" s="127" t="e">
        <f>VLOOKUP($A200, 'Overall Roles'!$B$5:$CQ$305, MATCH(AF$2, 'Overall Roles'!$B$5:$CQ$5, 0), FALSE)+AC200</f>
        <v>#N/A</v>
      </c>
      <c r="AG200" s="127" t="e">
        <f>VLOOKUP($A200, 'Overall Roles'!$B$5:$CQ$305, MATCH(AG$2, 'Overall Roles'!$B$5:$CQ$5, 0), FALSE)+AC200</f>
        <v>#N/A</v>
      </c>
      <c r="AH200" s="127" t="e">
        <f>VLOOKUP($A200, 'Overall Roles'!$B$5:$CQ$305, MATCH(AH$2, 'Overall Roles'!$B$5:$CQ$5, 0), FALSE)+AD200</f>
        <v>#N/A</v>
      </c>
      <c r="AI200" s="127" t="e">
        <f>VLOOKUP($A200, 'Overall Roles'!$B$5:$CQ$305, MATCH(AI$2, 'Overall Roles'!$B$5:$CQ$5, 0), FALSE)+AB200</f>
        <v>#N/A</v>
      </c>
      <c r="AJ200" s="127" t="e">
        <f>VLOOKUP($A200, 'Overall Roles'!$B$5:$CQ$305, MATCH(AJ$2, 'Overall Roles'!$B$5:$CQ$5, 0), FALSE)+AB200</f>
        <v>#N/A</v>
      </c>
      <c r="AK200" s="127" t="e">
        <f>VLOOKUP($A200, 'Overall Roles'!$B$5:$CQ$305, MATCH(AK$2, 'Overall Roles'!$B$5:$CQ$5, 0), FALSE)+AC200</f>
        <v>#N/A</v>
      </c>
      <c r="AL200" s="127" t="e">
        <f>VLOOKUP($A200, 'Overall Roles'!$B$5:$CQ$305, MATCH(AL$2, 'Overall Roles'!$B$5:$CQ$5, 0), FALSE)+AC200</f>
        <v>#N/A</v>
      </c>
      <c r="AM200" s="127" t="e">
        <f>VLOOKUP($A200, 'Overall Roles'!$B$5:$CQ$305, MATCH(AM$2, 'Overall Roles'!$B$5:$CQ$5, 0), FALSE)+AD200</f>
        <v>#N/A</v>
      </c>
      <c r="AN200" s="127" t="e">
        <f>VLOOKUP($A200, 'Overall Roles'!$B$5:$CQ$305, MATCH(AN$2, 'Overall Roles'!$B$5:$CQ$5, 0), FALSE)+AB200</f>
        <v>#N/A</v>
      </c>
      <c r="AO200" s="127" t="e">
        <f>VLOOKUP($A200, 'Overall Roles'!$B$5:$CQ$305, MATCH(AO$2, 'Overall Roles'!$B$5:$CQ$5, 0), FALSE)+AB200</f>
        <v>#N/A</v>
      </c>
      <c r="AP200" s="127" t="e">
        <f>VLOOKUP($A200, 'Overall Roles'!$B$5:$CQ$305, MATCH(AP$2, 'Overall Roles'!$B$5:$CQ$5, 0), FALSE)+AC200</f>
        <v>#N/A</v>
      </c>
      <c r="AQ200" s="127" t="e">
        <f>VLOOKUP($A200, 'Overall Roles'!$B$5:$CQ$305, MATCH(AQ$2, 'Overall Roles'!$B$5:$CQ$5, 0), FALSE)+AC200</f>
        <v>#N/A</v>
      </c>
      <c r="AR200" s="127" t="e">
        <f>VLOOKUP($A200, 'Overall Roles'!$B$5:$CQ$305, MATCH(AR$2, 'Overall Roles'!$B$5:$CQ$5, 0), FALSE)+AD200</f>
        <v>#N/A</v>
      </c>
      <c r="AS200" s="127" t="e">
        <f>VLOOKUP($A200, 'Overall Roles'!$B$5:$CQ$305, MATCH(AS$2, 'Overall Roles'!$B$5:$CQ$5, 0), FALSE)+AB200</f>
        <v>#N/A</v>
      </c>
      <c r="AT200" s="127" t="e">
        <f>VLOOKUP($A200, 'Overall Roles'!$B$5:$CQ$305, MATCH(AT$2, 'Overall Roles'!$B$5:$CQ$5, 0), FALSE)+AB200</f>
        <v>#N/A</v>
      </c>
      <c r="AU200" s="127" t="e">
        <f>VLOOKUP($A200, 'Overall Roles'!$B$5:$CQ$305, MATCH(AU$2, 'Overall Roles'!$B$5:$CQ$5, 0), FALSE)+AC200</f>
        <v>#N/A</v>
      </c>
      <c r="AV200" s="127" t="e">
        <f>VLOOKUP($A200, 'Overall Roles'!$B$5:$CQ$305, MATCH(AV$2, 'Overall Roles'!$B$5:$CQ$5, 0), FALSE)+AC200</f>
        <v>#N/A</v>
      </c>
      <c r="AW200" s="127" t="e">
        <f>VLOOKUP($A200, 'Overall Roles'!$B$5:$CQ$305, MATCH(AW$2, 'Overall Roles'!$B$5:$CQ$5, 0), FALSE)+AD200</f>
        <v>#N/A</v>
      </c>
      <c r="AX200" s="127" t="e">
        <f>VLOOKUP($A200, 'Overall Roles'!$B$5:$CQ$305, MATCH(AX$2, 'Overall Roles'!$B$5:$CQ$5, 0), FALSE)+AB200</f>
        <v>#N/A</v>
      </c>
      <c r="AY200" s="127" t="e">
        <f>VLOOKUP($A200, 'Overall Roles'!$B$5:$CQ$305, MATCH(AY$2, 'Overall Roles'!$B$5:$CQ$5, 0), FALSE)+AB200</f>
        <v>#N/A</v>
      </c>
      <c r="AZ200" s="127" t="e">
        <f>VLOOKUP($A200, 'Overall Roles'!$B$5:$CQ$305, MATCH(AZ$2, 'Overall Roles'!$B$5:$CQ$5, 0), FALSE)+AC200</f>
        <v>#N/A</v>
      </c>
      <c r="BA200" s="127" t="e">
        <f>VLOOKUP($A200, 'Overall Roles'!$B$5:$CQ$305, MATCH(BA$2, 'Overall Roles'!$B$5:$CQ$5, 0), FALSE)+AD200</f>
        <v>#N/A</v>
      </c>
      <c r="BB200" s="127" t="e">
        <f>VLOOKUP($A200, 'Overall Roles'!$B$5:$CQ$305, MATCH(BB$2, 'Overall Roles'!$B$5:$CQ$5, 0), FALSE)+AB200</f>
        <v>#N/A</v>
      </c>
    </row>
    <row r="201" spans="1:54" ht="20" customHeight="1" x14ac:dyDescent="0.3">
      <c r="A201" s="31">
        <f>Base!B201</f>
        <v>0</v>
      </c>
      <c r="B201" s="10">
        <f>IF(Base!$I201="Very Strong","5%",)</f>
        <v>0</v>
      </c>
      <c r="C201" s="10">
        <f>IF(Base!$I201="Fairly Strong","2%",)</f>
        <v>0</v>
      </c>
      <c r="D201" s="10">
        <f>IF(Base!$I201="Reasonable","1%",)</f>
        <v>0</v>
      </c>
      <c r="E201" s="10">
        <f>IF(Base!$I201="Weak","-1%",)</f>
        <v>0</v>
      </c>
      <c r="F201" s="10">
        <f>IF(Base!$I201="Very Weak","-2%",)</f>
        <v>0</v>
      </c>
      <c r="G201" s="10">
        <f>IF(Base!$H201="Very Strong","3%",)</f>
        <v>0</v>
      </c>
      <c r="H201" s="10">
        <f>IF(Base!$H201="Fairly Strong","2%",)</f>
        <v>0</v>
      </c>
      <c r="I201" s="10">
        <f>IF(Base!$H201="Reasonable","1%",)</f>
        <v>0</v>
      </c>
      <c r="J201" s="10">
        <f>IF(Base!$H201="Weak","-1%",)</f>
        <v>0</v>
      </c>
      <c r="K201" s="176">
        <f>IF(Base!$H201="Very Weak","-2%",)</f>
        <v>0</v>
      </c>
      <c r="L201" s="10">
        <f>IF(Base!$D201="GK",5%,)</f>
        <v>0</v>
      </c>
      <c r="M201" s="10">
        <f>IF(Base!$D201="D (R)",5%,)</f>
        <v>0</v>
      </c>
      <c r="N201" s="10">
        <f>IF(Base!$D201="WB (R)",5%,)</f>
        <v>0</v>
      </c>
      <c r="O201" s="10">
        <f>IF(Base!$D201="D (L)",5%,)</f>
        <v>0</v>
      </c>
      <c r="P201" s="10">
        <f>IF(Base!$D201="WB (l)",5%,)</f>
        <v>0</v>
      </c>
      <c r="Q201" s="10">
        <f>IF(Base!$D201="D (C)",5%,)</f>
        <v>0</v>
      </c>
      <c r="R201" s="10">
        <f>IF(Base!$D201="DM",5%,)</f>
        <v>0</v>
      </c>
      <c r="S201" s="10">
        <f>IF(Base!$D201="M (L)",5%,)</f>
        <v>0</v>
      </c>
      <c r="T201" s="10">
        <f>IF(Base!$D201="M (R)",5%,)</f>
        <v>0</v>
      </c>
      <c r="U201" s="10">
        <f>IF(Base!$D201="M (C)",5%,)</f>
        <v>0</v>
      </c>
      <c r="V201" s="10">
        <f>IF(Base!$D201="AM (L)",5%,)</f>
        <v>0</v>
      </c>
      <c r="W201" s="10">
        <f>IF(Base!$D201="AM (R)",5%,)</f>
        <v>0</v>
      </c>
      <c r="X201" s="10">
        <f>IF(Base!$D201="AM (C)",5%,)</f>
        <v>0</v>
      </c>
      <c r="Y201" s="176">
        <f>IF(Base!$D201="ST (C)",5%,)</f>
        <v>0</v>
      </c>
      <c r="Z201" s="127">
        <f t="shared" si="15"/>
        <v>0</v>
      </c>
      <c r="AA201" s="176">
        <f t="shared" si="16"/>
        <v>0</v>
      </c>
      <c r="AB201" s="10">
        <f t="shared" si="17"/>
        <v>-0.01</v>
      </c>
      <c r="AC201" s="10">
        <f t="shared" si="18"/>
        <v>-0.01</v>
      </c>
      <c r="AD201" s="176">
        <f t="shared" si="19"/>
        <v>-0.01</v>
      </c>
      <c r="AE201" s="127" t="e">
        <f>VLOOKUP($A201, 'Overall Roles'!$B$5:$CQ$305, MATCH(AE$2, 'Overall Roles'!$B$5:$CQ$5, 0), FALSE)+AD201</f>
        <v>#N/A</v>
      </c>
      <c r="AF201" s="127" t="e">
        <f>VLOOKUP($A201, 'Overall Roles'!$B$5:$CQ$305, MATCH(AF$2, 'Overall Roles'!$B$5:$CQ$5, 0), FALSE)+AC201</f>
        <v>#N/A</v>
      </c>
      <c r="AG201" s="127" t="e">
        <f>VLOOKUP($A201, 'Overall Roles'!$B$5:$CQ$305, MATCH(AG$2, 'Overall Roles'!$B$5:$CQ$5, 0), FALSE)+AC201</f>
        <v>#N/A</v>
      </c>
      <c r="AH201" s="127" t="e">
        <f>VLOOKUP($A201, 'Overall Roles'!$B$5:$CQ$305, MATCH(AH$2, 'Overall Roles'!$B$5:$CQ$5, 0), FALSE)+AD201</f>
        <v>#N/A</v>
      </c>
      <c r="AI201" s="127" t="e">
        <f>VLOOKUP($A201, 'Overall Roles'!$B$5:$CQ$305, MATCH(AI$2, 'Overall Roles'!$B$5:$CQ$5, 0), FALSE)+AB201</f>
        <v>#N/A</v>
      </c>
      <c r="AJ201" s="127" t="e">
        <f>VLOOKUP($A201, 'Overall Roles'!$B$5:$CQ$305, MATCH(AJ$2, 'Overall Roles'!$B$5:$CQ$5, 0), FALSE)+AB201</f>
        <v>#N/A</v>
      </c>
      <c r="AK201" s="127" t="e">
        <f>VLOOKUP($A201, 'Overall Roles'!$B$5:$CQ$305, MATCH(AK$2, 'Overall Roles'!$B$5:$CQ$5, 0), FALSE)+AC201</f>
        <v>#N/A</v>
      </c>
      <c r="AL201" s="127" t="e">
        <f>VLOOKUP($A201, 'Overall Roles'!$B$5:$CQ$305, MATCH(AL$2, 'Overall Roles'!$B$5:$CQ$5, 0), FALSE)+AC201</f>
        <v>#N/A</v>
      </c>
      <c r="AM201" s="127" t="e">
        <f>VLOOKUP($A201, 'Overall Roles'!$B$5:$CQ$305, MATCH(AM$2, 'Overall Roles'!$B$5:$CQ$5, 0), FALSE)+AD201</f>
        <v>#N/A</v>
      </c>
      <c r="AN201" s="127" t="e">
        <f>VLOOKUP($A201, 'Overall Roles'!$B$5:$CQ$305, MATCH(AN$2, 'Overall Roles'!$B$5:$CQ$5, 0), FALSE)+AB201</f>
        <v>#N/A</v>
      </c>
      <c r="AO201" s="127" t="e">
        <f>VLOOKUP($A201, 'Overall Roles'!$B$5:$CQ$305, MATCH(AO$2, 'Overall Roles'!$B$5:$CQ$5, 0), FALSE)+AB201</f>
        <v>#N/A</v>
      </c>
      <c r="AP201" s="127" t="e">
        <f>VLOOKUP($A201, 'Overall Roles'!$B$5:$CQ$305, MATCH(AP$2, 'Overall Roles'!$B$5:$CQ$5, 0), FALSE)+AC201</f>
        <v>#N/A</v>
      </c>
      <c r="AQ201" s="127" t="e">
        <f>VLOOKUP($A201, 'Overall Roles'!$B$5:$CQ$305, MATCH(AQ$2, 'Overall Roles'!$B$5:$CQ$5, 0), FALSE)+AC201</f>
        <v>#N/A</v>
      </c>
      <c r="AR201" s="127" t="e">
        <f>VLOOKUP($A201, 'Overall Roles'!$B$5:$CQ$305, MATCH(AR$2, 'Overall Roles'!$B$5:$CQ$5, 0), FALSE)+AD201</f>
        <v>#N/A</v>
      </c>
      <c r="AS201" s="127" t="e">
        <f>VLOOKUP($A201, 'Overall Roles'!$B$5:$CQ$305, MATCH(AS$2, 'Overall Roles'!$B$5:$CQ$5, 0), FALSE)+AB201</f>
        <v>#N/A</v>
      </c>
      <c r="AT201" s="127" t="e">
        <f>VLOOKUP($A201, 'Overall Roles'!$B$5:$CQ$305, MATCH(AT$2, 'Overall Roles'!$B$5:$CQ$5, 0), FALSE)+AB201</f>
        <v>#N/A</v>
      </c>
      <c r="AU201" s="127" t="e">
        <f>VLOOKUP($A201, 'Overall Roles'!$B$5:$CQ$305, MATCH(AU$2, 'Overall Roles'!$B$5:$CQ$5, 0), FALSE)+AC201</f>
        <v>#N/A</v>
      </c>
      <c r="AV201" s="127" t="e">
        <f>VLOOKUP($A201, 'Overall Roles'!$B$5:$CQ$305, MATCH(AV$2, 'Overall Roles'!$B$5:$CQ$5, 0), FALSE)+AC201</f>
        <v>#N/A</v>
      </c>
      <c r="AW201" s="127" t="e">
        <f>VLOOKUP($A201, 'Overall Roles'!$B$5:$CQ$305, MATCH(AW$2, 'Overall Roles'!$B$5:$CQ$5, 0), FALSE)+AD201</f>
        <v>#N/A</v>
      </c>
      <c r="AX201" s="127" t="e">
        <f>VLOOKUP($A201, 'Overall Roles'!$B$5:$CQ$305, MATCH(AX$2, 'Overall Roles'!$B$5:$CQ$5, 0), FALSE)+AB201</f>
        <v>#N/A</v>
      </c>
      <c r="AY201" s="127" t="e">
        <f>VLOOKUP($A201, 'Overall Roles'!$B$5:$CQ$305, MATCH(AY$2, 'Overall Roles'!$B$5:$CQ$5, 0), FALSE)+AB201</f>
        <v>#N/A</v>
      </c>
      <c r="AZ201" s="127" t="e">
        <f>VLOOKUP($A201, 'Overall Roles'!$B$5:$CQ$305, MATCH(AZ$2, 'Overall Roles'!$B$5:$CQ$5, 0), FALSE)+AC201</f>
        <v>#N/A</v>
      </c>
      <c r="BA201" s="127" t="e">
        <f>VLOOKUP($A201, 'Overall Roles'!$B$5:$CQ$305, MATCH(BA$2, 'Overall Roles'!$B$5:$CQ$5, 0), FALSE)+AD201</f>
        <v>#N/A</v>
      </c>
      <c r="BB201" s="127" t="e">
        <f>VLOOKUP($A201, 'Overall Roles'!$B$5:$CQ$305, MATCH(BB$2, 'Overall Roles'!$B$5:$CQ$5, 0), FALSE)+AB201</f>
        <v>#N/A</v>
      </c>
    </row>
    <row r="202" spans="1:54" ht="20" customHeight="1" x14ac:dyDescent="0.3">
      <c r="A202" s="31">
        <f>Base!B202</f>
        <v>0</v>
      </c>
      <c r="B202" s="10">
        <f>IF(Base!$I202="Very Strong","5%",)</f>
        <v>0</v>
      </c>
      <c r="C202" s="10">
        <f>IF(Base!$I202="Fairly Strong","2%",)</f>
        <v>0</v>
      </c>
      <c r="D202" s="10">
        <f>IF(Base!$I202="Reasonable","1%",)</f>
        <v>0</v>
      </c>
      <c r="E202" s="10">
        <f>IF(Base!$I202="Weak","-1%",)</f>
        <v>0</v>
      </c>
      <c r="F202" s="10">
        <f>IF(Base!$I202="Very Weak","-2%",)</f>
        <v>0</v>
      </c>
      <c r="G202" s="10">
        <f>IF(Base!$H202="Very Strong","3%",)</f>
        <v>0</v>
      </c>
      <c r="H202" s="10">
        <f>IF(Base!$H202="Fairly Strong","2%",)</f>
        <v>0</v>
      </c>
      <c r="I202" s="10">
        <f>IF(Base!$H202="Reasonable","1%",)</f>
        <v>0</v>
      </c>
      <c r="J202" s="10">
        <f>IF(Base!$H202="Weak","-1%",)</f>
        <v>0</v>
      </c>
      <c r="K202" s="176">
        <f>IF(Base!$H202="Very Weak","-2%",)</f>
        <v>0</v>
      </c>
      <c r="L202" s="10">
        <f>IF(Base!$D202="GK",5%,)</f>
        <v>0</v>
      </c>
      <c r="M202" s="10">
        <f>IF(Base!$D202="D (R)",5%,)</f>
        <v>0</v>
      </c>
      <c r="N202" s="10">
        <f>IF(Base!$D202="WB (R)",5%,)</f>
        <v>0</v>
      </c>
      <c r="O202" s="10">
        <f>IF(Base!$D202="D (L)",5%,)</f>
        <v>0</v>
      </c>
      <c r="P202" s="10">
        <f>IF(Base!$D202="WB (l)",5%,)</f>
        <v>0</v>
      </c>
      <c r="Q202" s="10">
        <f>IF(Base!$D202="D (C)",5%,)</f>
        <v>0</v>
      </c>
      <c r="R202" s="10">
        <f>IF(Base!$D202="DM",5%,)</f>
        <v>0</v>
      </c>
      <c r="S202" s="10">
        <f>IF(Base!$D202="M (L)",5%,)</f>
        <v>0</v>
      </c>
      <c r="T202" s="10">
        <f>IF(Base!$D202="M (R)",5%,)</f>
        <v>0</v>
      </c>
      <c r="U202" s="10">
        <f>IF(Base!$D202="M (C)",5%,)</f>
        <v>0</v>
      </c>
      <c r="V202" s="10">
        <f>IF(Base!$D202="AM (L)",5%,)</f>
        <v>0</v>
      </c>
      <c r="W202" s="10">
        <f>IF(Base!$D202="AM (R)",5%,)</f>
        <v>0</v>
      </c>
      <c r="X202" s="10">
        <f>IF(Base!$D202="AM (C)",5%,)</f>
        <v>0</v>
      </c>
      <c r="Y202" s="176">
        <f>IF(Base!$D202="ST (C)",5%,)</f>
        <v>0</v>
      </c>
      <c r="Z202" s="127">
        <f t="shared" si="15"/>
        <v>0</v>
      </c>
      <c r="AA202" s="176">
        <f t="shared" si="16"/>
        <v>0</v>
      </c>
      <c r="AB202" s="10">
        <f t="shared" si="17"/>
        <v>-0.01</v>
      </c>
      <c r="AC202" s="10">
        <f t="shared" si="18"/>
        <v>-0.01</v>
      </c>
      <c r="AD202" s="176">
        <f t="shared" si="19"/>
        <v>-0.01</v>
      </c>
      <c r="AE202" s="127" t="e">
        <f>VLOOKUP($A202, 'Overall Roles'!$B$5:$CQ$305, MATCH(AE$2, 'Overall Roles'!$B$5:$CQ$5, 0), FALSE)+AD202</f>
        <v>#N/A</v>
      </c>
      <c r="AF202" s="127" t="e">
        <f>VLOOKUP($A202, 'Overall Roles'!$B$5:$CQ$305, MATCH(AF$2, 'Overall Roles'!$B$5:$CQ$5, 0), FALSE)+AC202</f>
        <v>#N/A</v>
      </c>
      <c r="AG202" s="127" t="e">
        <f>VLOOKUP($A202, 'Overall Roles'!$B$5:$CQ$305, MATCH(AG$2, 'Overall Roles'!$B$5:$CQ$5, 0), FALSE)+AC202</f>
        <v>#N/A</v>
      </c>
      <c r="AH202" s="127" t="e">
        <f>VLOOKUP($A202, 'Overall Roles'!$B$5:$CQ$305, MATCH(AH$2, 'Overall Roles'!$B$5:$CQ$5, 0), FALSE)+AD202</f>
        <v>#N/A</v>
      </c>
      <c r="AI202" s="127" t="e">
        <f>VLOOKUP($A202, 'Overall Roles'!$B$5:$CQ$305, MATCH(AI$2, 'Overall Roles'!$B$5:$CQ$5, 0), FALSE)+AB202</f>
        <v>#N/A</v>
      </c>
      <c r="AJ202" s="127" t="e">
        <f>VLOOKUP($A202, 'Overall Roles'!$B$5:$CQ$305, MATCH(AJ$2, 'Overall Roles'!$B$5:$CQ$5, 0), FALSE)+AB202</f>
        <v>#N/A</v>
      </c>
      <c r="AK202" s="127" t="e">
        <f>VLOOKUP($A202, 'Overall Roles'!$B$5:$CQ$305, MATCH(AK$2, 'Overall Roles'!$B$5:$CQ$5, 0), FALSE)+AC202</f>
        <v>#N/A</v>
      </c>
      <c r="AL202" s="127" t="e">
        <f>VLOOKUP($A202, 'Overall Roles'!$B$5:$CQ$305, MATCH(AL$2, 'Overall Roles'!$B$5:$CQ$5, 0), FALSE)+AC202</f>
        <v>#N/A</v>
      </c>
      <c r="AM202" s="127" t="e">
        <f>VLOOKUP($A202, 'Overall Roles'!$B$5:$CQ$305, MATCH(AM$2, 'Overall Roles'!$B$5:$CQ$5, 0), FALSE)+AD202</f>
        <v>#N/A</v>
      </c>
      <c r="AN202" s="127" t="e">
        <f>VLOOKUP($A202, 'Overall Roles'!$B$5:$CQ$305, MATCH(AN$2, 'Overall Roles'!$B$5:$CQ$5, 0), FALSE)+AB202</f>
        <v>#N/A</v>
      </c>
      <c r="AO202" s="127" t="e">
        <f>VLOOKUP($A202, 'Overall Roles'!$B$5:$CQ$305, MATCH(AO$2, 'Overall Roles'!$B$5:$CQ$5, 0), FALSE)+AB202</f>
        <v>#N/A</v>
      </c>
      <c r="AP202" s="127" t="e">
        <f>VLOOKUP($A202, 'Overall Roles'!$B$5:$CQ$305, MATCH(AP$2, 'Overall Roles'!$B$5:$CQ$5, 0), FALSE)+AC202</f>
        <v>#N/A</v>
      </c>
      <c r="AQ202" s="127" t="e">
        <f>VLOOKUP($A202, 'Overall Roles'!$B$5:$CQ$305, MATCH(AQ$2, 'Overall Roles'!$B$5:$CQ$5, 0), FALSE)+AC202</f>
        <v>#N/A</v>
      </c>
      <c r="AR202" s="127" t="e">
        <f>VLOOKUP($A202, 'Overall Roles'!$B$5:$CQ$305, MATCH(AR$2, 'Overall Roles'!$B$5:$CQ$5, 0), FALSE)+AD202</f>
        <v>#N/A</v>
      </c>
      <c r="AS202" s="127" t="e">
        <f>VLOOKUP($A202, 'Overall Roles'!$B$5:$CQ$305, MATCH(AS$2, 'Overall Roles'!$B$5:$CQ$5, 0), FALSE)+AB202</f>
        <v>#N/A</v>
      </c>
      <c r="AT202" s="127" t="e">
        <f>VLOOKUP($A202, 'Overall Roles'!$B$5:$CQ$305, MATCH(AT$2, 'Overall Roles'!$B$5:$CQ$5, 0), FALSE)+AB202</f>
        <v>#N/A</v>
      </c>
      <c r="AU202" s="127" t="e">
        <f>VLOOKUP($A202, 'Overall Roles'!$B$5:$CQ$305, MATCH(AU$2, 'Overall Roles'!$B$5:$CQ$5, 0), FALSE)+AC202</f>
        <v>#N/A</v>
      </c>
      <c r="AV202" s="127" t="e">
        <f>VLOOKUP($A202, 'Overall Roles'!$B$5:$CQ$305, MATCH(AV$2, 'Overall Roles'!$B$5:$CQ$5, 0), FALSE)+AC202</f>
        <v>#N/A</v>
      </c>
      <c r="AW202" s="127" t="e">
        <f>VLOOKUP($A202, 'Overall Roles'!$B$5:$CQ$305, MATCH(AW$2, 'Overall Roles'!$B$5:$CQ$5, 0), FALSE)+AD202</f>
        <v>#N/A</v>
      </c>
      <c r="AX202" s="127" t="e">
        <f>VLOOKUP($A202, 'Overall Roles'!$B$5:$CQ$305, MATCH(AX$2, 'Overall Roles'!$B$5:$CQ$5, 0), FALSE)+AB202</f>
        <v>#N/A</v>
      </c>
      <c r="AY202" s="127" t="e">
        <f>VLOOKUP($A202, 'Overall Roles'!$B$5:$CQ$305, MATCH(AY$2, 'Overall Roles'!$B$5:$CQ$5, 0), FALSE)+AB202</f>
        <v>#N/A</v>
      </c>
      <c r="AZ202" s="127" t="e">
        <f>VLOOKUP($A202, 'Overall Roles'!$B$5:$CQ$305, MATCH(AZ$2, 'Overall Roles'!$B$5:$CQ$5, 0), FALSE)+AC202</f>
        <v>#N/A</v>
      </c>
      <c r="BA202" s="127" t="e">
        <f>VLOOKUP($A202, 'Overall Roles'!$B$5:$CQ$305, MATCH(BA$2, 'Overall Roles'!$B$5:$CQ$5, 0), FALSE)+AD202</f>
        <v>#N/A</v>
      </c>
      <c r="BB202" s="127" t="e">
        <f>VLOOKUP($A202, 'Overall Roles'!$B$5:$CQ$305, MATCH(BB$2, 'Overall Roles'!$B$5:$CQ$5, 0), FALSE)+AB202</f>
        <v>#N/A</v>
      </c>
    </row>
    <row r="203" spans="1:54" ht="20" customHeight="1" x14ac:dyDescent="0.3">
      <c r="A203" s="31">
        <f>Base!B203</f>
        <v>0</v>
      </c>
      <c r="B203" s="10">
        <f>IF(Base!$I203="Very Strong","5%",)</f>
        <v>0</v>
      </c>
      <c r="C203" s="10">
        <f>IF(Base!$I203="Fairly Strong","2%",)</f>
        <v>0</v>
      </c>
      <c r="D203" s="10">
        <f>IF(Base!$I203="Reasonable","1%",)</f>
        <v>0</v>
      </c>
      <c r="E203" s="10">
        <f>IF(Base!$I203="Weak","-1%",)</f>
        <v>0</v>
      </c>
      <c r="F203" s="10">
        <f>IF(Base!$I203="Very Weak","-2%",)</f>
        <v>0</v>
      </c>
      <c r="G203" s="10">
        <f>IF(Base!$H203="Very Strong","3%",)</f>
        <v>0</v>
      </c>
      <c r="H203" s="10">
        <f>IF(Base!$H203="Fairly Strong","2%",)</f>
        <v>0</v>
      </c>
      <c r="I203" s="10">
        <f>IF(Base!$H203="Reasonable","1%",)</f>
        <v>0</v>
      </c>
      <c r="J203" s="10">
        <f>IF(Base!$H203="Weak","-1%",)</f>
        <v>0</v>
      </c>
      <c r="K203" s="176">
        <f>IF(Base!$H203="Very Weak","-2%",)</f>
        <v>0</v>
      </c>
      <c r="L203" s="10">
        <f>IF(Base!$D203="GK",5%,)</f>
        <v>0</v>
      </c>
      <c r="M203" s="10">
        <f>IF(Base!$D203="D (R)",5%,)</f>
        <v>0</v>
      </c>
      <c r="N203" s="10">
        <f>IF(Base!$D203="WB (R)",5%,)</f>
        <v>0</v>
      </c>
      <c r="O203" s="10">
        <f>IF(Base!$D203="D (L)",5%,)</f>
        <v>0</v>
      </c>
      <c r="P203" s="10">
        <f>IF(Base!$D203="WB (l)",5%,)</f>
        <v>0</v>
      </c>
      <c r="Q203" s="10">
        <f>IF(Base!$D203="D (C)",5%,)</f>
        <v>0</v>
      </c>
      <c r="R203" s="10">
        <f>IF(Base!$D203="DM",5%,)</f>
        <v>0</v>
      </c>
      <c r="S203" s="10">
        <f>IF(Base!$D203="M (L)",5%,)</f>
        <v>0</v>
      </c>
      <c r="T203" s="10">
        <f>IF(Base!$D203="M (R)",5%,)</f>
        <v>0</v>
      </c>
      <c r="U203" s="10">
        <f>IF(Base!$D203="M (C)",5%,)</f>
        <v>0</v>
      </c>
      <c r="V203" s="10">
        <f>IF(Base!$D203="AM (L)",5%,)</f>
        <v>0</v>
      </c>
      <c r="W203" s="10">
        <f>IF(Base!$D203="AM (R)",5%,)</f>
        <v>0</v>
      </c>
      <c r="X203" s="10">
        <f>IF(Base!$D203="AM (C)",5%,)</f>
        <v>0</v>
      </c>
      <c r="Y203" s="176">
        <f>IF(Base!$D203="ST (C)",5%,)</f>
        <v>0</v>
      </c>
      <c r="Z203" s="127">
        <f t="shared" si="15"/>
        <v>0</v>
      </c>
      <c r="AA203" s="176">
        <f t="shared" si="16"/>
        <v>0</v>
      </c>
      <c r="AB203" s="10">
        <f t="shared" si="17"/>
        <v>-0.01</v>
      </c>
      <c r="AC203" s="10">
        <f t="shared" si="18"/>
        <v>-0.01</v>
      </c>
      <c r="AD203" s="176">
        <f t="shared" si="19"/>
        <v>-0.01</v>
      </c>
      <c r="AE203" s="127" t="e">
        <f>VLOOKUP($A203, 'Overall Roles'!$B$5:$CQ$305, MATCH(AE$2, 'Overall Roles'!$B$5:$CQ$5, 0), FALSE)+AD203</f>
        <v>#N/A</v>
      </c>
      <c r="AF203" s="127" t="e">
        <f>VLOOKUP($A203, 'Overall Roles'!$B$5:$CQ$305, MATCH(AF$2, 'Overall Roles'!$B$5:$CQ$5, 0), FALSE)+AC203</f>
        <v>#N/A</v>
      </c>
      <c r="AG203" s="127" t="e">
        <f>VLOOKUP($A203, 'Overall Roles'!$B$5:$CQ$305, MATCH(AG$2, 'Overall Roles'!$B$5:$CQ$5, 0), FALSE)+AC203</f>
        <v>#N/A</v>
      </c>
      <c r="AH203" s="127" t="e">
        <f>VLOOKUP($A203, 'Overall Roles'!$B$5:$CQ$305, MATCH(AH$2, 'Overall Roles'!$B$5:$CQ$5, 0), FALSE)+AD203</f>
        <v>#N/A</v>
      </c>
      <c r="AI203" s="127" t="e">
        <f>VLOOKUP($A203, 'Overall Roles'!$B$5:$CQ$305, MATCH(AI$2, 'Overall Roles'!$B$5:$CQ$5, 0), FALSE)+AB203</f>
        <v>#N/A</v>
      </c>
      <c r="AJ203" s="127" t="e">
        <f>VLOOKUP($A203, 'Overall Roles'!$B$5:$CQ$305, MATCH(AJ$2, 'Overall Roles'!$B$5:$CQ$5, 0), FALSE)+AB203</f>
        <v>#N/A</v>
      </c>
      <c r="AK203" s="127" t="e">
        <f>VLOOKUP($A203, 'Overall Roles'!$B$5:$CQ$305, MATCH(AK$2, 'Overall Roles'!$B$5:$CQ$5, 0), FALSE)+AC203</f>
        <v>#N/A</v>
      </c>
      <c r="AL203" s="127" t="e">
        <f>VLOOKUP($A203, 'Overall Roles'!$B$5:$CQ$305, MATCH(AL$2, 'Overall Roles'!$B$5:$CQ$5, 0), FALSE)+AC203</f>
        <v>#N/A</v>
      </c>
      <c r="AM203" s="127" t="e">
        <f>VLOOKUP($A203, 'Overall Roles'!$B$5:$CQ$305, MATCH(AM$2, 'Overall Roles'!$B$5:$CQ$5, 0), FALSE)+AD203</f>
        <v>#N/A</v>
      </c>
      <c r="AN203" s="127" t="e">
        <f>VLOOKUP($A203, 'Overall Roles'!$B$5:$CQ$305, MATCH(AN$2, 'Overall Roles'!$B$5:$CQ$5, 0), FALSE)+AB203</f>
        <v>#N/A</v>
      </c>
      <c r="AO203" s="127" t="e">
        <f>VLOOKUP($A203, 'Overall Roles'!$B$5:$CQ$305, MATCH(AO$2, 'Overall Roles'!$B$5:$CQ$5, 0), FALSE)+AB203</f>
        <v>#N/A</v>
      </c>
      <c r="AP203" s="127" t="e">
        <f>VLOOKUP($A203, 'Overall Roles'!$B$5:$CQ$305, MATCH(AP$2, 'Overall Roles'!$B$5:$CQ$5, 0), FALSE)+AC203</f>
        <v>#N/A</v>
      </c>
      <c r="AQ203" s="127" t="e">
        <f>VLOOKUP($A203, 'Overall Roles'!$B$5:$CQ$305, MATCH(AQ$2, 'Overall Roles'!$B$5:$CQ$5, 0), FALSE)+AC203</f>
        <v>#N/A</v>
      </c>
      <c r="AR203" s="127" t="e">
        <f>VLOOKUP($A203, 'Overall Roles'!$B$5:$CQ$305, MATCH(AR$2, 'Overall Roles'!$B$5:$CQ$5, 0), FALSE)+AD203</f>
        <v>#N/A</v>
      </c>
      <c r="AS203" s="127" t="e">
        <f>VLOOKUP($A203, 'Overall Roles'!$B$5:$CQ$305, MATCH(AS$2, 'Overall Roles'!$B$5:$CQ$5, 0), FALSE)+AB203</f>
        <v>#N/A</v>
      </c>
      <c r="AT203" s="127" t="e">
        <f>VLOOKUP($A203, 'Overall Roles'!$B$5:$CQ$305, MATCH(AT$2, 'Overall Roles'!$B$5:$CQ$5, 0), FALSE)+AB203</f>
        <v>#N/A</v>
      </c>
      <c r="AU203" s="127" t="e">
        <f>VLOOKUP($A203, 'Overall Roles'!$B$5:$CQ$305, MATCH(AU$2, 'Overall Roles'!$B$5:$CQ$5, 0), FALSE)+AC203</f>
        <v>#N/A</v>
      </c>
      <c r="AV203" s="127" t="e">
        <f>VLOOKUP($A203, 'Overall Roles'!$B$5:$CQ$305, MATCH(AV$2, 'Overall Roles'!$B$5:$CQ$5, 0), FALSE)+AC203</f>
        <v>#N/A</v>
      </c>
      <c r="AW203" s="127" t="e">
        <f>VLOOKUP($A203, 'Overall Roles'!$B$5:$CQ$305, MATCH(AW$2, 'Overall Roles'!$B$5:$CQ$5, 0), FALSE)+AD203</f>
        <v>#N/A</v>
      </c>
      <c r="AX203" s="127" t="e">
        <f>VLOOKUP($A203, 'Overall Roles'!$B$5:$CQ$305, MATCH(AX$2, 'Overall Roles'!$B$5:$CQ$5, 0), FALSE)+AB203</f>
        <v>#N/A</v>
      </c>
      <c r="AY203" s="127" t="e">
        <f>VLOOKUP($A203, 'Overall Roles'!$B$5:$CQ$305, MATCH(AY$2, 'Overall Roles'!$B$5:$CQ$5, 0), FALSE)+AB203</f>
        <v>#N/A</v>
      </c>
      <c r="AZ203" s="127" t="e">
        <f>VLOOKUP($A203, 'Overall Roles'!$B$5:$CQ$305, MATCH(AZ$2, 'Overall Roles'!$B$5:$CQ$5, 0), FALSE)+AC203</f>
        <v>#N/A</v>
      </c>
      <c r="BA203" s="127" t="e">
        <f>VLOOKUP($A203, 'Overall Roles'!$B$5:$CQ$305, MATCH(BA$2, 'Overall Roles'!$B$5:$CQ$5, 0), FALSE)+AD203</f>
        <v>#N/A</v>
      </c>
      <c r="BB203" s="127" t="e">
        <f>VLOOKUP($A203, 'Overall Roles'!$B$5:$CQ$305, MATCH(BB$2, 'Overall Roles'!$B$5:$CQ$5, 0), FALSE)+AB203</f>
        <v>#N/A</v>
      </c>
    </row>
    <row r="204" spans="1:54" ht="20" customHeight="1" x14ac:dyDescent="0.3">
      <c r="A204" s="31">
        <f>Base!B204</f>
        <v>0</v>
      </c>
      <c r="B204" s="10">
        <f>IF(Base!$I204="Very Strong","5%",)</f>
        <v>0</v>
      </c>
      <c r="C204" s="10">
        <f>IF(Base!$I204="Fairly Strong","2%",)</f>
        <v>0</v>
      </c>
      <c r="D204" s="10">
        <f>IF(Base!$I204="Reasonable","1%",)</f>
        <v>0</v>
      </c>
      <c r="E204" s="10">
        <f>IF(Base!$I204="Weak","-1%",)</f>
        <v>0</v>
      </c>
      <c r="F204" s="10">
        <f>IF(Base!$I204="Very Weak","-2%",)</f>
        <v>0</v>
      </c>
      <c r="G204" s="10">
        <f>IF(Base!$H204="Very Strong","3%",)</f>
        <v>0</v>
      </c>
      <c r="H204" s="10">
        <f>IF(Base!$H204="Fairly Strong","2%",)</f>
        <v>0</v>
      </c>
      <c r="I204" s="10">
        <f>IF(Base!$H204="Reasonable","1%",)</f>
        <v>0</v>
      </c>
      <c r="J204" s="10">
        <f>IF(Base!$H204="Weak","-1%",)</f>
        <v>0</v>
      </c>
      <c r="K204" s="176">
        <f>IF(Base!$H204="Very Weak","-2%",)</f>
        <v>0</v>
      </c>
      <c r="L204" s="10">
        <f>IF(Base!$D204="GK",5%,)</f>
        <v>0</v>
      </c>
      <c r="M204" s="10">
        <f>IF(Base!$D204="D (R)",5%,)</f>
        <v>0</v>
      </c>
      <c r="N204" s="10">
        <f>IF(Base!$D204="WB (R)",5%,)</f>
        <v>0</v>
      </c>
      <c r="O204" s="10">
        <f>IF(Base!$D204="D (L)",5%,)</f>
        <v>0</v>
      </c>
      <c r="P204" s="10">
        <f>IF(Base!$D204="WB (l)",5%,)</f>
        <v>0</v>
      </c>
      <c r="Q204" s="10">
        <f>IF(Base!$D204="D (C)",5%,)</f>
        <v>0</v>
      </c>
      <c r="R204" s="10">
        <f>IF(Base!$D204="DM",5%,)</f>
        <v>0</v>
      </c>
      <c r="S204" s="10">
        <f>IF(Base!$D204="M (L)",5%,)</f>
        <v>0</v>
      </c>
      <c r="T204" s="10">
        <f>IF(Base!$D204="M (R)",5%,)</f>
        <v>0</v>
      </c>
      <c r="U204" s="10">
        <f>IF(Base!$D204="M (C)",5%,)</f>
        <v>0</v>
      </c>
      <c r="V204" s="10">
        <f>IF(Base!$D204="AM (L)",5%,)</f>
        <v>0</v>
      </c>
      <c r="W204" s="10">
        <f>IF(Base!$D204="AM (R)",5%,)</f>
        <v>0</v>
      </c>
      <c r="X204" s="10">
        <f>IF(Base!$D204="AM (C)",5%,)</f>
        <v>0</v>
      </c>
      <c r="Y204" s="176">
        <f>IF(Base!$D204="ST (C)",5%,)</f>
        <v>0</v>
      </c>
      <c r="Z204" s="127">
        <f t="shared" si="15"/>
        <v>0</v>
      </c>
      <c r="AA204" s="176">
        <f t="shared" si="16"/>
        <v>0</v>
      </c>
      <c r="AB204" s="10">
        <f t="shared" si="17"/>
        <v>-0.01</v>
      </c>
      <c r="AC204" s="10">
        <f t="shared" si="18"/>
        <v>-0.01</v>
      </c>
      <c r="AD204" s="176">
        <f t="shared" si="19"/>
        <v>-0.01</v>
      </c>
      <c r="AE204" s="127" t="e">
        <f>VLOOKUP($A204, 'Overall Roles'!$B$5:$CQ$305, MATCH(AE$2, 'Overall Roles'!$B$5:$CQ$5, 0), FALSE)+AD204</f>
        <v>#N/A</v>
      </c>
      <c r="AF204" s="127" t="e">
        <f>VLOOKUP($A204, 'Overall Roles'!$B$5:$CQ$305, MATCH(AF$2, 'Overall Roles'!$B$5:$CQ$5, 0), FALSE)+AC204</f>
        <v>#N/A</v>
      </c>
      <c r="AG204" s="127" t="e">
        <f>VLOOKUP($A204, 'Overall Roles'!$B$5:$CQ$305, MATCH(AG$2, 'Overall Roles'!$B$5:$CQ$5, 0), FALSE)+AC204</f>
        <v>#N/A</v>
      </c>
      <c r="AH204" s="127" t="e">
        <f>VLOOKUP($A204, 'Overall Roles'!$B$5:$CQ$305, MATCH(AH$2, 'Overall Roles'!$B$5:$CQ$5, 0), FALSE)+AD204</f>
        <v>#N/A</v>
      </c>
      <c r="AI204" s="127" t="e">
        <f>VLOOKUP($A204, 'Overall Roles'!$B$5:$CQ$305, MATCH(AI$2, 'Overall Roles'!$B$5:$CQ$5, 0), FALSE)+AB204</f>
        <v>#N/A</v>
      </c>
      <c r="AJ204" s="127" t="e">
        <f>VLOOKUP($A204, 'Overall Roles'!$B$5:$CQ$305, MATCH(AJ$2, 'Overall Roles'!$B$5:$CQ$5, 0), FALSE)+AB204</f>
        <v>#N/A</v>
      </c>
      <c r="AK204" s="127" t="e">
        <f>VLOOKUP($A204, 'Overall Roles'!$B$5:$CQ$305, MATCH(AK$2, 'Overall Roles'!$B$5:$CQ$5, 0), FALSE)+AC204</f>
        <v>#N/A</v>
      </c>
      <c r="AL204" s="127" t="e">
        <f>VLOOKUP($A204, 'Overall Roles'!$B$5:$CQ$305, MATCH(AL$2, 'Overall Roles'!$B$5:$CQ$5, 0), FALSE)+AC204</f>
        <v>#N/A</v>
      </c>
      <c r="AM204" s="127" t="e">
        <f>VLOOKUP($A204, 'Overall Roles'!$B$5:$CQ$305, MATCH(AM$2, 'Overall Roles'!$B$5:$CQ$5, 0), FALSE)+AD204</f>
        <v>#N/A</v>
      </c>
      <c r="AN204" s="127" t="e">
        <f>VLOOKUP($A204, 'Overall Roles'!$B$5:$CQ$305, MATCH(AN$2, 'Overall Roles'!$B$5:$CQ$5, 0), FALSE)+AB204</f>
        <v>#N/A</v>
      </c>
      <c r="AO204" s="127" t="e">
        <f>VLOOKUP($A204, 'Overall Roles'!$B$5:$CQ$305, MATCH(AO$2, 'Overall Roles'!$B$5:$CQ$5, 0), FALSE)+AB204</f>
        <v>#N/A</v>
      </c>
      <c r="AP204" s="127" t="e">
        <f>VLOOKUP($A204, 'Overall Roles'!$B$5:$CQ$305, MATCH(AP$2, 'Overall Roles'!$B$5:$CQ$5, 0), FALSE)+AC204</f>
        <v>#N/A</v>
      </c>
      <c r="AQ204" s="127" t="e">
        <f>VLOOKUP($A204, 'Overall Roles'!$B$5:$CQ$305, MATCH(AQ$2, 'Overall Roles'!$B$5:$CQ$5, 0), FALSE)+AC204</f>
        <v>#N/A</v>
      </c>
      <c r="AR204" s="127" t="e">
        <f>VLOOKUP($A204, 'Overall Roles'!$B$5:$CQ$305, MATCH(AR$2, 'Overall Roles'!$B$5:$CQ$5, 0), FALSE)+AD204</f>
        <v>#N/A</v>
      </c>
      <c r="AS204" s="127" t="e">
        <f>VLOOKUP($A204, 'Overall Roles'!$B$5:$CQ$305, MATCH(AS$2, 'Overall Roles'!$B$5:$CQ$5, 0), FALSE)+AB204</f>
        <v>#N/A</v>
      </c>
      <c r="AT204" s="127" t="e">
        <f>VLOOKUP($A204, 'Overall Roles'!$B$5:$CQ$305, MATCH(AT$2, 'Overall Roles'!$B$5:$CQ$5, 0), FALSE)+AB204</f>
        <v>#N/A</v>
      </c>
      <c r="AU204" s="127" t="e">
        <f>VLOOKUP($A204, 'Overall Roles'!$B$5:$CQ$305, MATCH(AU$2, 'Overall Roles'!$B$5:$CQ$5, 0), FALSE)+AC204</f>
        <v>#N/A</v>
      </c>
      <c r="AV204" s="127" t="e">
        <f>VLOOKUP($A204, 'Overall Roles'!$B$5:$CQ$305, MATCH(AV$2, 'Overall Roles'!$B$5:$CQ$5, 0), FALSE)+AC204</f>
        <v>#N/A</v>
      </c>
      <c r="AW204" s="127" t="e">
        <f>VLOOKUP($A204, 'Overall Roles'!$B$5:$CQ$305, MATCH(AW$2, 'Overall Roles'!$B$5:$CQ$5, 0), FALSE)+AD204</f>
        <v>#N/A</v>
      </c>
      <c r="AX204" s="127" t="e">
        <f>VLOOKUP($A204, 'Overall Roles'!$B$5:$CQ$305, MATCH(AX$2, 'Overall Roles'!$B$5:$CQ$5, 0), FALSE)+AB204</f>
        <v>#N/A</v>
      </c>
      <c r="AY204" s="127" t="e">
        <f>VLOOKUP($A204, 'Overall Roles'!$B$5:$CQ$305, MATCH(AY$2, 'Overall Roles'!$B$5:$CQ$5, 0), FALSE)+AB204</f>
        <v>#N/A</v>
      </c>
      <c r="AZ204" s="127" t="e">
        <f>VLOOKUP($A204, 'Overall Roles'!$B$5:$CQ$305, MATCH(AZ$2, 'Overall Roles'!$B$5:$CQ$5, 0), FALSE)+AC204</f>
        <v>#N/A</v>
      </c>
      <c r="BA204" s="127" t="e">
        <f>VLOOKUP($A204, 'Overall Roles'!$B$5:$CQ$305, MATCH(BA$2, 'Overall Roles'!$B$5:$CQ$5, 0), FALSE)+AD204</f>
        <v>#N/A</v>
      </c>
      <c r="BB204" s="127" t="e">
        <f>VLOOKUP($A204, 'Overall Roles'!$B$5:$CQ$305, MATCH(BB$2, 'Overall Roles'!$B$5:$CQ$5, 0), FALSE)+AB204</f>
        <v>#N/A</v>
      </c>
    </row>
    <row r="205" spans="1:54" ht="20" customHeight="1" x14ac:dyDescent="0.3">
      <c r="A205" s="31">
        <f>Base!B205</f>
        <v>0</v>
      </c>
      <c r="B205" s="10">
        <f>IF(Base!$I205="Very Strong","5%",)</f>
        <v>0</v>
      </c>
      <c r="C205" s="10">
        <f>IF(Base!$I205="Fairly Strong","2%",)</f>
        <v>0</v>
      </c>
      <c r="D205" s="10">
        <f>IF(Base!$I205="Reasonable","1%",)</f>
        <v>0</v>
      </c>
      <c r="E205" s="10">
        <f>IF(Base!$I205="Weak","-1%",)</f>
        <v>0</v>
      </c>
      <c r="F205" s="10">
        <f>IF(Base!$I205="Very Weak","-2%",)</f>
        <v>0</v>
      </c>
      <c r="G205" s="10">
        <f>IF(Base!$H205="Very Strong","3%",)</f>
        <v>0</v>
      </c>
      <c r="H205" s="10">
        <f>IF(Base!$H205="Fairly Strong","2%",)</f>
        <v>0</v>
      </c>
      <c r="I205" s="10">
        <f>IF(Base!$H205="Reasonable","1%",)</f>
        <v>0</v>
      </c>
      <c r="J205" s="10">
        <f>IF(Base!$H205="Weak","-1%",)</f>
        <v>0</v>
      </c>
      <c r="K205" s="176">
        <f>IF(Base!$H205="Very Weak","-2%",)</f>
        <v>0</v>
      </c>
      <c r="L205" s="10">
        <f>IF(Base!$D205="GK",5%,)</f>
        <v>0</v>
      </c>
      <c r="M205" s="10">
        <f>IF(Base!$D205="D (R)",5%,)</f>
        <v>0</v>
      </c>
      <c r="N205" s="10">
        <f>IF(Base!$D205="WB (R)",5%,)</f>
        <v>0</v>
      </c>
      <c r="O205" s="10">
        <f>IF(Base!$D205="D (L)",5%,)</f>
        <v>0</v>
      </c>
      <c r="P205" s="10">
        <f>IF(Base!$D205="WB (l)",5%,)</f>
        <v>0</v>
      </c>
      <c r="Q205" s="10">
        <f>IF(Base!$D205="D (C)",5%,)</f>
        <v>0</v>
      </c>
      <c r="R205" s="10">
        <f>IF(Base!$D205="DM",5%,)</f>
        <v>0</v>
      </c>
      <c r="S205" s="10">
        <f>IF(Base!$D205="M (L)",5%,)</f>
        <v>0</v>
      </c>
      <c r="T205" s="10">
        <f>IF(Base!$D205="M (R)",5%,)</f>
        <v>0</v>
      </c>
      <c r="U205" s="10">
        <f>IF(Base!$D205="M (C)",5%,)</f>
        <v>0</v>
      </c>
      <c r="V205" s="10">
        <f>IF(Base!$D205="AM (L)",5%,)</f>
        <v>0</v>
      </c>
      <c r="W205" s="10">
        <f>IF(Base!$D205="AM (R)",5%,)</f>
        <v>0</v>
      </c>
      <c r="X205" s="10">
        <f>IF(Base!$D205="AM (C)",5%,)</f>
        <v>0</v>
      </c>
      <c r="Y205" s="176">
        <f>IF(Base!$D205="ST (C)",5%,)</f>
        <v>0</v>
      </c>
      <c r="Z205" s="127">
        <f t="shared" si="15"/>
        <v>0</v>
      </c>
      <c r="AA205" s="176">
        <f t="shared" si="16"/>
        <v>0</v>
      </c>
      <c r="AB205" s="10">
        <f t="shared" si="17"/>
        <v>-0.01</v>
      </c>
      <c r="AC205" s="10">
        <f t="shared" si="18"/>
        <v>-0.01</v>
      </c>
      <c r="AD205" s="176">
        <f t="shared" si="19"/>
        <v>-0.01</v>
      </c>
      <c r="AE205" s="127" t="e">
        <f>VLOOKUP($A205, 'Overall Roles'!$B$5:$CQ$305, MATCH(AE$2, 'Overall Roles'!$B$5:$CQ$5, 0), FALSE)+AD205</f>
        <v>#N/A</v>
      </c>
      <c r="AF205" s="127" t="e">
        <f>VLOOKUP($A205, 'Overall Roles'!$B$5:$CQ$305, MATCH(AF$2, 'Overall Roles'!$B$5:$CQ$5, 0), FALSE)+AC205</f>
        <v>#N/A</v>
      </c>
      <c r="AG205" s="127" t="e">
        <f>VLOOKUP($A205, 'Overall Roles'!$B$5:$CQ$305, MATCH(AG$2, 'Overall Roles'!$B$5:$CQ$5, 0), FALSE)+AC205</f>
        <v>#N/A</v>
      </c>
      <c r="AH205" s="127" t="e">
        <f>VLOOKUP($A205, 'Overall Roles'!$B$5:$CQ$305, MATCH(AH$2, 'Overall Roles'!$B$5:$CQ$5, 0), FALSE)+AD205</f>
        <v>#N/A</v>
      </c>
      <c r="AI205" s="127" t="e">
        <f>VLOOKUP($A205, 'Overall Roles'!$B$5:$CQ$305, MATCH(AI$2, 'Overall Roles'!$B$5:$CQ$5, 0), FALSE)+AB205</f>
        <v>#N/A</v>
      </c>
      <c r="AJ205" s="127" t="e">
        <f>VLOOKUP($A205, 'Overall Roles'!$B$5:$CQ$305, MATCH(AJ$2, 'Overall Roles'!$B$5:$CQ$5, 0), FALSE)+AB205</f>
        <v>#N/A</v>
      </c>
      <c r="AK205" s="127" t="e">
        <f>VLOOKUP($A205, 'Overall Roles'!$B$5:$CQ$305, MATCH(AK$2, 'Overall Roles'!$B$5:$CQ$5, 0), FALSE)+AC205</f>
        <v>#N/A</v>
      </c>
      <c r="AL205" s="127" t="e">
        <f>VLOOKUP($A205, 'Overall Roles'!$B$5:$CQ$305, MATCH(AL$2, 'Overall Roles'!$B$5:$CQ$5, 0), FALSE)+AC205</f>
        <v>#N/A</v>
      </c>
      <c r="AM205" s="127" t="e">
        <f>VLOOKUP($A205, 'Overall Roles'!$B$5:$CQ$305, MATCH(AM$2, 'Overall Roles'!$B$5:$CQ$5, 0), FALSE)+AD205</f>
        <v>#N/A</v>
      </c>
      <c r="AN205" s="127" t="e">
        <f>VLOOKUP($A205, 'Overall Roles'!$B$5:$CQ$305, MATCH(AN$2, 'Overall Roles'!$B$5:$CQ$5, 0), FALSE)+AB205</f>
        <v>#N/A</v>
      </c>
      <c r="AO205" s="127" t="e">
        <f>VLOOKUP($A205, 'Overall Roles'!$B$5:$CQ$305, MATCH(AO$2, 'Overall Roles'!$B$5:$CQ$5, 0), FALSE)+AB205</f>
        <v>#N/A</v>
      </c>
      <c r="AP205" s="127" t="e">
        <f>VLOOKUP($A205, 'Overall Roles'!$B$5:$CQ$305, MATCH(AP$2, 'Overall Roles'!$B$5:$CQ$5, 0), FALSE)+AC205</f>
        <v>#N/A</v>
      </c>
      <c r="AQ205" s="127" t="e">
        <f>VLOOKUP($A205, 'Overall Roles'!$B$5:$CQ$305, MATCH(AQ$2, 'Overall Roles'!$B$5:$CQ$5, 0), FALSE)+AC205</f>
        <v>#N/A</v>
      </c>
      <c r="AR205" s="127" t="e">
        <f>VLOOKUP($A205, 'Overall Roles'!$B$5:$CQ$305, MATCH(AR$2, 'Overall Roles'!$B$5:$CQ$5, 0), FALSE)+AD205</f>
        <v>#N/A</v>
      </c>
      <c r="AS205" s="127" t="e">
        <f>VLOOKUP($A205, 'Overall Roles'!$B$5:$CQ$305, MATCH(AS$2, 'Overall Roles'!$B$5:$CQ$5, 0), FALSE)+AB205</f>
        <v>#N/A</v>
      </c>
      <c r="AT205" s="127" t="e">
        <f>VLOOKUP($A205, 'Overall Roles'!$B$5:$CQ$305, MATCH(AT$2, 'Overall Roles'!$B$5:$CQ$5, 0), FALSE)+AB205</f>
        <v>#N/A</v>
      </c>
      <c r="AU205" s="127" t="e">
        <f>VLOOKUP($A205, 'Overall Roles'!$B$5:$CQ$305, MATCH(AU$2, 'Overall Roles'!$B$5:$CQ$5, 0), FALSE)+AC205</f>
        <v>#N/A</v>
      </c>
      <c r="AV205" s="127" t="e">
        <f>VLOOKUP($A205, 'Overall Roles'!$B$5:$CQ$305, MATCH(AV$2, 'Overall Roles'!$B$5:$CQ$5, 0), FALSE)+AC205</f>
        <v>#N/A</v>
      </c>
      <c r="AW205" s="127" t="e">
        <f>VLOOKUP($A205, 'Overall Roles'!$B$5:$CQ$305, MATCH(AW$2, 'Overall Roles'!$B$5:$CQ$5, 0), FALSE)+AD205</f>
        <v>#N/A</v>
      </c>
      <c r="AX205" s="127" t="e">
        <f>VLOOKUP($A205, 'Overall Roles'!$B$5:$CQ$305, MATCH(AX$2, 'Overall Roles'!$B$5:$CQ$5, 0), FALSE)+AB205</f>
        <v>#N/A</v>
      </c>
      <c r="AY205" s="127" t="e">
        <f>VLOOKUP($A205, 'Overall Roles'!$B$5:$CQ$305, MATCH(AY$2, 'Overall Roles'!$B$5:$CQ$5, 0), FALSE)+AB205</f>
        <v>#N/A</v>
      </c>
      <c r="AZ205" s="127" t="e">
        <f>VLOOKUP($A205, 'Overall Roles'!$B$5:$CQ$305, MATCH(AZ$2, 'Overall Roles'!$B$5:$CQ$5, 0), FALSE)+AC205</f>
        <v>#N/A</v>
      </c>
      <c r="BA205" s="127" t="e">
        <f>VLOOKUP($A205, 'Overall Roles'!$B$5:$CQ$305, MATCH(BA$2, 'Overall Roles'!$B$5:$CQ$5, 0), FALSE)+AD205</f>
        <v>#N/A</v>
      </c>
      <c r="BB205" s="127" t="e">
        <f>VLOOKUP($A205, 'Overall Roles'!$B$5:$CQ$305, MATCH(BB$2, 'Overall Roles'!$B$5:$CQ$5, 0), FALSE)+AB205</f>
        <v>#N/A</v>
      </c>
    </row>
    <row r="206" spans="1:54" ht="20" customHeight="1" x14ac:dyDescent="0.3">
      <c r="A206" s="31">
        <f>Base!B206</f>
        <v>0</v>
      </c>
      <c r="B206" s="10">
        <f>IF(Base!$I206="Very Strong","5%",)</f>
        <v>0</v>
      </c>
      <c r="C206" s="10">
        <f>IF(Base!$I206="Fairly Strong","2%",)</f>
        <v>0</v>
      </c>
      <c r="D206" s="10">
        <f>IF(Base!$I206="Reasonable","1%",)</f>
        <v>0</v>
      </c>
      <c r="E206" s="10">
        <f>IF(Base!$I206="Weak","-1%",)</f>
        <v>0</v>
      </c>
      <c r="F206" s="10">
        <f>IF(Base!$I206="Very Weak","-2%",)</f>
        <v>0</v>
      </c>
      <c r="G206" s="10">
        <f>IF(Base!$H206="Very Strong","3%",)</f>
        <v>0</v>
      </c>
      <c r="H206" s="10">
        <f>IF(Base!$H206="Fairly Strong","2%",)</f>
        <v>0</v>
      </c>
      <c r="I206" s="10">
        <f>IF(Base!$H206="Reasonable","1%",)</f>
        <v>0</v>
      </c>
      <c r="J206" s="10">
        <f>IF(Base!$H206="Weak","-1%",)</f>
        <v>0</v>
      </c>
      <c r="K206" s="176">
        <f>IF(Base!$H206="Very Weak","-2%",)</f>
        <v>0</v>
      </c>
      <c r="L206" s="10">
        <f>IF(Base!$D206="GK",5%,)</f>
        <v>0</v>
      </c>
      <c r="M206" s="10">
        <f>IF(Base!$D206="D (R)",5%,)</f>
        <v>0</v>
      </c>
      <c r="N206" s="10">
        <f>IF(Base!$D206="WB (R)",5%,)</f>
        <v>0</v>
      </c>
      <c r="O206" s="10">
        <f>IF(Base!$D206="D (L)",5%,)</f>
        <v>0</v>
      </c>
      <c r="P206" s="10">
        <f>IF(Base!$D206="WB (l)",5%,)</f>
        <v>0</v>
      </c>
      <c r="Q206" s="10">
        <f>IF(Base!$D206="D (C)",5%,)</f>
        <v>0</v>
      </c>
      <c r="R206" s="10">
        <f>IF(Base!$D206="DM",5%,)</f>
        <v>0</v>
      </c>
      <c r="S206" s="10">
        <f>IF(Base!$D206="M (L)",5%,)</f>
        <v>0</v>
      </c>
      <c r="T206" s="10">
        <f>IF(Base!$D206="M (R)",5%,)</f>
        <v>0</v>
      </c>
      <c r="U206" s="10">
        <f>IF(Base!$D206="M (C)",5%,)</f>
        <v>0</v>
      </c>
      <c r="V206" s="10">
        <f>IF(Base!$D206="AM (L)",5%,)</f>
        <v>0</v>
      </c>
      <c r="W206" s="10">
        <f>IF(Base!$D206="AM (R)",5%,)</f>
        <v>0</v>
      </c>
      <c r="X206" s="10">
        <f>IF(Base!$D206="AM (C)",5%,)</f>
        <v>0</v>
      </c>
      <c r="Y206" s="176">
        <f>IF(Base!$D206="ST (C)",5%,)</f>
        <v>0</v>
      </c>
      <c r="Z206" s="127">
        <f t="shared" si="15"/>
        <v>0</v>
      </c>
      <c r="AA206" s="176">
        <f t="shared" si="16"/>
        <v>0</v>
      </c>
      <c r="AB206" s="10">
        <f t="shared" si="17"/>
        <v>-0.01</v>
      </c>
      <c r="AC206" s="10">
        <f t="shared" si="18"/>
        <v>-0.01</v>
      </c>
      <c r="AD206" s="176">
        <f t="shared" si="19"/>
        <v>-0.01</v>
      </c>
      <c r="AE206" s="127" t="e">
        <f>VLOOKUP($A206, 'Overall Roles'!$B$5:$CQ$305, MATCH(AE$2, 'Overall Roles'!$B$5:$CQ$5, 0), FALSE)+AD206</f>
        <v>#N/A</v>
      </c>
      <c r="AF206" s="127" t="e">
        <f>VLOOKUP($A206, 'Overall Roles'!$B$5:$CQ$305, MATCH(AF$2, 'Overall Roles'!$B$5:$CQ$5, 0), FALSE)+AC206</f>
        <v>#N/A</v>
      </c>
      <c r="AG206" s="127" t="e">
        <f>VLOOKUP($A206, 'Overall Roles'!$B$5:$CQ$305, MATCH(AG$2, 'Overall Roles'!$B$5:$CQ$5, 0), FALSE)+AC206</f>
        <v>#N/A</v>
      </c>
      <c r="AH206" s="127" t="e">
        <f>VLOOKUP($A206, 'Overall Roles'!$B$5:$CQ$305, MATCH(AH$2, 'Overall Roles'!$B$5:$CQ$5, 0), FALSE)+AD206</f>
        <v>#N/A</v>
      </c>
      <c r="AI206" s="127" t="e">
        <f>VLOOKUP($A206, 'Overall Roles'!$B$5:$CQ$305, MATCH(AI$2, 'Overall Roles'!$B$5:$CQ$5, 0), FALSE)+AB206</f>
        <v>#N/A</v>
      </c>
      <c r="AJ206" s="127" t="e">
        <f>VLOOKUP($A206, 'Overall Roles'!$B$5:$CQ$305, MATCH(AJ$2, 'Overall Roles'!$B$5:$CQ$5, 0), FALSE)+AB206</f>
        <v>#N/A</v>
      </c>
      <c r="AK206" s="127" t="e">
        <f>VLOOKUP($A206, 'Overall Roles'!$B$5:$CQ$305, MATCH(AK$2, 'Overall Roles'!$B$5:$CQ$5, 0), FALSE)+AC206</f>
        <v>#N/A</v>
      </c>
      <c r="AL206" s="127" t="e">
        <f>VLOOKUP($A206, 'Overall Roles'!$B$5:$CQ$305, MATCH(AL$2, 'Overall Roles'!$B$5:$CQ$5, 0), FALSE)+AC206</f>
        <v>#N/A</v>
      </c>
      <c r="AM206" s="127" t="e">
        <f>VLOOKUP($A206, 'Overall Roles'!$B$5:$CQ$305, MATCH(AM$2, 'Overall Roles'!$B$5:$CQ$5, 0), FALSE)+AD206</f>
        <v>#N/A</v>
      </c>
      <c r="AN206" s="127" t="e">
        <f>VLOOKUP($A206, 'Overall Roles'!$B$5:$CQ$305, MATCH(AN$2, 'Overall Roles'!$B$5:$CQ$5, 0), FALSE)+AB206</f>
        <v>#N/A</v>
      </c>
      <c r="AO206" s="127" t="e">
        <f>VLOOKUP($A206, 'Overall Roles'!$B$5:$CQ$305, MATCH(AO$2, 'Overall Roles'!$B$5:$CQ$5, 0), FALSE)+AB206</f>
        <v>#N/A</v>
      </c>
      <c r="AP206" s="127" t="e">
        <f>VLOOKUP($A206, 'Overall Roles'!$B$5:$CQ$305, MATCH(AP$2, 'Overall Roles'!$B$5:$CQ$5, 0), FALSE)+AC206</f>
        <v>#N/A</v>
      </c>
      <c r="AQ206" s="127" t="e">
        <f>VLOOKUP($A206, 'Overall Roles'!$B$5:$CQ$305, MATCH(AQ$2, 'Overall Roles'!$B$5:$CQ$5, 0), FALSE)+AC206</f>
        <v>#N/A</v>
      </c>
      <c r="AR206" s="127" t="e">
        <f>VLOOKUP($A206, 'Overall Roles'!$B$5:$CQ$305, MATCH(AR$2, 'Overall Roles'!$B$5:$CQ$5, 0), FALSE)+AD206</f>
        <v>#N/A</v>
      </c>
      <c r="AS206" s="127" t="e">
        <f>VLOOKUP($A206, 'Overall Roles'!$B$5:$CQ$305, MATCH(AS$2, 'Overall Roles'!$B$5:$CQ$5, 0), FALSE)+AB206</f>
        <v>#N/A</v>
      </c>
      <c r="AT206" s="127" t="e">
        <f>VLOOKUP($A206, 'Overall Roles'!$B$5:$CQ$305, MATCH(AT$2, 'Overall Roles'!$B$5:$CQ$5, 0), FALSE)+AB206</f>
        <v>#N/A</v>
      </c>
      <c r="AU206" s="127" t="e">
        <f>VLOOKUP($A206, 'Overall Roles'!$B$5:$CQ$305, MATCH(AU$2, 'Overall Roles'!$B$5:$CQ$5, 0), FALSE)+AC206</f>
        <v>#N/A</v>
      </c>
      <c r="AV206" s="127" t="e">
        <f>VLOOKUP($A206, 'Overall Roles'!$B$5:$CQ$305, MATCH(AV$2, 'Overall Roles'!$B$5:$CQ$5, 0), FALSE)+AC206</f>
        <v>#N/A</v>
      </c>
      <c r="AW206" s="127" t="e">
        <f>VLOOKUP($A206, 'Overall Roles'!$B$5:$CQ$305, MATCH(AW$2, 'Overall Roles'!$B$5:$CQ$5, 0), FALSE)+AD206</f>
        <v>#N/A</v>
      </c>
      <c r="AX206" s="127" t="e">
        <f>VLOOKUP($A206, 'Overall Roles'!$B$5:$CQ$305, MATCH(AX$2, 'Overall Roles'!$B$5:$CQ$5, 0), FALSE)+AB206</f>
        <v>#N/A</v>
      </c>
      <c r="AY206" s="127" t="e">
        <f>VLOOKUP($A206, 'Overall Roles'!$B$5:$CQ$305, MATCH(AY$2, 'Overall Roles'!$B$5:$CQ$5, 0), FALSE)+AB206</f>
        <v>#N/A</v>
      </c>
      <c r="AZ206" s="127" t="e">
        <f>VLOOKUP($A206, 'Overall Roles'!$B$5:$CQ$305, MATCH(AZ$2, 'Overall Roles'!$B$5:$CQ$5, 0), FALSE)+AC206</f>
        <v>#N/A</v>
      </c>
      <c r="BA206" s="127" t="e">
        <f>VLOOKUP($A206, 'Overall Roles'!$B$5:$CQ$305, MATCH(BA$2, 'Overall Roles'!$B$5:$CQ$5, 0), FALSE)+AD206</f>
        <v>#N/A</v>
      </c>
      <c r="BB206" s="127" t="e">
        <f>VLOOKUP($A206, 'Overall Roles'!$B$5:$CQ$305, MATCH(BB$2, 'Overall Roles'!$B$5:$CQ$5, 0), FALSE)+AB206</f>
        <v>#N/A</v>
      </c>
    </row>
    <row r="207" spans="1:54" ht="20" customHeight="1" x14ac:dyDescent="0.3">
      <c r="A207" s="31">
        <f>Base!B207</f>
        <v>0</v>
      </c>
      <c r="B207" s="10">
        <f>IF(Base!$I207="Very Strong","5%",)</f>
        <v>0</v>
      </c>
      <c r="C207" s="10">
        <f>IF(Base!$I207="Fairly Strong","2%",)</f>
        <v>0</v>
      </c>
      <c r="D207" s="10">
        <f>IF(Base!$I207="Reasonable","1%",)</f>
        <v>0</v>
      </c>
      <c r="E207" s="10">
        <f>IF(Base!$I207="Weak","-1%",)</f>
        <v>0</v>
      </c>
      <c r="F207" s="10">
        <f>IF(Base!$I207="Very Weak","-2%",)</f>
        <v>0</v>
      </c>
      <c r="G207" s="10">
        <f>IF(Base!$H207="Very Strong","3%",)</f>
        <v>0</v>
      </c>
      <c r="H207" s="10">
        <f>IF(Base!$H207="Fairly Strong","2%",)</f>
        <v>0</v>
      </c>
      <c r="I207" s="10">
        <f>IF(Base!$H207="Reasonable","1%",)</f>
        <v>0</v>
      </c>
      <c r="J207" s="10">
        <f>IF(Base!$H207="Weak","-1%",)</f>
        <v>0</v>
      </c>
      <c r="K207" s="176">
        <f>IF(Base!$H207="Very Weak","-2%",)</f>
        <v>0</v>
      </c>
      <c r="L207" s="10">
        <f>IF(Base!$D207="GK",5%,)</f>
        <v>0</v>
      </c>
      <c r="M207" s="10">
        <f>IF(Base!$D207="D (R)",5%,)</f>
        <v>0</v>
      </c>
      <c r="N207" s="10">
        <f>IF(Base!$D207="WB (R)",5%,)</f>
        <v>0</v>
      </c>
      <c r="O207" s="10">
        <f>IF(Base!$D207="D (L)",5%,)</f>
        <v>0</v>
      </c>
      <c r="P207" s="10">
        <f>IF(Base!$D207="WB (l)",5%,)</f>
        <v>0</v>
      </c>
      <c r="Q207" s="10">
        <f>IF(Base!$D207="D (C)",5%,)</f>
        <v>0</v>
      </c>
      <c r="R207" s="10">
        <f>IF(Base!$D207="DM",5%,)</f>
        <v>0</v>
      </c>
      <c r="S207" s="10">
        <f>IF(Base!$D207="M (L)",5%,)</f>
        <v>0</v>
      </c>
      <c r="T207" s="10">
        <f>IF(Base!$D207="M (R)",5%,)</f>
        <v>0</v>
      </c>
      <c r="U207" s="10">
        <f>IF(Base!$D207="M (C)",5%,)</f>
        <v>0</v>
      </c>
      <c r="V207" s="10">
        <f>IF(Base!$D207="AM (L)",5%,)</f>
        <v>0</v>
      </c>
      <c r="W207" s="10">
        <f>IF(Base!$D207="AM (R)",5%,)</f>
        <v>0</v>
      </c>
      <c r="X207" s="10">
        <f>IF(Base!$D207="AM (C)",5%,)</f>
        <v>0</v>
      </c>
      <c r="Y207" s="176">
        <f>IF(Base!$D207="ST (C)",5%,)</f>
        <v>0</v>
      </c>
      <c r="Z207" s="127">
        <f t="shared" si="15"/>
        <v>0</v>
      </c>
      <c r="AA207" s="176">
        <f t="shared" si="16"/>
        <v>0</v>
      </c>
      <c r="AB207" s="10">
        <f t="shared" si="17"/>
        <v>-0.01</v>
      </c>
      <c r="AC207" s="10">
        <f t="shared" si="18"/>
        <v>-0.01</v>
      </c>
      <c r="AD207" s="176">
        <f t="shared" si="19"/>
        <v>-0.01</v>
      </c>
      <c r="AE207" s="127" t="e">
        <f>VLOOKUP($A207, 'Overall Roles'!$B$5:$CQ$305, MATCH(AE$2, 'Overall Roles'!$B$5:$CQ$5, 0), FALSE)+AD207</f>
        <v>#N/A</v>
      </c>
      <c r="AF207" s="127" t="e">
        <f>VLOOKUP($A207, 'Overall Roles'!$B$5:$CQ$305, MATCH(AF$2, 'Overall Roles'!$B$5:$CQ$5, 0), FALSE)+AC207</f>
        <v>#N/A</v>
      </c>
      <c r="AG207" s="127" t="e">
        <f>VLOOKUP($A207, 'Overall Roles'!$B$5:$CQ$305, MATCH(AG$2, 'Overall Roles'!$B$5:$CQ$5, 0), FALSE)+AC207</f>
        <v>#N/A</v>
      </c>
      <c r="AH207" s="127" t="e">
        <f>VLOOKUP($A207, 'Overall Roles'!$B$5:$CQ$305, MATCH(AH$2, 'Overall Roles'!$B$5:$CQ$5, 0), FALSE)+AD207</f>
        <v>#N/A</v>
      </c>
      <c r="AI207" s="127" t="e">
        <f>VLOOKUP($A207, 'Overall Roles'!$B$5:$CQ$305, MATCH(AI$2, 'Overall Roles'!$B$5:$CQ$5, 0), FALSE)+AB207</f>
        <v>#N/A</v>
      </c>
      <c r="AJ207" s="127" t="e">
        <f>VLOOKUP($A207, 'Overall Roles'!$B$5:$CQ$305, MATCH(AJ$2, 'Overall Roles'!$B$5:$CQ$5, 0), FALSE)+AB207</f>
        <v>#N/A</v>
      </c>
      <c r="AK207" s="127" t="e">
        <f>VLOOKUP($A207, 'Overall Roles'!$B$5:$CQ$305, MATCH(AK$2, 'Overall Roles'!$B$5:$CQ$5, 0), FALSE)+AC207</f>
        <v>#N/A</v>
      </c>
      <c r="AL207" s="127" t="e">
        <f>VLOOKUP($A207, 'Overall Roles'!$B$5:$CQ$305, MATCH(AL$2, 'Overall Roles'!$B$5:$CQ$5, 0), FALSE)+AC207</f>
        <v>#N/A</v>
      </c>
      <c r="AM207" s="127" t="e">
        <f>VLOOKUP($A207, 'Overall Roles'!$B$5:$CQ$305, MATCH(AM$2, 'Overall Roles'!$B$5:$CQ$5, 0), FALSE)+AD207</f>
        <v>#N/A</v>
      </c>
      <c r="AN207" s="127" t="e">
        <f>VLOOKUP($A207, 'Overall Roles'!$B$5:$CQ$305, MATCH(AN$2, 'Overall Roles'!$B$5:$CQ$5, 0), FALSE)+AB207</f>
        <v>#N/A</v>
      </c>
      <c r="AO207" s="127" t="e">
        <f>VLOOKUP($A207, 'Overall Roles'!$B$5:$CQ$305, MATCH(AO$2, 'Overall Roles'!$B$5:$CQ$5, 0), FALSE)+AB207</f>
        <v>#N/A</v>
      </c>
      <c r="AP207" s="127" t="e">
        <f>VLOOKUP($A207, 'Overall Roles'!$B$5:$CQ$305, MATCH(AP$2, 'Overall Roles'!$B$5:$CQ$5, 0), FALSE)+AC207</f>
        <v>#N/A</v>
      </c>
      <c r="AQ207" s="127" t="e">
        <f>VLOOKUP($A207, 'Overall Roles'!$B$5:$CQ$305, MATCH(AQ$2, 'Overall Roles'!$B$5:$CQ$5, 0), FALSE)+AC207</f>
        <v>#N/A</v>
      </c>
      <c r="AR207" s="127" t="e">
        <f>VLOOKUP($A207, 'Overall Roles'!$B$5:$CQ$305, MATCH(AR$2, 'Overall Roles'!$B$5:$CQ$5, 0), FALSE)+AD207</f>
        <v>#N/A</v>
      </c>
      <c r="AS207" s="127" t="e">
        <f>VLOOKUP($A207, 'Overall Roles'!$B$5:$CQ$305, MATCH(AS$2, 'Overall Roles'!$B$5:$CQ$5, 0), FALSE)+AB207</f>
        <v>#N/A</v>
      </c>
      <c r="AT207" s="127" t="e">
        <f>VLOOKUP($A207, 'Overall Roles'!$B$5:$CQ$305, MATCH(AT$2, 'Overall Roles'!$B$5:$CQ$5, 0), FALSE)+AB207</f>
        <v>#N/A</v>
      </c>
      <c r="AU207" s="127" t="e">
        <f>VLOOKUP($A207, 'Overall Roles'!$B$5:$CQ$305, MATCH(AU$2, 'Overall Roles'!$B$5:$CQ$5, 0), FALSE)+AC207</f>
        <v>#N/A</v>
      </c>
      <c r="AV207" s="127" t="e">
        <f>VLOOKUP($A207, 'Overall Roles'!$B$5:$CQ$305, MATCH(AV$2, 'Overall Roles'!$B$5:$CQ$5, 0), FALSE)+AC207</f>
        <v>#N/A</v>
      </c>
      <c r="AW207" s="127" t="e">
        <f>VLOOKUP($A207, 'Overall Roles'!$B$5:$CQ$305, MATCH(AW$2, 'Overall Roles'!$B$5:$CQ$5, 0), FALSE)+AD207</f>
        <v>#N/A</v>
      </c>
      <c r="AX207" s="127" t="e">
        <f>VLOOKUP($A207, 'Overall Roles'!$B$5:$CQ$305, MATCH(AX$2, 'Overall Roles'!$B$5:$CQ$5, 0), FALSE)+AB207</f>
        <v>#N/A</v>
      </c>
      <c r="AY207" s="127" t="e">
        <f>VLOOKUP($A207, 'Overall Roles'!$B$5:$CQ$305, MATCH(AY$2, 'Overall Roles'!$B$5:$CQ$5, 0), FALSE)+AB207</f>
        <v>#N/A</v>
      </c>
      <c r="AZ207" s="127" t="e">
        <f>VLOOKUP($A207, 'Overall Roles'!$B$5:$CQ$305, MATCH(AZ$2, 'Overall Roles'!$B$5:$CQ$5, 0), FALSE)+AC207</f>
        <v>#N/A</v>
      </c>
      <c r="BA207" s="127" t="e">
        <f>VLOOKUP($A207, 'Overall Roles'!$B$5:$CQ$305, MATCH(BA$2, 'Overall Roles'!$B$5:$CQ$5, 0), FALSE)+AD207</f>
        <v>#N/A</v>
      </c>
      <c r="BB207" s="127" t="e">
        <f>VLOOKUP($A207, 'Overall Roles'!$B$5:$CQ$305, MATCH(BB$2, 'Overall Roles'!$B$5:$CQ$5, 0), FALSE)+AB207</f>
        <v>#N/A</v>
      </c>
    </row>
    <row r="208" spans="1:54" ht="20" customHeight="1" x14ac:dyDescent="0.3">
      <c r="A208" s="31">
        <f>Base!B208</f>
        <v>0</v>
      </c>
      <c r="B208" s="10">
        <f>IF(Base!$I208="Very Strong","5%",)</f>
        <v>0</v>
      </c>
      <c r="C208" s="10">
        <f>IF(Base!$I208="Fairly Strong","2%",)</f>
        <v>0</v>
      </c>
      <c r="D208" s="10">
        <f>IF(Base!$I208="Reasonable","1%",)</f>
        <v>0</v>
      </c>
      <c r="E208" s="10">
        <f>IF(Base!$I208="Weak","-1%",)</f>
        <v>0</v>
      </c>
      <c r="F208" s="10">
        <f>IF(Base!$I208="Very Weak","-2%",)</f>
        <v>0</v>
      </c>
      <c r="G208" s="10">
        <f>IF(Base!$H208="Very Strong","3%",)</f>
        <v>0</v>
      </c>
      <c r="H208" s="10">
        <f>IF(Base!$H208="Fairly Strong","2%",)</f>
        <v>0</v>
      </c>
      <c r="I208" s="10">
        <f>IF(Base!$H208="Reasonable","1%",)</f>
        <v>0</v>
      </c>
      <c r="J208" s="10">
        <f>IF(Base!$H208="Weak","-1%",)</f>
        <v>0</v>
      </c>
      <c r="K208" s="176">
        <f>IF(Base!$H208="Very Weak","-2%",)</f>
        <v>0</v>
      </c>
      <c r="L208" s="10">
        <f>IF(Base!$D208="GK",5%,)</f>
        <v>0</v>
      </c>
      <c r="M208" s="10">
        <f>IF(Base!$D208="D (R)",5%,)</f>
        <v>0</v>
      </c>
      <c r="N208" s="10">
        <f>IF(Base!$D208="WB (R)",5%,)</f>
        <v>0</v>
      </c>
      <c r="O208" s="10">
        <f>IF(Base!$D208="D (L)",5%,)</f>
        <v>0</v>
      </c>
      <c r="P208" s="10">
        <f>IF(Base!$D208="WB (l)",5%,)</f>
        <v>0</v>
      </c>
      <c r="Q208" s="10">
        <f>IF(Base!$D208="D (C)",5%,)</f>
        <v>0</v>
      </c>
      <c r="R208" s="10">
        <f>IF(Base!$D208="DM",5%,)</f>
        <v>0</v>
      </c>
      <c r="S208" s="10">
        <f>IF(Base!$D208="M (L)",5%,)</f>
        <v>0</v>
      </c>
      <c r="T208" s="10">
        <f>IF(Base!$D208="M (R)",5%,)</f>
        <v>0</v>
      </c>
      <c r="U208" s="10">
        <f>IF(Base!$D208="M (C)",5%,)</f>
        <v>0</v>
      </c>
      <c r="V208" s="10">
        <f>IF(Base!$D208="AM (L)",5%,)</f>
        <v>0</v>
      </c>
      <c r="W208" s="10">
        <f>IF(Base!$D208="AM (R)",5%,)</f>
        <v>0</v>
      </c>
      <c r="X208" s="10">
        <f>IF(Base!$D208="AM (C)",5%,)</f>
        <v>0</v>
      </c>
      <c r="Y208" s="176">
        <f>IF(Base!$D208="ST (C)",5%,)</f>
        <v>0</v>
      </c>
      <c r="Z208" s="127">
        <f t="shared" si="15"/>
        <v>0</v>
      </c>
      <c r="AA208" s="176">
        <f t="shared" si="16"/>
        <v>0</v>
      </c>
      <c r="AB208" s="10">
        <f t="shared" si="17"/>
        <v>-0.01</v>
      </c>
      <c r="AC208" s="10">
        <f t="shared" si="18"/>
        <v>-0.01</v>
      </c>
      <c r="AD208" s="176">
        <f t="shared" si="19"/>
        <v>-0.01</v>
      </c>
      <c r="AE208" s="127" t="e">
        <f>VLOOKUP($A208, 'Overall Roles'!$B$5:$CQ$305, MATCH(AE$2, 'Overall Roles'!$B$5:$CQ$5, 0), FALSE)+AD208</f>
        <v>#N/A</v>
      </c>
      <c r="AF208" s="127" t="e">
        <f>VLOOKUP($A208, 'Overall Roles'!$B$5:$CQ$305, MATCH(AF$2, 'Overall Roles'!$B$5:$CQ$5, 0), FALSE)+AC208</f>
        <v>#N/A</v>
      </c>
      <c r="AG208" s="127" t="e">
        <f>VLOOKUP($A208, 'Overall Roles'!$B$5:$CQ$305, MATCH(AG$2, 'Overall Roles'!$B$5:$CQ$5, 0), FALSE)+AC208</f>
        <v>#N/A</v>
      </c>
      <c r="AH208" s="127" t="e">
        <f>VLOOKUP($A208, 'Overall Roles'!$B$5:$CQ$305, MATCH(AH$2, 'Overall Roles'!$B$5:$CQ$5, 0), FALSE)+AD208</f>
        <v>#N/A</v>
      </c>
      <c r="AI208" s="127" t="e">
        <f>VLOOKUP($A208, 'Overall Roles'!$B$5:$CQ$305, MATCH(AI$2, 'Overall Roles'!$B$5:$CQ$5, 0), FALSE)+AB208</f>
        <v>#N/A</v>
      </c>
      <c r="AJ208" s="127" t="e">
        <f>VLOOKUP($A208, 'Overall Roles'!$B$5:$CQ$305, MATCH(AJ$2, 'Overall Roles'!$B$5:$CQ$5, 0), FALSE)+AB208</f>
        <v>#N/A</v>
      </c>
      <c r="AK208" s="127" t="e">
        <f>VLOOKUP($A208, 'Overall Roles'!$B$5:$CQ$305, MATCH(AK$2, 'Overall Roles'!$B$5:$CQ$5, 0), FALSE)+AC208</f>
        <v>#N/A</v>
      </c>
      <c r="AL208" s="127" t="e">
        <f>VLOOKUP($A208, 'Overall Roles'!$B$5:$CQ$305, MATCH(AL$2, 'Overall Roles'!$B$5:$CQ$5, 0), FALSE)+AC208</f>
        <v>#N/A</v>
      </c>
      <c r="AM208" s="127" t="e">
        <f>VLOOKUP($A208, 'Overall Roles'!$B$5:$CQ$305, MATCH(AM$2, 'Overall Roles'!$B$5:$CQ$5, 0), FALSE)+AD208</f>
        <v>#N/A</v>
      </c>
      <c r="AN208" s="127" t="e">
        <f>VLOOKUP($A208, 'Overall Roles'!$B$5:$CQ$305, MATCH(AN$2, 'Overall Roles'!$B$5:$CQ$5, 0), FALSE)+AB208</f>
        <v>#N/A</v>
      </c>
      <c r="AO208" s="127" t="e">
        <f>VLOOKUP($A208, 'Overall Roles'!$B$5:$CQ$305, MATCH(AO$2, 'Overall Roles'!$B$5:$CQ$5, 0), FALSE)+AB208</f>
        <v>#N/A</v>
      </c>
      <c r="AP208" s="127" t="e">
        <f>VLOOKUP($A208, 'Overall Roles'!$B$5:$CQ$305, MATCH(AP$2, 'Overall Roles'!$B$5:$CQ$5, 0), FALSE)+AC208</f>
        <v>#N/A</v>
      </c>
      <c r="AQ208" s="127" t="e">
        <f>VLOOKUP($A208, 'Overall Roles'!$B$5:$CQ$305, MATCH(AQ$2, 'Overall Roles'!$B$5:$CQ$5, 0), FALSE)+AC208</f>
        <v>#N/A</v>
      </c>
      <c r="AR208" s="127" t="e">
        <f>VLOOKUP($A208, 'Overall Roles'!$B$5:$CQ$305, MATCH(AR$2, 'Overall Roles'!$B$5:$CQ$5, 0), FALSE)+AD208</f>
        <v>#N/A</v>
      </c>
      <c r="AS208" s="127" t="e">
        <f>VLOOKUP($A208, 'Overall Roles'!$B$5:$CQ$305, MATCH(AS$2, 'Overall Roles'!$B$5:$CQ$5, 0), FALSE)+AB208</f>
        <v>#N/A</v>
      </c>
      <c r="AT208" s="127" t="e">
        <f>VLOOKUP($A208, 'Overall Roles'!$B$5:$CQ$305, MATCH(AT$2, 'Overall Roles'!$B$5:$CQ$5, 0), FALSE)+AB208</f>
        <v>#N/A</v>
      </c>
      <c r="AU208" s="127" t="e">
        <f>VLOOKUP($A208, 'Overall Roles'!$B$5:$CQ$305, MATCH(AU$2, 'Overall Roles'!$B$5:$CQ$5, 0), FALSE)+AC208</f>
        <v>#N/A</v>
      </c>
      <c r="AV208" s="127" t="e">
        <f>VLOOKUP($A208, 'Overall Roles'!$B$5:$CQ$305, MATCH(AV$2, 'Overall Roles'!$B$5:$CQ$5, 0), FALSE)+AC208</f>
        <v>#N/A</v>
      </c>
      <c r="AW208" s="127" t="e">
        <f>VLOOKUP($A208, 'Overall Roles'!$B$5:$CQ$305, MATCH(AW$2, 'Overall Roles'!$B$5:$CQ$5, 0), FALSE)+AD208</f>
        <v>#N/A</v>
      </c>
      <c r="AX208" s="127" t="e">
        <f>VLOOKUP($A208, 'Overall Roles'!$B$5:$CQ$305, MATCH(AX$2, 'Overall Roles'!$B$5:$CQ$5, 0), FALSE)+AB208</f>
        <v>#N/A</v>
      </c>
      <c r="AY208" s="127" t="e">
        <f>VLOOKUP($A208, 'Overall Roles'!$B$5:$CQ$305, MATCH(AY$2, 'Overall Roles'!$B$5:$CQ$5, 0), FALSE)+AB208</f>
        <v>#N/A</v>
      </c>
      <c r="AZ208" s="127" t="e">
        <f>VLOOKUP($A208, 'Overall Roles'!$B$5:$CQ$305, MATCH(AZ$2, 'Overall Roles'!$B$5:$CQ$5, 0), FALSE)+AC208</f>
        <v>#N/A</v>
      </c>
      <c r="BA208" s="127" t="e">
        <f>VLOOKUP($A208, 'Overall Roles'!$B$5:$CQ$305, MATCH(BA$2, 'Overall Roles'!$B$5:$CQ$5, 0), FALSE)+AD208</f>
        <v>#N/A</v>
      </c>
      <c r="BB208" s="127" t="e">
        <f>VLOOKUP($A208, 'Overall Roles'!$B$5:$CQ$305, MATCH(BB$2, 'Overall Roles'!$B$5:$CQ$5, 0), FALSE)+AB208</f>
        <v>#N/A</v>
      </c>
    </row>
    <row r="209" spans="1:54" ht="20" customHeight="1" x14ac:dyDescent="0.3">
      <c r="A209" s="31">
        <f>Base!B209</f>
        <v>0</v>
      </c>
      <c r="B209" s="10">
        <f>IF(Base!$I209="Very Strong","5%",)</f>
        <v>0</v>
      </c>
      <c r="C209" s="10">
        <f>IF(Base!$I209="Fairly Strong","2%",)</f>
        <v>0</v>
      </c>
      <c r="D209" s="10">
        <f>IF(Base!$I209="Reasonable","1%",)</f>
        <v>0</v>
      </c>
      <c r="E209" s="10">
        <f>IF(Base!$I209="Weak","-1%",)</f>
        <v>0</v>
      </c>
      <c r="F209" s="10">
        <f>IF(Base!$I209="Very Weak","-2%",)</f>
        <v>0</v>
      </c>
      <c r="G209" s="10">
        <f>IF(Base!$H209="Very Strong","3%",)</f>
        <v>0</v>
      </c>
      <c r="H209" s="10">
        <f>IF(Base!$H209="Fairly Strong","2%",)</f>
        <v>0</v>
      </c>
      <c r="I209" s="10">
        <f>IF(Base!$H209="Reasonable","1%",)</f>
        <v>0</v>
      </c>
      <c r="J209" s="10">
        <f>IF(Base!$H209="Weak","-1%",)</f>
        <v>0</v>
      </c>
      <c r="K209" s="176">
        <f>IF(Base!$H209="Very Weak","-2%",)</f>
        <v>0</v>
      </c>
      <c r="L209" s="10">
        <f>IF(Base!$D209="GK",5%,)</f>
        <v>0</v>
      </c>
      <c r="M209" s="10">
        <f>IF(Base!$D209="D (R)",5%,)</f>
        <v>0</v>
      </c>
      <c r="N209" s="10">
        <f>IF(Base!$D209="WB (R)",5%,)</f>
        <v>0</v>
      </c>
      <c r="O209" s="10">
        <f>IF(Base!$D209="D (L)",5%,)</f>
        <v>0</v>
      </c>
      <c r="P209" s="10">
        <f>IF(Base!$D209="WB (l)",5%,)</f>
        <v>0</v>
      </c>
      <c r="Q209" s="10">
        <f>IF(Base!$D209="D (C)",5%,)</f>
        <v>0</v>
      </c>
      <c r="R209" s="10">
        <f>IF(Base!$D209="DM",5%,)</f>
        <v>0</v>
      </c>
      <c r="S209" s="10">
        <f>IF(Base!$D209="M (L)",5%,)</f>
        <v>0</v>
      </c>
      <c r="T209" s="10">
        <f>IF(Base!$D209="M (R)",5%,)</f>
        <v>0</v>
      </c>
      <c r="U209" s="10">
        <f>IF(Base!$D209="M (C)",5%,)</f>
        <v>0</v>
      </c>
      <c r="V209" s="10">
        <f>IF(Base!$D209="AM (L)",5%,)</f>
        <v>0</v>
      </c>
      <c r="W209" s="10">
        <f>IF(Base!$D209="AM (R)",5%,)</f>
        <v>0</v>
      </c>
      <c r="X209" s="10">
        <f>IF(Base!$D209="AM (C)",5%,)</f>
        <v>0</v>
      </c>
      <c r="Y209" s="176">
        <f>IF(Base!$D209="ST (C)",5%,)</f>
        <v>0</v>
      </c>
      <c r="Z209" s="127">
        <f t="shared" si="15"/>
        <v>0</v>
      </c>
      <c r="AA209" s="176">
        <f t="shared" si="16"/>
        <v>0</v>
      </c>
      <c r="AB209" s="10">
        <f t="shared" si="17"/>
        <v>-0.01</v>
      </c>
      <c r="AC209" s="10">
        <f t="shared" si="18"/>
        <v>-0.01</v>
      </c>
      <c r="AD209" s="176">
        <f t="shared" si="19"/>
        <v>-0.01</v>
      </c>
      <c r="AE209" s="127" t="e">
        <f>VLOOKUP($A209, 'Overall Roles'!$B$5:$CQ$305, MATCH(AE$2, 'Overall Roles'!$B$5:$CQ$5, 0), FALSE)+AD209</f>
        <v>#N/A</v>
      </c>
      <c r="AF209" s="127" t="e">
        <f>VLOOKUP($A209, 'Overall Roles'!$B$5:$CQ$305, MATCH(AF$2, 'Overall Roles'!$B$5:$CQ$5, 0), FALSE)+AC209</f>
        <v>#N/A</v>
      </c>
      <c r="AG209" s="127" t="e">
        <f>VLOOKUP($A209, 'Overall Roles'!$B$5:$CQ$305, MATCH(AG$2, 'Overall Roles'!$B$5:$CQ$5, 0), FALSE)+AC209</f>
        <v>#N/A</v>
      </c>
      <c r="AH209" s="127" t="e">
        <f>VLOOKUP($A209, 'Overall Roles'!$B$5:$CQ$305, MATCH(AH$2, 'Overall Roles'!$B$5:$CQ$5, 0), FALSE)+AD209</f>
        <v>#N/A</v>
      </c>
      <c r="AI209" s="127" t="e">
        <f>VLOOKUP($A209, 'Overall Roles'!$B$5:$CQ$305, MATCH(AI$2, 'Overall Roles'!$B$5:$CQ$5, 0), FALSE)+AB209</f>
        <v>#N/A</v>
      </c>
      <c r="AJ209" s="127" t="e">
        <f>VLOOKUP($A209, 'Overall Roles'!$B$5:$CQ$305, MATCH(AJ$2, 'Overall Roles'!$B$5:$CQ$5, 0), FALSE)+AB209</f>
        <v>#N/A</v>
      </c>
      <c r="AK209" s="127" t="e">
        <f>VLOOKUP($A209, 'Overall Roles'!$B$5:$CQ$305, MATCH(AK$2, 'Overall Roles'!$B$5:$CQ$5, 0), FALSE)+AC209</f>
        <v>#N/A</v>
      </c>
      <c r="AL209" s="127" t="e">
        <f>VLOOKUP($A209, 'Overall Roles'!$B$5:$CQ$305, MATCH(AL$2, 'Overall Roles'!$B$5:$CQ$5, 0), FALSE)+AC209</f>
        <v>#N/A</v>
      </c>
      <c r="AM209" s="127" t="e">
        <f>VLOOKUP($A209, 'Overall Roles'!$B$5:$CQ$305, MATCH(AM$2, 'Overall Roles'!$B$5:$CQ$5, 0), FALSE)+AD209</f>
        <v>#N/A</v>
      </c>
      <c r="AN209" s="127" t="e">
        <f>VLOOKUP($A209, 'Overall Roles'!$B$5:$CQ$305, MATCH(AN$2, 'Overall Roles'!$B$5:$CQ$5, 0), FALSE)+AB209</f>
        <v>#N/A</v>
      </c>
      <c r="AO209" s="127" t="e">
        <f>VLOOKUP($A209, 'Overall Roles'!$B$5:$CQ$305, MATCH(AO$2, 'Overall Roles'!$B$5:$CQ$5, 0), FALSE)+AB209</f>
        <v>#N/A</v>
      </c>
      <c r="AP209" s="127" t="e">
        <f>VLOOKUP($A209, 'Overall Roles'!$B$5:$CQ$305, MATCH(AP$2, 'Overall Roles'!$B$5:$CQ$5, 0), FALSE)+AC209</f>
        <v>#N/A</v>
      </c>
      <c r="AQ209" s="127" t="e">
        <f>VLOOKUP($A209, 'Overall Roles'!$B$5:$CQ$305, MATCH(AQ$2, 'Overall Roles'!$B$5:$CQ$5, 0), FALSE)+AC209</f>
        <v>#N/A</v>
      </c>
      <c r="AR209" s="127" t="e">
        <f>VLOOKUP($A209, 'Overall Roles'!$B$5:$CQ$305, MATCH(AR$2, 'Overall Roles'!$B$5:$CQ$5, 0), FALSE)+AD209</f>
        <v>#N/A</v>
      </c>
      <c r="AS209" s="127" t="e">
        <f>VLOOKUP($A209, 'Overall Roles'!$B$5:$CQ$305, MATCH(AS$2, 'Overall Roles'!$B$5:$CQ$5, 0), FALSE)+AB209</f>
        <v>#N/A</v>
      </c>
      <c r="AT209" s="127" t="e">
        <f>VLOOKUP($A209, 'Overall Roles'!$B$5:$CQ$305, MATCH(AT$2, 'Overall Roles'!$B$5:$CQ$5, 0), FALSE)+AB209</f>
        <v>#N/A</v>
      </c>
      <c r="AU209" s="127" t="e">
        <f>VLOOKUP($A209, 'Overall Roles'!$B$5:$CQ$305, MATCH(AU$2, 'Overall Roles'!$B$5:$CQ$5, 0), FALSE)+AC209</f>
        <v>#N/A</v>
      </c>
      <c r="AV209" s="127" t="e">
        <f>VLOOKUP($A209, 'Overall Roles'!$B$5:$CQ$305, MATCH(AV$2, 'Overall Roles'!$B$5:$CQ$5, 0), FALSE)+AC209</f>
        <v>#N/A</v>
      </c>
      <c r="AW209" s="127" t="e">
        <f>VLOOKUP($A209, 'Overall Roles'!$B$5:$CQ$305, MATCH(AW$2, 'Overall Roles'!$B$5:$CQ$5, 0), FALSE)+AD209</f>
        <v>#N/A</v>
      </c>
      <c r="AX209" s="127" t="e">
        <f>VLOOKUP($A209, 'Overall Roles'!$B$5:$CQ$305, MATCH(AX$2, 'Overall Roles'!$B$5:$CQ$5, 0), FALSE)+AB209</f>
        <v>#N/A</v>
      </c>
      <c r="AY209" s="127" t="e">
        <f>VLOOKUP($A209, 'Overall Roles'!$B$5:$CQ$305, MATCH(AY$2, 'Overall Roles'!$B$5:$CQ$5, 0), FALSE)+AB209</f>
        <v>#N/A</v>
      </c>
      <c r="AZ209" s="127" t="e">
        <f>VLOOKUP($A209, 'Overall Roles'!$B$5:$CQ$305, MATCH(AZ$2, 'Overall Roles'!$B$5:$CQ$5, 0), FALSE)+AC209</f>
        <v>#N/A</v>
      </c>
      <c r="BA209" s="127" t="e">
        <f>VLOOKUP($A209, 'Overall Roles'!$B$5:$CQ$305, MATCH(BA$2, 'Overall Roles'!$B$5:$CQ$5, 0), FALSE)+AD209</f>
        <v>#N/A</v>
      </c>
      <c r="BB209" s="127" t="e">
        <f>VLOOKUP($A209, 'Overall Roles'!$B$5:$CQ$305, MATCH(BB$2, 'Overall Roles'!$B$5:$CQ$5, 0), FALSE)+AB209</f>
        <v>#N/A</v>
      </c>
    </row>
    <row r="210" spans="1:54" ht="20" customHeight="1" x14ac:dyDescent="0.3">
      <c r="A210" s="31">
        <f>Base!B210</f>
        <v>0</v>
      </c>
      <c r="B210" s="10">
        <f>IF(Base!$I210="Very Strong","5%",)</f>
        <v>0</v>
      </c>
      <c r="C210" s="10">
        <f>IF(Base!$I210="Fairly Strong","2%",)</f>
        <v>0</v>
      </c>
      <c r="D210" s="10">
        <f>IF(Base!$I210="Reasonable","1%",)</f>
        <v>0</v>
      </c>
      <c r="E210" s="10">
        <f>IF(Base!$I210="Weak","-1%",)</f>
        <v>0</v>
      </c>
      <c r="F210" s="10">
        <f>IF(Base!$I210="Very Weak","-2%",)</f>
        <v>0</v>
      </c>
      <c r="G210" s="10">
        <f>IF(Base!$H210="Very Strong","3%",)</f>
        <v>0</v>
      </c>
      <c r="H210" s="10">
        <f>IF(Base!$H210="Fairly Strong","2%",)</f>
        <v>0</v>
      </c>
      <c r="I210" s="10">
        <f>IF(Base!$H210="Reasonable","1%",)</f>
        <v>0</v>
      </c>
      <c r="J210" s="10">
        <f>IF(Base!$H210="Weak","-1%",)</f>
        <v>0</v>
      </c>
      <c r="K210" s="176">
        <f>IF(Base!$H210="Very Weak","-2%",)</f>
        <v>0</v>
      </c>
      <c r="L210" s="10">
        <f>IF(Base!$D210="GK",5%,)</f>
        <v>0</v>
      </c>
      <c r="M210" s="10">
        <f>IF(Base!$D210="D (R)",5%,)</f>
        <v>0</v>
      </c>
      <c r="N210" s="10">
        <f>IF(Base!$D210="WB (R)",5%,)</f>
        <v>0</v>
      </c>
      <c r="O210" s="10">
        <f>IF(Base!$D210="D (L)",5%,)</f>
        <v>0</v>
      </c>
      <c r="P210" s="10">
        <f>IF(Base!$D210="WB (l)",5%,)</f>
        <v>0</v>
      </c>
      <c r="Q210" s="10">
        <f>IF(Base!$D210="D (C)",5%,)</f>
        <v>0</v>
      </c>
      <c r="R210" s="10">
        <f>IF(Base!$D210="DM",5%,)</f>
        <v>0</v>
      </c>
      <c r="S210" s="10">
        <f>IF(Base!$D210="M (L)",5%,)</f>
        <v>0</v>
      </c>
      <c r="T210" s="10">
        <f>IF(Base!$D210="M (R)",5%,)</f>
        <v>0</v>
      </c>
      <c r="U210" s="10">
        <f>IF(Base!$D210="M (C)",5%,)</f>
        <v>0</v>
      </c>
      <c r="V210" s="10">
        <f>IF(Base!$D210="AM (L)",5%,)</f>
        <v>0</v>
      </c>
      <c r="W210" s="10">
        <f>IF(Base!$D210="AM (R)",5%,)</f>
        <v>0</v>
      </c>
      <c r="X210" s="10">
        <f>IF(Base!$D210="AM (C)",5%,)</f>
        <v>0</v>
      </c>
      <c r="Y210" s="176">
        <f>IF(Base!$D210="ST (C)",5%,)</f>
        <v>0</v>
      </c>
      <c r="Z210" s="127">
        <f t="shared" si="15"/>
        <v>0</v>
      </c>
      <c r="AA210" s="176">
        <f t="shared" si="16"/>
        <v>0</v>
      </c>
      <c r="AB210" s="10">
        <f t="shared" si="17"/>
        <v>-0.01</v>
      </c>
      <c r="AC210" s="10">
        <f t="shared" si="18"/>
        <v>-0.01</v>
      </c>
      <c r="AD210" s="176">
        <f t="shared" si="19"/>
        <v>-0.01</v>
      </c>
      <c r="AE210" s="127" t="e">
        <f>VLOOKUP($A210, 'Overall Roles'!$B$5:$CQ$305, MATCH(AE$2, 'Overall Roles'!$B$5:$CQ$5, 0), FALSE)+AD210</f>
        <v>#N/A</v>
      </c>
      <c r="AF210" s="127" t="e">
        <f>VLOOKUP($A210, 'Overall Roles'!$B$5:$CQ$305, MATCH(AF$2, 'Overall Roles'!$B$5:$CQ$5, 0), FALSE)+AC210</f>
        <v>#N/A</v>
      </c>
      <c r="AG210" s="127" t="e">
        <f>VLOOKUP($A210, 'Overall Roles'!$B$5:$CQ$305, MATCH(AG$2, 'Overall Roles'!$B$5:$CQ$5, 0), FALSE)+AC210</f>
        <v>#N/A</v>
      </c>
      <c r="AH210" s="127" t="e">
        <f>VLOOKUP($A210, 'Overall Roles'!$B$5:$CQ$305, MATCH(AH$2, 'Overall Roles'!$B$5:$CQ$5, 0), FALSE)+AD210</f>
        <v>#N/A</v>
      </c>
      <c r="AI210" s="127" t="e">
        <f>VLOOKUP($A210, 'Overall Roles'!$B$5:$CQ$305, MATCH(AI$2, 'Overall Roles'!$B$5:$CQ$5, 0), FALSE)+AB210</f>
        <v>#N/A</v>
      </c>
      <c r="AJ210" s="127" t="e">
        <f>VLOOKUP($A210, 'Overall Roles'!$B$5:$CQ$305, MATCH(AJ$2, 'Overall Roles'!$B$5:$CQ$5, 0), FALSE)+AB210</f>
        <v>#N/A</v>
      </c>
      <c r="AK210" s="127" t="e">
        <f>VLOOKUP($A210, 'Overall Roles'!$B$5:$CQ$305, MATCH(AK$2, 'Overall Roles'!$B$5:$CQ$5, 0), FALSE)+AC210</f>
        <v>#N/A</v>
      </c>
      <c r="AL210" s="127" t="e">
        <f>VLOOKUP($A210, 'Overall Roles'!$B$5:$CQ$305, MATCH(AL$2, 'Overall Roles'!$B$5:$CQ$5, 0), FALSE)+AC210</f>
        <v>#N/A</v>
      </c>
      <c r="AM210" s="127" t="e">
        <f>VLOOKUP($A210, 'Overall Roles'!$B$5:$CQ$305, MATCH(AM$2, 'Overall Roles'!$B$5:$CQ$5, 0), FALSE)+AD210</f>
        <v>#N/A</v>
      </c>
      <c r="AN210" s="127" t="e">
        <f>VLOOKUP($A210, 'Overall Roles'!$B$5:$CQ$305, MATCH(AN$2, 'Overall Roles'!$B$5:$CQ$5, 0), FALSE)+AB210</f>
        <v>#N/A</v>
      </c>
      <c r="AO210" s="127" t="e">
        <f>VLOOKUP($A210, 'Overall Roles'!$B$5:$CQ$305, MATCH(AO$2, 'Overall Roles'!$B$5:$CQ$5, 0), FALSE)+AB210</f>
        <v>#N/A</v>
      </c>
      <c r="AP210" s="127" t="e">
        <f>VLOOKUP($A210, 'Overall Roles'!$B$5:$CQ$305, MATCH(AP$2, 'Overall Roles'!$B$5:$CQ$5, 0), FALSE)+AC210</f>
        <v>#N/A</v>
      </c>
      <c r="AQ210" s="127" t="e">
        <f>VLOOKUP($A210, 'Overall Roles'!$B$5:$CQ$305, MATCH(AQ$2, 'Overall Roles'!$B$5:$CQ$5, 0), FALSE)+AC210</f>
        <v>#N/A</v>
      </c>
      <c r="AR210" s="127" t="e">
        <f>VLOOKUP($A210, 'Overall Roles'!$B$5:$CQ$305, MATCH(AR$2, 'Overall Roles'!$B$5:$CQ$5, 0), FALSE)+AD210</f>
        <v>#N/A</v>
      </c>
      <c r="AS210" s="127" t="e">
        <f>VLOOKUP($A210, 'Overall Roles'!$B$5:$CQ$305, MATCH(AS$2, 'Overall Roles'!$B$5:$CQ$5, 0), FALSE)+AB210</f>
        <v>#N/A</v>
      </c>
      <c r="AT210" s="127" t="e">
        <f>VLOOKUP($A210, 'Overall Roles'!$B$5:$CQ$305, MATCH(AT$2, 'Overall Roles'!$B$5:$CQ$5, 0), FALSE)+AB210</f>
        <v>#N/A</v>
      </c>
      <c r="AU210" s="127" t="e">
        <f>VLOOKUP($A210, 'Overall Roles'!$B$5:$CQ$305, MATCH(AU$2, 'Overall Roles'!$B$5:$CQ$5, 0), FALSE)+AC210</f>
        <v>#N/A</v>
      </c>
      <c r="AV210" s="127" t="e">
        <f>VLOOKUP($A210, 'Overall Roles'!$B$5:$CQ$305, MATCH(AV$2, 'Overall Roles'!$B$5:$CQ$5, 0), FALSE)+AC210</f>
        <v>#N/A</v>
      </c>
      <c r="AW210" s="127" t="e">
        <f>VLOOKUP($A210, 'Overall Roles'!$B$5:$CQ$305, MATCH(AW$2, 'Overall Roles'!$B$5:$CQ$5, 0), FALSE)+AD210</f>
        <v>#N/A</v>
      </c>
      <c r="AX210" s="127" t="e">
        <f>VLOOKUP($A210, 'Overall Roles'!$B$5:$CQ$305, MATCH(AX$2, 'Overall Roles'!$B$5:$CQ$5, 0), FALSE)+AB210</f>
        <v>#N/A</v>
      </c>
      <c r="AY210" s="127" t="e">
        <f>VLOOKUP($A210, 'Overall Roles'!$B$5:$CQ$305, MATCH(AY$2, 'Overall Roles'!$B$5:$CQ$5, 0), FALSE)+AB210</f>
        <v>#N/A</v>
      </c>
      <c r="AZ210" s="127" t="e">
        <f>VLOOKUP($A210, 'Overall Roles'!$B$5:$CQ$305, MATCH(AZ$2, 'Overall Roles'!$B$5:$CQ$5, 0), FALSE)+AC210</f>
        <v>#N/A</v>
      </c>
      <c r="BA210" s="127" t="e">
        <f>VLOOKUP($A210, 'Overall Roles'!$B$5:$CQ$305, MATCH(BA$2, 'Overall Roles'!$B$5:$CQ$5, 0), FALSE)+AD210</f>
        <v>#N/A</v>
      </c>
      <c r="BB210" s="127" t="e">
        <f>VLOOKUP($A210, 'Overall Roles'!$B$5:$CQ$305, MATCH(BB$2, 'Overall Roles'!$B$5:$CQ$5, 0), FALSE)+AB210</f>
        <v>#N/A</v>
      </c>
    </row>
    <row r="211" spans="1:54" ht="20" customHeight="1" x14ac:dyDescent="0.3">
      <c r="A211" s="31">
        <f>Base!B211</f>
        <v>0</v>
      </c>
      <c r="B211" s="10">
        <f>IF(Base!$I211="Very Strong","5%",)</f>
        <v>0</v>
      </c>
      <c r="C211" s="10">
        <f>IF(Base!$I211="Fairly Strong","2%",)</f>
        <v>0</v>
      </c>
      <c r="D211" s="10">
        <f>IF(Base!$I211="Reasonable","1%",)</f>
        <v>0</v>
      </c>
      <c r="E211" s="10">
        <f>IF(Base!$I211="Weak","-1%",)</f>
        <v>0</v>
      </c>
      <c r="F211" s="10">
        <f>IF(Base!$I211="Very Weak","-2%",)</f>
        <v>0</v>
      </c>
      <c r="G211" s="10">
        <f>IF(Base!$H211="Very Strong","3%",)</f>
        <v>0</v>
      </c>
      <c r="H211" s="10">
        <f>IF(Base!$H211="Fairly Strong","2%",)</f>
        <v>0</v>
      </c>
      <c r="I211" s="10">
        <f>IF(Base!$H211="Reasonable","1%",)</f>
        <v>0</v>
      </c>
      <c r="J211" s="10">
        <f>IF(Base!$H211="Weak","-1%",)</f>
        <v>0</v>
      </c>
      <c r="K211" s="176">
        <f>IF(Base!$H211="Very Weak","-2%",)</f>
        <v>0</v>
      </c>
      <c r="L211" s="10">
        <f>IF(Base!$D211="GK",5%,)</f>
        <v>0</v>
      </c>
      <c r="M211" s="10">
        <f>IF(Base!$D211="D (R)",5%,)</f>
        <v>0</v>
      </c>
      <c r="N211" s="10">
        <f>IF(Base!$D211="WB (R)",5%,)</f>
        <v>0</v>
      </c>
      <c r="O211" s="10">
        <f>IF(Base!$D211="D (L)",5%,)</f>
        <v>0</v>
      </c>
      <c r="P211" s="10">
        <f>IF(Base!$D211="WB (l)",5%,)</f>
        <v>0</v>
      </c>
      <c r="Q211" s="10">
        <f>IF(Base!$D211="D (C)",5%,)</f>
        <v>0</v>
      </c>
      <c r="R211" s="10">
        <f>IF(Base!$D211="DM",5%,)</f>
        <v>0</v>
      </c>
      <c r="S211" s="10">
        <f>IF(Base!$D211="M (L)",5%,)</f>
        <v>0</v>
      </c>
      <c r="T211" s="10">
        <f>IF(Base!$D211="M (R)",5%,)</f>
        <v>0</v>
      </c>
      <c r="U211" s="10">
        <f>IF(Base!$D211="M (C)",5%,)</f>
        <v>0</v>
      </c>
      <c r="V211" s="10">
        <f>IF(Base!$D211="AM (L)",5%,)</f>
        <v>0</v>
      </c>
      <c r="W211" s="10">
        <f>IF(Base!$D211="AM (R)",5%,)</f>
        <v>0</v>
      </c>
      <c r="X211" s="10">
        <f>IF(Base!$D211="AM (C)",5%,)</f>
        <v>0</v>
      </c>
      <c r="Y211" s="176">
        <f>IF(Base!$D211="ST (C)",5%,)</f>
        <v>0</v>
      </c>
      <c r="Z211" s="127">
        <f t="shared" si="15"/>
        <v>0</v>
      </c>
      <c r="AA211" s="176">
        <f t="shared" si="16"/>
        <v>0</v>
      </c>
      <c r="AB211" s="10">
        <f t="shared" si="17"/>
        <v>-0.01</v>
      </c>
      <c r="AC211" s="10">
        <f t="shared" si="18"/>
        <v>-0.01</v>
      </c>
      <c r="AD211" s="176">
        <f t="shared" si="19"/>
        <v>-0.01</v>
      </c>
      <c r="AE211" s="127" t="e">
        <f>VLOOKUP($A211, 'Overall Roles'!$B$5:$CQ$305, MATCH(AE$2, 'Overall Roles'!$B$5:$CQ$5, 0), FALSE)+AD211</f>
        <v>#N/A</v>
      </c>
      <c r="AF211" s="127" t="e">
        <f>VLOOKUP($A211, 'Overall Roles'!$B$5:$CQ$305, MATCH(AF$2, 'Overall Roles'!$B$5:$CQ$5, 0), FALSE)+AC211</f>
        <v>#N/A</v>
      </c>
      <c r="AG211" s="127" t="e">
        <f>VLOOKUP($A211, 'Overall Roles'!$B$5:$CQ$305, MATCH(AG$2, 'Overall Roles'!$B$5:$CQ$5, 0), FALSE)+AC211</f>
        <v>#N/A</v>
      </c>
      <c r="AH211" s="127" t="e">
        <f>VLOOKUP($A211, 'Overall Roles'!$B$5:$CQ$305, MATCH(AH$2, 'Overall Roles'!$B$5:$CQ$5, 0), FALSE)+AD211</f>
        <v>#N/A</v>
      </c>
      <c r="AI211" s="127" t="e">
        <f>VLOOKUP($A211, 'Overall Roles'!$B$5:$CQ$305, MATCH(AI$2, 'Overall Roles'!$B$5:$CQ$5, 0), FALSE)+AB211</f>
        <v>#N/A</v>
      </c>
      <c r="AJ211" s="127" t="e">
        <f>VLOOKUP($A211, 'Overall Roles'!$B$5:$CQ$305, MATCH(AJ$2, 'Overall Roles'!$B$5:$CQ$5, 0), FALSE)+AB211</f>
        <v>#N/A</v>
      </c>
      <c r="AK211" s="127" t="e">
        <f>VLOOKUP($A211, 'Overall Roles'!$B$5:$CQ$305, MATCH(AK$2, 'Overall Roles'!$B$5:$CQ$5, 0), FALSE)+AC211</f>
        <v>#N/A</v>
      </c>
      <c r="AL211" s="127" t="e">
        <f>VLOOKUP($A211, 'Overall Roles'!$B$5:$CQ$305, MATCH(AL$2, 'Overall Roles'!$B$5:$CQ$5, 0), FALSE)+AC211</f>
        <v>#N/A</v>
      </c>
      <c r="AM211" s="127" t="e">
        <f>VLOOKUP($A211, 'Overall Roles'!$B$5:$CQ$305, MATCH(AM$2, 'Overall Roles'!$B$5:$CQ$5, 0), FALSE)+AD211</f>
        <v>#N/A</v>
      </c>
      <c r="AN211" s="127" t="e">
        <f>VLOOKUP($A211, 'Overall Roles'!$B$5:$CQ$305, MATCH(AN$2, 'Overall Roles'!$B$5:$CQ$5, 0), FALSE)+AB211</f>
        <v>#N/A</v>
      </c>
      <c r="AO211" s="127" t="e">
        <f>VLOOKUP($A211, 'Overall Roles'!$B$5:$CQ$305, MATCH(AO$2, 'Overall Roles'!$B$5:$CQ$5, 0), FALSE)+AB211</f>
        <v>#N/A</v>
      </c>
      <c r="AP211" s="127" t="e">
        <f>VLOOKUP($A211, 'Overall Roles'!$B$5:$CQ$305, MATCH(AP$2, 'Overall Roles'!$B$5:$CQ$5, 0), FALSE)+AC211</f>
        <v>#N/A</v>
      </c>
      <c r="AQ211" s="127" t="e">
        <f>VLOOKUP($A211, 'Overall Roles'!$B$5:$CQ$305, MATCH(AQ$2, 'Overall Roles'!$B$5:$CQ$5, 0), FALSE)+AC211</f>
        <v>#N/A</v>
      </c>
      <c r="AR211" s="127" t="e">
        <f>VLOOKUP($A211, 'Overall Roles'!$B$5:$CQ$305, MATCH(AR$2, 'Overall Roles'!$B$5:$CQ$5, 0), FALSE)+AD211</f>
        <v>#N/A</v>
      </c>
      <c r="AS211" s="127" t="e">
        <f>VLOOKUP($A211, 'Overall Roles'!$B$5:$CQ$305, MATCH(AS$2, 'Overall Roles'!$B$5:$CQ$5, 0), FALSE)+AB211</f>
        <v>#N/A</v>
      </c>
      <c r="AT211" s="127" t="e">
        <f>VLOOKUP($A211, 'Overall Roles'!$B$5:$CQ$305, MATCH(AT$2, 'Overall Roles'!$B$5:$CQ$5, 0), FALSE)+AB211</f>
        <v>#N/A</v>
      </c>
      <c r="AU211" s="127" t="e">
        <f>VLOOKUP($A211, 'Overall Roles'!$B$5:$CQ$305, MATCH(AU$2, 'Overall Roles'!$B$5:$CQ$5, 0), FALSE)+AC211</f>
        <v>#N/A</v>
      </c>
      <c r="AV211" s="127" t="e">
        <f>VLOOKUP($A211, 'Overall Roles'!$B$5:$CQ$305, MATCH(AV$2, 'Overall Roles'!$B$5:$CQ$5, 0), FALSE)+AC211</f>
        <v>#N/A</v>
      </c>
      <c r="AW211" s="127" t="e">
        <f>VLOOKUP($A211, 'Overall Roles'!$B$5:$CQ$305, MATCH(AW$2, 'Overall Roles'!$B$5:$CQ$5, 0), FALSE)+AD211</f>
        <v>#N/A</v>
      </c>
      <c r="AX211" s="127" t="e">
        <f>VLOOKUP($A211, 'Overall Roles'!$B$5:$CQ$305, MATCH(AX$2, 'Overall Roles'!$B$5:$CQ$5, 0), FALSE)+AB211</f>
        <v>#N/A</v>
      </c>
      <c r="AY211" s="127" t="e">
        <f>VLOOKUP($A211, 'Overall Roles'!$B$5:$CQ$305, MATCH(AY$2, 'Overall Roles'!$B$5:$CQ$5, 0), FALSE)+AB211</f>
        <v>#N/A</v>
      </c>
      <c r="AZ211" s="127" t="e">
        <f>VLOOKUP($A211, 'Overall Roles'!$B$5:$CQ$305, MATCH(AZ$2, 'Overall Roles'!$B$5:$CQ$5, 0), FALSE)+AC211</f>
        <v>#N/A</v>
      </c>
      <c r="BA211" s="127" t="e">
        <f>VLOOKUP($A211, 'Overall Roles'!$B$5:$CQ$305, MATCH(BA$2, 'Overall Roles'!$B$5:$CQ$5, 0), FALSE)+AD211</f>
        <v>#N/A</v>
      </c>
      <c r="BB211" s="127" t="e">
        <f>VLOOKUP($A211, 'Overall Roles'!$B$5:$CQ$305, MATCH(BB$2, 'Overall Roles'!$B$5:$CQ$5, 0), FALSE)+AB211</f>
        <v>#N/A</v>
      </c>
    </row>
    <row r="212" spans="1:54" ht="20" customHeight="1" x14ac:dyDescent="0.3">
      <c r="A212" s="31">
        <f>Base!B212</f>
        <v>0</v>
      </c>
      <c r="B212" s="10">
        <f>IF(Base!$I212="Very Strong","5%",)</f>
        <v>0</v>
      </c>
      <c r="C212" s="10">
        <f>IF(Base!$I212="Fairly Strong","2%",)</f>
        <v>0</v>
      </c>
      <c r="D212" s="10">
        <f>IF(Base!$I212="Reasonable","1%",)</f>
        <v>0</v>
      </c>
      <c r="E212" s="10">
        <f>IF(Base!$I212="Weak","-1%",)</f>
        <v>0</v>
      </c>
      <c r="F212" s="10">
        <f>IF(Base!$I212="Very Weak","-2%",)</f>
        <v>0</v>
      </c>
      <c r="G212" s="10">
        <f>IF(Base!$H212="Very Strong","3%",)</f>
        <v>0</v>
      </c>
      <c r="H212" s="10">
        <f>IF(Base!$H212="Fairly Strong","2%",)</f>
        <v>0</v>
      </c>
      <c r="I212" s="10">
        <f>IF(Base!$H212="Reasonable","1%",)</f>
        <v>0</v>
      </c>
      <c r="J212" s="10">
        <f>IF(Base!$H212="Weak","-1%",)</f>
        <v>0</v>
      </c>
      <c r="K212" s="176">
        <f>IF(Base!$H212="Very Weak","-2%",)</f>
        <v>0</v>
      </c>
      <c r="L212" s="10">
        <f>IF(Base!$D212="GK",5%,)</f>
        <v>0</v>
      </c>
      <c r="M212" s="10">
        <f>IF(Base!$D212="D (R)",5%,)</f>
        <v>0</v>
      </c>
      <c r="N212" s="10">
        <f>IF(Base!$D212="WB (R)",5%,)</f>
        <v>0</v>
      </c>
      <c r="O212" s="10">
        <f>IF(Base!$D212="D (L)",5%,)</f>
        <v>0</v>
      </c>
      <c r="P212" s="10">
        <f>IF(Base!$D212="WB (l)",5%,)</f>
        <v>0</v>
      </c>
      <c r="Q212" s="10">
        <f>IF(Base!$D212="D (C)",5%,)</f>
        <v>0</v>
      </c>
      <c r="R212" s="10">
        <f>IF(Base!$D212="DM",5%,)</f>
        <v>0</v>
      </c>
      <c r="S212" s="10">
        <f>IF(Base!$D212="M (L)",5%,)</f>
        <v>0</v>
      </c>
      <c r="T212" s="10">
        <f>IF(Base!$D212="M (R)",5%,)</f>
        <v>0</v>
      </c>
      <c r="U212" s="10">
        <f>IF(Base!$D212="M (C)",5%,)</f>
        <v>0</v>
      </c>
      <c r="V212" s="10">
        <f>IF(Base!$D212="AM (L)",5%,)</f>
        <v>0</v>
      </c>
      <c r="W212" s="10">
        <f>IF(Base!$D212="AM (R)",5%,)</f>
        <v>0</v>
      </c>
      <c r="X212" s="10">
        <f>IF(Base!$D212="AM (C)",5%,)</f>
        <v>0</v>
      </c>
      <c r="Y212" s="176">
        <f>IF(Base!$D212="ST (C)",5%,)</f>
        <v>0</v>
      </c>
      <c r="Z212" s="127">
        <f t="shared" si="15"/>
        <v>0</v>
      </c>
      <c r="AA212" s="176">
        <f t="shared" si="16"/>
        <v>0</v>
      </c>
      <c r="AB212" s="10">
        <f t="shared" si="17"/>
        <v>-0.01</v>
      </c>
      <c r="AC212" s="10">
        <f t="shared" si="18"/>
        <v>-0.01</v>
      </c>
      <c r="AD212" s="176">
        <f t="shared" si="19"/>
        <v>-0.01</v>
      </c>
      <c r="AE212" s="127" t="e">
        <f>VLOOKUP($A212, 'Overall Roles'!$B$5:$CQ$305, MATCH(AE$2, 'Overall Roles'!$B$5:$CQ$5, 0), FALSE)+AD212</f>
        <v>#N/A</v>
      </c>
      <c r="AF212" s="127" t="e">
        <f>VLOOKUP($A212, 'Overall Roles'!$B$5:$CQ$305, MATCH(AF$2, 'Overall Roles'!$B$5:$CQ$5, 0), FALSE)+AC212</f>
        <v>#N/A</v>
      </c>
      <c r="AG212" s="127" t="e">
        <f>VLOOKUP($A212, 'Overall Roles'!$B$5:$CQ$305, MATCH(AG$2, 'Overall Roles'!$B$5:$CQ$5, 0), FALSE)+AC212</f>
        <v>#N/A</v>
      </c>
      <c r="AH212" s="127" t="e">
        <f>VLOOKUP($A212, 'Overall Roles'!$B$5:$CQ$305, MATCH(AH$2, 'Overall Roles'!$B$5:$CQ$5, 0), FALSE)+AD212</f>
        <v>#N/A</v>
      </c>
      <c r="AI212" s="127" t="e">
        <f>VLOOKUP($A212, 'Overall Roles'!$B$5:$CQ$305, MATCH(AI$2, 'Overall Roles'!$B$5:$CQ$5, 0), FALSE)+AB212</f>
        <v>#N/A</v>
      </c>
      <c r="AJ212" s="127" t="e">
        <f>VLOOKUP($A212, 'Overall Roles'!$B$5:$CQ$305, MATCH(AJ$2, 'Overall Roles'!$B$5:$CQ$5, 0), FALSE)+AB212</f>
        <v>#N/A</v>
      </c>
      <c r="AK212" s="127" t="e">
        <f>VLOOKUP($A212, 'Overall Roles'!$B$5:$CQ$305, MATCH(AK$2, 'Overall Roles'!$B$5:$CQ$5, 0), FALSE)+AC212</f>
        <v>#N/A</v>
      </c>
      <c r="AL212" s="127" t="e">
        <f>VLOOKUP($A212, 'Overall Roles'!$B$5:$CQ$305, MATCH(AL$2, 'Overall Roles'!$B$5:$CQ$5, 0), FALSE)+AC212</f>
        <v>#N/A</v>
      </c>
      <c r="AM212" s="127" t="e">
        <f>VLOOKUP($A212, 'Overall Roles'!$B$5:$CQ$305, MATCH(AM$2, 'Overall Roles'!$B$5:$CQ$5, 0), FALSE)+AD212</f>
        <v>#N/A</v>
      </c>
      <c r="AN212" s="127" t="e">
        <f>VLOOKUP($A212, 'Overall Roles'!$B$5:$CQ$305, MATCH(AN$2, 'Overall Roles'!$B$5:$CQ$5, 0), FALSE)+AB212</f>
        <v>#N/A</v>
      </c>
      <c r="AO212" s="127" t="e">
        <f>VLOOKUP($A212, 'Overall Roles'!$B$5:$CQ$305, MATCH(AO$2, 'Overall Roles'!$B$5:$CQ$5, 0), FALSE)+AB212</f>
        <v>#N/A</v>
      </c>
      <c r="AP212" s="127" t="e">
        <f>VLOOKUP($A212, 'Overall Roles'!$B$5:$CQ$305, MATCH(AP$2, 'Overall Roles'!$B$5:$CQ$5, 0), FALSE)+AC212</f>
        <v>#N/A</v>
      </c>
      <c r="AQ212" s="127" t="e">
        <f>VLOOKUP($A212, 'Overall Roles'!$B$5:$CQ$305, MATCH(AQ$2, 'Overall Roles'!$B$5:$CQ$5, 0), FALSE)+AC212</f>
        <v>#N/A</v>
      </c>
      <c r="AR212" s="127" t="e">
        <f>VLOOKUP($A212, 'Overall Roles'!$B$5:$CQ$305, MATCH(AR$2, 'Overall Roles'!$B$5:$CQ$5, 0), FALSE)+AD212</f>
        <v>#N/A</v>
      </c>
      <c r="AS212" s="127" t="e">
        <f>VLOOKUP($A212, 'Overall Roles'!$B$5:$CQ$305, MATCH(AS$2, 'Overall Roles'!$B$5:$CQ$5, 0), FALSE)+AB212</f>
        <v>#N/A</v>
      </c>
      <c r="AT212" s="127" t="e">
        <f>VLOOKUP($A212, 'Overall Roles'!$B$5:$CQ$305, MATCH(AT$2, 'Overall Roles'!$B$5:$CQ$5, 0), FALSE)+AB212</f>
        <v>#N/A</v>
      </c>
      <c r="AU212" s="127" t="e">
        <f>VLOOKUP($A212, 'Overall Roles'!$B$5:$CQ$305, MATCH(AU$2, 'Overall Roles'!$B$5:$CQ$5, 0), FALSE)+AC212</f>
        <v>#N/A</v>
      </c>
      <c r="AV212" s="127" t="e">
        <f>VLOOKUP($A212, 'Overall Roles'!$B$5:$CQ$305, MATCH(AV$2, 'Overall Roles'!$B$5:$CQ$5, 0), FALSE)+AC212</f>
        <v>#N/A</v>
      </c>
      <c r="AW212" s="127" t="e">
        <f>VLOOKUP($A212, 'Overall Roles'!$B$5:$CQ$305, MATCH(AW$2, 'Overall Roles'!$B$5:$CQ$5, 0), FALSE)+AD212</f>
        <v>#N/A</v>
      </c>
      <c r="AX212" s="127" t="e">
        <f>VLOOKUP($A212, 'Overall Roles'!$B$5:$CQ$305, MATCH(AX$2, 'Overall Roles'!$B$5:$CQ$5, 0), FALSE)+AB212</f>
        <v>#N/A</v>
      </c>
      <c r="AY212" s="127" t="e">
        <f>VLOOKUP($A212, 'Overall Roles'!$B$5:$CQ$305, MATCH(AY$2, 'Overall Roles'!$B$5:$CQ$5, 0), FALSE)+AB212</f>
        <v>#N/A</v>
      </c>
      <c r="AZ212" s="127" t="e">
        <f>VLOOKUP($A212, 'Overall Roles'!$B$5:$CQ$305, MATCH(AZ$2, 'Overall Roles'!$B$5:$CQ$5, 0), FALSE)+AC212</f>
        <v>#N/A</v>
      </c>
      <c r="BA212" s="127" t="e">
        <f>VLOOKUP($A212, 'Overall Roles'!$B$5:$CQ$305, MATCH(BA$2, 'Overall Roles'!$B$5:$CQ$5, 0), FALSE)+AD212</f>
        <v>#N/A</v>
      </c>
      <c r="BB212" s="127" t="e">
        <f>VLOOKUP($A212, 'Overall Roles'!$B$5:$CQ$305, MATCH(BB$2, 'Overall Roles'!$B$5:$CQ$5, 0), FALSE)+AB212</f>
        <v>#N/A</v>
      </c>
    </row>
    <row r="213" spans="1:54" ht="20" customHeight="1" x14ac:dyDescent="0.3">
      <c r="A213" s="31">
        <f>Base!B213</f>
        <v>0</v>
      </c>
      <c r="B213" s="10">
        <f>IF(Base!$I213="Very Strong","5%",)</f>
        <v>0</v>
      </c>
      <c r="C213" s="10">
        <f>IF(Base!$I213="Fairly Strong","2%",)</f>
        <v>0</v>
      </c>
      <c r="D213" s="10">
        <f>IF(Base!$I213="Reasonable","1%",)</f>
        <v>0</v>
      </c>
      <c r="E213" s="10">
        <f>IF(Base!$I213="Weak","-1%",)</f>
        <v>0</v>
      </c>
      <c r="F213" s="10">
        <f>IF(Base!$I213="Very Weak","-2%",)</f>
        <v>0</v>
      </c>
      <c r="G213" s="10">
        <f>IF(Base!$H213="Very Strong","3%",)</f>
        <v>0</v>
      </c>
      <c r="H213" s="10">
        <f>IF(Base!$H213="Fairly Strong","2%",)</f>
        <v>0</v>
      </c>
      <c r="I213" s="10">
        <f>IF(Base!$H213="Reasonable","1%",)</f>
        <v>0</v>
      </c>
      <c r="J213" s="10">
        <f>IF(Base!$H213="Weak","-1%",)</f>
        <v>0</v>
      </c>
      <c r="K213" s="176">
        <f>IF(Base!$H213="Very Weak","-2%",)</f>
        <v>0</v>
      </c>
      <c r="L213" s="10">
        <f>IF(Base!$D213="GK",5%,)</f>
        <v>0</v>
      </c>
      <c r="M213" s="10">
        <f>IF(Base!$D213="D (R)",5%,)</f>
        <v>0</v>
      </c>
      <c r="N213" s="10">
        <f>IF(Base!$D213="WB (R)",5%,)</f>
        <v>0</v>
      </c>
      <c r="O213" s="10">
        <f>IF(Base!$D213="D (L)",5%,)</f>
        <v>0</v>
      </c>
      <c r="P213" s="10">
        <f>IF(Base!$D213="WB (l)",5%,)</f>
        <v>0</v>
      </c>
      <c r="Q213" s="10">
        <f>IF(Base!$D213="D (C)",5%,)</f>
        <v>0</v>
      </c>
      <c r="R213" s="10">
        <f>IF(Base!$D213="DM",5%,)</f>
        <v>0</v>
      </c>
      <c r="S213" s="10">
        <f>IF(Base!$D213="M (L)",5%,)</f>
        <v>0</v>
      </c>
      <c r="T213" s="10">
        <f>IF(Base!$D213="M (R)",5%,)</f>
        <v>0</v>
      </c>
      <c r="U213" s="10">
        <f>IF(Base!$D213="M (C)",5%,)</f>
        <v>0</v>
      </c>
      <c r="V213" s="10">
        <f>IF(Base!$D213="AM (L)",5%,)</f>
        <v>0</v>
      </c>
      <c r="W213" s="10">
        <f>IF(Base!$D213="AM (R)",5%,)</f>
        <v>0</v>
      </c>
      <c r="X213" s="10">
        <f>IF(Base!$D213="AM (C)",5%,)</f>
        <v>0</v>
      </c>
      <c r="Y213" s="176">
        <f>IF(Base!$D213="ST (C)",5%,)</f>
        <v>0</v>
      </c>
      <c r="Z213" s="127">
        <f t="shared" si="15"/>
        <v>0</v>
      </c>
      <c r="AA213" s="176">
        <f t="shared" si="16"/>
        <v>0</v>
      </c>
      <c r="AB213" s="10">
        <f t="shared" si="17"/>
        <v>-0.01</v>
      </c>
      <c r="AC213" s="10">
        <f t="shared" si="18"/>
        <v>-0.01</v>
      </c>
      <c r="AD213" s="176">
        <f t="shared" si="19"/>
        <v>-0.01</v>
      </c>
      <c r="AE213" s="127" t="e">
        <f>VLOOKUP($A213, 'Overall Roles'!$B$5:$CQ$305, MATCH(AE$2, 'Overall Roles'!$B$5:$CQ$5, 0), FALSE)+AD213</f>
        <v>#N/A</v>
      </c>
      <c r="AF213" s="127" t="e">
        <f>VLOOKUP($A213, 'Overall Roles'!$B$5:$CQ$305, MATCH(AF$2, 'Overall Roles'!$B$5:$CQ$5, 0), FALSE)+AC213</f>
        <v>#N/A</v>
      </c>
      <c r="AG213" s="127" t="e">
        <f>VLOOKUP($A213, 'Overall Roles'!$B$5:$CQ$305, MATCH(AG$2, 'Overall Roles'!$B$5:$CQ$5, 0), FALSE)+AC213</f>
        <v>#N/A</v>
      </c>
      <c r="AH213" s="127" t="e">
        <f>VLOOKUP($A213, 'Overall Roles'!$B$5:$CQ$305, MATCH(AH$2, 'Overall Roles'!$B$5:$CQ$5, 0), FALSE)+AD213</f>
        <v>#N/A</v>
      </c>
      <c r="AI213" s="127" t="e">
        <f>VLOOKUP($A213, 'Overall Roles'!$B$5:$CQ$305, MATCH(AI$2, 'Overall Roles'!$B$5:$CQ$5, 0), FALSE)+AB213</f>
        <v>#N/A</v>
      </c>
      <c r="AJ213" s="127" t="e">
        <f>VLOOKUP($A213, 'Overall Roles'!$B$5:$CQ$305, MATCH(AJ$2, 'Overall Roles'!$B$5:$CQ$5, 0), FALSE)+AB213</f>
        <v>#N/A</v>
      </c>
      <c r="AK213" s="127" t="e">
        <f>VLOOKUP($A213, 'Overall Roles'!$B$5:$CQ$305, MATCH(AK$2, 'Overall Roles'!$B$5:$CQ$5, 0), FALSE)+AC213</f>
        <v>#N/A</v>
      </c>
      <c r="AL213" s="127" t="e">
        <f>VLOOKUP($A213, 'Overall Roles'!$B$5:$CQ$305, MATCH(AL$2, 'Overall Roles'!$B$5:$CQ$5, 0), FALSE)+AC213</f>
        <v>#N/A</v>
      </c>
      <c r="AM213" s="127" t="e">
        <f>VLOOKUP($A213, 'Overall Roles'!$B$5:$CQ$305, MATCH(AM$2, 'Overall Roles'!$B$5:$CQ$5, 0), FALSE)+AD213</f>
        <v>#N/A</v>
      </c>
      <c r="AN213" s="127" t="e">
        <f>VLOOKUP($A213, 'Overall Roles'!$B$5:$CQ$305, MATCH(AN$2, 'Overall Roles'!$B$5:$CQ$5, 0), FALSE)+AB213</f>
        <v>#N/A</v>
      </c>
      <c r="AO213" s="127" t="e">
        <f>VLOOKUP($A213, 'Overall Roles'!$B$5:$CQ$305, MATCH(AO$2, 'Overall Roles'!$B$5:$CQ$5, 0), FALSE)+AB213</f>
        <v>#N/A</v>
      </c>
      <c r="AP213" s="127" t="e">
        <f>VLOOKUP($A213, 'Overall Roles'!$B$5:$CQ$305, MATCH(AP$2, 'Overall Roles'!$B$5:$CQ$5, 0), FALSE)+AC213</f>
        <v>#N/A</v>
      </c>
      <c r="AQ213" s="127" t="e">
        <f>VLOOKUP($A213, 'Overall Roles'!$B$5:$CQ$305, MATCH(AQ$2, 'Overall Roles'!$B$5:$CQ$5, 0), FALSE)+AC213</f>
        <v>#N/A</v>
      </c>
      <c r="AR213" s="127" t="e">
        <f>VLOOKUP($A213, 'Overall Roles'!$B$5:$CQ$305, MATCH(AR$2, 'Overall Roles'!$B$5:$CQ$5, 0), FALSE)+AD213</f>
        <v>#N/A</v>
      </c>
      <c r="AS213" s="127" t="e">
        <f>VLOOKUP($A213, 'Overall Roles'!$B$5:$CQ$305, MATCH(AS$2, 'Overall Roles'!$B$5:$CQ$5, 0), FALSE)+AB213</f>
        <v>#N/A</v>
      </c>
      <c r="AT213" s="127" t="e">
        <f>VLOOKUP($A213, 'Overall Roles'!$B$5:$CQ$305, MATCH(AT$2, 'Overall Roles'!$B$5:$CQ$5, 0), FALSE)+AB213</f>
        <v>#N/A</v>
      </c>
      <c r="AU213" s="127" t="e">
        <f>VLOOKUP($A213, 'Overall Roles'!$B$5:$CQ$305, MATCH(AU$2, 'Overall Roles'!$B$5:$CQ$5, 0), FALSE)+AC213</f>
        <v>#N/A</v>
      </c>
      <c r="AV213" s="127" t="e">
        <f>VLOOKUP($A213, 'Overall Roles'!$B$5:$CQ$305, MATCH(AV$2, 'Overall Roles'!$B$5:$CQ$5, 0), FALSE)+AC213</f>
        <v>#N/A</v>
      </c>
      <c r="AW213" s="127" t="e">
        <f>VLOOKUP($A213, 'Overall Roles'!$B$5:$CQ$305, MATCH(AW$2, 'Overall Roles'!$B$5:$CQ$5, 0), FALSE)+AD213</f>
        <v>#N/A</v>
      </c>
      <c r="AX213" s="127" t="e">
        <f>VLOOKUP($A213, 'Overall Roles'!$B$5:$CQ$305, MATCH(AX$2, 'Overall Roles'!$B$5:$CQ$5, 0), FALSE)+AB213</f>
        <v>#N/A</v>
      </c>
      <c r="AY213" s="127" t="e">
        <f>VLOOKUP($A213, 'Overall Roles'!$B$5:$CQ$305, MATCH(AY$2, 'Overall Roles'!$B$5:$CQ$5, 0), FALSE)+AB213</f>
        <v>#N/A</v>
      </c>
      <c r="AZ213" s="127" t="e">
        <f>VLOOKUP($A213, 'Overall Roles'!$B$5:$CQ$305, MATCH(AZ$2, 'Overall Roles'!$B$5:$CQ$5, 0), FALSE)+AC213</f>
        <v>#N/A</v>
      </c>
      <c r="BA213" s="127" t="e">
        <f>VLOOKUP($A213, 'Overall Roles'!$B$5:$CQ$305, MATCH(BA$2, 'Overall Roles'!$B$5:$CQ$5, 0), FALSE)+AD213</f>
        <v>#N/A</v>
      </c>
      <c r="BB213" s="127" t="e">
        <f>VLOOKUP($A213, 'Overall Roles'!$B$5:$CQ$305, MATCH(BB$2, 'Overall Roles'!$B$5:$CQ$5, 0), FALSE)+AB213</f>
        <v>#N/A</v>
      </c>
    </row>
    <row r="214" spans="1:54" ht="20" customHeight="1" x14ac:dyDescent="0.3">
      <c r="A214" s="31">
        <f>Base!B214</f>
        <v>0</v>
      </c>
      <c r="B214" s="10">
        <f>IF(Base!$I214="Very Strong","5%",)</f>
        <v>0</v>
      </c>
      <c r="C214" s="10">
        <f>IF(Base!$I214="Fairly Strong","2%",)</f>
        <v>0</v>
      </c>
      <c r="D214" s="10">
        <f>IF(Base!$I214="Reasonable","1%",)</f>
        <v>0</v>
      </c>
      <c r="E214" s="10">
        <f>IF(Base!$I214="Weak","-1%",)</f>
        <v>0</v>
      </c>
      <c r="F214" s="10">
        <f>IF(Base!$I214="Very Weak","-2%",)</f>
        <v>0</v>
      </c>
      <c r="G214" s="10">
        <f>IF(Base!$H214="Very Strong","3%",)</f>
        <v>0</v>
      </c>
      <c r="H214" s="10">
        <f>IF(Base!$H214="Fairly Strong","2%",)</f>
        <v>0</v>
      </c>
      <c r="I214" s="10">
        <f>IF(Base!$H214="Reasonable","1%",)</f>
        <v>0</v>
      </c>
      <c r="J214" s="10">
        <f>IF(Base!$H214="Weak","-1%",)</f>
        <v>0</v>
      </c>
      <c r="K214" s="176">
        <f>IF(Base!$H214="Very Weak","-2%",)</f>
        <v>0</v>
      </c>
      <c r="L214" s="10">
        <f>IF(Base!$D214="GK",5%,)</f>
        <v>0</v>
      </c>
      <c r="M214" s="10">
        <f>IF(Base!$D214="D (R)",5%,)</f>
        <v>0</v>
      </c>
      <c r="N214" s="10">
        <f>IF(Base!$D214="WB (R)",5%,)</f>
        <v>0</v>
      </c>
      <c r="O214" s="10">
        <f>IF(Base!$D214="D (L)",5%,)</f>
        <v>0</v>
      </c>
      <c r="P214" s="10">
        <f>IF(Base!$D214="WB (l)",5%,)</f>
        <v>0</v>
      </c>
      <c r="Q214" s="10">
        <f>IF(Base!$D214="D (C)",5%,)</f>
        <v>0</v>
      </c>
      <c r="R214" s="10">
        <f>IF(Base!$D214="DM",5%,)</f>
        <v>0</v>
      </c>
      <c r="S214" s="10">
        <f>IF(Base!$D214="M (L)",5%,)</f>
        <v>0</v>
      </c>
      <c r="T214" s="10">
        <f>IF(Base!$D214="M (R)",5%,)</f>
        <v>0</v>
      </c>
      <c r="U214" s="10">
        <f>IF(Base!$D214="M (C)",5%,)</f>
        <v>0</v>
      </c>
      <c r="V214" s="10">
        <f>IF(Base!$D214="AM (L)",5%,)</f>
        <v>0</v>
      </c>
      <c r="W214" s="10">
        <f>IF(Base!$D214="AM (R)",5%,)</f>
        <v>0</v>
      </c>
      <c r="X214" s="10">
        <f>IF(Base!$D214="AM (C)",5%,)</f>
        <v>0</v>
      </c>
      <c r="Y214" s="176">
        <f>IF(Base!$D214="ST (C)",5%,)</f>
        <v>0</v>
      </c>
      <c r="Z214" s="127">
        <f t="shared" si="15"/>
        <v>0</v>
      </c>
      <c r="AA214" s="176">
        <f t="shared" si="16"/>
        <v>0</v>
      </c>
      <c r="AB214" s="10">
        <f t="shared" si="17"/>
        <v>-0.01</v>
      </c>
      <c r="AC214" s="10">
        <f t="shared" si="18"/>
        <v>-0.01</v>
      </c>
      <c r="AD214" s="176">
        <f t="shared" si="19"/>
        <v>-0.01</v>
      </c>
      <c r="AE214" s="127" t="e">
        <f>VLOOKUP($A214, 'Overall Roles'!$B$5:$CQ$305, MATCH(AE$2, 'Overall Roles'!$B$5:$CQ$5, 0), FALSE)+AD214</f>
        <v>#N/A</v>
      </c>
      <c r="AF214" s="127" t="e">
        <f>VLOOKUP($A214, 'Overall Roles'!$B$5:$CQ$305, MATCH(AF$2, 'Overall Roles'!$B$5:$CQ$5, 0), FALSE)+AC214</f>
        <v>#N/A</v>
      </c>
      <c r="AG214" s="127" t="e">
        <f>VLOOKUP($A214, 'Overall Roles'!$B$5:$CQ$305, MATCH(AG$2, 'Overall Roles'!$B$5:$CQ$5, 0), FALSE)+AC214</f>
        <v>#N/A</v>
      </c>
      <c r="AH214" s="127" t="e">
        <f>VLOOKUP($A214, 'Overall Roles'!$B$5:$CQ$305, MATCH(AH$2, 'Overall Roles'!$B$5:$CQ$5, 0), FALSE)+AD214</f>
        <v>#N/A</v>
      </c>
      <c r="AI214" s="127" t="e">
        <f>VLOOKUP($A214, 'Overall Roles'!$B$5:$CQ$305, MATCH(AI$2, 'Overall Roles'!$B$5:$CQ$5, 0), FALSE)+AB214</f>
        <v>#N/A</v>
      </c>
      <c r="AJ214" s="127" t="e">
        <f>VLOOKUP($A214, 'Overall Roles'!$B$5:$CQ$305, MATCH(AJ$2, 'Overall Roles'!$B$5:$CQ$5, 0), FALSE)+AB214</f>
        <v>#N/A</v>
      </c>
      <c r="AK214" s="127" t="e">
        <f>VLOOKUP($A214, 'Overall Roles'!$B$5:$CQ$305, MATCH(AK$2, 'Overall Roles'!$B$5:$CQ$5, 0), FALSE)+AC214</f>
        <v>#N/A</v>
      </c>
      <c r="AL214" s="127" t="e">
        <f>VLOOKUP($A214, 'Overall Roles'!$B$5:$CQ$305, MATCH(AL$2, 'Overall Roles'!$B$5:$CQ$5, 0), FALSE)+AC214</f>
        <v>#N/A</v>
      </c>
      <c r="AM214" s="127" t="e">
        <f>VLOOKUP($A214, 'Overall Roles'!$B$5:$CQ$305, MATCH(AM$2, 'Overall Roles'!$B$5:$CQ$5, 0), FALSE)+AD214</f>
        <v>#N/A</v>
      </c>
      <c r="AN214" s="127" t="e">
        <f>VLOOKUP($A214, 'Overall Roles'!$B$5:$CQ$305, MATCH(AN$2, 'Overall Roles'!$B$5:$CQ$5, 0), FALSE)+AB214</f>
        <v>#N/A</v>
      </c>
      <c r="AO214" s="127" t="e">
        <f>VLOOKUP($A214, 'Overall Roles'!$B$5:$CQ$305, MATCH(AO$2, 'Overall Roles'!$B$5:$CQ$5, 0), FALSE)+AB214</f>
        <v>#N/A</v>
      </c>
      <c r="AP214" s="127" t="e">
        <f>VLOOKUP($A214, 'Overall Roles'!$B$5:$CQ$305, MATCH(AP$2, 'Overall Roles'!$B$5:$CQ$5, 0), FALSE)+AC214</f>
        <v>#N/A</v>
      </c>
      <c r="AQ214" s="127" t="e">
        <f>VLOOKUP($A214, 'Overall Roles'!$B$5:$CQ$305, MATCH(AQ$2, 'Overall Roles'!$B$5:$CQ$5, 0), FALSE)+AC214</f>
        <v>#N/A</v>
      </c>
      <c r="AR214" s="127" t="e">
        <f>VLOOKUP($A214, 'Overall Roles'!$B$5:$CQ$305, MATCH(AR$2, 'Overall Roles'!$B$5:$CQ$5, 0), FALSE)+AD214</f>
        <v>#N/A</v>
      </c>
      <c r="AS214" s="127" t="e">
        <f>VLOOKUP($A214, 'Overall Roles'!$B$5:$CQ$305, MATCH(AS$2, 'Overall Roles'!$B$5:$CQ$5, 0), FALSE)+AB214</f>
        <v>#N/A</v>
      </c>
      <c r="AT214" s="127" t="e">
        <f>VLOOKUP($A214, 'Overall Roles'!$B$5:$CQ$305, MATCH(AT$2, 'Overall Roles'!$B$5:$CQ$5, 0), FALSE)+AB214</f>
        <v>#N/A</v>
      </c>
      <c r="AU214" s="127" t="e">
        <f>VLOOKUP($A214, 'Overall Roles'!$B$5:$CQ$305, MATCH(AU$2, 'Overall Roles'!$B$5:$CQ$5, 0), FALSE)+AC214</f>
        <v>#N/A</v>
      </c>
      <c r="AV214" s="127" t="e">
        <f>VLOOKUP($A214, 'Overall Roles'!$B$5:$CQ$305, MATCH(AV$2, 'Overall Roles'!$B$5:$CQ$5, 0), FALSE)+AC214</f>
        <v>#N/A</v>
      </c>
      <c r="AW214" s="127" t="e">
        <f>VLOOKUP($A214, 'Overall Roles'!$B$5:$CQ$305, MATCH(AW$2, 'Overall Roles'!$B$5:$CQ$5, 0), FALSE)+AD214</f>
        <v>#N/A</v>
      </c>
      <c r="AX214" s="127" t="e">
        <f>VLOOKUP($A214, 'Overall Roles'!$B$5:$CQ$305, MATCH(AX$2, 'Overall Roles'!$B$5:$CQ$5, 0), FALSE)+AB214</f>
        <v>#N/A</v>
      </c>
      <c r="AY214" s="127" t="e">
        <f>VLOOKUP($A214, 'Overall Roles'!$B$5:$CQ$305, MATCH(AY$2, 'Overall Roles'!$B$5:$CQ$5, 0), FALSE)+AB214</f>
        <v>#N/A</v>
      </c>
      <c r="AZ214" s="127" t="e">
        <f>VLOOKUP($A214, 'Overall Roles'!$B$5:$CQ$305, MATCH(AZ$2, 'Overall Roles'!$B$5:$CQ$5, 0), FALSE)+AC214</f>
        <v>#N/A</v>
      </c>
      <c r="BA214" s="127" t="e">
        <f>VLOOKUP($A214, 'Overall Roles'!$B$5:$CQ$305, MATCH(BA$2, 'Overall Roles'!$B$5:$CQ$5, 0), FALSE)+AD214</f>
        <v>#N/A</v>
      </c>
      <c r="BB214" s="127" t="e">
        <f>VLOOKUP($A214, 'Overall Roles'!$B$5:$CQ$305, MATCH(BB$2, 'Overall Roles'!$B$5:$CQ$5, 0), FALSE)+AB214</f>
        <v>#N/A</v>
      </c>
    </row>
    <row r="215" spans="1:54" ht="20" customHeight="1" x14ac:dyDescent="0.3">
      <c r="A215" s="31">
        <f>Base!B215</f>
        <v>0</v>
      </c>
      <c r="B215" s="10">
        <f>IF(Base!$I215="Very Strong","5%",)</f>
        <v>0</v>
      </c>
      <c r="C215" s="10">
        <f>IF(Base!$I215="Fairly Strong","2%",)</f>
        <v>0</v>
      </c>
      <c r="D215" s="10">
        <f>IF(Base!$I215="Reasonable","1%",)</f>
        <v>0</v>
      </c>
      <c r="E215" s="10">
        <f>IF(Base!$I215="Weak","-1%",)</f>
        <v>0</v>
      </c>
      <c r="F215" s="10">
        <f>IF(Base!$I215="Very Weak","-2%",)</f>
        <v>0</v>
      </c>
      <c r="G215" s="10">
        <f>IF(Base!$H215="Very Strong","3%",)</f>
        <v>0</v>
      </c>
      <c r="H215" s="10">
        <f>IF(Base!$H215="Fairly Strong","2%",)</f>
        <v>0</v>
      </c>
      <c r="I215" s="10">
        <f>IF(Base!$H215="Reasonable","1%",)</f>
        <v>0</v>
      </c>
      <c r="J215" s="10">
        <f>IF(Base!$H215="Weak","-1%",)</f>
        <v>0</v>
      </c>
      <c r="K215" s="176">
        <f>IF(Base!$H215="Very Weak","-2%",)</f>
        <v>0</v>
      </c>
      <c r="L215" s="10">
        <f>IF(Base!$D215="GK",5%,)</f>
        <v>0</v>
      </c>
      <c r="M215" s="10">
        <f>IF(Base!$D215="D (R)",5%,)</f>
        <v>0</v>
      </c>
      <c r="N215" s="10">
        <f>IF(Base!$D215="WB (R)",5%,)</f>
        <v>0</v>
      </c>
      <c r="O215" s="10">
        <f>IF(Base!$D215="D (L)",5%,)</f>
        <v>0</v>
      </c>
      <c r="P215" s="10">
        <f>IF(Base!$D215="WB (l)",5%,)</f>
        <v>0</v>
      </c>
      <c r="Q215" s="10">
        <f>IF(Base!$D215="D (C)",5%,)</f>
        <v>0</v>
      </c>
      <c r="R215" s="10">
        <f>IF(Base!$D215="DM",5%,)</f>
        <v>0</v>
      </c>
      <c r="S215" s="10">
        <f>IF(Base!$D215="M (L)",5%,)</f>
        <v>0</v>
      </c>
      <c r="T215" s="10">
        <f>IF(Base!$D215="M (R)",5%,)</f>
        <v>0</v>
      </c>
      <c r="U215" s="10">
        <f>IF(Base!$D215="M (C)",5%,)</f>
        <v>0</v>
      </c>
      <c r="V215" s="10">
        <f>IF(Base!$D215="AM (L)",5%,)</f>
        <v>0</v>
      </c>
      <c r="W215" s="10">
        <f>IF(Base!$D215="AM (R)",5%,)</f>
        <v>0</v>
      </c>
      <c r="X215" s="10">
        <f>IF(Base!$D215="AM (C)",5%,)</f>
        <v>0</v>
      </c>
      <c r="Y215" s="176">
        <f>IF(Base!$D215="ST (C)",5%,)</f>
        <v>0</v>
      </c>
      <c r="Z215" s="127">
        <f t="shared" si="15"/>
        <v>0</v>
      </c>
      <c r="AA215" s="176">
        <f t="shared" si="16"/>
        <v>0</v>
      </c>
      <c r="AB215" s="10">
        <f t="shared" si="17"/>
        <v>-0.01</v>
      </c>
      <c r="AC215" s="10">
        <f t="shared" si="18"/>
        <v>-0.01</v>
      </c>
      <c r="AD215" s="176">
        <f t="shared" si="19"/>
        <v>-0.01</v>
      </c>
      <c r="AE215" s="127" t="e">
        <f>VLOOKUP($A215, 'Overall Roles'!$B$5:$CQ$305, MATCH(AE$2, 'Overall Roles'!$B$5:$CQ$5, 0), FALSE)+AD215</f>
        <v>#N/A</v>
      </c>
      <c r="AF215" s="127" t="e">
        <f>VLOOKUP($A215, 'Overall Roles'!$B$5:$CQ$305, MATCH(AF$2, 'Overall Roles'!$B$5:$CQ$5, 0), FALSE)+AC215</f>
        <v>#N/A</v>
      </c>
      <c r="AG215" s="127" t="e">
        <f>VLOOKUP($A215, 'Overall Roles'!$B$5:$CQ$305, MATCH(AG$2, 'Overall Roles'!$B$5:$CQ$5, 0), FALSE)+AC215</f>
        <v>#N/A</v>
      </c>
      <c r="AH215" s="127" t="e">
        <f>VLOOKUP($A215, 'Overall Roles'!$B$5:$CQ$305, MATCH(AH$2, 'Overall Roles'!$B$5:$CQ$5, 0), FALSE)+AD215</f>
        <v>#N/A</v>
      </c>
      <c r="AI215" s="127" t="e">
        <f>VLOOKUP($A215, 'Overall Roles'!$B$5:$CQ$305, MATCH(AI$2, 'Overall Roles'!$B$5:$CQ$5, 0), FALSE)+AB215</f>
        <v>#N/A</v>
      </c>
      <c r="AJ215" s="127" t="e">
        <f>VLOOKUP($A215, 'Overall Roles'!$B$5:$CQ$305, MATCH(AJ$2, 'Overall Roles'!$B$5:$CQ$5, 0), FALSE)+AB215</f>
        <v>#N/A</v>
      </c>
      <c r="AK215" s="127" t="e">
        <f>VLOOKUP($A215, 'Overall Roles'!$B$5:$CQ$305, MATCH(AK$2, 'Overall Roles'!$B$5:$CQ$5, 0), FALSE)+AC215</f>
        <v>#N/A</v>
      </c>
      <c r="AL215" s="127" t="e">
        <f>VLOOKUP($A215, 'Overall Roles'!$B$5:$CQ$305, MATCH(AL$2, 'Overall Roles'!$B$5:$CQ$5, 0), FALSE)+AC215</f>
        <v>#N/A</v>
      </c>
      <c r="AM215" s="127" t="e">
        <f>VLOOKUP($A215, 'Overall Roles'!$B$5:$CQ$305, MATCH(AM$2, 'Overall Roles'!$B$5:$CQ$5, 0), FALSE)+AD215</f>
        <v>#N/A</v>
      </c>
      <c r="AN215" s="127" t="e">
        <f>VLOOKUP($A215, 'Overall Roles'!$B$5:$CQ$305, MATCH(AN$2, 'Overall Roles'!$B$5:$CQ$5, 0), FALSE)+AB215</f>
        <v>#N/A</v>
      </c>
      <c r="AO215" s="127" t="e">
        <f>VLOOKUP($A215, 'Overall Roles'!$B$5:$CQ$305, MATCH(AO$2, 'Overall Roles'!$B$5:$CQ$5, 0), FALSE)+AB215</f>
        <v>#N/A</v>
      </c>
      <c r="AP215" s="127" t="e">
        <f>VLOOKUP($A215, 'Overall Roles'!$B$5:$CQ$305, MATCH(AP$2, 'Overall Roles'!$B$5:$CQ$5, 0), FALSE)+AC215</f>
        <v>#N/A</v>
      </c>
      <c r="AQ215" s="127" t="e">
        <f>VLOOKUP($A215, 'Overall Roles'!$B$5:$CQ$305, MATCH(AQ$2, 'Overall Roles'!$B$5:$CQ$5, 0), FALSE)+AC215</f>
        <v>#N/A</v>
      </c>
      <c r="AR215" s="127" t="e">
        <f>VLOOKUP($A215, 'Overall Roles'!$B$5:$CQ$305, MATCH(AR$2, 'Overall Roles'!$B$5:$CQ$5, 0), FALSE)+AD215</f>
        <v>#N/A</v>
      </c>
      <c r="AS215" s="127" t="e">
        <f>VLOOKUP($A215, 'Overall Roles'!$B$5:$CQ$305, MATCH(AS$2, 'Overall Roles'!$B$5:$CQ$5, 0), FALSE)+AB215</f>
        <v>#N/A</v>
      </c>
      <c r="AT215" s="127" t="e">
        <f>VLOOKUP($A215, 'Overall Roles'!$B$5:$CQ$305, MATCH(AT$2, 'Overall Roles'!$B$5:$CQ$5, 0), FALSE)+AB215</f>
        <v>#N/A</v>
      </c>
      <c r="AU215" s="127" t="e">
        <f>VLOOKUP($A215, 'Overall Roles'!$B$5:$CQ$305, MATCH(AU$2, 'Overall Roles'!$B$5:$CQ$5, 0), FALSE)+AC215</f>
        <v>#N/A</v>
      </c>
      <c r="AV215" s="127" t="e">
        <f>VLOOKUP($A215, 'Overall Roles'!$B$5:$CQ$305, MATCH(AV$2, 'Overall Roles'!$B$5:$CQ$5, 0), FALSE)+AC215</f>
        <v>#N/A</v>
      </c>
      <c r="AW215" s="127" t="e">
        <f>VLOOKUP($A215, 'Overall Roles'!$B$5:$CQ$305, MATCH(AW$2, 'Overall Roles'!$B$5:$CQ$5, 0), FALSE)+AD215</f>
        <v>#N/A</v>
      </c>
      <c r="AX215" s="127" t="e">
        <f>VLOOKUP($A215, 'Overall Roles'!$B$5:$CQ$305, MATCH(AX$2, 'Overall Roles'!$B$5:$CQ$5, 0), FALSE)+AB215</f>
        <v>#N/A</v>
      </c>
      <c r="AY215" s="127" t="e">
        <f>VLOOKUP($A215, 'Overall Roles'!$B$5:$CQ$305, MATCH(AY$2, 'Overall Roles'!$B$5:$CQ$5, 0), FALSE)+AB215</f>
        <v>#N/A</v>
      </c>
      <c r="AZ215" s="127" t="e">
        <f>VLOOKUP($A215, 'Overall Roles'!$B$5:$CQ$305, MATCH(AZ$2, 'Overall Roles'!$B$5:$CQ$5, 0), FALSE)+AC215</f>
        <v>#N/A</v>
      </c>
      <c r="BA215" s="127" t="e">
        <f>VLOOKUP($A215, 'Overall Roles'!$B$5:$CQ$305, MATCH(BA$2, 'Overall Roles'!$B$5:$CQ$5, 0), FALSE)+AD215</f>
        <v>#N/A</v>
      </c>
      <c r="BB215" s="127" t="e">
        <f>VLOOKUP($A215, 'Overall Roles'!$B$5:$CQ$305, MATCH(BB$2, 'Overall Roles'!$B$5:$CQ$5, 0), FALSE)+AB215</f>
        <v>#N/A</v>
      </c>
    </row>
    <row r="216" spans="1:54" ht="20" customHeight="1" x14ac:dyDescent="0.3">
      <c r="A216" s="31">
        <f>Base!B216</f>
        <v>0</v>
      </c>
      <c r="B216" s="10">
        <f>IF(Base!$I216="Very Strong","5%",)</f>
        <v>0</v>
      </c>
      <c r="C216" s="10">
        <f>IF(Base!$I216="Fairly Strong","2%",)</f>
        <v>0</v>
      </c>
      <c r="D216" s="10">
        <f>IF(Base!$I216="Reasonable","1%",)</f>
        <v>0</v>
      </c>
      <c r="E216" s="10">
        <f>IF(Base!$I216="Weak","-1%",)</f>
        <v>0</v>
      </c>
      <c r="F216" s="10">
        <f>IF(Base!$I216="Very Weak","-2%",)</f>
        <v>0</v>
      </c>
      <c r="G216" s="10">
        <f>IF(Base!$H216="Very Strong","3%",)</f>
        <v>0</v>
      </c>
      <c r="H216" s="10">
        <f>IF(Base!$H216="Fairly Strong","2%",)</f>
        <v>0</v>
      </c>
      <c r="I216" s="10">
        <f>IF(Base!$H216="Reasonable","1%",)</f>
        <v>0</v>
      </c>
      <c r="J216" s="10">
        <f>IF(Base!$H216="Weak","-1%",)</f>
        <v>0</v>
      </c>
      <c r="K216" s="176">
        <f>IF(Base!$H216="Very Weak","-2%",)</f>
        <v>0</v>
      </c>
      <c r="L216" s="10">
        <f>IF(Base!$D216="GK",5%,)</f>
        <v>0</v>
      </c>
      <c r="M216" s="10">
        <f>IF(Base!$D216="D (R)",5%,)</f>
        <v>0</v>
      </c>
      <c r="N216" s="10">
        <f>IF(Base!$D216="WB (R)",5%,)</f>
        <v>0</v>
      </c>
      <c r="O216" s="10">
        <f>IF(Base!$D216="D (L)",5%,)</f>
        <v>0</v>
      </c>
      <c r="P216" s="10">
        <f>IF(Base!$D216="WB (l)",5%,)</f>
        <v>0</v>
      </c>
      <c r="Q216" s="10">
        <f>IF(Base!$D216="D (C)",5%,)</f>
        <v>0</v>
      </c>
      <c r="R216" s="10">
        <f>IF(Base!$D216="DM",5%,)</f>
        <v>0</v>
      </c>
      <c r="S216" s="10">
        <f>IF(Base!$D216="M (L)",5%,)</f>
        <v>0</v>
      </c>
      <c r="T216" s="10">
        <f>IF(Base!$D216="M (R)",5%,)</f>
        <v>0</v>
      </c>
      <c r="U216" s="10">
        <f>IF(Base!$D216="M (C)",5%,)</f>
        <v>0</v>
      </c>
      <c r="V216" s="10">
        <f>IF(Base!$D216="AM (L)",5%,)</f>
        <v>0</v>
      </c>
      <c r="W216" s="10">
        <f>IF(Base!$D216="AM (R)",5%,)</f>
        <v>0</v>
      </c>
      <c r="X216" s="10">
        <f>IF(Base!$D216="AM (C)",5%,)</f>
        <v>0</v>
      </c>
      <c r="Y216" s="176">
        <f>IF(Base!$D216="ST (C)",5%,)</f>
        <v>0</v>
      </c>
      <c r="Z216" s="127">
        <f t="shared" si="15"/>
        <v>0</v>
      </c>
      <c r="AA216" s="176">
        <f t="shared" si="16"/>
        <v>0</v>
      </c>
      <c r="AB216" s="10">
        <f t="shared" si="17"/>
        <v>-0.01</v>
      </c>
      <c r="AC216" s="10">
        <f t="shared" si="18"/>
        <v>-0.01</v>
      </c>
      <c r="AD216" s="176">
        <f t="shared" si="19"/>
        <v>-0.01</v>
      </c>
      <c r="AE216" s="127" t="e">
        <f>VLOOKUP($A216, 'Overall Roles'!$B$5:$CQ$305, MATCH(AE$2, 'Overall Roles'!$B$5:$CQ$5, 0), FALSE)+AD216</f>
        <v>#N/A</v>
      </c>
      <c r="AF216" s="127" t="e">
        <f>VLOOKUP($A216, 'Overall Roles'!$B$5:$CQ$305, MATCH(AF$2, 'Overall Roles'!$B$5:$CQ$5, 0), FALSE)+AC216</f>
        <v>#N/A</v>
      </c>
      <c r="AG216" s="127" t="e">
        <f>VLOOKUP($A216, 'Overall Roles'!$B$5:$CQ$305, MATCH(AG$2, 'Overall Roles'!$B$5:$CQ$5, 0), FALSE)+AC216</f>
        <v>#N/A</v>
      </c>
      <c r="AH216" s="127" t="e">
        <f>VLOOKUP($A216, 'Overall Roles'!$B$5:$CQ$305, MATCH(AH$2, 'Overall Roles'!$B$5:$CQ$5, 0), FALSE)+AD216</f>
        <v>#N/A</v>
      </c>
      <c r="AI216" s="127" t="e">
        <f>VLOOKUP($A216, 'Overall Roles'!$B$5:$CQ$305, MATCH(AI$2, 'Overall Roles'!$B$5:$CQ$5, 0), FALSE)+AB216</f>
        <v>#N/A</v>
      </c>
      <c r="AJ216" s="127" t="e">
        <f>VLOOKUP($A216, 'Overall Roles'!$B$5:$CQ$305, MATCH(AJ$2, 'Overall Roles'!$B$5:$CQ$5, 0), FALSE)+AB216</f>
        <v>#N/A</v>
      </c>
      <c r="AK216" s="127" t="e">
        <f>VLOOKUP($A216, 'Overall Roles'!$B$5:$CQ$305, MATCH(AK$2, 'Overall Roles'!$B$5:$CQ$5, 0), FALSE)+AC216</f>
        <v>#N/A</v>
      </c>
      <c r="AL216" s="127" t="e">
        <f>VLOOKUP($A216, 'Overall Roles'!$B$5:$CQ$305, MATCH(AL$2, 'Overall Roles'!$B$5:$CQ$5, 0), FALSE)+AC216</f>
        <v>#N/A</v>
      </c>
      <c r="AM216" s="127" t="e">
        <f>VLOOKUP($A216, 'Overall Roles'!$B$5:$CQ$305, MATCH(AM$2, 'Overall Roles'!$B$5:$CQ$5, 0), FALSE)+AD216</f>
        <v>#N/A</v>
      </c>
      <c r="AN216" s="127" t="e">
        <f>VLOOKUP($A216, 'Overall Roles'!$B$5:$CQ$305, MATCH(AN$2, 'Overall Roles'!$B$5:$CQ$5, 0), FALSE)+AB216</f>
        <v>#N/A</v>
      </c>
      <c r="AO216" s="127" t="e">
        <f>VLOOKUP($A216, 'Overall Roles'!$B$5:$CQ$305, MATCH(AO$2, 'Overall Roles'!$B$5:$CQ$5, 0), FALSE)+AB216</f>
        <v>#N/A</v>
      </c>
      <c r="AP216" s="127" t="e">
        <f>VLOOKUP($A216, 'Overall Roles'!$B$5:$CQ$305, MATCH(AP$2, 'Overall Roles'!$B$5:$CQ$5, 0), FALSE)+AC216</f>
        <v>#N/A</v>
      </c>
      <c r="AQ216" s="127" t="e">
        <f>VLOOKUP($A216, 'Overall Roles'!$B$5:$CQ$305, MATCH(AQ$2, 'Overall Roles'!$B$5:$CQ$5, 0), FALSE)+AC216</f>
        <v>#N/A</v>
      </c>
      <c r="AR216" s="127" t="e">
        <f>VLOOKUP($A216, 'Overall Roles'!$B$5:$CQ$305, MATCH(AR$2, 'Overall Roles'!$B$5:$CQ$5, 0), FALSE)+AD216</f>
        <v>#N/A</v>
      </c>
      <c r="AS216" s="127" t="e">
        <f>VLOOKUP($A216, 'Overall Roles'!$B$5:$CQ$305, MATCH(AS$2, 'Overall Roles'!$B$5:$CQ$5, 0), FALSE)+AB216</f>
        <v>#N/A</v>
      </c>
      <c r="AT216" s="127" t="e">
        <f>VLOOKUP($A216, 'Overall Roles'!$B$5:$CQ$305, MATCH(AT$2, 'Overall Roles'!$B$5:$CQ$5, 0), FALSE)+AB216</f>
        <v>#N/A</v>
      </c>
      <c r="AU216" s="127" t="e">
        <f>VLOOKUP($A216, 'Overall Roles'!$B$5:$CQ$305, MATCH(AU$2, 'Overall Roles'!$B$5:$CQ$5, 0), FALSE)+AC216</f>
        <v>#N/A</v>
      </c>
      <c r="AV216" s="127" t="e">
        <f>VLOOKUP($A216, 'Overall Roles'!$B$5:$CQ$305, MATCH(AV$2, 'Overall Roles'!$B$5:$CQ$5, 0), FALSE)+AC216</f>
        <v>#N/A</v>
      </c>
      <c r="AW216" s="127" t="e">
        <f>VLOOKUP($A216, 'Overall Roles'!$B$5:$CQ$305, MATCH(AW$2, 'Overall Roles'!$B$5:$CQ$5, 0), FALSE)+AD216</f>
        <v>#N/A</v>
      </c>
      <c r="AX216" s="127" t="e">
        <f>VLOOKUP($A216, 'Overall Roles'!$B$5:$CQ$305, MATCH(AX$2, 'Overall Roles'!$B$5:$CQ$5, 0), FALSE)+AB216</f>
        <v>#N/A</v>
      </c>
      <c r="AY216" s="127" t="e">
        <f>VLOOKUP($A216, 'Overall Roles'!$B$5:$CQ$305, MATCH(AY$2, 'Overall Roles'!$B$5:$CQ$5, 0), FALSE)+AB216</f>
        <v>#N/A</v>
      </c>
      <c r="AZ216" s="127" t="e">
        <f>VLOOKUP($A216, 'Overall Roles'!$B$5:$CQ$305, MATCH(AZ$2, 'Overall Roles'!$B$5:$CQ$5, 0), FALSE)+AC216</f>
        <v>#N/A</v>
      </c>
      <c r="BA216" s="127" t="e">
        <f>VLOOKUP($A216, 'Overall Roles'!$B$5:$CQ$305, MATCH(BA$2, 'Overall Roles'!$B$5:$CQ$5, 0), FALSE)+AD216</f>
        <v>#N/A</v>
      </c>
      <c r="BB216" s="127" t="e">
        <f>VLOOKUP($A216, 'Overall Roles'!$B$5:$CQ$305, MATCH(BB$2, 'Overall Roles'!$B$5:$CQ$5, 0), FALSE)+AB216</f>
        <v>#N/A</v>
      </c>
    </row>
    <row r="217" spans="1:54" ht="20" customHeight="1" x14ac:dyDescent="0.3">
      <c r="A217" s="31">
        <f>Base!B217</f>
        <v>0</v>
      </c>
      <c r="B217" s="10">
        <f>IF(Base!$I217="Very Strong","5%",)</f>
        <v>0</v>
      </c>
      <c r="C217" s="10">
        <f>IF(Base!$I217="Fairly Strong","2%",)</f>
        <v>0</v>
      </c>
      <c r="D217" s="10">
        <f>IF(Base!$I217="Reasonable","1%",)</f>
        <v>0</v>
      </c>
      <c r="E217" s="10">
        <f>IF(Base!$I217="Weak","-1%",)</f>
        <v>0</v>
      </c>
      <c r="F217" s="10">
        <f>IF(Base!$I217="Very Weak","-2%",)</f>
        <v>0</v>
      </c>
      <c r="G217" s="10">
        <f>IF(Base!$H217="Very Strong","3%",)</f>
        <v>0</v>
      </c>
      <c r="H217" s="10">
        <f>IF(Base!$H217="Fairly Strong","2%",)</f>
        <v>0</v>
      </c>
      <c r="I217" s="10">
        <f>IF(Base!$H217="Reasonable","1%",)</f>
        <v>0</v>
      </c>
      <c r="J217" s="10">
        <f>IF(Base!$H217="Weak","-1%",)</f>
        <v>0</v>
      </c>
      <c r="K217" s="176">
        <f>IF(Base!$H217="Very Weak","-2%",)</f>
        <v>0</v>
      </c>
      <c r="L217" s="10">
        <f>IF(Base!$D217="GK",5%,)</f>
        <v>0</v>
      </c>
      <c r="M217" s="10">
        <f>IF(Base!$D217="D (R)",5%,)</f>
        <v>0</v>
      </c>
      <c r="N217" s="10">
        <f>IF(Base!$D217="WB (R)",5%,)</f>
        <v>0</v>
      </c>
      <c r="O217" s="10">
        <f>IF(Base!$D217="D (L)",5%,)</f>
        <v>0</v>
      </c>
      <c r="P217" s="10">
        <f>IF(Base!$D217="WB (l)",5%,)</f>
        <v>0</v>
      </c>
      <c r="Q217" s="10">
        <f>IF(Base!$D217="D (C)",5%,)</f>
        <v>0</v>
      </c>
      <c r="R217" s="10">
        <f>IF(Base!$D217="DM",5%,)</f>
        <v>0</v>
      </c>
      <c r="S217" s="10">
        <f>IF(Base!$D217="M (L)",5%,)</f>
        <v>0</v>
      </c>
      <c r="T217" s="10">
        <f>IF(Base!$D217="M (R)",5%,)</f>
        <v>0</v>
      </c>
      <c r="U217" s="10">
        <f>IF(Base!$D217="M (C)",5%,)</f>
        <v>0</v>
      </c>
      <c r="V217" s="10">
        <f>IF(Base!$D217="AM (L)",5%,)</f>
        <v>0</v>
      </c>
      <c r="W217" s="10">
        <f>IF(Base!$D217="AM (R)",5%,)</f>
        <v>0</v>
      </c>
      <c r="X217" s="10">
        <f>IF(Base!$D217="AM (C)",5%,)</f>
        <v>0</v>
      </c>
      <c r="Y217" s="176">
        <f>IF(Base!$D217="ST (C)",5%,)</f>
        <v>0</v>
      </c>
      <c r="Z217" s="127">
        <f t="shared" si="15"/>
        <v>0</v>
      </c>
      <c r="AA217" s="176">
        <f t="shared" si="16"/>
        <v>0</v>
      </c>
      <c r="AB217" s="10">
        <f t="shared" si="17"/>
        <v>-0.01</v>
      </c>
      <c r="AC217" s="10">
        <f t="shared" si="18"/>
        <v>-0.01</v>
      </c>
      <c r="AD217" s="176">
        <f t="shared" si="19"/>
        <v>-0.01</v>
      </c>
      <c r="AE217" s="127" t="e">
        <f>VLOOKUP($A217, 'Overall Roles'!$B$5:$CQ$305, MATCH(AE$2, 'Overall Roles'!$B$5:$CQ$5, 0), FALSE)+AD217</f>
        <v>#N/A</v>
      </c>
      <c r="AF217" s="127" t="e">
        <f>VLOOKUP($A217, 'Overall Roles'!$B$5:$CQ$305, MATCH(AF$2, 'Overall Roles'!$B$5:$CQ$5, 0), FALSE)+AC217</f>
        <v>#N/A</v>
      </c>
      <c r="AG217" s="127" t="e">
        <f>VLOOKUP($A217, 'Overall Roles'!$B$5:$CQ$305, MATCH(AG$2, 'Overall Roles'!$B$5:$CQ$5, 0), FALSE)+AC217</f>
        <v>#N/A</v>
      </c>
      <c r="AH217" s="127" t="e">
        <f>VLOOKUP($A217, 'Overall Roles'!$B$5:$CQ$305, MATCH(AH$2, 'Overall Roles'!$B$5:$CQ$5, 0), FALSE)+AD217</f>
        <v>#N/A</v>
      </c>
      <c r="AI217" s="127" t="e">
        <f>VLOOKUP($A217, 'Overall Roles'!$B$5:$CQ$305, MATCH(AI$2, 'Overall Roles'!$B$5:$CQ$5, 0), FALSE)+AB217</f>
        <v>#N/A</v>
      </c>
      <c r="AJ217" s="127" t="e">
        <f>VLOOKUP($A217, 'Overall Roles'!$B$5:$CQ$305, MATCH(AJ$2, 'Overall Roles'!$B$5:$CQ$5, 0), FALSE)+AB217</f>
        <v>#N/A</v>
      </c>
      <c r="AK217" s="127" t="e">
        <f>VLOOKUP($A217, 'Overall Roles'!$B$5:$CQ$305, MATCH(AK$2, 'Overall Roles'!$B$5:$CQ$5, 0), FALSE)+AC217</f>
        <v>#N/A</v>
      </c>
      <c r="AL217" s="127" t="e">
        <f>VLOOKUP($A217, 'Overall Roles'!$B$5:$CQ$305, MATCH(AL$2, 'Overall Roles'!$B$5:$CQ$5, 0), FALSE)+AC217</f>
        <v>#N/A</v>
      </c>
      <c r="AM217" s="127" t="e">
        <f>VLOOKUP($A217, 'Overall Roles'!$B$5:$CQ$305, MATCH(AM$2, 'Overall Roles'!$B$5:$CQ$5, 0), FALSE)+AD217</f>
        <v>#N/A</v>
      </c>
      <c r="AN217" s="127" t="e">
        <f>VLOOKUP($A217, 'Overall Roles'!$B$5:$CQ$305, MATCH(AN$2, 'Overall Roles'!$B$5:$CQ$5, 0), FALSE)+AB217</f>
        <v>#N/A</v>
      </c>
      <c r="AO217" s="127" t="e">
        <f>VLOOKUP($A217, 'Overall Roles'!$B$5:$CQ$305, MATCH(AO$2, 'Overall Roles'!$B$5:$CQ$5, 0), FALSE)+AB217</f>
        <v>#N/A</v>
      </c>
      <c r="AP217" s="127" t="e">
        <f>VLOOKUP($A217, 'Overall Roles'!$B$5:$CQ$305, MATCH(AP$2, 'Overall Roles'!$B$5:$CQ$5, 0), FALSE)+AC217</f>
        <v>#N/A</v>
      </c>
      <c r="AQ217" s="127" t="e">
        <f>VLOOKUP($A217, 'Overall Roles'!$B$5:$CQ$305, MATCH(AQ$2, 'Overall Roles'!$B$5:$CQ$5, 0), FALSE)+AC217</f>
        <v>#N/A</v>
      </c>
      <c r="AR217" s="127" t="e">
        <f>VLOOKUP($A217, 'Overall Roles'!$B$5:$CQ$305, MATCH(AR$2, 'Overall Roles'!$B$5:$CQ$5, 0), FALSE)+AD217</f>
        <v>#N/A</v>
      </c>
      <c r="AS217" s="127" t="e">
        <f>VLOOKUP($A217, 'Overall Roles'!$B$5:$CQ$305, MATCH(AS$2, 'Overall Roles'!$B$5:$CQ$5, 0), FALSE)+AB217</f>
        <v>#N/A</v>
      </c>
      <c r="AT217" s="127" t="e">
        <f>VLOOKUP($A217, 'Overall Roles'!$B$5:$CQ$305, MATCH(AT$2, 'Overall Roles'!$B$5:$CQ$5, 0), FALSE)+AB217</f>
        <v>#N/A</v>
      </c>
      <c r="AU217" s="127" t="e">
        <f>VLOOKUP($A217, 'Overall Roles'!$B$5:$CQ$305, MATCH(AU$2, 'Overall Roles'!$B$5:$CQ$5, 0), FALSE)+AC217</f>
        <v>#N/A</v>
      </c>
      <c r="AV217" s="127" t="e">
        <f>VLOOKUP($A217, 'Overall Roles'!$B$5:$CQ$305, MATCH(AV$2, 'Overall Roles'!$B$5:$CQ$5, 0), FALSE)+AC217</f>
        <v>#N/A</v>
      </c>
      <c r="AW217" s="127" t="e">
        <f>VLOOKUP($A217, 'Overall Roles'!$B$5:$CQ$305, MATCH(AW$2, 'Overall Roles'!$B$5:$CQ$5, 0), FALSE)+AD217</f>
        <v>#N/A</v>
      </c>
      <c r="AX217" s="127" t="e">
        <f>VLOOKUP($A217, 'Overall Roles'!$B$5:$CQ$305, MATCH(AX$2, 'Overall Roles'!$B$5:$CQ$5, 0), FALSE)+AB217</f>
        <v>#N/A</v>
      </c>
      <c r="AY217" s="127" t="e">
        <f>VLOOKUP($A217, 'Overall Roles'!$B$5:$CQ$305, MATCH(AY$2, 'Overall Roles'!$B$5:$CQ$5, 0), FALSE)+AB217</f>
        <v>#N/A</v>
      </c>
      <c r="AZ217" s="127" t="e">
        <f>VLOOKUP($A217, 'Overall Roles'!$B$5:$CQ$305, MATCH(AZ$2, 'Overall Roles'!$B$5:$CQ$5, 0), FALSE)+AC217</f>
        <v>#N/A</v>
      </c>
      <c r="BA217" s="127" t="e">
        <f>VLOOKUP($A217, 'Overall Roles'!$B$5:$CQ$305, MATCH(BA$2, 'Overall Roles'!$B$5:$CQ$5, 0), FALSE)+AD217</f>
        <v>#N/A</v>
      </c>
      <c r="BB217" s="127" t="e">
        <f>VLOOKUP($A217, 'Overall Roles'!$B$5:$CQ$305, MATCH(BB$2, 'Overall Roles'!$B$5:$CQ$5, 0), FALSE)+AB217</f>
        <v>#N/A</v>
      </c>
    </row>
    <row r="218" spans="1:54" ht="20" customHeight="1" x14ac:dyDescent="0.3">
      <c r="A218" s="31">
        <f>Base!B218</f>
        <v>0</v>
      </c>
      <c r="B218" s="10">
        <f>IF(Base!$I218="Very Strong","5%",)</f>
        <v>0</v>
      </c>
      <c r="C218" s="10">
        <f>IF(Base!$I218="Fairly Strong","2%",)</f>
        <v>0</v>
      </c>
      <c r="D218" s="10">
        <f>IF(Base!$I218="Reasonable","1%",)</f>
        <v>0</v>
      </c>
      <c r="E218" s="10">
        <f>IF(Base!$I218="Weak","-1%",)</f>
        <v>0</v>
      </c>
      <c r="F218" s="10">
        <f>IF(Base!$I218="Very Weak","-2%",)</f>
        <v>0</v>
      </c>
      <c r="G218" s="10">
        <f>IF(Base!$H218="Very Strong","3%",)</f>
        <v>0</v>
      </c>
      <c r="H218" s="10">
        <f>IF(Base!$H218="Fairly Strong","2%",)</f>
        <v>0</v>
      </c>
      <c r="I218" s="10">
        <f>IF(Base!$H218="Reasonable","1%",)</f>
        <v>0</v>
      </c>
      <c r="J218" s="10">
        <f>IF(Base!$H218="Weak","-1%",)</f>
        <v>0</v>
      </c>
      <c r="K218" s="176">
        <f>IF(Base!$H218="Very Weak","-2%",)</f>
        <v>0</v>
      </c>
      <c r="L218" s="10">
        <f>IF(Base!$D218="GK",5%,)</f>
        <v>0</v>
      </c>
      <c r="M218" s="10">
        <f>IF(Base!$D218="D (R)",5%,)</f>
        <v>0</v>
      </c>
      <c r="N218" s="10">
        <f>IF(Base!$D218="WB (R)",5%,)</f>
        <v>0</v>
      </c>
      <c r="O218" s="10">
        <f>IF(Base!$D218="D (L)",5%,)</f>
        <v>0</v>
      </c>
      <c r="P218" s="10">
        <f>IF(Base!$D218="WB (l)",5%,)</f>
        <v>0</v>
      </c>
      <c r="Q218" s="10">
        <f>IF(Base!$D218="D (C)",5%,)</f>
        <v>0</v>
      </c>
      <c r="R218" s="10">
        <f>IF(Base!$D218="DM",5%,)</f>
        <v>0</v>
      </c>
      <c r="S218" s="10">
        <f>IF(Base!$D218="M (L)",5%,)</f>
        <v>0</v>
      </c>
      <c r="T218" s="10">
        <f>IF(Base!$D218="M (R)",5%,)</f>
        <v>0</v>
      </c>
      <c r="U218" s="10">
        <f>IF(Base!$D218="M (C)",5%,)</f>
        <v>0</v>
      </c>
      <c r="V218" s="10">
        <f>IF(Base!$D218="AM (L)",5%,)</f>
        <v>0</v>
      </c>
      <c r="W218" s="10">
        <f>IF(Base!$D218="AM (R)",5%,)</f>
        <v>0</v>
      </c>
      <c r="X218" s="10">
        <f>IF(Base!$D218="AM (C)",5%,)</f>
        <v>0</v>
      </c>
      <c r="Y218" s="176">
        <f>IF(Base!$D218="ST (C)",5%,)</f>
        <v>0</v>
      </c>
      <c r="Z218" s="127">
        <f t="shared" si="15"/>
        <v>0</v>
      </c>
      <c r="AA218" s="176">
        <f t="shared" si="16"/>
        <v>0</v>
      </c>
      <c r="AB218" s="10">
        <f t="shared" si="17"/>
        <v>-0.01</v>
      </c>
      <c r="AC218" s="10">
        <f t="shared" si="18"/>
        <v>-0.01</v>
      </c>
      <c r="AD218" s="176">
        <f t="shared" si="19"/>
        <v>-0.01</v>
      </c>
      <c r="AE218" s="127" t="e">
        <f>VLOOKUP($A218, 'Overall Roles'!$B$5:$CQ$305, MATCH(AE$2, 'Overall Roles'!$B$5:$CQ$5, 0), FALSE)+AD218</f>
        <v>#N/A</v>
      </c>
      <c r="AF218" s="127" t="e">
        <f>VLOOKUP($A218, 'Overall Roles'!$B$5:$CQ$305, MATCH(AF$2, 'Overall Roles'!$B$5:$CQ$5, 0), FALSE)+AC218</f>
        <v>#N/A</v>
      </c>
      <c r="AG218" s="127" t="e">
        <f>VLOOKUP($A218, 'Overall Roles'!$B$5:$CQ$305, MATCH(AG$2, 'Overall Roles'!$B$5:$CQ$5, 0), FALSE)+AC218</f>
        <v>#N/A</v>
      </c>
      <c r="AH218" s="127" t="e">
        <f>VLOOKUP($A218, 'Overall Roles'!$B$5:$CQ$305, MATCH(AH$2, 'Overall Roles'!$B$5:$CQ$5, 0), FALSE)+AD218</f>
        <v>#N/A</v>
      </c>
      <c r="AI218" s="127" t="e">
        <f>VLOOKUP($A218, 'Overall Roles'!$B$5:$CQ$305, MATCH(AI$2, 'Overall Roles'!$B$5:$CQ$5, 0), FALSE)+AB218</f>
        <v>#N/A</v>
      </c>
      <c r="AJ218" s="127" t="e">
        <f>VLOOKUP($A218, 'Overall Roles'!$B$5:$CQ$305, MATCH(AJ$2, 'Overall Roles'!$B$5:$CQ$5, 0), FALSE)+AB218</f>
        <v>#N/A</v>
      </c>
      <c r="AK218" s="127" t="e">
        <f>VLOOKUP($A218, 'Overall Roles'!$B$5:$CQ$305, MATCH(AK$2, 'Overall Roles'!$B$5:$CQ$5, 0), FALSE)+AC218</f>
        <v>#N/A</v>
      </c>
      <c r="AL218" s="127" t="e">
        <f>VLOOKUP($A218, 'Overall Roles'!$B$5:$CQ$305, MATCH(AL$2, 'Overall Roles'!$B$5:$CQ$5, 0), FALSE)+AC218</f>
        <v>#N/A</v>
      </c>
      <c r="AM218" s="127" t="e">
        <f>VLOOKUP($A218, 'Overall Roles'!$B$5:$CQ$305, MATCH(AM$2, 'Overall Roles'!$B$5:$CQ$5, 0), FALSE)+AD218</f>
        <v>#N/A</v>
      </c>
      <c r="AN218" s="127" t="e">
        <f>VLOOKUP($A218, 'Overall Roles'!$B$5:$CQ$305, MATCH(AN$2, 'Overall Roles'!$B$5:$CQ$5, 0), FALSE)+AB218</f>
        <v>#N/A</v>
      </c>
      <c r="AO218" s="127" t="e">
        <f>VLOOKUP($A218, 'Overall Roles'!$B$5:$CQ$305, MATCH(AO$2, 'Overall Roles'!$B$5:$CQ$5, 0), FALSE)+AB218</f>
        <v>#N/A</v>
      </c>
      <c r="AP218" s="127" t="e">
        <f>VLOOKUP($A218, 'Overall Roles'!$B$5:$CQ$305, MATCH(AP$2, 'Overall Roles'!$B$5:$CQ$5, 0), FALSE)+AC218</f>
        <v>#N/A</v>
      </c>
      <c r="AQ218" s="127" t="e">
        <f>VLOOKUP($A218, 'Overall Roles'!$B$5:$CQ$305, MATCH(AQ$2, 'Overall Roles'!$B$5:$CQ$5, 0), FALSE)+AC218</f>
        <v>#N/A</v>
      </c>
      <c r="AR218" s="127" t="e">
        <f>VLOOKUP($A218, 'Overall Roles'!$B$5:$CQ$305, MATCH(AR$2, 'Overall Roles'!$B$5:$CQ$5, 0), FALSE)+AD218</f>
        <v>#N/A</v>
      </c>
      <c r="AS218" s="127" t="e">
        <f>VLOOKUP($A218, 'Overall Roles'!$B$5:$CQ$305, MATCH(AS$2, 'Overall Roles'!$B$5:$CQ$5, 0), FALSE)+AB218</f>
        <v>#N/A</v>
      </c>
      <c r="AT218" s="127" t="e">
        <f>VLOOKUP($A218, 'Overall Roles'!$B$5:$CQ$305, MATCH(AT$2, 'Overall Roles'!$B$5:$CQ$5, 0), FALSE)+AB218</f>
        <v>#N/A</v>
      </c>
      <c r="AU218" s="127" t="e">
        <f>VLOOKUP($A218, 'Overall Roles'!$B$5:$CQ$305, MATCH(AU$2, 'Overall Roles'!$B$5:$CQ$5, 0), FALSE)+AC218</f>
        <v>#N/A</v>
      </c>
      <c r="AV218" s="127" t="e">
        <f>VLOOKUP($A218, 'Overall Roles'!$B$5:$CQ$305, MATCH(AV$2, 'Overall Roles'!$B$5:$CQ$5, 0), FALSE)+AC218</f>
        <v>#N/A</v>
      </c>
      <c r="AW218" s="127" t="e">
        <f>VLOOKUP($A218, 'Overall Roles'!$B$5:$CQ$305, MATCH(AW$2, 'Overall Roles'!$B$5:$CQ$5, 0), FALSE)+AD218</f>
        <v>#N/A</v>
      </c>
      <c r="AX218" s="127" t="e">
        <f>VLOOKUP($A218, 'Overall Roles'!$B$5:$CQ$305, MATCH(AX$2, 'Overall Roles'!$B$5:$CQ$5, 0), FALSE)+AB218</f>
        <v>#N/A</v>
      </c>
      <c r="AY218" s="127" t="e">
        <f>VLOOKUP($A218, 'Overall Roles'!$B$5:$CQ$305, MATCH(AY$2, 'Overall Roles'!$B$5:$CQ$5, 0), FALSE)+AB218</f>
        <v>#N/A</v>
      </c>
      <c r="AZ218" s="127" t="e">
        <f>VLOOKUP($A218, 'Overall Roles'!$B$5:$CQ$305, MATCH(AZ$2, 'Overall Roles'!$B$5:$CQ$5, 0), FALSE)+AC218</f>
        <v>#N/A</v>
      </c>
      <c r="BA218" s="127" t="e">
        <f>VLOOKUP($A218, 'Overall Roles'!$B$5:$CQ$305, MATCH(BA$2, 'Overall Roles'!$B$5:$CQ$5, 0), FALSE)+AD218</f>
        <v>#N/A</v>
      </c>
      <c r="BB218" s="127" t="e">
        <f>VLOOKUP($A218, 'Overall Roles'!$B$5:$CQ$305, MATCH(BB$2, 'Overall Roles'!$B$5:$CQ$5, 0), FALSE)+AB218</f>
        <v>#N/A</v>
      </c>
    </row>
    <row r="219" spans="1:54" ht="20" customHeight="1" x14ac:dyDescent="0.3">
      <c r="A219" s="31">
        <f>Base!B219</f>
        <v>0</v>
      </c>
      <c r="B219" s="10">
        <f>IF(Base!$I219="Very Strong","5%",)</f>
        <v>0</v>
      </c>
      <c r="C219" s="10">
        <f>IF(Base!$I219="Fairly Strong","2%",)</f>
        <v>0</v>
      </c>
      <c r="D219" s="10">
        <f>IF(Base!$I219="Reasonable","1%",)</f>
        <v>0</v>
      </c>
      <c r="E219" s="10">
        <f>IF(Base!$I219="Weak","-1%",)</f>
        <v>0</v>
      </c>
      <c r="F219" s="10">
        <f>IF(Base!$I219="Very Weak","-2%",)</f>
        <v>0</v>
      </c>
      <c r="G219" s="10">
        <f>IF(Base!$H219="Very Strong","3%",)</f>
        <v>0</v>
      </c>
      <c r="H219" s="10">
        <f>IF(Base!$H219="Fairly Strong","2%",)</f>
        <v>0</v>
      </c>
      <c r="I219" s="10">
        <f>IF(Base!$H219="Reasonable","1%",)</f>
        <v>0</v>
      </c>
      <c r="J219" s="10">
        <f>IF(Base!$H219="Weak","-1%",)</f>
        <v>0</v>
      </c>
      <c r="K219" s="176">
        <f>IF(Base!$H219="Very Weak","-2%",)</f>
        <v>0</v>
      </c>
      <c r="L219" s="10">
        <f>IF(Base!$D219="GK",5%,)</f>
        <v>0</v>
      </c>
      <c r="M219" s="10">
        <f>IF(Base!$D219="D (R)",5%,)</f>
        <v>0</v>
      </c>
      <c r="N219" s="10">
        <f>IF(Base!$D219="WB (R)",5%,)</f>
        <v>0</v>
      </c>
      <c r="O219" s="10">
        <f>IF(Base!$D219="D (L)",5%,)</f>
        <v>0</v>
      </c>
      <c r="P219" s="10">
        <f>IF(Base!$D219="WB (l)",5%,)</f>
        <v>0</v>
      </c>
      <c r="Q219" s="10">
        <f>IF(Base!$D219="D (C)",5%,)</f>
        <v>0</v>
      </c>
      <c r="R219" s="10">
        <f>IF(Base!$D219="DM",5%,)</f>
        <v>0</v>
      </c>
      <c r="S219" s="10">
        <f>IF(Base!$D219="M (L)",5%,)</f>
        <v>0</v>
      </c>
      <c r="T219" s="10">
        <f>IF(Base!$D219="M (R)",5%,)</f>
        <v>0</v>
      </c>
      <c r="U219" s="10">
        <f>IF(Base!$D219="M (C)",5%,)</f>
        <v>0</v>
      </c>
      <c r="V219" s="10">
        <f>IF(Base!$D219="AM (L)",5%,)</f>
        <v>0</v>
      </c>
      <c r="W219" s="10">
        <f>IF(Base!$D219="AM (R)",5%,)</f>
        <v>0</v>
      </c>
      <c r="X219" s="10">
        <f>IF(Base!$D219="AM (C)",5%,)</f>
        <v>0</v>
      </c>
      <c r="Y219" s="176">
        <f>IF(Base!$D219="ST (C)",5%,)</f>
        <v>0</v>
      </c>
      <c r="Z219" s="127">
        <f t="shared" si="15"/>
        <v>0</v>
      </c>
      <c r="AA219" s="176">
        <f t="shared" si="16"/>
        <v>0</v>
      </c>
      <c r="AB219" s="10">
        <f t="shared" si="17"/>
        <v>-0.01</v>
      </c>
      <c r="AC219" s="10">
        <f t="shared" si="18"/>
        <v>-0.01</v>
      </c>
      <c r="AD219" s="176">
        <f t="shared" si="19"/>
        <v>-0.01</v>
      </c>
      <c r="AE219" s="127" t="e">
        <f>VLOOKUP($A219, 'Overall Roles'!$B$5:$CQ$305, MATCH(AE$2, 'Overall Roles'!$B$5:$CQ$5, 0), FALSE)+AD219</f>
        <v>#N/A</v>
      </c>
      <c r="AF219" s="127" t="e">
        <f>VLOOKUP($A219, 'Overall Roles'!$B$5:$CQ$305, MATCH(AF$2, 'Overall Roles'!$B$5:$CQ$5, 0), FALSE)+AC219</f>
        <v>#N/A</v>
      </c>
      <c r="AG219" s="127" t="e">
        <f>VLOOKUP($A219, 'Overall Roles'!$B$5:$CQ$305, MATCH(AG$2, 'Overall Roles'!$B$5:$CQ$5, 0), FALSE)+AC219</f>
        <v>#N/A</v>
      </c>
      <c r="AH219" s="127" t="e">
        <f>VLOOKUP($A219, 'Overall Roles'!$B$5:$CQ$305, MATCH(AH$2, 'Overall Roles'!$B$5:$CQ$5, 0), FALSE)+AD219</f>
        <v>#N/A</v>
      </c>
      <c r="AI219" s="127" t="e">
        <f>VLOOKUP($A219, 'Overall Roles'!$B$5:$CQ$305, MATCH(AI$2, 'Overall Roles'!$B$5:$CQ$5, 0), FALSE)+AB219</f>
        <v>#N/A</v>
      </c>
      <c r="AJ219" s="127" t="e">
        <f>VLOOKUP($A219, 'Overall Roles'!$B$5:$CQ$305, MATCH(AJ$2, 'Overall Roles'!$B$5:$CQ$5, 0), FALSE)+AB219</f>
        <v>#N/A</v>
      </c>
      <c r="AK219" s="127" t="e">
        <f>VLOOKUP($A219, 'Overall Roles'!$B$5:$CQ$305, MATCH(AK$2, 'Overall Roles'!$B$5:$CQ$5, 0), FALSE)+AC219</f>
        <v>#N/A</v>
      </c>
      <c r="AL219" s="127" t="e">
        <f>VLOOKUP($A219, 'Overall Roles'!$B$5:$CQ$305, MATCH(AL$2, 'Overall Roles'!$B$5:$CQ$5, 0), FALSE)+AC219</f>
        <v>#N/A</v>
      </c>
      <c r="AM219" s="127" t="e">
        <f>VLOOKUP($A219, 'Overall Roles'!$B$5:$CQ$305, MATCH(AM$2, 'Overall Roles'!$B$5:$CQ$5, 0), FALSE)+AD219</f>
        <v>#N/A</v>
      </c>
      <c r="AN219" s="127" t="e">
        <f>VLOOKUP($A219, 'Overall Roles'!$B$5:$CQ$305, MATCH(AN$2, 'Overall Roles'!$B$5:$CQ$5, 0), FALSE)+AB219</f>
        <v>#N/A</v>
      </c>
      <c r="AO219" s="127" t="e">
        <f>VLOOKUP($A219, 'Overall Roles'!$B$5:$CQ$305, MATCH(AO$2, 'Overall Roles'!$B$5:$CQ$5, 0), FALSE)+AB219</f>
        <v>#N/A</v>
      </c>
      <c r="AP219" s="127" t="e">
        <f>VLOOKUP($A219, 'Overall Roles'!$B$5:$CQ$305, MATCH(AP$2, 'Overall Roles'!$B$5:$CQ$5, 0), FALSE)+AC219</f>
        <v>#N/A</v>
      </c>
      <c r="AQ219" s="127" t="e">
        <f>VLOOKUP($A219, 'Overall Roles'!$B$5:$CQ$305, MATCH(AQ$2, 'Overall Roles'!$B$5:$CQ$5, 0), FALSE)+AC219</f>
        <v>#N/A</v>
      </c>
      <c r="AR219" s="127" t="e">
        <f>VLOOKUP($A219, 'Overall Roles'!$B$5:$CQ$305, MATCH(AR$2, 'Overall Roles'!$B$5:$CQ$5, 0), FALSE)+AD219</f>
        <v>#N/A</v>
      </c>
      <c r="AS219" s="127" t="e">
        <f>VLOOKUP($A219, 'Overall Roles'!$B$5:$CQ$305, MATCH(AS$2, 'Overall Roles'!$B$5:$CQ$5, 0), FALSE)+AB219</f>
        <v>#N/A</v>
      </c>
      <c r="AT219" s="127" t="e">
        <f>VLOOKUP($A219, 'Overall Roles'!$B$5:$CQ$305, MATCH(AT$2, 'Overall Roles'!$B$5:$CQ$5, 0), FALSE)+AB219</f>
        <v>#N/A</v>
      </c>
      <c r="AU219" s="127" t="e">
        <f>VLOOKUP($A219, 'Overall Roles'!$B$5:$CQ$305, MATCH(AU$2, 'Overall Roles'!$B$5:$CQ$5, 0), FALSE)+AC219</f>
        <v>#N/A</v>
      </c>
      <c r="AV219" s="127" t="e">
        <f>VLOOKUP($A219, 'Overall Roles'!$B$5:$CQ$305, MATCH(AV$2, 'Overall Roles'!$B$5:$CQ$5, 0), FALSE)+AC219</f>
        <v>#N/A</v>
      </c>
      <c r="AW219" s="127" t="e">
        <f>VLOOKUP($A219, 'Overall Roles'!$B$5:$CQ$305, MATCH(AW$2, 'Overall Roles'!$B$5:$CQ$5, 0), FALSE)+AD219</f>
        <v>#N/A</v>
      </c>
      <c r="AX219" s="127" t="e">
        <f>VLOOKUP($A219, 'Overall Roles'!$B$5:$CQ$305, MATCH(AX$2, 'Overall Roles'!$B$5:$CQ$5, 0), FALSE)+AB219</f>
        <v>#N/A</v>
      </c>
      <c r="AY219" s="127" t="e">
        <f>VLOOKUP($A219, 'Overall Roles'!$B$5:$CQ$305, MATCH(AY$2, 'Overall Roles'!$B$5:$CQ$5, 0), FALSE)+AB219</f>
        <v>#N/A</v>
      </c>
      <c r="AZ219" s="127" t="e">
        <f>VLOOKUP($A219, 'Overall Roles'!$B$5:$CQ$305, MATCH(AZ$2, 'Overall Roles'!$B$5:$CQ$5, 0), FALSE)+AC219</f>
        <v>#N/A</v>
      </c>
      <c r="BA219" s="127" t="e">
        <f>VLOOKUP($A219, 'Overall Roles'!$B$5:$CQ$305, MATCH(BA$2, 'Overall Roles'!$B$5:$CQ$5, 0), FALSE)+AD219</f>
        <v>#N/A</v>
      </c>
      <c r="BB219" s="127" t="e">
        <f>VLOOKUP($A219, 'Overall Roles'!$B$5:$CQ$305, MATCH(BB$2, 'Overall Roles'!$B$5:$CQ$5, 0), FALSE)+AB219</f>
        <v>#N/A</v>
      </c>
    </row>
    <row r="220" spans="1:54" ht="20" customHeight="1" x14ac:dyDescent="0.3">
      <c r="A220" s="31">
        <f>Base!B220</f>
        <v>0</v>
      </c>
      <c r="B220" s="10">
        <f>IF(Base!$I220="Very Strong","5%",)</f>
        <v>0</v>
      </c>
      <c r="C220" s="10">
        <f>IF(Base!$I220="Fairly Strong","2%",)</f>
        <v>0</v>
      </c>
      <c r="D220" s="10">
        <f>IF(Base!$I220="Reasonable","1%",)</f>
        <v>0</v>
      </c>
      <c r="E220" s="10">
        <f>IF(Base!$I220="Weak","-1%",)</f>
        <v>0</v>
      </c>
      <c r="F220" s="10">
        <f>IF(Base!$I220="Very Weak","-2%",)</f>
        <v>0</v>
      </c>
      <c r="G220" s="10">
        <f>IF(Base!$H220="Very Strong","3%",)</f>
        <v>0</v>
      </c>
      <c r="H220" s="10">
        <f>IF(Base!$H220="Fairly Strong","2%",)</f>
        <v>0</v>
      </c>
      <c r="I220" s="10">
        <f>IF(Base!$H220="Reasonable","1%",)</f>
        <v>0</v>
      </c>
      <c r="J220" s="10">
        <f>IF(Base!$H220="Weak","-1%",)</f>
        <v>0</v>
      </c>
      <c r="K220" s="176">
        <f>IF(Base!$H220="Very Weak","-2%",)</f>
        <v>0</v>
      </c>
      <c r="L220" s="10">
        <f>IF(Base!$D220="GK",5%,)</f>
        <v>0</v>
      </c>
      <c r="M220" s="10">
        <f>IF(Base!$D220="D (R)",5%,)</f>
        <v>0</v>
      </c>
      <c r="N220" s="10">
        <f>IF(Base!$D220="WB (R)",5%,)</f>
        <v>0</v>
      </c>
      <c r="O220" s="10">
        <f>IF(Base!$D220="D (L)",5%,)</f>
        <v>0</v>
      </c>
      <c r="P220" s="10">
        <f>IF(Base!$D220="WB (l)",5%,)</f>
        <v>0</v>
      </c>
      <c r="Q220" s="10">
        <f>IF(Base!$D220="D (C)",5%,)</f>
        <v>0</v>
      </c>
      <c r="R220" s="10">
        <f>IF(Base!$D220="DM",5%,)</f>
        <v>0</v>
      </c>
      <c r="S220" s="10">
        <f>IF(Base!$D220="M (L)",5%,)</f>
        <v>0</v>
      </c>
      <c r="T220" s="10">
        <f>IF(Base!$D220="M (R)",5%,)</f>
        <v>0</v>
      </c>
      <c r="U220" s="10">
        <f>IF(Base!$D220="M (C)",5%,)</f>
        <v>0</v>
      </c>
      <c r="V220" s="10">
        <f>IF(Base!$D220="AM (L)",5%,)</f>
        <v>0</v>
      </c>
      <c r="W220" s="10">
        <f>IF(Base!$D220="AM (R)",5%,)</f>
        <v>0</v>
      </c>
      <c r="X220" s="10">
        <f>IF(Base!$D220="AM (C)",5%,)</f>
        <v>0</v>
      </c>
      <c r="Y220" s="176">
        <f>IF(Base!$D220="ST (C)",5%,)</f>
        <v>0</v>
      </c>
      <c r="Z220" s="127">
        <f t="shared" si="15"/>
        <v>0</v>
      </c>
      <c r="AA220" s="176">
        <f t="shared" si="16"/>
        <v>0</v>
      </c>
      <c r="AB220" s="10">
        <f t="shared" si="17"/>
        <v>-0.01</v>
      </c>
      <c r="AC220" s="10">
        <f t="shared" si="18"/>
        <v>-0.01</v>
      </c>
      <c r="AD220" s="176">
        <f t="shared" si="19"/>
        <v>-0.01</v>
      </c>
      <c r="AE220" s="127" t="e">
        <f>VLOOKUP($A220, 'Overall Roles'!$B$5:$CQ$305, MATCH(AE$2, 'Overall Roles'!$B$5:$CQ$5, 0), FALSE)+AD220</f>
        <v>#N/A</v>
      </c>
      <c r="AF220" s="127" t="e">
        <f>VLOOKUP($A220, 'Overall Roles'!$B$5:$CQ$305, MATCH(AF$2, 'Overall Roles'!$B$5:$CQ$5, 0), FALSE)+AC220</f>
        <v>#N/A</v>
      </c>
      <c r="AG220" s="127" t="e">
        <f>VLOOKUP($A220, 'Overall Roles'!$B$5:$CQ$305, MATCH(AG$2, 'Overall Roles'!$B$5:$CQ$5, 0), FALSE)+AC220</f>
        <v>#N/A</v>
      </c>
      <c r="AH220" s="127" t="e">
        <f>VLOOKUP($A220, 'Overall Roles'!$B$5:$CQ$305, MATCH(AH$2, 'Overall Roles'!$B$5:$CQ$5, 0), FALSE)+AD220</f>
        <v>#N/A</v>
      </c>
      <c r="AI220" s="127" t="e">
        <f>VLOOKUP($A220, 'Overall Roles'!$B$5:$CQ$305, MATCH(AI$2, 'Overall Roles'!$B$5:$CQ$5, 0), FALSE)+AB220</f>
        <v>#N/A</v>
      </c>
      <c r="AJ220" s="127" t="e">
        <f>VLOOKUP($A220, 'Overall Roles'!$B$5:$CQ$305, MATCH(AJ$2, 'Overall Roles'!$B$5:$CQ$5, 0), FALSE)+AB220</f>
        <v>#N/A</v>
      </c>
      <c r="AK220" s="127" t="e">
        <f>VLOOKUP($A220, 'Overall Roles'!$B$5:$CQ$305, MATCH(AK$2, 'Overall Roles'!$B$5:$CQ$5, 0), FALSE)+AC220</f>
        <v>#N/A</v>
      </c>
      <c r="AL220" s="127" t="e">
        <f>VLOOKUP($A220, 'Overall Roles'!$B$5:$CQ$305, MATCH(AL$2, 'Overall Roles'!$B$5:$CQ$5, 0), FALSE)+AC220</f>
        <v>#N/A</v>
      </c>
      <c r="AM220" s="127" t="e">
        <f>VLOOKUP($A220, 'Overall Roles'!$B$5:$CQ$305, MATCH(AM$2, 'Overall Roles'!$B$5:$CQ$5, 0), FALSE)+AD220</f>
        <v>#N/A</v>
      </c>
      <c r="AN220" s="127" t="e">
        <f>VLOOKUP($A220, 'Overall Roles'!$B$5:$CQ$305, MATCH(AN$2, 'Overall Roles'!$B$5:$CQ$5, 0), FALSE)+AB220</f>
        <v>#N/A</v>
      </c>
      <c r="AO220" s="127" t="e">
        <f>VLOOKUP($A220, 'Overall Roles'!$B$5:$CQ$305, MATCH(AO$2, 'Overall Roles'!$B$5:$CQ$5, 0), FALSE)+AB220</f>
        <v>#N/A</v>
      </c>
      <c r="AP220" s="127" t="e">
        <f>VLOOKUP($A220, 'Overall Roles'!$B$5:$CQ$305, MATCH(AP$2, 'Overall Roles'!$B$5:$CQ$5, 0), FALSE)+AC220</f>
        <v>#N/A</v>
      </c>
      <c r="AQ220" s="127" t="e">
        <f>VLOOKUP($A220, 'Overall Roles'!$B$5:$CQ$305, MATCH(AQ$2, 'Overall Roles'!$B$5:$CQ$5, 0), FALSE)+AC220</f>
        <v>#N/A</v>
      </c>
      <c r="AR220" s="127" t="e">
        <f>VLOOKUP($A220, 'Overall Roles'!$B$5:$CQ$305, MATCH(AR$2, 'Overall Roles'!$B$5:$CQ$5, 0), FALSE)+AD220</f>
        <v>#N/A</v>
      </c>
      <c r="AS220" s="127" t="e">
        <f>VLOOKUP($A220, 'Overall Roles'!$B$5:$CQ$305, MATCH(AS$2, 'Overall Roles'!$B$5:$CQ$5, 0), FALSE)+AB220</f>
        <v>#N/A</v>
      </c>
      <c r="AT220" s="127" t="e">
        <f>VLOOKUP($A220, 'Overall Roles'!$B$5:$CQ$305, MATCH(AT$2, 'Overall Roles'!$B$5:$CQ$5, 0), FALSE)+AB220</f>
        <v>#N/A</v>
      </c>
      <c r="AU220" s="127" t="e">
        <f>VLOOKUP($A220, 'Overall Roles'!$B$5:$CQ$305, MATCH(AU$2, 'Overall Roles'!$B$5:$CQ$5, 0), FALSE)+AC220</f>
        <v>#N/A</v>
      </c>
      <c r="AV220" s="127" t="e">
        <f>VLOOKUP($A220, 'Overall Roles'!$B$5:$CQ$305, MATCH(AV$2, 'Overall Roles'!$B$5:$CQ$5, 0), FALSE)+AC220</f>
        <v>#N/A</v>
      </c>
      <c r="AW220" s="127" t="e">
        <f>VLOOKUP($A220, 'Overall Roles'!$B$5:$CQ$305, MATCH(AW$2, 'Overall Roles'!$B$5:$CQ$5, 0), FALSE)+AD220</f>
        <v>#N/A</v>
      </c>
      <c r="AX220" s="127" t="e">
        <f>VLOOKUP($A220, 'Overall Roles'!$B$5:$CQ$305, MATCH(AX$2, 'Overall Roles'!$B$5:$CQ$5, 0), FALSE)+AB220</f>
        <v>#N/A</v>
      </c>
      <c r="AY220" s="127" t="e">
        <f>VLOOKUP($A220, 'Overall Roles'!$B$5:$CQ$305, MATCH(AY$2, 'Overall Roles'!$B$5:$CQ$5, 0), FALSE)+AB220</f>
        <v>#N/A</v>
      </c>
      <c r="AZ220" s="127" t="e">
        <f>VLOOKUP($A220, 'Overall Roles'!$B$5:$CQ$305, MATCH(AZ$2, 'Overall Roles'!$B$5:$CQ$5, 0), FALSE)+AC220</f>
        <v>#N/A</v>
      </c>
      <c r="BA220" s="127" t="e">
        <f>VLOOKUP($A220, 'Overall Roles'!$B$5:$CQ$305, MATCH(BA$2, 'Overall Roles'!$B$5:$CQ$5, 0), FALSE)+AD220</f>
        <v>#N/A</v>
      </c>
      <c r="BB220" s="127" t="e">
        <f>VLOOKUP($A220, 'Overall Roles'!$B$5:$CQ$305, MATCH(BB$2, 'Overall Roles'!$B$5:$CQ$5, 0), FALSE)+AB220</f>
        <v>#N/A</v>
      </c>
    </row>
    <row r="221" spans="1:54" ht="20" customHeight="1" x14ac:dyDescent="0.3">
      <c r="A221" s="31">
        <f>Base!B221</f>
        <v>0</v>
      </c>
      <c r="B221" s="10">
        <f>IF(Base!$I221="Very Strong","5%",)</f>
        <v>0</v>
      </c>
      <c r="C221" s="10">
        <f>IF(Base!$I221="Fairly Strong","2%",)</f>
        <v>0</v>
      </c>
      <c r="D221" s="10">
        <f>IF(Base!$I221="Reasonable","1%",)</f>
        <v>0</v>
      </c>
      <c r="E221" s="10">
        <f>IF(Base!$I221="Weak","-1%",)</f>
        <v>0</v>
      </c>
      <c r="F221" s="10">
        <f>IF(Base!$I221="Very Weak","-2%",)</f>
        <v>0</v>
      </c>
      <c r="G221" s="10">
        <f>IF(Base!$H221="Very Strong","3%",)</f>
        <v>0</v>
      </c>
      <c r="H221" s="10">
        <f>IF(Base!$H221="Fairly Strong","2%",)</f>
        <v>0</v>
      </c>
      <c r="I221" s="10">
        <f>IF(Base!$H221="Reasonable","1%",)</f>
        <v>0</v>
      </c>
      <c r="J221" s="10">
        <f>IF(Base!$H221="Weak","-1%",)</f>
        <v>0</v>
      </c>
      <c r="K221" s="176">
        <f>IF(Base!$H221="Very Weak","-2%",)</f>
        <v>0</v>
      </c>
      <c r="L221" s="10">
        <f>IF(Base!$D221="GK",5%,)</f>
        <v>0</v>
      </c>
      <c r="M221" s="10">
        <f>IF(Base!$D221="D (R)",5%,)</f>
        <v>0</v>
      </c>
      <c r="N221" s="10">
        <f>IF(Base!$D221="WB (R)",5%,)</f>
        <v>0</v>
      </c>
      <c r="O221" s="10">
        <f>IF(Base!$D221="D (L)",5%,)</f>
        <v>0</v>
      </c>
      <c r="P221" s="10">
        <f>IF(Base!$D221="WB (l)",5%,)</f>
        <v>0</v>
      </c>
      <c r="Q221" s="10">
        <f>IF(Base!$D221="D (C)",5%,)</f>
        <v>0</v>
      </c>
      <c r="R221" s="10">
        <f>IF(Base!$D221="DM",5%,)</f>
        <v>0</v>
      </c>
      <c r="S221" s="10">
        <f>IF(Base!$D221="M (L)",5%,)</f>
        <v>0</v>
      </c>
      <c r="T221" s="10">
        <f>IF(Base!$D221="M (R)",5%,)</f>
        <v>0</v>
      </c>
      <c r="U221" s="10">
        <f>IF(Base!$D221="M (C)",5%,)</f>
        <v>0</v>
      </c>
      <c r="V221" s="10">
        <f>IF(Base!$D221="AM (L)",5%,)</f>
        <v>0</v>
      </c>
      <c r="W221" s="10">
        <f>IF(Base!$D221="AM (R)",5%,)</f>
        <v>0</v>
      </c>
      <c r="X221" s="10">
        <f>IF(Base!$D221="AM (C)",5%,)</f>
        <v>0</v>
      </c>
      <c r="Y221" s="176">
        <f>IF(Base!$D221="ST (C)",5%,)</f>
        <v>0</v>
      </c>
      <c r="Z221" s="127">
        <f t="shared" si="15"/>
        <v>0</v>
      </c>
      <c r="AA221" s="176">
        <f t="shared" si="16"/>
        <v>0</v>
      </c>
      <c r="AB221" s="10">
        <f t="shared" si="17"/>
        <v>-0.01</v>
      </c>
      <c r="AC221" s="10">
        <f t="shared" si="18"/>
        <v>-0.01</v>
      </c>
      <c r="AD221" s="176">
        <f t="shared" si="19"/>
        <v>-0.01</v>
      </c>
      <c r="AE221" s="127" t="e">
        <f>VLOOKUP($A221, 'Overall Roles'!$B$5:$CQ$305, MATCH(AE$2, 'Overall Roles'!$B$5:$CQ$5, 0), FALSE)+AD221</f>
        <v>#N/A</v>
      </c>
      <c r="AF221" s="127" t="e">
        <f>VLOOKUP($A221, 'Overall Roles'!$B$5:$CQ$305, MATCH(AF$2, 'Overall Roles'!$B$5:$CQ$5, 0), FALSE)+AC221</f>
        <v>#N/A</v>
      </c>
      <c r="AG221" s="127" t="e">
        <f>VLOOKUP($A221, 'Overall Roles'!$B$5:$CQ$305, MATCH(AG$2, 'Overall Roles'!$B$5:$CQ$5, 0), FALSE)+AC221</f>
        <v>#N/A</v>
      </c>
      <c r="AH221" s="127" t="e">
        <f>VLOOKUP($A221, 'Overall Roles'!$B$5:$CQ$305, MATCH(AH$2, 'Overall Roles'!$B$5:$CQ$5, 0), FALSE)+AD221</f>
        <v>#N/A</v>
      </c>
      <c r="AI221" s="127" t="e">
        <f>VLOOKUP($A221, 'Overall Roles'!$B$5:$CQ$305, MATCH(AI$2, 'Overall Roles'!$B$5:$CQ$5, 0), FALSE)+AB221</f>
        <v>#N/A</v>
      </c>
      <c r="AJ221" s="127" t="e">
        <f>VLOOKUP($A221, 'Overall Roles'!$B$5:$CQ$305, MATCH(AJ$2, 'Overall Roles'!$B$5:$CQ$5, 0), FALSE)+AB221</f>
        <v>#N/A</v>
      </c>
      <c r="AK221" s="127" t="e">
        <f>VLOOKUP($A221, 'Overall Roles'!$B$5:$CQ$305, MATCH(AK$2, 'Overall Roles'!$B$5:$CQ$5, 0), FALSE)+AC221</f>
        <v>#N/A</v>
      </c>
      <c r="AL221" s="127" t="e">
        <f>VLOOKUP($A221, 'Overall Roles'!$B$5:$CQ$305, MATCH(AL$2, 'Overall Roles'!$B$5:$CQ$5, 0), FALSE)+AC221</f>
        <v>#N/A</v>
      </c>
      <c r="AM221" s="127" t="e">
        <f>VLOOKUP($A221, 'Overall Roles'!$B$5:$CQ$305, MATCH(AM$2, 'Overall Roles'!$B$5:$CQ$5, 0), FALSE)+AD221</f>
        <v>#N/A</v>
      </c>
      <c r="AN221" s="127" t="e">
        <f>VLOOKUP($A221, 'Overall Roles'!$B$5:$CQ$305, MATCH(AN$2, 'Overall Roles'!$B$5:$CQ$5, 0), FALSE)+AB221</f>
        <v>#N/A</v>
      </c>
      <c r="AO221" s="127" t="e">
        <f>VLOOKUP($A221, 'Overall Roles'!$B$5:$CQ$305, MATCH(AO$2, 'Overall Roles'!$B$5:$CQ$5, 0), FALSE)+AB221</f>
        <v>#N/A</v>
      </c>
      <c r="AP221" s="127" t="e">
        <f>VLOOKUP($A221, 'Overall Roles'!$B$5:$CQ$305, MATCH(AP$2, 'Overall Roles'!$B$5:$CQ$5, 0), FALSE)+AC221</f>
        <v>#N/A</v>
      </c>
      <c r="AQ221" s="127" t="e">
        <f>VLOOKUP($A221, 'Overall Roles'!$B$5:$CQ$305, MATCH(AQ$2, 'Overall Roles'!$B$5:$CQ$5, 0), FALSE)+AC221</f>
        <v>#N/A</v>
      </c>
      <c r="AR221" s="127" t="e">
        <f>VLOOKUP($A221, 'Overall Roles'!$B$5:$CQ$305, MATCH(AR$2, 'Overall Roles'!$B$5:$CQ$5, 0), FALSE)+AD221</f>
        <v>#N/A</v>
      </c>
      <c r="AS221" s="127" t="e">
        <f>VLOOKUP($A221, 'Overall Roles'!$B$5:$CQ$305, MATCH(AS$2, 'Overall Roles'!$B$5:$CQ$5, 0), FALSE)+AB221</f>
        <v>#N/A</v>
      </c>
      <c r="AT221" s="127" t="e">
        <f>VLOOKUP($A221, 'Overall Roles'!$B$5:$CQ$305, MATCH(AT$2, 'Overall Roles'!$B$5:$CQ$5, 0), FALSE)+AB221</f>
        <v>#N/A</v>
      </c>
      <c r="AU221" s="127" t="e">
        <f>VLOOKUP($A221, 'Overall Roles'!$B$5:$CQ$305, MATCH(AU$2, 'Overall Roles'!$B$5:$CQ$5, 0), FALSE)+AC221</f>
        <v>#N/A</v>
      </c>
      <c r="AV221" s="127" t="e">
        <f>VLOOKUP($A221, 'Overall Roles'!$B$5:$CQ$305, MATCH(AV$2, 'Overall Roles'!$B$5:$CQ$5, 0), FALSE)+AC221</f>
        <v>#N/A</v>
      </c>
      <c r="AW221" s="127" t="e">
        <f>VLOOKUP($A221, 'Overall Roles'!$B$5:$CQ$305, MATCH(AW$2, 'Overall Roles'!$B$5:$CQ$5, 0), FALSE)+AD221</f>
        <v>#N/A</v>
      </c>
      <c r="AX221" s="127" t="e">
        <f>VLOOKUP($A221, 'Overall Roles'!$B$5:$CQ$305, MATCH(AX$2, 'Overall Roles'!$B$5:$CQ$5, 0), FALSE)+AB221</f>
        <v>#N/A</v>
      </c>
      <c r="AY221" s="127" t="e">
        <f>VLOOKUP($A221, 'Overall Roles'!$B$5:$CQ$305, MATCH(AY$2, 'Overall Roles'!$B$5:$CQ$5, 0), FALSE)+AB221</f>
        <v>#N/A</v>
      </c>
      <c r="AZ221" s="127" t="e">
        <f>VLOOKUP($A221, 'Overall Roles'!$B$5:$CQ$305, MATCH(AZ$2, 'Overall Roles'!$B$5:$CQ$5, 0), FALSE)+AC221</f>
        <v>#N/A</v>
      </c>
      <c r="BA221" s="127" t="e">
        <f>VLOOKUP($A221, 'Overall Roles'!$B$5:$CQ$305, MATCH(BA$2, 'Overall Roles'!$B$5:$CQ$5, 0), FALSE)+AD221</f>
        <v>#N/A</v>
      </c>
      <c r="BB221" s="127" t="e">
        <f>VLOOKUP($A221, 'Overall Roles'!$B$5:$CQ$305, MATCH(BB$2, 'Overall Roles'!$B$5:$CQ$5, 0), FALSE)+AB221</f>
        <v>#N/A</v>
      </c>
    </row>
    <row r="222" spans="1:54" ht="20" customHeight="1" x14ac:dyDescent="0.3">
      <c r="A222" s="31">
        <f>Base!B222</f>
        <v>0</v>
      </c>
      <c r="B222" s="10">
        <f>IF(Base!$I222="Very Strong","5%",)</f>
        <v>0</v>
      </c>
      <c r="C222" s="10">
        <f>IF(Base!$I222="Fairly Strong","2%",)</f>
        <v>0</v>
      </c>
      <c r="D222" s="10">
        <f>IF(Base!$I222="Reasonable","1%",)</f>
        <v>0</v>
      </c>
      <c r="E222" s="10">
        <f>IF(Base!$I222="Weak","-1%",)</f>
        <v>0</v>
      </c>
      <c r="F222" s="10">
        <f>IF(Base!$I222="Very Weak","-2%",)</f>
        <v>0</v>
      </c>
      <c r="G222" s="10">
        <f>IF(Base!$H222="Very Strong","3%",)</f>
        <v>0</v>
      </c>
      <c r="H222" s="10">
        <f>IF(Base!$H222="Fairly Strong","2%",)</f>
        <v>0</v>
      </c>
      <c r="I222" s="10">
        <f>IF(Base!$H222="Reasonable","1%",)</f>
        <v>0</v>
      </c>
      <c r="J222" s="10">
        <f>IF(Base!$H222="Weak","-1%",)</f>
        <v>0</v>
      </c>
      <c r="K222" s="176">
        <f>IF(Base!$H222="Very Weak","-2%",)</f>
        <v>0</v>
      </c>
      <c r="L222" s="10">
        <f>IF(Base!$D222="GK",5%,)</f>
        <v>0</v>
      </c>
      <c r="M222" s="10">
        <f>IF(Base!$D222="D (R)",5%,)</f>
        <v>0</v>
      </c>
      <c r="N222" s="10">
        <f>IF(Base!$D222="WB (R)",5%,)</f>
        <v>0</v>
      </c>
      <c r="O222" s="10">
        <f>IF(Base!$D222="D (L)",5%,)</f>
        <v>0</v>
      </c>
      <c r="P222" s="10">
        <f>IF(Base!$D222="WB (l)",5%,)</f>
        <v>0</v>
      </c>
      <c r="Q222" s="10">
        <f>IF(Base!$D222="D (C)",5%,)</f>
        <v>0</v>
      </c>
      <c r="R222" s="10">
        <f>IF(Base!$D222="DM",5%,)</f>
        <v>0</v>
      </c>
      <c r="S222" s="10">
        <f>IF(Base!$D222="M (L)",5%,)</f>
        <v>0</v>
      </c>
      <c r="T222" s="10">
        <f>IF(Base!$D222="M (R)",5%,)</f>
        <v>0</v>
      </c>
      <c r="U222" s="10">
        <f>IF(Base!$D222="M (C)",5%,)</f>
        <v>0</v>
      </c>
      <c r="V222" s="10">
        <f>IF(Base!$D222="AM (L)",5%,)</f>
        <v>0</v>
      </c>
      <c r="W222" s="10">
        <f>IF(Base!$D222="AM (R)",5%,)</f>
        <v>0</v>
      </c>
      <c r="X222" s="10">
        <f>IF(Base!$D222="AM (C)",5%,)</f>
        <v>0</v>
      </c>
      <c r="Y222" s="176">
        <f>IF(Base!$D222="ST (C)",5%,)</f>
        <v>0</v>
      </c>
      <c r="Z222" s="127">
        <f t="shared" si="15"/>
        <v>0</v>
      </c>
      <c r="AA222" s="176">
        <f t="shared" si="16"/>
        <v>0</v>
      </c>
      <c r="AB222" s="10">
        <f t="shared" si="17"/>
        <v>-0.01</v>
      </c>
      <c r="AC222" s="10">
        <f t="shared" si="18"/>
        <v>-0.01</v>
      </c>
      <c r="AD222" s="176">
        <f t="shared" si="19"/>
        <v>-0.01</v>
      </c>
      <c r="AE222" s="127" t="e">
        <f>VLOOKUP($A222, 'Overall Roles'!$B$5:$CQ$305, MATCH(AE$2, 'Overall Roles'!$B$5:$CQ$5, 0), FALSE)+AD222</f>
        <v>#N/A</v>
      </c>
      <c r="AF222" s="127" t="e">
        <f>VLOOKUP($A222, 'Overall Roles'!$B$5:$CQ$305, MATCH(AF$2, 'Overall Roles'!$B$5:$CQ$5, 0), FALSE)+AC222</f>
        <v>#N/A</v>
      </c>
      <c r="AG222" s="127" t="e">
        <f>VLOOKUP($A222, 'Overall Roles'!$B$5:$CQ$305, MATCH(AG$2, 'Overall Roles'!$B$5:$CQ$5, 0), FALSE)+AC222</f>
        <v>#N/A</v>
      </c>
      <c r="AH222" s="127" t="e">
        <f>VLOOKUP($A222, 'Overall Roles'!$B$5:$CQ$305, MATCH(AH$2, 'Overall Roles'!$B$5:$CQ$5, 0), FALSE)+AD222</f>
        <v>#N/A</v>
      </c>
      <c r="AI222" s="127" t="e">
        <f>VLOOKUP($A222, 'Overall Roles'!$B$5:$CQ$305, MATCH(AI$2, 'Overall Roles'!$B$5:$CQ$5, 0), FALSE)+AB222</f>
        <v>#N/A</v>
      </c>
      <c r="AJ222" s="127" t="e">
        <f>VLOOKUP($A222, 'Overall Roles'!$B$5:$CQ$305, MATCH(AJ$2, 'Overall Roles'!$B$5:$CQ$5, 0), FALSE)+AB222</f>
        <v>#N/A</v>
      </c>
      <c r="AK222" s="127" t="e">
        <f>VLOOKUP($A222, 'Overall Roles'!$B$5:$CQ$305, MATCH(AK$2, 'Overall Roles'!$B$5:$CQ$5, 0), FALSE)+AC222</f>
        <v>#N/A</v>
      </c>
      <c r="AL222" s="127" t="e">
        <f>VLOOKUP($A222, 'Overall Roles'!$B$5:$CQ$305, MATCH(AL$2, 'Overall Roles'!$B$5:$CQ$5, 0), FALSE)+AC222</f>
        <v>#N/A</v>
      </c>
      <c r="AM222" s="127" t="e">
        <f>VLOOKUP($A222, 'Overall Roles'!$B$5:$CQ$305, MATCH(AM$2, 'Overall Roles'!$B$5:$CQ$5, 0), FALSE)+AD222</f>
        <v>#N/A</v>
      </c>
      <c r="AN222" s="127" t="e">
        <f>VLOOKUP($A222, 'Overall Roles'!$B$5:$CQ$305, MATCH(AN$2, 'Overall Roles'!$B$5:$CQ$5, 0), FALSE)+AB222</f>
        <v>#N/A</v>
      </c>
      <c r="AO222" s="127" t="e">
        <f>VLOOKUP($A222, 'Overall Roles'!$B$5:$CQ$305, MATCH(AO$2, 'Overall Roles'!$B$5:$CQ$5, 0), FALSE)+AB222</f>
        <v>#N/A</v>
      </c>
      <c r="AP222" s="127" t="e">
        <f>VLOOKUP($A222, 'Overall Roles'!$B$5:$CQ$305, MATCH(AP$2, 'Overall Roles'!$B$5:$CQ$5, 0), FALSE)+AC222</f>
        <v>#N/A</v>
      </c>
      <c r="AQ222" s="127" t="e">
        <f>VLOOKUP($A222, 'Overall Roles'!$B$5:$CQ$305, MATCH(AQ$2, 'Overall Roles'!$B$5:$CQ$5, 0), FALSE)+AC222</f>
        <v>#N/A</v>
      </c>
      <c r="AR222" s="127" t="e">
        <f>VLOOKUP($A222, 'Overall Roles'!$B$5:$CQ$305, MATCH(AR$2, 'Overall Roles'!$B$5:$CQ$5, 0), FALSE)+AD222</f>
        <v>#N/A</v>
      </c>
      <c r="AS222" s="127" t="e">
        <f>VLOOKUP($A222, 'Overall Roles'!$B$5:$CQ$305, MATCH(AS$2, 'Overall Roles'!$B$5:$CQ$5, 0), FALSE)+AB222</f>
        <v>#N/A</v>
      </c>
      <c r="AT222" s="127" t="e">
        <f>VLOOKUP($A222, 'Overall Roles'!$B$5:$CQ$305, MATCH(AT$2, 'Overall Roles'!$B$5:$CQ$5, 0), FALSE)+AB222</f>
        <v>#N/A</v>
      </c>
      <c r="AU222" s="127" t="e">
        <f>VLOOKUP($A222, 'Overall Roles'!$B$5:$CQ$305, MATCH(AU$2, 'Overall Roles'!$B$5:$CQ$5, 0), FALSE)+AC222</f>
        <v>#N/A</v>
      </c>
      <c r="AV222" s="127" t="e">
        <f>VLOOKUP($A222, 'Overall Roles'!$B$5:$CQ$305, MATCH(AV$2, 'Overall Roles'!$B$5:$CQ$5, 0), FALSE)+AC222</f>
        <v>#N/A</v>
      </c>
      <c r="AW222" s="127" t="e">
        <f>VLOOKUP($A222, 'Overall Roles'!$B$5:$CQ$305, MATCH(AW$2, 'Overall Roles'!$B$5:$CQ$5, 0), FALSE)+AD222</f>
        <v>#N/A</v>
      </c>
      <c r="AX222" s="127" t="e">
        <f>VLOOKUP($A222, 'Overall Roles'!$B$5:$CQ$305, MATCH(AX$2, 'Overall Roles'!$B$5:$CQ$5, 0), FALSE)+AB222</f>
        <v>#N/A</v>
      </c>
      <c r="AY222" s="127" t="e">
        <f>VLOOKUP($A222, 'Overall Roles'!$B$5:$CQ$305, MATCH(AY$2, 'Overall Roles'!$B$5:$CQ$5, 0), FALSE)+AB222</f>
        <v>#N/A</v>
      </c>
      <c r="AZ222" s="127" t="e">
        <f>VLOOKUP($A222, 'Overall Roles'!$B$5:$CQ$305, MATCH(AZ$2, 'Overall Roles'!$B$5:$CQ$5, 0), FALSE)+AC222</f>
        <v>#N/A</v>
      </c>
      <c r="BA222" s="127" t="e">
        <f>VLOOKUP($A222, 'Overall Roles'!$B$5:$CQ$305, MATCH(BA$2, 'Overall Roles'!$B$5:$CQ$5, 0), FALSE)+AD222</f>
        <v>#N/A</v>
      </c>
      <c r="BB222" s="127" t="e">
        <f>VLOOKUP($A222, 'Overall Roles'!$B$5:$CQ$305, MATCH(BB$2, 'Overall Roles'!$B$5:$CQ$5, 0), FALSE)+AB222</f>
        <v>#N/A</v>
      </c>
    </row>
    <row r="223" spans="1:54" ht="20" customHeight="1" x14ac:dyDescent="0.3">
      <c r="A223" s="31">
        <f>Base!B223</f>
        <v>0</v>
      </c>
      <c r="B223" s="10">
        <f>IF(Base!$I223="Very Strong","5%",)</f>
        <v>0</v>
      </c>
      <c r="C223" s="10">
        <f>IF(Base!$I223="Fairly Strong","2%",)</f>
        <v>0</v>
      </c>
      <c r="D223" s="10">
        <f>IF(Base!$I223="Reasonable","1%",)</f>
        <v>0</v>
      </c>
      <c r="E223" s="10">
        <f>IF(Base!$I223="Weak","-1%",)</f>
        <v>0</v>
      </c>
      <c r="F223" s="10">
        <f>IF(Base!$I223="Very Weak","-2%",)</f>
        <v>0</v>
      </c>
      <c r="G223" s="10">
        <f>IF(Base!$H223="Very Strong","3%",)</f>
        <v>0</v>
      </c>
      <c r="H223" s="10">
        <f>IF(Base!$H223="Fairly Strong","2%",)</f>
        <v>0</v>
      </c>
      <c r="I223" s="10">
        <f>IF(Base!$H223="Reasonable","1%",)</f>
        <v>0</v>
      </c>
      <c r="J223" s="10">
        <f>IF(Base!$H223="Weak","-1%",)</f>
        <v>0</v>
      </c>
      <c r="K223" s="176">
        <f>IF(Base!$H223="Very Weak","-2%",)</f>
        <v>0</v>
      </c>
      <c r="L223" s="10">
        <f>IF(Base!$D223="GK",5%,)</f>
        <v>0</v>
      </c>
      <c r="M223" s="10">
        <f>IF(Base!$D223="D (R)",5%,)</f>
        <v>0</v>
      </c>
      <c r="N223" s="10">
        <f>IF(Base!$D223="WB (R)",5%,)</f>
        <v>0</v>
      </c>
      <c r="O223" s="10">
        <f>IF(Base!$D223="D (L)",5%,)</f>
        <v>0</v>
      </c>
      <c r="P223" s="10">
        <f>IF(Base!$D223="WB (l)",5%,)</f>
        <v>0</v>
      </c>
      <c r="Q223" s="10">
        <f>IF(Base!$D223="D (C)",5%,)</f>
        <v>0</v>
      </c>
      <c r="R223" s="10">
        <f>IF(Base!$D223="DM",5%,)</f>
        <v>0</v>
      </c>
      <c r="S223" s="10">
        <f>IF(Base!$D223="M (L)",5%,)</f>
        <v>0</v>
      </c>
      <c r="T223" s="10">
        <f>IF(Base!$D223="M (R)",5%,)</f>
        <v>0</v>
      </c>
      <c r="U223" s="10">
        <f>IF(Base!$D223="M (C)",5%,)</f>
        <v>0</v>
      </c>
      <c r="V223" s="10">
        <f>IF(Base!$D223="AM (L)",5%,)</f>
        <v>0</v>
      </c>
      <c r="W223" s="10">
        <f>IF(Base!$D223="AM (R)",5%,)</f>
        <v>0</v>
      </c>
      <c r="X223" s="10">
        <f>IF(Base!$D223="AM (C)",5%,)</f>
        <v>0</v>
      </c>
      <c r="Y223" s="176">
        <f>IF(Base!$D223="ST (C)",5%,)</f>
        <v>0</v>
      </c>
      <c r="Z223" s="127">
        <f t="shared" si="15"/>
        <v>0</v>
      </c>
      <c r="AA223" s="176">
        <f t="shared" si="16"/>
        <v>0</v>
      </c>
      <c r="AB223" s="10">
        <f t="shared" si="17"/>
        <v>-0.01</v>
      </c>
      <c r="AC223" s="10">
        <f t="shared" si="18"/>
        <v>-0.01</v>
      </c>
      <c r="AD223" s="176">
        <f t="shared" si="19"/>
        <v>-0.01</v>
      </c>
      <c r="AE223" s="127" t="e">
        <f>VLOOKUP($A223, 'Overall Roles'!$B$5:$CQ$305, MATCH(AE$2, 'Overall Roles'!$B$5:$CQ$5, 0), FALSE)+AD223</f>
        <v>#N/A</v>
      </c>
      <c r="AF223" s="127" t="e">
        <f>VLOOKUP($A223, 'Overall Roles'!$B$5:$CQ$305, MATCH(AF$2, 'Overall Roles'!$B$5:$CQ$5, 0), FALSE)+AC223</f>
        <v>#N/A</v>
      </c>
      <c r="AG223" s="127" t="e">
        <f>VLOOKUP($A223, 'Overall Roles'!$B$5:$CQ$305, MATCH(AG$2, 'Overall Roles'!$B$5:$CQ$5, 0), FALSE)+AC223</f>
        <v>#N/A</v>
      </c>
      <c r="AH223" s="127" t="e">
        <f>VLOOKUP($A223, 'Overall Roles'!$B$5:$CQ$305, MATCH(AH$2, 'Overall Roles'!$B$5:$CQ$5, 0), FALSE)+AD223</f>
        <v>#N/A</v>
      </c>
      <c r="AI223" s="127" t="e">
        <f>VLOOKUP($A223, 'Overall Roles'!$B$5:$CQ$305, MATCH(AI$2, 'Overall Roles'!$B$5:$CQ$5, 0), FALSE)+AB223</f>
        <v>#N/A</v>
      </c>
      <c r="AJ223" s="127" t="e">
        <f>VLOOKUP($A223, 'Overall Roles'!$B$5:$CQ$305, MATCH(AJ$2, 'Overall Roles'!$B$5:$CQ$5, 0), FALSE)+AB223</f>
        <v>#N/A</v>
      </c>
      <c r="AK223" s="127" t="e">
        <f>VLOOKUP($A223, 'Overall Roles'!$B$5:$CQ$305, MATCH(AK$2, 'Overall Roles'!$B$5:$CQ$5, 0), FALSE)+AC223</f>
        <v>#N/A</v>
      </c>
      <c r="AL223" s="127" t="e">
        <f>VLOOKUP($A223, 'Overall Roles'!$B$5:$CQ$305, MATCH(AL$2, 'Overall Roles'!$B$5:$CQ$5, 0), FALSE)+AC223</f>
        <v>#N/A</v>
      </c>
      <c r="AM223" s="127" t="e">
        <f>VLOOKUP($A223, 'Overall Roles'!$B$5:$CQ$305, MATCH(AM$2, 'Overall Roles'!$B$5:$CQ$5, 0), FALSE)+AD223</f>
        <v>#N/A</v>
      </c>
      <c r="AN223" s="127" t="e">
        <f>VLOOKUP($A223, 'Overall Roles'!$B$5:$CQ$305, MATCH(AN$2, 'Overall Roles'!$B$5:$CQ$5, 0), FALSE)+AB223</f>
        <v>#N/A</v>
      </c>
      <c r="AO223" s="127" t="e">
        <f>VLOOKUP($A223, 'Overall Roles'!$B$5:$CQ$305, MATCH(AO$2, 'Overall Roles'!$B$5:$CQ$5, 0), FALSE)+AB223</f>
        <v>#N/A</v>
      </c>
      <c r="AP223" s="127" t="e">
        <f>VLOOKUP($A223, 'Overall Roles'!$B$5:$CQ$305, MATCH(AP$2, 'Overall Roles'!$B$5:$CQ$5, 0), FALSE)+AC223</f>
        <v>#N/A</v>
      </c>
      <c r="AQ223" s="127" t="e">
        <f>VLOOKUP($A223, 'Overall Roles'!$B$5:$CQ$305, MATCH(AQ$2, 'Overall Roles'!$B$5:$CQ$5, 0), FALSE)+AC223</f>
        <v>#N/A</v>
      </c>
      <c r="AR223" s="127" t="e">
        <f>VLOOKUP($A223, 'Overall Roles'!$B$5:$CQ$305, MATCH(AR$2, 'Overall Roles'!$B$5:$CQ$5, 0), FALSE)+AD223</f>
        <v>#N/A</v>
      </c>
      <c r="AS223" s="127" t="e">
        <f>VLOOKUP($A223, 'Overall Roles'!$B$5:$CQ$305, MATCH(AS$2, 'Overall Roles'!$B$5:$CQ$5, 0), FALSE)+AB223</f>
        <v>#N/A</v>
      </c>
      <c r="AT223" s="127" t="e">
        <f>VLOOKUP($A223, 'Overall Roles'!$B$5:$CQ$305, MATCH(AT$2, 'Overall Roles'!$B$5:$CQ$5, 0), FALSE)+AB223</f>
        <v>#N/A</v>
      </c>
      <c r="AU223" s="127" t="e">
        <f>VLOOKUP($A223, 'Overall Roles'!$B$5:$CQ$305, MATCH(AU$2, 'Overall Roles'!$B$5:$CQ$5, 0), FALSE)+AC223</f>
        <v>#N/A</v>
      </c>
      <c r="AV223" s="127" t="e">
        <f>VLOOKUP($A223, 'Overall Roles'!$B$5:$CQ$305, MATCH(AV$2, 'Overall Roles'!$B$5:$CQ$5, 0), FALSE)+AC223</f>
        <v>#N/A</v>
      </c>
      <c r="AW223" s="127" t="e">
        <f>VLOOKUP($A223, 'Overall Roles'!$B$5:$CQ$305, MATCH(AW$2, 'Overall Roles'!$B$5:$CQ$5, 0), FALSE)+AD223</f>
        <v>#N/A</v>
      </c>
      <c r="AX223" s="127" t="e">
        <f>VLOOKUP($A223, 'Overall Roles'!$B$5:$CQ$305, MATCH(AX$2, 'Overall Roles'!$B$5:$CQ$5, 0), FALSE)+AB223</f>
        <v>#N/A</v>
      </c>
      <c r="AY223" s="127" t="e">
        <f>VLOOKUP($A223, 'Overall Roles'!$B$5:$CQ$305, MATCH(AY$2, 'Overall Roles'!$B$5:$CQ$5, 0), FALSE)+AB223</f>
        <v>#N/A</v>
      </c>
      <c r="AZ223" s="127" t="e">
        <f>VLOOKUP($A223, 'Overall Roles'!$B$5:$CQ$305, MATCH(AZ$2, 'Overall Roles'!$B$5:$CQ$5, 0), FALSE)+AC223</f>
        <v>#N/A</v>
      </c>
      <c r="BA223" s="127" t="e">
        <f>VLOOKUP($A223, 'Overall Roles'!$B$5:$CQ$305, MATCH(BA$2, 'Overall Roles'!$B$5:$CQ$5, 0), FALSE)+AD223</f>
        <v>#N/A</v>
      </c>
      <c r="BB223" s="127" t="e">
        <f>VLOOKUP($A223, 'Overall Roles'!$B$5:$CQ$305, MATCH(BB$2, 'Overall Roles'!$B$5:$CQ$5, 0), FALSE)+AB223</f>
        <v>#N/A</v>
      </c>
    </row>
    <row r="224" spans="1:54" ht="20" customHeight="1" x14ac:dyDescent="0.3">
      <c r="A224" s="31">
        <f>Base!B224</f>
        <v>0</v>
      </c>
      <c r="B224" s="10">
        <f>IF(Base!$I224="Very Strong","5%",)</f>
        <v>0</v>
      </c>
      <c r="C224" s="10">
        <f>IF(Base!$I224="Fairly Strong","2%",)</f>
        <v>0</v>
      </c>
      <c r="D224" s="10">
        <f>IF(Base!$I224="Reasonable","1%",)</f>
        <v>0</v>
      </c>
      <c r="E224" s="10">
        <f>IF(Base!$I224="Weak","-1%",)</f>
        <v>0</v>
      </c>
      <c r="F224" s="10">
        <f>IF(Base!$I224="Very Weak","-2%",)</f>
        <v>0</v>
      </c>
      <c r="G224" s="10">
        <f>IF(Base!$H224="Very Strong","3%",)</f>
        <v>0</v>
      </c>
      <c r="H224" s="10">
        <f>IF(Base!$H224="Fairly Strong","2%",)</f>
        <v>0</v>
      </c>
      <c r="I224" s="10">
        <f>IF(Base!$H224="Reasonable","1%",)</f>
        <v>0</v>
      </c>
      <c r="J224" s="10">
        <f>IF(Base!$H224="Weak","-1%",)</f>
        <v>0</v>
      </c>
      <c r="K224" s="176">
        <f>IF(Base!$H224="Very Weak","-2%",)</f>
        <v>0</v>
      </c>
      <c r="L224" s="10">
        <f>IF(Base!$D224="GK",5%,)</f>
        <v>0</v>
      </c>
      <c r="M224" s="10">
        <f>IF(Base!$D224="D (R)",5%,)</f>
        <v>0</v>
      </c>
      <c r="N224" s="10">
        <f>IF(Base!$D224="WB (R)",5%,)</f>
        <v>0</v>
      </c>
      <c r="O224" s="10">
        <f>IF(Base!$D224="D (L)",5%,)</f>
        <v>0</v>
      </c>
      <c r="P224" s="10">
        <f>IF(Base!$D224="WB (l)",5%,)</f>
        <v>0</v>
      </c>
      <c r="Q224" s="10">
        <f>IF(Base!$D224="D (C)",5%,)</f>
        <v>0</v>
      </c>
      <c r="R224" s="10">
        <f>IF(Base!$D224="DM",5%,)</f>
        <v>0</v>
      </c>
      <c r="S224" s="10">
        <f>IF(Base!$D224="M (L)",5%,)</f>
        <v>0</v>
      </c>
      <c r="T224" s="10">
        <f>IF(Base!$D224="M (R)",5%,)</f>
        <v>0</v>
      </c>
      <c r="U224" s="10">
        <f>IF(Base!$D224="M (C)",5%,)</f>
        <v>0</v>
      </c>
      <c r="V224" s="10">
        <f>IF(Base!$D224="AM (L)",5%,)</f>
        <v>0</v>
      </c>
      <c r="W224" s="10">
        <f>IF(Base!$D224="AM (R)",5%,)</f>
        <v>0</v>
      </c>
      <c r="X224" s="10">
        <f>IF(Base!$D224="AM (C)",5%,)</f>
        <v>0</v>
      </c>
      <c r="Y224" s="176">
        <f>IF(Base!$D224="ST (C)",5%,)</f>
        <v>0</v>
      </c>
      <c r="Z224" s="127">
        <f t="shared" si="15"/>
        <v>0</v>
      </c>
      <c r="AA224" s="176">
        <f t="shared" si="16"/>
        <v>0</v>
      </c>
      <c r="AB224" s="10">
        <f t="shared" si="17"/>
        <v>-0.01</v>
      </c>
      <c r="AC224" s="10">
        <f t="shared" si="18"/>
        <v>-0.01</v>
      </c>
      <c r="AD224" s="176">
        <f t="shared" si="19"/>
        <v>-0.01</v>
      </c>
      <c r="AE224" s="127" t="e">
        <f>VLOOKUP($A224, 'Overall Roles'!$B$5:$CQ$305, MATCH(AE$2, 'Overall Roles'!$B$5:$CQ$5, 0), FALSE)+AD224</f>
        <v>#N/A</v>
      </c>
      <c r="AF224" s="127" t="e">
        <f>VLOOKUP($A224, 'Overall Roles'!$B$5:$CQ$305, MATCH(AF$2, 'Overall Roles'!$B$5:$CQ$5, 0), FALSE)+AC224</f>
        <v>#N/A</v>
      </c>
      <c r="AG224" s="127" t="e">
        <f>VLOOKUP($A224, 'Overall Roles'!$B$5:$CQ$305, MATCH(AG$2, 'Overall Roles'!$B$5:$CQ$5, 0), FALSE)+AC224</f>
        <v>#N/A</v>
      </c>
      <c r="AH224" s="127" t="e">
        <f>VLOOKUP($A224, 'Overall Roles'!$B$5:$CQ$305, MATCH(AH$2, 'Overall Roles'!$B$5:$CQ$5, 0), FALSE)+AD224</f>
        <v>#N/A</v>
      </c>
      <c r="AI224" s="127" t="e">
        <f>VLOOKUP($A224, 'Overall Roles'!$B$5:$CQ$305, MATCH(AI$2, 'Overall Roles'!$B$5:$CQ$5, 0), FALSE)+AB224</f>
        <v>#N/A</v>
      </c>
      <c r="AJ224" s="127" t="e">
        <f>VLOOKUP($A224, 'Overall Roles'!$B$5:$CQ$305, MATCH(AJ$2, 'Overall Roles'!$B$5:$CQ$5, 0), FALSE)+AB224</f>
        <v>#N/A</v>
      </c>
      <c r="AK224" s="127" t="e">
        <f>VLOOKUP($A224, 'Overall Roles'!$B$5:$CQ$305, MATCH(AK$2, 'Overall Roles'!$B$5:$CQ$5, 0), FALSE)+AC224</f>
        <v>#N/A</v>
      </c>
      <c r="AL224" s="127" t="e">
        <f>VLOOKUP($A224, 'Overall Roles'!$B$5:$CQ$305, MATCH(AL$2, 'Overall Roles'!$B$5:$CQ$5, 0), FALSE)+AC224</f>
        <v>#N/A</v>
      </c>
      <c r="AM224" s="127" t="e">
        <f>VLOOKUP($A224, 'Overall Roles'!$B$5:$CQ$305, MATCH(AM$2, 'Overall Roles'!$B$5:$CQ$5, 0), FALSE)+AD224</f>
        <v>#N/A</v>
      </c>
      <c r="AN224" s="127" t="e">
        <f>VLOOKUP($A224, 'Overall Roles'!$B$5:$CQ$305, MATCH(AN$2, 'Overall Roles'!$B$5:$CQ$5, 0), FALSE)+AB224</f>
        <v>#N/A</v>
      </c>
      <c r="AO224" s="127" t="e">
        <f>VLOOKUP($A224, 'Overall Roles'!$B$5:$CQ$305, MATCH(AO$2, 'Overall Roles'!$B$5:$CQ$5, 0), FALSE)+AB224</f>
        <v>#N/A</v>
      </c>
      <c r="AP224" s="127" t="e">
        <f>VLOOKUP($A224, 'Overall Roles'!$B$5:$CQ$305, MATCH(AP$2, 'Overall Roles'!$B$5:$CQ$5, 0), FALSE)+AC224</f>
        <v>#N/A</v>
      </c>
      <c r="AQ224" s="127" t="e">
        <f>VLOOKUP($A224, 'Overall Roles'!$B$5:$CQ$305, MATCH(AQ$2, 'Overall Roles'!$B$5:$CQ$5, 0), FALSE)+AC224</f>
        <v>#N/A</v>
      </c>
      <c r="AR224" s="127" t="e">
        <f>VLOOKUP($A224, 'Overall Roles'!$B$5:$CQ$305, MATCH(AR$2, 'Overall Roles'!$B$5:$CQ$5, 0), FALSE)+AD224</f>
        <v>#N/A</v>
      </c>
      <c r="AS224" s="127" t="e">
        <f>VLOOKUP($A224, 'Overall Roles'!$B$5:$CQ$305, MATCH(AS$2, 'Overall Roles'!$B$5:$CQ$5, 0), FALSE)+AB224</f>
        <v>#N/A</v>
      </c>
      <c r="AT224" s="127" t="e">
        <f>VLOOKUP($A224, 'Overall Roles'!$B$5:$CQ$305, MATCH(AT$2, 'Overall Roles'!$B$5:$CQ$5, 0), FALSE)+AB224</f>
        <v>#N/A</v>
      </c>
      <c r="AU224" s="127" t="e">
        <f>VLOOKUP($A224, 'Overall Roles'!$B$5:$CQ$305, MATCH(AU$2, 'Overall Roles'!$B$5:$CQ$5, 0), FALSE)+AC224</f>
        <v>#N/A</v>
      </c>
      <c r="AV224" s="127" t="e">
        <f>VLOOKUP($A224, 'Overall Roles'!$B$5:$CQ$305, MATCH(AV$2, 'Overall Roles'!$B$5:$CQ$5, 0), FALSE)+AC224</f>
        <v>#N/A</v>
      </c>
      <c r="AW224" s="127" t="e">
        <f>VLOOKUP($A224, 'Overall Roles'!$B$5:$CQ$305, MATCH(AW$2, 'Overall Roles'!$B$5:$CQ$5, 0), FALSE)+AD224</f>
        <v>#N/A</v>
      </c>
      <c r="AX224" s="127" t="e">
        <f>VLOOKUP($A224, 'Overall Roles'!$B$5:$CQ$305, MATCH(AX$2, 'Overall Roles'!$B$5:$CQ$5, 0), FALSE)+AB224</f>
        <v>#N/A</v>
      </c>
      <c r="AY224" s="127" t="e">
        <f>VLOOKUP($A224, 'Overall Roles'!$B$5:$CQ$305, MATCH(AY$2, 'Overall Roles'!$B$5:$CQ$5, 0), FALSE)+AB224</f>
        <v>#N/A</v>
      </c>
      <c r="AZ224" s="127" t="e">
        <f>VLOOKUP($A224, 'Overall Roles'!$B$5:$CQ$305, MATCH(AZ$2, 'Overall Roles'!$B$5:$CQ$5, 0), FALSE)+AC224</f>
        <v>#N/A</v>
      </c>
      <c r="BA224" s="127" t="e">
        <f>VLOOKUP($A224, 'Overall Roles'!$B$5:$CQ$305, MATCH(BA$2, 'Overall Roles'!$B$5:$CQ$5, 0), FALSE)+AD224</f>
        <v>#N/A</v>
      </c>
      <c r="BB224" s="127" t="e">
        <f>VLOOKUP($A224, 'Overall Roles'!$B$5:$CQ$305, MATCH(BB$2, 'Overall Roles'!$B$5:$CQ$5, 0), FALSE)+AB224</f>
        <v>#N/A</v>
      </c>
    </row>
    <row r="225" spans="1:54" ht="20" customHeight="1" x14ac:dyDescent="0.3">
      <c r="A225" s="31">
        <f>Base!B225</f>
        <v>0</v>
      </c>
      <c r="B225" s="10">
        <f>IF(Base!$I225="Very Strong","5%",)</f>
        <v>0</v>
      </c>
      <c r="C225" s="10">
        <f>IF(Base!$I225="Fairly Strong","2%",)</f>
        <v>0</v>
      </c>
      <c r="D225" s="10">
        <f>IF(Base!$I225="Reasonable","1%",)</f>
        <v>0</v>
      </c>
      <c r="E225" s="10">
        <f>IF(Base!$I225="Weak","-1%",)</f>
        <v>0</v>
      </c>
      <c r="F225" s="10">
        <f>IF(Base!$I225="Very Weak","-2%",)</f>
        <v>0</v>
      </c>
      <c r="G225" s="10">
        <f>IF(Base!$H225="Very Strong","3%",)</f>
        <v>0</v>
      </c>
      <c r="H225" s="10">
        <f>IF(Base!$H225="Fairly Strong","2%",)</f>
        <v>0</v>
      </c>
      <c r="I225" s="10">
        <f>IF(Base!$H225="Reasonable","1%",)</f>
        <v>0</v>
      </c>
      <c r="J225" s="10">
        <f>IF(Base!$H225="Weak","-1%",)</f>
        <v>0</v>
      </c>
      <c r="K225" s="176">
        <f>IF(Base!$H225="Very Weak","-2%",)</f>
        <v>0</v>
      </c>
      <c r="L225" s="10">
        <f>IF(Base!$D225="GK",5%,)</f>
        <v>0</v>
      </c>
      <c r="M225" s="10">
        <f>IF(Base!$D225="D (R)",5%,)</f>
        <v>0</v>
      </c>
      <c r="N225" s="10">
        <f>IF(Base!$D225="WB (R)",5%,)</f>
        <v>0</v>
      </c>
      <c r="O225" s="10">
        <f>IF(Base!$D225="D (L)",5%,)</f>
        <v>0</v>
      </c>
      <c r="P225" s="10">
        <f>IF(Base!$D225="WB (l)",5%,)</f>
        <v>0</v>
      </c>
      <c r="Q225" s="10">
        <f>IF(Base!$D225="D (C)",5%,)</f>
        <v>0</v>
      </c>
      <c r="R225" s="10">
        <f>IF(Base!$D225="DM",5%,)</f>
        <v>0</v>
      </c>
      <c r="S225" s="10">
        <f>IF(Base!$D225="M (L)",5%,)</f>
        <v>0</v>
      </c>
      <c r="T225" s="10">
        <f>IF(Base!$D225="M (R)",5%,)</f>
        <v>0</v>
      </c>
      <c r="U225" s="10">
        <f>IF(Base!$D225="M (C)",5%,)</f>
        <v>0</v>
      </c>
      <c r="V225" s="10">
        <f>IF(Base!$D225="AM (L)",5%,)</f>
        <v>0</v>
      </c>
      <c r="W225" s="10">
        <f>IF(Base!$D225="AM (R)",5%,)</f>
        <v>0</v>
      </c>
      <c r="X225" s="10">
        <f>IF(Base!$D225="AM (C)",5%,)</f>
        <v>0</v>
      </c>
      <c r="Y225" s="176">
        <f>IF(Base!$D225="ST (C)",5%,)</f>
        <v>0</v>
      </c>
      <c r="Z225" s="127">
        <f t="shared" si="15"/>
        <v>0</v>
      </c>
      <c r="AA225" s="176">
        <f t="shared" si="16"/>
        <v>0</v>
      </c>
      <c r="AB225" s="10">
        <f t="shared" si="17"/>
        <v>-0.01</v>
      </c>
      <c r="AC225" s="10">
        <f t="shared" si="18"/>
        <v>-0.01</v>
      </c>
      <c r="AD225" s="176">
        <f t="shared" si="19"/>
        <v>-0.01</v>
      </c>
      <c r="AE225" s="127" t="e">
        <f>VLOOKUP($A225, 'Overall Roles'!$B$5:$CQ$305, MATCH(AE$2, 'Overall Roles'!$B$5:$CQ$5, 0), FALSE)+AD225</f>
        <v>#N/A</v>
      </c>
      <c r="AF225" s="127" t="e">
        <f>VLOOKUP($A225, 'Overall Roles'!$B$5:$CQ$305, MATCH(AF$2, 'Overall Roles'!$B$5:$CQ$5, 0), FALSE)+AC225</f>
        <v>#N/A</v>
      </c>
      <c r="AG225" s="127" t="e">
        <f>VLOOKUP($A225, 'Overall Roles'!$B$5:$CQ$305, MATCH(AG$2, 'Overall Roles'!$B$5:$CQ$5, 0), FALSE)+AC225</f>
        <v>#N/A</v>
      </c>
      <c r="AH225" s="127" t="e">
        <f>VLOOKUP($A225, 'Overall Roles'!$B$5:$CQ$305, MATCH(AH$2, 'Overall Roles'!$B$5:$CQ$5, 0), FALSE)+AD225</f>
        <v>#N/A</v>
      </c>
      <c r="AI225" s="127" t="e">
        <f>VLOOKUP($A225, 'Overall Roles'!$B$5:$CQ$305, MATCH(AI$2, 'Overall Roles'!$B$5:$CQ$5, 0), FALSE)+AB225</f>
        <v>#N/A</v>
      </c>
      <c r="AJ225" s="127" t="e">
        <f>VLOOKUP($A225, 'Overall Roles'!$B$5:$CQ$305, MATCH(AJ$2, 'Overall Roles'!$B$5:$CQ$5, 0), FALSE)+AB225</f>
        <v>#N/A</v>
      </c>
      <c r="AK225" s="127" t="e">
        <f>VLOOKUP($A225, 'Overall Roles'!$B$5:$CQ$305, MATCH(AK$2, 'Overall Roles'!$B$5:$CQ$5, 0), FALSE)+AC225</f>
        <v>#N/A</v>
      </c>
      <c r="AL225" s="127" t="e">
        <f>VLOOKUP($A225, 'Overall Roles'!$B$5:$CQ$305, MATCH(AL$2, 'Overall Roles'!$B$5:$CQ$5, 0), FALSE)+AC225</f>
        <v>#N/A</v>
      </c>
      <c r="AM225" s="127" t="e">
        <f>VLOOKUP($A225, 'Overall Roles'!$B$5:$CQ$305, MATCH(AM$2, 'Overall Roles'!$B$5:$CQ$5, 0), FALSE)+AD225</f>
        <v>#N/A</v>
      </c>
      <c r="AN225" s="127" t="e">
        <f>VLOOKUP($A225, 'Overall Roles'!$B$5:$CQ$305, MATCH(AN$2, 'Overall Roles'!$B$5:$CQ$5, 0), FALSE)+AB225</f>
        <v>#N/A</v>
      </c>
      <c r="AO225" s="127" t="e">
        <f>VLOOKUP($A225, 'Overall Roles'!$B$5:$CQ$305, MATCH(AO$2, 'Overall Roles'!$B$5:$CQ$5, 0), FALSE)+AB225</f>
        <v>#N/A</v>
      </c>
      <c r="AP225" s="127" t="e">
        <f>VLOOKUP($A225, 'Overall Roles'!$B$5:$CQ$305, MATCH(AP$2, 'Overall Roles'!$B$5:$CQ$5, 0), FALSE)+AC225</f>
        <v>#N/A</v>
      </c>
      <c r="AQ225" s="127" t="e">
        <f>VLOOKUP($A225, 'Overall Roles'!$B$5:$CQ$305, MATCH(AQ$2, 'Overall Roles'!$B$5:$CQ$5, 0), FALSE)+AC225</f>
        <v>#N/A</v>
      </c>
      <c r="AR225" s="127" t="e">
        <f>VLOOKUP($A225, 'Overall Roles'!$B$5:$CQ$305, MATCH(AR$2, 'Overall Roles'!$B$5:$CQ$5, 0), FALSE)+AD225</f>
        <v>#N/A</v>
      </c>
      <c r="AS225" s="127" t="e">
        <f>VLOOKUP($A225, 'Overall Roles'!$B$5:$CQ$305, MATCH(AS$2, 'Overall Roles'!$B$5:$CQ$5, 0), FALSE)+AB225</f>
        <v>#N/A</v>
      </c>
      <c r="AT225" s="127" t="e">
        <f>VLOOKUP($A225, 'Overall Roles'!$B$5:$CQ$305, MATCH(AT$2, 'Overall Roles'!$B$5:$CQ$5, 0), FALSE)+AB225</f>
        <v>#N/A</v>
      </c>
      <c r="AU225" s="127" t="e">
        <f>VLOOKUP($A225, 'Overall Roles'!$B$5:$CQ$305, MATCH(AU$2, 'Overall Roles'!$B$5:$CQ$5, 0), FALSE)+AC225</f>
        <v>#N/A</v>
      </c>
      <c r="AV225" s="127" t="e">
        <f>VLOOKUP($A225, 'Overall Roles'!$B$5:$CQ$305, MATCH(AV$2, 'Overall Roles'!$B$5:$CQ$5, 0), FALSE)+AC225</f>
        <v>#N/A</v>
      </c>
      <c r="AW225" s="127" t="e">
        <f>VLOOKUP($A225, 'Overall Roles'!$B$5:$CQ$305, MATCH(AW$2, 'Overall Roles'!$B$5:$CQ$5, 0), FALSE)+AD225</f>
        <v>#N/A</v>
      </c>
      <c r="AX225" s="127" t="e">
        <f>VLOOKUP($A225, 'Overall Roles'!$B$5:$CQ$305, MATCH(AX$2, 'Overall Roles'!$B$5:$CQ$5, 0), FALSE)+AB225</f>
        <v>#N/A</v>
      </c>
      <c r="AY225" s="127" t="e">
        <f>VLOOKUP($A225, 'Overall Roles'!$B$5:$CQ$305, MATCH(AY$2, 'Overall Roles'!$B$5:$CQ$5, 0), FALSE)+AB225</f>
        <v>#N/A</v>
      </c>
      <c r="AZ225" s="127" t="e">
        <f>VLOOKUP($A225, 'Overall Roles'!$B$5:$CQ$305, MATCH(AZ$2, 'Overall Roles'!$B$5:$CQ$5, 0), FALSE)+AC225</f>
        <v>#N/A</v>
      </c>
      <c r="BA225" s="127" t="e">
        <f>VLOOKUP($A225, 'Overall Roles'!$B$5:$CQ$305, MATCH(BA$2, 'Overall Roles'!$B$5:$CQ$5, 0), FALSE)+AD225</f>
        <v>#N/A</v>
      </c>
      <c r="BB225" s="127" t="e">
        <f>VLOOKUP($A225, 'Overall Roles'!$B$5:$CQ$305, MATCH(BB$2, 'Overall Roles'!$B$5:$CQ$5, 0), FALSE)+AB225</f>
        <v>#N/A</v>
      </c>
    </row>
    <row r="226" spans="1:54" ht="20" customHeight="1" x14ac:dyDescent="0.3">
      <c r="A226" s="31">
        <f>Base!B226</f>
        <v>0</v>
      </c>
      <c r="B226" s="10">
        <f>IF(Base!$I226="Very Strong","5%",)</f>
        <v>0</v>
      </c>
      <c r="C226" s="10">
        <f>IF(Base!$I226="Fairly Strong","2%",)</f>
        <v>0</v>
      </c>
      <c r="D226" s="10">
        <f>IF(Base!$I226="Reasonable","1%",)</f>
        <v>0</v>
      </c>
      <c r="E226" s="10">
        <f>IF(Base!$I226="Weak","-1%",)</f>
        <v>0</v>
      </c>
      <c r="F226" s="10">
        <f>IF(Base!$I226="Very Weak","-2%",)</f>
        <v>0</v>
      </c>
      <c r="G226" s="10">
        <f>IF(Base!$H226="Very Strong","3%",)</f>
        <v>0</v>
      </c>
      <c r="H226" s="10">
        <f>IF(Base!$H226="Fairly Strong","2%",)</f>
        <v>0</v>
      </c>
      <c r="I226" s="10">
        <f>IF(Base!$H226="Reasonable","1%",)</f>
        <v>0</v>
      </c>
      <c r="J226" s="10">
        <f>IF(Base!$H226="Weak","-1%",)</f>
        <v>0</v>
      </c>
      <c r="K226" s="176">
        <f>IF(Base!$H226="Very Weak","-2%",)</f>
        <v>0</v>
      </c>
      <c r="L226" s="10">
        <f>IF(Base!$D226="GK",5%,)</f>
        <v>0</v>
      </c>
      <c r="M226" s="10">
        <f>IF(Base!$D226="D (R)",5%,)</f>
        <v>0</v>
      </c>
      <c r="N226" s="10">
        <f>IF(Base!$D226="WB (R)",5%,)</f>
        <v>0</v>
      </c>
      <c r="O226" s="10">
        <f>IF(Base!$D226="D (L)",5%,)</f>
        <v>0</v>
      </c>
      <c r="P226" s="10">
        <f>IF(Base!$D226="WB (l)",5%,)</f>
        <v>0</v>
      </c>
      <c r="Q226" s="10">
        <f>IF(Base!$D226="D (C)",5%,)</f>
        <v>0</v>
      </c>
      <c r="R226" s="10">
        <f>IF(Base!$D226="DM",5%,)</f>
        <v>0</v>
      </c>
      <c r="S226" s="10">
        <f>IF(Base!$D226="M (L)",5%,)</f>
        <v>0</v>
      </c>
      <c r="T226" s="10">
        <f>IF(Base!$D226="M (R)",5%,)</f>
        <v>0</v>
      </c>
      <c r="U226" s="10">
        <f>IF(Base!$D226="M (C)",5%,)</f>
        <v>0</v>
      </c>
      <c r="V226" s="10">
        <f>IF(Base!$D226="AM (L)",5%,)</f>
        <v>0</v>
      </c>
      <c r="W226" s="10">
        <f>IF(Base!$D226="AM (R)",5%,)</f>
        <v>0</v>
      </c>
      <c r="X226" s="10">
        <f>IF(Base!$D226="AM (C)",5%,)</f>
        <v>0</v>
      </c>
      <c r="Y226" s="176">
        <f>IF(Base!$D226="ST (C)",5%,)</f>
        <v>0</v>
      </c>
      <c r="Z226" s="127">
        <f t="shared" si="15"/>
        <v>0</v>
      </c>
      <c r="AA226" s="176">
        <f t="shared" si="16"/>
        <v>0</v>
      </c>
      <c r="AB226" s="10">
        <f t="shared" si="17"/>
        <v>-0.01</v>
      </c>
      <c r="AC226" s="10">
        <f t="shared" si="18"/>
        <v>-0.01</v>
      </c>
      <c r="AD226" s="176">
        <f t="shared" si="19"/>
        <v>-0.01</v>
      </c>
      <c r="AE226" s="127" t="e">
        <f>VLOOKUP($A226, 'Overall Roles'!$B$5:$CQ$305, MATCH(AE$2, 'Overall Roles'!$B$5:$CQ$5, 0), FALSE)+AD226</f>
        <v>#N/A</v>
      </c>
      <c r="AF226" s="127" t="e">
        <f>VLOOKUP($A226, 'Overall Roles'!$B$5:$CQ$305, MATCH(AF$2, 'Overall Roles'!$B$5:$CQ$5, 0), FALSE)+AC226</f>
        <v>#N/A</v>
      </c>
      <c r="AG226" s="127" t="e">
        <f>VLOOKUP($A226, 'Overall Roles'!$B$5:$CQ$305, MATCH(AG$2, 'Overall Roles'!$B$5:$CQ$5, 0), FALSE)+AC226</f>
        <v>#N/A</v>
      </c>
      <c r="AH226" s="127" t="e">
        <f>VLOOKUP($A226, 'Overall Roles'!$B$5:$CQ$305, MATCH(AH$2, 'Overall Roles'!$B$5:$CQ$5, 0), FALSE)+AD226</f>
        <v>#N/A</v>
      </c>
      <c r="AI226" s="127" t="e">
        <f>VLOOKUP($A226, 'Overall Roles'!$B$5:$CQ$305, MATCH(AI$2, 'Overall Roles'!$B$5:$CQ$5, 0), FALSE)+AB226</f>
        <v>#N/A</v>
      </c>
      <c r="AJ226" s="127" t="e">
        <f>VLOOKUP($A226, 'Overall Roles'!$B$5:$CQ$305, MATCH(AJ$2, 'Overall Roles'!$B$5:$CQ$5, 0), FALSE)+AB226</f>
        <v>#N/A</v>
      </c>
      <c r="AK226" s="127" t="e">
        <f>VLOOKUP($A226, 'Overall Roles'!$B$5:$CQ$305, MATCH(AK$2, 'Overall Roles'!$B$5:$CQ$5, 0), FALSE)+AC226</f>
        <v>#N/A</v>
      </c>
      <c r="AL226" s="127" t="e">
        <f>VLOOKUP($A226, 'Overall Roles'!$B$5:$CQ$305, MATCH(AL$2, 'Overall Roles'!$B$5:$CQ$5, 0), FALSE)+AC226</f>
        <v>#N/A</v>
      </c>
      <c r="AM226" s="127" t="e">
        <f>VLOOKUP($A226, 'Overall Roles'!$B$5:$CQ$305, MATCH(AM$2, 'Overall Roles'!$B$5:$CQ$5, 0), FALSE)+AD226</f>
        <v>#N/A</v>
      </c>
      <c r="AN226" s="127" t="e">
        <f>VLOOKUP($A226, 'Overall Roles'!$B$5:$CQ$305, MATCH(AN$2, 'Overall Roles'!$B$5:$CQ$5, 0), FALSE)+AB226</f>
        <v>#N/A</v>
      </c>
      <c r="AO226" s="127" t="e">
        <f>VLOOKUP($A226, 'Overall Roles'!$B$5:$CQ$305, MATCH(AO$2, 'Overall Roles'!$B$5:$CQ$5, 0), FALSE)+AB226</f>
        <v>#N/A</v>
      </c>
      <c r="AP226" s="127" t="e">
        <f>VLOOKUP($A226, 'Overall Roles'!$B$5:$CQ$305, MATCH(AP$2, 'Overall Roles'!$B$5:$CQ$5, 0), FALSE)+AC226</f>
        <v>#N/A</v>
      </c>
      <c r="AQ226" s="127" t="e">
        <f>VLOOKUP($A226, 'Overall Roles'!$B$5:$CQ$305, MATCH(AQ$2, 'Overall Roles'!$B$5:$CQ$5, 0), FALSE)+AC226</f>
        <v>#N/A</v>
      </c>
      <c r="AR226" s="127" t="e">
        <f>VLOOKUP($A226, 'Overall Roles'!$B$5:$CQ$305, MATCH(AR$2, 'Overall Roles'!$B$5:$CQ$5, 0), FALSE)+AD226</f>
        <v>#N/A</v>
      </c>
      <c r="AS226" s="127" t="e">
        <f>VLOOKUP($A226, 'Overall Roles'!$B$5:$CQ$305, MATCH(AS$2, 'Overall Roles'!$B$5:$CQ$5, 0), FALSE)+AB226</f>
        <v>#N/A</v>
      </c>
      <c r="AT226" s="127" t="e">
        <f>VLOOKUP($A226, 'Overall Roles'!$B$5:$CQ$305, MATCH(AT$2, 'Overall Roles'!$B$5:$CQ$5, 0), FALSE)+AB226</f>
        <v>#N/A</v>
      </c>
      <c r="AU226" s="127" t="e">
        <f>VLOOKUP($A226, 'Overall Roles'!$B$5:$CQ$305, MATCH(AU$2, 'Overall Roles'!$B$5:$CQ$5, 0), FALSE)+AC226</f>
        <v>#N/A</v>
      </c>
      <c r="AV226" s="127" t="e">
        <f>VLOOKUP($A226, 'Overall Roles'!$B$5:$CQ$305, MATCH(AV$2, 'Overall Roles'!$B$5:$CQ$5, 0), FALSE)+AC226</f>
        <v>#N/A</v>
      </c>
      <c r="AW226" s="127" t="e">
        <f>VLOOKUP($A226, 'Overall Roles'!$B$5:$CQ$305, MATCH(AW$2, 'Overall Roles'!$B$5:$CQ$5, 0), FALSE)+AD226</f>
        <v>#N/A</v>
      </c>
      <c r="AX226" s="127" t="e">
        <f>VLOOKUP($A226, 'Overall Roles'!$B$5:$CQ$305, MATCH(AX$2, 'Overall Roles'!$B$5:$CQ$5, 0), FALSE)+AB226</f>
        <v>#N/A</v>
      </c>
      <c r="AY226" s="127" t="e">
        <f>VLOOKUP($A226, 'Overall Roles'!$B$5:$CQ$305, MATCH(AY$2, 'Overall Roles'!$B$5:$CQ$5, 0), FALSE)+AB226</f>
        <v>#N/A</v>
      </c>
      <c r="AZ226" s="127" t="e">
        <f>VLOOKUP($A226, 'Overall Roles'!$B$5:$CQ$305, MATCH(AZ$2, 'Overall Roles'!$B$5:$CQ$5, 0), FALSE)+AC226</f>
        <v>#N/A</v>
      </c>
      <c r="BA226" s="127" t="e">
        <f>VLOOKUP($A226, 'Overall Roles'!$B$5:$CQ$305, MATCH(BA$2, 'Overall Roles'!$B$5:$CQ$5, 0), FALSE)+AD226</f>
        <v>#N/A</v>
      </c>
      <c r="BB226" s="127" t="e">
        <f>VLOOKUP($A226, 'Overall Roles'!$B$5:$CQ$305, MATCH(BB$2, 'Overall Roles'!$B$5:$CQ$5, 0), FALSE)+AB226</f>
        <v>#N/A</v>
      </c>
    </row>
    <row r="227" spans="1:54" ht="20" customHeight="1" x14ac:dyDescent="0.3">
      <c r="A227" s="31">
        <f>Base!B227</f>
        <v>0</v>
      </c>
      <c r="B227" s="10">
        <f>IF(Base!$I227="Very Strong","5%",)</f>
        <v>0</v>
      </c>
      <c r="C227" s="10">
        <f>IF(Base!$I227="Fairly Strong","2%",)</f>
        <v>0</v>
      </c>
      <c r="D227" s="10">
        <f>IF(Base!$I227="Reasonable","1%",)</f>
        <v>0</v>
      </c>
      <c r="E227" s="10">
        <f>IF(Base!$I227="Weak","-1%",)</f>
        <v>0</v>
      </c>
      <c r="F227" s="10">
        <f>IF(Base!$I227="Very Weak","-2%",)</f>
        <v>0</v>
      </c>
      <c r="G227" s="10">
        <f>IF(Base!$H227="Very Strong","3%",)</f>
        <v>0</v>
      </c>
      <c r="H227" s="10">
        <f>IF(Base!$H227="Fairly Strong","2%",)</f>
        <v>0</v>
      </c>
      <c r="I227" s="10">
        <f>IF(Base!$H227="Reasonable","1%",)</f>
        <v>0</v>
      </c>
      <c r="J227" s="10">
        <f>IF(Base!$H227="Weak","-1%",)</f>
        <v>0</v>
      </c>
      <c r="K227" s="176">
        <f>IF(Base!$H227="Very Weak","-2%",)</f>
        <v>0</v>
      </c>
      <c r="L227" s="10">
        <f>IF(Base!$D227="GK",5%,)</f>
        <v>0</v>
      </c>
      <c r="M227" s="10">
        <f>IF(Base!$D227="D (R)",5%,)</f>
        <v>0</v>
      </c>
      <c r="N227" s="10">
        <f>IF(Base!$D227="WB (R)",5%,)</f>
        <v>0</v>
      </c>
      <c r="O227" s="10">
        <f>IF(Base!$D227="D (L)",5%,)</f>
        <v>0</v>
      </c>
      <c r="P227" s="10">
        <f>IF(Base!$D227="WB (l)",5%,)</f>
        <v>0</v>
      </c>
      <c r="Q227" s="10">
        <f>IF(Base!$D227="D (C)",5%,)</f>
        <v>0</v>
      </c>
      <c r="R227" s="10">
        <f>IF(Base!$D227="DM",5%,)</f>
        <v>0</v>
      </c>
      <c r="S227" s="10">
        <f>IF(Base!$D227="M (L)",5%,)</f>
        <v>0</v>
      </c>
      <c r="T227" s="10">
        <f>IF(Base!$D227="M (R)",5%,)</f>
        <v>0</v>
      </c>
      <c r="U227" s="10">
        <f>IF(Base!$D227="M (C)",5%,)</f>
        <v>0</v>
      </c>
      <c r="V227" s="10">
        <f>IF(Base!$D227="AM (L)",5%,)</f>
        <v>0</v>
      </c>
      <c r="W227" s="10">
        <f>IF(Base!$D227="AM (R)",5%,)</f>
        <v>0</v>
      </c>
      <c r="X227" s="10">
        <f>IF(Base!$D227="AM (C)",5%,)</f>
        <v>0</v>
      </c>
      <c r="Y227" s="176">
        <f>IF(Base!$D227="ST (C)",5%,)</f>
        <v>0</v>
      </c>
      <c r="Z227" s="127">
        <f t="shared" si="15"/>
        <v>0</v>
      </c>
      <c r="AA227" s="176">
        <f t="shared" si="16"/>
        <v>0</v>
      </c>
      <c r="AB227" s="10">
        <f t="shared" si="17"/>
        <v>-0.01</v>
      </c>
      <c r="AC227" s="10">
        <f t="shared" si="18"/>
        <v>-0.01</v>
      </c>
      <c r="AD227" s="176">
        <f t="shared" si="19"/>
        <v>-0.01</v>
      </c>
      <c r="AE227" s="127" t="e">
        <f>VLOOKUP($A227, 'Overall Roles'!$B$5:$CQ$305, MATCH(AE$2, 'Overall Roles'!$B$5:$CQ$5, 0), FALSE)+AD227</f>
        <v>#N/A</v>
      </c>
      <c r="AF227" s="127" t="e">
        <f>VLOOKUP($A227, 'Overall Roles'!$B$5:$CQ$305, MATCH(AF$2, 'Overall Roles'!$B$5:$CQ$5, 0), FALSE)+AC227</f>
        <v>#N/A</v>
      </c>
      <c r="AG227" s="127" t="e">
        <f>VLOOKUP($A227, 'Overall Roles'!$B$5:$CQ$305, MATCH(AG$2, 'Overall Roles'!$B$5:$CQ$5, 0), FALSE)+AC227</f>
        <v>#N/A</v>
      </c>
      <c r="AH227" s="127" t="e">
        <f>VLOOKUP($A227, 'Overall Roles'!$B$5:$CQ$305, MATCH(AH$2, 'Overall Roles'!$B$5:$CQ$5, 0), FALSE)+AD227</f>
        <v>#N/A</v>
      </c>
      <c r="AI227" s="127" t="e">
        <f>VLOOKUP($A227, 'Overall Roles'!$B$5:$CQ$305, MATCH(AI$2, 'Overall Roles'!$B$5:$CQ$5, 0), FALSE)+AB227</f>
        <v>#N/A</v>
      </c>
      <c r="AJ227" s="127" t="e">
        <f>VLOOKUP($A227, 'Overall Roles'!$B$5:$CQ$305, MATCH(AJ$2, 'Overall Roles'!$B$5:$CQ$5, 0), FALSE)+AB227</f>
        <v>#N/A</v>
      </c>
      <c r="AK227" s="127" t="e">
        <f>VLOOKUP($A227, 'Overall Roles'!$B$5:$CQ$305, MATCH(AK$2, 'Overall Roles'!$B$5:$CQ$5, 0), FALSE)+AC227</f>
        <v>#N/A</v>
      </c>
      <c r="AL227" s="127" t="e">
        <f>VLOOKUP($A227, 'Overall Roles'!$B$5:$CQ$305, MATCH(AL$2, 'Overall Roles'!$B$5:$CQ$5, 0), FALSE)+AC227</f>
        <v>#N/A</v>
      </c>
      <c r="AM227" s="127" t="e">
        <f>VLOOKUP($A227, 'Overall Roles'!$B$5:$CQ$305, MATCH(AM$2, 'Overall Roles'!$B$5:$CQ$5, 0), FALSE)+AD227</f>
        <v>#N/A</v>
      </c>
      <c r="AN227" s="127" t="e">
        <f>VLOOKUP($A227, 'Overall Roles'!$B$5:$CQ$305, MATCH(AN$2, 'Overall Roles'!$B$5:$CQ$5, 0), FALSE)+AB227</f>
        <v>#N/A</v>
      </c>
      <c r="AO227" s="127" t="e">
        <f>VLOOKUP($A227, 'Overall Roles'!$B$5:$CQ$305, MATCH(AO$2, 'Overall Roles'!$B$5:$CQ$5, 0), FALSE)+AB227</f>
        <v>#N/A</v>
      </c>
      <c r="AP227" s="127" t="e">
        <f>VLOOKUP($A227, 'Overall Roles'!$B$5:$CQ$305, MATCH(AP$2, 'Overall Roles'!$B$5:$CQ$5, 0), FALSE)+AC227</f>
        <v>#N/A</v>
      </c>
      <c r="AQ227" s="127" t="e">
        <f>VLOOKUP($A227, 'Overall Roles'!$B$5:$CQ$305, MATCH(AQ$2, 'Overall Roles'!$B$5:$CQ$5, 0), FALSE)+AC227</f>
        <v>#N/A</v>
      </c>
      <c r="AR227" s="127" t="e">
        <f>VLOOKUP($A227, 'Overall Roles'!$B$5:$CQ$305, MATCH(AR$2, 'Overall Roles'!$B$5:$CQ$5, 0), FALSE)+AD227</f>
        <v>#N/A</v>
      </c>
      <c r="AS227" s="127" t="e">
        <f>VLOOKUP($A227, 'Overall Roles'!$B$5:$CQ$305, MATCH(AS$2, 'Overall Roles'!$B$5:$CQ$5, 0), FALSE)+AB227</f>
        <v>#N/A</v>
      </c>
      <c r="AT227" s="127" t="e">
        <f>VLOOKUP($A227, 'Overall Roles'!$B$5:$CQ$305, MATCH(AT$2, 'Overall Roles'!$B$5:$CQ$5, 0), FALSE)+AB227</f>
        <v>#N/A</v>
      </c>
      <c r="AU227" s="127" t="e">
        <f>VLOOKUP($A227, 'Overall Roles'!$B$5:$CQ$305, MATCH(AU$2, 'Overall Roles'!$B$5:$CQ$5, 0), FALSE)+AC227</f>
        <v>#N/A</v>
      </c>
      <c r="AV227" s="127" t="e">
        <f>VLOOKUP($A227, 'Overall Roles'!$B$5:$CQ$305, MATCH(AV$2, 'Overall Roles'!$B$5:$CQ$5, 0), FALSE)+AC227</f>
        <v>#N/A</v>
      </c>
      <c r="AW227" s="127" t="e">
        <f>VLOOKUP($A227, 'Overall Roles'!$B$5:$CQ$305, MATCH(AW$2, 'Overall Roles'!$B$5:$CQ$5, 0), FALSE)+AD227</f>
        <v>#N/A</v>
      </c>
      <c r="AX227" s="127" t="e">
        <f>VLOOKUP($A227, 'Overall Roles'!$B$5:$CQ$305, MATCH(AX$2, 'Overall Roles'!$B$5:$CQ$5, 0), FALSE)+AB227</f>
        <v>#N/A</v>
      </c>
      <c r="AY227" s="127" t="e">
        <f>VLOOKUP($A227, 'Overall Roles'!$B$5:$CQ$305, MATCH(AY$2, 'Overall Roles'!$B$5:$CQ$5, 0), FALSE)+AB227</f>
        <v>#N/A</v>
      </c>
      <c r="AZ227" s="127" t="e">
        <f>VLOOKUP($A227, 'Overall Roles'!$B$5:$CQ$305, MATCH(AZ$2, 'Overall Roles'!$B$5:$CQ$5, 0), FALSE)+AC227</f>
        <v>#N/A</v>
      </c>
      <c r="BA227" s="127" t="e">
        <f>VLOOKUP($A227, 'Overall Roles'!$B$5:$CQ$305, MATCH(BA$2, 'Overall Roles'!$B$5:$CQ$5, 0), FALSE)+AD227</f>
        <v>#N/A</v>
      </c>
      <c r="BB227" s="127" t="e">
        <f>VLOOKUP($A227, 'Overall Roles'!$B$5:$CQ$305, MATCH(BB$2, 'Overall Roles'!$B$5:$CQ$5, 0), FALSE)+AB227</f>
        <v>#N/A</v>
      </c>
    </row>
    <row r="228" spans="1:54" ht="20" customHeight="1" x14ac:dyDescent="0.3">
      <c r="A228" s="31">
        <f>Base!B228</f>
        <v>0</v>
      </c>
      <c r="B228" s="10">
        <f>IF(Base!$I228="Very Strong","5%",)</f>
        <v>0</v>
      </c>
      <c r="C228" s="10">
        <f>IF(Base!$I228="Fairly Strong","2%",)</f>
        <v>0</v>
      </c>
      <c r="D228" s="10">
        <f>IF(Base!$I228="Reasonable","1%",)</f>
        <v>0</v>
      </c>
      <c r="E228" s="10">
        <f>IF(Base!$I228="Weak","-1%",)</f>
        <v>0</v>
      </c>
      <c r="F228" s="10">
        <f>IF(Base!$I228="Very Weak","-2%",)</f>
        <v>0</v>
      </c>
      <c r="G228" s="10">
        <f>IF(Base!$H228="Very Strong","3%",)</f>
        <v>0</v>
      </c>
      <c r="H228" s="10">
        <f>IF(Base!$H228="Fairly Strong","2%",)</f>
        <v>0</v>
      </c>
      <c r="I228" s="10">
        <f>IF(Base!$H228="Reasonable","1%",)</f>
        <v>0</v>
      </c>
      <c r="J228" s="10">
        <f>IF(Base!$H228="Weak","-1%",)</f>
        <v>0</v>
      </c>
      <c r="K228" s="176">
        <f>IF(Base!$H228="Very Weak","-2%",)</f>
        <v>0</v>
      </c>
      <c r="L228" s="10">
        <f>IF(Base!$D228="GK",5%,)</f>
        <v>0</v>
      </c>
      <c r="M228" s="10">
        <f>IF(Base!$D228="D (R)",5%,)</f>
        <v>0</v>
      </c>
      <c r="N228" s="10">
        <f>IF(Base!$D228="WB (R)",5%,)</f>
        <v>0</v>
      </c>
      <c r="O228" s="10">
        <f>IF(Base!$D228="D (L)",5%,)</f>
        <v>0</v>
      </c>
      <c r="P228" s="10">
        <f>IF(Base!$D228="WB (l)",5%,)</f>
        <v>0</v>
      </c>
      <c r="Q228" s="10">
        <f>IF(Base!$D228="D (C)",5%,)</f>
        <v>0</v>
      </c>
      <c r="R228" s="10">
        <f>IF(Base!$D228="DM",5%,)</f>
        <v>0</v>
      </c>
      <c r="S228" s="10">
        <f>IF(Base!$D228="M (L)",5%,)</f>
        <v>0</v>
      </c>
      <c r="T228" s="10">
        <f>IF(Base!$D228="M (R)",5%,)</f>
        <v>0</v>
      </c>
      <c r="U228" s="10">
        <f>IF(Base!$D228="M (C)",5%,)</f>
        <v>0</v>
      </c>
      <c r="V228" s="10">
        <f>IF(Base!$D228="AM (L)",5%,)</f>
        <v>0</v>
      </c>
      <c r="W228" s="10">
        <f>IF(Base!$D228="AM (R)",5%,)</f>
        <v>0</v>
      </c>
      <c r="X228" s="10">
        <f>IF(Base!$D228="AM (C)",5%,)</f>
        <v>0</v>
      </c>
      <c r="Y228" s="176">
        <f>IF(Base!$D228="ST (C)",5%,)</f>
        <v>0</v>
      </c>
      <c r="Z228" s="127">
        <f t="shared" si="15"/>
        <v>0</v>
      </c>
      <c r="AA228" s="176">
        <f t="shared" si="16"/>
        <v>0</v>
      </c>
      <c r="AB228" s="10">
        <f t="shared" si="17"/>
        <v>-0.01</v>
      </c>
      <c r="AC228" s="10">
        <f t="shared" si="18"/>
        <v>-0.01</v>
      </c>
      <c r="AD228" s="176">
        <f t="shared" si="19"/>
        <v>-0.01</v>
      </c>
      <c r="AE228" s="127" t="e">
        <f>VLOOKUP($A228, 'Overall Roles'!$B$5:$CQ$305, MATCH(AE$2, 'Overall Roles'!$B$5:$CQ$5, 0), FALSE)+AD228</f>
        <v>#N/A</v>
      </c>
      <c r="AF228" s="127" t="e">
        <f>VLOOKUP($A228, 'Overall Roles'!$B$5:$CQ$305, MATCH(AF$2, 'Overall Roles'!$B$5:$CQ$5, 0), FALSE)+AC228</f>
        <v>#N/A</v>
      </c>
      <c r="AG228" s="127" t="e">
        <f>VLOOKUP($A228, 'Overall Roles'!$B$5:$CQ$305, MATCH(AG$2, 'Overall Roles'!$B$5:$CQ$5, 0), FALSE)+AC228</f>
        <v>#N/A</v>
      </c>
      <c r="AH228" s="127" t="e">
        <f>VLOOKUP($A228, 'Overall Roles'!$B$5:$CQ$305, MATCH(AH$2, 'Overall Roles'!$B$5:$CQ$5, 0), FALSE)+AD228</f>
        <v>#N/A</v>
      </c>
      <c r="AI228" s="127" t="e">
        <f>VLOOKUP($A228, 'Overall Roles'!$B$5:$CQ$305, MATCH(AI$2, 'Overall Roles'!$B$5:$CQ$5, 0), FALSE)+AB228</f>
        <v>#N/A</v>
      </c>
      <c r="AJ228" s="127" t="e">
        <f>VLOOKUP($A228, 'Overall Roles'!$B$5:$CQ$305, MATCH(AJ$2, 'Overall Roles'!$B$5:$CQ$5, 0), FALSE)+AB228</f>
        <v>#N/A</v>
      </c>
      <c r="AK228" s="127" t="e">
        <f>VLOOKUP($A228, 'Overall Roles'!$B$5:$CQ$305, MATCH(AK$2, 'Overall Roles'!$B$5:$CQ$5, 0), FALSE)+AC228</f>
        <v>#N/A</v>
      </c>
      <c r="AL228" s="127" t="e">
        <f>VLOOKUP($A228, 'Overall Roles'!$B$5:$CQ$305, MATCH(AL$2, 'Overall Roles'!$B$5:$CQ$5, 0), FALSE)+AC228</f>
        <v>#N/A</v>
      </c>
      <c r="AM228" s="127" t="e">
        <f>VLOOKUP($A228, 'Overall Roles'!$B$5:$CQ$305, MATCH(AM$2, 'Overall Roles'!$B$5:$CQ$5, 0), FALSE)+AD228</f>
        <v>#N/A</v>
      </c>
      <c r="AN228" s="127" t="e">
        <f>VLOOKUP($A228, 'Overall Roles'!$B$5:$CQ$305, MATCH(AN$2, 'Overall Roles'!$B$5:$CQ$5, 0), FALSE)+AB228</f>
        <v>#N/A</v>
      </c>
      <c r="AO228" s="127" t="e">
        <f>VLOOKUP($A228, 'Overall Roles'!$B$5:$CQ$305, MATCH(AO$2, 'Overall Roles'!$B$5:$CQ$5, 0), FALSE)+AB228</f>
        <v>#N/A</v>
      </c>
      <c r="AP228" s="127" t="e">
        <f>VLOOKUP($A228, 'Overall Roles'!$B$5:$CQ$305, MATCH(AP$2, 'Overall Roles'!$B$5:$CQ$5, 0), FALSE)+AC228</f>
        <v>#N/A</v>
      </c>
      <c r="AQ228" s="127" t="e">
        <f>VLOOKUP($A228, 'Overall Roles'!$B$5:$CQ$305, MATCH(AQ$2, 'Overall Roles'!$B$5:$CQ$5, 0), FALSE)+AC228</f>
        <v>#N/A</v>
      </c>
      <c r="AR228" s="127" t="e">
        <f>VLOOKUP($A228, 'Overall Roles'!$B$5:$CQ$305, MATCH(AR$2, 'Overall Roles'!$B$5:$CQ$5, 0), FALSE)+AD228</f>
        <v>#N/A</v>
      </c>
      <c r="AS228" s="127" t="e">
        <f>VLOOKUP($A228, 'Overall Roles'!$B$5:$CQ$305, MATCH(AS$2, 'Overall Roles'!$B$5:$CQ$5, 0), FALSE)+AB228</f>
        <v>#N/A</v>
      </c>
      <c r="AT228" s="127" t="e">
        <f>VLOOKUP($A228, 'Overall Roles'!$B$5:$CQ$305, MATCH(AT$2, 'Overall Roles'!$B$5:$CQ$5, 0), FALSE)+AB228</f>
        <v>#N/A</v>
      </c>
      <c r="AU228" s="127" t="e">
        <f>VLOOKUP($A228, 'Overall Roles'!$B$5:$CQ$305, MATCH(AU$2, 'Overall Roles'!$B$5:$CQ$5, 0), FALSE)+AC228</f>
        <v>#N/A</v>
      </c>
      <c r="AV228" s="127" t="e">
        <f>VLOOKUP($A228, 'Overall Roles'!$B$5:$CQ$305, MATCH(AV$2, 'Overall Roles'!$B$5:$CQ$5, 0), FALSE)+AC228</f>
        <v>#N/A</v>
      </c>
      <c r="AW228" s="127" t="e">
        <f>VLOOKUP($A228, 'Overall Roles'!$B$5:$CQ$305, MATCH(AW$2, 'Overall Roles'!$B$5:$CQ$5, 0), FALSE)+AD228</f>
        <v>#N/A</v>
      </c>
      <c r="AX228" s="127" t="e">
        <f>VLOOKUP($A228, 'Overall Roles'!$B$5:$CQ$305, MATCH(AX$2, 'Overall Roles'!$B$5:$CQ$5, 0), FALSE)+AB228</f>
        <v>#N/A</v>
      </c>
      <c r="AY228" s="127" t="e">
        <f>VLOOKUP($A228, 'Overall Roles'!$B$5:$CQ$305, MATCH(AY$2, 'Overall Roles'!$B$5:$CQ$5, 0), FALSE)+AB228</f>
        <v>#N/A</v>
      </c>
      <c r="AZ228" s="127" t="e">
        <f>VLOOKUP($A228, 'Overall Roles'!$B$5:$CQ$305, MATCH(AZ$2, 'Overall Roles'!$B$5:$CQ$5, 0), FALSE)+AC228</f>
        <v>#N/A</v>
      </c>
      <c r="BA228" s="127" t="e">
        <f>VLOOKUP($A228, 'Overall Roles'!$B$5:$CQ$305, MATCH(BA$2, 'Overall Roles'!$B$5:$CQ$5, 0), FALSE)+AD228</f>
        <v>#N/A</v>
      </c>
      <c r="BB228" s="127" t="e">
        <f>VLOOKUP($A228, 'Overall Roles'!$B$5:$CQ$305, MATCH(BB$2, 'Overall Roles'!$B$5:$CQ$5, 0), FALSE)+AB228</f>
        <v>#N/A</v>
      </c>
    </row>
    <row r="229" spans="1:54" ht="20" customHeight="1" x14ac:dyDescent="0.3">
      <c r="A229" s="31">
        <f>Base!B229</f>
        <v>0</v>
      </c>
      <c r="B229" s="10">
        <f>IF(Base!$I229="Very Strong","5%",)</f>
        <v>0</v>
      </c>
      <c r="C229" s="10">
        <f>IF(Base!$I229="Fairly Strong","2%",)</f>
        <v>0</v>
      </c>
      <c r="D229" s="10">
        <f>IF(Base!$I229="Reasonable","1%",)</f>
        <v>0</v>
      </c>
      <c r="E229" s="10">
        <f>IF(Base!$I229="Weak","-1%",)</f>
        <v>0</v>
      </c>
      <c r="F229" s="10">
        <f>IF(Base!$I229="Very Weak","-2%",)</f>
        <v>0</v>
      </c>
      <c r="G229" s="10">
        <f>IF(Base!$H229="Very Strong","3%",)</f>
        <v>0</v>
      </c>
      <c r="H229" s="10">
        <f>IF(Base!$H229="Fairly Strong","2%",)</f>
        <v>0</v>
      </c>
      <c r="I229" s="10">
        <f>IF(Base!$H229="Reasonable","1%",)</f>
        <v>0</v>
      </c>
      <c r="J229" s="10">
        <f>IF(Base!$H229="Weak","-1%",)</f>
        <v>0</v>
      </c>
      <c r="K229" s="176">
        <f>IF(Base!$H229="Very Weak","-2%",)</f>
        <v>0</v>
      </c>
      <c r="L229" s="10">
        <f>IF(Base!$D229="GK",5%,)</f>
        <v>0</v>
      </c>
      <c r="M229" s="10">
        <f>IF(Base!$D229="D (R)",5%,)</f>
        <v>0</v>
      </c>
      <c r="N229" s="10">
        <f>IF(Base!$D229="WB (R)",5%,)</f>
        <v>0</v>
      </c>
      <c r="O229" s="10">
        <f>IF(Base!$D229="D (L)",5%,)</f>
        <v>0</v>
      </c>
      <c r="P229" s="10">
        <f>IF(Base!$D229="WB (l)",5%,)</f>
        <v>0</v>
      </c>
      <c r="Q229" s="10">
        <f>IF(Base!$D229="D (C)",5%,)</f>
        <v>0</v>
      </c>
      <c r="R229" s="10">
        <f>IF(Base!$D229="DM",5%,)</f>
        <v>0</v>
      </c>
      <c r="S229" s="10">
        <f>IF(Base!$D229="M (L)",5%,)</f>
        <v>0</v>
      </c>
      <c r="T229" s="10">
        <f>IF(Base!$D229="M (R)",5%,)</f>
        <v>0</v>
      </c>
      <c r="U229" s="10">
        <f>IF(Base!$D229="M (C)",5%,)</f>
        <v>0</v>
      </c>
      <c r="V229" s="10">
        <f>IF(Base!$D229="AM (L)",5%,)</f>
        <v>0</v>
      </c>
      <c r="W229" s="10">
        <f>IF(Base!$D229="AM (R)",5%,)</f>
        <v>0</v>
      </c>
      <c r="X229" s="10">
        <f>IF(Base!$D229="AM (C)",5%,)</f>
        <v>0</v>
      </c>
      <c r="Y229" s="176">
        <f>IF(Base!$D229="ST (C)",5%,)</f>
        <v>0</v>
      </c>
      <c r="Z229" s="127">
        <f t="shared" si="15"/>
        <v>0</v>
      </c>
      <c r="AA229" s="176">
        <f t="shared" si="16"/>
        <v>0</v>
      </c>
      <c r="AB229" s="10">
        <f t="shared" si="17"/>
        <v>-0.01</v>
      </c>
      <c r="AC229" s="10">
        <f t="shared" si="18"/>
        <v>-0.01</v>
      </c>
      <c r="AD229" s="176">
        <f t="shared" si="19"/>
        <v>-0.01</v>
      </c>
      <c r="AE229" s="127" t="e">
        <f>VLOOKUP($A229, 'Overall Roles'!$B$5:$CQ$305, MATCH(AE$2, 'Overall Roles'!$B$5:$CQ$5, 0), FALSE)+AD229</f>
        <v>#N/A</v>
      </c>
      <c r="AF229" s="127" t="e">
        <f>VLOOKUP($A229, 'Overall Roles'!$B$5:$CQ$305, MATCH(AF$2, 'Overall Roles'!$B$5:$CQ$5, 0), FALSE)+AC229</f>
        <v>#N/A</v>
      </c>
      <c r="AG229" s="127" t="e">
        <f>VLOOKUP($A229, 'Overall Roles'!$B$5:$CQ$305, MATCH(AG$2, 'Overall Roles'!$B$5:$CQ$5, 0), FALSE)+AC229</f>
        <v>#N/A</v>
      </c>
      <c r="AH229" s="127" t="e">
        <f>VLOOKUP($A229, 'Overall Roles'!$B$5:$CQ$305, MATCH(AH$2, 'Overall Roles'!$B$5:$CQ$5, 0), FALSE)+AD229</f>
        <v>#N/A</v>
      </c>
      <c r="AI229" s="127" t="e">
        <f>VLOOKUP($A229, 'Overall Roles'!$B$5:$CQ$305, MATCH(AI$2, 'Overall Roles'!$B$5:$CQ$5, 0), FALSE)+AB229</f>
        <v>#N/A</v>
      </c>
      <c r="AJ229" s="127" t="e">
        <f>VLOOKUP($A229, 'Overall Roles'!$B$5:$CQ$305, MATCH(AJ$2, 'Overall Roles'!$B$5:$CQ$5, 0), FALSE)+AB229</f>
        <v>#N/A</v>
      </c>
      <c r="AK229" s="127" t="e">
        <f>VLOOKUP($A229, 'Overall Roles'!$B$5:$CQ$305, MATCH(AK$2, 'Overall Roles'!$B$5:$CQ$5, 0), FALSE)+AC229</f>
        <v>#N/A</v>
      </c>
      <c r="AL229" s="127" t="e">
        <f>VLOOKUP($A229, 'Overall Roles'!$B$5:$CQ$305, MATCH(AL$2, 'Overall Roles'!$B$5:$CQ$5, 0), FALSE)+AC229</f>
        <v>#N/A</v>
      </c>
      <c r="AM229" s="127" t="e">
        <f>VLOOKUP($A229, 'Overall Roles'!$B$5:$CQ$305, MATCH(AM$2, 'Overall Roles'!$B$5:$CQ$5, 0), FALSE)+AD229</f>
        <v>#N/A</v>
      </c>
      <c r="AN229" s="127" t="e">
        <f>VLOOKUP($A229, 'Overall Roles'!$B$5:$CQ$305, MATCH(AN$2, 'Overall Roles'!$B$5:$CQ$5, 0), FALSE)+AB229</f>
        <v>#N/A</v>
      </c>
      <c r="AO229" s="127" t="e">
        <f>VLOOKUP($A229, 'Overall Roles'!$B$5:$CQ$305, MATCH(AO$2, 'Overall Roles'!$B$5:$CQ$5, 0), FALSE)+AB229</f>
        <v>#N/A</v>
      </c>
      <c r="AP229" s="127" t="e">
        <f>VLOOKUP($A229, 'Overall Roles'!$B$5:$CQ$305, MATCH(AP$2, 'Overall Roles'!$B$5:$CQ$5, 0), FALSE)+AC229</f>
        <v>#N/A</v>
      </c>
      <c r="AQ229" s="127" t="e">
        <f>VLOOKUP($A229, 'Overall Roles'!$B$5:$CQ$305, MATCH(AQ$2, 'Overall Roles'!$B$5:$CQ$5, 0), FALSE)+AC229</f>
        <v>#N/A</v>
      </c>
      <c r="AR229" s="127" t="e">
        <f>VLOOKUP($A229, 'Overall Roles'!$B$5:$CQ$305, MATCH(AR$2, 'Overall Roles'!$B$5:$CQ$5, 0), FALSE)+AD229</f>
        <v>#N/A</v>
      </c>
      <c r="AS229" s="127" t="e">
        <f>VLOOKUP($A229, 'Overall Roles'!$B$5:$CQ$305, MATCH(AS$2, 'Overall Roles'!$B$5:$CQ$5, 0), FALSE)+AB229</f>
        <v>#N/A</v>
      </c>
      <c r="AT229" s="127" t="e">
        <f>VLOOKUP($A229, 'Overall Roles'!$B$5:$CQ$305, MATCH(AT$2, 'Overall Roles'!$B$5:$CQ$5, 0), FALSE)+AB229</f>
        <v>#N/A</v>
      </c>
      <c r="AU229" s="127" t="e">
        <f>VLOOKUP($A229, 'Overall Roles'!$B$5:$CQ$305, MATCH(AU$2, 'Overall Roles'!$B$5:$CQ$5, 0), FALSE)+AC229</f>
        <v>#N/A</v>
      </c>
      <c r="AV229" s="127" t="e">
        <f>VLOOKUP($A229, 'Overall Roles'!$B$5:$CQ$305, MATCH(AV$2, 'Overall Roles'!$B$5:$CQ$5, 0), FALSE)+AC229</f>
        <v>#N/A</v>
      </c>
      <c r="AW229" s="127" t="e">
        <f>VLOOKUP($A229, 'Overall Roles'!$B$5:$CQ$305, MATCH(AW$2, 'Overall Roles'!$B$5:$CQ$5, 0), FALSE)+AD229</f>
        <v>#N/A</v>
      </c>
      <c r="AX229" s="127" t="e">
        <f>VLOOKUP($A229, 'Overall Roles'!$B$5:$CQ$305, MATCH(AX$2, 'Overall Roles'!$B$5:$CQ$5, 0), FALSE)+AB229</f>
        <v>#N/A</v>
      </c>
      <c r="AY229" s="127" t="e">
        <f>VLOOKUP($A229, 'Overall Roles'!$B$5:$CQ$305, MATCH(AY$2, 'Overall Roles'!$B$5:$CQ$5, 0), FALSE)+AB229</f>
        <v>#N/A</v>
      </c>
      <c r="AZ229" s="127" t="e">
        <f>VLOOKUP($A229, 'Overall Roles'!$B$5:$CQ$305, MATCH(AZ$2, 'Overall Roles'!$B$5:$CQ$5, 0), FALSE)+AC229</f>
        <v>#N/A</v>
      </c>
      <c r="BA229" s="127" t="e">
        <f>VLOOKUP($A229, 'Overall Roles'!$B$5:$CQ$305, MATCH(BA$2, 'Overall Roles'!$B$5:$CQ$5, 0), FALSE)+AD229</f>
        <v>#N/A</v>
      </c>
      <c r="BB229" s="127" t="e">
        <f>VLOOKUP($A229, 'Overall Roles'!$B$5:$CQ$305, MATCH(BB$2, 'Overall Roles'!$B$5:$CQ$5, 0), FALSE)+AB229</f>
        <v>#N/A</v>
      </c>
    </row>
    <row r="230" spans="1:54" ht="20" customHeight="1" x14ac:dyDescent="0.3">
      <c r="A230" s="31">
        <f>Base!B230</f>
        <v>0</v>
      </c>
      <c r="B230" s="10">
        <f>IF(Base!$I230="Very Strong","5%",)</f>
        <v>0</v>
      </c>
      <c r="C230" s="10">
        <f>IF(Base!$I230="Fairly Strong","2%",)</f>
        <v>0</v>
      </c>
      <c r="D230" s="10">
        <f>IF(Base!$I230="Reasonable","1%",)</f>
        <v>0</v>
      </c>
      <c r="E230" s="10">
        <f>IF(Base!$I230="Weak","-1%",)</f>
        <v>0</v>
      </c>
      <c r="F230" s="10">
        <f>IF(Base!$I230="Very Weak","-2%",)</f>
        <v>0</v>
      </c>
      <c r="G230" s="10">
        <f>IF(Base!$H230="Very Strong","3%",)</f>
        <v>0</v>
      </c>
      <c r="H230" s="10">
        <f>IF(Base!$H230="Fairly Strong","2%",)</f>
        <v>0</v>
      </c>
      <c r="I230" s="10">
        <f>IF(Base!$H230="Reasonable","1%",)</f>
        <v>0</v>
      </c>
      <c r="J230" s="10">
        <f>IF(Base!$H230="Weak","-1%",)</f>
        <v>0</v>
      </c>
      <c r="K230" s="176">
        <f>IF(Base!$H230="Very Weak","-2%",)</f>
        <v>0</v>
      </c>
      <c r="L230" s="10">
        <f>IF(Base!$D230="GK",5%,)</f>
        <v>0</v>
      </c>
      <c r="M230" s="10">
        <f>IF(Base!$D230="D (R)",5%,)</f>
        <v>0</v>
      </c>
      <c r="N230" s="10">
        <f>IF(Base!$D230="WB (R)",5%,)</f>
        <v>0</v>
      </c>
      <c r="O230" s="10">
        <f>IF(Base!$D230="D (L)",5%,)</f>
        <v>0</v>
      </c>
      <c r="P230" s="10">
        <f>IF(Base!$D230="WB (l)",5%,)</f>
        <v>0</v>
      </c>
      <c r="Q230" s="10">
        <f>IF(Base!$D230="D (C)",5%,)</f>
        <v>0</v>
      </c>
      <c r="R230" s="10">
        <f>IF(Base!$D230="DM",5%,)</f>
        <v>0</v>
      </c>
      <c r="S230" s="10">
        <f>IF(Base!$D230="M (L)",5%,)</f>
        <v>0</v>
      </c>
      <c r="T230" s="10">
        <f>IF(Base!$D230="M (R)",5%,)</f>
        <v>0</v>
      </c>
      <c r="U230" s="10">
        <f>IF(Base!$D230="M (C)",5%,)</f>
        <v>0</v>
      </c>
      <c r="V230" s="10">
        <f>IF(Base!$D230="AM (L)",5%,)</f>
        <v>0</v>
      </c>
      <c r="W230" s="10">
        <f>IF(Base!$D230="AM (R)",5%,)</f>
        <v>0</v>
      </c>
      <c r="X230" s="10">
        <f>IF(Base!$D230="AM (C)",5%,)</f>
        <v>0</v>
      </c>
      <c r="Y230" s="176">
        <f>IF(Base!$D230="ST (C)",5%,)</f>
        <v>0</v>
      </c>
      <c r="Z230" s="127">
        <f t="shared" si="15"/>
        <v>0</v>
      </c>
      <c r="AA230" s="176">
        <f t="shared" si="16"/>
        <v>0</v>
      </c>
      <c r="AB230" s="10">
        <f t="shared" si="17"/>
        <v>-0.01</v>
      </c>
      <c r="AC230" s="10">
        <f t="shared" si="18"/>
        <v>-0.01</v>
      </c>
      <c r="AD230" s="176">
        <f t="shared" si="19"/>
        <v>-0.01</v>
      </c>
      <c r="AE230" s="127" t="e">
        <f>VLOOKUP($A230, 'Overall Roles'!$B$5:$CQ$305, MATCH(AE$2, 'Overall Roles'!$B$5:$CQ$5, 0), FALSE)+AD230</f>
        <v>#N/A</v>
      </c>
      <c r="AF230" s="127" t="e">
        <f>VLOOKUP($A230, 'Overall Roles'!$B$5:$CQ$305, MATCH(AF$2, 'Overall Roles'!$B$5:$CQ$5, 0), FALSE)+AC230</f>
        <v>#N/A</v>
      </c>
      <c r="AG230" s="127" t="e">
        <f>VLOOKUP($A230, 'Overall Roles'!$B$5:$CQ$305, MATCH(AG$2, 'Overall Roles'!$B$5:$CQ$5, 0), FALSE)+AC230</f>
        <v>#N/A</v>
      </c>
      <c r="AH230" s="127" t="e">
        <f>VLOOKUP($A230, 'Overall Roles'!$B$5:$CQ$305, MATCH(AH$2, 'Overall Roles'!$B$5:$CQ$5, 0), FALSE)+AD230</f>
        <v>#N/A</v>
      </c>
      <c r="AI230" s="127" t="e">
        <f>VLOOKUP($A230, 'Overall Roles'!$B$5:$CQ$305, MATCH(AI$2, 'Overall Roles'!$B$5:$CQ$5, 0), FALSE)+AB230</f>
        <v>#N/A</v>
      </c>
      <c r="AJ230" s="127" t="e">
        <f>VLOOKUP($A230, 'Overall Roles'!$B$5:$CQ$305, MATCH(AJ$2, 'Overall Roles'!$B$5:$CQ$5, 0), FALSE)+AB230</f>
        <v>#N/A</v>
      </c>
      <c r="AK230" s="127" t="e">
        <f>VLOOKUP($A230, 'Overall Roles'!$B$5:$CQ$305, MATCH(AK$2, 'Overall Roles'!$B$5:$CQ$5, 0), FALSE)+AC230</f>
        <v>#N/A</v>
      </c>
      <c r="AL230" s="127" t="e">
        <f>VLOOKUP($A230, 'Overall Roles'!$B$5:$CQ$305, MATCH(AL$2, 'Overall Roles'!$B$5:$CQ$5, 0), FALSE)+AC230</f>
        <v>#N/A</v>
      </c>
      <c r="AM230" s="127" t="e">
        <f>VLOOKUP($A230, 'Overall Roles'!$B$5:$CQ$305, MATCH(AM$2, 'Overall Roles'!$B$5:$CQ$5, 0), FALSE)+AD230</f>
        <v>#N/A</v>
      </c>
      <c r="AN230" s="127" t="e">
        <f>VLOOKUP($A230, 'Overall Roles'!$B$5:$CQ$305, MATCH(AN$2, 'Overall Roles'!$B$5:$CQ$5, 0), FALSE)+AB230</f>
        <v>#N/A</v>
      </c>
      <c r="AO230" s="127" t="e">
        <f>VLOOKUP($A230, 'Overall Roles'!$B$5:$CQ$305, MATCH(AO$2, 'Overall Roles'!$B$5:$CQ$5, 0), FALSE)+AB230</f>
        <v>#N/A</v>
      </c>
      <c r="AP230" s="127" t="e">
        <f>VLOOKUP($A230, 'Overall Roles'!$B$5:$CQ$305, MATCH(AP$2, 'Overall Roles'!$B$5:$CQ$5, 0), FALSE)+AC230</f>
        <v>#N/A</v>
      </c>
      <c r="AQ230" s="127" t="e">
        <f>VLOOKUP($A230, 'Overall Roles'!$B$5:$CQ$305, MATCH(AQ$2, 'Overall Roles'!$B$5:$CQ$5, 0), FALSE)+AC230</f>
        <v>#N/A</v>
      </c>
      <c r="AR230" s="127" t="e">
        <f>VLOOKUP($A230, 'Overall Roles'!$B$5:$CQ$305, MATCH(AR$2, 'Overall Roles'!$B$5:$CQ$5, 0), FALSE)+AD230</f>
        <v>#N/A</v>
      </c>
      <c r="AS230" s="127" t="e">
        <f>VLOOKUP($A230, 'Overall Roles'!$B$5:$CQ$305, MATCH(AS$2, 'Overall Roles'!$B$5:$CQ$5, 0), FALSE)+AB230</f>
        <v>#N/A</v>
      </c>
      <c r="AT230" s="127" t="e">
        <f>VLOOKUP($A230, 'Overall Roles'!$B$5:$CQ$305, MATCH(AT$2, 'Overall Roles'!$B$5:$CQ$5, 0), FALSE)+AB230</f>
        <v>#N/A</v>
      </c>
      <c r="AU230" s="127" t="e">
        <f>VLOOKUP($A230, 'Overall Roles'!$B$5:$CQ$305, MATCH(AU$2, 'Overall Roles'!$B$5:$CQ$5, 0), FALSE)+AC230</f>
        <v>#N/A</v>
      </c>
      <c r="AV230" s="127" t="e">
        <f>VLOOKUP($A230, 'Overall Roles'!$B$5:$CQ$305, MATCH(AV$2, 'Overall Roles'!$B$5:$CQ$5, 0), FALSE)+AC230</f>
        <v>#N/A</v>
      </c>
      <c r="AW230" s="127" t="e">
        <f>VLOOKUP($A230, 'Overall Roles'!$B$5:$CQ$305, MATCH(AW$2, 'Overall Roles'!$B$5:$CQ$5, 0), FALSE)+AD230</f>
        <v>#N/A</v>
      </c>
      <c r="AX230" s="127" t="e">
        <f>VLOOKUP($A230, 'Overall Roles'!$B$5:$CQ$305, MATCH(AX$2, 'Overall Roles'!$B$5:$CQ$5, 0), FALSE)+AB230</f>
        <v>#N/A</v>
      </c>
      <c r="AY230" s="127" t="e">
        <f>VLOOKUP($A230, 'Overall Roles'!$B$5:$CQ$305, MATCH(AY$2, 'Overall Roles'!$B$5:$CQ$5, 0), FALSE)+AB230</f>
        <v>#N/A</v>
      </c>
      <c r="AZ230" s="127" t="e">
        <f>VLOOKUP($A230, 'Overall Roles'!$B$5:$CQ$305, MATCH(AZ$2, 'Overall Roles'!$B$5:$CQ$5, 0), FALSE)+AC230</f>
        <v>#N/A</v>
      </c>
      <c r="BA230" s="127" t="e">
        <f>VLOOKUP($A230, 'Overall Roles'!$B$5:$CQ$305, MATCH(BA$2, 'Overall Roles'!$B$5:$CQ$5, 0), FALSE)+AD230</f>
        <v>#N/A</v>
      </c>
      <c r="BB230" s="127" t="e">
        <f>VLOOKUP($A230, 'Overall Roles'!$B$5:$CQ$305, MATCH(BB$2, 'Overall Roles'!$B$5:$CQ$5, 0), FALSE)+AB230</f>
        <v>#N/A</v>
      </c>
    </row>
    <row r="231" spans="1:54" ht="20" customHeight="1" x14ac:dyDescent="0.3">
      <c r="A231" s="31">
        <f>Base!B231</f>
        <v>0</v>
      </c>
      <c r="B231" s="10">
        <f>IF(Base!$I231="Very Strong","5%",)</f>
        <v>0</v>
      </c>
      <c r="C231" s="10">
        <f>IF(Base!$I231="Fairly Strong","2%",)</f>
        <v>0</v>
      </c>
      <c r="D231" s="10">
        <f>IF(Base!$I231="Reasonable","1%",)</f>
        <v>0</v>
      </c>
      <c r="E231" s="10">
        <f>IF(Base!$I231="Weak","-1%",)</f>
        <v>0</v>
      </c>
      <c r="F231" s="10">
        <f>IF(Base!$I231="Very Weak","-2%",)</f>
        <v>0</v>
      </c>
      <c r="G231" s="10">
        <f>IF(Base!$H231="Very Strong","3%",)</f>
        <v>0</v>
      </c>
      <c r="H231" s="10">
        <f>IF(Base!$H231="Fairly Strong","2%",)</f>
        <v>0</v>
      </c>
      <c r="I231" s="10">
        <f>IF(Base!$H231="Reasonable","1%",)</f>
        <v>0</v>
      </c>
      <c r="J231" s="10">
        <f>IF(Base!$H231="Weak","-1%",)</f>
        <v>0</v>
      </c>
      <c r="K231" s="176">
        <f>IF(Base!$H231="Very Weak","-2%",)</f>
        <v>0</v>
      </c>
      <c r="L231" s="10">
        <f>IF(Base!$D231="GK",5%,)</f>
        <v>0</v>
      </c>
      <c r="M231" s="10">
        <f>IF(Base!$D231="D (R)",5%,)</f>
        <v>0</v>
      </c>
      <c r="N231" s="10">
        <f>IF(Base!$D231="WB (R)",5%,)</f>
        <v>0</v>
      </c>
      <c r="O231" s="10">
        <f>IF(Base!$D231="D (L)",5%,)</f>
        <v>0</v>
      </c>
      <c r="P231" s="10">
        <f>IF(Base!$D231="WB (l)",5%,)</f>
        <v>0</v>
      </c>
      <c r="Q231" s="10">
        <f>IF(Base!$D231="D (C)",5%,)</f>
        <v>0</v>
      </c>
      <c r="R231" s="10">
        <f>IF(Base!$D231="DM",5%,)</f>
        <v>0</v>
      </c>
      <c r="S231" s="10">
        <f>IF(Base!$D231="M (L)",5%,)</f>
        <v>0</v>
      </c>
      <c r="T231" s="10">
        <f>IF(Base!$D231="M (R)",5%,)</f>
        <v>0</v>
      </c>
      <c r="U231" s="10">
        <f>IF(Base!$D231="M (C)",5%,)</f>
        <v>0</v>
      </c>
      <c r="V231" s="10">
        <f>IF(Base!$D231="AM (L)",5%,)</f>
        <v>0</v>
      </c>
      <c r="W231" s="10">
        <f>IF(Base!$D231="AM (R)",5%,)</f>
        <v>0</v>
      </c>
      <c r="X231" s="10">
        <f>IF(Base!$D231="AM (C)",5%,)</f>
        <v>0</v>
      </c>
      <c r="Y231" s="176">
        <f>IF(Base!$D231="ST (C)",5%,)</f>
        <v>0</v>
      </c>
      <c r="Z231" s="127">
        <f t="shared" si="15"/>
        <v>0</v>
      </c>
      <c r="AA231" s="176">
        <f t="shared" si="16"/>
        <v>0</v>
      </c>
      <c r="AB231" s="10">
        <f t="shared" si="17"/>
        <v>-0.01</v>
      </c>
      <c r="AC231" s="10">
        <f t="shared" si="18"/>
        <v>-0.01</v>
      </c>
      <c r="AD231" s="176">
        <f t="shared" si="19"/>
        <v>-0.01</v>
      </c>
      <c r="AE231" s="127" t="e">
        <f>VLOOKUP($A231, 'Overall Roles'!$B$5:$CQ$305, MATCH(AE$2, 'Overall Roles'!$B$5:$CQ$5, 0), FALSE)+AD231</f>
        <v>#N/A</v>
      </c>
      <c r="AF231" s="127" t="e">
        <f>VLOOKUP($A231, 'Overall Roles'!$B$5:$CQ$305, MATCH(AF$2, 'Overall Roles'!$B$5:$CQ$5, 0), FALSE)+AC231</f>
        <v>#N/A</v>
      </c>
      <c r="AG231" s="127" t="e">
        <f>VLOOKUP($A231, 'Overall Roles'!$B$5:$CQ$305, MATCH(AG$2, 'Overall Roles'!$B$5:$CQ$5, 0), FALSE)+AC231</f>
        <v>#N/A</v>
      </c>
      <c r="AH231" s="127" t="e">
        <f>VLOOKUP($A231, 'Overall Roles'!$B$5:$CQ$305, MATCH(AH$2, 'Overall Roles'!$B$5:$CQ$5, 0), FALSE)+AD231</f>
        <v>#N/A</v>
      </c>
      <c r="AI231" s="127" t="e">
        <f>VLOOKUP($A231, 'Overall Roles'!$B$5:$CQ$305, MATCH(AI$2, 'Overall Roles'!$B$5:$CQ$5, 0), FALSE)+AB231</f>
        <v>#N/A</v>
      </c>
      <c r="AJ231" s="127" t="e">
        <f>VLOOKUP($A231, 'Overall Roles'!$B$5:$CQ$305, MATCH(AJ$2, 'Overall Roles'!$B$5:$CQ$5, 0), FALSE)+AB231</f>
        <v>#N/A</v>
      </c>
      <c r="AK231" s="127" t="e">
        <f>VLOOKUP($A231, 'Overall Roles'!$B$5:$CQ$305, MATCH(AK$2, 'Overall Roles'!$B$5:$CQ$5, 0), FALSE)+AC231</f>
        <v>#N/A</v>
      </c>
      <c r="AL231" s="127" t="e">
        <f>VLOOKUP($A231, 'Overall Roles'!$B$5:$CQ$305, MATCH(AL$2, 'Overall Roles'!$B$5:$CQ$5, 0), FALSE)+AC231</f>
        <v>#N/A</v>
      </c>
      <c r="AM231" s="127" t="e">
        <f>VLOOKUP($A231, 'Overall Roles'!$B$5:$CQ$305, MATCH(AM$2, 'Overall Roles'!$B$5:$CQ$5, 0), FALSE)+AD231</f>
        <v>#N/A</v>
      </c>
      <c r="AN231" s="127" t="e">
        <f>VLOOKUP($A231, 'Overall Roles'!$B$5:$CQ$305, MATCH(AN$2, 'Overall Roles'!$B$5:$CQ$5, 0), FALSE)+AB231</f>
        <v>#N/A</v>
      </c>
      <c r="AO231" s="127" t="e">
        <f>VLOOKUP($A231, 'Overall Roles'!$B$5:$CQ$305, MATCH(AO$2, 'Overall Roles'!$B$5:$CQ$5, 0), FALSE)+AB231</f>
        <v>#N/A</v>
      </c>
      <c r="AP231" s="127" t="e">
        <f>VLOOKUP($A231, 'Overall Roles'!$B$5:$CQ$305, MATCH(AP$2, 'Overall Roles'!$B$5:$CQ$5, 0), FALSE)+AC231</f>
        <v>#N/A</v>
      </c>
      <c r="AQ231" s="127" t="e">
        <f>VLOOKUP($A231, 'Overall Roles'!$B$5:$CQ$305, MATCH(AQ$2, 'Overall Roles'!$B$5:$CQ$5, 0), FALSE)+AC231</f>
        <v>#N/A</v>
      </c>
      <c r="AR231" s="127" t="e">
        <f>VLOOKUP($A231, 'Overall Roles'!$B$5:$CQ$305, MATCH(AR$2, 'Overall Roles'!$B$5:$CQ$5, 0), FALSE)+AD231</f>
        <v>#N/A</v>
      </c>
      <c r="AS231" s="127" t="e">
        <f>VLOOKUP($A231, 'Overall Roles'!$B$5:$CQ$305, MATCH(AS$2, 'Overall Roles'!$B$5:$CQ$5, 0), FALSE)+AB231</f>
        <v>#N/A</v>
      </c>
      <c r="AT231" s="127" t="e">
        <f>VLOOKUP($A231, 'Overall Roles'!$B$5:$CQ$305, MATCH(AT$2, 'Overall Roles'!$B$5:$CQ$5, 0), FALSE)+AB231</f>
        <v>#N/A</v>
      </c>
      <c r="AU231" s="127" t="e">
        <f>VLOOKUP($A231, 'Overall Roles'!$B$5:$CQ$305, MATCH(AU$2, 'Overall Roles'!$B$5:$CQ$5, 0), FALSE)+AC231</f>
        <v>#N/A</v>
      </c>
      <c r="AV231" s="127" t="e">
        <f>VLOOKUP($A231, 'Overall Roles'!$B$5:$CQ$305, MATCH(AV$2, 'Overall Roles'!$B$5:$CQ$5, 0), FALSE)+AC231</f>
        <v>#N/A</v>
      </c>
      <c r="AW231" s="127" t="e">
        <f>VLOOKUP($A231, 'Overall Roles'!$B$5:$CQ$305, MATCH(AW$2, 'Overall Roles'!$B$5:$CQ$5, 0), FALSE)+AD231</f>
        <v>#N/A</v>
      </c>
      <c r="AX231" s="127" t="e">
        <f>VLOOKUP($A231, 'Overall Roles'!$B$5:$CQ$305, MATCH(AX$2, 'Overall Roles'!$B$5:$CQ$5, 0), FALSE)+AB231</f>
        <v>#N/A</v>
      </c>
      <c r="AY231" s="127" t="e">
        <f>VLOOKUP($A231, 'Overall Roles'!$B$5:$CQ$305, MATCH(AY$2, 'Overall Roles'!$B$5:$CQ$5, 0), FALSE)+AB231</f>
        <v>#N/A</v>
      </c>
      <c r="AZ231" s="127" t="e">
        <f>VLOOKUP($A231, 'Overall Roles'!$B$5:$CQ$305, MATCH(AZ$2, 'Overall Roles'!$B$5:$CQ$5, 0), FALSE)+AC231</f>
        <v>#N/A</v>
      </c>
      <c r="BA231" s="127" t="e">
        <f>VLOOKUP($A231, 'Overall Roles'!$B$5:$CQ$305, MATCH(BA$2, 'Overall Roles'!$B$5:$CQ$5, 0), FALSE)+AD231</f>
        <v>#N/A</v>
      </c>
      <c r="BB231" s="127" t="e">
        <f>VLOOKUP($A231, 'Overall Roles'!$B$5:$CQ$305, MATCH(BB$2, 'Overall Roles'!$B$5:$CQ$5, 0), FALSE)+AB231</f>
        <v>#N/A</v>
      </c>
    </row>
    <row r="232" spans="1:54" ht="20" customHeight="1" x14ac:dyDescent="0.3">
      <c r="A232" s="31">
        <f>Base!B232</f>
        <v>0</v>
      </c>
      <c r="B232" s="10">
        <f>IF(Base!$I232="Very Strong","5%",)</f>
        <v>0</v>
      </c>
      <c r="C232" s="10">
        <f>IF(Base!$I232="Fairly Strong","2%",)</f>
        <v>0</v>
      </c>
      <c r="D232" s="10">
        <f>IF(Base!$I232="Reasonable","1%",)</f>
        <v>0</v>
      </c>
      <c r="E232" s="10">
        <f>IF(Base!$I232="Weak","-1%",)</f>
        <v>0</v>
      </c>
      <c r="F232" s="10">
        <f>IF(Base!$I232="Very Weak","-2%",)</f>
        <v>0</v>
      </c>
      <c r="G232" s="10">
        <f>IF(Base!$H232="Very Strong","3%",)</f>
        <v>0</v>
      </c>
      <c r="H232" s="10">
        <f>IF(Base!$H232="Fairly Strong","2%",)</f>
        <v>0</v>
      </c>
      <c r="I232" s="10">
        <f>IF(Base!$H232="Reasonable","1%",)</f>
        <v>0</v>
      </c>
      <c r="J232" s="10">
        <f>IF(Base!$H232="Weak","-1%",)</f>
        <v>0</v>
      </c>
      <c r="K232" s="176">
        <f>IF(Base!$H232="Very Weak","-2%",)</f>
        <v>0</v>
      </c>
      <c r="L232" s="10">
        <f>IF(Base!$D232="GK",5%,)</f>
        <v>0</v>
      </c>
      <c r="M232" s="10">
        <f>IF(Base!$D232="D (R)",5%,)</f>
        <v>0</v>
      </c>
      <c r="N232" s="10">
        <f>IF(Base!$D232="WB (R)",5%,)</f>
        <v>0</v>
      </c>
      <c r="O232" s="10">
        <f>IF(Base!$D232="D (L)",5%,)</f>
        <v>0</v>
      </c>
      <c r="P232" s="10">
        <f>IF(Base!$D232="WB (l)",5%,)</f>
        <v>0</v>
      </c>
      <c r="Q232" s="10">
        <f>IF(Base!$D232="D (C)",5%,)</f>
        <v>0</v>
      </c>
      <c r="R232" s="10">
        <f>IF(Base!$D232="DM",5%,)</f>
        <v>0</v>
      </c>
      <c r="S232" s="10">
        <f>IF(Base!$D232="M (L)",5%,)</f>
        <v>0</v>
      </c>
      <c r="T232" s="10">
        <f>IF(Base!$D232="M (R)",5%,)</f>
        <v>0</v>
      </c>
      <c r="U232" s="10">
        <f>IF(Base!$D232="M (C)",5%,)</f>
        <v>0</v>
      </c>
      <c r="V232" s="10">
        <f>IF(Base!$D232="AM (L)",5%,)</f>
        <v>0</v>
      </c>
      <c r="W232" s="10">
        <f>IF(Base!$D232="AM (R)",5%,)</f>
        <v>0</v>
      </c>
      <c r="X232" s="10">
        <f>IF(Base!$D232="AM (C)",5%,)</f>
        <v>0</v>
      </c>
      <c r="Y232" s="176">
        <f>IF(Base!$D232="ST (C)",5%,)</f>
        <v>0</v>
      </c>
      <c r="Z232" s="127">
        <f t="shared" si="15"/>
        <v>0</v>
      </c>
      <c r="AA232" s="176">
        <f t="shared" si="16"/>
        <v>0</v>
      </c>
      <c r="AB232" s="10">
        <f t="shared" si="17"/>
        <v>-0.01</v>
      </c>
      <c r="AC232" s="10">
        <f t="shared" si="18"/>
        <v>-0.01</v>
      </c>
      <c r="AD232" s="176">
        <f t="shared" si="19"/>
        <v>-0.01</v>
      </c>
      <c r="AE232" s="127" t="e">
        <f>VLOOKUP($A232, 'Overall Roles'!$B$5:$CQ$305, MATCH(AE$2, 'Overall Roles'!$B$5:$CQ$5, 0), FALSE)+AD232</f>
        <v>#N/A</v>
      </c>
      <c r="AF232" s="127" t="e">
        <f>VLOOKUP($A232, 'Overall Roles'!$B$5:$CQ$305, MATCH(AF$2, 'Overall Roles'!$B$5:$CQ$5, 0), FALSE)+AC232</f>
        <v>#N/A</v>
      </c>
      <c r="AG232" s="127" t="e">
        <f>VLOOKUP($A232, 'Overall Roles'!$B$5:$CQ$305, MATCH(AG$2, 'Overall Roles'!$B$5:$CQ$5, 0), FALSE)+AC232</f>
        <v>#N/A</v>
      </c>
      <c r="AH232" s="127" t="e">
        <f>VLOOKUP($A232, 'Overall Roles'!$B$5:$CQ$305, MATCH(AH$2, 'Overall Roles'!$B$5:$CQ$5, 0), FALSE)+AD232</f>
        <v>#N/A</v>
      </c>
      <c r="AI232" s="127" t="e">
        <f>VLOOKUP($A232, 'Overall Roles'!$B$5:$CQ$305, MATCH(AI$2, 'Overall Roles'!$B$5:$CQ$5, 0), FALSE)+AB232</f>
        <v>#N/A</v>
      </c>
      <c r="AJ232" s="127" t="e">
        <f>VLOOKUP($A232, 'Overall Roles'!$B$5:$CQ$305, MATCH(AJ$2, 'Overall Roles'!$B$5:$CQ$5, 0), FALSE)+AB232</f>
        <v>#N/A</v>
      </c>
      <c r="AK232" s="127" t="e">
        <f>VLOOKUP($A232, 'Overall Roles'!$B$5:$CQ$305, MATCH(AK$2, 'Overall Roles'!$B$5:$CQ$5, 0), FALSE)+AC232</f>
        <v>#N/A</v>
      </c>
      <c r="AL232" s="127" t="e">
        <f>VLOOKUP($A232, 'Overall Roles'!$B$5:$CQ$305, MATCH(AL$2, 'Overall Roles'!$B$5:$CQ$5, 0), FALSE)+AC232</f>
        <v>#N/A</v>
      </c>
      <c r="AM232" s="127" t="e">
        <f>VLOOKUP($A232, 'Overall Roles'!$B$5:$CQ$305, MATCH(AM$2, 'Overall Roles'!$B$5:$CQ$5, 0), FALSE)+AD232</f>
        <v>#N/A</v>
      </c>
      <c r="AN232" s="127" t="e">
        <f>VLOOKUP($A232, 'Overall Roles'!$B$5:$CQ$305, MATCH(AN$2, 'Overall Roles'!$B$5:$CQ$5, 0), FALSE)+AB232</f>
        <v>#N/A</v>
      </c>
      <c r="AO232" s="127" t="e">
        <f>VLOOKUP($A232, 'Overall Roles'!$B$5:$CQ$305, MATCH(AO$2, 'Overall Roles'!$B$5:$CQ$5, 0), FALSE)+AB232</f>
        <v>#N/A</v>
      </c>
      <c r="AP232" s="127" t="e">
        <f>VLOOKUP($A232, 'Overall Roles'!$B$5:$CQ$305, MATCH(AP$2, 'Overall Roles'!$B$5:$CQ$5, 0), FALSE)+AC232</f>
        <v>#N/A</v>
      </c>
      <c r="AQ232" s="127" t="e">
        <f>VLOOKUP($A232, 'Overall Roles'!$B$5:$CQ$305, MATCH(AQ$2, 'Overall Roles'!$B$5:$CQ$5, 0), FALSE)+AC232</f>
        <v>#N/A</v>
      </c>
      <c r="AR232" s="127" t="e">
        <f>VLOOKUP($A232, 'Overall Roles'!$B$5:$CQ$305, MATCH(AR$2, 'Overall Roles'!$B$5:$CQ$5, 0), FALSE)+AD232</f>
        <v>#N/A</v>
      </c>
      <c r="AS232" s="127" t="e">
        <f>VLOOKUP($A232, 'Overall Roles'!$B$5:$CQ$305, MATCH(AS$2, 'Overall Roles'!$B$5:$CQ$5, 0), FALSE)+AB232</f>
        <v>#N/A</v>
      </c>
      <c r="AT232" s="127" t="e">
        <f>VLOOKUP($A232, 'Overall Roles'!$B$5:$CQ$305, MATCH(AT$2, 'Overall Roles'!$B$5:$CQ$5, 0), FALSE)+AB232</f>
        <v>#N/A</v>
      </c>
      <c r="AU232" s="127" t="e">
        <f>VLOOKUP($A232, 'Overall Roles'!$B$5:$CQ$305, MATCH(AU$2, 'Overall Roles'!$B$5:$CQ$5, 0), FALSE)+AC232</f>
        <v>#N/A</v>
      </c>
      <c r="AV232" s="127" t="e">
        <f>VLOOKUP($A232, 'Overall Roles'!$B$5:$CQ$305, MATCH(AV$2, 'Overall Roles'!$B$5:$CQ$5, 0), FALSE)+AC232</f>
        <v>#N/A</v>
      </c>
      <c r="AW232" s="127" t="e">
        <f>VLOOKUP($A232, 'Overall Roles'!$B$5:$CQ$305, MATCH(AW$2, 'Overall Roles'!$B$5:$CQ$5, 0), FALSE)+AD232</f>
        <v>#N/A</v>
      </c>
      <c r="AX232" s="127" t="e">
        <f>VLOOKUP($A232, 'Overall Roles'!$B$5:$CQ$305, MATCH(AX$2, 'Overall Roles'!$B$5:$CQ$5, 0), FALSE)+AB232</f>
        <v>#N/A</v>
      </c>
      <c r="AY232" s="127" t="e">
        <f>VLOOKUP($A232, 'Overall Roles'!$B$5:$CQ$305, MATCH(AY$2, 'Overall Roles'!$B$5:$CQ$5, 0), FALSE)+AB232</f>
        <v>#N/A</v>
      </c>
      <c r="AZ232" s="127" t="e">
        <f>VLOOKUP($A232, 'Overall Roles'!$B$5:$CQ$305, MATCH(AZ$2, 'Overall Roles'!$B$5:$CQ$5, 0), FALSE)+AC232</f>
        <v>#N/A</v>
      </c>
      <c r="BA232" s="127" t="e">
        <f>VLOOKUP($A232, 'Overall Roles'!$B$5:$CQ$305, MATCH(BA$2, 'Overall Roles'!$B$5:$CQ$5, 0), FALSE)+AD232</f>
        <v>#N/A</v>
      </c>
      <c r="BB232" s="127" t="e">
        <f>VLOOKUP($A232, 'Overall Roles'!$B$5:$CQ$305, MATCH(BB$2, 'Overall Roles'!$B$5:$CQ$5, 0), FALSE)+AB232</f>
        <v>#N/A</v>
      </c>
    </row>
    <row r="233" spans="1:54" ht="20" customHeight="1" x14ac:dyDescent="0.3">
      <c r="A233" s="31">
        <f>Base!B233</f>
        <v>0</v>
      </c>
      <c r="B233" s="10">
        <f>IF(Base!$I233="Very Strong","5%",)</f>
        <v>0</v>
      </c>
      <c r="C233" s="10">
        <f>IF(Base!$I233="Fairly Strong","2%",)</f>
        <v>0</v>
      </c>
      <c r="D233" s="10">
        <f>IF(Base!$I233="Reasonable","1%",)</f>
        <v>0</v>
      </c>
      <c r="E233" s="10">
        <f>IF(Base!$I233="Weak","-1%",)</f>
        <v>0</v>
      </c>
      <c r="F233" s="10">
        <f>IF(Base!$I233="Very Weak","-2%",)</f>
        <v>0</v>
      </c>
      <c r="G233" s="10">
        <f>IF(Base!$H233="Very Strong","3%",)</f>
        <v>0</v>
      </c>
      <c r="H233" s="10">
        <f>IF(Base!$H233="Fairly Strong","2%",)</f>
        <v>0</v>
      </c>
      <c r="I233" s="10">
        <f>IF(Base!$H233="Reasonable","1%",)</f>
        <v>0</v>
      </c>
      <c r="J233" s="10">
        <f>IF(Base!$H233="Weak","-1%",)</f>
        <v>0</v>
      </c>
      <c r="K233" s="176">
        <f>IF(Base!$H233="Very Weak","-2%",)</f>
        <v>0</v>
      </c>
      <c r="L233" s="10">
        <f>IF(Base!$D233="GK",5%,)</f>
        <v>0</v>
      </c>
      <c r="M233" s="10">
        <f>IF(Base!$D233="D (R)",5%,)</f>
        <v>0</v>
      </c>
      <c r="N233" s="10">
        <f>IF(Base!$D233="WB (R)",5%,)</f>
        <v>0</v>
      </c>
      <c r="O233" s="10">
        <f>IF(Base!$D233="D (L)",5%,)</f>
        <v>0</v>
      </c>
      <c r="P233" s="10">
        <f>IF(Base!$D233="WB (l)",5%,)</f>
        <v>0</v>
      </c>
      <c r="Q233" s="10">
        <f>IF(Base!$D233="D (C)",5%,)</f>
        <v>0</v>
      </c>
      <c r="R233" s="10">
        <f>IF(Base!$D233="DM",5%,)</f>
        <v>0</v>
      </c>
      <c r="S233" s="10">
        <f>IF(Base!$D233="M (L)",5%,)</f>
        <v>0</v>
      </c>
      <c r="T233" s="10">
        <f>IF(Base!$D233="M (R)",5%,)</f>
        <v>0</v>
      </c>
      <c r="U233" s="10">
        <f>IF(Base!$D233="M (C)",5%,)</f>
        <v>0</v>
      </c>
      <c r="V233" s="10">
        <f>IF(Base!$D233="AM (L)",5%,)</f>
        <v>0</v>
      </c>
      <c r="W233" s="10">
        <f>IF(Base!$D233="AM (R)",5%,)</f>
        <v>0</v>
      </c>
      <c r="X233" s="10">
        <f>IF(Base!$D233="AM (C)",5%,)</f>
        <v>0</v>
      </c>
      <c r="Y233" s="176">
        <f>IF(Base!$D233="ST (C)",5%,)</f>
        <v>0</v>
      </c>
      <c r="Z233" s="127">
        <f t="shared" si="15"/>
        <v>0</v>
      </c>
      <c r="AA233" s="176">
        <f t="shared" si="16"/>
        <v>0</v>
      </c>
      <c r="AB233" s="10">
        <f t="shared" si="17"/>
        <v>-0.01</v>
      </c>
      <c r="AC233" s="10">
        <f t="shared" si="18"/>
        <v>-0.01</v>
      </c>
      <c r="AD233" s="176">
        <f t="shared" si="19"/>
        <v>-0.01</v>
      </c>
      <c r="AE233" s="127" t="e">
        <f>VLOOKUP($A233, 'Overall Roles'!$B$5:$CQ$305, MATCH(AE$2, 'Overall Roles'!$B$5:$CQ$5, 0), FALSE)+AD233</f>
        <v>#N/A</v>
      </c>
      <c r="AF233" s="127" t="e">
        <f>VLOOKUP($A233, 'Overall Roles'!$B$5:$CQ$305, MATCH(AF$2, 'Overall Roles'!$B$5:$CQ$5, 0), FALSE)+AC233</f>
        <v>#N/A</v>
      </c>
      <c r="AG233" s="127" t="e">
        <f>VLOOKUP($A233, 'Overall Roles'!$B$5:$CQ$305, MATCH(AG$2, 'Overall Roles'!$B$5:$CQ$5, 0), FALSE)+AC233</f>
        <v>#N/A</v>
      </c>
      <c r="AH233" s="127" t="e">
        <f>VLOOKUP($A233, 'Overall Roles'!$B$5:$CQ$305, MATCH(AH$2, 'Overall Roles'!$B$5:$CQ$5, 0), FALSE)+AD233</f>
        <v>#N/A</v>
      </c>
      <c r="AI233" s="127" t="e">
        <f>VLOOKUP($A233, 'Overall Roles'!$B$5:$CQ$305, MATCH(AI$2, 'Overall Roles'!$B$5:$CQ$5, 0), FALSE)+AB233</f>
        <v>#N/A</v>
      </c>
      <c r="AJ233" s="127" t="e">
        <f>VLOOKUP($A233, 'Overall Roles'!$B$5:$CQ$305, MATCH(AJ$2, 'Overall Roles'!$B$5:$CQ$5, 0), FALSE)+AB233</f>
        <v>#N/A</v>
      </c>
      <c r="AK233" s="127" t="e">
        <f>VLOOKUP($A233, 'Overall Roles'!$B$5:$CQ$305, MATCH(AK$2, 'Overall Roles'!$B$5:$CQ$5, 0), FALSE)+AC233</f>
        <v>#N/A</v>
      </c>
      <c r="AL233" s="127" t="e">
        <f>VLOOKUP($A233, 'Overall Roles'!$B$5:$CQ$305, MATCH(AL$2, 'Overall Roles'!$B$5:$CQ$5, 0), FALSE)+AC233</f>
        <v>#N/A</v>
      </c>
      <c r="AM233" s="127" t="e">
        <f>VLOOKUP($A233, 'Overall Roles'!$B$5:$CQ$305, MATCH(AM$2, 'Overall Roles'!$B$5:$CQ$5, 0), FALSE)+AD233</f>
        <v>#N/A</v>
      </c>
      <c r="AN233" s="127" t="e">
        <f>VLOOKUP($A233, 'Overall Roles'!$B$5:$CQ$305, MATCH(AN$2, 'Overall Roles'!$B$5:$CQ$5, 0), FALSE)+AB233</f>
        <v>#N/A</v>
      </c>
      <c r="AO233" s="127" t="e">
        <f>VLOOKUP($A233, 'Overall Roles'!$B$5:$CQ$305, MATCH(AO$2, 'Overall Roles'!$B$5:$CQ$5, 0), FALSE)+AB233</f>
        <v>#N/A</v>
      </c>
      <c r="AP233" s="127" t="e">
        <f>VLOOKUP($A233, 'Overall Roles'!$B$5:$CQ$305, MATCH(AP$2, 'Overall Roles'!$B$5:$CQ$5, 0), FALSE)+AC233</f>
        <v>#N/A</v>
      </c>
      <c r="AQ233" s="127" t="e">
        <f>VLOOKUP($A233, 'Overall Roles'!$B$5:$CQ$305, MATCH(AQ$2, 'Overall Roles'!$B$5:$CQ$5, 0), FALSE)+AC233</f>
        <v>#N/A</v>
      </c>
      <c r="AR233" s="127" t="e">
        <f>VLOOKUP($A233, 'Overall Roles'!$B$5:$CQ$305, MATCH(AR$2, 'Overall Roles'!$B$5:$CQ$5, 0), FALSE)+AD233</f>
        <v>#N/A</v>
      </c>
      <c r="AS233" s="127" t="e">
        <f>VLOOKUP($A233, 'Overall Roles'!$B$5:$CQ$305, MATCH(AS$2, 'Overall Roles'!$B$5:$CQ$5, 0), FALSE)+AB233</f>
        <v>#N/A</v>
      </c>
      <c r="AT233" s="127" t="e">
        <f>VLOOKUP($A233, 'Overall Roles'!$B$5:$CQ$305, MATCH(AT$2, 'Overall Roles'!$B$5:$CQ$5, 0), FALSE)+AB233</f>
        <v>#N/A</v>
      </c>
      <c r="AU233" s="127" t="e">
        <f>VLOOKUP($A233, 'Overall Roles'!$B$5:$CQ$305, MATCH(AU$2, 'Overall Roles'!$B$5:$CQ$5, 0), FALSE)+AC233</f>
        <v>#N/A</v>
      </c>
      <c r="AV233" s="127" t="e">
        <f>VLOOKUP($A233, 'Overall Roles'!$B$5:$CQ$305, MATCH(AV$2, 'Overall Roles'!$B$5:$CQ$5, 0), FALSE)+AC233</f>
        <v>#N/A</v>
      </c>
      <c r="AW233" s="127" t="e">
        <f>VLOOKUP($A233, 'Overall Roles'!$B$5:$CQ$305, MATCH(AW$2, 'Overall Roles'!$B$5:$CQ$5, 0), FALSE)+AD233</f>
        <v>#N/A</v>
      </c>
      <c r="AX233" s="127" t="e">
        <f>VLOOKUP($A233, 'Overall Roles'!$B$5:$CQ$305, MATCH(AX$2, 'Overall Roles'!$B$5:$CQ$5, 0), FALSE)+AB233</f>
        <v>#N/A</v>
      </c>
      <c r="AY233" s="127" t="e">
        <f>VLOOKUP($A233, 'Overall Roles'!$B$5:$CQ$305, MATCH(AY$2, 'Overall Roles'!$B$5:$CQ$5, 0), FALSE)+AB233</f>
        <v>#N/A</v>
      </c>
      <c r="AZ233" s="127" t="e">
        <f>VLOOKUP($A233, 'Overall Roles'!$B$5:$CQ$305, MATCH(AZ$2, 'Overall Roles'!$B$5:$CQ$5, 0), FALSE)+AC233</f>
        <v>#N/A</v>
      </c>
      <c r="BA233" s="127" t="e">
        <f>VLOOKUP($A233, 'Overall Roles'!$B$5:$CQ$305, MATCH(BA$2, 'Overall Roles'!$B$5:$CQ$5, 0), FALSE)+AD233</f>
        <v>#N/A</v>
      </c>
      <c r="BB233" s="127" t="e">
        <f>VLOOKUP($A233, 'Overall Roles'!$B$5:$CQ$305, MATCH(BB$2, 'Overall Roles'!$B$5:$CQ$5, 0), FALSE)+AB233</f>
        <v>#N/A</v>
      </c>
    </row>
    <row r="234" spans="1:54" ht="20" customHeight="1" x14ac:dyDescent="0.3">
      <c r="A234" s="31">
        <f>Base!B234</f>
        <v>0</v>
      </c>
      <c r="B234" s="10">
        <f>IF(Base!$I234="Very Strong","5%",)</f>
        <v>0</v>
      </c>
      <c r="C234" s="10">
        <f>IF(Base!$I234="Fairly Strong","2%",)</f>
        <v>0</v>
      </c>
      <c r="D234" s="10">
        <f>IF(Base!$I234="Reasonable","1%",)</f>
        <v>0</v>
      </c>
      <c r="E234" s="10">
        <f>IF(Base!$I234="Weak","-1%",)</f>
        <v>0</v>
      </c>
      <c r="F234" s="10">
        <f>IF(Base!$I234="Very Weak","-2%",)</f>
        <v>0</v>
      </c>
      <c r="G234" s="10">
        <f>IF(Base!$H234="Very Strong","3%",)</f>
        <v>0</v>
      </c>
      <c r="H234" s="10">
        <f>IF(Base!$H234="Fairly Strong","2%",)</f>
        <v>0</v>
      </c>
      <c r="I234" s="10">
        <f>IF(Base!$H234="Reasonable","1%",)</f>
        <v>0</v>
      </c>
      <c r="J234" s="10">
        <f>IF(Base!$H234="Weak","-1%",)</f>
        <v>0</v>
      </c>
      <c r="K234" s="176">
        <f>IF(Base!$H234="Very Weak","-2%",)</f>
        <v>0</v>
      </c>
      <c r="L234" s="10">
        <f>IF(Base!$D234="GK",5%,)</f>
        <v>0</v>
      </c>
      <c r="M234" s="10">
        <f>IF(Base!$D234="D (R)",5%,)</f>
        <v>0</v>
      </c>
      <c r="N234" s="10">
        <f>IF(Base!$D234="WB (R)",5%,)</f>
        <v>0</v>
      </c>
      <c r="O234" s="10">
        <f>IF(Base!$D234="D (L)",5%,)</f>
        <v>0</v>
      </c>
      <c r="P234" s="10">
        <f>IF(Base!$D234="WB (l)",5%,)</f>
        <v>0</v>
      </c>
      <c r="Q234" s="10">
        <f>IF(Base!$D234="D (C)",5%,)</f>
        <v>0</v>
      </c>
      <c r="R234" s="10">
        <f>IF(Base!$D234="DM",5%,)</f>
        <v>0</v>
      </c>
      <c r="S234" s="10">
        <f>IF(Base!$D234="M (L)",5%,)</f>
        <v>0</v>
      </c>
      <c r="T234" s="10">
        <f>IF(Base!$D234="M (R)",5%,)</f>
        <v>0</v>
      </c>
      <c r="U234" s="10">
        <f>IF(Base!$D234="M (C)",5%,)</f>
        <v>0</v>
      </c>
      <c r="V234" s="10">
        <f>IF(Base!$D234="AM (L)",5%,)</f>
        <v>0</v>
      </c>
      <c r="W234" s="10">
        <f>IF(Base!$D234="AM (R)",5%,)</f>
        <v>0</v>
      </c>
      <c r="X234" s="10">
        <f>IF(Base!$D234="AM (C)",5%,)</f>
        <v>0</v>
      </c>
      <c r="Y234" s="176">
        <f>IF(Base!$D234="ST (C)",5%,)</f>
        <v>0</v>
      </c>
      <c r="Z234" s="127">
        <f t="shared" si="15"/>
        <v>0</v>
      </c>
      <c r="AA234" s="176">
        <f t="shared" si="16"/>
        <v>0</v>
      </c>
      <c r="AB234" s="10">
        <f t="shared" si="17"/>
        <v>-0.01</v>
      </c>
      <c r="AC234" s="10">
        <f t="shared" si="18"/>
        <v>-0.01</v>
      </c>
      <c r="AD234" s="176">
        <f t="shared" si="19"/>
        <v>-0.01</v>
      </c>
      <c r="AE234" s="127" t="e">
        <f>VLOOKUP($A234, 'Overall Roles'!$B$5:$CQ$305, MATCH(AE$2, 'Overall Roles'!$B$5:$CQ$5, 0), FALSE)+AD234</f>
        <v>#N/A</v>
      </c>
      <c r="AF234" s="127" t="e">
        <f>VLOOKUP($A234, 'Overall Roles'!$B$5:$CQ$305, MATCH(AF$2, 'Overall Roles'!$B$5:$CQ$5, 0), FALSE)+AC234</f>
        <v>#N/A</v>
      </c>
      <c r="AG234" s="127" t="e">
        <f>VLOOKUP($A234, 'Overall Roles'!$B$5:$CQ$305, MATCH(AG$2, 'Overall Roles'!$B$5:$CQ$5, 0), FALSE)+AC234</f>
        <v>#N/A</v>
      </c>
      <c r="AH234" s="127" t="e">
        <f>VLOOKUP($A234, 'Overall Roles'!$B$5:$CQ$305, MATCH(AH$2, 'Overall Roles'!$B$5:$CQ$5, 0), FALSE)+AD234</f>
        <v>#N/A</v>
      </c>
      <c r="AI234" s="127" t="e">
        <f>VLOOKUP($A234, 'Overall Roles'!$B$5:$CQ$305, MATCH(AI$2, 'Overall Roles'!$B$5:$CQ$5, 0), FALSE)+AB234</f>
        <v>#N/A</v>
      </c>
      <c r="AJ234" s="127" t="e">
        <f>VLOOKUP($A234, 'Overall Roles'!$B$5:$CQ$305, MATCH(AJ$2, 'Overall Roles'!$B$5:$CQ$5, 0), FALSE)+AB234</f>
        <v>#N/A</v>
      </c>
      <c r="AK234" s="127" t="e">
        <f>VLOOKUP($A234, 'Overall Roles'!$B$5:$CQ$305, MATCH(AK$2, 'Overall Roles'!$B$5:$CQ$5, 0), FALSE)+AC234</f>
        <v>#N/A</v>
      </c>
      <c r="AL234" s="127" t="e">
        <f>VLOOKUP($A234, 'Overall Roles'!$B$5:$CQ$305, MATCH(AL$2, 'Overall Roles'!$B$5:$CQ$5, 0), FALSE)+AC234</f>
        <v>#N/A</v>
      </c>
      <c r="AM234" s="127" t="e">
        <f>VLOOKUP($A234, 'Overall Roles'!$B$5:$CQ$305, MATCH(AM$2, 'Overall Roles'!$B$5:$CQ$5, 0), FALSE)+AD234</f>
        <v>#N/A</v>
      </c>
      <c r="AN234" s="127" t="e">
        <f>VLOOKUP($A234, 'Overall Roles'!$B$5:$CQ$305, MATCH(AN$2, 'Overall Roles'!$B$5:$CQ$5, 0), FALSE)+AB234</f>
        <v>#N/A</v>
      </c>
      <c r="AO234" s="127" t="e">
        <f>VLOOKUP($A234, 'Overall Roles'!$B$5:$CQ$305, MATCH(AO$2, 'Overall Roles'!$B$5:$CQ$5, 0), FALSE)+AB234</f>
        <v>#N/A</v>
      </c>
      <c r="AP234" s="127" t="e">
        <f>VLOOKUP($A234, 'Overall Roles'!$B$5:$CQ$305, MATCH(AP$2, 'Overall Roles'!$B$5:$CQ$5, 0), FALSE)+AC234</f>
        <v>#N/A</v>
      </c>
      <c r="AQ234" s="127" t="e">
        <f>VLOOKUP($A234, 'Overall Roles'!$B$5:$CQ$305, MATCH(AQ$2, 'Overall Roles'!$B$5:$CQ$5, 0), FALSE)+AC234</f>
        <v>#N/A</v>
      </c>
      <c r="AR234" s="127" t="e">
        <f>VLOOKUP($A234, 'Overall Roles'!$B$5:$CQ$305, MATCH(AR$2, 'Overall Roles'!$B$5:$CQ$5, 0), FALSE)+AD234</f>
        <v>#N/A</v>
      </c>
      <c r="AS234" s="127" t="e">
        <f>VLOOKUP($A234, 'Overall Roles'!$B$5:$CQ$305, MATCH(AS$2, 'Overall Roles'!$B$5:$CQ$5, 0), FALSE)+AB234</f>
        <v>#N/A</v>
      </c>
      <c r="AT234" s="127" t="e">
        <f>VLOOKUP($A234, 'Overall Roles'!$B$5:$CQ$305, MATCH(AT$2, 'Overall Roles'!$B$5:$CQ$5, 0), FALSE)+AB234</f>
        <v>#N/A</v>
      </c>
      <c r="AU234" s="127" t="e">
        <f>VLOOKUP($A234, 'Overall Roles'!$B$5:$CQ$305, MATCH(AU$2, 'Overall Roles'!$B$5:$CQ$5, 0), FALSE)+AC234</f>
        <v>#N/A</v>
      </c>
      <c r="AV234" s="127" t="e">
        <f>VLOOKUP($A234, 'Overall Roles'!$B$5:$CQ$305, MATCH(AV$2, 'Overall Roles'!$B$5:$CQ$5, 0), FALSE)+AC234</f>
        <v>#N/A</v>
      </c>
      <c r="AW234" s="127" t="e">
        <f>VLOOKUP($A234, 'Overall Roles'!$B$5:$CQ$305, MATCH(AW$2, 'Overall Roles'!$B$5:$CQ$5, 0), FALSE)+AD234</f>
        <v>#N/A</v>
      </c>
      <c r="AX234" s="127" t="e">
        <f>VLOOKUP($A234, 'Overall Roles'!$B$5:$CQ$305, MATCH(AX$2, 'Overall Roles'!$B$5:$CQ$5, 0), FALSE)+AB234</f>
        <v>#N/A</v>
      </c>
      <c r="AY234" s="127" t="e">
        <f>VLOOKUP($A234, 'Overall Roles'!$B$5:$CQ$305, MATCH(AY$2, 'Overall Roles'!$B$5:$CQ$5, 0), FALSE)+AB234</f>
        <v>#N/A</v>
      </c>
      <c r="AZ234" s="127" t="e">
        <f>VLOOKUP($A234, 'Overall Roles'!$B$5:$CQ$305, MATCH(AZ$2, 'Overall Roles'!$B$5:$CQ$5, 0), FALSE)+AC234</f>
        <v>#N/A</v>
      </c>
      <c r="BA234" s="127" t="e">
        <f>VLOOKUP($A234, 'Overall Roles'!$B$5:$CQ$305, MATCH(BA$2, 'Overall Roles'!$B$5:$CQ$5, 0), FALSE)+AD234</f>
        <v>#N/A</v>
      </c>
      <c r="BB234" s="127" t="e">
        <f>VLOOKUP($A234, 'Overall Roles'!$B$5:$CQ$305, MATCH(BB$2, 'Overall Roles'!$B$5:$CQ$5, 0), FALSE)+AB234</f>
        <v>#N/A</v>
      </c>
    </row>
    <row r="235" spans="1:54" ht="20" customHeight="1" x14ac:dyDescent="0.3">
      <c r="A235" s="31">
        <f>Base!B235</f>
        <v>0</v>
      </c>
      <c r="B235" s="10">
        <f>IF(Base!$I235="Very Strong","5%",)</f>
        <v>0</v>
      </c>
      <c r="C235" s="10">
        <f>IF(Base!$I235="Fairly Strong","2%",)</f>
        <v>0</v>
      </c>
      <c r="D235" s="10">
        <f>IF(Base!$I235="Reasonable","1%",)</f>
        <v>0</v>
      </c>
      <c r="E235" s="10">
        <f>IF(Base!$I235="Weak","-1%",)</f>
        <v>0</v>
      </c>
      <c r="F235" s="10">
        <f>IF(Base!$I235="Very Weak","-2%",)</f>
        <v>0</v>
      </c>
      <c r="G235" s="10">
        <f>IF(Base!$H235="Very Strong","3%",)</f>
        <v>0</v>
      </c>
      <c r="H235" s="10">
        <f>IF(Base!$H235="Fairly Strong","2%",)</f>
        <v>0</v>
      </c>
      <c r="I235" s="10">
        <f>IF(Base!$H235="Reasonable","1%",)</f>
        <v>0</v>
      </c>
      <c r="J235" s="10">
        <f>IF(Base!$H235="Weak","-1%",)</f>
        <v>0</v>
      </c>
      <c r="K235" s="176">
        <f>IF(Base!$H235="Very Weak","-2%",)</f>
        <v>0</v>
      </c>
      <c r="L235" s="10">
        <f>IF(Base!$D235="GK",5%,)</f>
        <v>0</v>
      </c>
      <c r="M235" s="10">
        <f>IF(Base!$D235="D (R)",5%,)</f>
        <v>0</v>
      </c>
      <c r="N235" s="10">
        <f>IF(Base!$D235="WB (R)",5%,)</f>
        <v>0</v>
      </c>
      <c r="O235" s="10">
        <f>IF(Base!$D235="D (L)",5%,)</f>
        <v>0</v>
      </c>
      <c r="P235" s="10">
        <f>IF(Base!$D235="WB (l)",5%,)</f>
        <v>0</v>
      </c>
      <c r="Q235" s="10">
        <f>IF(Base!$D235="D (C)",5%,)</f>
        <v>0</v>
      </c>
      <c r="R235" s="10">
        <f>IF(Base!$D235="DM",5%,)</f>
        <v>0</v>
      </c>
      <c r="S235" s="10">
        <f>IF(Base!$D235="M (L)",5%,)</f>
        <v>0</v>
      </c>
      <c r="T235" s="10">
        <f>IF(Base!$D235="M (R)",5%,)</f>
        <v>0</v>
      </c>
      <c r="U235" s="10">
        <f>IF(Base!$D235="M (C)",5%,)</f>
        <v>0</v>
      </c>
      <c r="V235" s="10">
        <f>IF(Base!$D235="AM (L)",5%,)</f>
        <v>0</v>
      </c>
      <c r="W235" s="10">
        <f>IF(Base!$D235="AM (R)",5%,)</f>
        <v>0</v>
      </c>
      <c r="X235" s="10">
        <f>IF(Base!$D235="AM (C)",5%,)</f>
        <v>0</v>
      </c>
      <c r="Y235" s="176">
        <f>IF(Base!$D235="ST (C)",5%,)</f>
        <v>0</v>
      </c>
      <c r="Z235" s="127">
        <f t="shared" si="15"/>
        <v>0</v>
      </c>
      <c r="AA235" s="176">
        <f t="shared" si="16"/>
        <v>0</v>
      </c>
      <c r="AB235" s="10">
        <f t="shared" si="17"/>
        <v>-0.01</v>
      </c>
      <c r="AC235" s="10">
        <f t="shared" si="18"/>
        <v>-0.01</v>
      </c>
      <c r="AD235" s="176">
        <f t="shared" si="19"/>
        <v>-0.01</v>
      </c>
      <c r="AE235" s="127" t="e">
        <f>VLOOKUP($A235, 'Overall Roles'!$B$5:$CQ$305, MATCH(AE$2, 'Overall Roles'!$B$5:$CQ$5, 0), FALSE)+AD235</f>
        <v>#N/A</v>
      </c>
      <c r="AF235" s="127" t="e">
        <f>VLOOKUP($A235, 'Overall Roles'!$B$5:$CQ$305, MATCH(AF$2, 'Overall Roles'!$B$5:$CQ$5, 0), FALSE)+AC235</f>
        <v>#N/A</v>
      </c>
      <c r="AG235" s="127" t="e">
        <f>VLOOKUP($A235, 'Overall Roles'!$B$5:$CQ$305, MATCH(AG$2, 'Overall Roles'!$B$5:$CQ$5, 0), FALSE)+AC235</f>
        <v>#N/A</v>
      </c>
      <c r="AH235" s="127" t="e">
        <f>VLOOKUP($A235, 'Overall Roles'!$B$5:$CQ$305, MATCH(AH$2, 'Overall Roles'!$B$5:$CQ$5, 0), FALSE)+AD235</f>
        <v>#N/A</v>
      </c>
      <c r="AI235" s="127" t="e">
        <f>VLOOKUP($A235, 'Overall Roles'!$B$5:$CQ$305, MATCH(AI$2, 'Overall Roles'!$B$5:$CQ$5, 0), FALSE)+AB235</f>
        <v>#N/A</v>
      </c>
      <c r="AJ235" s="127" t="e">
        <f>VLOOKUP($A235, 'Overall Roles'!$B$5:$CQ$305, MATCH(AJ$2, 'Overall Roles'!$B$5:$CQ$5, 0), FALSE)+AB235</f>
        <v>#N/A</v>
      </c>
      <c r="AK235" s="127" t="e">
        <f>VLOOKUP($A235, 'Overall Roles'!$B$5:$CQ$305, MATCH(AK$2, 'Overall Roles'!$B$5:$CQ$5, 0), FALSE)+AC235</f>
        <v>#N/A</v>
      </c>
      <c r="AL235" s="127" t="e">
        <f>VLOOKUP($A235, 'Overall Roles'!$B$5:$CQ$305, MATCH(AL$2, 'Overall Roles'!$B$5:$CQ$5, 0), FALSE)+AC235</f>
        <v>#N/A</v>
      </c>
      <c r="AM235" s="127" t="e">
        <f>VLOOKUP($A235, 'Overall Roles'!$B$5:$CQ$305, MATCH(AM$2, 'Overall Roles'!$B$5:$CQ$5, 0), FALSE)+AD235</f>
        <v>#N/A</v>
      </c>
      <c r="AN235" s="127" t="e">
        <f>VLOOKUP($A235, 'Overall Roles'!$B$5:$CQ$305, MATCH(AN$2, 'Overall Roles'!$B$5:$CQ$5, 0), FALSE)+AB235</f>
        <v>#N/A</v>
      </c>
      <c r="AO235" s="127" t="e">
        <f>VLOOKUP($A235, 'Overall Roles'!$B$5:$CQ$305, MATCH(AO$2, 'Overall Roles'!$B$5:$CQ$5, 0), FALSE)+AB235</f>
        <v>#N/A</v>
      </c>
      <c r="AP235" s="127" t="e">
        <f>VLOOKUP($A235, 'Overall Roles'!$B$5:$CQ$305, MATCH(AP$2, 'Overall Roles'!$B$5:$CQ$5, 0), FALSE)+AC235</f>
        <v>#N/A</v>
      </c>
      <c r="AQ235" s="127" t="e">
        <f>VLOOKUP($A235, 'Overall Roles'!$B$5:$CQ$305, MATCH(AQ$2, 'Overall Roles'!$B$5:$CQ$5, 0), FALSE)+AC235</f>
        <v>#N/A</v>
      </c>
      <c r="AR235" s="127" t="e">
        <f>VLOOKUP($A235, 'Overall Roles'!$B$5:$CQ$305, MATCH(AR$2, 'Overall Roles'!$B$5:$CQ$5, 0), FALSE)+AD235</f>
        <v>#N/A</v>
      </c>
      <c r="AS235" s="127" t="e">
        <f>VLOOKUP($A235, 'Overall Roles'!$B$5:$CQ$305, MATCH(AS$2, 'Overall Roles'!$B$5:$CQ$5, 0), FALSE)+AB235</f>
        <v>#N/A</v>
      </c>
      <c r="AT235" s="127" t="e">
        <f>VLOOKUP($A235, 'Overall Roles'!$B$5:$CQ$305, MATCH(AT$2, 'Overall Roles'!$B$5:$CQ$5, 0), FALSE)+AB235</f>
        <v>#N/A</v>
      </c>
      <c r="AU235" s="127" t="e">
        <f>VLOOKUP($A235, 'Overall Roles'!$B$5:$CQ$305, MATCH(AU$2, 'Overall Roles'!$B$5:$CQ$5, 0), FALSE)+AC235</f>
        <v>#N/A</v>
      </c>
      <c r="AV235" s="127" t="e">
        <f>VLOOKUP($A235, 'Overall Roles'!$B$5:$CQ$305, MATCH(AV$2, 'Overall Roles'!$B$5:$CQ$5, 0), FALSE)+AC235</f>
        <v>#N/A</v>
      </c>
      <c r="AW235" s="127" t="e">
        <f>VLOOKUP($A235, 'Overall Roles'!$B$5:$CQ$305, MATCH(AW$2, 'Overall Roles'!$B$5:$CQ$5, 0), FALSE)+AD235</f>
        <v>#N/A</v>
      </c>
      <c r="AX235" s="127" t="e">
        <f>VLOOKUP($A235, 'Overall Roles'!$B$5:$CQ$305, MATCH(AX$2, 'Overall Roles'!$B$5:$CQ$5, 0), FALSE)+AB235</f>
        <v>#N/A</v>
      </c>
      <c r="AY235" s="127" t="e">
        <f>VLOOKUP($A235, 'Overall Roles'!$B$5:$CQ$305, MATCH(AY$2, 'Overall Roles'!$B$5:$CQ$5, 0), FALSE)+AB235</f>
        <v>#N/A</v>
      </c>
      <c r="AZ235" s="127" t="e">
        <f>VLOOKUP($A235, 'Overall Roles'!$B$5:$CQ$305, MATCH(AZ$2, 'Overall Roles'!$B$5:$CQ$5, 0), FALSE)+AC235</f>
        <v>#N/A</v>
      </c>
      <c r="BA235" s="127" t="e">
        <f>VLOOKUP($A235, 'Overall Roles'!$B$5:$CQ$305, MATCH(BA$2, 'Overall Roles'!$B$5:$CQ$5, 0), FALSE)+AD235</f>
        <v>#N/A</v>
      </c>
      <c r="BB235" s="127" t="e">
        <f>VLOOKUP($A235, 'Overall Roles'!$B$5:$CQ$305, MATCH(BB$2, 'Overall Roles'!$B$5:$CQ$5, 0), FALSE)+AB235</f>
        <v>#N/A</v>
      </c>
    </row>
    <row r="236" spans="1:54" ht="20" customHeight="1" x14ac:dyDescent="0.3">
      <c r="A236" s="31">
        <f>Base!B236</f>
        <v>0</v>
      </c>
      <c r="B236" s="10">
        <f>IF(Base!$I236="Very Strong","5%",)</f>
        <v>0</v>
      </c>
      <c r="C236" s="10">
        <f>IF(Base!$I236="Fairly Strong","2%",)</f>
        <v>0</v>
      </c>
      <c r="D236" s="10">
        <f>IF(Base!$I236="Reasonable","1%",)</f>
        <v>0</v>
      </c>
      <c r="E236" s="10">
        <f>IF(Base!$I236="Weak","-1%",)</f>
        <v>0</v>
      </c>
      <c r="F236" s="10">
        <f>IF(Base!$I236="Very Weak","-2%",)</f>
        <v>0</v>
      </c>
      <c r="G236" s="10">
        <f>IF(Base!$H236="Very Strong","3%",)</f>
        <v>0</v>
      </c>
      <c r="H236" s="10">
        <f>IF(Base!$H236="Fairly Strong","2%",)</f>
        <v>0</v>
      </c>
      <c r="I236" s="10">
        <f>IF(Base!$H236="Reasonable","1%",)</f>
        <v>0</v>
      </c>
      <c r="J236" s="10">
        <f>IF(Base!$H236="Weak","-1%",)</f>
        <v>0</v>
      </c>
      <c r="K236" s="176">
        <f>IF(Base!$H236="Very Weak","-2%",)</f>
        <v>0</v>
      </c>
      <c r="L236" s="10">
        <f>IF(Base!$D236="GK",5%,)</f>
        <v>0</v>
      </c>
      <c r="M236" s="10">
        <f>IF(Base!$D236="D (R)",5%,)</f>
        <v>0</v>
      </c>
      <c r="N236" s="10">
        <f>IF(Base!$D236="WB (R)",5%,)</f>
        <v>0</v>
      </c>
      <c r="O236" s="10">
        <f>IF(Base!$D236="D (L)",5%,)</f>
        <v>0</v>
      </c>
      <c r="P236" s="10">
        <f>IF(Base!$D236="WB (l)",5%,)</f>
        <v>0</v>
      </c>
      <c r="Q236" s="10">
        <f>IF(Base!$D236="D (C)",5%,)</f>
        <v>0</v>
      </c>
      <c r="R236" s="10">
        <f>IF(Base!$D236="DM",5%,)</f>
        <v>0</v>
      </c>
      <c r="S236" s="10">
        <f>IF(Base!$D236="M (L)",5%,)</f>
        <v>0</v>
      </c>
      <c r="T236" s="10">
        <f>IF(Base!$D236="M (R)",5%,)</f>
        <v>0</v>
      </c>
      <c r="U236" s="10">
        <f>IF(Base!$D236="M (C)",5%,)</f>
        <v>0</v>
      </c>
      <c r="V236" s="10">
        <f>IF(Base!$D236="AM (L)",5%,)</f>
        <v>0</v>
      </c>
      <c r="W236" s="10">
        <f>IF(Base!$D236="AM (R)",5%,)</f>
        <v>0</v>
      </c>
      <c r="X236" s="10">
        <f>IF(Base!$D236="AM (C)",5%,)</f>
        <v>0</v>
      </c>
      <c r="Y236" s="176">
        <f>IF(Base!$D236="ST (C)",5%,)</f>
        <v>0</v>
      </c>
      <c r="Z236" s="127">
        <f t="shared" si="15"/>
        <v>0</v>
      </c>
      <c r="AA236" s="176">
        <f t="shared" si="16"/>
        <v>0</v>
      </c>
      <c r="AB236" s="10">
        <f t="shared" si="17"/>
        <v>-0.01</v>
      </c>
      <c r="AC236" s="10">
        <f t="shared" si="18"/>
        <v>-0.01</v>
      </c>
      <c r="AD236" s="176">
        <f t="shared" si="19"/>
        <v>-0.01</v>
      </c>
      <c r="AE236" s="127" t="e">
        <f>VLOOKUP($A236, 'Overall Roles'!$B$5:$CQ$305, MATCH(AE$2, 'Overall Roles'!$B$5:$CQ$5, 0), FALSE)+AD236</f>
        <v>#N/A</v>
      </c>
      <c r="AF236" s="127" t="e">
        <f>VLOOKUP($A236, 'Overall Roles'!$B$5:$CQ$305, MATCH(AF$2, 'Overall Roles'!$B$5:$CQ$5, 0), FALSE)+AC236</f>
        <v>#N/A</v>
      </c>
      <c r="AG236" s="127" t="e">
        <f>VLOOKUP($A236, 'Overall Roles'!$B$5:$CQ$305, MATCH(AG$2, 'Overall Roles'!$B$5:$CQ$5, 0), FALSE)+AC236</f>
        <v>#N/A</v>
      </c>
      <c r="AH236" s="127" t="e">
        <f>VLOOKUP($A236, 'Overall Roles'!$B$5:$CQ$305, MATCH(AH$2, 'Overall Roles'!$B$5:$CQ$5, 0), FALSE)+AD236</f>
        <v>#N/A</v>
      </c>
      <c r="AI236" s="127" t="e">
        <f>VLOOKUP($A236, 'Overall Roles'!$B$5:$CQ$305, MATCH(AI$2, 'Overall Roles'!$B$5:$CQ$5, 0), FALSE)+AB236</f>
        <v>#N/A</v>
      </c>
      <c r="AJ236" s="127" t="e">
        <f>VLOOKUP($A236, 'Overall Roles'!$B$5:$CQ$305, MATCH(AJ$2, 'Overall Roles'!$B$5:$CQ$5, 0), FALSE)+AB236</f>
        <v>#N/A</v>
      </c>
      <c r="AK236" s="127" t="e">
        <f>VLOOKUP($A236, 'Overall Roles'!$B$5:$CQ$305, MATCH(AK$2, 'Overall Roles'!$B$5:$CQ$5, 0), FALSE)+AC236</f>
        <v>#N/A</v>
      </c>
      <c r="AL236" s="127" t="e">
        <f>VLOOKUP($A236, 'Overall Roles'!$B$5:$CQ$305, MATCH(AL$2, 'Overall Roles'!$B$5:$CQ$5, 0), FALSE)+AC236</f>
        <v>#N/A</v>
      </c>
      <c r="AM236" s="127" t="e">
        <f>VLOOKUP($A236, 'Overall Roles'!$B$5:$CQ$305, MATCH(AM$2, 'Overall Roles'!$B$5:$CQ$5, 0), FALSE)+AD236</f>
        <v>#N/A</v>
      </c>
      <c r="AN236" s="127" t="e">
        <f>VLOOKUP($A236, 'Overall Roles'!$B$5:$CQ$305, MATCH(AN$2, 'Overall Roles'!$B$5:$CQ$5, 0), FALSE)+AB236</f>
        <v>#N/A</v>
      </c>
      <c r="AO236" s="127" t="e">
        <f>VLOOKUP($A236, 'Overall Roles'!$B$5:$CQ$305, MATCH(AO$2, 'Overall Roles'!$B$5:$CQ$5, 0), FALSE)+AB236</f>
        <v>#N/A</v>
      </c>
      <c r="AP236" s="127" t="e">
        <f>VLOOKUP($A236, 'Overall Roles'!$B$5:$CQ$305, MATCH(AP$2, 'Overall Roles'!$B$5:$CQ$5, 0), FALSE)+AC236</f>
        <v>#N/A</v>
      </c>
      <c r="AQ236" s="127" t="e">
        <f>VLOOKUP($A236, 'Overall Roles'!$B$5:$CQ$305, MATCH(AQ$2, 'Overall Roles'!$B$5:$CQ$5, 0), FALSE)+AC236</f>
        <v>#N/A</v>
      </c>
      <c r="AR236" s="127" t="e">
        <f>VLOOKUP($A236, 'Overall Roles'!$B$5:$CQ$305, MATCH(AR$2, 'Overall Roles'!$B$5:$CQ$5, 0), FALSE)+AD236</f>
        <v>#N/A</v>
      </c>
      <c r="AS236" s="127" t="e">
        <f>VLOOKUP($A236, 'Overall Roles'!$B$5:$CQ$305, MATCH(AS$2, 'Overall Roles'!$B$5:$CQ$5, 0), FALSE)+AB236</f>
        <v>#N/A</v>
      </c>
      <c r="AT236" s="127" t="e">
        <f>VLOOKUP($A236, 'Overall Roles'!$B$5:$CQ$305, MATCH(AT$2, 'Overall Roles'!$B$5:$CQ$5, 0), FALSE)+AB236</f>
        <v>#N/A</v>
      </c>
      <c r="AU236" s="127" t="e">
        <f>VLOOKUP($A236, 'Overall Roles'!$B$5:$CQ$305, MATCH(AU$2, 'Overall Roles'!$B$5:$CQ$5, 0), FALSE)+AC236</f>
        <v>#N/A</v>
      </c>
      <c r="AV236" s="127" t="e">
        <f>VLOOKUP($A236, 'Overall Roles'!$B$5:$CQ$305, MATCH(AV$2, 'Overall Roles'!$B$5:$CQ$5, 0), FALSE)+AC236</f>
        <v>#N/A</v>
      </c>
      <c r="AW236" s="127" t="e">
        <f>VLOOKUP($A236, 'Overall Roles'!$B$5:$CQ$305, MATCH(AW$2, 'Overall Roles'!$B$5:$CQ$5, 0), FALSE)+AD236</f>
        <v>#N/A</v>
      </c>
      <c r="AX236" s="127" t="e">
        <f>VLOOKUP($A236, 'Overall Roles'!$B$5:$CQ$305, MATCH(AX$2, 'Overall Roles'!$B$5:$CQ$5, 0), FALSE)+AB236</f>
        <v>#N/A</v>
      </c>
      <c r="AY236" s="127" t="e">
        <f>VLOOKUP($A236, 'Overall Roles'!$B$5:$CQ$305, MATCH(AY$2, 'Overall Roles'!$B$5:$CQ$5, 0), FALSE)+AB236</f>
        <v>#N/A</v>
      </c>
      <c r="AZ236" s="127" t="e">
        <f>VLOOKUP($A236, 'Overall Roles'!$B$5:$CQ$305, MATCH(AZ$2, 'Overall Roles'!$B$5:$CQ$5, 0), FALSE)+AC236</f>
        <v>#N/A</v>
      </c>
      <c r="BA236" s="127" t="e">
        <f>VLOOKUP($A236, 'Overall Roles'!$B$5:$CQ$305, MATCH(BA$2, 'Overall Roles'!$B$5:$CQ$5, 0), FALSE)+AD236</f>
        <v>#N/A</v>
      </c>
      <c r="BB236" s="127" t="e">
        <f>VLOOKUP($A236, 'Overall Roles'!$B$5:$CQ$305, MATCH(BB$2, 'Overall Roles'!$B$5:$CQ$5, 0), FALSE)+AB236</f>
        <v>#N/A</v>
      </c>
    </row>
    <row r="237" spans="1:54" ht="20" customHeight="1" x14ac:dyDescent="0.3">
      <c r="A237" s="31">
        <f>Base!B237</f>
        <v>0</v>
      </c>
      <c r="B237" s="10">
        <f>IF(Base!$I237="Very Strong","5%",)</f>
        <v>0</v>
      </c>
      <c r="C237" s="10">
        <f>IF(Base!$I237="Fairly Strong","2%",)</f>
        <v>0</v>
      </c>
      <c r="D237" s="10">
        <f>IF(Base!$I237="Reasonable","1%",)</f>
        <v>0</v>
      </c>
      <c r="E237" s="10">
        <f>IF(Base!$I237="Weak","-1%",)</f>
        <v>0</v>
      </c>
      <c r="F237" s="10">
        <f>IF(Base!$I237="Very Weak","-2%",)</f>
        <v>0</v>
      </c>
      <c r="G237" s="10">
        <f>IF(Base!$H237="Very Strong","3%",)</f>
        <v>0</v>
      </c>
      <c r="H237" s="10">
        <f>IF(Base!$H237="Fairly Strong","2%",)</f>
        <v>0</v>
      </c>
      <c r="I237" s="10">
        <f>IF(Base!$H237="Reasonable","1%",)</f>
        <v>0</v>
      </c>
      <c r="J237" s="10">
        <f>IF(Base!$H237="Weak","-1%",)</f>
        <v>0</v>
      </c>
      <c r="K237" s="176">
        <f>IF(Base!$H237="Very Weak","-2%",)</f>
        <v>0</v>
      </c>
      <c r="L237" s="10">
        <f>IF(Base!$D237="GK",5%,)</f>
        <v>0</v>
      </c>
      <c r="M237" s="10">
        <f>IF(Base!$D237="D (R)",5%,)</f>
        <v>0</v>
      </c>
      <c r="N237" s="10">
        <f>IF(Base!$D237="WB (R)",5%,)</f>
        <v>0</v>
      </c>
      <c r="O237" s="10">
        <f>IF(Base!$D237="D (L)",5%,)</f>
        <v>0</v>
      </c>
      <c r="P237" s="10">
        <f>IF(Base!$D237="WB (l)",5%,)</f>
        <v>0</v>
      </c>
      <c r="Q237" s="10">
        <f>IF(Base!$D237="D (C)",5%,)</f>
        <v>0</v>
      </c>
      <c r="R237" s="10">
        <f>IF(Base!$D237="DM",5%,)</f>
        <v>0</v>
      </c>
      <c r="S237" s="10">
        <f>IF(Base!$D237="M (L)",5%,)</f>
        <v>0</v>
      </c>
      <c r="T237" s="10">
        <f>IF(Base!$D237="M (R)",5%,)</f>
        <v>0</v>
      </c>
      <c r="U237" s="10">
        <f>IF(Base!$D237="M (C)",5%,)</f>
        <v>0</v>
      </c>
      <c r="V237" s="10">
        <f>IF(Base!$D237="AM (L)",5%,)</f>
        <v>0</v>
      </c>
      <c r="W237" s="10">
        <f>IF(Base!$D237="AM (R)",5%,)</f>
        <v>0</v>
      </c>
      <c r="X237" s="10">
        <f>IF(Base!$D237="AM (C)",5%,)</f>
        <v>0</v>
      </c>
      <c r="Y237" s="176">
        <f>IF(Base!$D237="ST (C)",5%,)</f>
        <v>0</v>
      </c>
      <c r="Z237" s="127">
        <f t="shared" si="15"/>
        <v>0</v>
      </c>
      <c r="AA237" s="176">
        <f t="shared" si="16"/>
        <v>0</v>
      </c>
      <c r="AB237" s="10">
        <f t="shared" si="17"/>
        <v>-0.01</v>
      </c>
      <c r="AC237" s="10">
        <f t="shared" si="18"/>
        <v>-0.01</v>
      </c>
      <c r="AD237" s="176">
        <f t="shared" si="19"/>
        <v>-0.01</v>
      </c>
      <c r="AE237" s="127" t="e">
        <f>VLOOKUP($A237, 'Overall Roles'!$B$5:$CQ$305, MATCH(AE$2, 'Overall Roles'!$B$5:$CQ$5, 0), FALSE)+AD237</f>
        <v>#N/A</v>
      </c>
      <c r="AF237" s="127" t="e">
        <f>VLOOKUP($A237, 'Overall Roles'!$B$5:$CQ$305, MATCH(AF$2, 'Overall Roles'!$B$5:$CQ$5, 0), FALSE)+AC237</f>
        <v>#N/A</v>
      </c>
      <c r="AG237" s="127" t="e">
        <f>VLOOKUP($A237, 'Overall Roles'!$B$5:$CQ$305, MATCH(AG$2, 'Overall Roles'!$B$5:$CQ$5, 0), FALSE)+AC237</f>
        <v>#N/A</v>
      </c>
      <c r="AH237" s="127" t="e">
        <f>VLOOKUP($A237, 'Overall Roles'!$B$5:$CQ$305, MATCH(AH$2, 'Overall Roles'!$B$5:$CQ$5, 0), FALSE)+AD237</f>
        <v>#N/A</v>
      </c>
      <c r="AI237" s="127" t="e">
        <f>VLOOKUP($A237, 'Overall Roles'!$B$5:$CQ$305, MATCH(AI$2, 'Overall Roles'!$B$5:$CQ$5, 0), FALSE)+AB237</f>
        <v>#N/A</v>
      </c>
      <c r="AJ237" s="127" t="e">
        <f>VLOOKUP($A237, 'Overall Roles'!$B$5:$CQ$305, MATCH(AJ$2, 'Overall Roles'!$B$5:$CQ$5, 0), FALSE)+AB237</f>
        <v>#N/A</v>
      </c>
      <c r="AK237" s="127" t="e">
        <f>VLOOKUP($A237, 'Overall Roles'!$B$5:$CQ$305, MATCH(AK$2, 'Overall Roles'!$B$5:$CQ$5, 0), FALSE)+AC237</f>
        <v>#N/A</v>
      </c>
      <c r="AL237" s="127" t="e">
        <f>VLOOKUP($A237, 'Overall Roles'!$B$5:$CQ$305, MATCH(AL$2, 'Overall Roles'!$B$5:$CQ$5, 0), FALSE)+AC237</f>
        <v>#N/A</v>
      </c>
      <c r="AM237" s="127" t="e">
        <f>VLOOKUP($A237, 'Overall Roles'!$B$5:$CQ$305, MATCH(AM$2, 'Overall Roles'!$B$5:$CQ$5, 0), FALSE)+AD237</f>
        <v>#N/A</v>
      </c>
      <c r="AN237" s="127" t="e">
        <f>VLOOKUP($A237, 'Overall Roles'!$B$5:$CQ$305, MATCH(AN$2, 'Overall Roles'!$B$5:$CQ$5, 0), FALSE)+AB237</f>
        <v>#N/A</v>
      </c>
      <c r="AO237" s="127" t="e">
        <f>VLOOKUP($A237, 'Overall Roles'!$B$5:$CQ$305, MATCH(AO$2, 'Overall Roles'!$B$5:$CQ$5, 0), FALSE)+AB237</f>
        <v>#N/A</v>
      </c>
      <c r="AP237" s="127" t="e">
        <f>VLOOKUP($A237, 'Overall Roles'!$B$5:$CQ$305, MATCH(AP$2, 'Overall Roles'!$B$5:$CQ$5, 0), FALSE)+AC237</f>
        <v>#N/A</v>
      </c>
      <c r="AQ237" s="127" t="e">
        <f>VLOOKUP($A237, 'Overall Roles'!$B$5:$CQ$305, MATCH(AQ$2, 'Overall Roles'!$B$5:$CQ$5, 0), FALSE)+AC237</f>
        <v>#N/A</v>
      </c>
      <c r="AR237" s="127" t="e">
        <f>VLOOKUP($A237, 'Overall Roles'!$B$5:$CQ$305, MATCH(AR$2, 'Overall Roles'!$B$5:$CQ$5, 0), FALSE)+AD237</f>
        <v>#N/A</v>
      </c>
      <c r="AS237" s="127" t="e">
        <f>VLOOKUP($A237, 'Overall Roles'!$B$5:$CQ$305, MATCH(AS$2, 'Overall Roles'!$B$5:$CQ$5, 0), FALSE)+AB237</f>
        <v>#N/A</v>
      </c>
      <c r="AT237" s="127" t="e">
        <f>VLOOKUP($A237, 'Overall Roles'!$B$5:$CQ$305, MATCH(AT$2, 'Overall Roles'!$B$5:$CQ$5, 0), FALSE)+AB237</f>
        <v>#N/A</v>
      </c>
      <c r="AU237" s="127" t="e">
        <f>VLOOKUP($A237, 'Overall Roles'!$B$5:$CQ$305, MATCH(AU$2, 'Overall Roles'!$B$5:$CQ$5, 0), FALSE)+AC237</f>
        <v>#N/A</v>
      </c>
      <c r="AV237" s="127" t="e">
        <f>VLOOKUP($A237, 'Overall Roles'!$B$5:$CQ$305, MATCH(AV$2, 'Overall Roles'!$B$5:$CQ$5, 0), FALSE)+AC237</f>
        <v>#N/A</v>
      </c>
      <c r="AW237" s="127" t="e">
        <f>VLOOKUP($A237, 'Overall Roles'!$B$5:$CQ$305, MATCH(AW$2, 'Overall Roles'!$B$5:$CQ$5, 0), FALSE)+AD237</f>
        <v>#N/A</v>
      </c>
      <c r="AX237" s="127" t="e">
        <f>VLOOKUP($A237, 'Overall Roles'!$B$5:$CQ$305, MATCH(AX$2, 'Overall Roles'!$B$5:$CQ$5, 0), FALSE)+AB237</f>
        <v>#N/A</v>
      </c>
      <c r="AY237" s="127" t="e">
        <f>VLOOKUP($A237, 'Overall Roles'!$B$5:$CQ$305, MATCH(AY$2, 'Overall Roles'!$B$5:$CQ$5, 0), FALSE)+AB237</f>
        <v>#N/A</v>
      </c>
      <c r="AZ237" s="127" t="e">
        <f>VLOOKUP($A237, 'Overall Roles'!$B$5:$CQ$305, MATCH(AZ$2, 'Overall Roles'!$B$5:$CQ$5, 0), FALSE)+AC237</f>
        <v>#N/A</v>
      </c>
      <c r="BA237" s="127" t="e">
        <f>VLOOKUP($A237, 'Overall Roles'!$B$5:$CQ$305, MATCH(BA$2, 'Overall Roles'!$B$5:$CQ$5, 0), FALSE)+AD237</f>
        <v>#N/A</v>
      </c>
      <c r="BB237" s="127" t="e">
        <f>VLOOKUP($A237, 'Overall Roles'!$B$5:$CQ$305, MATCH(BB$2, 'Overall Roles'!$B$5:$CQ$5, 0), FALSE)+AB237</f>
        <v>#N/A</v>
      </c>
    </row>
    <row r="238" spans="1:54" ht="20" customHeight="1" x14ac:dyDescent="0.3">
      <c r="A238" s="31">
        <f>Base!B238</f>
        <v>0</v>
      </c>
      <c r="B238" s="10">
        <f>IF(Base!$I238="Very Strong","5%",)</f>
        <v>0</v>
      </c>
      <c r="C238" s="10">
        <f>IF(Base!$I238="Fairly Strong","2%",)</f>
        <v>0</v>
      </c>
      <c r="D238" s="10">
        <f>IF(Base!$I238="Reasonable","1%",)</f>
        <v>0</v>
      </c>
      <c r="E238" s="10">
        <f>IF(Base!$I238="Weak","-1%",)</f>
        <v>0</v>
      </c>
      <c r="F238" s="10">
        <f>IF(Base!$I238="Very Weak","-2%",)</f>
        <v>0</v>
      </c>
      <c r="G238" s="10">
        <f>IF(Base!$H238="Very Strong","3%",)</f>
        <v>0</v>
      </c>
      <c r="H238" s="10">
        <f>IF(Base!$H238="Fairly Strong","2%",)</f>
        <v>0</v>
      </c>
      <c r="I238" s="10">
        <f>IF(Base!$H238="Reasonable","1%",)</f>
        <v>0</v>
      </c>
      <c r="J238" s="10">
        <f>IF(Base!$H238="Weak","-1%",)</f>
        <v>0</v>
      </c>
      <c r="K238" s="176">
        <f>IF(Base!$H238="Very Weak","-2%",)</f>
        <v>0</v>
      </c>
      <c r="L238" s="10">
        <f>IF(Base!$D238="GK",5%,)</f>
        <v>0</v>
      </c>
      <c r="M238" s="10">
        <f>IF(Base!$D238="D (R)",5%,)</f>
        <v>0</v>
      </c>
      <c r="N238" s="10">
        <f>IF(Base!$D238="WB (R)",5%,)</f>
        <v>0</v>
      </c>
      <c r="O238" s="10">
        <f>IF(Base!$D238="D (L)",5%,)</f>
        <v>0</v>
      </c>
      <c r="P238" s="10">
        <f>IF(Base!$D238="WB (l)",5%,)</f>
        <v>0</v>
      </c>
      <c r="Q238" s="10">
        <f>IF(Base!$D238="D (C)",5%,)</f>
        <v>0</v>
      </c>
      <c r="R238" s="10">
        <f>IF(Base!$D238="DM",5%,)</f>
        <v>0</v>
      </c>
      <c r="S238" s="10">
        <f>IF(Base!$D238="M (L)",5%,)</f>
        <v>0</v>
      </c>
      <c r="T238" s="10">
        <f>IF(Base!$D238="M (R)",5%,)</f>
        <v>0</v>
      </c>
      <c r="U238" s="10">
        <f>IF(Base!$D238="M (C)",5%,)</f>
        <v>0</v>
      </c>
      <c r="V238" s="10">
        <f>IF(Base!$D238="AM (L)",5%,)</f>
        <v>0</v>
      </c>
      <c r="W238" s="10">
        <f>IF(Base!$D238="AM (R)",5%,)</f>
        <v>0</v>
      </c>
      <c r="X238" s="10">
        <f>IF(Base!$D238="AM (C)",5%,)</f>
        <v>0</v>
      </c>
      <c r="Y238" s="176">
        <f>IF(Base!$D238="ST (C)",5%,)</f>
        <v>0</v>
      </c>
      <c r="Z238" s="127">
        <f t="shared" si="15"/>
        <v>0</v>
      </c>
      <c r="AA238" s="176">
        <f t="shared" si="16"/>
        <v>0</v>
      </c>
      <c r="AB238" s="10">
        <f t="shared" si="17"/>
        <v>-0.01</v>
      </c>
      <c r="AC238" s="10">
        <f t="shared" si="18"/>
        <v>-0.01</v>
      </c>
      <c r="AD238" s="176">
        <f t="shared" si="19"/>
        <v>-0.01</v>
      </c>
      <c r="AE238" s="127" t="e">
        <f>VLOOKUP($A238, 'Overall Roles'!$B$5:$CQ$305, MATCH(AE$2, 'Overall Roles'!$B$5:$CQ$5, 0), FALSE)+AD238</f>
        <v>#N/A</v>
      </c>
      <c r="AF238" s="127" t="e">
        <f>VLOOKUP($A238, 'Overall Roles'!$B$5:$CQ$305, MATCH(AF$2, 'Overall Roles'!$B$5:$CQ$5, 0), FALSE)+AC238</f>
        <v>#N/A</v>
      </c>
      <c r="AG238" s="127" t="e">
        <f>VLOOKUP($A238, 'Overall Roles'!$B$5:$CQ$305, MATCH(AG$2, 'Overall Roles'!$B$5:$CQ$5, 0), FALSE)+AC238</f>
        <v>#N/A</v>
      </c>
      <c r="AH238" s="127" t="e">
        <f>VLOOKUP($A238, 'Overall Roles'!$B$5:$CQ$305, MATCH(AH$2, 'Overall Roles'!$B$5:$CQ$5, 0), FALSE)+AD238</f>
        <v>#N/A</v>
      </c>
      <c r="AI238" s="127" t="e">
        <f>VLOOKUP($A238, 'Overall Roles'!$B$5:$CQ$305, MATCH(AI$2, 'Overall Roles'!$B$5:$CQ$5, 0), FALSE)+AB238</f>
        <v>#N/A</v>
      </c>
      <c r="AJ238" s="127" t="e">
        <f>VLOOKUP($A238, 'Overall Roles'!$B$5:$CQ$305, MATCH(AJ$2, 'Overall Roles'!$B$5:$CQ$5, 0), FALSE)+AB238</f>
        <v>#N/A</v>
      </c>
      <c r="AK238" s="127" t="e">
        <f>VLOOKUP($A238, 'Overall Roles'!$B$5:$CQ$305, MATCH(AK$2, 'Overall Roles'!$B$5:$CQ$5, 0), FALSE)+AC238</f>
        <v>#N/A</v>
      </c>
      <c r="AL238" s="127" t="e">
        <f>VLOOKUP($A238, 'Overall Roles'!$B$5:$CQ$305, MATCH(AL$2, 'Overall Roles'!$B$5:$CQ$5, 0), FALSE)+AC238</f>
        <v>#N/A</v>
      </c>
      <c r="AM238" s="127" t="e">
        <f>VLOOKUP($A238, 'Overall Roles'!$B$5:$CQ$305, MATCH(AM$2, 'Overall Roles'!$B$5:$CQ$5, 0), FALSE)+AD238</f>
        <v>#N/A</v>
      </c>
      <c r="AN238" s="127" t="e">
        <f>VLOOKUP($A238, 'Overall Roles'!$B$5:$CQ$305, MATCH(AN$2, 'Overall Roles'!$B$5:$CQ$5, 0), FALSE)+AB238</f>
        <v>#N/A</v>
      </c>
      <c r="AO238" s="127" t="e">
        <f>VLOOKUP($A238, 'Overall Roles'!$B$5:$CQ$305, MATCH(AO$2, 'Overall Roles'!$B$5:$CQ$5, 0), FALSE)+AB238</f>
        <v>#N/A</v>
      </c>
      <c r="AP238" s="127" t="e">
        <f>VLOOKUP($A238, 'Overall Roles'!$B$5:$CQ$305, MATCH(AP$2, 'Overall Roles'!$B$5:$CQ$5, 0), FALSE)+AC238</f>
        <v>#N/A</v>
      </c>
      <c r="AQ238" s="127" t="e">
        <f>VLOOKUP($A238, 'Overall Roles'!$B$5:$CQ$305, MATCH(AQ$2, 'Overall Roles'!$B$5:$CQ$5, 0), FALSE)+AC238</f>
        <v>#N/A</v>
      </c>
      <c r="AR238" s="127" t="e">
        <f>VLOOKUP($A238, 'Overall Roles'!$B$5:$CQ$305, MATCH(AR$2, 'Overall Roles'!$B$5:$CQ$5, 0), FALSE)+AD238</f>
        <v>#N/A</v>
      </c>
      <c r="AS238" s="127" t="e">
        <f>VLOOKUP($A238, 'Overall Roles'!$B$5:$CQ$305, MATCH(AS$2, 'Overall Roles'!$B$5:$CQ$5, 0), FALSE)+AB238</f>
        <v>#N/A</v>
      </c>
      <c r="AT238" s="127" t="e">
        <f>VLOOKUP($A238, 'Overall Roles'!$B$5:$CQ$305, MATCH(AT$2, 'Overall Roles'!$B$5:$CQ$5, 0), FALSE)+AB238</f>
        <v>#N/A</v>
      </c>
      <c r="AU238" s="127" t="e">
        <f>VLOOKUP($A238, 'Overall Roles'!$B$5:$CQ$305, MATCH(AU$2, 'Overall Roles'!$B$5:$CQ$5, 0), FALSE)+AC238</f>
        <v>#N/A</v>
      </c>
      <c r="AV238" s="127" t="e">
        <f>VLOOKUP($A238, 'Overall Roles'!$B$5:$CQ$305, MATCH(AV$2, 'Overall Roles'!$B$5:$CQ$5, 0), FALSE)+AC238</f>
        <v>#N/A</v>
      </c>
      <c r="AW238" s="127" t="e">
        <f>VLOOKUP($A238, 'Overall Roles'!$B$5:$CQ$305, MATCH(AW$2, 'Overall Roles'!$B$5:$CQ$5, 0), FALSE)+AD238</f>
        <v>#N/A</v>
      </c>
      <c r="AX238" s="127" t="e">
        <f>VLOOKUP($A238, 'Overall Roles'!$B$5:$CQ$305, MATCH(AX$2, 'Overall Roles'!$B$5:$CQ$5, 0), FALSE)+AB238</f>
        <v>#N/A</v>
      </c>
      <c r="AY238" s="127" t="e">
        <f>VLOOKUP($A238, 'Overall Roles'!$B$5:$CQ$305, MATCH(AY$2, 'Overall Roles'!$B$5:$CQ$5, 0), FALSE)+AB238</f>
        <v>#N/A</v>
      </c>
      <c r="AZ238" s="127" t="e">
        <f>VLOOKUP($A238, 'Overall Roles'!$B$5:$CQ$305, MATCH(AZ$2, 'Overall Roles'!$B$5:$CQ$5, 0), FALSE)+AC238</f>
        <v>#N/A</v>
      </c>
      <c r="BA238" s="127" t="e">
        <f>VLOOKUP($A238, 'Overall Roles'!$B$5:$CQ$305, MATCH(BA$2, 'Overall Roles'!$B$5:$CQ$5, 0), FALSE)+AD238</f>
        <v>#N/A</v>
      </c>
      <c r="BB238" s="127" t="e">
        <f>VLOOKUP($A238, 'Overall Roles'!$B$5:$CQ$305, MATCH(BB$2, 'Overall Roles'!$B$5:$CQ$5, 0), FALSE)+AB238</f>
        <v>#N/A</v>
      </c>
    </row>
    <row r="239" spans="1:54" ht="20" customHeight="1" x14ac:dyDescent="0.3">
      <c r="A239" s="31">
        <f>Base!B239</f>
        <v>0</v>
      </c>
      <c r="B239" s="10">
        <f>IF(Base!$I239="Very Strong","5%",)</f>
        <v>0</v>
      </c>
      <c r="C239" s="10">
        <f>IF(Base!$I239="Fairly Strong","2%",)</f>
        <v>0</v>
      </c>
      <c r="D239" s="10">
        <f>IF(Base!$I239="Reasonable","1%",)</f>
        <v>0</v>
      </c>
      <c r="E239" s="10">
        <f>IF(Base!$I239="Weak","-1%",)</f>
        <v>0</v>
      </c>
      <c r="F239" s="10">
        <f>IF(Base!$I239="Very Weak","-2%",)</f>
        <v>0</v>
      </c>
      <c r="G239" s="10">
        <f>IF(Base!$H239="Very Strong","3%",)</f>
        <v>0</v>
      </c>
      <c r="H239" s="10">
        <f>IF(Base!$H239="Fairly Strong","2%",)</f>
        <v>0</v>
      </c>
      <c r="I239" s="10">
        <f>IF(Base!$H239="Reasonable","1%",)</f>
        <v>0</v>
      </c>
      <c r="J239" s="10">
        <f>IF(Base!$H239="Weak","-1%",)</f>
        <v>0</v>
      </c>
      <c r="K239" s="176">
        <f>IF(Base!$H239="Very Weak","-2%",)</f>
        <v>0</v>
      </c>
      <c r="L239" s="10">
        <f>IF(Base!$D239="GK",5%,)</f>
        <v>0</v>
      </c>
      <c r="M239" s="10">
        <f>IF(Base!$D239="D (R)",5%,)</f>
        <v>0</v>
      </c>
      <c r="N239" s="10">
        <f>IF(Base!$D239="WB (R)",5%,)</f>
        <v>0</v>
      </c>
      <c r="O239" s="10">
        <f>IF(Base!$D239="D (L)",5%,)</f>
        <v>0</v>
      </c>
      <c r="P239" s="10">
        <f>IF(Base!$D239="WB (l)",5%,)</f>
        <v>0</v>
      </c>
      <c r="Q239" s="10">
        <f>IF(Base!$D239="D (C)",5%,)</f>
        <v>0</v>
      </c>
      <c r="R239" s="10">
        <f>IF(Base!$D239="DM",5%,)</f>
        <v>0</v>
      </c>
      <c r="S239" s="10">
        <f>IF(Base!$D239="M (L)",5%,)</f>
        <v>0</v>
      </c>
      <c r="T239" s="10">
        <f>IF(Base!$D239="M (R)",5%,)</f>
        <v>0</v>
      </c>
      <c r="U239" s="10">
        <f>IF(Base!$D239="M (C)",5%,)</f>
        <v>0</v>
      </c>
      <c r="V239" s="10">
        <f>IF(Base!$D239="AM (L)",5%,)</f>
        <v>0</v>
      </c>
      <c r="W239" s="10">
        <f>IF(Base!$D239="AM (R)",5%,)</f>
        <v>0</v>
      </c>
      <c r="X239" s="10">
        <f>IF(Base!$D239="AM (C)",5%,)</f>
        <v>0</v>
      </c>
      <c r="Y239" s="176">
        <f>IF(Base!$D239="ST (C)",5%,)</f>
        <v>0</v>
      </c>
      <c r="Z239" s="127">
        <f t="shared" si="15"/>
        <v>0</v>
      </c>
      <c r="AA239" s="176">
        <f t="shared" si="16"/>
        <v>0</v>
      </c>
      <c r="AB239" s="10">
        <f t="shared" si="17"/>
        <v>-0.01</v>
      </c>
      <c r="AC239" s="10">
        <f t="shared" si="18"/>
        <v>-0.01</v>
      </c>
      <c r="AD239" s="176">
        <f t="shared" si="19"/>
        <v>-0.01</v>
      </c>
      <c r="AE239" s="127" t="e">
        <f>VLOOKUP($A239, 'Overall Roles'!$B$5:$CQ$305, MATCH(AE$2, 'Overall Roles'!$B$5:$CQ$5, 0), FALSE)+AD239</f>
        <v>#N/A</v>
      </c>
      <c r="AF239" s="127" t="e">
        <f>VLOOKUP($A239, 'Overall Roles'!$B$5:$CQ$305, MATCH(AF$2, 'Overall Roles'!$B$5:$CQ$5, 0), FALSE)+AC239</f>
        <v>#N/A</v>
      </c>
      <c r="AG239" s="127" t="e">
        <f>VLOOKUP($A239, 'Overall Roles'!$B$5:$CQ$305, MATCH(AG$2, 'Overall Roles'!$B$5:$CQ$5, 0), FALSE)+AC239</f>
        <v>#N/A</v>
      </c>
      <c r="AH239" s="127" t="e">
        <f>VLOOKUP($A239, 'Overall Roles'!$B$5:$CQ$305, MATCH(AH$2, 'Overall Roles'!$B$5:$CQ$5, 0), FALSE)+AD239</f>
        <v>#N/A</v>
      </c>
      <c r="AI239" s="127" t="e">
        <f>VLOOKUP($A239, 'Overall Roles'!$B$5:$CQ$305, MATCH(AI$2, 'Overall Roles'!$B$5:$CQ$5, 0), FALSE)+AB239</f>
        <v>#N/A</v>
      </c>
      <c r="AJ239" s="127" t="e">
        <f>VLOOKUP($A239, 'Overall Roles'!$B$5:$CQ$305, MATCH(AJ$2, 'Overall Roles'!$B$5:$CQ$5, 0), FALSE)+AB239</f>
        <v>#N/A</v>
      </c>
      <c r="AK239" s="127" t="e">
        <f>VLOOKUP($A239, 'Overall Roles'!$B$5:$CQ$305, MATCH(AK$2, 'Overall Roles'!$B$5:$CQ$5, 0), FALSE)+AC239</f>
        <v>#N/A</v>
      </c>
      <c r="AL239" s="127" t="e">
        <f>VLOOKUP($A239, 'Overall Roles'!$B$5:$CQ$305, MATCH(AL$2, 'Overall Roles'!$B$5:$CQ$5, 0), FALSE)+AC239</f>
        <v>#N/A</v>
      </c>
      <c r="AM239" s="127" t="e">
        <f>VLOOKUP($A239, 'Overall Roles'!$B$5:$CQ$305, MATCH(AM$2, 'Overall Roles'!$B$5:$CQ$5, 0), FALSE)+AD239</f>
        <v>#N/A</v>
      </c>
      <c r="AN239" s="127" t="e">
        <f>VLOOKUP($A239, 'Overall Roles'!$B$5:$CQ$305, MATCH(AN$2, 'Overall Roles'!$B$5:$CQ$5, 0), FALSE)+AB239</f>
        <v>#N/A</v>
      </c>
      <c r="AO239" s="127" t="e">
        <f>VLOOKUP($A239, 'Overall Roles'!$B$5:$CQ$305, MATCH(AO$2, 'Overall Roles'!$B$5:$CQ$5, 0), FALSE)+AB239</f>
        <v>#N/A</v>
      </c>
      <c r="AP239" s="127" t="e">
        <f>VLOOKUP($A239, 'Overall Roles'!$B$5:$CQ$305, MATCH(AP$2, 'Overall Roles'!$B$5:$CQ$5, 0), FALSE)+AC239</f>
        <v>#N/A</v>
      </c>
      <c r="AQ239" s="127" t="e">
        <f>VLOOKUP($A239, 'Overall Roles'!$B$5:$CQ$305, MATCH(AQ$2, 'Overall Roles'!$B$5:$CQ$5, 0), FALSE)+AC239</f>
        <v>#N/A</v>
      </c>
      <c r="AR239" s="127" t="e">
        <f>VLOOKUP($A239, 'Overall Roles'!$B$5:$CQ$305, MATCH(AR$2, 'Overall Roles'!$B$5:$CQ$5, 0), FALSE)+AD239</f>
        <v>#N/A</v>
      </c>
      <c r="AS239" s="127" t="e">
        <f>VLOOKUP($A239, 'Overall Roles'!$B$5:$CQ$305, MATCH(AS$2, 'Overall Roles'!$B$5:$CQ$5, 0), FALSE)+AB239</f>
        <v>#N/A</v>
      </c>
      <c r="AT239" s="127" t="e">
        <f>VLOOKUP($A239, 'Overall Roles'!$B$5:$CQ$305, MATCH(AT$2, 'Overall Roles'!$B$5:$CQ$5, 0), FALSE)+AB239</f>
        <v>#N/A</v>
      </c>
      <c r="AU239" s="127" t="e">
        <f>VLOOKUP($A239, 'Overall Roles'!$B$5:$CQ$305, MATCH(AU$2, 'Overall Roles'!$B$5:$CQ$5, 0), FALSE)+AC239</f>
        <v>#N/A</v>
      </c>
      <c r="AV239" s="127" t="e">
        <f>VLOOKUP($A239, 'Overall Roles'!$B$5:$CQ$305, MATCH(AV$2, 'Overall Roles'!$B$5:$CQ$5, 0), FALSE)+AC239</f>
        <v>#N/A</v>
      </c>
      <c r="AW239" s="127" t="e">
        <f>VLOOKUP($A239, 'Overall Roles'!$B$5:$CQ$305, MATCH(AW$2, 'Overall Roles'!$B$5:$CQ$5, 0), FALSE)+AD239</f>
        <v>#N/A</v>
      </c>
      <c r="AX239" s="127" t="e">
        <f>VLOOKUP($A239, 'Overall Roles'!$B$5:$CQ$305, MATCH(AX$2, 'Overall Roles'!$B$5:$CQ$5, 0), FALSE)+AB239</f>
        <v>#N/A</v>
      </c>
      <c r="AY239" s="127" t="e">
        <f>VLOOKUP($A239, 'Overall Roles'!$B$5:$CQ$305, MATCH(AY$2, 'Overall Roles'!$B$5:$CQ$5, 0), FALSE)+AB239</f>
        <v>#N/A</v>
      </c>
      <c r="AZ239" s="127" t="e">
        <f>VLOOKUP($A239, 'Overall Roles'!$B$5:$CQ$305, MATCH(AZ$2, 'Overall Roles'!$B$5:$CQ$5, 0), FALSE)+AC239</f>
        <v>#N/A</v>
      </c>
      <c r="BA239" s="127" t="e">
        <f>VLOOKUP($A239, 'Overall Roles'!$B$5:$CQ$305, MATCH(BA$2, 'Overall Roles'!$B$5:$CQ$5, 0), FALSE)+AD239</f>
        <v>#N/A</v>
      </c>
      <c r="BB239" s="127" t="e">
        <f>VLOOKUP($A239, 'Overall Roles'!$B$5:$CQ$305, MATCH(BB$2, 'Overall Roles'!$B$5:$CQ$5, 0), FALSE)+AB239</f>
        <v>#N/A</v>
      </c>
    </row>
    <row r="240" spans="1:54" ht="20" customHeight="1" x14ac:dyDescent="0.3">
      <c r="A240" s="31">
        <f>Base!B240</f>
        <v>0</v>
      </c>
      <c r="B240" s="10">
        <f>IF(Base!$I240="Very Strong","5%",)</f>
        <v>0</v>
      </c>
      <c r="C240" s="10">
        <f>IF(Base!$I240="Fairly Strong","2%",)</f>
        <v>0</v>
      </c>
      <c r="D240" s="10">
        <f>IF(Base!$I240="Reasonable","1%",)</f>
        <v>0</v>
      </c>
      <c r="E240" s="10">
        <f>IF(Base!$I240="Weak","-1%",)</f>
        <v>0</v>
      </c>
      <c r="F240" s="10">
        <f>IF(Base!$I240="Very Weak","-2%",)</f>
        <v>0</v>
      </c>
      <c r="G240" s="10">
        <f>IF(Base!$H240="Very Strong","3%",)</f>
        <v>0</v>
      </c>
      <c r="H240" s="10">
        <f>IF(Base!$H240="Fairly Strong","2%",)</f>
        <v>0</v>
      </c>
      <c r="I240" s="10">
        <f>IF(Base!$H240="Reasonable","1%",)</f>
        <v>0</v>
      </c>
      <c r="J240" s="10">
        <f>IF(Base!$H240="Weak","-1%",)</f>
        <v>0</v>
      </c>
      <c r="K240" s="176">
        <f>IF(Base!$H240="Very Weak","-2%",)</f>
        <v>0</v>
      </c>
      <c r="L240" s="10">
        <f>IF(Base!$D240="GK",5%,)</f>
        <v>0</v>
      </c>
      <c r="M240" s="10">
        <f>IF(Base!$D240="D (R)",5%,)</f>
        <v>0</v>
      </c>
      <c r="N240" s="10">
        <f>IF(Base!$D240="WB (R)",5%,)</f>
        <v>0</v>
      </c>
      <c r="O240" s="10">
        <f>IF(Base!$D240="D (L)",5%,)</f>
        <v>0</v>
      </c>
      <c r="P240" s="10">
        <f>IF(Base!$D240="WB (l)",5%,)</f>
        <v>0</v>
      </c>
      <c r="Q240" s="10">
        <f>IF(Base!$D240="D (C)",5%,)</f>
        <v>0</v>
      </c>
      <c r="R240" s="10">
        <f>IF(Base!$D240="DM",5%,)</f>
        <v>0</v>
      </c>
      <c r="S240" s="10">
        <f>IF(Base!$D240="M (L)",5%,)</f>
        <v>0</v>
      </c>
      <c r="T240" s="10">
        <f>IF(Base!$D240="M (R)",5%,)</f>
        <v>0</v>
      </c>
      <c r="U240" s="10">
        <f>IF(Base!$D240="M (C)",5%,)</f>
        <v>0</v>
      </c>
      <c r="V240" s="10">
        <f>IF(Base!$D240="AM (L)",5%,)</f>
        <v>0</v>
      </c>
      <c r="W240" s="10">
        <f>IF(Base!$D240="AM (R)",5%,)</f>
        <v>0</v>
      </c>
      <c r="X240" s="10">
        <f>IF(Base!$D240="AM (C)",5%,)</f>
        <v>0</v>
      </c>
      <c r="Y240" s="176">
        <f>IF(Base!$D240="ST (C)",5%,)</f>
        <v>0</v>
      </c>
      <c r="Z240" s="127">
        <f t="shared" si="15"/>
        <v>0</v>
      </c>
      <c r="AA240" s="176">
        <f t="shared" si="16"/>
        <v>0</v>
      </c>
      <c r="AB240" s="10">
        <f t="shared" si="17"/>
        <v>-0.01</v>
      </c>
      <c r="AC240" s="10">
        <f t="shared" si="18"/>
        <v>-0.01</v>
      </c>
      <c r="AD240" s="176">
        <f t="shared" si="19"/>
        <v>-0.01</v>
      </c>
      <c r="AE240" s="127" t="e">
        <f>VLOOKUP($A240, 'Overall Roles'!$B$5:$CQ$305, MATCH(AE$2, 'Overall Roles'!$B$5:$CQ$5, 0), FALSE)+AD240</f>
        <v>#N/A</v>
      </c>
      <c r="AF240" s="127" t="e">
        <f>VLOOKUP($A240, 'Overall Roles'!$B$5:$CQ$305, MATCH(AF$2, 'Overall Roles'!$B$5:$CQ$5, 0), FALSE)+AC240</f>
        <v>#N/A</v>
      </c>
      <c r="AG240" s="127" t="e">
        <f>VLOOKUP($A240, 'Overall Roles'!$B$5:$CQ$305, MATCH(AG$2, 'Overall Roles'!$B$5:$CQ$5, 0), FALSE)+AC240</f>
        <v>#N/A</v>
      </c>
      <c r="AH240" s="127" t="e">
        <f>VLOOKUP($A240, 'Overall Roles'!$B$5:$CQ$305, MATCH(AH$2, 'Overall Roles'!$B$5:$CQ$5, 0), FALSE)+AD240</f>
        <v>#N/A</v>
      </c>
      <c r="AI240" s="127" t="e">
        <f>VLOOKUP($A240, 'Overall Roles'!$B$5:$CQ$305, MATCH(AI$2, 'Overall Roles'!$B$5:$CQ$5, 0), FALSE)+AB240</f>
        <v>#N/A</v>
      </c>
      <c r="AJ240" s="127" t="e">
        <f>VLOOKUP($A240, 'Overall Roles'!$B$5:$CQ$305, MATCH(AJ$2, 'Overall Roles'!$B$5:$CQ$5, 0), FALSE)+AB240</f>
        <v>#N/A</v>
      </c>
      <c r="AK240" s="127" t="e">
        <f>VLOOKUP($A240, 'Overall Roles'!$B$5:$CQ$305, MATCH(AK$2, 'Overall Roles'!$B$5:$CQ$5, 0), FALSE)+AC240</f>
        <v>#N/A</v>
      </c>
      <c r="AL240" s="127" t="e">
        <f>VLOOKUP($A240, 'Overall Roles'!$B$5:$CQ$305, MATCH(AL$2, 'Overall Roles'!$B$5:$CQ$5, 0), FALSE)+AC240</f>
        <v>#N/A</v>
      </c>
      <c r="AM240" s="127" t="e">
        <f>VLOOKUP($A240, 'Overall Roles'!$B$5:$CQ$305, MATCH(AM$2, 'Overall Roles'!$B$5:$CQ$5, 0), FALSE)+AD240</f>
        <v>#N/A</v>
      </c>
      <c r="AN240" s="127" t="e">
        <f>VLOOKUP($A240, 'Overall Roles'!$B$5:$CQ$305, MATCH(AN$2, 'Overall Roles'!$B$5:$CQ$5, 0), FALSE)+AB240</f>
        <v>#N/A</v>
      </c>
      <c r="AO240" s="127" t="e">
        <f>VLOOKUP($A240, 'Overall Roles'!$B$5:$CQ$305, MATCH(AO$2, 'Overall Roles'!$B$5:$CQ$5, 0), FALSE)+AB240</f>
        <v>#N/A</v>
      </c>
      <c r="AP240" s="127" t="e">
        <f>VLOOKUP($A240, 'Overall Roles'!$B$5:$CQ$305, MATCH(AP$2, 'Overall Roles'!$B$5:$CQ$5, 0), FALSE)+AC240</f>
        <v>#N/A</v>
      </c>
      <c r="AQ240" s="127" t="e">
        <f>VLOOKUP($A240, 'Overall Roles'!$B$5:$CQ$305, MATCH(AQ$2, 'Overall Roles'!$B$5:$CQ$5, 0), FALSE)+AC240</f>
        <v>#N/A</v>
      </c>
      <c r="AR240" s="127" t="e">
        <f>VLOOKUP($A240, 'Overall Roles'!$B$5:$CQ$305, MATCH(AR$2, 'Overall Roles'!$B$5:$CQ$5, 0), FALSE)+AD240</f>
        <v>#N/A</v>
      </c>
      <c r="AS240" s="127" t="e">
        <f>VLOOKUP($A240, 'Overall Roles'!$B$5:$CQ$305, MATCH(AS$2, 'Overall Roles'!$B$5:$CQ$5, 0), FALSE)+AB240</f>
        <v>#N/A</v>
      </c>
      <c r="AT240" s="127" t="e">
        <f>VLOOKUP($A240, 'Overall Roles'!$B$5:$CQ$305, MATCH(AT$2, 'Overall Roles'!$B$5:$CQ$5, 0), FALSE)+AB240</f>
        <v>#N/A</v>
      </c>
      <c r="AU240" s="127" t="e">
        <f>VLOOKUP($A240, 'Overall Roles'!$B$5:$CQ$305, MATCH(AU$2, 'Overall Roles'!$B$5:$CQ$5, 0), FALSE)+AC240</f>
        <v>#N/A</v>
      </c>
      <c r="AV240" s="127" t="e">
        <f>VLOOKUP($A240, 'Overall Roles'!$B$5:$CQ$305, MATCH(AV$2, 'Overall Roles'!$B$5:$CQ$5, 0), FALSE)+AC240</f>
        <v>#N/A</v>
      </c>
      <c r="AW240" s="127" t="e">
        <f>VLOOKUP($A240, 'Overall Roles'!$B$5:$CQ$305, MATCH(AW$2, 'Overall Roles'!$B$5:$CQ$5, 0), FALSE)+AD240</f>
        <v>#N/A</v>
      </c>
      <c r="AX240" s="127" t="e">
        <f>VLOOKUP($A240, 'Overall Roles'!$B$5:$CQ$305, MATCH(AX$2, 'Overall Roles'!$B$5:$CQ$5, 0), FALSE)+AB240</f>
        <v>#N/A</v>
      </c>
      <c r="AY240" s="127" t="e">
        <f>VLOOKUP($A240, 'Overall Roles'!$B$5:$CQ$305, MATCH(AY$2, 'Overall Roles'!$B$5:$CQ$5, 0), FALSE)+AB240</f>
        <v>#N/A</v>
      </c>
      <c r="AZ240" s="127" t="e">
        <f>VLOOKUP($A240, 'Overall Roles'!$B$5:$CQ$305, MATCH(AZ$2, 'Overall Roles'!$B$5:$CQ$5, 0), FALSE)+AC240</f>
        <v>#N/A</v>
      </c>
      <c r="BA240" s="127" t="e">
        <f>VLOOKUP($A240, 'Overall Roles'!$B$5:$CQ$305, MATCH(BA$2, 'Overall Roles'!$B$5:$CQ$5, 0), FALSE)+AD240</f>
        <v>#N/A</v>
      </c>
      <c r="BB240" s="127" t="e">
        <f>VLOOKUP($A240, 'Overall Roles'!$B$5:$CQ$305, MATCH(BB$2, 'Overall Roles'!$B$5:$CQ$5, 0), FALSE)+AB240</f>
        <v>#N/A</v>
      </c>
    </row>
    <row r="241" spans="1:54" ht="20" customHeight="1" x14ac:dyDescent="0.3">
      <c r="A241" s="31">
        <f>Base!B241</f>
        <v>0</v>
      </c>
      <c r="B241" s="10">
        <f>IF(Base!$I241="Very Strong","5%",)</f>
        <v>0</v>
      </c>
      <c r="C241" s="10">
        <f>IF(Base!$I241="Fairly Strong","2%",)</f>
        <v>0</v>
      </c>
      <c r="D241" s="10">
        <f>IF(Base!$I241="Reasonable","1%",)</f>
        <v>0</v>
      </c>
      <c r="E241" s="10">
        <f>IF(Base!$I241="Weak","-1%",)</f>
        <v>0</v>
      </c>
      <c r="F241" s="10">
        <f>IF(Base!$I241="Very Weak","-2%",)</f>
        <v>0</v>
      </c>
      <c r="G241" s="10">
        <f>IF(Base!$H241="Very Strong","3%",)</f>
        <v>0</v>
      </c>
      <c r="H241" s="10">
        <f>IF(Base!$H241="Fairly Strong","2%",)</f>
        <v>0</v>
      </c>
      <c r="I241" s="10">
        <f>IF(Base!$H241="Reasonable","1%",)</f>
        <v>0</v>
      </c>
      <c r="J241" s="10">
        <f>IF(Base!$H241="Weak","-1%",)</f>
        <v>0</v>
      </c>
      <c r="K241" s="176">
        <f>IF(Base!$H241="Very Weak","-2%",)</f>
        <v>0</v>
      </c>
      <c r="L241" s="10">
        <f>IF(Base!$D241="GK",5%,)</f>
        <v>0</v>
      </c>
      <c r="M241" s="10">
        <f>IF(Base!$D241="D (R)",5%,)</f>
        <v>0</v>
      </c>
      <c r="N241" s="10">
        <f>IF(Base!$D241="WB (R)",5%,)</f>
        <v>0</v>
      </c>
      <c r="O241" s="10">
        <f>IF(Base!$D241="D (L)",5%,)</f>
        <v>0</v>
      </c>
      <c r="P241" s="10">
        <f>IF(Base!$D241="WB (l)",5%,)</f>
        <v>0</v>
      </c>
      <c r="Q241" s="10">
        <f>IF(Base!$D241="D (C)",5%,)</f>
        <v>0</v>
      </c>
      <c r="R241" s="10">
        <f>IF(Base!$D241="DM",5%,)</f>
        <v>0</v>
      </c>
      <c r="S241" s="10">
        <f>IF(Base!$D241="M (L)",5%,)</f>
        <v>0</v>
      </c>
      <c r="T241" s="10">
        <f>IF(Base!$D241="M (R)",5%,)</f>
        <v>0</v>
      </c>
      <c r="U241" s="10">
        <f>IF(Base!$D241="M (C)",5%,)</f>
        <v>0</v>
      </c>
      <c r="V241" s="10">
        <f>IF(Base!$D241="AM (L)",5%,)</f>
        <v>0</v>
      </c>
      <c r="W241" s="10">
        <f>IF(Base!$D241="AM (R)",5%,)</f>
        <v>0</v>
      </c>
      <c r="X241" s="10">
        <f>IF(Base!$D241="AM (C)",5%,)</f>
        <v>0</v>
      </c>
      <c r="Y241" s="176">
        <f>IF(Base!$D241="ST (C)",5%,)</f>
        <v>0</v>
      </c>
      <c r="Z241" s="127">
        <f t="shared" si="15"/>
        <v>0</v>
      </c>
      <c r="AA241" s="176">
        <f t="shared" si="16"/>
        <v>0</v>
      </c>
      <c r="AB241" s="10">
        <f t="shared" si="17"/>
        <v>-0.01</v>
      </c>
      <c r="AC241" s="10">
        <f t="shared" si="18"/>
        <v>-0.01</v>
      </c>
      <c r="AD241" s="176">
        <f t="shared" si="19"/>
        <v>-0.01</v>
      </c>
      <c r="AE241" s="127" t="e">
        <f>VLOOKUP($A241, 'Overall Roles'!$B$5:$CQ$305, MATCH(AE$2, 'Overall Roles'!$B$5:$CQ$5, 0), FALSE)+AD241</f>
        <v>#N/A</v>
      </c>
      <c r="AF241" s="127" t="e">
        <f>VLOOKUP($A241, 'Overall Roles'!$B$5:$CQ$305, MATCH(AF$2, 'Overall Roles'!$B$5:$CQ$5, 0), FALSE)+AC241</f>
        <v>#N/A</v>
      </c>
      <c r="AG241" s="127" t="e">
        <f>VLOOKUP($A241, 'Overall Roles'!$B$5:$CQ$305, MATCH(AG$2, 'Overall Roles'!$B$5:$CQ$5, 0), FALSE)+AC241</f>
        <v>#N/A</v>
      </c>
      <c r="AH241" s="127" t="e">
        <f>VLOOKUP($A241, 'Overall Roles'!$B$5:$CQ$305, MATCH(AH$2, 'Overall Roles'!$B$5:$CQ$5, 0), FALSE)+AD241</f>
        <v>#N/A</v>
      </c>
      <c r="AI241" s="127" t="e">
        <f>VLOOKUP($A241, 'Overall Roles'!$B$5:$CQ$305, MATCH(AI$2, 'Overall Roles'!$B$5:$CQ$5, 0), FALSE)+AB241</f>
        <v>#N/A</v>
      </c>
      <c r="AJ241" s="127" t="e">
        <f>VLOOKUP($A241, 'Overall Roles'!$B$5:$CQ$305, MATCH(AJ$2, 'Overall Roles'!$B$5:$CQ$5, 0), FALSE)+AB241</f>
        <v>#N/A</v>
      </c>
      <c r="AK241" s="127" t="e">
        <f>VLOOKUP($A241, 'Overall Roles'!$B$5:$CQ$305, MATCH(AK$2, 'Overall Roles'!$B$5:$CQ$5, 0), FALSE)+AC241</f>
        <v>#N/A</v>
      </c>
      <c r="AL241" s="127" t="e">
        <f>VLOOKUP($A241, 'Overall Roles'!$B$5:$CQ$305, MATCH(AL$2, 'Overall Roles'!$B$5:$CQ$5, 0), FALSE)+AC241</f>
        <v>#N/A</v>
      </c>
      <c r="AM241" s="127" t="e">
        <f>VLOOKUP($A241, 'Overall Roles'!$B$5:$CQ$305, MATCH(AM$2, 'Overall Roles'!$B$5:$CQ$5, 0), FALSE)+AD241</f>
        <v>#N/A</v>
      </c>
      <c r="AN241" s="127" t="e">
        <f>VLOOKUP($A241, 'Overall Roles'!$B$5:$CQ$305, MATCH(AN$2, 'Overall Roles'!$B$5:$CQ$5, 0), FALSE)+AB241</f>
        <v>#N/A</v>
      </c>
      <c r="AO241" s="127" t="e">
        <f>VLOOKUP($A241, 'Overall Roles'!$B$5:$CQ$305, MATCH(AO$2, 'Overall Roles'!$B$5:$CQ$5, 0), FALSE)+AB241</f>
        <v>#N/A</v>
      </c>
      <c r="AP241" s="127" t="e">
        <f>VLOOKUP($A241, 'Overall Roles'!$B$5:$CQ$305, MATCH(AP$2, 'Overall Roles'!$B$5:$CQ$5, 0), FALSE)+AC241</f>
        <v>#N/A</v>
      </c>
      <c r="AQ241" s="127" t="e">
        <f>VLOOKUP($A241, 'Overall Roles'!$B$5:$CQ$305, MATCH(AQ$2, 'Overall Roles'!$B$5:$CQ$5, 0), FALSE)+AC241</f>
        <v>#N/A</v>
      </c>
      <c r="AR241" s="127" t="e">
        <f>VLOOKUP($A241, 'Overall Roles'!$B$5:$CQ$305, MATCH(AR$2, 'Overall Roles'!$B$5:$CQ$5, 0), FALSE)+AD241</f>
        <v>#N/A</v>
      </c>
      <c r="AS241" s="127" t="e">
        <f>VLOOKUP($A241, 'Overall Roles'!$B$5:$CQ$305, MATCH(AS$2, 'Overall Roles'!$B$5:$CQ$5, 0), FALSE)+AB241</f>
        <v>#N/A</v>
      </c>
      <c r="AT241" s="127" t="e">
        <f>VLOOKUP($A241, 'Overall Roles'!$B$5:$CQ$305, MATCH(AT$2, 'Overall Roles'!$B$5:$CQ$5, 0), FALSE)+AB241</f>
        <v>#N/A</v>
      </c>
      <c r="AU241" s="127" t="e">
        <f>VLOOKUP($A241, 'Overall Roles'!$B$5:$CQ$305, MATCH(AU$2, 'Overall Roles'!$B$5:$CQ$5, 0), FALSE)+AC241</f>
        <v>#N/A</v>
      </c>
      <c r="AV241" s="127" t="e">
        <f>VLOOKUP($A241, 'Overall Roles'!$B$5:$CQ$305, MATCH(AV$2, 'Overall Roles'!$B$5:$CQ$5, 0), FALSE)+AC241</f>
        <v>#N/A</v>
      </c>
      <c r="AW241" s="127" t="e">
        <f>VLOOKUP($A241, 'Overall Roles'!$B$5:$CQ$305, MATCH(AW$2, 'Overall Roles'!$B$5:$CQ$5, 0), FALSE)+AD241</f>
        <v>#N/A</v>
      </c>
      <c r="AX241" s="127" t="e">
        <f>VLOOKUP($A241, 'Overall Roles'!$B$5:$CQ$305, MATCH(AX$2, 'Overall Roles'!$B$5:$CQ$5, 0), FALSE)+AB241</f>
        <v>#N/A</v>
      </c>
      <c r="AY241" s="127" t="e">
        <f>VLOOKUP($A241, 'Overall Roles'!$B$5:$CQ$305, MATCH(AY$2, 'Overall Roles'!$B$5:$CQ$5, 0), FALSE)+AB241</f>
        <v>#N/A</v>
      </c>
      <c r="AZ241" s="127" t="e">
        <f>VLOOKUP($A241, 'Overall Roles'!$B$5:$CQ$305, MATCH(AZ$2, 'Overall Roles'!$B$5:$CQ$5, 0), FALSE)+AC241</f>
        <v>#N/A</v>
      </c>
      <c r="BA241" s="127" t="e">
        <f>VLOOKUP($A241, 'Overall Roles'!$B$5:$CQ$305, MATCH(BA$2, 'Overall Roles'!$B$5:$CQ$5, 0), FALSE)+AD241</f>
        <v>#N/A</v>
      </c>
      <c r="BB241" s="127" t="e">
        <f>VLOOKUP($A241, 'Overall Roles'!$B$5:$CQ$305, MATCH(BB$2, 'Overall Roles'!$B$5:$CQ$5, 0), FALSE)+AB241</f>
        <v>#N/A</v>
      </c>
    </row>
    <row r="242" spans="1:54" ht="20" customHeight="1" x14ac:dyDescent="0.3">
      <c r="A242" s="31">
        <f>Base!B242</f>
        <v>0</v>
      </c>
      <c r="B242" s="10">
        <f>IF(Base!$I242="Very Strong","5%",)</f>
        <v>0</v>
      </c>
      <c r="C242" s="10">
        <f>IF(Base!$I242="Fairly Strong","2%",)</f>
        <v>0</v>
      </c>
      <c r="D242" s="10">
        <f>IF(Base!$I242="Reasonable","1%",)</f>
        <v>0</v>
      </c>
      <c r="E242" s="10">
        <f>IF(Base!$I242="Weak","-1%",)</f>
        <v>0</v>
      </c>
      <c r="F242" s="10">
        <f>IF(Base!$I242="Very Weak","-2%",)</f>
        <v>0</v>
      </c>
      <c r="G242" s="10">
        <f>IF(Base!$H242="Very Strong","3%",)</f>
        <v>0</v>
      </c>
      <c r="H242" s="10">
        <f>IF(Base!$H242="Fairly Strong","2%",)</f>
        <v>0</v>
      </c>
      <c r="I242" s="10">
        <f>IF(Base!$H242="Reasonable","1%",)</f>
        <v>0</v>
      </c>
      <c r="J242" s="10">
        <f>IF(Base!$H242="Weak","-1%",)</f>
        <v>0</v>
      </c>
      <c r="K242" s="176">
        <f>IF(Base!$H242="Very Weak","-2%",)</f>
        <v>0</v>
      </c>
      <c r="L242" s="10">
        <f>IF(Base!$D242="GK",5%,)</f>
        <v>0</v>
      </c>
      <c r="M242" s="10">
        <f>IF(Base!$D242="D (R)",5%,)</f>
        <v>0</v>
      </c>
      <c r="N242" s="10">
        <f>IF(Base!$D242="WB (R)",5%,)</f>
        <v>0</v>
      </c>
      <c r="O242" s="10">
        <f>IF(Base!$D242="D (L)",5%,)</f>
        <v>0</v>
      </c>
      <c r="P242" s="10">
        <f>IF(Base!$D242="WB (l)",5%,)</f>
        <v>0</v>
      </c>
      <c r="Q242" s="10">
        <f>IF(Base!$D242="D (C)",5%,)</f>
        <v>0</v>
      </c>
      <c r="R242" s="10">
        <f>IF(Base!$D242="DM",5%,)</f>
        <v>0</v>
      </c>
      <c r="S242" s="10">
        <f>IF(Base!$D242="M (L)",5%,)</f>
        <v>0</v>
      </c>
      <c r="T242" s="10">
        <f>IF(Base!$D242="M (R)",5%,)</f>
        <v>0</v>
      </c>
      <c r="U242" s="10">
        <f>IF(Base!$D242="M (C)",5%,)</f>
        <v>0</v>
      </c>
      <c r="V242" s="10">
        <f>IF(Base!$D242="AM (L)",5%,)</f>
        <v>0</v>
      </c>
      <c r="W242" s="10">
        <f>IF(Base!$D242="AM (R)",5%,)</f>
        <v>0</v>
      </c>
      <c r="X242" s="10">
        <f>IF(Base!$D242="AM (C)",5%,)</f>
        <v>0</v>
      </c>
      <c r="Y242" s="176">
        <f>IF(Base!$D242="ST (C)",5%,)</f>
        <v>0</v>
      </c>
      <c r="Z242" s="127">
        <f t="shared" si="15"/>
        <v>0</v>
      </c>
      <c r="AA242" s="176">
        <f t="shared" si="16"/>
        <v>0</v>
      </c>
      <c r="AB242" s="10">
        <f t="shared" si="17"/>
        <v>-0.01</v>
      </c>
      <c r="AC242" s="10">
        <f t="shared" si="18"/>
        <v>-0.01</v>
      </c>
      <c r="AD242" s="176">
        <f t="shared" si="19"/>
        <v>-0.01</v>
      </c>
      <c r="AE242" s="127" t="e">
        <f>VLOOKUP($A242, 'Overall Roles'!$B$5:$CQ$305, MATCH(AE$2, 'Overall Roles'!$B$5:$CQ$5, 0), FALSE)+AD242</f>
        <v>#N/A</v>
      </c>
      <c r="AF242" s="127" t="e">
        <f>VLOOKUP($A242, 'Overall Roles'!$B$5:$CQ$305, MATCH(AF$2, 'Overall Roles'!$B$5:$CQ$5, 0), FALSE)+AC242</f>
        <v>#N/A</v>
      </c>
      <c r="AG242" s="127" t="e">
        <f>VLOOKUP($A242, 'Overall Roles'!$B$5:$CQ$305, MATCH(AG$2, 'Overall Roles'!$B$5:$CQ$5, 0), FALSE)+AC242</f>
        <v>#N/A</v>
      </c>
      <c r="AH242" s="127" t="e">
        <f>VLOOKUP($A242, 'Overall Roles'!$B$5:$CQ$305, MATCH(AH$2, 'Overall Roles'!$B$5:$CQ$5, 0), FALSE)+AD242</f>
        <v>#N/A</v>
      </c>
      <c r="AI242" s="127" t="e">
        <f>VLOOKUP($A242, 'Overall Roles'!$B$5:$CQ$305, MATCH(AI$2, 'Overall Roles'!$B$5:$CQ$5, 0), FALSE)+AB242</f>
        <v>#N/A</v>
      </c>
      <c r="AJ242" s="127" t="e">
        <f>VLOOKUP($A242, 'Overall Roles'!$B$5:$CQ$305, MATCH(AJ$2, 'Overall Roles'!$B$5:$CQ$5, 0), FALSE)+AB242</f>
        <v>#N/A</v>
      </c>
      <c r="AK242" s="127" t="e">
        <f>VLOOKUP($A242, 'Overall Roles'!$B$5:$CQ$305, MATCH(AK$2, 'Overall Roles'!$B$5:$CQ$5, 0), FALSE)+AC242</f>
        <v>#N/A</v>
      </c>
      <c r="AL242" s="127" t="e">
        <f>VLOOKUP($A242, 'Overall Roles'!$B$5:$CQ$305, MATCH(AL$2, 'Overall Roles'!$B$5:$CQ$5, 0), FALSE)+AC242</f>
        <v>#N/A</v>
      </c>
      <c r="AM242" s="127" t="e">
        <f>VLOOKUP($A242, 'Overall Roles'!$B$5:$CQ$305, MATCH(AM$2, 'Overall Roles'!$B$5:$CQ$5, 0), FALSE)+AD242</f>
        <v>#N/A</v>
      </c>
      <c r="AN242" s="127" t="e">
        <f>VLOOKUP($A242, 'Overall Roles'!$B$5:$CQ$305, MATCH(AN$2, 'Overall Roles'!$B$5:$CQ$5, 0), FALSE)+AB242</f>
        <v>#N/A</v>
      </c>
      <c r="AO242" s="127" t="e">
        <f>VLOOKUP($A242, 'Overall Roles'!$B$5:$CQ$305, MATCH(AO$2, 'Overall Roles'!$B$5:$CQ$5, 0), FALSE)+AB242</f>
        <v>#N/A</v>
      </c>
      <c r="AP242" s="127" t="e">
        <f>VLOOKUP($A242, 'Overall Roles'!$B$5:$CQ$305, MATCH(AP$2, 'Overall Roles'!$B$5:$CQ$5, 0), FALSE)+AC242</f>
        <v>#N/A</v>
      </c>
      <c r="AQ242" s="127" t="e">
        <f>VLOOKUP($A242, 'Overall Roles'!$B$5:$CQ$305, MATCH(AQ$2, 'Overall Roles'!$B$5:$CQ$5, 0), FALSE)+AC242</f>
        <v>#N/A</v>
      </c>
      <c r="AR242" s="127" t="e">
        <f>VLOOKUP($A242, 'Overall Roles'!$B$5:$CQ$305, MATCH(AR$2, 'Overall Roles'!$B$5:$CQ$5, 0), FALSE)+AD242</f>
        <v>#N/A</v>
      </c>
      <c r="AS242" s="127" t="e">
        <f>VLOOKUP($A242, 'Overall Roles'!$B$5:$CQ$305, MATCH(AS$2, 'Overall Roles'!$B$5:$CQ$5, 0), FALSE)+AB242</f>
        <v>#N/A</v>
      </c>
      <c r="AT242" s="127" t="e">
        <f>VLOOKUP($A242, 'Overall Roles'!$B$5:$CQ$305, MATCH(AT$2, 'Overall Roles'!$B$5:$CQ$5, 0), FALSE)+AB242</f>
        <v>#N/A</v>
      </c>
      <c r="AU242" s="127" t="e">
        <f>VLOOKUP($A242, 'Overall Roles'!$B$5:$CQ$305, MATCH(AU$2, 'Overall Roles'!$B$5:$CQ$5, 0), FALSE)+AC242</f>
        <v>#N/A</v>
      </c>
      <c r="AV242" s="127" t="e">
        <f>VLOOKUP($A242, 'Overall Roles'!$B$5:$CQ$305, MATCH(AV$2, 'Overall Roles'!$B$5:$CQ$5, 0), FALSE)+AC242</f>
        <v>#N/A</v>
      </c>
      <c r="AW242" s="127" t="e">
        <f>VLOOKUP($A242, 'Overall Roles'!$B$5:$CQ$305, MATCH(AW$2, 'Overall Roles'!$B$5:$CQ$5, 0), FALSE)+AD242</f>
        <v>#N/A</v>
      </c>
      <c r="AX242" s="127" t="e">
        <f>VLOOKUP($A242, 'Overall Roles'!$B$5:$CQ$305, MATCH(AX$2, 'Overall Roles'!$B$5:$CQ$5, 0), FALSE)+AB242</f>
        <v>#N/A</v>
      </c>
      <c r="AY242" s="127" t="e">
        <f>VLOOKUP($A242, 'Overall Roles'!$B$5:$CQ$305, MATCH(AY$2, 'Overall Roles'!$B$5:$CQ$5, 0), FALSE)+AB242</f>
        <v>#N/A</v>
      </c>
      <c r="AZ242" s="127" t="e">
        <f>VLOOKUP($A242, 'Overall Roles'!$B$5:$CQ$305, MATCH(AZ$2, 'Overall Roles'!$B$5:$CQ$5, 0), FALSE)+AC242</f>
        <v>#N/A</v>
      </c>
      <c r="BA242" s="127" t="e">
        <f>VLOOKUP($A242, 'Overall Roles'!$B$5:$CQ$305, MATCH(BA$2, 'Overall Roles'!$B$5:$CQ$5, 0), FALSE)+AD242</f>
        <v>#N/A</v>
      </c>
      <c r="BB242" s="127" t="e">
        <f>VLOOKUP($A242, 'Overall Roles'!$B$5:$CQ$305, MATCH(BB$2, 'Overall Roles'!$B$5:$CQ$5, 0), FALSE)+AB242</f>
        <v>#N/A</v>
      </c>
    </row>
    <row r="243" spans="1:54" ht="20" customHeight="1" x14ac:dyDescent="0.3">
      <c r="A243" s="31">
        <f>Base!B243</f>
        <v>0</v>
      </c>
      <c r="B243" s="10">
        <f>IF(Base!$I243="Very Strong","5%",)</f>
        <v>0</v>
      </c>
      <c r="C243" s="10">
        <f>IF(Base!$I243="Fairly Strong","2%",)</f>
        <v>0</v>
      </c>
      <c r="D243" s="10">
        <f>IF(Base!$I243="Reasonable","1%",)</f>
        <v>0</v>
      </c>
      <c r="E243" s="10">
        <f>IF(Base!$I243="Weak","-1%",)</f>
        <v>0</v>
      </c>
      <c r="F243" s="10">
        <f>IF(Base!$I243="Very Weak","-2%",)</f>
        <v>0</v>
      </c>
      <c r="G243" s="10">
        <f>IF(Base!$H243="Very Strong","3%",)</f>
        <v>0</v>
      </c>
      <c r="H243" s="10">
        <f>IF(Base!$H243="Fairly Strong","2%",)</f>
        <v>0</v>
      </c>
      <c r="I243" s="10">
        <f>IF(Base!$H243="Reasonable","1%",)</f>
        <v>0</v>
      </c>
      <c r="J243" s="10">
        <f>IF(Base!$H243="Weak","-1%",)</f>
        <v>0</v>
      </c>
      <c r="K243" s="176">
        <f>IF(Base!$H243="Very Weak","-2%",)</f>
        <v>0</v>
      </c>
      <c r="L243" s="10">
        <f>IF(Base!$D243="GK",5%,)</f>
        <v>0</v>
      </c>
      <c r="M243" s="10">
        <f>IF(Base!$D243="D (R)",5%,)</f>
        <v>0</v>
      </c>
      <c r="N243" s="10">
        <f>IF(Base!$D243="WB (R)",5%,)</f>
        <v>0</v>
      </c>
      <c r="O243" s="10">
        <f>IF(Base!$D243="D (L)",5%,)</f>
        <v>0</v>
      </c>
      <c r="P243" s="10">
        <f>IF(Base!$D243="WB (l)",5%,)</f>
        <v>0</v>
      </c>
      <c r="Q243" s="10">
        <f>IF(Base!$D243="D (C)",5%,)</f>
        <v>0</v>
      </c>
      <c r="R243" s="10">
        <f>IF(Base!$D243="DM",5%,)</f>
        <v>0</v>
      </c>
      <c r="S243" s="10">
        <f>IF(Base!$D243="M (L)",5%,)</f>
        <v>0</v>
      </c>
      <c r="T243" s="10">
        <f>IF(Base!$D243="M (R)",5%,)</f>
        <v>0</v>
      </c>
      <c r="U243" s="10">
        <f>IF(Base!$D243="M (C)",5%,)</f>
        <v>0</v>
      </c>
      <c r="V243" s="10">
        <f>IF(Base!$D243="AM (L)",5%,)</f>
        <v>0</v>
      </c>
      <c r="W243" s="10">
        <f>IF(Base!$D243="AM (R)",5%,)</f>
        <v>0</v>
      </c>
      <c r="X243" s="10">
        <f>IF(Base!$D243="AM (C)",5%,)</f>
        <v>0</v>
      </c>
      <c r="Y243" s="176">
        <f>IF(Base!$D243="ST (C)",5%,)</f>
        <v>0</v>
      </c>
      <c r="Z243" s="127">
        <f t="shared" si="15"/>
        <v>0</v>
      </c>
      <c r="AA243" s="176">
        <f t="shared" si="16"/>
        <v>0</v>
      </c>
      <c r="AB243" s="10">
        <f t="shared" si="17"/>
        <v>-0.01</v>
      </c>
      <c r="AC243" s="10">
        <f t="shared" si="18"/>
        <v>-0.01</v>
      </c>
      <c r="AD243" s="176">
        <f t="shared" si="19"/>
        <v>-0.01</v>
      </c>
      <c r="AE243" s="127" t="e">
        <f>VLOOKUP($A243, 'Overall Roles'!$B$5:$CQ$305, MATCH(AE$2, 'Overall Roles'!$B$5:$CQ$5, 0), FALSE)+AD243</f>
        <v>#N/A</v>
      </c>
      <c r="AF243" s="127" t="e">
        <f>VLOOKUP($A243, 'Overall Roles'!$B$5:$CQ$305, MATCH(AF$2, 'Overall Roles'!$B$5:$CQ$5, 0), FALSE)+AC243</f>
        <v>#N/A</v>
      </c>
      <c r="AG243" s="127" t="e">
        <f>VLOOKUP($A243, 'Overall Roles'!$B$5:$CQ$305, MATCH(AG$2, 'Overall Roles'!$B$5:$CQ$5, 0), FALSE)+AC243</f>
        <v>#N/A</v>
      </c>
      <c r="AH243" s="127" t="e">
        <f>VLOOKUP($A243, 'Overall Roles'!$B$5:$CQ$305, MATCH(AH$2, 'Overall Roles'!$B$5:$CQ$5, 0), FALSE)+AD243</f>
        <v>#N/A</v>
      </c>
      <c r="AI243" s="127" t="e">
        <f>VLOOKUP($A243, 'Overall Roles'!$B$5:$CQ$305, MATCH(AI$2, 'Overall Roles'!$B$5:$CQ$5, 0), FALSE)+AB243</f>
        <v>#N/A</v>
      </c>
      <c r="AJ243" s="127" t="e">
        <f>VLOOKUP($A243, 'Overall Roles'!$B$5:$CQ$305, MATCH(AJ$2, 'Overall Roles'!$B$5:$CQ$5, 0), FALSE)+AB243</f>
        <v>#N/A</v>
      </c>
      <c r="AK243" s="127" t="e">
        <f>VLOOKUP($A243, 'Overall Roles'!$B$5:$CQ$305, MATCH(AK$2, 'Overall Roles'!$B$5:$CQ$5, 0), FALSE)+AC243</f>
        <v>#N/A</v>
      </c>
      <c r="AL243" s="127" t="e">
        <f>VLOOKUP($A243, 'Overall Roles'!$B$5:$CQ$305, MATCH(AL$2, 'Overall Roles'!$B$5:$CQ$5, 0), FALSE)+AC243</f>
        <v>#N/A</v>
      </c>
      <c r="AM243" s="127" t="e">
        <f>VLOOKUP($A243, 'Overall Roles'!$B$5:$CQ$305, MATCH(AM$2, 'Overall Roles'!$B$5:$CQ$5, 0), FALSE)+AD243</f>
        <v>#N/A</v>
      </c>
      <c r="AN243" s="127" t="e">
        <f>VLOOKUP($A243, 'Overall Roles'!$B$5:$CQ$305, MATCH(AN$2, 'Overall Roles'!$B$5:$CQ$5, 0), FALSE)+AB243</f>
        <v>#N/A</v>
      </c>
      <c r="AO243" s="127" t="e">
        <f>VLOOKUP($A243, 'Overall Roles'!$B$5:$CQ$305, MATCH(AO$2, 'Overall Roles'!$B$5:$CQ$5, 0), FALSE)+AB243</f>
        <v>#N/A</v>
      </c>
      <c r="AP243" s="127" t="e">
        <f>VLOOKUP($A243, 'Overall Roles'!$B$5:$CQ$305, MATCH(AP$2, 'Overall Roles'!$B$5:$CQ$5, 0), FALSE)+AC243</f>
        <v>#N/A</v>
      </c>
      <c r="AQ243" s="127" t="e">
        <f>VLOOKUP($A243, 'Overall Roles'!$B$5:$CQ$305, MATCH(AQ$2, 'Overall Roles'!$B$5:$CQ$5, 0), FALSE)+AC243</f>
        <v>#N/A</v>
      </c>
      <c r="AR243" s="127" t="e">
        <f>VLOOKUP($A243, 'Overall Roles'!$B$5:$CQ$305, MATCH(AR$2, 'Overall Roles'!$B$5:$CQ$5, 0), FALSE)+AD243</f>
        <v>#N/A</v>
      </c>
      <c r="AS243" s="127" t="e">
        <f>VLOOKUP($A243, 'Overall Roles'!$B$5:$CQ$305, MATCH(AS$2, 'Overall Roles'!$B$5:$CQ$5, 0), FALSE)+AB243</f>
        <v>#N/A</v>
      </c>
      <c r="AT243" s="127" t="e">
        <f>VLOOKUP($A243, 'Overall Roles'!$B$5:$CQ$305, MATCH(AT$2, 'Overall Roles'!$B$5:$CQ$5, 0), FALSE)+AB243</f>
        <v>#N/A</v>
      </c>
      <c r="AU243" s="127" t="e">
        <f>VLOOKUP($A243, 'Overall Roles'!$B$5:$CQ$305, MATCH(AU$2, 'Overall Roles'!$B$5:$CQ$5, 0), FALSE)+AC243</f>
        <v>#N/A</v>
      </c>
      <c r="AV243" s="127" t="e">
        <f>VLOOKUP($A243, 'Overall Roles'!$B$5:$CQ$305, MATCH(AV$2, 'Overall Roles'!$B$5:$CQ$5, 0), FALSE)+AC243</f>
        <v>#N/A</v>
      </c>
      <c r="AW243" s="127" t="e">
        <f>VLOOKUP($A243, 'Overall Roles'!$B$5:$CQ$305, MATCH(AW$2, 'Overall Roles'!$B$5:$CQ$5, 0), FALSE)+AD243</f>
        <v>#N/A</v>
      </c>
      <c r="AX243" s="127" t="e">
        <f>VLOOKUP($A243, 'Overall Roles'!$B$5:$CQ$305, MATCH(AX$2, 'Overall Roles'!$B$5:$CQ$5, 0), FALSE)+AB243</f>
        <v>#N/A</v>
      </c>
      <c r="AY243" s="127" t="e">
        <f>VLOOKUP($A243, 'Overall Roles'!$B$5:$CQ$305, MATCH(AY$2, 'Overall Roles'!$B$5:$CQ$5, 0), FALSE)+AB243</f>
        <v>#N/A</v>
      </c>
      <c r="AZ243" s="127" t="e">
        <f>VLOOKUP($A243, 'Overall Roles'!$B$5:$CQ$305, MATCH(AZ$2, 'Overall Roles'!$B$5:$CQ$5, 0), FALSE)+AC243</f>
        <v>#N/A</v>
      </c>
      <c r="BA243" s="127" t="e">
        <f>VLOOKUP($A243, 'Overall Roles'!$B$5:$CQ$305, MATCH(BA$2, 'Overall Roles'!$B$5:$CQ$5, 0), FALSE)+AD243</f>
        <v>#N/A</v>
      </c>
      <c r="BB243" s="127" t="e">
        <f>VLOOKUP($A243, 'Overall Roles'!$B$5:$CQ$305, MATCH(BB$2, 'Overall Roles'!$B$5:$CQ$5, 0), FALSE)+AB243</f>
        <v>#N/A</v>
      </c>
    </row>
    <row r="244" spans="1:54" ht="20" customHeight="1" x14ac:dyDescent="0.3">
      <c r="A244" s="31">
        <f>Base!B244</f>
        <v>0</v>
      </c>
      <c r="B244" s="10">
        <f>IF(Base!$I244="Very Strong","5%",)</f>
        <v>0</v>
      </c>
      <c r="C244" s="10">
        <f>IF(Base!$I244="Fairly Strong","2%",)</f>
        <v>0</v>
      </c>
      <c r="D244" s="10">
        <f>IF(Base!$I244="Reasonable","1%",)</f>
        <v>0</v>
      </c>
      <c r="E244" s="10">
        <f>IF(Base!$I244="Weak","-1%",)</f>
        <v>0</v>
      </c>
      <c r="F244" s="10">
        <f>IF(Base!$I244="Very Weak","-2%",)</f>
        <v>0</v>
      </c>
      <c r="G244" s="10">
        <f>IF(Base!$H244="Very Strong","3%",)</f>
        <v>0</v>
      </c>
      <c r="H244" s="10">
        <f>IF(Base!$H244="Fairly Strong","2%",)</f>
        <v>0</v>
      </c>
      <c r="I244" s="10">
        <f>IF(Base!$H244="Reasonable","1%",)</f>
        <v>0</v>
      </c>
      <c r="J244" s="10">
        <f>IF(Base!$H244="Weak","-1%",)</f>
        <v>0</v>
      </c>
      <c r="K244" s="176">
        <f>IF(Base!$H244="Very Weak","-2%",)</f>
        <v>0</v>
      </c>
      <c r="L244" s="10">
        <f>IF(Base!$D244="GK",5%,)</f>
        <v>0</v>
      </c>
      <c r="M244" s="10">
        <f>IF(Base!$D244="D (R)",5%,)</f>
        <v>0</v>
      </c>
      <c r="N244" s="10">
        <f>IF(Base!$D244="WB (R)",5%,)</f>
        <v>0</v>
      </c>
      <c r="O244" s="10">
        <f>IF(Base!$D244="D (L)",5%,)</f>
        <v>0</v>
      </c>
      <c r="P244" s="10">
        <f>IF(Base!$D244="WB (l)",5%,)</f>
        <v>0</v>
      </c>
      <c r="Q244" s="10">
        <f>IF(Base!$D244="D (C)",5%,)</f>
        <v>0</v>
      </c>
      <c r="R244" s="10">
        <f>IF(Base!$D244="DM",5%,)</f>
        <v>0</v>
      </c>
      <c r="S244" s="10">
        <f>IF(Base!$D244="M (L)",5%,)</f>
        <v>0</v>
      </c>
      <c r="T244" s="10">
        <f>IF(Base!$D244="M (R)",5%,)</f>
        <v>0</v>
      </c>
      <c r="U244" s="10">
        <f>IF(Base!$D244="M (C)",5%,)</f>
        <v>0</v>
      </c>
      <c r="V244" s="10">
        <f>IF(Base!$D244="AM (L)",5%,)</f>
        <v>0</v>
      </c>
      <c r="W244" s="10">
        <f>IF(Base!$D244="AM (R)",5%,)</f>
        <v>0</v>
      </c>
      <c r="X244" s="10">
        <f>IF(Base!$D244="AM (C)",5%,)</f>
        <v>0</v>
      </c>
      <c r="Y244" s="176">
        <f>IF(Base!$D244="ST (C)",5%,)</f>
        <v>0</v>
      </c>
      <c r="Z244" s="127">
        <f t="shared" si="15"/>
        <v>0</v>
      </c>
      <c r="AA244" s="176">
        <f t="shared" si="16"/>
        <v>0</v>
      </c>
      <c r="AB244" s="10">
        <f t="shared" si="17"/>
        <v>-0.01</v>
      </c>
      <c r="AC244" s="10">
        <f t="shared" si="18"/>
        <v>-0.01</v>
      </c>
      <c r="AD244" s="176">
        <f t="shared" si="19"/>
        <v>-0.01</v>
      </c>
      <c r="AE244" s="127" t="e">
        <f>VLOOKUP($A244, 'Overall Roles'!$B$5:$CQ$305, MATCH(AE$2, 'Overall Roles'!$B$5:$CQ$5, 0), FALSE)+AD244</f>
        <v>#N/A</v>
      </c>
      <c r="AF244" s="127" t="e">
        <f>VLOOKUP($A244, 'Overall Roles'!$B$5:$CQ$305, MATCH(AF$2, 'Overall Roles'!$B$5:$CQ$5, 0), FALSE)+AC244</f>
        <v>#N/A</v>
      </c>
      <c r="AG244" s="127" t="e">
        <f>VLOOKUP($A244, 'Overall Roles'!$B$5:$CQ$305, MATCH(AG$2, 'Overall Roles'!$B$5:$CQ$5, 0), FALSE)+AC244</f>
        <v>#N/A</v>
      </c>
      <c r="AH244" s="127" t="e">
        <f>VLOOKUP($A244, 'Overall Roles'!$B$5:$CQ$305, MATCH(AH$2, 'Overall Roles'!$B$5:$CQ$5, 0), FALSE)+AD244</f>
        <v>#N/A</v>
      </c>
      <c r="AI244" s="127" t="e">
        <f>VLOOKUP($A244, 'Overall Roles'!$B$5:$CQ$305, MATCH(AI$2, 'Overall Roles'!$B$5:$CQ$5, 0), FALSE)+AB244</f>
        <v>#N/A</v>
      </c>
      <c r="AJ244" s="127" t="e">
        <f>VLOOKUP($A244, 'Overall Roles'!$B$5:$CQ$305, MATCH(AJ$2, 'Overall Roles'!$B$5:$CQ$5, 0), FALSE)+AB244</f>
        <v>#N/A</v>
      </c>
      <c r="AK244" s="127" t="e">
        <f>VLOOKUP($A244, 'Overall Roles'!$B$5:$CQ$305, MATCH(AK$2, 'Overall Roles'!$B$5:$CQ$5, 0), FALSE)+AC244</f>
        <v>#N/A</v>
      </c>
      <c r="AL244" s="127" t="e">
        <f>VLOOKUP($A244, 'Overall Roles'!$B$5:$CQ$305, MATCH(AL$2, 'Overall Roles'!$B$5:$CQ$5, 0), FALSE)+AC244</f>
        <v>#N/A</v>
      </c>
      <c r="AM244" s="127" t="e">
        <f>VLOOKUP($A244, 'Overall Roles'!$B$5:$CQ$305, MATCH(AM$2, 'Overall Roles'!$B$5:$CQ$5, 0), FALSE)+AD244</f>
        <v>#N/A</v>
      </c>
      <c r="AN244" s="127" t="e">
        <f>VLOOKUP($A244, 'Overall Roles'!$B$5:$CQ$305, MATCH(AN$2, 'Overall Roles'!$B$5:$CQ$5, 0), FALSE)+AB244</f>
        <v>#N/A</v>
      </c>
      <c r="AO244" s="127" t="e">
        <f>VLOOKUP($A244, 'Overall Roles'!$B$5:$CQ$305, MATCH(AO$2, 'Overall Roles'!$B$5:$CQ$5, 0), FALSE)+AB244</f>
        <v>#N/A</v>
      </c>
      <c r="AP244" s="127" t="e">
        <f>VLOOKUP($A244, 'Overall Roles'!$B$5:$CQ$305, MATCH(AP$2, 'Overall Roles'!$B$5:$CQ$5, 0), FALSE)+AC244</f>
        <v>#N/A</v>
      </c>
      <c r="AQ244" s="127" t="e">
        <f>VLOOKUP($A244, 'Overall Roles'!$B$5:$CQ$305, MATCH(AQ$2, 'Overall Roles'!$B$5:$CQ$5, 0), FALSE)+AC244</f>
        <v>#N/A</v>
      </c>
      <c r="AR244" s="127" t="e">
        <f>VLOOKUP($A244, 'Overall Roles'!$B$5:$CQ$305, MATCH(AR$2, 'Overall Roles'!$B$5:$CQ$5, 0), FALSE)+AD244</f>
        <v>#N/A</v>
      </c>
      <c r="AS244" s="127" t="e">
        <f>VLOOKUP($A244, 'Overall Roles'!$B$5:$CQ$305, MATCH(AS$2, 'Overall Roles'!$B$5:$CQ$5, 0), FALSE)+AB244</f>
        <v>#N/A</v>
      </c>
      <c r="AT244" s="127" t="e">
        <f>VLOOKUP($A244, 'Overall Roles'!$B$5:$CQ$305, MATCH(AT$2, 'Overall Roles'!$B$5:$CQ$5, 0), FALSE)+AB244</f>
        <v>#N/A</v>
      </c>
      <c r="AU244" s="127" t="e">
        <f>VLOOKUP($A244, 'Overall Roles'!$B$5:$CQ$305, MATCH(AU$2, 'Overall Roles'!$B$5:$CQ$5, 0), FALSE)+AC244</f>
        <v>#N/A</v>
      </c>
      <c r="AV244" s="127" t="e">
        <f>VLOOKUP($A244, 'Overall Roles'!$B$5:$CQ$305, MATCH(AV$2, 'Overall Roles'!$B$5:$CQ$5, 0), FALSE)+AC244</f>
        <v>#N/A</v>
      </c>
      <c r="AW244" s="127" t="e">
        <f>VLOOKUP($A244, 'Overall Roles'!$B$5:$CQ$305, MATCH(AW$2, 'Overall Roles'!$B$5:$CQ$5, 0), FALSE)+AD244</f>
        <v>#N/A</v>
      </c>
      <c r="AX244" s="127" t="e">
        <f>VLOOKUP($A244, 'Overall Roles'!$B$5:$CQ$305, MATCH(AX$2, 'Overall Roles'!$B$5:$CQ$5, 0), FALSE)+AB244</f>
        <v>#N/A</v>
      </c>
      <c r="AY244" s="127" t="e">
        <f>VLOOKUP($A244, 'Overall Roles'!$B$5:$CQ$305, MATCH(AY$2, 'Overall Roles'!$B$5:$CQ$5, 0), FALSE)+AB244</f>
        <v>#N/A</v>
      </c>
      <c r="AZ244" s="127" t="e">
        <f>VLOOKUP($A244, 'Overall Roles'!$B$5:$CQ$305, MATCH(AZ$2, 'Overall Roles'!$B$5:$CQ$5, 0), FALSE)+AC244</f>
        <v>#N/A</v>
      </c>
      <c r="BA244" s="127" t="e">
        <f>VLOOKUP($A244, 'Overall Roles'!$B$5:$CQ$305, MATCH(BA$2, 'Overall Roles'!$B$5:$CQ$5, 0), FALSE)+AD244</f>
        <v>#N/A</v>
      </c>
      <c r="BB244" s="127" t="e">
        <f>VLOOKUP($A244, 'Overall Roles'!$B$5:$CQ$305, MATCH(BB$2, 'Overall Roles'!$B$5:$CQ$5, 0), FALSE)+AB244</f>
        <v>#N/A</v>
      </c>
    </row>
    <row r="245" spans="1:54" ht="20" customHeight="1" x14ac:dyDescent="0.3">
      <c r="A245" s="31">
        <f>Base!B245</f>
        <v>0</v>
      </c>
      <c r="B245" s="10">
        <f>IF(Base!$I245="Very Strong","5%",)</f>
        <v>0</v>
      </c>
      <c r="C245" s="10">
        <f>IF(Base!$I245="Fairly Strong","2%",)</f>
        <v>0</v>
      </c>
      <c r="D245" s="10">
        <f>IF(Base!$I245="Reasonable","1%",)</f>
        <v>0</v>
      </c>
      <c r="E245" s="10">
        <f>IF(Base!$I245="Weak","-1%",)</f>
        <v>0</v>
      </c>
      <c r="F245" s="10">
        <f>IF(Base!$I245="Very Weak","-2%",)</f>
        <v>0</v>
      </c>
      <c r="G245" s="10">
        <f>IF(Base!$H245="Very Strong","3%",)</f>
        <v>0</v>
      </c>
      <c r="H245" s="10">
        <f>IF(Base!$H245="Fairly Strong","2%",)</f>
        <v>0</v>
      </c>
      <c r="I245" s="10">
        <f>IF(Base!$H245="Reasonable","1%",)</f>
        <v>0</v>
      </c>
      <c r="J245" s="10">
        <f>IF(Base!$H245="Weak","-1%",)</f>
        <v>0</v>
      </c>
      <c r="K245" s="176">
        <f>IF(Base!$H245="Very Weak","-2%",)</f>
        <v>0</v>
      </c>
      <c r="L245" s="10">
        <f>IF(Base!$D245="GK",5%,)</f>
        <v>0</v>
      </c>
      <c r="M245" s="10">
        <f>IF(Base!$D245="D (R)",5%,)</f>
        <v>0</v>
      </c>
      <c r="N245" s="10">
        <f>IF(Base!$D245="WB (R)",5%,)</f>
        <v>0</v>
      </c>
      <c r="O245" s="10">
        <f>IF(Base!$D245="D (L)",5%,)</f>
        <v>0</v>
      </c>
      <c r="P245" s="10">
        <f>IF(Base!$D245="WB (l)",5%,)</f>
        <v>0</v>
      </c>
      <c r="Q245" s="10">
        <f>IF(Base!$D245="D (C)",5%,)</f>
        <v>0</v>
      </c>
      <c r="R245" s="10">
        <f>IF(Base!$D245="DM",5%,)</f>
        <v>0</v>
      </c>
      <c r="S245" s="10">
        <f>IF(Base!$D245="M (L)",5%,)</f>
        <v>0</v>
      </c>
      <c r="T245" s="10">
        <f>IF(Base!$D245="M (R)",5%,)</f>
        <v>0</v>
      </c>
      <c r="U245" s="10">
        <f>IF(Base!$D245="M (C)",5%,)</f>
        <v>0</v>
      </c>
      <c r="V245" s="10">
        <f>IF(Base!$D245="AM (L)",5%,)</f>
        <v>0</v>
      </c>
      <c r="W245" s="10">
        <f>IF(Base!$D245="AM (R)",5%,)</f>
        <v>0</v>
      </c>
      <c r="X245" s="10">
        <f>IF(Base!$D245="AM (C)",5%,)</f>
        <v>0</v>
      </c>
      <c r="Y245" s="176">
        <f>IF(Base!$D245="ST (C)",5%,)</f>
        <v>0</v>
      </c>
      <c r="Z245" s="127">
        <f t="shared" si="15"/>
        <v>0</v>
      </c>
      <c r="AA245" s="176">
        <f t="shared" si="16"/>
        <v>0</v>
      </c>
      <c r="AB245" s="10">
        <f t="shared" si="17"/>
        <v>-0.01</v>
      </c>
      <c r="AC245" s="10">
        <f t="shared" si="18"/>
        <v>-0.01</v>
      </c>
      <c r="AD245" s="176">
        <f t="shared" si="19"/>
        <v>-0.01</v>
      </c>
      <c r="AE245" s="127" t="e">
        <f>VLOOKUP($A245, 'Overall Roles'!$B$5:$CQ$305, MATCH(AE$2, 'Overall Roles'!$B$5:$CQ$5, 0), FALSE)+AD245</f>
        <v>#N/A</v>
      </c>
      <c r="AF245" s="127" t="e">
        <f>VLOOKUP($A245, 'Overall Roles'!$B$5:$CQ$305, MATCH(AF$2, 'Overall Roles'!$B$5:$CQ$5, 0), FALSE)+AC245</f>
        <v>#N/A</v>
      </c>
      <c r="AG245" s="127" t="e">
        <f>VLOOKUP($A245, 'Overall Roles'!$B$5:$CQ$305, MATCH(AG$2, 'Overall Roles'!$B$5:$CQ$5, 0), FALSE)+AC245</f>
        <v>#N/A</v>
      </c>
      <c r="AH245" s="127" t="e">
        <f>VLOOKUP($A245, 'Overall Roles'!$B$5:$CQ$305, MATCH(AH$2, 'Overall Roles'!$B$5:$CQ$5, 0), FALSE)+AD245</f>
        <v>#N/A</v>
      </c>
      <c r="AI245" s="127" t="e">
        <f>VLOOKUP($A245, 'Overall Roles'!$B$5:$CQ$305, MATCH(AI$2, 'Overall Roles'!$B$5:$CQ$5, 0), FALSE)+AB245</f>
        <v>#N/A</v>
      </c>
      <c r="AJ245" s="127" t="e">
        <f>VLOOKUP($A245, 'Overall Roles'!$B$5:$CQ$305, MATCH(AJ$2, 'Overall Roles'!$B$5:$CQ$5, 0), FALSE)+AB245</f>
        <v>#N/A</v>
      </c>
      <c r="AK245" s="127" t="e">
        <f>VLOOKUP($A245, 'Overall Roles'!$B$5:$CQ$305, MATCH(AK$2, 'Overall Roles'!$B$5:$CQ$5, 0), FALSE)+AC245</f>
        <v>#N/A</v>
      </c>
      <c r="AL245" s="127" t="e">
        <f>VLOOKUP($A245, 'Overall Roles'!$B$5:$CQ$305, MATCH(AL$2, 'Overall Roles'!$B$5:$CQ$5, 0), FALSE)+AC245</f>
        <v>#N/A</v>
      </c>
      <c r="AM245" s="127" t="e">
        <f>VLOOKUP($A245, 'Overall Roles'!$B$5:$CQ$305, MATCH(AM$2, 'Overall Roles'!$B$5:$CQ$5, 0), FALSE)+AD245</f>
        <v>#N/A</v>
      </c>
      <c r="AN245" s="127" t="e">
        <f>VLOOKUP($A245, 'Overall Roles'!$B$5:$CQ$305, MATCH(AN$2, 'Overall Roles'!$B$5:$CQ$5, 0), FALSE)+AB245</f>
        <v>#N/A</v>
      </c>
      <c r="AO245" s="127" t="e">
        <f>VLOOKUP($A245, 'Overall Roles'!$B$5:$CQ$305, MATCH(AO$2, 'Overall Roles'!$B$5:$CQ$5, 0), FALSE)+AB245</f>
        <v>#N/A</v>
      </c>
      <c r="AP245" s="127" t="e">
        <f>VLOOKUP($A245, 'Overall Roles'!$B$5:$CQ$305, MATCH(AP$2, 'Overall Roles'!$B$5:$CQ$5, 0), FALSE)+AC245</f>
        <v>#N/A</v>
      </c>
      <c r="AQ245" s="127" t="e">
        <f>VLOOKUP($A245, 'Overall Roles'!$B$5:$CQ$305, MATCH(AQ$2, 'Overall Roles'!$B$5:$CQ$5, 0), FALSE)+AC245</f>
        <v>#N/A</v>
      </c>
      <c r="AR245" s="127" t="e">
        <f>VLOOKUP($A245, 'Overall Roles'!$B$5:$CQ$305, MATCH(AR$2, 'Overall Roles'!$B$5:$CQ$5, 0), FALSE)+AD245</f>
        <v>#N/A</v>
      </c>
      <c r="AS245" s="127" t="e">
        <f>VLOOKUP($A245, 'Overall Roles'!$B$5:$CQ$305, MATCH(AS$2, 'Overall Roles'!$B$5:$CQ$5, 0), FALSE)+AB245</f>
        <v>#N/A</v>
      </c>
      <c r="AT245" s="127" t="e">
        <f>VLOOKUP($A245, 'Overall Roles'!$B$5:$CQ$305, MATCH(AT$2, 'Overall Roles'!$B$5:$CQ$5, 0), FALSE)+AB245</f>
        <v>#N/A</v>
      </c>
      <c r="AU245" s="127" t="e">
        <f>VLOOKUP($A245, 'Overall Roles'!$B$5:$CQ$305, MATCH(AU$2, 'Overall Roles'!$B$5:$CQ$5, 0), FALSE)+AC245</f>
        <v>#N/A</v>
      </c>
      <c r="AV245" s="127" t="e">
        <f>VLOOKUP($A245, 'Overall Roles'!$B$5:$CQ$305, MATCH(AV$2, 'Overall Roles'!$B$5:$CQ$5, 0), FALSE)+AC245</f>
        <v>#N/A</v>
      </c>
      <c r="AW245" s="127" t="e">
        <f>VLOOKUP($A245, 'Overall Roles'!$B$5:$CQ$305, MATCH(AW$2, 'Overall Roles'!$B$5:$CQ$5, 0), FALSE)+AD245</f>
        <v>#N/A</v>
      </c>
      <c r="AX245" s="127" t="e">
        <f>VLOOKUP($A245, 'Overall Roles'!$B$5:$CQ$305, MATCH(AX$2, 'Overall Roles'!$B$5:$CQ$5, 0), FALSE)+AB245</f>
        <v>#N/A</v>
      </c>
      <c r="AY245" s="127" t="e">
        <f>VLOOKUP($A245, 'Overall Roles'!$B$5:$CQ$305, MATCH(AY$2, 'Overall Roles'!$B$5:$CQ$5, 0), FALSE)+AB245</f>
        <v>#N/A</v>
      </c>
      <c r="AZ245" s="127" t="e">
        <f>VLOOKUP($A245, 'Overall Roles'!$B$5:$CQ$305, MATCH(AZ$2, 'Overall Roles'!$B$5:$CQ$5, 0), FALSE)+AC245</f>
        <v>#N/A</v>
      </c>
      <c r="BA245" s="127" t="e">
        <f>VLOOKUP($A245, 'Overall Roles'!$B$5:$CQ$305, MATCH(BA$2, 'Overall Roles'!$B$5:$CQ$5, 0), FALSE)+AD245</f>
        <v>#N/A</v>
      </c>
      <c r="BB245" s="127" t="e">
        <f>VLOOKUP($A245, 'Overall Roles'!$B$5:$CQ$305, MATCH(BB$2, 'Overall Roles'!$B$5:$CQ$5, 0), FALSE)+AB245</f>
        <v>#N/A</v>
      </c>
    </row>
    <row r="246" spans="1:54" ht="20" customHeight="1" x14ac:dyDescent="0.3">
      <c r="A246" s="31">
        <f>Base!B246</f>
        <v>0</v>
      </c>
      <c r="B246" s="10">
        <f>IF(Base!$I246="Very Strong","5%",)</f>
        <v>0</v>
      </c>
      <c r="C246" s="10">
        <f>IF(Base!$I246="Fairly Strong","2%",)</f>
        <v>0</v>
      </c>
      <c r="D246" s="10">
        <f>IF(Base!$I246="Reasonable","1%",)</f>
        <v>0</v>
      </c>
      <c r="E246" s="10">
        <f>IF(Base!$I246="Weak","-1%",)</f>
        <v>0</v>
      </c>
      <c r="F246" s="10">
        <f>IF(Base!$I246="Very Weak","-2%",)</f>
        <v>0</v>
      </c>
      <c r="G246" s="10">
        <f>IF(Base!$H246="Very Strong","3%",)</f>
        <v>0</v>
      </c>
      <c r="H246" s="10">
        <f>IF(Base!$H246="Fairly Strong","2%",)</f>
        <v>0</v>
      </c>
      <c r="I246" s="10">
        <f>IF(Base!$H246="Reasonable","1%",)</f>
        <v>0</v>
      </c>
      <c r="J246" s="10">
        <f>IF(Base!$H246="Weak","-1%",)</f>
        <v>0</v>
      </c>
      <c r="K246" s="176">
        <f>IF(Base!$H246="Very Weak","-2%",)</f>
        <v>0</v>
      </c>
      <c r="L246" s="10">
        <f>IF(Base!$D246="GK",5%,)</f>
        <v>0</v>
      </c>
      <c r="M246" s="10">
        <f>IF(Base!$D246="D (R)",5%,)</f>
        <v>0</v>
      </c>
      <c r="N246" s="10">
        <f>IF(Base!$D246="WB (R)",5%,)</f>
        <v>0</v>
      </c>
      <c r="O246" s="10">
        <f>IF(Base!$D246="D (L)",5%,)</f>
        <v>0</v>
      </c>
      <c r="P246" s="10">
        <f>IF(Base!$D246="WB (l)",5%,)</f>
        <v>0</v>
      </c>
      <c r="Q246" s="10">
        <f>IF(Base!$D246="D (C)",5%,)</f>
        <v>0</v>
      </c>
      <c r="R246" s="10">
        <f>IF(Base!$D246="DM",5%,)</f>
        <v>0</v>
      </c>
      <c r="S246" s="10">
        <f>IF(Base!$D246="M (L)",5%,)</f>
        <v>0</v>
      </c>
      <c r="T246" s="10">
        <f>IF(Base!$D246="M (R)",5%,)</f>
        <v>0</v>
      </c>
      <c r="U246" s="10">
        <f>IF(Base!$D246="M (C)",5%,)</f>
        <v>0</v>
      </c>
      <c r="V246" s="10">
        <f>IF(Base!$D246="AM (L)",5%,)</f>
        <v>0</v>
      </c>
      <c r="W246" s="10">
        <f>IF(Base!$D246="AM (R)",5%,)</f>
        <v>0</v>
      </c>
      <c r="X246" s="10">
        <f>IF(Base!$D246="AM (C)",5%,)</f>
        <v>0</v>
      </c>
      <c r="Y246" s="176">
        <f>IF(Base!$D246="ST (C)",5%,)</f>
        <v>0</v>
      </c>
      <c r="Z246" s="127">
        <f t="shared" si="15"/>
        <v>0</v>
      </c>
      <c r="AA246" s="176">
        <f t="shared" si="16"/>
        <v>0</v>
      </c>
      <c r="AB246" s="10">
        <f t="shared" si="17"/>
        <v>-0.01</v>
      </c>
      <c r="AC246" s="10">
        <f t="shared" si="18"/>
        <v>-0.01</v>
      </c>
      <c r="AD246" s="176">
        <f t="shared" si="19"/>
        <v>-0.01</v>
      </c>
      <c r="AE246" s="127" t="e">
        <f>VLOOKUP($A246, 'Overall Roles'!$B$5:$CQ$305, MATCH(AE$2, 'Overall Roles'!$B$5:$CQ$5, 0), FALSE)+AD246</f>
        <v>#N/A</v>
      </c>
      <c r="AF246" s="127" t="e">
        <f>VLOOKUP($A246, 'Overall Roles'!$B$5:$CQ$305, MATCH(AF$2, 'Overall Roles'!$B$5:$CQ$5, 0), FALSE)+AC246</f>
        <v>#N/A</v>
      </c>
      <c r="AG246" s="127" t="e">
        <f>VLOOKUP($A246, 'Overall Roles'!$B$5:$CQ$305, MATCH(AG$2, 'Overall Roles'!$B$5:$CQ$5, 0), FALSE)+AC246</f>
        <v>#N/A</v>
      </c>
      <c r="AH246" s="127" t="e">
        <f>VLOOKUP($A246, 'Overall Roles'!$B$5:$CQ$305, MATCH(AH$2, 'Overall Roles'!$B$5:$CQ$5, 0), FALSE)+AD246</f>
        <v>#N/A</v>
      </c>
      <c r="AI246" s="127" t="e">
        <f>VLOOKUP($A246, 'Overall Roles'!$B$5:$CQ$305, MATCH(AI$2, 'Overall Roles'!$B$5:$CQ$5, 0), FALSE)+AB246</f>
        <v>#N/A</v>
      </c>
      <c r="AJ246" s="127" t="e">
        <f>VLOOKUP($A246, 'Overall Roles'!$B$5:$CQ$305, MATCH(AJ$2, 'Overall Roles'!$B$5:$CQ$5, 0), FALSE)+AB246</f>
        <v>#N/A</v>
      </c>
      <c r="AK246" s="127" t="e">
        <f>VLOOKUP($A246, 'Overall Roles'!$B$5:$CQ$305, MATCH(AK$2, 'Overall Roles'!$B$5:$CQ$5, 0), FALSE)+AC246</f>
        <v>#N/A</v>
      </c>
      <c r="AL246" s="127" t="e">
        <f>VLOOKUP($A246, 'Overall Roles'!$B$5:$CQ$305, MATCH(AL$2, 'Overall Roles'!$B$5:$CQ$5, 0), FALSE)+AC246</f>
        <v>#N/A</v>
      </c>
      <c r="AM246" s="127" t="e">
        <f>VLOOKUP($A246, 'Overall Roles'!$B$5:$CQ$305, MATCH(AM$2, 'Overall Roles'!$B$5:$CQ$5, 0), FALSE)+AD246</f>
        <v>#N/A</v>
      </c>
      <c r="AN246" s="127" t="e">
        <f>VLOOKUP($A246, 'Overall Roles'!$B$5:$CQ$305, MATCH(AN$2, 'Overall Roles'!$B$5:$CQ$5, 0), FALSE)+AB246</f>
        <v>#N/A</v>
      </c>
      <c r="AO246" s="127" t="e">
        <f>VLOOKUP($A246, 'Overall Roles'!$B$5:$CQ$305, MATCH(AO$2, 'Overall Roles'!$B$5:$CQ$5, 0), FALSE)+AB246</f>
        <v>#N/A</v>
      </c>
      <c r="AP246" s="127" t="e">
        <f>VLOOKUP($A246, 'Overall Roles'!$B$5:$CQ$305, MATCH(AP$2, 'Overall Roles'!$B$5:$CQ$5, 0), FALSE)+AC246</f>
        <v>#N/A</v>
      </c>
      <c r="AQ246" s="127" t="e">
        <f>VLOOKUP($A246, 'Overall Roles'!$B$5:$CQ$305, MATCH(AQ$2, 'Overall Roles'!$B$5:$CQ$5, 0), FALSE)+AC246</f>
        <v>#N/A</v>
      </c>
      <c r="AR246" s="127" t="e">
        <f>VLOOKUP($A246, 'Overall Roles'!$B$5:$CQ$305, MATCH(AR$2, 'Overall Roles'!$B$5:$CQ$5, 0), FALSE)+AD246</f>
        <v>#N/A</v>
      </c>
      <c r="AS246" s="127" t="e">
        <f>VLOOKUP($A246, 'Overall Roles'!$B$5:$CQ$305, MATCH(AS$2, 'Overall Roles'!$B$5:$CQ$5, 0), FALSE)+AB246</f>
        <v>#N/A</v>
      </c>
      <c r="AT246" s="127" t="e">
        <f>VLOOKUP($A246, 'Overall Roles'!$B$5:$CQ$305, MATCH(AT$2, 'Overall Roles'!$B$5:$CQ$5, 0), FALSE)+AB246</f>
        <v>#N/A</v>
      </c>
      <c r="AU246" s="127" t="e">
        <f>VLOOKUP($A246, 'Overall Roles'!$B$5:$CQ$305, MATCH(AU$2, 'Overall Roles'!$B$5:$CQ$5, 0), FALSE)+AC246</f>
        <v>#N/A</v>
      </c>
      <c r="AV246" s="127" t="e">
        <f>VLOOKUP($A246, 'Overall Roles'!$B$5:$CQ$305, MATCH(AV$2, 'Overall Roles'!$B$5:$CQ$5, 0), FALSE)+AC246</f>
        <v>#N/A</v>
      </c>
      <c r="AW246" s="127" t="e">
        <f>VLOOKUP($A246, 'Overall Roles'!$B$5:$CQ$305, MATCH(AW$2, 'Overall Roles'!$B$5:$CQ$5, 0), FALSE)+AD246</f>
        <v>#N/A</v>
      </c>
      <c r="AX246" s="127" t="e">
        <f>VLOOKUP($A246, 'Overall Roles'!$B$5:$CQ$305, MATCH(AX$2, 'Overall Roles'!$B$5:$CQ$5, 0), FALSE)+AB246</f>
        <v>#N/A</v>
      </c>
      <c r="AY246" s="127" t="e">
        <f>VLOOKUP($A246, 'Overall Roles'!$B$5:$CQ$305, MATCH(AY$2, 'Overall Roles'!$B$5:$CQ$5, 0), FALSE)+AB246</f>
        <v>#N/A</v>
      </c>
      <c r="AZ246" s="127" t="e">
        <f>VLOOKUP($A246, 'Overall Roles'!$B$5:$CQ$305, MATCH(AZ$2, 'Overall Roles'!$B$5:$CQ$5, 0), FALSE)+AC246</f>
        <v>#N/A</v>
      </c>
      <c r="BA246" s="127" t="e">
        <f>VLOOKUP($A246, 'Overall Roles'!$B$5:$CQ$305, MATCH(BA$2, 'Overall Roles'!$B$5:$CQ$5, 0), FALSE)+AD246</f>
        <v>#N/A</v>
      </c>
      <c r="BB246" s="127" t="e">
        <f>VLOOKUP($A246, 'Overall Roles'!$B$5:$CQ$305, MATCH(BB$2, 'Overall Roles'!$B$5:$CQ$5, 0), FALSE)+AB246</f>
        <v>#N/A</v>
      </c>
    </row>
    <row r="247" spans="1:54" ht="20" customHeight="1" x14ac:dyDescent="0.3">
      <c r="A247" s="31">
        <f>Base!B247</f>
        <v>0</v>
      </c>
      <c r="B247" s="10">
        <f>IF(Base!$I247="Very Strong","5%",)</f>
        <v>0</v>
      </c>
      <c r="C247" s="10">
        <f>IF(Base!$I247="Fairly Strong","2%",)</f>
        <v>0</v>
      </c>
      <c r="D247" s="10">
        <f>IF(Base!$I247="Reasonable","1%",)</f>
        <v>0</v>
      </c>
      <c r="E247" s="10">
        <f>IF(Base!$I247="Weak","-1%",)</f>
        <v>0</v>
      </c>
      <c r="F247" s="10">
        <f>IF(Base!$I247="Very Weak","-2%",)</f>
        <v>0</v>
      </c>
      <c r="G247" s="10">
        <f>IF(Base!$H247="Very Strong","3%",)</f>
        <v>0</v>
      </c>
      <c r="H247" s="10">
        <f>IF(Base!$H247="Fairly Strong","2%",)</f>
        <v>0</v>
      </c>
      <c r="I247" s="10">
        <f>IF(Base!$H247="Reasonable","1%",)</f>
        <v>0</v>
      </c>
      <c r="J247" s="10">
        <f>IF(Base!$H247="Weak","-1%",)</f>
        <v>0</v>
      </c>
      <c r="K247" s="176">
        <f>IF(Base!$H247="Very Weak","-2%",)</f>
        <v>0</v>
      </c>
      <c r="L247" s="10">
        <f>IF(Base!$D247="GK",5%,)</f>
        <v>0</v>
      </c>
      <c r="M247" s="10">
        <f>IF(Base!$D247="D (R)",5%,)</f>
        <v>0</v>
      </c>
      <c r="N247" s="10">
        <f>IF(Base!$D247="WB (R)",5%,)</f>
        <v>0</v>
      </c>
      <c r="O247" s="10">
        <f>IF(Base!$D247="D (L)",5%,)</f>
        <v>0</v>
      </c>
      <c r="P247" s="10">
        <f>IF(Base!$D247="WB (l)",5%,)</f>
        <v>0</v>
      </c>
      <c r="Q247" s="10">
        <f>IF(Base!$D247="D (C)",5%,)</f>
        <v>0</v>
      </c>
      <c r="R247" s="10">
        <f>IF(Base!$D247="DM",5%,)</f>
        <v>0</v>
      </c>
      <c r="S247" s="10">
        <f>IF(Base!$D247="M (L)",5%,)</f>
        <v>0</v>
      </c>
      <c r="T247" s="10">
        <f>IF(Base!$D247="M (R)",5%,)</f>
        <v>0</v>
      </c>
      <c r="U247" s="10">
        <f>IF(Base!$D247="M (C)",5%,)</f>
        <v>0</v>
      </c>
      <c r="V247" s="10">
        <f>IF(Base!$D247="AM (L)",5%,)</f>
        <v>0</v>
      </c>
      <c r="W247" s="10">
        <f>IF(Base!$D247="AM (R)",5%,)</f>
        <v>0</v>
      </c>
      <c r="X247" s="10">
        <f>IF(Base!$D247="AM (C)",5%,)</f>
        <v>0</v>
      </c>
      <c r="Y247" s="176">
        <f>IF(Base!$D247="ST (C)",5%,)</f>
        <v>0</v>
      </c>
      <c r="Z247" s="127">
        <f t="shared" si="15"/>
        <v>0</v>
      </c>
      <c r="AA247" s="176">
        <f t="shared" si="16"/>
        <v>0</v>
      </c>
      <c r="AB247" s="10">
        <f t="shared" si="17"/>
        <v>-0.01</v>
      </c>
      <c r="AC247" s="10">
        <f t="shared" si="18"/>
        <v>-0.01</v>
      </c>
      <c r="AD247" s="176">
        <f t="shared" si="19"/>
        <v>-0.01</v>
      </c>
      <c r="AE247" s="127" t="e">
        <f>VLOOKUP($A247, 'Overall Roles'!$B$5:$CQ$305, MATCH(AE$2, 'Overall Roles'!$B$5:$CQ$5, 0), FALSE)+AD247</f>
        <v>#N/A</v>
      </c>
      <c r="AF247" s="127" t="e">
        <f>VLOOKUP($A247, 'Overall Roles'!$B$5:$CQ$305, MATCH(AF$2, 'Overall Roles'!$B$5:$CQ$5, 0), FALSE)+AC247</f>
        <v>#N/A</v>
      </c>
      <c r="AG247" s="127" t="e">
        <f>VLOOKUP($A247, 'Overall Roles'!$B$5:$CQ$305, MATCH(AG$2, 'Overall Roles'!$B$5:$CQ$5, 0), FALSE)+AC247</f>
        <v>#N/A</v>
      </c>
      <c r="AH247" s="127" t="e">
        <f>VLOOKUP($A247, 'Overall Roles'!$B$5:$CQ$305, MATCH(AH$2, 'Overall Roles'!$B$5:$CQ$5, 0), FALSE)+AD247</f>
        <v>#N/A</v>
      </c>
      <c r="AI247" s="127" t="e">
        <f>VLOOKUP($A247, 'Overall Roles'!$B$5:$CQ$305, MATCH(AI$2, 'Overall Roles'!$B$5:$CQ$5, 0), FALSE)+AB247</f>
        <v>#N/A</v>
      </c>
      <c r="AJ247" s="127" t="e">
        <f>VLOOKUP($A247, 'Overall Roles'!$B$5:$CQ$305, MATCH(AJ$2, 'Overall Roles'!$B$5:$CQ$5, 0), FALSE)+AB247</f>
        <v>#N/A</v>
      </c>
      <c r="AK247" s="127" t="e">
        <f>VLOOKUP($A247, 'Overall Roles'!$B$5:$CQ$305, MATCH(AK$2, 'Overall Roles'!$B$5:$CQ$5, 0), FALSE)+AC247</f>
        <v>#N/A</v>
      </c>
      <c r="AL247" s="127" t="e">
        <f>VLOOKUP($A247, 'Overall Roles'!$B$5:$CQ$305, MATCH(AL$2, 'Overall Roles'!$B$5:$CQ$5, 0), FALSE)+AC247</f>
        <v>#N/A</v>
      </c>
      <c r="AM247" s="127" t="e">
        <f>VLOOKUP($A247, 'Overall Roles'!$B$5:$CQ$305, MATCH(AM$2, 'Overall Roles'!$B$5:$CQ$5, 0), FALSE)+AD247</f>
        <v>#N/A</v>
      </c>
      <c r="AN247" s="127" t="e">
        <f>VLOOKUP($A247, 'Overall Roles'!$B$5:$CQ$305, MATCH(AN$2, 'Overall Roles'!$B$5:$CQ$5, 0), FALSE)+AB247</f>
        <v>#N/A</v>
      </c>
      <c r="AO247" s="127" t="e">
        <f>VLOOKUP($A247, 'Overall Roles'!$B$5:$CQ$305, MATCH(AO$2, 'Overall Roles'!$B$5:$CQ$5, 0), FALSE)+AB247</f>
        <v>#N/A</v>
      </c>
      <c r="AP247" s="127" t="e">
        <f>VLOOKUP($A247, 'Overall Roles'!$B$5:$CQ$305, MATCH(AP$2, 'Overall Roles'!$B$5:$CQ$5, 0), FALSE)+AC247</f>
        <v>#N/A</v>
      </c>
      <c r="AQ247" s="127" t="e">
        <f>VLOOKUP($A247, 'Overall Roles'!$B$5:$CQ$305, MATCH(AQ$2, 'Overall Roles'!$B$5:$CQ$5, 0), FALSE)+AC247</f>
        <v>#N/A</v>
      </c>
      <c r="AR247" s="127" t="e">
        <f>VLOOKUP($A247, 'Overall Roles'!$B$5:$CQ$305, MATCH(AR$2, 'Overall Roles'!$B$5:$CQ$5, 0), FALSE)+AD247</f>
        <v>#N/A</v>
      </c>
      <c r="AS247" s="127" t="e">
        <f>VLOOKUP($A247, 'Overall Roles'!$B$5:$CQ$305, MATCH(AS$2, 'Overall Roles'!$B$5:$CQ$5, 0), FALSE)+AB247</f>
        <v>#N/A</v>
      </c>
      <c r="AT247" s="127" t="e">
        <f>VLOOKUP($A247, 'Overall Roles'!$B$5:$CQ$305, MATCH(AT$2, 'Overall Roles'!$B$5:$CQ$5, 0), FALSE)+AB247</f>
        <v>#N/A</v>
      </c>
      <c r="AU247" s="127" t="e">
        <f>VLOOKUP($A247, 'Overall Roles'!$B$5:$CQ$305, MATCH(AU$2, 'Overall Roles'!$B$5:$CQ$5, 0), FALSE)+AC247</f>
        <v>#N/A</v>
      </c>
      <c r="AV247" s="127" t="e">
        <f>VLOOKUP($A247, 'Overall Roles'!$B$5:$CQ$305, MATCH(AV$2, 'Overall Roles'!$B$5:$CQ$5, 0), FALSE)+AC247</f>
        <v>#N/A</v>
      </c>
      <c r="AW247" s="127" t="e">
        <f>VLOOKUP($A247, 'Overall Roles'!$B$5:$CQ$305, MATCH(AW$2, 'Overall Roles'!$B$5:$CQ$5, 0), FALSE)+AD247</f>
        <v>#N/A</v>
      </c>
      <c r="AX247" s="127" t="e">
        <f>VLOOKUP($A247, 'Overall Roles'!$B$5:$CQ$305, MATCH(AX$2, 'Overall Roles'!$B$5:$CQ$5, 0), FALSE)+AB247</f>
        <v>#N/A</v>
      </c>
      <c r="AY247" s="127" t="e">
        <f>VLOOKUP($A247, 'Overall Roles'!$B$5:$CQ$305, MATCH(AY$2, 'Overall Roles'!$B$5:$CQ$5, 0), FALSE)+AB247</f>
        <v>#N/A</v>
      </c>
      <c r="AZ247" s="127" t="e">
        <f>VLOOKUP($A247, 'Overall Roles'!$B$5:$CQ$305, MATCH(AZ$2, 'Overall Roles'!$B$5:$CQ$5, 0), FALSE)+AC247</f>
        <v>#N/A</v>
      </c>
      <c r="BA247" s="127" t="e">
        <f>VLOOKUP($A247, 'Overall Roles'!$B$5:$CQ$305, MATCH(BA$2, 'Overall Roles'!$B$5:$CQ$5, 0), FALSE)+AD247</f>
        <v>#N/A</v>
      </c>
      <c r="BB247" s="127" t="e">
        <f>VLOOKUP($A247, 'Overall Roles'!$B$5:$CQ$305, MATCH(BB$2, 'Overall Roles'!$B$5:$CQ$5, 0), FALSE)+AB247</f>
        <v>#N/A</v>
      </c>
    </row>
    <row r="248" spans="1:54" ht="20" customHeight="1" x14ac:dyDescent="0.3">
      <c r="A248" s="31">
        <f>Base!B248</f>
        <v>0</v>
      </c>
      <c r="B248" s="10">
        <f>IF(Base!$I248="Very Strong","5%",)</f>
        <v>0</v>
      </c>
      <c r="C248" s="10">
        <f>IF(Base!$I248="Fairly Strong","2%",)</f>
        <v>0</v>
      </c>
      <c r="D248" s="10">
        <f>IF(Base!$I248="Reasonable","1%",)</f>
        <v>0</v>
      </c>
      <c r="E248" s="10">
        <f>IF(Base!$I248="Weak","-1%",)</f>
        <v>0</v>
      </c>
      <c r="F248" s="10">
        <f>IF(Base!$I248="Very Weak","-2%",)</f>
        <v>0</v>
      </c>
      <c r="G248" s="10">
        <f>IF(Base!$H248="Very Strong","3%",)</f>
        <v>0</v>
      </c>
      <c r="H248" s="10">
        <f>IF(Base!$H248="Fairly Strong","2%",)</f>
        <v>0</v>
      </c>
      <c r="I248" s="10">
        <f>IF(Base!$H248="Reasonable","1%",)</f>
        <v>0</v>
      </c>
      <c r="J248" s="10">
        <f>IF(Base!$H248="Weak","-1%",)</f>
        <v>0</v>
      </c>
      <c r="K248" s="176">
        <f>IF(Base!$H248="Very Weak","-2%",)</f>
        <v>0</v>
      </c>
      <c r="L248" s="10">
        <f>IF(Base!$D248="GK",5%,)</f>
        <v>0</v>
      </c>
      <c r="M248" s="10">
        <f>IF(Base!$D248="D (R)",5%,)</f>
        <v>0</v>
      </c>
      <c r="N248" s="10">
        <f>IF(Base!$D248="WB (R)",5%,)</f>
        <v>0</v>
      </c>
      <c r="O248" s="10">
        <f>IF(Base!$D248="D (L)",5%,)</f>
        <v>0</v>
      </c>
      <c r="P248" s="10">
        <f>IF(Base!$D248="WB (l)",5%,)</f>
        <v>0</v>
      </c>
      <c r="Q248" s="10">
        <f>IF(Base!$D248="D (C)",5%,)</f>
        <v>0</v>
      </c>
      <c r="R248" s="10">
        <f>IF(Base!$D248="DM",5%,)</f>
        <v>0</v>
      </c>
      <c r="S248" s="10">
        <f>IF(Base!$D248="M (L)",5%,)</f>
        <v>0</v>
      </c>
      <c r="T248" s="10">
        <f>IF(Base!$D248="M (R)",5%,)</f>
        <v>0</v>
      </c>
      <c r="U248" s="10">
        <f>IF(Base!$D248="M (C)",5%,)</f>
        <v>0</v>
      </c>
      <c r="V248" s="10">
        <f>IF(Base!$D248="AM (L)",5%,)</f>
        <v>0</v>
      </c>
      <c r="W248" s="10">
        <f>IF(Base!$D248="AM (R)",5%,)</f>
        <v>0</v>
      </c>
      <c r="X248" s="10">
        <f>IF(Base!$D248="AM (C)",5%,)</f>
        <v>0</v>
      </c>
      <c r="Y248" s="176">
        <f>IF(Base!$D248="ST (C)",5%,)</f>
        <v>0</v>
      </c>
      <c r="Z248" s="127">
        <f t="shared" si="15"/>
        <v>0</v>
      </c>
      <c r="AA248" s="176">
        <f t="shared" si="16"/>
        <v>0</v>
      </c>
      <c r="AB248" s="10">
        <f t="shared" si="17"/>
        <v>-0.01</v>
      </c>
      <c r="AC248" s="10">
        <f t="shared" si="18"/>
        <v>-0.01</v>
      </c>
      <c r="AD248" s="176">
        <f t="shared" si="19"/>
        <v>-0.01</v>
      </c>
      <c r="AE248" s="127" t="e">
        <f>VLOOKUP($A248, 'Overall Roles'!$B$5:$CQ$305, MATCH(AE$2, 'Overall Roles'!$B$5:$CQ$5, 0), FALSE)+AD248</f>
        <v>#N/A</v>
      </c>
      <c r="AF248" s="127" t="e">
        <f>VLOOKUP($A248, 'Overall Roles'!$B$5:$CQ$305, MATCH(AF$2, 'Overall Roles'!$B$5:$CQ$5, 0), FALSE)+AC248</f>
        <v>#N/A</v>
      </c>
      <c r="AG248" s="127" t="e">
        <f>VLOOKUP($A248, 'Overall Roles'!$B$5:$CQ$305, MATCH(AG$2, 'Overall Roles'!$B$5:$CQ$5, 0), FALSE)+AC248</f>
        <v>#N/A</v>
      </c>
      <c r="AH248" s="127" t="e">
        <f>VLOOKUP($A248, 'Overall Roles'!$B$5:$CQ$305, MATCH(AH$2, 'Overall Roles'!$B$5:$CQ$5, 0), FALSE)+AD248</f>
        <v>#N/A</v>
      </c>
      <c r="AI248" s="127" t="e">
        <f>VLOOKUP($A248, 'Overall Roles'!$B$5:$CQ$305, MATCH(AI$2, 'Overall Roles'!$B$5:$CQ$5, 0), FALSE)+AB248</f>
        <v>#N/A</v>
      </c>
      <c r="AJ248" s="127" t="e">
        <f>VLOOKUP($A248, 'Overall Roles'!$B$5:$CQ$305, MATCH(AJ$2, 'Overall Roles'!$B$5:$CQ$5, 0), FALSE)+AB248</f>
        <v>#N/A</v>
      </c>
      <c r="AK248" s="127" t="e">
        <f>VLOOKUP($A248, 'Overall Roles'!$B$5:$CQ$305, MATCH(AK$2, 'Overall Roles'!$B$5:$CQ$5, 0), FALSE)+AC248</f>
        <v>#N/A</v>
      </c>
      <c r="AL248" s="127" t="e">
        <f>VLOOKUP($A248, 'Overall Roles'!$B$5:$CQ$305, MATCH(AL$2, 'Overall Roles'!$B$5:$CQ$5, 0), FALSE)+AC248</f>
        <v>#N/A</v>
      </c>
      <c r="AM248" s="127" t="e">
        <f>VLOOKUP($A248, 'Overall Roles'!$B$5:$CQ$305, MATCH(AM$2, 'Overall Roles'!$B$5:$CQ$5, 0), FALSE)+AD248</f>
        <v>#N/A</v>
      </c>
      <c r="AN248" s="127" t="e">
        <f>VLOOKUP($A248, 'Overall Roles'!$B$5:$CQ$305, MATCH(AN$2, 'Overall Roles'!$B$5:$CQ$5, 0), FALSE)+AB248</f>
        <v>#N/A</v>
      </c>
      <c r="AO248" s="127" t="e">
        <f>VLOOKUP($A248, 'Overall Roles'!$B$5:$CQ$305, MATCH(AO$2, 'Overall Roles'!$B$5:$CQ$5, 0), FALSE)+AB248</f>
        <v>#N/A</v>
      </c>
      <c r="AP248" s="127" t="e">
        <f>VLOOKUP($A248, 'Overall Roles'!$B$5:$CQ$305, MATCH(AP$2, 'Overall Roles'!$B$5:$CQ$5, 0), FALSE)+AC248</f>
        <v>#N/A</v>
      </c>
      <c r="AQ248" s="127" t="e">
        <f>VLOOKUP($A248, 'Overall Roles'!$B$5:$CQ$305, MATCH(AQ$2, 'Overall Roles'!$B$5:$CQ$5, 0), FALSE)+AC248</f>
        <v>#N/A</v>
      </c>
      <c r="AR248" s="127" t="e">
        <f>VLOOKUP($A248, 'Overall Roles'!$B$5:$CQ$305, MATCH(AR$2, 'Overall Roles'!$B$5:$CQ$5, 0), FALSE)+AD248</f>
        <v>#N/A</v>
      </c>
      <c r="AS248" s="127" t="e">
        <f>VLOOKUP($A248, 'Overall Roles'!$B$5:$CQ$305, MATCH(AS$2, 'Overall Roles'!$B$5:$CQ$5, 0), FALSE)+AB248</f>
        <v>#N/A</v>
      </c>
      <c r="AT248" s="127" t="e">
        <f>VLOOKUP($A248, 'Overall Roles'!$B$5:$CQ$305, MATCH(AT$2, 'Overall Roles'!$B$5:$CQ$5, 0), FALSE)+AB248</f>
        <v>#N/A</v>
      </c>
      <c r="AU248" s="127" t="e">
        <f>VLOOKUP($A248, 'Overall Roles'!$B$5:$CQ$305, MATCH(AU$2, 'Overall Roles'!$B$5:$CQ$5, 0), FALSE)+AC248</f>
        <v>#N/A</v>
      </c>
      <c r="AV248" s="127" t="e">
        <f>VLOOKUP($A248, 'Overall Roles'!$B$5:$CQ$305, MATCH(AV$2, 'Overall Roles'!$B$5:$CQ$5, 0), FALSE)+AC248</f>
        <v>#N/A</v>
      </c>
      <c r="AW248" s="127" t="e">
        <f>VLOOKUP($A248, 'Overall Roles'!$B$5:$CQ$305, MATCH(AW$2, 'Overall Roles'!$B$5:$CQ$5, 0), FALSE)+AD248</f>
        <v>#N/A</v>
      </c>
      <c r="AX248" s="127" t="e">
        <f>VLOOKUP($A248, 'Overall Roles'!$B$5:$CQ$305, MATCH(AX$2, 'Overall Roles'!$B$5:$CQ$5, 0), FALSE)+AB248</f>
        <v>#N/A</v>
      </c>
      <c r="AY248" s="127" t="e">
        <f>VLOOKUP($A248, 'Overall Roles'!$B$5:$CQ$305, MATCH(AY$2, 'Overall Roles'!$B$5:$CQ$5, 0), FALSE)+AB248</f>
        <v>#N/A</v>
      </c>
      <c r="AZ248" s="127" t="e">
        <f>VLOOKUP($A248, 'Overall Roles'!$B$5:$CQ$305, MATCH(AZ$2, 'Overall Roles'!$B$5:$CQ$5, 0), FALSE)+AC248</f>
        <v>#N/A</v>
      </c>
      <c r="BA248" s="127" t="e">
        <f>VLOOKUP($A248, 'Overall Roles'!$B$5:$CQ$305, MATCH(BA$2, 'Overall Roles'!$B$5:$CQ$5, 0), FALSE)+AD248</f>
        <v>#N/A</v>
      </c>
      <c r="BB248" s="127" t="e">
        <f>VLOOKUP($A248, 'Overall Roles'!$B$5:$CQ$305, MATCH(BB$2, 'Overall Roles'!$B$5:$CQ$5, 0), FALSE)+AB248</f>
        <v>#N/A</v>
      </c>
    </row>
    <row r="249" spans="1:54" ht="20" customHeight="1" x14ac:dyDescent="0.3">
      <c r="A249" s="31">
        <f>Base!B249</f>
        <v>0</v>
      </c>
      <c r="B249" s="10">
        <f>IF(Base!$I249="Very Strong","5%",)</f>
        <v>0</v>
      </c>
      <c r="C249" s="10">
        <f>IF(Base!$I249="Fairly Strong","2%",)</f>
        <v>0</v>
      </c>
      <c r="D249" s="10">
        <f>IF(Base!$I249="Reasonable","1%",)</f>
        <v>0</v>
      </c>
      <c r="E249" s="10">
        <f>IF(Base!$I249="Weak","-1%",)</f>
        <v>0</v>
      </c>
      <c r="F249" s="10">
        <f>IF(Base!$I249="Very Weak","-2%",)</f>
        <v>0</v>
      </c>
      <c r="G249" s="10">
        <f>IF(Base!$H249="Very Strong","3%",)</f>
        <v>0</v>
      </c>
      <c r="H249" s="10">
        <f>IF(Base!$H249="Fairly Strong","2%",)</f>
        <v>0</v>
      </c>
      <c r="I249" s="10">
        <f>IF(Base!$H249="Reasonable","1%",)</f>
        <v>0</v>
      </c>
      <c r="J249" s="10">
        <f>IF(Base!$H249="Weak","-1%",)</f>
        <v>0</v>
      </c>
      <c r="K249" s="176">
        <f>IF(Base!$H249="Very Weak","-2%",)</f>
        <v>0</v>
      </c>
      <c r="L249" s="10">
        <f>IF(Base!$D249="GK",5%,)</f>
        <v>0</v>
      </c>
      <c r="M249" s="10">
        <f>IF(Base!$D249="D (R)",5%,)</f>
        <v>0</v>
      </c>
      <c r="N249" s="10">
        <f>IF(Base!$D249="WB (R)",5%,)</f>
        <v>0</v>
      </c>
      <c r="O249" s="10">
        <f>IF(Base!$D249="D (L)",5%,)</f>
        <v>0</v>
      </c>
      <c r="P249" s="10">
        <f>IF(Base!$D249="WB (l)",5%,)</f>
        <v>0</v>
      </c>
      <c r="Q249" s="10">
        <f>IF(Base!$D249="D (C)",5%,)</f>
        <v>0</v>
      </c>
      <c r="R249" s="10">
        <f>IF(Base!$D249="DM",5%,)</f>
        <v>0</v>
      </c>
      <c r="S249" s="10">
        <f>IF(Base!$D249="M (L)",5%,)</f>
        <v>0</v>
      </c>
      <c r="T249" s="10">
        <f>IF(Base!$D249="M (R)",5%,)</f>
        <v>0</v>
      </c>
      <c r="U249" s="10">
        <f>IF(Base!$D249="M (C)",5%,)</f>
        <v>0</v>
      </c>
      <c r="V249" s="10">
        <f>IF(Base!$D249="AM (L)",5%,)</f>
        <v>0</v>
      </c>
      <c r="W249" s="10">
        <f>IF(Base!$D249="AM (R)",5%,)</f>
        <v>0</v>
      </c>
      <c r="X249" s="10">
        <f>IF(Base!$D249="AM (C)",5%,)</f>
        <v>0</v>
      </c>
      <c r="Y249" s="176">
        <f>IF(Base!$D249="ST (C)",5%,)</f>
        <v>0</v>
      </c>
      <c r="Z249" s="127">
        <f t="shared" si="15"/>
        <v>0</v>
      </c>
      <c r="AA249" s="176">
        <f t="shared" si="16"/>
        <v>0</v>
      </c>
      <c r="AB249" s="10">
        <f t="shared" si="17"/>
        <v>-0.01</v>
      </c>
      <c r="AC249" s="10">
        <f t="shared" si="18"/>
        <v>-0.01</v>
      </c>
      <c r="AD249" s="176">
        <f t="shared" si="19"/>
        <v>-0.01</v>
      </c>
      <c r="AE249" s="127" t="e">
        <f>VLOOKUP($A249, 'Overall Roles'!$B$5:$CQ$305, MATCH(AE$2, 'Overall Roles'!$B$5:$CQ$5, 0), FALSE)+AD249</f>
        <v>#N/A</v>
      </c>
      <c r="AF249" s="127" t="e">
        <f>VLOOKUP($A249, 'Overall Roles'!$B$5:$CQ$305, MATCH(AF$2, 'Overall Roles'!$B$5:$CQ$5, 0), FALSE)+AC249</f>
        <v>#N/A</v>
      </c>
      <c r="AG249" s="127" t="e">
        <f>VLOOKUP($A249, 'Overall Roles'!$B$5:$CQ$305, MATCH(AG$2, 'Overall Roles'!$B$5:$CQ$5, 0), FALSE)+AC249</f>
        <v>#N/A</v>
      </c>
      <c r="AH249" s="127" t="e">
        <f>VLOOKUP($A249, 'Overall Roles'!$B$5:$CQ$305, MATCH(AH$2, 'Overall Roles'!$B$5:$CQ$5, 0), FALSE)+AD249</f>
        <v>#N/A</v>
      </c>
      <c r="AI249" s="127" t="e">
        <f>VLOOKUP($A249, 'Overall Roles'!$B$5:$CQ$305, MATCH(AI$2, 'Overall Roles'!$B$5:$CQ$5, 0), FALSE)+AB249</f>
        <v>#N/A</v>
      </c>
      <c r="AJ249" s="127" t="e">
        <f>VLOOKUP($A249, 'Overall Roles'!$B$5:$CQ$305, MATCH(AJ$2, 'Overall Roles'!$B$5:$CQ$5, 0), FALSE)+AB249</f>
        <v>#N/A</v>
      </c>
      <c r="AK249" s="127" t="e">
        <f>VLOOKUP($A249, 'Overall Roles'!$B$5:$CQ$305, MATCH(AK$2, 'Overall Roles'!$B$5:$CQ$5, 0), FALSE)+AC249</f>
        <v>#N/A</v>
      </c>
      <c r="AL249" s="127" t="e">
        <f>VLOOKUP($A249, 'Overall Roles'!$B$5:$CQ$305, MATCH(AL$2, 'Overall Roles'!$B$5:$CQ$5, 0), FALSE)+AC249</f>
        <v>#N/A</v>
      </c>
      <c r="AM249" s="127" t="e">
        <f>VLOOKUP($A249, 'Overall Roles'!$B$5:$CQ$305, MATCH(AM$2, 'Overall Roles'!$B$5:$CQ$5, 0), FALSE)+AD249</f>
        <v>#N/A</v>
      </c>
      <c r="AN249" s="127" t="e">
        <f>VLOOKUP($A249, 'Overall Roles'!$B$5:$CQ$305, MATCH(AN$2, 'Overall Roles'!$B$5:$CQ$5, 0), FALSE)+AB249</f>
        <v>#N/A</v>
      </c>
      <c r="AO249" s="127" t="e">
        <f>VLOOKUP($A249, 'Overall Roles'!$B$5:$CQ$305, MATCH(AO$2, 'Overall Roles'!$B$5:$CQ$5, 0), FALSE)+AB249</f>
        <v>#N/A</v>
      </c>
      <c r="AP249" s="127" t="e">
        <f>VLOOKUP($A249, 'Overall Roles'!$B$5:$CQ$305, MATCH(AP$2, 'Overall Roles'!$B$5:$CQ$5, 0), FALSE)+AC249</f>
        <v>#N/A</v>
      </c>
      <c r="AQ249" s="127" t="e">
        <f>VLOOKUP($A249, 'Overall Roles'!$B$5:$CQ$305, MATCH(AQ$2, 'Overall Roles'!$B$5:$CQ$5, 0), FALSE)+AC249</f>
        <v>#N/A</v>
      </c>
      <c r="AR249" s="127" t="e">
        <f>VLOOKUP($A249, 'Overall Roles'!$B$5:$CQ$305, MATCH(AR$2, 'Overall Roles'!$B$5:$CQ$5, 0), FALSE)+AD249</f>
        <v>#N/A</v>
      </c>
      <c r="AS249" s="127" t="e">
        <f>VLOOKUP($A249, 'Overall Roles'!$B$5:$CQ$305, MATCH(AS$2, 'Overall Roles'!$B$5:$CQ$5, 0), FALSE)+AB249</f>
        <v>#N/A</v>
      </c>
      <c r="AT249" s="127" t="e">
        <f>VLOOKUP($A249, 'Overall Roles'!$B$5:$CQ$305, MATCH(AT$2, 'Overall Roles'!$B$5:$CQ$5, 0), FALSE)+AB249</f>
        <v>#N/A</v>
      </c>
      <c r="AU249" s="127" t="e">
        <f>VLOOKUP($A249, 'Overall Roles'!$B$5:$CQ$305, MATCH(AU$2, 'Overall Roles'!$B$5:$CQ$5, 0), FALSE)+AC249</f>
        <v>#N/A</v>
      </c>
      <c r="AV249" s="127" t="e">
        <f>VLOOKUP($A249, 'Overall Roles'!$B$5:$CQ$305, MATCH(AV$2, 'Overall Roles'!$B$5:$CQ$5, 0), FALSE)+AC249</f>
        <v>#N/A</v>
      </c>
      <c r="AW249" s="127" t="e">
        <f>VLOOKUP($A249, 'Overall Roles'!$B$5:$CQ$305, MATCH(AW$2, 'Overall Roles'!$B$5:$CQ$5, 0), FALSE)+AD249</f>
        <v>#N/A</v>
      </c>
      <c r="AX249" s="127" t="e">
        <f>VLOOKUP($A249, 'Overall Roles'!$B$5:$CQ$305, MATCH(AX$2, 'Overall Roles'!$B$5:$CQ$5, 0), FALSE)+AB249</f>
        <v>#N/A</v>
      </c>
      <c r="AY249" s="127" t="e">
        <f>VLOOKUP($A249, 'Overall Roles'!$B$5:$CQ$305, MATCH(AY$2, 'Overall Roles'!$B$5:$CQ$5, 0), FALSE)+AB249</f>
        <v>#N/A</v>
      </c>
      <c r="AZ249" s="127" t="e">
        <f>VLOOKUP($A249, 'Overall Roles'!$B$5:$CQ$305, MATCH(AZ$2, 'Overall Roles'!$B$5:$CQ$5, 0), FALSE)+AC249</f>
        <v>#N/A</v>
      </c>
      <c r="BA249" s="127" t="e">
        <f>VLOOKUP($A249, 'Overall Roles'!$B$5:$CQ$305, MATCH(BA$2, 'Overall Roles'!$B$5:$CQ$5, 0), FALSE)+AD249</f>
        <v>#N/A</v>
      </c>
      <c r="BB249" s="127" t="e">
        <f>VLOOKUP($A249, 'Overall Roles'!$B$5:$CQ$305, MATCH(BB$2, 'Overall Roles'!$B$5:$CQ$5, 0), FALSE)+AB249</f>
        <v>#N/A</v>
      </c>
    </row>
    <row r="250" spans="1:54" ht="20" customHeight="1" x14ac:dyDescent="0.3">
      <c r="A250" s="31">
        <f>Base!B250</f>
        <v>0</v>
      </c>
      <c r="B250" s="10">
        <f>IF(Base!$I250="Very Strong","5%",)</f>
        <v>0</v>
      </c>
      <c r="C250" s="10">
        <f>IF(Base!$I250="Fairly Strong","2%",)</f>
        <v>0</v>
      </c>
      <c r="D250" s="10">
        <f>IF(Base!$I250="Reasonable","1%",)</f>
        <v>0</v>
      </c>
      <c r="E250" s="10">
        <f>IF(Base!$I250="Weak","-1%",)</f>
        <v>0</v>
      </c>
      <c r="F250" s="10">
        <f>IF(Base!$I250="Very Weak","-2%",)</f>
        <v>0</v>
      </c>
      <c r="G250" s="10">
        <f>IF(Base!$H250="Very Strong","3%",)</f>
        <v>0</v>
      </c>
      <c r="H250" s="10">
        <f>IF(Base!$H250="Fairly Strong","2%",)</f>
        <v>0</v>
      </c>
      <c r="I250" s="10">
        <f>IF(Base!$H250="Reasonable","1%",)</f>
        <v>0</v>
      </c>
      <c r="J250" s="10">
        <f>IF(Base!$H250="Weak","-1%",)</f>
        <v>0</v>
      </c>
      <c r="K250" s="176">
        <f>IF(Base!$H250="Very Weak","-2%",)</f>
        <v>0</v>
      </c>
      <c r="L250" s="10">
        <f>IF(Base!$D250="GK",5%,)</f>
        <v>0</v>
      </c>
      <c r="M250" s="10">
        <f>IF(Base!$D250="D (R)",5%,)</f>
        <v>0</v>
      </c>
      <c r="N250" s="10">
        <f>IF(Base!$D250="WB (R)",5%,)</f>
        <v>0</v>
      </c>
      <c r="O250" s="10">
        <f>IF(Base!$D250="D (L)",5%,)</f>
        <v>0</v>
      </c>
      <c r="P250" s="10">
        <f>IF(Base!$D250="WB (l)",5%,)</f>
        <v>0</v>
      </c>
      <c r="Q250" s="10">
        <f>IF(Base!$D250="D (C)",5%,)</f>
        <v>0</v>
      </c>
      <c r="R250" s="10">
        <f>IF(Base!$D250="DM",5%,)</f>
        <v>0</v>
      </c>
      <c r="S250" s="10">
        <f>IF(Base!$D250="M (L)",5%,)</f>
        <v>0</v>
      </c>
      <c r="T250" s="10">
        <f>IF(Base!$D250="M (R)",5%,)</f>
        <v>0</v>
      </c>
      <c r="U250" s="10">
        <f>IF(Base!$D250="M (C)",5%,)</f>
        <v>0</v>
      </c>
      <c r="V250" s="10">
        <f>IF(Base!$D250="AM (L)",5%,)</f>
        <v>0</v>
      </c>
      <c r="W250" s="10">
        <f>IF(Base!$D250="AM (R)",5%,)</f>
        <v>0</v>
      </c>
      <c r="X250" s="10">
        <f>IF(Base!$D250="AM (C)",5%,)</f>
        <v>0</v>
      </c>
      <c r="Y250" s="176">
        <f>IF(Base!$D250="ST (C)",5%,)</f>
        <v>0</v>
      </c>
      <c r="Z250" s="127">
        <f t="shared" si="15"/>
        <v>0</v>
      </c>
      <c r="AA250" s="176">
        <f t="shared" si="16"/>
        <v>0</v>
      </c>
      <c r="AB250" s="10">
        <f t="shared" si="17"/>
        <v>-0.01</v>
      </c>
      <c r="AC250" s="10">
        <f t="shared" si="18"/>
        <v>-0.01</v>
      </c>
      <c r="AD250" s="176">
        <f t="shared" si="19"/>
        <v>-0.01</v>
      </c>
      <c r="AE250" s="127" t="e">
        <f>VLOOKUP($A250, 'Overall Roles'!$B$5:$CQ$305, MATCH(AE$2, 'Overall Roles'!$B$5:$CQ$5, 0), FALSE)+AD250</f>
        <v>#N/A</v>
      </c>
      <c r="AF250" s="127" t="e">
        <f>VLOOKUP($A250, 'Overall Roles'!$B$5:$CQ$305, MATCH(AF$2, 'Overall Roles'!$B$5:$CQ$5, 0), FALSE)+AC250</f>
        <v>#N/A</v>
      </c>
      <c r="AG250" s="127" t="e">
        <f>VLOOKUP($A250, 'Overall Roles'!$B$5:$CQ$305, MATCH(AG$2, 'Overall Roles'!$B$5:$CQ$5, 0), FALSE)+AC250</f>
        <v>#N/A</v>
      </c>
      <c r="AH250" s="127" t="e">
        <f>VLOOKUP($A250, 'Overall Roles'!$B$5:$CQ$305, MATCH(AH$2, 'Overall Roles'!$B$5:$CQ$5, 0), FALSE)+AD250</f>
        <v>#N/A</v>
      </c>
      <c r="AI250" s="127" t="e">
        <f>VLOOKUP($A250, 'Overall Roles'!$B$5:$CQ$305, MATCH(AI$2, 'Overall Roles'!$B$5:$CQ$5, 0), FALSE)+AB250</f>
        <v>#N/A</v>
      </c>
      <c r="AJ250" s="127" t="e">
        <f>VLOOKUP($A250, 'Overall Roles'!$B$5:$CQ$305, MATCH(AJ$2, 'Overall Roles'!$B$5:$CQ$5, 0), FALSE)+AB250</f>
        <v>#N/A</v>
      </c>
      <c r="AK250" s="127" t="e">
        <f>VLOOKUP($A250, 'Overall Roles'!$B$5:$CQ$305, MATCH(AK$2, 'Overall Roles'!$B$5:$CQ$5, 0), FALSE)+AC250</f>
        <v>#N/A</v>
      </c>
      <c r="AL250" s="127" t="e">
        <f>VLOOKUP($A250, 'Overall Roles'!$B$5:$CQ$305, MATCH(AL$2, 'Overall Roles'!$B$5:$CQ$5, 0), FALSE)+AC250</f>
        <v>#N/A</v>
      </c>
      <c r="AM250" s="127" t="e">
        <f>VLOOKUP($A250, 'Overall Roles'!$B$5:$CQ$305, MATCH(AM$2, 'Overall Roles'!$B$5:$CQ$5, 0), FALSE)+AD250</f>
        <v>#N/A</v>
      </c>
      <c r="AN250" s="127" t="e">
        <f>VLOOKUP($A250, 'Overall Roles'!$B$5:$CQ$305, MATCH(AN$2, 'Overall Roles'!$B$5:$CQ$5, 0), FALSE)+AB250</f>
        <v>#N/A</v>
      </c>
      <c r="AO250" s="127" t="e">
        <f>VLOOKUP($A250, 'Overall Roles'!$B$5:$CQ$305, MATCH(AO$2, 'Overall Roles'!$B$5:$CQ$5, 0), FALSE)+AB250</f>
        <v>#N/A</v>
      </c>
      <c r="AP250" s="127" t="e">
        <f>VLOOKUP($A250, 'Overall Roles'!$B$5:$CQ$305, MATCH(AP$2, 'Overall Roles'!$B$5:$CQ$5, 0), FALSE)+AC250</f>
        <v>#N/A</v>
      </c>
      <c r="AQ250" s="127" t="e">
        <f>VLOOKUP($A250, 'Overall Roles'!$B$5:$CQ$305, MATCH(AQ$2, 'Overall Roles'!$B$5:$CQ$5, 0), FALSE)+AC250</f>
        <v>#N/A</v>
      </c>
      <c r="AR250" s="127" t="e">
        <f>VLOOKUP($A250, 'Overall Roles'!$B$5:$CQ$305, MATCH(AR$2, 'Overall Roles'!$B$5:$CQ$5, 0), FALSE)+AD250</f>
        <v>#N/A</v>
      </c>
      <c r="AS250" s="127" t="e">
        <f>VLOOKUP($A250, 'Overall Roles'!$B$5:$CQ$305, MATCH(AS$2, 'Overall Roles'!$B$5:$CQ$5, 0), FALSE)+AB250</f>
        <v>#N/A</v>
      </c>
      <c r="AT250" s="127" t="e">
        <f>VLOOKUP($A250, 'Overall Roles'!$B$5:$CQ$305, MATCH(AT$2, 'Overall Roles'!$B$5:$CQ$5, 0), FALSE)+AB250</f>
        <v>#N/A</v>
      </c>
      <c r="AU250" s="127" t="e">
        <f>VLOOKUP($A250, 'Overall Roles'!$B$5:$CQ$305, MATCH(AU$2, 'Overall Roles'!$B$5:$CQ$5, 0), FALSE)+AC250</f>
        <v>#N/A</v>
      </c>
      <c r="AV250" s="127" t="e">
        <f>VLOOKUP($A250, 'Overall Roles'!$B$5:$CQ$305, MATCH(AV$2, 'Overall Roles'!$B$5:$CQ$5, 0), FALSE)+AC250</f>
        <v>#N/A</v>
      </c>
      <c r="AW250" s="127" t="e">
        <f>VLOOKUP($A250, 'Overall Roles'!$B$5:$CQ$305, MATCH(AW$2, 'Overall Roles'!$B$5:$CQ$5, 0), FALSE)+AD250</f>
        <v>#N/A</v>
      </c>
      <c r="AX250" s="127" t="e">
        <f>VLOOKUP($A250, 'Overall Roles'!$B$5:$CQ$305, MATCH(AX$2, 'Overall Roles'!$B$5:$CQ$5, 0), FALSE)+AB250</f>
        <v>#N/A</v>
      </c>
      <c r="AY250" s="127" t="e">
        <f>VLOOKUP($A250, 'Overall Roles'!$B$5:$CQ$305, MATCH(AY$2, 'Overall Roles'!$B$5:$CQ$5, 0), FALSE)+AB250</f>
        <v>#N/A</v>
      </c>
      <c r="AZ250" s="127" t="e">
        <f>VLOOKUP($A250, 'Overall Roles'!$B$5:$CQ$305, MATCH(AZ$2, 'Overall Roles'!$B$5:$CQ$5, 0), FALSE)+AC250</f>
        <v>#N/A</v>
      </c>
      <c r="BA250" s="127" t="e">
        <f>VLOOKUP($A250, 'Overall Roles'!$B$5:$CQ$305, MATCH(BA$2, 'Overall Roles'!$B$5:$CQ$5, 0), FALSE)+AD250</f>
        <v>#N/A</v>
      </c>
      <c r="BB250" s="127" t="e">
        <f>VLOOKUP($A250, 'Overall Roles'!$B$5:$CQ$305, MATCH(BB$2, 'Overall Roles'!$B$5:$CQ$5, 0), FALSE)+AB250</f>
        <v>#N/A</v>
      </c>
    </row>
    <row r="251" spans="1:54" ht="20" customHeight="1" x14ac:dyDescent="0.3">
      <c r="A251" s="31">
        <f>Base!B251</f>
        <v>0</v>
      </c>
      <c r="B251" s="10">
        <f>IF(Base!$I251="Very Strong","5%",)</f>
        <v>0</v>
      </c>
      <c r="C251" s="10">
        <f>IF(Base!$I251="Fairly Strong","2%",)</f>
        <v>0</v>
      </c>
      <c r="D251" s="10">
        <f>IF(Base!$I251="Reasonable","1%",)</f>
        <v>0</v>
      </c>
      <c r="E251" s="10">
        <f>IF(Base!$I251="Weak","-1%",)</f>
        <v>0</v>
      </c>
      <c r="F251" s="10">
        <f>IF(Base!$I251="Very Weak","-2%",)</f>
        <v>0</v>
      </c>
      <c r="G251" s="10">
        <f>IF(Base!$H251="Very Strong","3%",)</f>
        <v>0</v>
      </c>
      <c r="H251" s="10">
        <f>IF(Base!$H251="Fairly Strong","2%",)</f>
        <v>0</v>
      </c>
      <c r="I251" s="10">
        <f>IF(Base!$H251="Reasonable","1%",)</f>
        <v>0</v>
      </c>
      <c r="J251" s="10">
        <f>IF(Base!$H251="Weak","-1%",)</f>
        <v>0</v>
      </c>
      <c r="K251" s="176">
        <f>IF(Base!$H251="Very Weak","-2%",)</f>
        <v>0</v>
      </c>
      <c r="L251" s="10">
        <f>IF(Base!$D251="GK",5%,)</f>
        <v>0</v>
      </c>
      <c r="M251" s="10">
        <f>IF(Base!$D251="D (R)",5%,)</f>
        <v>0</v>
      </c>
      <c r="N251" s="10">
        <f>IF(Base!$D251="WB (R)",5%,)</f>
        <v>0</v>
      </c>
      <c r="O251" s="10">
        <f>IF(Base!$D251="D (L)",5%,)</f>
        <v>0</v>
      </c>
      <c r="P251" s="10">
        <f>IF(Base!$D251="WB (l)",5%,)</f>
        <v>0</v>
      </c>
      <c r="Q251" s="10">
        <f>IF(Base!$D251="D (C)",5%,)</f>
        <v>0</v>
      </c>
      <c r="R251" s="10">
        <f>IF(Base!$D251="DM",5%,)</f>
        <v>0</v>
      </c>
      <c r="S251" s="10">
        <f>IF(Base!$D251="M (L)",5%,)</f>
        <v>0</v>
      </c>
      <c r="T251" s="10">
        <f>IF(Base!$D251="M (R)",5%,)</f>
        <v>0</v>
      </c>
      <c r="U251" s="10">
        <f>IF(Base!$D251="M (C)",5%,)</f>
        <v>0</v>
      </c>
      <c r="V251" s="10">
        <f>IF(Base!$D251="AM (L)",5%,)</f>
        <v>0</v>
      </c>
      <c r="W251" s="10">
        <f>IF(Base!$D251="AM (R)",5%,)</f>
        <v>0</v>
      </c>
      <c r="X251" s="10">
        <f>IF(Base!$D251="AM (C)",5%,)</f>
        <v>0</v>
      </c>
      <c r="Y251" s="176">
        <f>IF(Base!$D251="ST (C)",5%,)</f>
        <v>0</v>
      </c>
      <c r="Z251" s="127">
        <f t="shared" si="15"/>
        <v>0</v>
      </c>
      <c r="AA251" s="176">
        <f t="shared" si="16"/>
        <v>0</v>
      </c>
      <c r="AB251" s="10">
        <f t="shared" si="17"/>
        <v>-0.01</v>
      </c>
      <c r="AC251" s="10">
        <f t="shared" si="18"/>
        <v>-0.01</v>
      </c>
      <c r="AD251" s="176">
        <f t="shared" si="19"/>
        <v>-0.01</v>
      </c>
      <c r="AE251" s="127" t="e">
        <f>VLOOKUP($A251, 'Overall Roles'!$B$5:$CQ$305, MATCH(AE$2, 'Overall Roles'!$B$5:$CQ$5, 0), FALSE)+AD251</f>
        <v>#N/A</v>
      </c>
      <c r="AF251" s="127" t="e">
        <f>VLOOKUP($A251, 'Overall Roles'!$B$5:$CQ$305, MATCH(AF$2, 'Overall Roles'!$B$5:$CQ$5, 0), FALSE)+AC251</f>
        <v>#N/A</v>
      </c>
      <c r="AG251" s="127" t="e">
        <f>VLOOKUP($A251, 'Overall Roles'!$B$5:$CQ$305, MATCH(AG$2, 'Overall Roles'!$B$5:$CQ$5, 0), FALSE)+AC251</f>
        <v>#N/A</v>
      </c>
      <c r="AH251" s="127" t="e">
        <f>VLOOKUP($A251, 'Overall Roles'!$B$5:$CQ$305, MATCH(AH$2, 'Overall Roles'!$B$5:$CQ$5, 0), FALSE)+AD251</f>
        <v>#N/A</v>
      </c>
      <c r="AI251" s="127" t="e">
        <f>VLOOKUP($A251, 'Overall Roles'!$B$5:$CQ$305, MATCH(AI$2, 'Overall Roles'!$B$5:$CQ$5, 0), FALSE)+AB251</f>
        <v>#N/A</v>
      </c>
      <c r="AJ251" s="127" t="e">
        <f>VLOOKUP($A251, 'Overall Roles'!$B$5:$CQ$305, MATCH(AJ$2, 'Overall Roles'!$B$5:$CQ$5, 0), FALSE)+AB251</f>
        <v>#N/A</v>
      </c>
      <c r="AK251" s="127" t="e">
        <f>VLOOKUP($A251, 'Overall Roles'!$B$5:$CQ$305, MATCH(AK$2, 'Overall Roles'!$B$5:$CQ$5, 0), FALSE)+AC251</f>
        <v>#N/A</v>
      </c>
      <c r="AL251" s="127" t="e">
        <f>VLOOKUP($A251, 'Overall Roles'!$B$5:$CQ$305, MATCH(AL$2, 'Overall Roles'!$B$5:$CQ$5, 0), FALSE)+AC251</f>
        <v>#N/A</v>
      </c>
      <c r="AM251" s="127" t="e">
        <f>VLOOKUP($A251, 'Overall Roles'!$B$5:$CQ$305, MATCH(AM$2, 'Overall Roles'!$B$5:$CQ$5, 0), FALSE)+AD251</f>
        <v>#N/A</v>
      </c>
      <c r="AN251" s="127" t="e">
        <f>VLOOKUP($A251, 'Overall Roles'!$B$5:$CQ$305, MATCH(AN$2, 'Overall Roles'!$B$5:$CQ$5, 0), FALSE)+AB251</f>
        <v>#N/A</v>
      </c>
      <c r="AO251" s="127" t="e">
        <f>VLOOKUP($A251, 'Overall Roles'!$B$5:$CQ$305, MATCH(AO$2, 'Overall Roles'!$B$5:$CQ$5, 0), FALSE)+AB251</f>
        <v>#N/A</v>
      </c>
      <c r="AP251" s="127" t="e">
        <f>VLOOKUP($A251, 'Overall Roles'!$B$5:$CQ$305, MATCH(AP$2, 'Overall Roles'!$B$5:$CQ$5, 0), FALSE)+AC251</f>
        <v>#N/A</v>
      </c>
      <c r="AQ251" s="127" t="e">
        <f>VLOOKUP($A251, 'Overall Roles'!$B$5:$CQ$305, MATCH(AQ$2, 'Overall Roles'!$B$5:$CQ$5, 0), FALSE)+AC251</f>
        <v>#N/A</v>
      </c>
      <c r="AR251" s="127" t="e">
        <f>VLOOKUP($A251, 'Overall Roles'!$B$5:$CQ$305, MATCH(AR$2, 'Overall Roles'!$B$5:$CQ$5, 0), FALSE)+AD251</f>
        <v>#N/A</v>
      </c>
      <c r="AS251" s="127" t="e">
        <f>VLOOKUP($A251, 'Overall Roles'!$B$5:$CQ$305, MATCH(AS$2, 'Overall Roles'!$B$5:$CQ$5, 0), FALSE)+AB251</f>
        <v>#N/A</v>
      </c>
      <c r="AT251" s="127" t="e">
        <f>VLOOKUP($A251, 'Overall Roles'!$B$5:$CQ$305, MATCH(AT$2, 'Overall Roles'!$B$5:$CQ$5, 0), FALSE)+AB251</f>
        <v>#N/A</v>
      </c>
      <c r="AU251" s="127" t="e">
        <f>VLOOKUP($A251, 'Overall Roles'!$B$5:$CQ$305, MATCH(AU$2, 'Overall Roles'!$B$5:$CQ$5, 0), FALSE)+AC251</f>
        <v>#N/A</v>
      </c>
      <c r="AV251" s="127" t="e">
        <f>VLOOKUP($A251, 'Overall Roles'!$B$5:$CQ$305, MATCH(AV$2, 'Overall Roles'!$B$5:$CQ$5, 0), FALSE)+AC251</f>
        <v>#N/A</v>
      </c>
      <c r="AW251" s="127" t="e">
        <f>VLOOKUP($A251, 'Overall Roles'!$B$5:$CQ$305, MATCH(AW$2, 'Overall Roles'!$B$5:$CQ$5, 0), FALSE)+AD251</f>
        <v>#N/A</v>
      </c>
      <c r="AX251" s="127" t="e">
        <f>VLOOKUP($A251, 'Overall Roles'!$B$5:$CQ$305, MATCH(AX$2, 'Overall Roles'!$B$5:$CQ$5, 0), FALSE)+AB251</f>
        <v>#N/A</v>
      </c>
      <c r="AY251" s="127" t="e">
        <f>VLOOKUP($A251, 'Overall Roles'!$B$5:$CQ$305, MATCH(AY$2, 'Overall Roles'!$B$5:$CQ$5, 0), FALSE)+AB251</f>
        <v>#N/A</v>
      </c>
      <c r="AZ251" s="127" t="e">
        <f>VLOOKUP($A251, 'Overall Roles'!$B$5:$CQ$305, MATCH(AZ$2, 'Overall Roles'!$B$5:$CQ$5, 0), FALSE)+AC251</f>
        <v>#N/A</v>
      </c>
      <c r="BA251" s="127" t="e">
        <f>VLOOKUP($A251, 'Overall Roles'!$B$5:$CQ$305, MATCH(BA$2, 'Overall Roles'!$B$5:$CQ$5, 0), FALSE)+AD251</f>
        <v>#N/A</v>
      </c>
      <c r="BB251" s="127" t="e">
        <f>VLOOKUP($A251, 'Overall Roles'!$B$5:$CQ$305, MATCH(BB$2, 'Overall Roles'!$B$5:$CQ$5, 0), FALSE)+AB251</f>
        <v>#N/A</v>
      </c>
    </row>
    <row r="252" spans="1:54" ht="20" customHeight="1" x14ac:dyDescent="0.3">
      <c r="A252" s="31">
        <f>Base!B252</f>
        <v>0</v>
      </c>
      <c r="B252" s="10">
        <f>IF(Base!$I252="Very Strong","5%",)</f>
        <v>0</v>
      </c>
      <c r="C252" s="10">
        <f>IF(Base!$I252="Fairly Strong","2%",)</f>
        <v>0</v>
      </c>
      <c r="D252" s="10">
        <f>IF(Base!$I252="Reasonable","1%",)</f>
        <v>0</v>
      </c>
      <c r="E252" s="10">
        <f>IF(Base!$I252="Weak","-1%",)</f>
        <v>0</v>
      </c>
      <c r="F252" s="10">
        <f>IF(Base!$I252="Very Weak","-2%",)</f>
        <v>0</v>
      </c>
      <c r="G252" s="10">
        <f>IF(Base!$H252="Very Strong","3%",)</f>
        <v>0</v>
      </c>
      <c r="H252" s="10">
        <f>IF(Base!$H252="Fairly Strong","2%",)</f>
        <v>0</v>
      </c>
      <c r="I252" s="10">
        <f>IF(Base!$H252="Reasonable","1%",)</f>
        <v>0</v>
      </c>
      <c r="J252" s="10">
        <f>IF(Base!$H252="Weak","-1%",)</f>
        <v>0</v>
      </c>
      <c r="K252" s="176">
        <f>IF(Base!$H252="Very Weak","-2%",)</f>
        <v>0</v>
      </c>
      <c r="L252" s="10">
        <f>IF(Base!$D252="GK",5%,)</f>
        <v>0</v>
      </c>
      <c r="M252" s="10">
        <f>IF(Base!$D252="D (R)",5%,)</f>
        <v>0</v>
      </c>
      <c r="N252" s="10">
        <f>IF(Base!$D252="WB (R)",5%,)</f>
        <v>0</v>
      </c>
      <c r="O252" s="10">
        <f>IF(Base!$D252="D (L)",5%,)</f>
        <v>0</v>
      </c>
      <c r="P252" s="10">
        <f>IF(Base!$D252="WB (l)",5%,)</f>
        <v>0</v>
      </c>
      <c r="Q252" s="10">
        <f>IF(Base!$D252="D (C)",5%,)</f>
        <v>0</v>
      </c>
      <c r="R252" s="10">
        <f>IF(Base!$D252="DM",5%,)</f>
        <v>0</v>
      </c>
      <c r="S252" s="10">
        <f>IF(Base!$D252="M (L)",5%,)</f>
        <v>0</v>
      </c>
      <c r="T252" s="10">
        <f>IF(Base!$D252="M (R)",5%,)</f>
        <v>0</v>
      </c>
      <c r="U252" s="10">
        <f>IF(Base!$D252="M (C)",5%,)</f>
        <v>0</v>
      </c>
      <c r="V252" s="10">
        <f>IF(Base!$D252="AM (L)",5%,)</f>
        <v>0</v>
      </c>
      <c r="W252" s="10">
        <f>IF(Base!$D252="AM (R)",5%,)</f>
        <v>0</v>
      </c>
      <c r="X252" s="10">
        <f>IF(Base!$D252="AM (C)",5%,)</f>
        <v>0</v>
      </c>
      <c r="Y252" s="176">
        <f>IF(Base!$D252="ST (C)",5%,)</f>
        <v>0</v>
      </c>
      <c r="Z252" s="127">
        <f t="shared" si="15"/>
        <v>0</v>
      </c>
      <c r="AA252" s="176">
        <f t="shared" si="16"/>
        <v>0</v>
      </c>
      <c r="AB252" s="10">
        <f t="shared" si="17"/>
        <v>-0.01</v>
      </c>
      <c r="AC252" s="10">
        <f t="shared" si="18"/>
        <v>-0.01</v>
      </c>
      <c r="AD252" s="176">
        <f t="shared" si="19"/>
        <v>-0.01</v>
      </c>
      <c r="AE252" s="127" t="e">
        <f>VLOOKUP($A252, 'Overall Roles'!$B$5:$CQ$305, MATCH(AE$2, 'Overall Roles'!$B$5:$CQ$5, 0), FALSE)+AD252</f>
        <v>#N/A</v>
      </c>
      <c r="AF252" s="127" t="e">
        <f>VLOOKUP($A252, 'Overall Roles'!$B$5:$CQ$305, MATCH(AF$2, 'Overall Roles'!$B$5:$CQ$5, 0), FALSE)+AC252</f>
        <v>#N/A</v>
      </c>
      <c r="AG252" s="127" t="e">
        <f>VLOOKUP($A252, 'Overall Roles'!$B$5:$CQ$305, MATCH(AG$2, 'Overall Roles'!$B$5:$CQ$5, 0), FALSE)+AC252</f>
        <v>#N/A</v>
      </c>
      <c r="AH252" s="127" t="e">
        <f>VLOOKUP($A252, 'Overall Roles'!$B$5:$CQ$305, MATCH(AH$2, 'Overall Roles'!$B$5:$CQ$5, 0), FALSE)+AD252</f>
        <v>#N/A</v>
      </c>
      <c r="AI252" s="127" t="e">
        <f>VLOOKUP($A252, 'Overall Roles'!$B$5:$CQ$305, MATCH(AI$2, 'Overall Roles'!$B$5:$CQ$5, 0), FALSE)+AB252</f>
        <v>#N/A</v>
      </c>
      <c r="AJ252" s="127" t="e">
        <f>VLOOKUP($A252, 'Overall Roles'!$B$5:$CQ$305, MATCH(AJ$2, 'Overall Roles'!$B$5:$CQ$5, 0), FALSE)+AB252</f>
        <v>#N/A</v>
      </c>
      <c r="AK252" s="127" t="e">
        <f>VLOOKUP($A252, 'Overall Roles'!$B$5:$CQ$305, MATCH(AK$2, 'Overall Roles'!$B$5:$CQ$5, 0), FALSE)+AC252</f>
        <v>#N/A</v>
      </c>
      <c r="AL252" s="127" t="e">
        <f>VLOOKUP($A252, 'Overall Roles'!$B$5:$CQ$305, MATCH(AL$2, 'Overall Roles'!$B$5:$CQ$5, 0), FALSE)+AC252</f>
        <v>#N/A</v>
      </c>
      <c r="AM252" s="127" t="e">
        <f>VLOOKUP($A252, 'Overall Roles'!$B$5:$CQ$305, MATCH(AM$2, 'Overall Roles'!$B$5:$CQ$5, 0), FALSE)+AD252</f>
        <v>#N/A</v>
      </c>
      <c r="AN252" s="127" t="e">
        <f>VLOOKUP($A252, 'Overall Roles'!$B$5:$CQ$305, MATCH(AN$2, 'Overall Roles'!$B$5:$CQ$5, 0), FALSE)+AB252</f>
        <v>#N/A</v>
      </c>
      <c r="AO252" s="127" t="e">
        <f>VLOOKUP($A252, 'Overall Roles'!$B$5:$CQ$305, MATCH(AO$2, 'Overall Roles'!$B$5:$CQ$5, 0), FALSE)+AB252</f>
        <v>#N/A</v>
      </c>
      <c r="AP252" s="127" t="e">
        <f>VLOOKUP($A252, 'Overall Roles'!$B$5:$CQ$305, MATCH(AP$2, 'Overall Roles'!$B$5:$CQ$5, 0), FALSE)+AC252</f>
        <v>#N/A</v>
      </c>
      <c r="AQ252" s="127" t="e">
        <f>VLOOKUP($A252, 'Overall Roles'!$B$5:$CQ$305, MATCH(AQ$2, 'Overall Roles'!$B$5:$CQ$5, 0), FALSE)+AC252</f>
        <v>#N/A</v>
      </c>
      <c r="AR252" s="127" t="e">
        <f>VLOOKUP($A252, 'Overall Roles'!$B$5:$CQ$305, MATCH(AR$2, 'Overall Roles'!$B$5:$CQ$5, 0), FALSE)+AD252</f>
        <v>#N/A</v>
      </c>
      <c r="AS252" s="127" t="e">
        <f>VLOOKUP($A252, 'Overall Roles'!$B$5:$CQ$305, MATCH(AS$2, 'Overall Roles'!$B$5:$CQ$5, 0), FALSE)+AB252</f>
        <v>#N/A</v>
      </c>
      <c r="AT252" s="127" t="e">
        <f>VLOOKUP($A252, 'Overall Roles'!$B$5:$CQ$305, MATCH(AT$2, 'Overall Roles'!$B$5:$CQ$5, 0), FALSE)+AB252</f>
        <v>#N/A</v>
      </c>
      <c r="AU252" s="127" t="e">
        <f>VLOOKUP($A252, 'Overall Roles'!$B$5:$CQ$305, MATCH(AU$2, 'Overall Roles'!$B$5:$CQ$5, 0), FALSE)+AC252</f>
        <v>#N/A</v>
      </c>
      <c r="AV252" s="127" t="e">
        <f>VLOOKUP($A252, 'Overall Roles'!$B$5:$CQ$305, MATCH(AV$2, 'Overall Roles'!$B$5:$CQ$5, 0), FALSE)+AC252</f>
        <v>#N/A</v>
      </c>
      <c r="AW252" s="127" t="e">
        <f>VLOOKUP($A252, 'Overall Roles'!$B$5:$CQ$305, MATCH(AW$2, 'Overall Roles'!$B$5:$CQ$5, 0), FALSE)+AD252</f>
        <v>#N/A</v>
      </c>
      <c r="AX252" s="127" t="e">
        <f>VLOOKUP($A252, 'Overall Roles'!$B$5:$CQ$305, MATCH(AX$2, 'Overall Roles'!$B$5:$CQ$5, 0), FALSE)+AB252</f>
        <v>#N/A</v>
      </c>
      <c r="AY252" s="127" t="e">
        <f>VLOOKUP($A252, 'Overall Roles'!$B$5:$CQ$305, MATCH(AY$2, 'Overall Roles'!$B$5:$CQ$5, 0), FALSE)+AB252</f>
        <v>#N/A</v>
      </c>
      <c r="AZ252" s="127" t="e">
        <f>VLOOKUP($A252, 'Overall Roles'!$B$5:$CQ$305, MATCH(AZ$2, 'Overall Roles'!$B$5:$CQ$5, 0), FALSE)+AC252</f>
        <v>#N/A</v>
      </c>
      <c r="BA252" s="127" t="e">
        <f>VLOOKUP($A252, 'Overall Roles'!$B$5:$CQ$305, MATCH(BA$2, 'Overall Roles'!$B$5:$CQ$5, 0), FALSE)+AD252</f>
        <v>#N/A</v>
      </c>
      <c r="BB252" s="127" t="e">
        <f>VLOOKUP($A252, 'Overall Roles'!$B$5:$CQ$305, MATCH(BB$2, 'Overall Roles'!$B$5:$CQ$5, 0), FALSE)+AB252</f>
        <v>#N/A</v>
      </c>
    </row>
    <row r="253" spans="1:54" ht="20" customHeight="1" x14ac:dyDescent="0.3">
      <c r="A253" s="31">
        <f>Base!B253</f>
        <v>0</v>
      </c>
      <c r="B253" s="10">
        <f>IF(Base!$I253="Very Strong","5%",)</f>
        <v>0</v>
      </c>
      <c r="C253" s="10">
        <f>IF(Base!$I253="Fairly Strong","2%",)</f>
        <v>0</v>
      </c>
      <c r="D253" s="10">
        <f>IF(Base!$I253="Reasonable","1%",)</f>
        <v>0</v>
      </c>
      <c r="E253" s="10">
        <f>IF(Base!$I253="Weak","-1%",)</f>
        <v>0</v>
      </c>
      <c r="F253" s="10">
        <f>IF(Base!$I253="Very Weak","-2%",)</f>
        <v>0</v>
      </c>
      <c r="G253" s="10">
        <f>IF(Base!$H253="Very Strong","3%",)</f>
        <v>0</v>
      </c>
      <c r="H253" s="10">
        <f>IF(Base!$H253="Fairly Strong","2%",)</f>
        <v>0</v>
      </c>
      <c r="I253" s="10">
        <f>IF(Base!$H253="Reasonable","1%",)</f>
        <v>0</v>
      </c>
      <c r="J253" s="10">
        <f>IF(Base!$H253="Weak","-1%",)</f>
        <v>0</v>
      </c>
      <c r="K253" s="176">
        <f>IF(Base!$H253="Very Weak","-2%",)</f>
        <v>0</v>
      </c>
      <c r="L253" s="10">
        <f>IF(Base!$D253="GK",5%,)</f>
        <v>0</v>
      </c>
      <c r="M253" s="10">
        <f>IF(Base!$D253="D (R)",5%,)</f>
        <v>0</v>
      </c>
      <c r="N253" s="10">
        <f>IF(Base!$D253="WB (R)",5%,)</f>
        <v>0</v>
      </c>
      <c r="O253" s="10">
        <f>IF(Base!$D253="D (L)",5%,)</f>
        <v>0</v>
      </c>
      <c r="P253" s="10">
        <f>IF(Base!$D253="WB (l)",5%,)</f>
        <v>0</v>
      </c>
      <c r="Q253" s="10">
        <f>IF(Base!$D253="D (C)",5%,)</f>
        <v>0</v>
      </c>
      <c r="R253" s="10">
        <f>IF(Base!$D253="DM",5%,)</f>
        <v>0</v>
      </c>
      <c r="S253" s="10">
        <f>IF(Base!$D253="M (L)",5%,)</f>
        <v>0</v>
      </c>
      <c r="T253" s="10">
        <f>IF(Base!$D253="M (R)",5%,)</f>
        <v>0</v>
      </c>
      <c r="U253" s="10">
        <f>IF(Base!$D253="M (C)",5%,)</f>
        <v>0</v>
      </c>
      <c r="V253" s="10">
        <f>IF(Base!$D253="AM (L)",5%,)</f>
        <v>0</v>
      </c>
      <c r="W253" s="10">
        <f>IF(Base!$D253="AM (R)",5%,)</f>
        <v>0</v>
      </c>
      <c r="X253" s="10">
        <f>IF(Base!$D253="AM (C)",5%,)</f>
        <v>0</v>
      </c>
      <c r="Y253" s="176">
        <f>IF(Base!$D253="ST (C)",5%,)</f>
        <v>0</v>
      </c>
      <c r="Z253" s="127">
        <f t="shared" si="15"/>
        <v>0</v>
      </c>
      <c r="AA253" s="176">
        <f t="shared" si="16"/>
        <v>0</v>
      </c>
      <c r="AB253" s="10">
        <f t="shared" si="17"/>
        <v>-0.01</v>
      </c>
      <c r="AC253" s="10">
        <f t="shared" si="18"/>
        <v>-0.01</v>
      </c>
      <c r="AD253" s="176">
        <f t="shared" si="19"/>
        <v>-0.01</v>
      </c>
      <c r="AE253" s="127" t="e">
        <f>VLOOKUP($A253, 'Overall Roles'!$B$5:$CQ$305, MATCH(AE$2, 'Overall Roles'!$B$5:$CQ$5, 0), FALSE)+AD253</f>
        <v>#N/A</v>
      </c>
      <c r="AF253" s="127" t="e">
        <f>VLOOKUP($A253, 'Overall Roles'!$B$5:$CQ$305, MATCH(AF$2, 'Overall Roles'!$B$5:$CQ$5, 0), FALSE)+AC253</f>
        <v>#N/A</v>
      </c>
      <c r="AG253" s="127" t="e">
        <f>VLOOKUP($A253, 'Overall Roles'!$B$5:$CQ$305, MATCH(AG$2, 'Overall Roles'!$B$5:$CQ$5, 0), FALSE)+AC253</f>
        <v>#N/A</v>
      </c>
      <c r="AH253" s="127" t="e">
        <f>VLOOKUP($A253, 'Overall Roles'!$B$5:$CQ$305, MATCH(AH$2, 'Overall Roles'!$B$5:$CQ$5, 0), FALSE)+AD253</f>
        <v>#N/A</v>
      </c>
      <c r="AI253" s="127" t="e">
        <f>VLOOKUP($A253, 'Overall Roles'!$B$5:$CQ$305, MATCH(AI$2, 'Overall Roles'!$B$5:$CQ$5, 0), FALSE)+AB253</f>
        <v>#N/A</v>
      </c>
      <c r="AJ253" s="127" t="e">
        <f>VLOOKUP($A253, 'Overall Roles'!$B$5:$CQ$305, MATCH(AJ$2, 'Overall Roles'!$B$5:$CQ$5, 0), FALSE)+AB253</f>
        <v>#N/A</v>
      </c>
      <c r="AK253" s="127" t="e">
        <f>VLOOKUP($A253, 'Overall Roles'!$B$5:$CQ$305, MATCH(AK$2, 'Overall Roles'!$B$5:$CQ$5, 0), FALSE)+AC253</f>
        <v>#N/A</v>
      </c>
      <c r="AL253" s="127" t="e">
        <f>VLOOKUP($A253, 'Overall Roles'!$B$5:$CQ$305, MATCH(AL$2, 'Overall Roles'!$B$5:$CQ$5, 0), FALSE)+AC253</f>
        <v>#N/A</v>
      </c>
      <c r="AM253" s="127" t="e">
        <f>VLOOKUP($A253, 'Overall Roles'!$B$5:$CQ$305, MATCH(AM$2, 'Overall Roles'!$B$5:$CQ$5, 0), FALSE)+AD253</f>
        <v>#N/A</v>
      </c>
      <c r="AN253" s="127" t="e">
        <f>VLOOKUP($A253, 'Overall Roles'!$B$5:$CQ$305, MATCH(AN$2, 'Overall Roles'!$B$5:$CQ$5, 0), FALSE)+AB253</f>
        <v>#N/A</v>
      </c>
      <c r="AO253" s="127" t="e">
        <f>VLOOKUP($A253, 'Overall Roles'!$B$5:$CQ$305, MATCH(AO$2, 'Overall Roles'!$B$5:$CQ$5, 0), FALSE)+AB253</f>
        <v>#N/A</v>
      </c>
      <c r="AP253" s="127" t="e">
        <f>VLOOKUP($A253, 'Overall Roles'!$B$5:$CQ$305, MATCH(AP$2, 'Overall Roles'!$B$5:$CQ$5, 0), FALSE)+AC253</f>
        <v>#N/A</v>
      </c>
      <c r="AQ253" s="127" t="e">
        <f>VLOOKUP($A253, 'Overall Roles'!$B$5:$CQ$305, MATCH(AQ$2, 'Overall Roles'!$B$5:$CQ$5, 0), FALSE)+AC253</f>
        <v>#N/A</v>
      </c>
      <c r="AR253" s="127" t="e">
        <f>VLOOKUP($A253, 'Overall Roles'!$B$5:$CQ$305, MATCH(AR$2, 'Overall Roles'!$B$5:$CQ$5, 0), FALSE)+AD253</f>
        <v>#N/A</v>
      </c>
      <c r="AS253" s="127" t="e">
        <f>VLOOKUP($A253, 'Overall Roles'!$B$5:$CQ$305, MATCH(AS$2, 'Overall Roles'!$B$5:$CQ$5, 0), FALSE)+AB253</f>
        <v>#N/A</v>
      </c>
      <c r="AT253" s="127" t="e">
        <f>VLOOKUP($A253, 'Overall Roles'!$B$5:$CQ$305, MATCH(AT$2, 'Overall Roles'!$B$5:$CQ$5, 0), FALSE)+AB253</f>
        <v>#N/A</v>
      </c>
      <c r="AU253" s="127" t="e">
        <f>VLOOKUP($A253, 'Overall Roles'!$B$5:$CQ$305, MATCH(AU$2, 'Overall Roles'!$B$5:$CQ$5, 0), FALSE)+AC253</f>
        <v>#N/A</v>
      </c>
      <c r="AV253" s="127" t="e">
        <f>VLOOKUP($A253, 'Overall Roles'!$B$5:$CQ$305, MATCH(AV$2, 'Overall Roles'!$B$5:$CQ$5, 0), FALSE)+AC253</f>
        <v>#N/A</v>
      </c>
      <c r="AW253" s="127" t="e">
        <f>VLOOKUP($A253, 'Overall Roles'!$B$5:$CQ$305, MATCH(AW$2, 'Overall Roles'!$B$5:$CQ$5, 0), FALSE)+AD253</f>
        <v>#N/A</v>
      </c>
      <c r="AX253" s="127" t="e">
        <f>VLOOKUP($A253, 'Overall Roles'!$B$5:$CQ$305, MATCH(AX$2, 'Overall Roles'!$B$5:$CQ$5, 0), FALSE)+AB253</f>
        <v>#N/A</v>
      </c>
      <c r="AY253" s="127" t="e">
        <f>VLOOKUP($A253, 'Overall Roles'!$B$5:$CQ$305, MATCH(AY$2, 'Overall Roles'!$B$5:$CQ$5, 0), FALSE)+AB253</f>
        <v>#N/A</v>
      </c>
      <c r="AZ253" s="127" t="e">
        <f>VLOOKUP($A253, 'Overall Roles'!$B$5:$CQ$305, MATCH(AZ$2, 'Overall Roles'!$B$5:$CQ$5, 0), FALSE)+AC253</f>
        <v>#N/A</v>
      </c>
      <c r="BA253" s="127" t="e">
        <f>VLOOKUP($A253, 'Overall Roles'!$B$5:$CQ$305, MATCH(BA$2, 'Overall Roles'!$B$5:$CQ$5, 0), FALSE)+AD253</f>
        <v>#N/A</v>
      </c>
      <c r="BB253" s="127" t="e">
        <f>VLOOKUP($A253, 'Overall Roles'!$B$5:$CQ$305, MATCH(BB$2, 'Overall Roles'!$B$5:$CQ$5, 0), FALSE)+AB253</f>
        <v>#N/A</v>
      </c>
    </row>
    <row r="254" spans="1:54" ht="20" customHeight="1" x14ac:dyDescent="0.3">
      <c r="A254" s="31">
        <f>Base!B254</f>
        <v>0</v>
      </c>
      <c r="B254" s="10">
        <f>IF(Base!$I254="Very Strong","5%",)</f>
        <v>0</v>
      </c>
      <c r="C254" s="10">
        <f>IF(Base!$I254="Fairly Strong","2%",)</f>
        <v>0</v>
      </c>
      <c r="D254" s="10">
        <f>IF(Base!$I254="Reasonable","1%",)</f>
        <v>0</v>
      </c>
      <c r="E254" s="10">
        <f>IF(Base!$I254="Weak","-1%",)</f>
        <v>0</v>
      </c>
      <c r="F254" s="10">
        <f>IF(Base!$I254="Very Weak","-2%",)</f>
        <v>0</v>
      </c>
      <c r="G254" s="10">
        <f>IF(Base!$H254="Very Strong","3%",)</f>
        <v>0</v>
      </c>
      <c r="H254" s="10">
        <f>IF(Base!$H254="Fairly Strong","2%",)</f>
        <v>0</v>
      </c>
      <c r="I254" s="10">
        <f>IF(Base!$H254="Reasonable","1%",)</f>
        <v>0</v>
      </c>
      <c r="J254" s="10">
        <f>IF(Base!$H254="Weak","-1%",)</f>
        <v>0</v>
      </c>
      <c r="K254" s="176">
        <f>IF(Base!$H254="Very Weak","-2%",)</f>
        <v>0</v>
      </c>
      <c r="L254" s="10">
        <f>IF(Base!$D254="GK",5%,)</f>
        <v>0</v>
      </c>
      <c r="M254" s="10">
        <f>IF(Base!$D254="D (R)",5%,)</f>
        <v>0</v>
      </c>
      <c r="N254" s="10">
        <f>IF(Base!$D254="WB (R)",5%,)</f>
        <v>0</v>
      </c>
      <c r="O254" s="10">
        <f>IF(Base!$D254="D (L)",5%,)</f>
        <v>0</v>
      </c>
      <c r="P254" s="10">
        <f>IF(Base!$D254="WB (l)",5%,)</f>
        <v>0</v>
      </c>
      <c r="Q254" s="10">
        <f>IF(Base!$D254="D (C)",5%,)</f>
        <v>0</v>
      </c>
      <c r="R254" s="10">
        <f>IF(Base!$D254="DM",5%,)</f>
        <v>0</v>
      </c>
      <c r="S254" s="10">
        <f>IF(Base!$D254="M (L)",5%,)</f>
        <v>0</v>
      </c>
      <c r="T254" s="10">
        <f>IF(Base!$D254="M (R)",5%,)</f>
        <v>0</v>
      </c>
      <c r="U254" s="10">
        <f>IF(Base!$D254="M (C)",5%,)</f>
        <v>0</v>
      </c>
      <c r="V254" s="10">
        <f>IF(Base!$D254="AM (L)",5%,)</f>
        <v>0</v>
      </c>
      <c r="W254" s="10">
        <f>IF(Base!$D254="AM (R)",5%,)</f>
        <v>0</v>
      </c>
      <c r="X254" s="10">
        <f>IF(Base!$D254="AM (C)",5%,)</f>
        <v>0</v>
      </c>
      <c r="Y254" s="176">
        <f>IF(Base!$D254="ST (C)",5%,)</f>
        <v>0</v>
      </c>
      <c r="Z254" s="127">
        <f t="shared" si="15"/>
        <v>0</v>
      </c>
      <c r="AA254" s="176">
        <f t="shared" si="16"/>
        <v>0</v>
      </c>
      <c r="AB254" s="10">
        <f t="shared" si="17"/>
        <v>-0.01</v>
      </c>
      <c r="AC254" s="10">
        <f t="shared" si="18"/>
        <v>-0.01</v>
      </c>
      <c r="AD254" s="176">
        <f t="shared" si="19"/>
        <v>-0.01</v>
      </c>
      <c r="AE254" s="127" t="e">
        <f>VLOOKUP($A254, 'Overall Roles'!$B$5:$CQ$305, MATCH(AE$2, 'Overall Roles'!$B$5:$CQ$5, 0), FALSE)+AD254</f>
        <v>#N/A</v>
      </c>
      <c r="AF254" s="127" t="e">
        <f>VLOOKUP($A254, 'Overall Roles'!$B$5:$CQ$305, MATCH(AF$2, 'Overall Roles'!$B$5:$CQ$5, 0), FALSE)+AC254</f>
        <v>#N/A</v>
      </c>
      <c r="AG254" s="127" t="e">
        <f>VLOOKUP($A254, 'Overall Roles'!$B$5:$CQ$305, MATCH(AG$2, 'Overall Roles'!$B$5:$CQ$5, 0), FALSE)+AC254</f>
        <v>#N/A</v>
      </c>
      <c r="AH254" s="127" t="e">
        <f>VLOOKUP($A254, 'Overall Roles'!$B$5:$CQ$305, MATCH(AH$2, 'Overall Roles'!$B$5:$CQ$5, 0), FALSE)+AD254</f>
        <v>#N/A</v>
      </c>
      <c r="AI254" s="127" t="e">
        <f>VLOOKUP($A254, 'Overall Roles'!$B$5:$CQ$305, MATCH(AI$2, 'Overall Roles'!$B$5:$CQ$5, 0), FALSE)+AB254</f>
        <v>#N/A</v>
      </c>
      <c r="AJ254" s="127" t="e">
        <f>VLOOKUP($A254, 'Overall Roles'!$B$5:$CQ$305, MATCH(AJ$2, 'Overall Roles'!$B$5:$CQ$5, 0), FALSE)+AB254</f>
        <v>#N/A</v>
      </c>
      <c r="AK254" s="127" t="e">
        <f>VLOOKUP($A254, 'Overall Roles'!$B$5:$CQ$305, MATCH(AK$2, 'Overall Roles'!$B$5:$CQ$5, 0), FALSE)+AC254</f>
        <v>#N/A</v>
      </c>
      <c r="AL254" s="127" t="e">
        <f>VLOOKUP($A254, 'Overall Roles'!$B$5:$CQ$305, MATCH(AL$2, 'Overall Roles'!$B$5:$CQ$5, 0), FALSE)+AC254</f>
        <v>#N/A</v>
      </c>
      <c r="AM254" s="127" t="e">
        <f>VLOOKUP($A254, 'Overall Roles'!$B$5:$CQ$305, MATCH(AM$2, 'Overall Roles'!$B$5:$CQ$5, 0), FALSE)+AD254</f>
        <v>#N/A</v>
      </c>
      <c r="AN254" s="127" t="e">
        <f>VLOOKUP($A254, 'Overall Roles'!$B$5:$CQ$305, MATCH(AN$2, 'Overall Roles'!$B$5:$CQ$5, 0), FALSE)+AB254</f>
        <v>#N/A</v>
      </c>
      <c r="AO254" s="127" t="e">
        <f>VLOOKUP($A254, 'Overall Roles'!$B$5:$CQ$305, MATCH(AO$2, 'Overall Roles'!$B$5:$CQ$5, 0), FALSE)+AB254</f>
        <v>#N/A</v>
      </c>
      <c r="AP254" s="127" t="e">
        <f>VLOOKUP($A254, 'Overall Roles'!$B$5:$CQ$305, MATCH(AP$2, 'Overall Roles'!$B$5:$CQ$5, 0), FALSE)+AC254</f>
        <v>#N/A</v>
      </c>
      <c r="AQ254" s="127" t="e">
        <f>VLOOKUP($A254, 'Overall Roles'!$B$5:$CQ$305, MATCH(AQ$2, 'Overall Roles'!$B$5:$CQ$5, 0), FALSE)+AC254</f>
        <v>#N/A</v>
      </c>
      <c r="AR254" s="127" t="e">
        <f>VLOOKUP($A254, 'Overall Roles'!$B$5:$CQ$305, MATCH(AR$2, 'Overall Roles'!$B$5:$CQ$5, 0), FALSE)+AD254</f>
        <v>#N/A</v>
      </c>
      <c r="AS254" s="127" t="e">
        <f>VLOOKUP($A254, 'Overall Roles'!$B$5:$CQ$305, MATCH(AS$2, 'Overall Roles'!$B$5:$CQ$5, 0), FALSE)+AB254</f>
        <v>#N/A</v>
      </c>
      <c r="AT254" s="127" t="e">
        <f>VLOOKUP($A254, 'Overall Roles'!$B$5:$CQ$305, MATCH(AT$2, 'Overall Roles'!$B$5:$CQ$5, 0), FALSE)+AB254</f>
        <v>#N/A</v>
      </c>
      <c r="AU254" s="127" t="e">
        <f>VLOOKUP($A254, 'Overall Roles'!$B$5:$CQ$305, MATCH(AU$2, 'Overall Roles'!$B$5:$CQ$5, 0), FALSE)+AC254</f>
        <v>#N/A</v>
      </c>
      <c r="AV254" s="127" t="e">
        <f>VLOOKUP($A254, 'Overall Roles'!$B$5:$CQ$305, MATCH(AV$2, 'Overall Roles'!$B$5:$CQ$5, 0), FALSE)+AC254</f>
        <v>#N/A</v>
      </c>
      <c r="AW254" s="127" t="e">
        <f>VLOOKUP($A254, 'Overall Roles'!$B$5:$CQ$305, MATCH(AW$2, 'Overall Roles'!$B$5:$CQ$5, 0), FALSE)+AD254</f>
        <v>#N/A</v>
      </c>
      <c r="AX254" s="127" t="e">
        <f>VLOOKUP($A254, 'Overall Roles'!$B$5:$CQ$305, MATCH(AX$2, 'Overall Roles'!$B$5:$CQ$5, 0), FALSE)+AB254</f>
        <v>#N/A</v>
      </c>
      <c r="AY254" s="127" t="e">
        <f>VLOOKUP($A254, 'Overall Roles'!$B$5:$CQ$305, MATCH(AY$2, 'Overall Roles'!$B$5:$CQ$5, 0), FALSE)+AB254</f>
        <v>#N/A</v>
      </c>
      <c r="AZ254" s="127" t="e">
        <f>VLOOKUP($A254, 'Overall Roles'!$B$5:$CQ$305, MATCH(AZ$2, 'Overall Roles'!$B$5:$CQ$5, 0), FALSE)+AC254</f>
        <v>#N/A</v>
      </c>
      <c r="BA254" s="127" t="e">
        <f>VLOOKUP($A254, 'Overall Roles'!$B$5:$CQ$305, MATCH(BA$2, 'Overall Roles'!$B$5:$CQ$5, 0), FALSE)+AD254</f>
        <v>#N/A</v>
      </c>
      <c r="BB254" s="127" t="e">
        <f>VLOOKUP($A254, 'Overall Roles'!$B$5:$CQ$305, MATCH(BB$2, 'Overall Roles'!$B$5:$CQ$5, 0), FALSE)+AB254</f>
        <v>#N/A</v>
      </c>
    </row>
    <row r="255" spans="1:54" ht="20" customHeight="1" x14ac:dyDescent="0.3">
      <c r="A255" s="31">
        <f>Base!B255</f>
        <v>0</v>
      </c>
      <c r="B255" s="10">
        <f>IF(Base!$I255="Very Strong","5%",)</f>
        <v>0</v>
      </c>
      <c r="C255" s="10">
        <f>IF(Base!$I255="Fairly Strong","2%",)</f>
        <v>0</v>
      </c>
      <c r="D255" s="10">
        <f>IF(Base!$I255="Reasonable","1%",)</f>
        <v>0</v>
      </c>
      <c r="E255" s="10">
        <f>IF(Base!$I255="Weak","-1%",)</f>
        <v>0</v>
      </c>
      <c r="F255" s="10">
        <f>IF(Base!$I255="Very Weak","-2%",)</f>
        <v>0</v>
      </c>
      <c r="G255" s="10">
        <f>IF(Base!$H255="Very Strong","3%",)</f>
        <v>0</v>
      </c>
      <c r="H255" s="10">
        <f>IF(Base!$H255="Fairly Strong","2%",)</f>
        <v>0</v>
      </c>
      <c r="I255" s="10">
        <f>IF(Base!$H255="Reasonable","1%",)</f>
        <v>0</v>
      </c>
      <c r="J255" s="10">
        <f>IF(Base!$H255="Weak","-1%",)</f>
        <v>0</v>
      </c>
      <c r="K255" s="176">
        <f>IF(Base!$H255="Very Weak","-2%",)</f>
        <v>0</v>
      </c>
      <c r="L255" s="10">
        <f>IF(Base!$D255="GK",5%,)</f>
        <v>0</v>
      </c>
      <c r="M255" s="10">
        <f>IF(Base!$D255="D (R)",5%,)</f>
        <v>0</v>
      </c>
      <c r="N255" s="10">
        <f>IF(Base!$D255="WB (R)",5%,)</f>
        <v>0</v>
      </c>
      <c r="O255" s="10">
        <f>IF(Base!$D255="D (L)",5%,)</f>
        <v>0</v>
      </c>
      <c r="P255" s="10">
        <f>IF(Base!$D255="WB (l)",5%,)</f>
        <v>0</v>
      </c>
      <c r="Q255" s="10">
        <f>IF(Base!$D255="D (C)",5%,)</f>
        <v>0</v>
      </c>
      <c r="R255" s="10">
        <f>IF(Base!$D255="DM",5%,)</f>
        <v>0</v>
      </c>
      <c r="S255" s="10">
        <f>IF(Base!$D255="M (L)",5%,)</f>
        <v>0</v>
      </c>
      <c r="T255" s="10">
        <f>IF(Base!$D255="M (R)",5%,)</f>
        <v>0</v>
      </c>
      <c r="U255" s="10">
        <f>IF(Base!$D255="M (C)",5%,)</f>
        <v>0</v>
      </c>
      <c r="V255" s="10">
        <f>IF(Base!$D255="AM (L)",5%,)</f>
        <v>0</v>
      </c>
      <c r="W255" s="10">
        <f>IF(Base!$D255="AM (R)",5%,)</f>
        <v>0</v>
      </c>
      <c r="X255" s="10">
        <f>IF(Base!$D255="AM (C)",5%,)</f>
        <v>0</v>
      </c>
      <c r="Y255" s="176">
        <f>IF(Base!$D255="ST (C)",5%,)</f>
        <v>0</v>
      </c>
      <c r="Z255" s="127">
        <f t="shared" si="15"/>
        <v>0</v>
      </c>
      <c r="AA255" s="176">
        <f t="shared" si="16"/>
        <v>0</v>
      </c>
      <c r="AB255" s="10">
        <f t="shared" si="17"/>
        <v>-0.01</v>
      </c>
      <c r="AC255" s="10">
        <f t="shared" si="18"/>
        <v>-0.01</v>
      </c>
      <c r="AD255" s="176">
        <f t="shared" si="19"/>
        <v>-0.01</v>
      </c>
      <c r="AE255" s="127" t="e">
        <f>VLOOKUP($A255, 'Overall Roles'!$B$5:$CQ$305, MATCH(AE$2, 'Overall Roles'!$B$5:$CQ$5, 0), FALSE)+AD255</f>
        <v>#N/A</v>
      </c>
      <c r="AF255" s="127" t="e">
        <f>VLOOKUP($A255, 'Overall Roles'!$B$5:$CQ$305, MATCH(AF$2, 'Overall Roles'!$B$5:$CQ$5, 0), FALSE)+AC255</f>
        <v>#N/A</v>
      </c>
      <c r="AG255" s="127" t="e">
        <f>VLOOKUP($A255, 'Overall Roles'!$B$5:$CQ$305, MATCH(AG$2, 'Overall Roles'!$B$5:$CQ$5, 0), FALSE)+AC255</f>
        <v>#N/A</v>
      </c>
      <c r="AH255" s="127" t="e">
        <f>VLOOKUP($A255, 'Overall Roles'!$B$5:$CQ$305, MATCH(AH$2, 'Overall Roles'!$B$5:$CQ$5, 0), FALSE)+AD255</f>
        <v>#N/A</v>
      </c>
      <c r="AI255" s="127" t="e">
        <f>VLOOKUP($A255, 'Overall Roles'!$B$5:$CQ$305, MATCH(AI$2, 'Overall Roles'!$B$5:$CQ$5, 0), FALSE)+AB255</f>
        <v>#N/A</v>
      </c>
      <c r="AJ255" s="127" t="e">
        <f>VLOOKUP($A255, 'Overall Roles'!$B$5:$CQ$305, MATCH(AJ$2, 'Overall Roles'!$B$5:$CQ$5, 0), FALSE)+AB255</f>
        <v>#N/A</v>
      </c>
      <c r="AK255" s="127" t="e">
        <f>VLOOKUP($A255, 'Overall Roles'!$B$5:$CQ$305, MATCH(AK$2, 'Overall Roles'!$B$5:$CQ$5, 0), FALSE)+AC255</f>
        <v>#N/A</v>
      </c>
      <c r="AL255" s="127" t="e">
        <f>VLOOKUP($A255, 'Overall Roles'!$B$5:$CQ$305, MATCH(AL$2, 'Overall Roles'!$B$5:$CQ$5, 0), FALSE)+AC255</f>
        <v>#N/A</v>
      </c>
      <c r="AM255" s="127" t="e">
        <f>VLOOKUP($A255, 'Overall Roles'!$B$5:$CQ$305, MATCH(AM$2, 'Overall Roles'!$B$5:$CQ$5, 0), FALSE)+AD255</f>
        <v>#N/A</v>
      </c>
      <c r="AN255" s="127" t="e">
        <f>VLOOKUP($A255, 'Overall Roles'!$B$5:$CQ$305, MATCH(AN$2, 'Overall Roles'!$B$5:$CQ$5, 0), FALSE)+AB255</f>
        <v>#N/A</v>
      </c>
      <c r="AO255" s="127" t="e">
        <f>VLOOKUP($A255, 'Overall Roles'!$B$5:$CQ$305, MATCH(AO$2, 'Overall Roles'!$B$5:$CQ$5, 0), FALSE)+AB255</f>
        <v>#N/A</v>
      </c>
      <c r="AP255" s="127" t="e">
        <f>VLOOKUP($A255, 'Overall Roles'!$B$5:$CQ$305, MATCH(AP$2, 'Overall Roles'!$B$5:$CQ$5, 0), FALSE)+AC255</f>
        <v>#N/A</v>
      </c>
      <c r="AQ255" s="127" t="e">
        <f>VLOOKUP($A255, 'Overall Roles'!$B$5:$CQ$305, MATCH(AQ$2, 'Overall Roles'!$B$5:$CQ$5, 0), FALSE)+AC255</f>
        <v>#N/A</v>
      </c>
      <c r="AR255" s="127" t="e">
        <f>VLOOKUP($A255, 'Overall Roles'!$B$5:$CQ$305, MATCH(AR$2, 'Overall Roles'!$B$5:$CQ$5, 0), FALSE)+AD255</f>
        <v>#N/A</v>
      </c>
      <c r="AS255" s="127" t="e">
        <f>VLOOKUP($A255, 'Overall Roles'!$B$5:$CQ$305, MATCH(AS$2, 'Overall Roles'!$B$5:$CQ$5, 0), FALSE)+AB255</f>
        <v>#N/A</v>
      </c>
      <c r="AT255" s="127" t="e">
        <f>VLOOKUP($A255, 'Overall Roles'!$B$5:$CQ$305, MATCH(AT$2, 'Overall Roles'!$B$5:$CQ$5, 0), FALSE)+AB255</f>
        <v>#N/A</v>
      </c>
      <c r="AU255" s="127" t="e">
        <f>VLOOKUP($A255, 'Overall Roles'!$B$5:$CQ$305, MATCH(AU$2, 'Overall Roles'!$B$5:$CQ$5, 0), FALSE)+AC255</f>
        <v>#N/A</v>
      </c>
      <c r="AV255" s="127" t="e">
        <f>VLOOKUP($A255, 'Overall Roles'!$B$5:$CQ$305, MATCH(AV$2, 'Overall Roles'!$B$5:$CQ$5, 0), FALSE)+AC255</f>
        <v>#N/A</v>
      </c>
      <c r="AW255" s="127" t="e">
        <f>VLOOKUP($A255, 'Overall Roles'!$B$5:$CQ$305, MATCH(AW$2, 'Overall Roles'!$B$5:$CQ$5, 0), FALSE)+AD255</f>
        <v>#N/A</v>
      </c>
      <c r="AX255" s="127" t="e">
        <f>VLOOKUP($A255, 'Overall Roles'!$B$5:$CQ$305, MATCH(AX$2, 'Overall Roles'!$B$5:$CQ$5, 0), FALSE)+AB255</f>
        <v>#N/A</v>
      </c>
      <c r="AY255" s="127" t="e">
        <f>VLOOKUP($A255, 'Overall Roles'!$B$5:$CQ$305, MATCH(AY$2, 'Overall Roles'!$B$5:$CQ$5, 0), FALSE)+AB255</f>
        <v>#N/A</v>
      </c>
      <c r="AZ255" s="127" t="e">
        <f>VLOOKUP($A255, 'Overall Roles'!$B$5:$CQ$305, MATCH(AZ$2, 'Overall Roles'!$B$5:$CQ$5, 0), FALSE)+AC255</f>
        <v>#N/A</v>
      </c>
      <c r="BA255" s="127" t="e">
        <f>VLOOKUP($A255, 'Overall Roles'!$B$5:$CQ$305, MATCH(BA$2, 'Overall Roles'!$B$5:$CQ$5, 0), FALSE)+AD255</f>
        <v>#N/A</v>
      </c>
      <c r="BB255" s="127" t="e">
        <f>VLOOKUP($A255, 'Overall Roles'!$B$5:$CQ$305, MATCH(BB$2, 'Overall Roles'!$B$5:$CQ$5, 0), FALSE)+AB255</f>
        <v>#N/A</v>
      </c>
    </row>
    <row r="256" spans="1:54" ht="20" customHeight="1" x14ac:dyDescent="0.3">
      <c r="A256" s="31">
        <f>Base!B256</f>
        <v>0</v>
      </c>
      <c r="B256" s="10">
        <f>IF(Base!$I256="Very Strong","5%",)</f>
        <v>0</v>
      </c>
      <c r="C256" s="10">
        <f>IF(Base!$I256="Fairly Strong","2%",)</f>
        <v>0</v>
      </c>
      <c r="D256" s="10">
        <f>IF(Base!$I256="Reasonable","1%",)</f>
        <v>0</v>
      </c>
      <c r="E256" s="10">
        <f>IF(Base!$I256="Weak","-1%",)</f>
        <v>0</v>
      </c>
      <c r="F256" s="10">
        <f>IF(Base!$I256="Very Weak","-2%",)</f>
        <v>0</v>
      </c>
      <c r="G256" s="10">
        <f>IF(Base!$H256="Very Strong","3%",)</f>
        <v>0</v>
      </c>
      <c r="H256" s="10">
        <f>IF(Base!$H256="Fairly Strong","2%",)</f>
        <v>0</v>
      </c>
      <c r="I256" s="10">
        <f>IF(Base!$H256="Reasonable","1%",)</f>
        <v>0</v>
      </c>
      <c r="J256" s="10">
        <f>IF(Base!$H256="Weak","-1%",)</f>
        <v>0</v>
      </c>
      <c r="K256" s="176">
        <f>IF(Base!$H256="Very Weak","-2%",)</f>
        <v>0</v>
      </c>
      <c r="L256" s="10">
        <f>IF(Base!$D256="GK",5%,)</f>
        <v>0</v>
      </c>
      <c r="M256" s="10">
        <f>IF(Base!$D256="D (R)",5%,)</f>
        <v>0</v>
      </c>
      <c r="N256" s="10">
        <f>IF(Base!$D256="WB (R)",5%,)</f>
        <v>0</v>
      </c>
      <c r="O256" s="10">
        <f>IF(Base!$D256="D (L)",5%,)</f>
        <v>0</v>
      </c>
      <c r="P256" s="10">
        <f>IF(Base!$D256="WB (l)",5%,)</f>
        <v>0</v>
      </c>
      <c r="Q256" s="10">
        <f>IF(Base!$D256="D (C)",5%,)</f>
        <v>0</v>
      </c>
      <c r="R256" s="10">
        <f>IF(Base!$D256="DM",5%,)</f>
        <v>0</v>
      </c>
      <c r="S256" s="10">
        <f>IF(Base!$D256="M (L)",5%,)</f>
        <v>0</v>
      </c>
      <c r="T256" s="10">
        <f>IF(Base!$D256="M (R)",5%,)</f>
        <v>0</v>
      </c>
      <c r="U256" s="10">
        <f>IF(Base!$D256="M (C)",5%,)</f>
        <v>0</v>
      </c>
      <c r="V256" s="10">
        <f>IF(Base!$D256="AM (L)",5%,)</f>
        <v>0</v>
      </c>
      <c r="W256" s="10">
        <f>IF(Base!$D256="AM (R)",5%,)</f>
        <v>0</v>
      </c>
      <c r="X256" s="10">
        <f>IF(Base!$D256="AM (C)",5%,)</f>
        <v>0</v>
      </c>
      <c r="Y256" s="176">
        <f>IF(Base!$D256="ST (C)",5%,)</f>
        <v>0</v>
      </c>
      <c r="Z256" s="127">
        <f t="shared" si="15"/>
        <v>0</v>
      </c>
      <c r="AA256" s="176">
        <f t="shared" si="16"/>
        <v>0</v>
      </c>
      <c r="AB256" s="10">
        <f t="shared" si="17"/>
        <v>-0.01</v>
      </c>
      <c r="AC256" s="10">
        <f t="shared" si="18"/>
        <v>-0.01</v>
      </c>
      <c r="AD256" s="176">
        <f t="shared" si="19"/>
        <v>-0.01</v>
      </c>
      <c r="AE256" s="127" t="e">
        <f>VLOOKUP($A256, 'Overall Roles'!$B$5:$CQ$305, MATCH(AE$2, 'Overall Roles'!$B$5:$CQ$5, 0), FALSE)+AD256</f>
        <v>#N/A</v>
      </c>
      <c r="AF256" s="127" t="e">
        <f>VLOOKUP($A256, 'Overall Roles'!$B$5:$CQ$305, MATCH(AF$2, 'Overall Roles'!$B$5:$CQ$5, 0), FALSE)+AC256</f>
        <v>#N/A</v>
      </c>
      <c r="AG256" s="127" t="e">
        <f>VLOOKUP($A256, 'Overall Roles'!$B$5:$CQ$305, MATCH(AG$2, 'Overall Roles'!$B$5:$CQ$5, 0), FALSE)+AC256</f>
        <v>#N/A</v>
      </c>
      <c r="AH256" s="127" t="e">
        <f>VLOOKUP($A256, 'Overall Roles'!$B$5:$CQ$305, MATCH(AH$2, 'Overall Roles'!$B$5:$CQ$5, 0), FALSE)+AD256</f>
        <v>#N/A</v>
      </c>
      <c r="AI256" s="127" t="e">
        <f>VLOOKUP($A256, 'Overall Roles'!$B$5:$CQ$305, MATCH(AI$2, 'Overall Roles'!$B$5:$CQ$5, 0), FALSE)+AB256</f>
        <v>#N/A</v>
      </c>
      <c r="AJ256" s="127" t="e">
        <f>VLOOKUP($A256, 'Overall Roles'!$B$5:$CQ$305, MATCH(AJ$2, 'Overall Roles'!$B$5:$CQ$5, 0), FALSE)+AB256</f>
        <v>#N/A</v>
      </c>
      <c r="AK256" s="127" t="e">
        <f>VLOOKUP($A256, 'Overall Roles'!$B$5:$CQ$305, MATCH(AK$2, 'Overall Roles'!$B$5:$CQ$5, 0), FALSE)+AC256</f>
        <v>#N/A</v>
      </c>
      <c r="AL256" s="127" t="e">
        <f>VLOOKUP($A256, 'Overall Roles'!$B$5:$CQ$305, MATCH(AL$2, 'Overall Roles'!$B$5:$CQ$5, 0), FALSE)+AC256</f>
        <v>#N/A</v>
      </c>
      <c r="AM256" s="127" t="e">
        <f>VLOOKUP($A256, 'Overall Roles'!$B$5:$CQ$305, MATCH(AM$2, 'Overall Roles'!$B$5:$CQ$5, 0), FALSE)+AD256</f>
        <v>#N/A</v>
      </c>
      <c r="AN256" s="127" t="e">
        <f>VLOOKUP($A256, 'Overall Roles'!$B$5:$CQ$305, MATCH(AN$2, 'Overall Roles'!$B$5:$CQ$5, 0), FALSE)+AB256</f>
        <v>#N/A</v>
      </c>
      <c r="AO256" s="127" t="e">
        <f>VLOOKUP($A256, 'Overall Roles'!$B$5:$CQ$305, MATCH(AO$2, 'Overall Roles'!$B$5:$CQ$5, 0), FALSE)+AB256</f>
        <v>#N/A</v>
      </c>
      <c r="AP256" s="127" t="e">
        <f>VLOOKUP($A256, 'Overall Roles'!$B$5:$CQ$305, MATCH(AP$2, 'Overall Roles'!$B$5:$CQ$5, 0), FALSE)+AC256</f>
        <v>#N/A</v>
      </c>
      <c r="AQ256" s="127" t="e">
        <f>VLOOKUP($A256, 'Overall Roles'!$B$5:$CQ$305, MATCH(AQ$2, 'Overall Roles'!$B$5:$CQ$5, 0), FALSE)+AC256</f>
        <v>#N/A</v>
      </c>
      <c r="AR256" s="127" t="e">
        <f>VLOOKUP($A256, 'Overall Roles'!$B$5:$CQ$305, MATCH(AR$2, 'Overall Roles'!$B$5:$CQ$5, 0), FALSE)+AD256</f>
        <v>#N/A</v>
      </c>
      <c r="AS256" s="127" t="e">
        <f>VLOOKUP($A256, 'Overall Roles'!$B$5:$CQ$305, MATCH(AS$2, 'Overall Roles'!$B$5:$CQ$5, 0), FALSE)+AB256</f>
        <v>#N/A</v>
      </c>
      <c r="AT256" s="127" t="e">
        <f>VLOOKUP($A256, 'Overall Roles'!$B$5:$CQ$305, MATCH(AT$2, 'Overall Roles'!$B$5:$CQ$5, 0), FALSE)+AB256</f>
        <v>#N/A</v>
      </c>
      <c r="AU256" s="127" t="e">
        <f>VLOOKUP($A256, 'Overall Roles'!$B$5:$CQ$305, MATCH(AU$2, 'Overall Roles'!$B$5:$CQ$5, 0), FALSE)+AC256</f>
        <v>#N/A</v>
      </c>
      <c r="AV256" s="127" t="e">
        <f>VLOOKUP($A256, 'Overall Roles'!$B$5:$CQ$305, MATCH(AV$2, 'Overall Roles'!$B$5:$CQ$5, 0), FALSE)+AC256</f>
        <v>#N/A</v>
      </c>
      <c r="AW256" s="127" t="e">
        <f>VLOOKUP($A256, 'Overall Roles'!$B$5:$CQ$305, MATCH(AW$2, 'Overall Roles'!$B$5:$CQ$5, 0), FALSE)+AD256</f>
        <v>#N/A</v>
      </c>
      <c r="AX256" s="127" t="e">
        <f>VLOOKUP($A256, 'Overall Roles'!$B$5:$CQ$305, MATCH(AX$2, 'Overall Roles'!$B$5:$CQ$5, 0), FALSE)+AB256</f>
        <v>#N/A</v>
      </c>
      <c r="AY256" s="127" t="e">
        <f>VLOOKUP($A256, 'Overall Roles'!$B$5:$CQ$305, MATCH(AY$2, 'Overall Roles'!$B$5:$CQ$5, 0), FALSE)+AB256</f>
        <v>#N/A</v>
      </c>
      <c r="AZ256" s="127" t="e">
        <f>VLOOKUP($A256, 'Overall Roles'!$B$5:$CQ$305, MATCH(AZ$2, 'Overall Roles'!$B$5:$CQ$5, 0), FALSE)+AC256</f>
        <v>#N/A</v>
      </c>
      <c r="BA256" s="127" t="e">
        <f>VLOOKUP($A256, 'Overall Roles'!$B$5:$CQ$305, MATCH(BA$2, 'Overall Roles'!$B$5:$CQ$5, 0), FALSE)+AD256</f>
        <v>#N/A</v>
      </c>
      <c r="BB256" s="127" t="e">
        <f>VLOOKUP($A256, 'Overall Roles'!$B$5:$CQ$305, MATCH(BB$2, 'Overall Roles'!$B$5:$CQ$5, 0), FALSE)+AB256</f>
        <v>#N/A</v>
      </c>
    </row>
    <row r="257" spans="1:54" ht="20" customHeight="1" x14ac:dyDescent="0.3">
      <c r="A257" s="31">
        <f>Base!B257</f>
        <v>0</v>
      </c>
      <c r="B257" s="10">
        <f>IF(Base!$I257="Very Strong","5%",)</f>
        <v>0</v>
      </c>
      <c r="C257" s="10">
        <f>IF(Base!$I257="Fairly Strong","2%",)</f>
        <v>0</v>
      </c>
      <c r="D257" s="10">
        <f>IF(Base!$I257="Reasonable","1%",)</f>
        <v>0</v>
      </c>
      <c r="E257" s="10">
        <f>IF(Base!$I257="Weak","-1%",)</f>
        <v>0</v>
      </c>
      <c r="F257" s="10">
        <f>IF(Base!$I257="Very Weak","-2%",)</f>
        <v>0</v>
      </c>
      <c r="G257" s="10">
        <f>IF(Base!$H257="Very Strong","3%",)</f>
        <v>0</v>
      </c>
      <c r="H257" s="10">
        <f>IF(Base!$H257="Fairly Strong","2%",)</f>
        <v>0</v>
      </c>
      <c r="I257" s="10">
        <f>IF(Base!$H257="Reasonable","1%",)</f>
        <v>0</v>
      </c>
      <c r="J257" s="10">
        <f>IF(Base!$H257="Weak","-1%",)</f>
        <v>0</v>
      </c>
      <c r="K257" s="176">
        <f>IF(Base!$H257="Very Weak","-2%",)</f>
        <v>0</v>
      </c>
      <c r="L257" s="10">
        <f>IF(Base!$D257="GK",5%,)</f>
        <v>0</v>
      </c>
      <c r="M257" s="10">
        <f>IF(Base!$D257="D (R)",5%,)</f>
        <v>0</v>
      </c>
      <c r="N257" s="10">
        <f>IF(Base!$D257="WB (R)",5%,)</f>
        <v>0</v>
      </c>
      <c r="O257" s="10">
        <f>IF(Base!$D257="D (L)",5%,)</f>
        <v>0</v>
      </c>
      <c r="P257" s="10">
        <f>IF(Base!$D257="WB (l)",5%,)</f>
        <v>0</v>
      </c>
      <c r="Q257" s="10">
        <f>IF(Base!$D257="D (C)",5%,)</f>
        <v>0</v>
      </c>
      <c r="R257" s="10">
        <f>IF(Base!$D257="DM",5%,)</f>
        <v>0</v>
      </c>
      <c r="S257" s="10">
        <f>IF(Base!$D257="M (L)",5%,)</f>
        <v>0</v>
      </c>
      <c r="T257" s="10">
        <f>IF(Base!$D257="M (R)",5%,)</f>
        <v>0</v>
      </c>
      <c r="U257" s="10">
        <f>IF(Base!$D257="M (C)",5%,)</f>
        <v>0</v>
      </c>
      <c r="V257" s="10">
        <f>IF(Base!$D257="AM (L)",5%,)</f>
        <v>0</v>
      </c>
      <c r="W257" s="10">
        <f>IF(Base!$D257="AM (R)",5%,)</f>
        <v>0</v>
      </c>
      <c r="X257" s="10">
        <f>IF(Base!$D257="AM (C)",5%,)</f>
        <v>0</v>
      </c>
      <c r="Y257" s="176">
        <f>IF(Base!$D257="ST (C)",5%,)</f>
        <v>0</v>
      </c>
      <c r="Z257" s="127">
        <f t="shared" si="15"/>
        <v>0</v>
      </c>
      <c r="AA257" s="176">
        <f t="shared" si="16"/>
        <v>0</v>
      </c>
      <c r="AB257" s="10">
        <f t="shared" si="17"/>
        <v>-0.01</v>
      </c>
      <c r="AC257" s="10">
        <f t="shared" si="18"/>
        <v>-0.01</v>
      </c>
      <c r="AD257" s="176">
        <f t="shared" si="19"/>
        <v>-0.01</v>
      </c>
      <c r="AE257" s="127" t="e">
        <f>VLOOKUP($A257, 'Overall Roles'!$B$5:$CQ$305, MATCH(AE$2, 'Overall Roles'!$B$5:$CQ$5, 0), FALSE)+AD257</f>
        <v>#N/A</v>
      </c>
      <c r="AF257" s="127" t="e">
        <f>VLOOKUP($A257, 'Overall Roles'!$B$5:$CQ$305, MATCH(AF$2, 'Overall Roles'!$B$5:$CQ$5, 0), FALSE)+AC257</f>
        <v>#N/A</v>
      </c>
      <c r="AG257" s="127" t="e">
        <f>VLOOKUP($A257, 'Overall Roles'!$B$5:$CQ$305, MATCH(AG$2, 'Overall Roles'!$B$5:$CQ$5, 0), FALSE)+AC257</f>
        <v>#N/A</v>
      </c>
      <c r="AH257" s="127" t="e">
        <f>VLOOKUP($A257, 'Overall Roles'!$B$5:$CQ$305, MATCH(AH$2, 'Overall Roles'!$B$5:$CQ$5, 0), FALSE)+AD257</f>
        <v>#N/A</v>
      </c>
      <c r="AI257" s="127" t="e">
        <f>VLOOKUP($A257, 'Overall Roles'!$B$5:$CQ$305, MATCH(AI$2, 'Overall Roles'!$B$5:$CQ$5, 0), FALSE)+AB257</f>
        <v>#N/A</v>
      </c>
      <c r="AJ257" s="127" t="e">
        <f>VLOOKUP($A257, 'Overall Roles'!$B$5:$CQ$305, MATCH(AJ$2, 'Overall Roles'!$B$5:$CQ$5, 0), FALSE)+AB257</f>
        <v>#N/A</v>
      </c>
      <c r="AK257" s="127" t="e">
        <f>VLOOKUP($A257, 'Overall Roles'!$B$5:$CQ$305, MATCH(AK$2, 'Overall Roles'!$B$5:$CQ$5, 0), FALSE)+AC257</f>
        <v>#N/A</v>
      </c>
      <c r="AL257" s="127" t="e">
        <f>VLOOKUP($A257, 'Overall Roles'!$B$5:$CQ$305, MATCH(AL$2, 'Overall Roles'!$B$5:$CQ$5, 0), FALSE)+AC257</f>
        <v>#N/A</v>
      </c>
      <c r="AM257" s="127" t="e">
        <f>VLOOKUP($A257, 'Overall Roles'!$B$5:$CQ$305, MATCH(AM$2, 'Overall Roles'!$B$5:$CQ$5, 0), FALSE)+AD257</f>
        <v>#N/A</v>
      </c>
      <c r="AN257" s="127" t="e">
        <f>VLOOKUP($A257, 'Overall Roles'!$B$5:$CQ$305, MATCH(AN$2, 'Overall Roles'!$B$5:$CQ$5, 0), FALSE)+AB257</f>
        <v>#N/A</v>
      </c>
      <c r="AO257" s="127" t="e">
        <f>VLOOKUP($A257, 'Overall Roles'!$B$5:$CQ$305, MATCH(AO$2, 'Overall Roles'!$B$5:$CQ$5, 0), FALSE)+AB257</f>
        <v>#N/A</v>
      </c>
      <c r="AP257" s="127" t="e">
        <f>VLOOKUP($A257, 'Overall Roles'!$B$5:$CQ$305, MATCH(AP$2, 'Overall Roles'!$B$5:$CQ$5, 0), FALSE)+AC257</f>
        <v>#N/A</v>
      </c>
      <c r="AQ257" s="127" t="e">
        <f>VLOOKUP($A257, 'Overall Roles'!$B$5:$CQ$305, MATCH(AQ$2, 'Overall Roles'!$B$5:$CQ$5, 0), FALSE)+AC257</f>
        <v>#N/A</v>
      </c>
      <c r="AR257" s="127" t="e">
        <f>VLOOKUP($A257, 'Overall Roles'!$B$5:$CQ$305, MATCH(AR$2, 'Overall Roles'!$B$5:$CQ$5, 0), FALSE)+AD257</f>
        <v>#N/A</v>
      </c>
      <c r="AS257" s="127" t="e">
        <f>VLOOKUP($A257, 'Overall Roles'!$B$5:$CQ$305, MATCH(AS$2, 'Overall Roles'!$B$5:$CQ$5, 0), FALSE)+AB257</f>
        <v>#N/A</v>
      </c>
      <c r="AT257" s="127" t="e">
        <f>VLOOKUP($A257, 'Overall Roles'!$B$5:$CQ$305, MATCH(AT$2, 'Overall Roles'!$B$5:$CQ$5, 0), FALSE)+AB257</f>
        <v>#N/A</v>
      </c>
      <c r="AU257" s="127" t="e">
        <f>VLOOKUP($A257, 'Overall Roles'!$B$5:$CQ$305, MATCH(AU$2, 'Overall Roles'!$B$5:$CQ$5, 0), FALSE)+AC257</f>
        <v>#N/A</v>
      </c>
      <c r="AV257" s="127" t="e">
        <f>VLOOKUP($A257, 'Overall Roles'!$B$5:$CQ$305, MATCH(AV$2, 'Overall Roles'!$B$5:$CQ$5, 0), FALSE)+AC257</f>
        <v>#N/A</v>
      </c>
      <c r="AW257" s="127" t="e">
        <f>VLOOKUP($A257, 'Overall Roles'!$B$5:$CQ$305, MATCH(AW$2, 'Overall Roles'!$B$5:$CQ$5, 0), FALSE)+AD257</f>
        <v>#N/A</v>
      </c>
      <c r="AX257" s="127" t="e">
        <f>VLOOKUP($A257, 'Overall Roles'!$B$5:$CQ$305, MATCH(AX$2, 'Overall Roles'!$B$5:$CQ$5, 0), FALSE)+AB257</f>
        <v>#N/A</v>
      </c>
      <c r="AY257" s="127" t="e">
        <f>VLOOKUP($A257, 'Overall Roles'!$B$5:$CQ$305, MATCH(AY$2, 'Overall Roles'!$B$5:$CQ$5, 0), FALSE)+AB257</f>
        <v>#N/A</v>
      </c>
      <c r="AZ257" s="127" t="e">
        <f>VLOOKUP($A257, 'Overall Roles'!$B$5:$CQ$305, MATCH(AZ$2, 'Overall Roles'!$B$5:$CQ$5, 0), FALSE)+AC257</f>
        <v>#N/A</v>
      </c>
      <c r="BA257" s="127" t="e">
        <f>VLOOKUP($A257, 'Overall Roles'!$B$5:$CQ$305, MATCH(BA$2, 'Overall Roles'!$B$5:$CQ$5, 0), FALSE)+AD257</f>
        <v>#N/A</v>
      </c>
      <c r="BB257" s="127" t="e">
        <f>VLOOKUP($A257, 'Overall Roles'!$B$5:$CQ$305, MATCH(BB$2, 'Overall Roles'!$B$5:$CQ$5, 0), FALSE)+AB257</f>
        <v>#N/A</v>
      </c>
    </row>
    <row r="258" spans="1:54" ht="20" customHeight="1" x14ac:dyDescent="0.3">
      <c r="A258" s="31">
        <f>Base!B258</f>
        <v>0</v>
      </c>
      <c r="B258" s="10">
        <f>IF(Base!$I258="Very Strong","5%",)</f>
        <v>0</v>
      </c>
      <c r="C258" s="10">
        <f>IF(Base!$I258="Fairly Strong","2%",)</f>
        <v>0</v>
      </c>
      <c r="D258" s="10">
        <f>IF(Base!$I258="Reasonable","1%",)</f>
        <v>0</v>
      </c>
      <c r="E258" s="10">
        <f>IF(Base!$I258="Weak","-1%",)</f>
        <v>0</v>
      </c>
      <c r="F258" s="10">
        <f>IF(Base!$I258="Very Weak","-2%",)</f>
        <v>0</v>
      </c>
      <c r="G258" s="10">
        <f>IF(Base!$H258="Very Strong","3%",)</f>
        <v>0</v>
      </c>
      <c r="H258" s="10">
        <f>IF(Base!$H258="Fairly Strong","2%",)</f>
        <v>0</v>
      </c>
      <c r="I258" s="10">
        <f>IF(Base!$H258="Reasonable","1%",)</f>
        <v>0</v>
      </c>
      <c r="J258" s="10">
        <f>IF(Base!$H258="Weak","-1%",)</f>
        <v>0</v>
      </c>
      <c r="K258" s="176">
        <f>IF(Base!$H258="Very Weak","-2%",)</f>
        <v>0</v>
      </c>
      <c r="L258" s="10">
        <f>IF(Base!$D258="GK",5%,)</f>
        <v>0</v>
      </c>
      <c r="M258" s="10">
        <f>IF(Base!$D258="D (R)",5%,)</f>
        <v>0</v>
      </c>
      <c r="N258" s="10">
        <f>IF(Base!$D258="WB (R)",5%,)</f>
        <v>0</v>
      </c>
      <c r="O258" s="10">
        <f>IF(Base!$D258="D (L)",5%,)</f>
        <v>0</v>
      </c>
      <c r="P258" s="10">
        <f>IF(Base!$D258="WB (l)",5%,)</f>
        <v>0</v>
      </c>
      <c r="Q258" s="10">
        <f>IF(Base!$D258="D (C)",5%,)</f>
        <v>0</v>
      </c>
      <c r="R258" s="10">
        <f>IF(Base!$D258="DM",5%,)</f>
        <v>0</v>
      </c>
      <c r="S258" s="10">
        <f>IF(Base!$D258="M (L)",5%,)</f>
        <v>0</v>
      </c>
      <c r="T258" s="10">
        <f>IF(Base!$D258="M (R)",5%,)</f>
        <v>0</v>
      </c>
      <c r="U258" s="10">
        <f>IF(Base!$D258="M (C)",5%,)</f>
        <v>0</v>
      </c>
      <c r="V258" s="10">
        <f>IF(Base!$D258="AM (L)",5%,)</f>
        <v>0</v>
      </c>
      <c r="W258" s="10">
        <f>IF(Base!$D258="AM (R)",5%,)</f>
        <v>0</v>
      </c>
      <c r="X258" s="10">
        <f>IF(Base!$D258="AM (C)",5%,)</f>
        <v>0</v>
      </c>
      <c r="Y258" s="176">
        <f>IF(Base!$D258="ST (C)",5%,)</f>
        <v>0</v>
      </c>
      <c r="Z258" s="127">
        <f t="shared" si="15"/>
        <v>0</v>
      </c>
      <c r="AA258" s="176">
        <f t="shared" si="16"/>
        <v>0</v>
      </c>
      <c r="AB258" s="10">
        <f t="shared" si="17"/>
        <v>-0.01</v>
      </c>
      <c r="AC258" s="10">
        <f t="shared" si="18"/>
        <v>-0.01</v>
      </c>
      <c r="AD258" s="176">
        <f t="shared" si="19"/>
        <v>-0.01</v>
      </c>
      <c r="AE258" s="127" t="e">
        <f>VLOOKUP($A258, 'Overall Roles'!$B$5:$CQ$305, MATCH(AE$2, 'Overall Roles'!$B$5:$CQ$5, 0), FALSE)+AD258</f>
        <v>#N/A</v>
      </c>
      <c r="AF258" s="127" t="e">
        <f>VLOOKUP($A258, 'Overall Roles'!$B$5:$CQ$305, MATCH(AF$2, 'Overall Roles'!$B$5:$CQ$5, 0), FALSE)+AC258</f>
        <v>#N/A</v>
      </c>
      <c r="AG258" s="127" t="e">
        <f>VLOOKUP($A258, 'Overall Roles'!$B$5:$CQ$305, MATCH(AG$2, 'Overall Roles'!$B$5:$CQ$5, 0), FALSE)+AC258</f>
        <v>#N/A</v>
      </c>
      <c r="AH258" s="127" t="e">
        <f>VLOOKUP($A258, 'Overall Roles'!$B$5:$CQ$305, MATCH(AH$2, 'Overall Roles'!$B$5:$CQ$5, 0), FALSE)+AD258</f>
        <v>#N/A</v>
      </c>
      <c r="AI258" s="127" t="e">
        <f>VLOOKUP($A258, 'Overall Roles'!$B$5:$CQ$305, MATCH(AI$2, 'Overall Roles'!$B$5:$CQ$5, 0), FALSE)+AB258</f>
        <v>#N/A</v>
      </c>
      <c r="AJ258" s="127" t="e">
        <f>VLOOKUP($A258, 'Overall Roles'!$B$5:$CQ$305, MATCH(AJ$2, 'Overall Roles'!$B$5:$CQ$5, 0), FALSE)+AB258</f>
        <v>#N/A</v>
      </c>
      <c r="AK258" s="127" t="e">
        <f>VLOOKUP($A258, 'Overall Roles'!$B$5:$CQ$305, MATCH(AK$2, 'Overall Roles'!$B$5:$CQ$5, 0), FALSE)+AC258</f>
        <v>#N/A</v>
      </c>
      <c r="AL258" s="127" t="e">
        <f>VLOOKUP($A258, 'Overall Roles'!$B$5:$CQ$305, MATCH(AL$2, 'Overall Roles'!$B$5:$CQ$5, 0), FALSE)+AC258</f>
        <v>#N/A</v>
      </c>
      <c r="AM258" s="127" t="e">
        <f>VLOOKUP($A258, 'Overall Roles'!$B$5:$CQ$305, MATCH(AM$2, 'Overall Roles'!$B$5:$CQ$5, 0), FALSE)+AD258</f>
        <v>#N/A</v>
      </c>
      <c r="AN258" s="127" t="e">
        <f>VLOOKUP($A258, 'Overall Roles'!$B$5:$CQ$305, MATCH(AN$2, 'Overall Roles'!$B$5:$CQ$5, 0), FALSE)+AB258</f>
        <v>#N/A</v>
      </c>
      <c r="AO258" s="127" t="e">
        <f>VLOOKUP($A258, 'Overall Roles'!$B$5:$CQ$305, MATCH(AO$2, 'Overall Roles'!$B$5:$CQ$5, 0), FALSE)+AB258</f>
        <v>#N/A</v>
      </c>
      <c r="AP258" s="127" t="e">
        <f>VLOOKUP($A258, 'Overall Roles'!$B$5:$CQ$305, MATCH(AP$2, 'Overall Roles'!$B$5:$CQ$5, 0), FALSE)+AC258</f>
        <v>#N/A</v>
      </c>
      <c r="AQ258" s="127" t="e">
        <f>VLOOKUP($A258, 'Overall Roles'!$B$5:$CQ$305, MATCH(AQ$2, 'Overall Roles'!$B$5:$CQ$5, 0), FALSE)+AC258</f>
        <v>#N/A</v>
      </c>
      <c r="AR258" s="127" t="e">
        <f>VLOOKUP($A258, 'Overall Roles'!$B$5:$CQ$305, MATCH(AR$2, 'Overall Roles'!$B$5:$CQ$5, 0), FALSE)+AD258</f>
        <v>#N/A</v>
      </c>
      <c r="AS258" s="127" t="e">
        <f>VLOOKUP($A258, 'Overall Roles'!$B$5:$CQ$305, MATCH(AS$2, 'Overall Roles'!$B$5:$CQ$5, 0), FALSE)+AB258</f>
        <v>#N/A</v>
      </c>
      <c r="AT258" s="127" t="e">
        <f>VLOOKUP($A258, 'Overall Roles'!$B$5:$CQ$305, MATCH(AT$2, 'Overall Roles'!$B$5:$CQ$5, 0), FALSE)+AB258</f>
        <v>#N/A</v>
      </c>
      <c r="AU258" s="127" t="e">
        <f>VLOOKUP($A258, 'Overall Roles'!$B$5:$CQ$305, MATCH(AU$2, 'Overall Roles'!$B$5:$CQ$5, 0), FALSE)+AC258</f>
        <v>#N/A</v>
      </c>
      <c r="AV258" s="127" t="e">
        <f>VLOOKUP($A258, 'Overall Roles'!$B$5:$CQ$305, MATCH(AV$2, 'Overall Roles'!$B$5:$CQ$5, 0), FALSE)+AC258</f>
        <v>#N/A</v>
      </c>
      <c r="AW258" s="127" t="e">
        <f>VLOOKUP($A258, 'Overall Roles'!$B$5:$CQ$305, MATCH(AW$2, 'Overall Roles'!$B$5:$CQ$5, 0), FALSE)+AD258</f>
        <v>#N/A</v>
      </c>
      <c r="AX258" s="127" t="e">
        <f>VLOOKUP($A258, 'Overall Roles'!$B$5:$CQ$305, MATCH(AX$2, 'Overall Roles'!$B$5:$CQ$5, 0), FALSE)+AB258</f>
        <v>#N/A</v>
      </c>
      <c r="AY258" s="127" t="e">
        <f>VLOOKUP($A258, 'Overall Roles'!$B$5:$CQ$305, MATCH(AY$2, 'Overall Roles'!$B$5:$CQ$5, 0), FALSE)+AB258</f>
        <v>#N/A</v>
      </c>
      <c r="AZ258" s="127" t="e">
        <f>VLOOKUP($A258, 'Overall Roles'!$B$5:$CQ$305, MATCH(AZ$2, 'Overall Roles'!$B$5:$CQ$5, 0), FALSE)+AC258</f>
        <v>#N/A</v>
      </c>
      <c r="BA258" s="127" t="e">
        <f>VLOOKUP($A258, 'Overall Roles'!$B$5:$CQ$305, MATCH(BA$2, 'Overall Roles'!$B$5:$CQ$5, 0), FALSE)+AD258</f>
        <v>#N/A</v>
      </c>
      <c r="BB258" s="127" t="e">
        <f>VLOOKUP($A258, 'Overall Roles'!$B$5:$CQ$305, MATCH(BB$2, 'Overall Roles'!$B$5:$CQ$5, 0), FALSE)+AB258</f>
        <v>#N/A</v>
      </c>
    </row>
    <row r="259" spans="1:54" ht="20" customHeight="1" x14ac:dyDescent="0.3">
      <c r="A259" s="31">
        <f>Base!B259</f>
        <v>0</v>
      </c>
      <c r="B259" s="10">
        <f>IF(Base!$I259="Very Strong","5%",)</f>
        <v>0</v>
      </c>
      <c r="C259" s="10">
        <f>IF(Base!$I259="Fairly Strong","2%",)</f>
        <v>0</v>
      </c>
      <c r="D259" s="10">
        <f>IF(Base!$I259="Reasonable","1%",)</f>
        <v>0</v>
      </c>
      <c r="E259" s="10">
        <f>IF(Base!$I259="Weak","-1%",)</f>
        <v>0</v>
      </c>
      <c r="F259" s="10">
        <f>IF(Base!$I259="Very Weak","-2%",)</f>
        <v>0</v>
      </c>
      <c r="G259" s="10">
        <f>IF(Base!$H259="Very Strong","3%",)</f>
        <v>0</v>
      </c>
      <c r="H259" s="10">
        <f>IF(Base!$H259="Fairly Strong","2%",)</f>
        <v>0</v>
      </c>
      <c r="I259" s="10">
        <f>IF(Base!$H259="Reasonable","1%",)</f>
        <v>0</v>
      </c>
      <c r="J259" s="10">
        <f>IF(Base!$H259="Weak","-1%",)</f>
        <v>0</v>
      </c>
      <c r="K259" s="176">
        <f>IF(Base!$H259="Very Weak","-2%",)</f>
        <v>0</v>
      </c>
      <c r="L259" s="10">
        <f>IF(Base!$D259="GK",5%,)</f>
        <v>0</v>
      </c>
      <c r="M259" s="10">
        <f>IF(Base!$D259="D (R)",5%,)</f>
        <v>0</v>
      </c>
      <c r="N259" s="10">
        <f>IF(Base!$D259="WB (R)",5%,)</f>
        <v>0</v>
      </c>
      <c r="O259" s="10">
        <f>IF(Base!$D259="D (L)",5%,)</f>
        <v>0</v>
      </c>
      <c r="P259" s="10">
        <f>IF(Base!$D259="WB (l)",5%,)</f>
        <v>0</v>
      </c>
      <c r="Q259" s="10">
        <f>IF(Base!$D259="D (C)",5%,)</f>
        <v>0</v>
      </c>
      <c r="R259" s="10">
        <f>IF(Base!$D259="DM",5%,)</f>
        <v>0</v>
      </c>
      <c r="S259" s="10">
        <f>IF(Base!$D259="M (L)",5%,)</f>
        <v>0</v>
      </c>
      <c r="T259" s="10">
        <f>IF(Base!$D259="M (R)",5%,)</f>
        <v>0</v>
      </c>
      <c r="U259" s="10">
        <f>IF(Base!$D259="M (C)",5%,)</f>
        <v>0</v>
      </c>
      <c r="V259" s="10">
        <f>IF(Base!$D259="AM (L)",5%,)</f>
        <v>0</v>
      </c>
      <c r="W259" s="10">
        <f>IF(Base!$D259="AM (R)",5%,)</f>
        <v>0</v>
      </c>
      <c r="X259" s="10">
        <f>IF(Base!$D259="AM (C)",5%,)</f>
        <v>0</v>
      </c>
      <c r="Y259" s="176">
        <f>IF(Base!$D259="ST (C)",5%,)</f>
        <v>0</v>
      </c>
      <c r="Z259" s="127">
        <f t="shared" si="15"/>
        <v>0</v>
      </c>
      <c r="AA259" s="176">
        <f t="shared" si="16"/>
        <v>0</v>
      </c>
      <c r="AB259" s="10">
        <f t="shared" si="17"/>
        <v>-0.01</v>
      </c>
      <c r="AC259" s="10">
        <f t="shared" si="18"/>
        <v>-0.01</v>
      </c>
      <c r="AD259" s="176">
        <f t="shared" si="19"/>
        <v>-0.01</v>
      </c>
      <c r="AE259" s="127" t="e">
        <f>VLOOKUP($A259, 'Overall Roles'!$B$5:$CQ$305, MATCH(AE$2, 'Overall Roles'!$B$5:$CQ$5, 0), FALSE)+AD259</f>
        <v>#N/A</v>
      </c>
      <c r="AF259" s="127" t="e">
        <f>VLOOKUP($A259, 'Overall Roles'!$B$5:$CQ$305, MATCH(AF$2, 'Overall Roles'!$B$5:$CQ$5, 0), FALSE)+AC259</f>
        <v>#N/A</v>
      </c>
      <c r="AG259" s="127" t="e">
        <f>VLOOKUP($A259, 'Overall Roles'!$B$5:$CQ$305, MATCH(AG$2, 'Overall Roles'!$B$5:$CQ$5, 0), FALSE)+AC259</f>
        <v>#N/A</v>
      </c>
      <c r="AH259" s="127" t="e">
        <f>VLOOKUP($A259, 'Overall Roles'!$B$5:$CQ$305, MATCH(AH$2, 'Overall Roles'!$B$5:$CQ$5, 0), FALSE)+AD259</f>
        <v>#N/A</v>
      </c>
      <c r="AI259" s="127" t="e">
        <f>VLOOKUP($A259, 'Overall Roles'!$B$5:$CQ$305, MATCH(AI$2, 'Overall Roles'!$B$5:$CQ$5, 0), FALSE)+AB259</f>
        <v>#N/A</v>
      </c>
      <c r="AJ259" s="127" t="e">
        <f>VLOOKUP($A259, 'Overall Roles'!$B$5:$CQ$305, MATCH(AJ$2, 'Overall Roles'!$B$5:$CQ$5, 0), FALSE)+AB259</f>
        <v>#N/A</v>
      </c>
      <c r="AK259" s="127" t="e">
        <f>VLOOKUP($A259, 'Overall Roles'!$B$5:$CQ$305, MATCH(AK$2, 'Overall Roles'!$B$5:$CQ$5, 0), FALSE)+AC259</f>
        <v>#N/A</v>
      </c>
      <c r="AL259" s="127" t="e">
        <f>VLOOKUP($A259, 'Overall Roles'!$B$5:$CQ$305, MATCH(AL$2, 'Overall Roles'!$B$5:$CQ$5, 0), FALSE)+AC259</f>
        <v>#N/A</v>
      </c>
      <c r="AM259" s="127" t="e">
        <f>VLOOKUP($A259, 'Overall Roles'!$B$5:$CQ$305, MATCH(AM$2, 'Overall Roles'!$B$5:$CQ$5, 0), FALSE)+AD259</f>
        <v>#N/A</v>
      </c>
      <c r="AN259" s="127" t="e">
        <f>VLOOKUP($A259, 'Overall Roles'!$B$5:$CQ$305, MATCH(AN$2, 'Overall Roles'!$B$5:$CQ$5, 0), FALSE)+AB259</f>
        <v>#N/A</v>
      </c>
      <c r="AO259" s="127" t="e">
        <f>VLOOKUP($A259, 'Overall Roles'!$B$5:$CQ$305, MATCH(AO$2, 'Overall Roles'!$B$5:$CQ$5, 0), FALSE)+AB259</f>
        <v>#N/A</v>
      </c>
      <c r="AP259" s="127" t="e">
        <f>VLOOKUP($A259, 'Overall Roles'!$B$5:$CQ$305, MATCH(AP$2, 'Overall Roles'!$B$5:$CQ$5, 0), FALSE)+AC259</f>
        <v>#N/A</v>
      </c>
      <c r="AQ259" s="127" t="e">
        <f>VLOOKUP($A259, 'Overall Roles'!$B$5:$CQ$305, MATCH(AQ$2, 'Overall Roles'!$B$5:$CQ$5, 0), FALSE)+AC259</f>
        <v>#N/A</v>
      </c>
      <c r="AR259" s="127" t="e">
        <f>VLOOKUP($A259, 'Overall Roles'!$B$5:$CQ$305, MATCH(AR$2, 'Overall Roles'!$B$5:$CQ$5, 0), FALSE)+AD259</f>
        <v>#N/A</v>
      </c>
      <c r="AS259" s="127" t="e">
        <f>VLOOKUP($A259, 'Overall Roles'!$B$5:$CQ$305, MATCH(AS$2, 'Overall Roles'!$B$5:$CQ$5, 0), FALSE)+AB259</f>
        <v>#N/A</v>
      </c>
      <c r="AT259" s="127" t="e">
        <f>VLOOKUP($A259, 'Overall Roles'!$B$5:$CQ$305, MATCH(AT$2, 'Overall Roles'!$B$5:$CQ$5, 0), FALSE)+AB259</f>
        <v>#N/A</v>
      </c>
      <c r="AU259" s="127" t="e">
        <f>VLOOKUP($A259, 'Overall Roles'!$B$5:$CQ$305, MATCH(AU$2, 'Overall Roles'!$B$5:$CQ$5, 0), FALSE)+AC259</f>
        <v>#N/A</v>
      </c>
      <c r="AV259" s="127" t="e">
        <f>VLOOKUP($A259, 'Overall Roles'!$B$5:$CQ$305, MATCH(AV$2, 'Overall Roles'!$B$5:$CQ$5, 0), FALSE)+AC259</f>
        <v>#N/A</v>
      </c>
      <c r="AW259" s="127" t="e">
        <f>VLOOKUP($A259, 'Overall Roles'!$B$5:$CQ$305, MATCH(AW$2, 'Overall Roles'!$B$5:$CQ$5, 0), FALSE)+AD259</f>
        <v>#N/A</v>
      </c>
      <c r="AX259" s="127" t="e">
        <f>VLOOKUP($A259, 'Overall Roles'!$B$5:$CQ$305, MATCH(AX$2, 'Overall Roles'!$B$5:$CQ$5, 0), FALSE)+AB259</f>
        <v>#N/A</v>
      </c>
      <c r="AY259" s="127" t="e">
        <f>VLOOKUP($A259, 'Overall Roles'!$B$5:$CQ$305, MATCH(AY$2, 'Overall Roles'!$B$5:$CQ$5, 0), FALSE)+AB259</f>
        <v>#N/A</v>
      </c>
      <c r="AZ259" s="127" t="e">
        <f>VLOOKUP($A259, 'Overall Roles'!$B$5:$CQ$305, MATCH(AZ$2, 'Overall Roles'!$B$5:$CQ$5, 0), FALSE)+AC259</f>
        <v>#N/A</v>
      </c>
      <c r="BA259" s="127" t="e">
        <f>VLOOKUP($A259, 'Overall Roles'!$B$5:$CQ$305, MATCH(BA$2, 'Overall Roles'!$B$5:$CQ$5, 0), FALSE)+AD259</f>
        <v>#N/A</v>
      </c>
      <c r="BB259" s="127" t="e">
        <f>VLOOKUP($A259, 'Overall Roles'!$B$5:$CQ$305, MATCH(BB$2, 'Overall Roles'!$B$5:$CQ$5, 0), FALSE)+AB259</f>
        <v>#N/A</v>
      </c>
    </row>
    <row r="260" spans="1:54" ht="20" customHeight="1" x14ac:dyDescent="0.3">
      <c r="A260" s="31">
        <f>Base!B260</f>
        <v>0</v>
      </c>
      <c r="B260" s="10">
        <f>IF(Base!$I260="Very Strong","5%",)</f>
        <v>0</v>
      </c>
      <c r="C260" s="10">
        <f>IF(Base!$I260="Fairly Strong","2%",)</f>
        <v>0</v>
      </c>
      <c r="D260" s="10">
        <f>IF(Base!$I260="Reasonable","1%",)</f>
        <v>0</v>
      </c>
      <c r="E260" s="10">
        <f>IF(Base!$I260="Weak","-1%",)</f>
        <v>0</v>
      </c>
      <c r="F260" s="10">
        <f>IF(Base!$I260="Very Weak","-2%",)</f>
        <v>0</v>
      </c>
      <c r="G260" s="10">
        <f>IF(Base!$H260="Very Strong","3%",)</f>
        <v>0</v>
      </c>
      <c r="H260" s="10">
        <f>IF(Base!$H260="Fairly Strong","2%",)</f>
        <v>0</v>
      </c>
      <c r="I260" s="10">
        <f>IF(Base!$H260="Reasonable","1%",)</f>
        <v>0</v>
      </c>
      <c r="J260" s="10">
        <f>IF(Base!$H260="Weak","-1%",)</f>
        <v>0</v>
      </c>
      <c r="K260" s="176">
        <f>IF(Base!$H260="Very Weak","-2%",)</f>
        <v>0</v>
      </c>
      <c r="L260" s="10">
        <f>IF(Base!$D260="GK",5%,)</f>
        <v>0</v>
      </c>
      <c r="M260" s="10">
        <f>IF(Base!$D260="D (R)",5%,)</f>
        <v>0</v>
      </c>
      <c r="N260" s="10">
        <f>IF(Base!$D260="WB (R)",5%,)</f>
        <v>0</v>
      </c>
      <c r="O260" s="10">
        <f>IF(Base!$D260="D (L)",5%,)</f>
        <v>0</v>
      </c>
      <c r="P260" s="10">
        <f>IF(Base!$D260="WB (l)",5%,)</f>
        <v>0</v>
      </c>
      <c r="Q260" s="10">
        <f>IF(Base!$D260="D (C)",5%,)</f>
        <v>0</v>
      </c>
      <c r="R260" s="10">
        <f>IF(Base!$D260="DM",5%,)</f>
        <v>0</v>
      </c>
      <c r="S260" s="10">
        <f>IF(Base!$D260="M (L)",5%,)</f>
        <v>0</v>
      </c>
      <c r="T260" s="10">
        <f>IF(Base!$D260="M (R)",5%,)</f>
        <v>0</v>
      </c>
      <c r="U260" s="10">
        <f>IF(Base!$D260="M (C)",5%,)</f>
        <v>0</v>
      </c>
      <c r="V260" s="10">
        <f>IF(Base!$D260="AM (L)",5%,)</f>
        <v>0</v>
      </c>
      <c r="W260" s="10">
        <f>IF(Base!$D260="AM (R)",5%,)</f>
        <v>0</v>
      </c>
      <c r="X260" s="10">
        <f>IF(Base!$D260="AM (C)",5%,)</f>
        <v>0</v>
      </c>
      <c r="Y260" s="176">
        <f>IF(Base!$D260="ST (C)",5%,)</f>
        <v>0</v>
      </c>
      <c r="Z260" s="127">
        <f t="shared" ref="Z260:Z302" si="20">AVERAGE(B260+C260+D260+E260+F260)</f>
        <v>0</v>
      </c>
      <c r="AA260" s="176">
        <f t="shared" ref="AA260:AA302" si="21">AVERAGE(G260+H260+I260+J260+K260)</f>
        <v>0</v>
      </c>
      <c r="AB260" s="10">
        <f t="shared" ref="AB260:AB302" si="22">Z260-1%</f>
        <v>-0.01</v>
      </c>
      <c r="AC260" s="10">
        <f t="shared" ref="AC260:AC302" si="23">AA260-1%</f>
        <v>-0.01</v>
      </c>
      <c r="AD260" s="176">
        <f t="shared" ref="AD260:AD302" si="24">MAX(AB260:AC260)</f>
        <v>-0.01</v>
      </c>
      <c r="AE260" s="127" t="e">
        <f>VLOOKUP($A260, 'Overall Roles'!$B$5:$CQ$305, MATCH(AE$2, 'Overall Roles'!$B$5:$CQ$5, 0), FALSE)+AD260</f>
        <v>#N/A</v>
      </c>
      <c r="AF260" s="127" t="e">
        <f>VLOOKUP($A260, 'Overall Roles'!$B$5:$CQ$305, MATCH(AF$2, 'Overall Roles'!$B$5:$CQ$5, 0), FALSE)+AC260</f>
        <v>#N/A</v>
      </c>
      <c r="AG260" s="127" t="e">
        <f>VLOOKUP($A260, 'Overall Roles'!$B$5:$CQ$305, MATCH(AG$2, 'Overall Roles'!$B$5:$CQ$5, 0), FALSE)+AC260</f>
        <v>#N/A</v>
      </c>
      <c r="AH260" s="127" t="e">
        <f>VLOOKUP($A260, 'Overall Roles'!$B$5:$CQ$305, MATCH(AH$2, 'Overall Roles'!$B$5:$CQ$5, 0), FALSE)+AD260</f>
        <v>#N/A</v>
      </c>
      <c r="AI260" s="127" t="e">
        <f>VLOOKUP($A260, 'Overall Roles'!$B$5:$CQ$305, MATCH(AI$2, 'Overall Roles'!$B$5:$CQ$5, 0), FALSE)+AB260</f>
        <v>#N/A</v>
      </c>
      <c r="AJ260" s="127" t="e">
        <f>VLOOKUP($A260, 'Overall Roles'!$B$5:$CQ$305, MATCH(AJ$2, 'Overall Roles'!$B$5:$CQ$5, 0), FALSE)+AB260</f>
        <v>#N/A</v>
      </c>
      <c r="AK260" s="127" t="e">
        <f>VLOOKUP($A260, 'Overall Roles'!$B$5:$CQ$305, MATCH(AK$2, 'Overall Roles'!$B$5:$CQ$5, 0), FALSE)+AC260</f>
        <v>#N/A</v>
      </c>
      <c r="AL260" s="127" t="e">
        <f>VLOOKUP($A260, 'Overall Roles'!$B$5:$CQ$305, MATCH(AL$2, 'Overall Roles'!$B$5:$CQ$5, 0), FALSE)+AC260</f>
        <v>#N/A</v>
      </c>
      <c r="AM260" s="127" t="e">
        <f>VLOOKUP($A260, 'Overall Roles'!$B$5:$CQ$305, MATCH(AM$2, 'Overall Roles'!$B$5:$CQ$5, 0), FALSE)+AD260</f>
        <v>#N/A</v>
      </c>
      <c r="AN260" s="127" t="e">
        <f>VLOOKUP($A260, 'Overall Roles'!$B$5:$CQ$305, MATCH(AN$2, 'Overall Roles'!$B$5:$CQ$5, 0), FALSE)+AB260</f>
        <v>#N/A</v>
      </c>
      <c r="AO260" s="127" t="e">
        <f>VLOOKUP($A260, 'Overall Roles'!$B$5:$CQ$305, MATCH(AO$2, 'Overall Roles'!$B$5:$CQ$5, 0), FALSE)+AB260</f>
        <v>#N/A</v>
      </c>
      <c r="AP260" s="127" t="e">
        <f>VLOOKUP($A260, 'Overall Roles'!$B$5:$CQ$305, MATCH(AP$2, 'Overall Roles'!$B$5:$CQ$5, 0), FALSE)+AC260</f>
        <v>#N/A</v>
      </c>
      <c r="AQ260" s="127" t="e">
        <f>VLOOKUP($A260, 'Overall Roles'!$B$5:$CQ$305, MATCH(AQ$2, 'Overall Roles'!$B$5:$CQ$5, 0), FALSE)+AC260</f>
        <v>#N/A</v>
      </c>
      <c r="AR260" s="127" t="e">
        <f>VLOOKUP($A260, 'Overall Roles'!$B$5:$CQ$305, MATCH(AR$2, 'Overall Roles'!$B$5:$CQ$5, 0), FALSE)+AD260</f>
        <v>#N/A</v>
      </c>
      <c r="AS260" s="127" t="e">
        <f>VLOOKUP($A260, 'Overall Roles'!$B$5:$CQ$305, MATCH(AS$2, 'Overall Roles'!$B$5:$CQ$5, 0), FALSE)+AB260</f>
        <v>#N/A</v>
      </c>
      <c r="AT260" s="127" t="e">
        <f>VLOOKUP($A260, 'Overall Roles'!$B$5:$CQ$305, MATCH(AT$2, 'Overall Roles'!$B$5:$CQ$5, 0), FALSE)+AB260</f>
        <v>#N/A</v>
      </c>
      <c r="AU260" s="127" t="e">
        <f>VLOOKUP($A260, 'Overall Roles'!$B$5:$CQ$305, MATCH(AU$2, 'Overall Roles'!$B$5:$CQ$5, 0), FALSE)+AC260</f>
        <v>#N/A</v>
      </c>
      <c r="AV260" s="127" t="e">
        <f>VLOOKUP($A260, 'Overall Roles'!$B$5:$CQ$305, MATCH(AV$2, 'Overall Roles'!$B$5:$CQ$5, 0), FALSE)+AC260</f>
        <v>#N/A</v>
      </c>
      <c r="AW260" s="127" t="e">
        <f>VLOOKUP($A260, 'Overall Roles'!$B$5:$CQ$305, MATCH(AW$2, 'Overall Roles'!$B$5:$CQ$5, 0), FALSE)+AD260</f>
        <v>#N/A</v>
      </c>
      <c r="AX260" s="127" t="e">
        <f>VLOOKUP($A260, 'Overall Roles'!$B$5:$CQ$305, MATCH(AX$2, 'Overall Roles'!$B$5:$CQ$5, 0), FALSE)+AB260</f>
        <v>#N/A</v>
      </c>
      <c r="AY260" s="127" t="e">
        <f>VLOOKUP($A260, 'Overall Roles'!$B$5:$CQ$305, MATCH(AY$2, 'Overall Roles'!$B$5:$CQ$5, 0), FALSE)+AB260</f>
        <v>#N/A</v>
      </c>
      <c r="AZ260" s="127" t="e">
        <f>VLOOKUP($A260, 'Overall Roles'!$B$5:$CQ$305, MATCH(AZ$2, 'Overall Roles'!$B$5:$CQ$5, 0), FALSE)+AC260</f>
        <v>#N/A</v>
      </c>
      <c r="BA260" s="127" t="e">
        <f>VLOOKUP($A260, 'Overall Roles'!$B$5:$CQ$305, MATCH(BA$2, 'Overall Roles'!$B$5:$CQ$5, 0), FALSE)+AD260</f>
        <v>#N/A</v>
      </c>
      <c r="BB260" s="127" t="e">
        <f>VLOOKUP($A260, 'Overall Roles'!$B$5:$CQ$305, MATCH(BB$2, 'Overall Roles'!$B$5:$CQ$5, 0), FALSE)+AB260</f>
        <v>#N/A</v>
      </c>
    </row>
    <row r="261" spans="1:54" ht="20" customHeight="1" x14ac:dyDescent="0.3">
      <c r="A261" s="31">
        <f>Base!B261</f>
        <v>0</v>
      </c>
      <c r="B261" s="10">
        <f>IF(Base!$I261="Very Strong","5%",)</f>
        <v>0</v>
      </c>
      <c r="C261" s="10">
        <f>IF(Base!$I261="Fairly Strong","2%",)</f>
        <v>0</v>
      </c>
      <c r="D261" s="10">
        <f>IF(Base!$I261="Reasonable","1%",)</f>
        <v>0</v>
      </c>
      <c r="E261" s="10">
        <f>IF(Base!$I261="Weak","-1%",)</f>
        <v>0</v>
      </c>
      <c r="F261" s="10">
        <f>IF(Base!$I261="Very Weak","-2%",)</f>
        <v>0</v>
      </c>
      <c r="G261" s="10">
        <f>IF(Base!$H261="Very Strong","3%",)</f>
        <v>0</v>
      </c>
      <c r="H261" s="10">
        <f>IF(Base!$H261="Fairly Strong","2%",)</f>
        <v>0</v>
      </c>
      <c r="I261" s="10">
        <f>IF(Base!$H261="Reasonable","1%",)</f>
        <v>0</v>
      </c>
      <c r="J261" s="10">
        <f>IF(Base!$H261="Weak","-1%",)</f>
        <v>0</v>
      </c>
      <c r="K261" s="176">
        <f>IF(Base!$H261="Very Weak","-2%",)</f>
        <v>0</v>
      </c>
      <c r="L261" s="10">
        <f>IF(Base!$D261="GK",5%,)</f>
        <v>0</v>
      </c>
      <c r="M261" s="10">
        <f>IF(Base!$D261="D (R)",5%,)</f>
        <v>0</v>
      </c>
      <c r="N261" s="10">
        <f>IF(Base!$D261="WB (R)",5%,)</f>
        <v>0</v>
      </c>
      <c r="O261" s="10">
        <f>IF(Base!$D261="D (L)",5%,)</f>
        <v>0</v>
      </c>
      <c r="P261" s="10">
        <f>IF(Base!$D261="WB (l)",5%,)</f>
        <v>0</v>
      </c>
      <c r="Q261" s="10">
        <f>IF(Base!$D261="D (C)",5%,)</f>
        <v>0</v>
      </c>
      <c r="R261" s="10">
        <f>IF(Base!$D261="DM",5%,)</f>
        <v>0</v>
      </c>
      <c r="S261" s="10">
        <f>IF(Base!$D261="M (L)",5%,)</f>
        <v>0</v>
      </c>
      <c r="T261" s="10">
        <f>IF(Base!$D261="M (R)",5%,)</f>
        <v>0</v>
      </c>
      <c r="U261" s="10">
        <f>IF(Base!$D261="M (C)",5%,)</f>
        <v>0</v>
      </c>
      <c r="V261" s="10">
        <f>IF(Base!$D261="AM (L)",5%,)</f>
        <v>0</v>
      </c>
      <c r="W261" s="10">
        <f>IF(Base!$D261="AM (R)",5%,)</f>
        <v>0</v>
      </c>
      <c r="X261" s="10">
        <f>IF(Base!$D261="AM (C)",5%,)</f>
        <v>0</v>
      </c>
      <c r="Y261" s="176">
        <f>IF(Base!$D261="ST (C)",5%,)</f>
        <v>0</v>
      </c>
      <c r="Z261" s="127">
        <f t="shared" si="20"/>
        <v>0</v>
      </c>
      <c r="AA261" s="176">
        <f t="shared" si="21"/>
        <v>0</v>
      </c>
      <c r="AB261" s="10">
        <f t="shared" si="22"/>
        <v>-0.01</v>
      </c>
      <c r="AC261" s="10">
        <f t="shared" si="23"/>
        <v>-0.01</v>
      </c>
      <c r="AD261" s="176">
        <f t="shared" si="24"/>
        <v>-0.01</v>
      </c>
      <c r="AE261" s="127" t="e">
        <f>VLOOKUP($A261, 'Overall Roles'!$B$5:$CQ$305, MATCH(AE$2, 'Overall Roles'!$B$5:$CQ$5, 0), FALSE)+AD261</f>
        <v>#N/A</v>
      </c>
      <c r="AF261" s="127" t="e">
        <f>VLOOKUP($A261, 'Overall Roles'!$B$5:$CQ$305, MATCH(AF$2, 'Overall Roles'!$B$5:$CQ$5, 0), FALSE)+AC261</f>
        <v>#N/A</v>
      </c>
      <c r="AG261" s="127" t="e">
        <f>VLOOKUP($A261, 'Overall Roles'!$B$5:$CQ$305, MATCH(AG$2, 'Overall Roles'!$B$5:$CQ$5, 0), FALSE)+AC261</f>
        <v>#N/A</v>
      </c>
      <c r="AH261" s="127" t="e">
        <f>VLOOKUP($A261, 'Overall Roles'!$B$5:$CQ$305, MATCH(AH$2, 'Overall Roles'!$B$5:$CQ$5, 0), FALSE)+AD261</f>
        <v>#N/A</v>
      </c>
      <c r="AI261" s="127" t="e">
        <f>VLOOKUP($A261, 'Overall Roles'!$B$5:$CQ$305, MATCH(AI$2, 'Overall Roles'!$B$5:$CQ$5, 0), FALSE)+AB261</f>
        <v>#N/A</v>
      </c>
      <c r="AJ261" s="127" t="e">
        <f>VLOOKUP($A261, 'Overall Roles'!$B$5:$CQ$305, MATCH(AJ$2, 'Overall Roles'!$B$5:$CQ$5, 0), FALSE)+AB261</f>
        <v>#N/A</v>
      </c>
      <c r="AK261" s="127" t="e">
        <f>VLOOKUP($A261, 'Overall Roles'!$B$5:$CQ$305, MATCH(AK$2, 'Overall Roles'!$B$5:$CQ$5, 0), FALSE)+AC261</f>
        <v>#N/A</v>
      </c>
      <c r="AL261" s="127" t="e">
        <f>VLOOKUP($A261, 'Overall Roles'!$B$5:$CQ$305, MATCH(AL$2, 'Overall Roles'!$B$5:$CQ$5, 0), FALSE)+AC261</f>
        <v>#N/A</v>
      </c>
      <c r="AM261" s="127" t="e">
        <f>VLOOKUP($A261, 'Overall Roles'!$B$5:$CQ$305, MATCH(AM$2, 'Overall Roles'!$B$5:$CQ$5, 0), FALSE)+AD261</f>
        <v>#N/A</v>
      </c>
      <c r="AN261" s="127" t="e">
        <f>VLOOKUP($A261, 'Overall Roles'!$B$5:$CQ$305, MATCH(AN$2, 'Overall Roles'!$B$5:$CQ$5, 0), FALSE)+AB261</f>
        <v>#N/A</v>
      </c>
      <c r="AO261" s="127" t="e">
        <f>VLOOKUP($A261, 'Overall Roles'!$B$5:$CQ$305, MATCH(AO$2, 'Overall Roles'!$B$5:$CQ$5, 0), FALSE)+AB261</f>
        <v>#N/A</v>
      </c>
      <c r="AP261" s="127" t="e">
        <f>VLOOKUP($A261, 'Overall Roles'!$B$5:$CQ$305, MATCH(AP$2, 'Overall Roles'!$B$5:$CQ$5, 0), FALSE)+AC261</f>
        <v>#N/A</v>
      </c>
      <c r="AQ261" s="127" t="e">
        <f>VLOOKUP($A261, 'Overall Roles'!$B$5:$CQ$305, MATCH(AQ$2, 'Overall Roles'!$B$5:$CQ$5, 0), FALSE)+AC261</f>
        <v>#N/A</v>
      </c>
      <c r="AR261" s="127" t="e">
        <f>VLOOKUP($A261, 'Overall Roles'!$B$5:$CQ$305, MATCH(AR$2, 'Overall Roles'!$B$5:$CQ$5, 0), FALSE)+AD261</f>
        <v>#N/A</v>
      </c>
      <c r="AS261" s="127" t="e">
        <f>VLOOKUP($A261, 'Overall Roles'!$B$5:$CQ$305, MATCH(AS$2, 'Overall Roles'!$B$5:$CQ$5, 0), FALSE)+AB261</f>
        <v>#N/A</v>
      </c>
      <c r="AT261" s="127" t="e">
        <f>VLOOKUP($A261, 'Overall Roles'!$B$5:$CQ$305, MATCH(AT$2, 'Overall Roles'!$B$5:$CQ$5, 0), FALSE)+AB261</f>
        <v>#N/A</v>
      </c>
      <c r="AU261" s="127" t="e">
        <f>VLOOKUP($A261, 'Overall Roles'!$B$5:$CQ$305, MATCH(AU$2, 'Overall Roles'!$B$5:$CQ$5, 0), FALSE)+AC261</f>
        <v>#N/A</v>
      </c>
      <c r="AV261" s="127" t="e">
        <f>VLOOKUP($A261, 'Overall Roles'!$B$5:$CQ$305, MATCH(AV$2, 'Overall Roles'!$B$5:$CQ$5, 0), FALSE)+AC261</f>
        <v>#N/A</v>
      </c>
      <c r="AW261" s="127" t="e">
        <f>VLOOKUP($A261, 'Overall Roles'!$B$5:$CQ$305, MATCH(AW$2, 'Overall Roles'!$B$5:$CQ$5, 0), FALSE)+AD261</f>
        <v>#N/A</v>
      </c>
      <c r="AX261" s="127" t="e">
        <f>VLOOKUP($A261, 'Overall Roles'!$B$5:$CQ$305, MATCH(AX$2, 'Overall Roles'!$B$5:$CQ$5, 0), FALSE)+AB261</f>
        <v>#N/A</v>
      </c>
      <c r="AY261" s="127" t="e">
        <f>VLOOKUP($A261, 'Overall Roles'!$B$5:$CQ$305, MATCH(AY$2, 'Overall Roles'!$B$5:$CQ$5, 0), FALSE)+AB261</f>
        <v>#N/A</v>
      </c>
      <c r="AZ261" s="127" t="e">
        <f>VLOOKUP($A261, 'Overall Roles'!$B$5:$CQ$305, MATCH(AZ$2, 'Overall Roles'!$B$5:$CQ$5, 0), FALSE)+AC261</f>
        <v>#N/A</v>
      </c>
      <c r="BA261" s="127" t="e">
        <f>VLOOKUP($A261, 'Overall Roles'!$B$5:$CQ$305, MATCH(BA$2, 'Overall Roles'!$B$5:$CQ$5, 0), FALSE)+AD261</f>
        <v>#N/A</v>
      </c>
      <c r="BB261" s="127" t="e">
        <f>VLOOKUP($A261, 'Overall Roles'!$B$5:$CQ$305, MATCH(BB$2, 'Overall Roles'!$B$5:$CQ$5, 0), FALSE)+AB261</f>
        <v>#N/A</v>
      </c>
    </row>
    <row r="262" spans="1:54" ht="20" customHeight="1" x14ac:dyDescent="0.3">
      <c r="A262" s="31">
        <f>Base!B262</f>
        <v>0</v>
      </c>
      <c r="B262" s="10">
        <f>IF(Base!$I262="Very Strong","5%",)</f>
        <v>0</v>
      </c>
      <c r="C262" s="10">
        <f>IF(Base!$I262="Fairly Strong","2%",)</f>
        <v>0</v>
      </c>
      <c r="D262" s="10">
        <f>IF(Base!$I262="Reasonable","1%",)</f>
        <v>0</v>
      </c>
      <c r="E262" s="10">
        <f>IF(Base!$I262="Weak","-1%",)</f>
        <v>0</v>
      </c>
      <c r="F262" s="10">
        <f>IF(Base!$I262="Very Weak","-2%",)</f>
        <v>0</v>
      </c>
      <c r="G262" s="10">
        <f>IF(Base!$H262="Very Strong","3%",)</f>
        <v>0</v>
      </c>
      <c r="H262" s="10">
        <f>IF(Base!$H262="Fairly Strong","2%",)</f>
        <v>0</v>
      </c>
      <c r="I262" s="10">
        <f>IF(Base!$H262="Reasonable","1%",)</f>
        <v>0</v>
      </c>
      <c r="J262" s="10">
        <f>IF(Base!$H262="Weak","-1%",)</f>
        <v>0</v>
      </c>
      <c r="K262" s="176">
        <f>IF(Base!$H262="Very Weak","-2%",)</f>
        <v>0</v>
      </c>
      <c r="L262" s="10">
        <f>IF(Base!$D262="GK",5%,)</f>
        <v>0</v>
      </c>
      <c r="M262" s="10">
        <f>IF(Base!$D262="D (R)",5%,)</f>
        <v>0</v>
      </c>
      <c r="N262" s="10">
        <f>IF(Base!$D262="WB (R)",5%,)</f>
        <v>0</v>
      </c>
      <c r="O262" s="10">
        <f>IF(Base!$D262="D (L)",5%,)</f>
        <v>0</v>
      </c>
      <c r="P262" s="10">
        <f>IF(Base!$D262="WB (l)",5%,)</f>
        <v>0</v>
      </c>
      <c r="Q262" s="10">
        <f>IF(Base!$D262="D (C)",5%,)</f>
        <v>0</v>
      </c>
      <c r="R262" s="10">
        <f>IF(Base!$D262="DM",5%,)</f>
        <v>0</v>
      </c>
      <c r="S262" s="10">
        <f>IF(Base!$D262="M (L)",5%,)</f>
        <v>0</v>
      </c>
      <c r="T262" s="10">
        <f>IF(Base!$D262="M (R)",5%,)</f>
        <v>0</v>
      </c>
      <c r="U262" s="10">
        <f>IF(Base!$D262="M (C)",5%,)</f>
        <v>0</v>
      </c>
      <c r="V262" s="10">
        <f>IF(Base!$D262="AM (L)",5%,)</f>
        <v>0</v>
      </c>
      <c r="W262" s="10">
        <f>IF(Base!$D262="AM (R)",5%,)</f>
        <v>0</v>
      </c>
      <c r="X262" s="10">
        <f>IF(Base!$D262="AM (C)",5%,)</f>
        <v>0</v>
      </c>
      <c r="Y262" s="176">
        <f>IF(Base!$D262="ST (C)",5%,)</f>
        <v>0</v>
      </c>
      <c r="Z262" s="127">
        <f t="shared" si="20"/>
        <v>0</v>
      </c>
      <c r="AA262" s="176">
        <f t="shared" si="21"/>
        <v>0</v>
      </c>
      <c r="AB262" s="10">
        <f t="shared" si="22"/>
        <v>-0.01</v>
      </c>
      <c r="AC262" s="10">
        <f t="shared" si="23"/>
        <v>-0.01</v>
      </c>
      <c r="AD262" s="176">
        <f t="shared" si="24"/>
        <v>-0.01</v>
      </c>
      <c r="AE262" s="127" t="e">
        <f>VLOOKUP($A262, 'Overall Roles'!$B$5:$CQ$305, MATCH(AE$2, 'Overall Roles'!$B$5:$CQ$5, 0), FALSE)+AD262</f>
        <v>#N/A</v>
      </c>
      <c r="AF262" s="127" t="e">
        <f>VLOOKUP($A262, 'Overall Roles'!$B$5:$CQ$305, MATCH(AF$2, 'Overall Roles'!$B$5:$CQ$5, 0), FALSE)+AC262</f>
        <v>#N/A</v>
      </c>
      <c r="AG262" s="127" t="e">
        <f>VLOOKUP($A262, 'Overall Roles'!$B$5:$CQ$305, MATCH(AG$2, 'Overall Roles'!$B$5:$CQ$5, 0), FALSE)+AC262</f>
        <v>#N/A</v>
      </c>
      <c r="AH262" s="127" t="e">
        <f>VLOOKUP($A262, 'Overall Roles'!$B$5:$CQ$305, MATCH(AH$2, 'Overall Roles'!$B$5:$CQ$5, 0), FALSE)+AD262</f>
        <v>#N/A</v>
      </c>
      <c r="AI262" s="127" t="e">
        <f>VLOOKUP($A262, 'Overall Roles'!$B$5:$CQ$305, MATCH(AI$2, 'Overall Roles'!$B$5:$CQ$5, 0), FALSE)+AB262</f>
        <v>#N/A</v>
      </c>
      <c r="AJ262" s="127" t="e">
        <f>VLOOKUP($A262, 'Overall Roles'!$B$5:$CQ$305, MATCH(AJ$2, 'Overall Roles'!$B$5:$CQ$5, 0), FALSE)+AB262</f>
        <v>#N/A</v>
      </c>
      <c r="AK262" s="127" t="e">
        <f>VLOOKUP($A262, 'Overall Roles'!$B$5:$CQ$305, MATCH(AK$2, 'Overall Roles'!$B$5:$CQ$5, 0), FALSE)+AC262</f>
        <v>#N/A</v>
      </c>
      <c r="AL262" s="127" t="e">
        <f>VLOOKUP($A262, 'Overall Roles'!$B$5:$CQ$305, MATCH(AL$2, 'Overall Roles'!$B$5:$CQ$5, 0), FALSE)+AC262</f>
        <v>#N/A</v>
      </c>
      <c r="AM262" s="127" t="e">
        <f>VLOOKUP($A262, 'Overall Roles'!$B$5:$CQ$305, MATCH(AM$2, 'Overall Roles'!$B$5:$CQ$5, 0), FALSE)+AD262</f>
        <v>#N/A</v>
      </c>
      <c r="AN262" s="127" t="e">
        <f>VLOOKUP($A262, 'Overall Roles'!$B$5:$CQ$305, MATCH(AN$2, 'Overall Roles'!$B$5:$CQ$5, 0), FALSE)+AB262</f>
        <v>#N/A</v>
      </c>
      <c r="AO262" s="127" t="e">
        <f>VLOOKUP($A262, 'Overall Roles'!$B$5:$CQ$305, MATCH(AO$2, 'Overall Roles'!$B$5:$CQ$5, 0), FALSE)+AB262</f>
        <v>#N/A</v>
      </c>
      <c r="AP262" s="127" t="e">
        <f>VLOOKUP($A262, 'Overall Roles'!$B$5:$CQ$305, MATCH(AP$2, 'Overall Roles'!$B$5:$CQ$5, 0), FALSE)+AC262</f>
        <v>#N/A</v>
      </c>
      <c r="AQ262" s="127" t="e">
        <f>VLOOKUP($A262, 'Overall Roles'!$B$5:$CQ$305, MATCH(AQ$2, 'Overall Roles'!$B$5:$CQ$5, 0), FALSE)+AC262</f>
        <v>#N/A</v>
      </c>
      <c r="AR262" s="127" t="e">
        <f>VLOOKUP($A262, 'Overall Roles'!$B$5:$CQ$305, MATCH(AR$2, 'Overall Roles'!$B$5:$CQ$5, 0), FALSE)+AD262</f>
        <v>#N/A</v>
      </c>
      <c r="AS262" s="127" t="e">
        <f>VLOOKUP($A262, 'Overall Roles'!$B$5:$CQ$305, MATCH(AS$2, 'Overall Roles'!$B$5:$CQ$5, 0), FALSE)+AB262</f>
        <v>#N/A</v>
      </c>
      <c r="AT262" s="127" t="e">
        <f>VLOOKUP($A262, 'Overall Roles'!$B$5:$CQ$305, MATCH(AT$2, 'Overall Roles'!$B$5:$CQ$5, 0), FALSE)+AB262</f>
        <v>#N/A</v>
      </c>
      <c r="AU262" s="127" t="e">
        <f>VLOOKUP($A262, 'Overall Roles'!$B$5:$CQ$305, MATCH(AU$2, 'Overall Roles'!$B$5:$CQ$5, 0), FALSE)+AC262</f>
        <v>#N/A</v>
      </c>
      <c r="AV262" s="127" t="e">
        <f>VLOOKUP($A262, 'Overall Roles'!$B$5:$CQ$305, MATCH(AV$2, 'Overall Roles'!$B$5:$CQ$5, 0), FALSE)+AC262</f>
        <v>#N/A</v>
      </c>
      <c r="AW262" s="127" t="e">
        <f>VLOOKUP($A262, 'Overall Roles'!$B$5:$CQ$305, MATCH(AW$2, 'Overall Roles'!$B$5:$CQ$5, 0), FALSE)+AD262</f>
        <v>#N/A</v>
      </c>
      <c r="AX262" s="127" t="e">
        <f>VLOOKUP($A262, 'Overall Roles'!$B$5:$CQ$305, MATCH(AX$2, 'Overall Roles'!$B$5:$CQ$5, 0), FALSE)+AB262</f>
        <v>#N/A</v>
      </c>
      <c r="AY262" s="127" t="e">
        <f>VLOOKUP($A262, 'Overall Roles'!$B$5:$CQ$305, MATCH(AY$2, 'Overall Roles'!$B$5:$CQ$5, 0), FALSE)+AB262</f>
        <v>#N/A</v>
      </c>
      <c r="AZ262" s="127" t="e">
        <f>VLOOKUP($A262, 'Overall Roles'!$B$5:$CQ$305, MATCH(AZ$2, 'Overall Roles'!$B$5:$CQ$5, 0), FALSE)+AC262</f>
        <v>#N/A</v>
      </c>
      <c r="BA262" s="127" t="e">
        <f>VLOOKUP($A262, 'Overall Roles'!$B$5:$CQ$305, MATCH(BA$2, 'Overall Roles'!$B$5:$CQ$5, 0), FALSE)+AD262</f>
        <v>#N/A</v>
      </c>
      <c r="BB262" s="127" t="e">
        <f>VLOOKUP($A262, 'Overall Roles'!$B$5:$CQ$305, MATCH(BB$2, 'Overall Roles'!$B$5:$CQ$5, 0), FALSE)+AB262</f>
        <v>#N/A</v>
      </c>
    </row>
    <row r="263" spans="1:54" ht="20" customHeight="1" x14ac:dyDescent="0.3">
      <c r="A263" s="31">
        <f>Base!B263</f>
        <v>0</v>
      </c>
      <c r="B263" s="10">
        <f>IF(Base!$I263="Very Strong","5%",)</f>
        <v>0</v>
      </c>
      <c r="C263" s="10">
        <f>IF(Base!$I263="Fairly Strong","2%",)</f>
        <v>0</v>
      </c>
      <c r="D263" s="10">
        <f>IF(Base!$I263="Reasonable","1%",)</f>
        <v>0</v>
      </c>
      <c r="E263" s="10">
        <f>IF(Base!$I263="Weak","-1%",)</f>
        <v>0</v>
      </c>
      <c r="F263" s="10">
        <f>IF(Base!$I263="Very Weak","-2%",)</f>
        <v>0</v>
      </c>
      <c r="G263" s="10">
        <f>IF(Base!$H263="Very Strong","3%",)</f>
        <v>0</v>
      </c>
      <c r="H263" s="10">
        <f>IF(Base!$H263="Fairly Strong","2%",)</f>
        <v>0</v>
      </c>
      <c r="I263" s="10">
        <f>IF(Base!$H263="Reasonable","1%",)</f>
        <v>0</v>
      </c>
      <c r="J263" s="10">
        <f>IF(Base!$H263="Weak","-1%",)</f>
        <v>0</v>
      </c>
      <c r="K263" s="176">
        <f>IF(Base!$H263="Very Weak","-2%",)</f>
        <v>0</v>
      </c>
      <c r="L263" s="10">
        <f>IF(Base!$D263="GK",5%,)</f>
        <v>0</v>
      </c>
      <c r="M263" s="10">
        <f>IF(Base!$D263="D (R)",5%,)</f>
        <v>0</v>
      </c>
      <c r="N263" s="10">
        <f>IF(Base!$D263="WB (R)",5%,)</f>
        <v>0</v>
      </c>
      <c r="O263" s="10">
        <f>IF(Base!$D263="D (L)",5%,)</f>
        <v>0</v>
      </c>
      <c r="P263" s="10">
        <f>IF(Base!$D263="WB (l)",5%,)</f>
        <v>0</v>
      </c>
      <c r="Q263" s="10">
        <f>IF(Base!$D263="D (C)",5%,)</f>
        <v>0</v>
      </c>
      <c r="R263" s="10">
        <f>IF(Base!$D263="DM",5%,)</f>
        <v>0</v>
      </c>
      <c r="S263" s="10">
        <f>IF(Base!$D263="M (L)",5%,)</f>
        <v>0</v>
      </c>
      <c r="T263" s="10">
        <f>IF(Base!$D263="M (R)",5%,)</f>
        <v>0</v>
      </c>
      <c r="U263" s="10">
        <f>IF(Base!$D263="M (C)",5%,)</f>
        <v>0</v>
      </c>
      <c r="V263" s="10">
        <f>IF(Base!$D263="AM (L)",5%,)</f>
        <v>0</v>
      </c>
      <c r="W263" s="10">
        <f>IF(Base!$D263="AM (R)",5%,)</f>
        <v>0</v>
      </c>
      <c r="X263" s="10">
        <f>IF(Base!$D263="AM (C)",5%,)</f>
        <v>0</v>
      </c>
      <c r="Y263" s="176">
        <f>IF(Base!$D263="ST (C)",5%,)</f>
        <v>0</v>
      </c>
      <c r="Z263" s="127">
        <f t="shared" si="20"/>
        <v>0</v>
      </c>
      <c r="AA263" s="176">
        <f t="shared" si="21"/>
        <v>0</v>
      </c>
      <c r="AB263" s="10">
        <f t="shared" si="22"/>
        <v>-0.01</v>
      </c>
      <c r="AC263" s="10">
        <f t="shared" si="23"/>
        <v>-0.01</v>
      </c>
      <c r="AD263" s="176">
        <f t="shared" si="24"/>
        <v>-0.01</v>
      </c>
      <c r="AE263" s="127" t="e">
        <f>VLOOKUP($A263, 'Overall Roles'!$B$5:$CQ$305, MATCH(AE$2, 'Overall Roles'!$B$5:$CQ$5, 0), FALSE)+AD263</f>
        <v>#N/A</v>
      </c>
      <c r="AF263" s="127" t="e">
        <f>VLOOKUP($A263, 'Overall Roles'!$B$5:$CQ$305, MATCH(AF$2, 'Overall Roles'!$B$5:$CQ$5, 0), FALSE)+AC263</f>
        <v>#N/A</v>
      </c>
      <c r="AG263" s="127" t="e">
        <f>VLOOKUP($A263, 'Overall Roles'!$B$5:$CQ$305, MATCH(AG$2, 'Overall Roles'!$B$5:$CQ$5, 0), FALSE)+AC263</f>
        <v>#N/A</v>
      </c>
      <c r="AH263" s="127" t="e">
        <f>VLOOKUP($A263, 'Overall Roles'!$B$5:$CQ$305, MATCH(AH$2, 'Overall Roles'!$B$5:$CQ$5, 0), FALSE)+AD263</f>
        <v>#N/A</v>
      </c>
      <c r="AI263" s="127" t="e">
        <f>VLOOKUP($A263, 'Overall Roles'!$B$5:$CQ$305, MATCH(AI$2, 'Overall Roles'!$B$5:$CQ$5, 0), FALSE)+AB263</f>
        <v>#N/A</v>
      </c>
      <c r="AJ263" s="127" t="e">
        <f>VLOOKUP($A263, 'Overall Roles'!$B$5:$CQ$305, MATCH(AJ$2, 'Overall Roles'!$B$5:$CQ$5, 0), FALSE)+AB263</f>
        <v>#N/A</v>
      </c>
      <c r="AK263" s="127" t="e">
        <f>VLOOKUP($A263, 'Overall Roles'!$B$5:$CQ$305, MATCH(AK$2, 'Overall Roles'!$B$5:$CQ$5, 0), FALSE)+AC263</f>
        <v>#N/A</v>
      </c>
      <c r="AL263" s="127" t="e">
        <f>VLOOKUP($A263, 'Overall Roles'!$B$5:$CQ$305, MATCH(AL$2, 'Overall Roles'!$B$5:$CQ$5, 0), FALSE)+AC263</f>
        <v>#N/A</v>
      </c>
      <c r="AM263" s="127" t="e">
        <f>VLOOKUP($A263, 'Overall Roles'!$B$5:$CQ$305, MATCH(AM$2, 'Overall Roles'!$B$5:$CQ$5, 0), FALSE)+AD263</f>
        <v>#N/A</v>
      </c>
      <c r="AN263" s="127" t="e">
        <f>VLOOKUP($A263, 'Overall Roles'!$B$5:$CQ$305, MATCH(AN$2, 'Overall Roles'!$B$5:$CQ$5, 0), FALSE)+AB263</f>
        <v>#N/A</v>
      </c>
      <c r="AO263" s="127" t="e">
        <f>VLOOKUP($A263, 'Overall Roles'!$B$5:$CQ$305, MATCH(AO$2, 'Overall Roles'!$B$5:$CQ$5, 0), FALSE)+AB263</f>
        <v>#N/A</v>
      </c>
      <c r="AP263" s="127" t="e">
        <f>VLOOKUP($A263, 'Overall Roles'!$B$5:$CQ$305, MATCH(AP$2, 'Overall Roles'!$B$5:$CQ$5, 0), FALSE)+AC263</f>
        <v>#N/A</v>
      </c>
      <c r="AQ263" s="127" t="e">
        <f>VLOOKUP($A263, 'Overall Roles'!$B$5:$CQ$305, MATCH(AQ$2, 'Overall Roles'!$B$5:$CQ$5, 0), FALSE)+AC263</f>
        <v>#N/A</v>
      </c>
      <c r="AR263" s="127" t="e">
        <f>VLOOKUP($A263, 'Overall Roles'!$B$5:$CQ$305, MATCH(AR$2, 'Overall Roles'!$B$5:$CQ$5, 0), FALSE)+AD263</f>
        <v>#N/A</v>
      </c>
      <c r="AS263" s="127" t="e">
        <f>VLOOKUP($A263, 'Overall Roles'!$B$5:$CQ$305, MATCH(AS$2, 'Overall Roles'!$B$5:$CQ$5, 0), FALSE)+AB263</f>
        <v>#N/A</v>
      </c>
      <c r="AT263" s="127" t="e">
        <f>VLOOKUP($A263, 'Overall Roles'!$B$5:$CQ$305, MATCH(AT$2, 'Overall Roles'!$B$5:$CQ$5, 0), FALSE)+AB263</f>
        <v>#N/A</v>
      </c>
      <c r="AU263" s="127" t="e">
        <f>VLOOKUP($A263, 'Overall Roles'!$B$5:$CQ$305, MATCH(AU$2, 'Overall Roles'!$B$5:$CQ$5, 0), FALSE)+AC263</f>
        <v>#N/A</v>
      </c>
      <c r="AV263" s="127" t="e">
        <f>VLOOKUP($A263, 'Overall Roles'!$B$5:$CQ$305, MATCH(AV$2, 'Overall Roles'!$B$5:$CQ$5, 0), FALSE)+AC263</f>
        <v>#N/A</v>
      </c>
      <c r="AW263" s="127" t="e">
        <f>VLOOKUP($A263, 'Overall Roles'!$B$5:$CQ$305, MATCH(AW$2, 'Overall Roles'!$B$5:$CQ$5, 0), FALSE)+AD263</f>
        <v>#N/A</v>
      </c>
      <c r="AX263" s="127" t="e">
        <f>VLOOKUP($A263, 'Overall Roles'!$B$5:$CQ$305, MATCH(AX$2, 'Overall Roles'!$B$5:$CQ$5, 0), FALSE)+AB263</f>
        <v>#N/A</v>
      </c>
      <c r="AY263" s="127" t="e">
        <f>VLOOKUP($A263, 'Overall Roles'!$B$5:$CQ$305, MATCH(AY$2, 'Overall Roles'!$B$5:$CQ$5, 0), FALSE)+AB263</f>
        <v>#N/A</v>
      </c>
      <c r="AZ263" s="127" t="e">
        <f>VLOOKUP($A263, 'Overall Roles'!$B$5:$CQ$305, MATCH(AZ$2, 'Overall Roles'!$B$5:$CQ$5, 0), FALSE)+AC263</f>
        <v>#N/A</v>
      </c>
      <c r="BA263" s="127" t="e">
        <f>VLOOKUP($A263, 'Overall Roles'!$B$5:$CQ$305, MATCH(BA$2, 'Overall Roles'!$B$5:$CQ$5, 0), FALSE)+AD263</f>
        <v>#N/A</v>
      </c>
      <c r="BB263" s="127" t="e">
        <f>VLOOKUP($A263, 'Overall Roles'!$B$5:$CQ$305, MATCH(BB$2, 'Overall Roles'!$B$5:$CQ$5, 0), FALSE)+AB263</f>
        <v>#N/A</v>
      </c>
    </row>
    <row r="264" spans="1:54" ht="20" customHeight="1" x14ac:dyDescent="0.3">
      <c r="A264" s="31">
        <f>Base!B264</f>
        <v>0</v>
      </c>
      <c r="B264" s="10">
        <f>IF(Base!$I264="Very Strong","5%",)</f>
        <v>0</v>
      </c>
      <c r="C264" s="10">
        <f>IF(Base!$I264="Fairly Strong","2%",)</f>
        <v>0</v>
      </c>
      <c r="D264" s="10">
        <f>IF(Base!$I264="Reasonable","1%",)</f>
        <v>0</v>
      </c>
      <c r="E264" s="10">
        <f>IF(Base!$I264="Weak","-1%",)</f>
        <v>0</v>
      </c>
      <c r="F264" s="10">
        <f>IF(Base!$I264="Very Weak","-2%",)</f>
        <v>0</v>
      </c>
      <c r="G264" s="10">
        <f>IF(Base!$H264="Very Strong","3%",)</f>
        <v>0</v>
      </c>
      <c r="H264" s="10">
        <f>IF(Base!$H264="Fairly Strong","2%",)</f>
        <v>0</v>
      </c>
      <c r="I264" s="10">
        <f>IF(Base!$H264="Reasonable","1%",)</f>
        <v>0</v>
      </c>
      <c r="J264" s="10">
        <f>IF(Base!$H264="Weak","-1%",)</f>
        <v>0</v>
      </c>
      <c r="K264" s="176">
        <f>IF(Base!$H264="Very Weak","-2%",)</f>
        <v>0</v>
      </c>
      <c r="L264" s="10">
        <f>IF(Base!$D264="GK",5%,)</f>
        <v>0</v>
      </c>
      <c r="M264" s="10">
        <f>IF(Base!$D264="D (R)",5%,)</f>
        <v>0</v>
      </c>
      <c r="N264" s="10">
        <f>IF(Base!$D264="WB (R)",5%,)</f>
        <v>0</v>
      </c>
      <c r="O264" s="10">
        <f>IF(Base!$D264="D (L)",5%,)</f>
        <v>0</v>
      </c>
      <c r="P264" s="10">
        <f>IF(Base!$D264="WB (l)",5%,)</f>
        <v>0</v>
      </c>
      <c r="Q264" s="10">
        <f>IF(Base!$D264="D (C)",5%,)</f>
        <v>0</v>
      </c>
      <c r="R264" s="10">
        <f>IF(Base!$D264="DM",5%,)</f>
        <v>0</v>
      </c>
      <c r="S264" s="10">
        <f>IF(Base!$D264="M (L)",5%,)</f>
        <v>0</v>
      </c>
      <c r="T264" s="10">
        <f>IF(Base!$D264="M (R)",5%,)</f>
        <v>0</v>
      </c>
      <c r="U264" s="10">
        <f>IF(Base!$D264="M (C)",5%,)</f>
        <v>0</v>
      </c>
      <c r="V264" s="10">
        <f>IF(Base!$D264="AM (L)",5%,)</f>
        <v>0</v>
      </c>
      <c r="W264" s="10">
        <f>IF(Base!$D264="AM (R)",5%,)</f>
        <v>0</v>
      </c>
      <c r="X264" s="10">
        <f>IF(Base!$D264="AM (C)",5%,)</f>
        <v>0</v>
      </c>
      <c r="Y264" s="176">
        <f>IF(Base!$D264="ST (C)",5%,)</f>
        <v>0</v>
      </c>
      <c r="Z264" s="127">
        <f t="shared" si="20"/>
        <v>0</v>
      </c>
      <c r="AA264" s="176">
        <f t="shared" si="21"/>
        <v>0</v>
      </c>
      <c r="AB264" s="10">
        <f t="shared" si="22"/>
        <v>-0.01</v>
      </c>
      <c r="AC264" s="10">
        <f t="shared" si="23"/>
        <v>-0.01</v>
      </c>
      <c r="AD264" s="176">
        <f t="shared" si="24"/>
        <v>-0.01</v>
      </c>
      <c r="AE264" s="127" t="e">
        <f>VLOOKUP($A264, 'Overall Roles'!$B$5:$CQ$305, MATCH(AE$2, 'Overall Roles'!$B$5:$CQ$5, 0), FALSE)+AD264</f>
        <v>#N/A</v>
      </c>
      <c r="AF264" s="127" t="e">
        <f>VLOOKUP($A264, 'Overall Roles'!$B$5:$CQ$305, MATCH(AF$2, 'Overall Roles'!$B$5:$CQ$5, 0), FALSE)+AC264</f>
        <v>#N/A</v>
      </c>
      <c r="AG264" s="127" t="e">
        <f>VLOOKUP($A264, 'Overall Roles'!$B$5:$CQ$305, MATCH(AG$2, 'Overall Roles'!$B$5:$CQ$5, 0), FALSE)+AC264</f>
        <v>#N/A</v>
      </c>
      <c r="AH264" s="127" t="e">
        <f>VLOOKUP($A264, 'Overall Roles'!$B$5:$CQ$305, MATCH(AH$2, 'Overall Roles'!$B$5:$CQ$5, 0), FALSE)+AD264</f>
        <v>#N/A</v>
      </c>
      <c r="AI264" s="127" t="e">
        <f>VLOOKUP($A264, 'Overall Roles'!$B$5:$CQ$305, MATCH(AI$2, 'Overall Roles'!$B$5:$CQ$5, 0), FALSE)+AB264</f>
        <v>#N/A</v>
      </c>
      <c r="AJ264" s="127" t="e">
        <f>VLOOKUP($A264, 'Overall Roles'!$B$5:$CQ$305, MATCH(AJ$2, 'Overall Roles'!$B$5:$CQ$5, 0), FALSE)+AB264</f>
        <v>#N/A</v>
      </c>
      <c r="AK264" s="127" t="e">
        <f>VLOOKUP($A264, 'Overall Roles'!$B$5:$CQ$305, MATCH(AK$2, 'Overall Roles'!$B$5:$CQ$5, 0), FALSE)+AC264</f>
        <v>#N/A</v>
      </c>
      <c r="AL264" s="127" t="e">
        <f>VLOOKUP($A264, 'Overall Roles'!$B$5:$CQ$305, MATCH(AL$2, 'Overall Roles'!$B$5:$CQ$5, 0), FALSE)+AC264</f>
        <v>#N/A</v>
      </c>
      <c r="AM264" s="127" t="e">
        <f>VLOOKUP($A264, 'Overall Roles'!$B$5:$CQ$305, MATCH(AM$2, 'Overall Roles'!$B$5:$CQ$5, 0), FALSE)+AD264</f>
        <v>#N/A</v>
      </c>
      <c r="AN264" s="127" t="e">
        <f>VLOOKUP($A264, 'Overall Roles'!$B$5:$CQ$305, MATCH(AN$2, 'Overall Roles'!$B$5:$CQ$5, 0), FALSE)+AB264</f>
        <v>#N/A</v>
      </c>
      <c r="AO264" s="127" t="e">
        <f>VLOOKUP($A264, 'Overall Roles'!$B$5:$CQ$305, MATCH(AO$2, 'Overall Roles'!$B$5:$CQ$5, 0), FALSE)+AB264</f>
        <v>#N/A</v>
      </c>
      <c r="AP264" s="127" t="e">
        <f>VLOOKUP($A264, 'Overall Roles'!$B$5:$CQ$305, MATCH(AP$2, 'Overall Roles'!$B$5:$CQ$5, 0), FALSE)+AC264</f>
        <v>#N/A</v>
      </c>
      <c r="AQ264" s="127" t="e">
        <f>VLOOKUP($A264, 'Overall Roles'!$B$5:$CQ$305, MATCH(AQ$2, 'Overall Roles'!$B$5:$CQ$5, 0), FALSE)+AC264</f>
        <v>#N/A</v>
      </c>
      <c r="AR264" s="127" t="e">
        <f>VLOOKUP($A264, 'Overall Roles'!$B$5:$CQ$305, MATCH(AR$2, 'Overall Roles'!$B$5:$CQ$5, 0), FALSE)+AD264</f>
        <v>#N/A</v>
      </c>
      <c r="AS264" s="127" t="e">
        <f>VLOOKUP($A264, 'Overall Roles'!$B$5:$CQ$305, MATCH(AS$2, 'Overall Roles'!$B$5:$CQ$5, 0), FALSE)+AB264</f>
        <v>#N/A</v>
      </c>
      <c r="AT264" s="127" t="e">
        <f>VLOOKUP($A264, 'Overall Roles'!$B$5:$CQ$305, MATCH(AT$2, 'Overall Roles'!$B$5:$CQ$5, 0), FALSE)+AB264</f>
        <v>#N/A</v>
      </c>
      <c r="AU264" s="127" t="e">
        <f>VLOOKUP($A264, 'Overall Roles'!$B$5:$CQ$305, MATCH(AU$2, 'Overall Roles'!$B$5:$CQ$5, 0), FALSE)+AC264</f>
        <v>#N/A</v>
      </c>
      <c r="AV264" s="127" t="e">
        <f>VLOOKUP($A264, 'Overall Roles'!$B$5:$CQ$305, MATCH(AV$2, 'Overall Roles'!$B$5:$CQ$5, 0), FALSE)+AC264</f>
        <v>#N/A</v>
      </c>
      <c r="AW264" s="127" t="e">
        <f>VLOOKUP($A264, 'Overall Roles'!$B$5:$CQ$305, MATCH(AW$2, 'Overall Roles'!$B$5:$CQ$5, 0), FALSE)+AD264</f>
        <v>#N/A</v>
      </c>
      <c r="AX264" s="127" t="e">
        <f>VLOOKUP($A264, 'Overall Roles'!$B$5:$CQ$305, MATCH(AX$2, 'Overall Roles'!$B$5:$CQ$5, 0), FALSE)+AB264</f>
        <v>#N/A</v>
      </c>
      <c r="AY264" s="127" t="e">
        <f>VLOOKUP($A264, 'Overall Roles'!$B$5:$CQ$305, MATCH(AY$2, 'Overall Roles'!$B$5:$CQ$5, 0), FALSE)+AB264</f>
        <v>#N/A</v>
      </c>
      <c r="AZ264" s="127" t="e">
        <f>VLOOKUP($A264, 'Overall Roles'!$B$5:$CQ$305, MATCH(AZ$2, 'Overall Roles'!$B$5:$CQ$5, 0), FALSE)+AC264</f>
        <v>#N/A</v>
      </c>
      <c r="BA264" s="127" t="e">
        <f>VLOOKUP($A264, 'Overall Roles'!$B$5:$CQ$305, MATCH(BA$2, 'Overall Roles'!$B$5:$CQ$5, 0), FALSE)+AD264</f>
        <v>#N/A</v>
      </c>
      <c r="BB264" s="127" t="e">
        <f>VLOOKUP($A264, 'Overall Roles'!$B$5:$CQ$305, MATCH(BB$2, 'Overall Roles'!$B$5:$CQ$5, 0), FALSE)+AB264</f>
        <v>#N/A</v>
      </c>
    </row>
    <row r="265" spans="1:54" ht="20" customHeight="1" x14ac:dyDescent="0.3">
      <c r="A265" s="31">
        <f>Base!B265</f>
        <v>0</v>
      </c>
      <c r="B265" s="10">
        <f>IF(Base!$I265="Very Strong","5%",)</f>
        <v>0</v>
      </c>
      <c r="C265" s="10">
        <f>IF(Base!$I265="Fairly Strong","2%",)</f>
        <v>0</v>
      </c>
      <c r="D265" s="10">
        <f>IF(Base!$I265="Reasonable","1%",)</f>
        <v>0</v>
      </c>
      <c r="E265" s="10">
        <f>IF(Base!$I265="Weak","-1%",)</f>
        <v>0</v>
      </c>
      <c r="F265" s="10">
        <f>IF(Base!$I265="Very Weak","-2%",)</f>
        <v>0</v>
      </c>
      <c r="G265" s="10">
        <f>IF(Base!$H265="Very Strong","3%",)</f>
        <v>0</v>
      </c>
      <c r="H265" s="10">
        <f>IF(Base!$H265="Fairly Strong","2%",)</f>
        <v>0</v>
      </c>
      <c r="I265" s="10">
        <f>IF(Base!$H265="Reasonable","1%",)</f>
        <v>0</v>
      </c>
      <c r="J265" s="10">
        <f>IF(Base!$H265="Weak","-1%",)</f>
        <v>0</v>
      </c>
      <c r="K265" s="176">
        <f>IF(Base!$H265="Very Weak","-2%",)</f>
        <v>0</v>
      </c>
      <c r="L265" s="10">
        <f>IF(Base!$D265="GK",5%,)</f>
        <v>0</v>
      </c>
      <c r="M265" s="10">
        <f>IF(Base!$D265="D (R)",5%,)</f>
        <v>0</v>
      </c>
      <c r="N265" s="10">
        <f>IF(Base!$D265="WB (R)",5%,)</f>
        <v>0</v>
      </c>
      <c r="O265" s="10">
        <f>IF(Base!$D265="D (L)",5%,)</f>
        <v>0</v>
      </c>
      <c r="P265" s="10">
        <f>IF(Base!$D265="WB (l)",5%,)</f>
        <v>0</v>
      </c>
      <c r="Q265" s="10">
        <f>IF(Base!$D265="D (C)",5%,)</f>
        <v>0</v>
      </c>
      <c r="R265" s="10">
        <f>IF(Base!$D265="DM",5%,)</f>
        <v>0</v>
      </c>
      <c r="S265" s="10">
        <f>IF(Base!$D265="M (L)",5%,)</f>
        <v>0</v>
      </c>
      <c r="T265" s="10">
        <f>IF(Base!$D265="M (R)",5%,)</f>
        <v>0</v>
      </c>
      <c r="U265" s="10">
        <f>IF(Base!$D265="M (C)",5%,)</f>
        <v>0</v>
      </c>
      <c r="V265" s="10">
        <f>IF(Base!$D265="AM (L)",5%,)</f>
        <v>0</v>
      </c>
      <c r="W265" s="10">
        <f>IF(Base!$D265="AM (R)",5%,)</f>
        <v>0</v>
      </c>
      <c r="X265" s="10">
        <f>IF(Base!$D265="AM (C)",5%,)</f>
        <v>0</v>
      </c>
      <c r="Y265" s="176">
        <f>IF(Base!$D265="ST (C)",5%,)</f>
        <v>0</v>
      </c>
      <c r="Z265" s="127">
        <f t="shared" si="20"/>
        <v>0</v>
      </c>
      <c r="AA265" s="176">
        <f t="shared" si="21"/>
        <v>0</v>
      </c>
      <c r="AB265" s="10">
        <f t="shared" si="22"/>
        <v>-0.01</v>
      </c>
      <c r="AC265" s="10">
        <f t="shared" si="23"/>
        <v>-0.01</v>
      </c>
      <c r="AD265" s="176">
        <f t="shared" si="24"/>
        <v>-0.01</v>
      </c>
      <c r="AE265" s="127" t="e">
        <f>VLOOKUP($A265, 'Overall Roles'!$B$5:$CQ$305, MATCH(AE$2, 'Overall Roles'!$B$5:$CQ$5, 0), FALSE)+AD265</f>
        <v>#N/A</v>
      </c>
      <c r="AF265" s="127" t="e">
        <f>VLOOKUP($A265, 'Overall Roles'!$B$5:$CQ$305, MATCH(AF$2, 'Overall Roles'!$B$5:$CQ$5, 0), FALSE)+AC265</f>
        <v>#N/A</v>
      </c>
      <c r="AG265" s="127" t="e">
        <f>VLOOKUP($A265, 'Overall Roles'!$B$5:$CQ$305, MATCH(AG$2, 'Overall Roles'!$B$5:$CQ$5, 0), FALSE)+AC265</f>
        <v>#N/A</v>
      </c>
      <c r="AH265" s="127" t="e">
        <f>VLOOKUP($A265, 'Overall Roles'!$B$5:$CQ$305, MATCH(AH$2, 'Overall Roles'!$B$5:$CQ$5, 0), FALSE)+AD265</f>
        <v>#N/A</v>
      </c>
      <c r="AI265" s="127" t="e">
        <f>VLOOKUP($A265, 'Overall Roles'!$B$5:$CQ$305, MATCH(AI$2, 'Overall Roles'!$B$5:$CQ$5, 0), FALSE)+AB265</f>
        <v>#N/A</v>
      </c>
      <c r="AJ265" s="127" t="e">
        <f>VLOOKUP($A265, 'Overall Roles'!$B$5:$CQ$305, MATCH(AJ$2, 'Overall Roles'!$B$5:$CQ$5, 0), FALSE)+AB265</f>
        <v>#N/A</v>
      </c>
      <c r="AK265" s="127" t="e">
        <f>VLOOKUP($A265, 'Overall Roles'!$B$5:$CQ$305, MATCH(AK$2, 'Overall Roles'!$B$5:$CQ$5, 0), FALSE)+AC265</f>
        <v>#N/A</v>
      </c>
      <c r="AL265" s="127" t="e">
        <f>VLOOKUP($A265, 'Overall Roles'!$B$5:$CQ$305, MATCH(AL$2, 'Overall Roles'!$B$5:$CQ$5, 0), FALSE)+AC265</f>
        <v>#N/A</v>
      </c>
      <c r="AM265" s="127" t="e">
        <f>VLOOKUP($A265, 'Overall Roles'!$B$5:$CQ$305, MATCH(AM$2, 'Overall Roles'!$B$5:$CQ$5, 0), FALSE)+AD265</f>
        <v>#N/A</v>
      </c>
      <c r="AN265" s="127" t="e">
        <f>VLOOKUP($A265, 'Overall Roles'!$B$5:$CQ$305, MATCH(AN$2, 'Overall Roles'!$B$5:$CQ$5, 0), FALSE)+AB265</f>
        <v>#N/A</v>
      </c>
      <c r="AO265" s="127" t="e">
        <f>VLOOKUP($A265, 'Overall Roles'!$B$5:$CQ$305, MATCH(AO$2, 'Overall Roles'!$B$5:$CQ$5, 0), FALSE)+AB265</f>
        <v>#N/A</v>
      </c>
      <c r="AP265" s="127" t="e">
        <f>VLOOKUP($A265, 'Overall Roles'!$B$5:$CQ$305, MATCH(AP$2, 'Overall Roles'!$B$5:$CQ$5, 0), FALSE)+AC265</f>
        <v>#N/A</v>
      </c>
      <c r="AQ265" s="127" t="e">
        <f>VLOOKUP($A265, 'Overall Roles'!$B$5:$CQ$305, MATCH(AQ$2, 'Overall Roles'!$B$5:$CQ$5, 0), FALSE)+AC265</f>
        <v>#N/A</v>
      </c>
      <c r="AR265" s="127" t="e">
        <f>VLOOKUP($A265, 'Overall Roles'!$B$5:$CQ$305, MATCH(AR$2, 'Overall Roles'!$B$5:$CQ$5, 0), FALSE)+AD265</f>
        <v>#N/A</v>
      </c>
      <c r="AS265" s="127" t="e">
        <f>VLOOKUP($A265, 'Overall Roles'!$B$5:$CQ$305, MATCH(AS$2, 'Overall Roles'!$B$5:$CQ$5, 0), FALSE)+AB265</f>
        <v>#N/A</v>
      </c>
      <c r="AT265" s="127" t="e">
        <f>VLOOKUP($A265, 'Overall Roles'!$B$5:$CQ$305, MATCH(AT$2, 'Overall Roles'!$B$5:$CQ$5, 0), FALSE)+AB265</f>
        <v>#N/A</v>
      </c>
      <c r="AU265" s="127" t="e">
        <f>VLOOKUP($A265, 'Overall Roles'!$B$5:$CQ$305, MATCH(AU$2, 'Overall Roles'!$B$5:$CQ$5, 0), FALSE)+AC265</f>
        <v>#N/A</v>
      </c>
      <c r="AV265" s="127" t="e">
        <f>VLOOKUP($A265, 'Overall Roles'!$B$5:$CQ$305, MATCH(AV$2, 'Overall Roles'!$B$5:$CQ$5, 0), FALSE)+AC265</f>
        <v>#N/A</v>
      </c>
      <c r="AW265" s="127" t="e">
        <f>VLOOKUP($A265, 'Overall Roles'!$B$5:$CQ$305, MATCH(AW$2, 'Overall Roles'!$B$5:$CQ$5, 0), FALSE)+AD265</f>
        <v>#N/A</v>
      </c>
      <c r="AX265" s="127" t="e">
        <f>VLOOKUP($A265, 'Overall Roles'!$B$5:$CQ$305, MATCH(AX$2, 'Overall Roles'!$B$5:$CQ$5, 0), FALSE)+AB265</f>
        <v>#N/A</v>
      </c>
      <c r="AY265" s="127" t="e">
        <f>VLOOKUP($A265, 'Overall Roles'!$B$5:$CQ$305, MATCH(AY$2, 'Overall Roles'!$B$5:$CQ$5, 0), FALSE)+AB265</f>
        <v>#N/A</v>
      </c>
      <c r="AZ265" s="127" t="e">
        <f>VLOOKUP($A265, 'Overall Roles'!$B$5:$CQ$305, MATCH(AZ$2, 'Overall Roles'!$B$5:$CQ$5, 0), FALSE)+AC265</f>
        <v>#N/A</v>
      </c>
      <c r="BA265" s="127" t="e">
        <f>VLOOKUP($A265, 'Overall Roles'!$B$5:$CQ$305, MATCH(BA$2, 'Overall Roles'!$B$5:$CQ$5, 0), FALSE)+AD265</f>
        <v>#N/A</v>
      </c>
      <c r="BB265" s="127" t="e">
        <f>VLOOKUP($A265, 'Overall Roles'!$B$5:$CQ$305, MATCH(BB$2, 'Overall Roles'!$B$5:$CQ$5, 0), FALSE)+AB265</f>
        <v>#N/A</v>
      </c>
    </row>
    <row r="266" spans="1:54" ht="20" customHeight="1" x14ac:dyDescent="0.3">
      <c r="A266" s="31">
        <f>Base!B266</f>
        <v>0</v>
      </c>
      <c r="B266" s="10">
        <f>IF(Base!$I266="Very Strong","5%",)</f>
        <v>0</v>
      </c>
      <c r="C266" s="10">
        <f>IF(Base!$I266="Fairly Strong","2%",)</f>
        <v>0</v>
      </c>
      <c r="D266" s="10">
        <f>IF(Base!$I266="Reasonable","1%",)</f>
        <v>0</v>
      </c>
      <c r="E266" s="10">
        <f>IF(Base!$I266="Weak","-1%",)</f>
        <v>0</v>
      </c>
      <c r="F266" s="10">
        <f>IF(Base!$I266="Very Weak","-2%",)</f>
        <v>0</v>
      </c>
      <c r="G266" s="10">
        <f>IF(Base!$H266="Very Strong","3%",)</f>
        <v>0</v>
      </c>
      <c r="H266" s="10">
        <f>IF(Base!$H266="Fairly Strong","2%",)</f>
        <v>0</v>
      </c>
      <c r="I266" s="10">
        <f>IF(Base!$H266="Reasonable","1%",)</f>
        <v>0</v>
      </c>
      <c r="J266" s="10">
        <f>IF(Base!$H266="Weak","-1%",)</f>
        <v>0</v>
      </c>
      <c r="K266" s="176">
        <f>IF(Base!$H266="Very Weak","-2%",)</f>
        <v>0</v>
      </c>
      <c r="L266" s="10">
        <f>IF(Base!$D266="GK",5%,)</f>
        <v>0</v>
      </c>
      <c r="M266" s="10">
        <f>IF(Base!$D266="D (R)",5%,)</f>
        <v>0</v>
      </c>
      <c r="N266" s="10">
        <f>IF(Base!$D266="WB (R)",5%,)</f>
        <v>0</v>
      </c>
      <c r="O266" s="10">
        <f>IF(Base!$D266="D (L)",5%,)</f>
        <v>0</v>
      </c>
      <c r="P266" s="10">
        <f>IF(Base!$D266="WB (l)",5%,)</f>
        <v>0</v>
      </c>
      <c r="Q266" s="10">
        <f>IF(Base!$D266="D (C)",5%,)</f>
        <v>0</v>
      </c>
      <c r="R266" s="10">
        <f>IF(Base!$D266="DM",5%,)</f>
        <v>0</v>
      </c>
      <c r="S266" s="10">
        <f>IF(Base!$D266="M (L)",5%,)</f>
        <v>0</v>
      </c>
      <c r="T266" s="10">
        <f>IF(Base!$D266="M (R)",5%,)</f>
        <v>0</v>
      </c>
      <c r="U266" s="10">
        <f>IF(Base!$D266="M (C)",5%,)</f>
        <v>0</v>
      </c>
      <c r="V266" s="10">
        <f>IF(Base!$D266="AM (L)",5%,)</f>
        <v>0</v>
      </c>
      <c r="W266" s="10">
        <f>IF(Base!$D266="AM (R)",5%,)</f>
        <v>0</v>
      </c>
      <c r="X266" s="10">
        <f>IF(Base!$D266="AM (C)",5%,)</f>
        <v>0</v>
      </c>
      <c r="Y266" s="176">
        <f>IF(Base!$D266="ST (C)",5%,)</f>
        <v>0</v>
      </c>
      <c r="Z266" s="127">
        <f t="shared" si="20"/>
        <v>0</v>
      </c>
      <c r="AA266" s="176">
        <f t="shared" si="21"/>
        <v>0</v>
      </c>
      <c r="AB266" s="10">
        <f t="shared" si="22"/>
        <v>-0.01</v>
      </c>
      <c r="AC266" s="10">
        <f t="shared" si="23"/>
        <v>-0.01</v>
      </c>
      <c r="AD266" s="176">
        <f t="shared" si="24"/>
        <v>-0.01</v>
      </c>
      <c r="AE266" s="127" t="e">
        <f>VLOOKUP($A266, 'Overall Roles'!$B$5:$CQ$305, MATCH(AE$2, 'Overall Roles'!$B$5:$CQ$5, 0), FALSE)+AD266</f>
        <v>#N/A</v>
      </c>
      <c r="AF266" s="127" t="e">
        <f>VLOOKUP($A266, 'Overall Roles'!$B$5:$CQ$305, MATCH(AF$2, 'Overall Roles'!$B$5:$CQ$5, 0), FALSE)+AC266</f>
        <v>#N/A</v>
      </c>
      <c r="AG266" s="127" t="e">
        <f>VLOOKUP($A266, 'Overall Roles'!$B$5:$CQ$305, MATCH(AG$2, 'Overall Roles'!$B$5:$CQ$5, 0), FALSE)+AC266</f>
        <v>#N/A</v>
      </c>
      <c r="AH266" s="127" t="e">
        <f>VLOOKUP($A266, 'Overall Roles'!$B$5:$CQ$305, MATCH(AH$2, 'Overall Roles'!$B$5:$CQ$5, 0), FALSE)+AD266</f>
        <v>#N/A</v>
      </c>
      <c r="AI266" s="127" t="e">
        <f>VLOOKUP($A266, 'Overall Roles'!$B$5:$CQ$305, MATCH(AI$2, 'Overall Roles'!$B$5:$CQ$5, 0), FALSE)+AB266</f>
        <v>#N/A</v>
      </c>
      <c r="AJ266" s="127" t="e">
        <f>VLOOKUP($A266, 'Overall Roles'!$B$5:$CQ$305, MATCH(AJ$2, 'Overall Roles'!$B$5:$CQ$5, 0), FALSE)+AB266</f>
        <v>#N/A</v>
      </c>
      <c r="AK266" s="127" t="e">
        <f>VLOOKUP($A266, 'Overall Roles'!$B$5:$CQ$305, MATCH(AK$2, 'Overall Roles'!$B$5:$CQ$5, 0), FALSE)+AC266</f>
        <v>#N/A</v>
      </c>
      <c r="AL266" s="127" t="e">
        <f>VLOOKUP($A266, 'Overall Roles'!$B$5:$CQ$305, MATCH(AL$2, 'Overall Roles'!$B$5:$CQ$5, 0), FALSE)+AC266</f>
        <v>#N/A</v>
      </c>
      <c r="AM266" s="127" t="e">
        <f>VLOOKUP($A266, 'Overall Roles'!$B$5:$CQ$305, MATCH(AM$2, 'Overall Roles'!$B$5:$CQ$5, 0), FALSE)+AD266</f>
        <v>#N/A</v>
      </c>
      <c r="AN266" s="127" t="e">
        <f>VLOOKUP($A266, 'Overall Roles'!$B$5:$CQ$305, MATCH(AN$2, 'Overall Roles'!$B$5:$CQ$5, 0), FALSE)+AB266</f>
        <v>#N/A</v>
      </c>
      <c r="AO266" s="127" t="e">
        <f>VLOOKUP($A266, 'Overall Roles'!$B$5:$CQ$305, MATCH(AO$2, 'Overall Roles'!$B$5:$CQ$5, 0), FALSE)+AB266</f>
        <v>#N/A</v>
      </c>
      <c r="AP266" s="127" t="e">
        <f>VLOOKUP($A266, 'Overall Roles'!$B$5:$CQ$305, MATCH(AP$2, 'Overall Roles'!$B$5:$CQ$5, 0), FALSE)+AC266</f>
        <v>#N/A</v>
      </c>
      <c r="AQ266" s="127" t="e">
        <f>VLOOKUP($A266, 'Overall Roles'!$B$5:$CQ$305, MATCH(AQ$2, 'Overall Roles'!$B$5:$CQ$5, 0), FALSE)+AC266</f>
        <v>#N/A</v>
      </c>
      <c r="AR266" s="127" t="e">
        <f>VLOOKUP($A266, 'Overall Roles'!$B$5:$CQ$305, MATCH(AR$2, 'Overall Roles'!$B$5:$CQ$5, 0), FALSE)+AD266</f>
        <v>#N/A</v>
      </c>
      <c r="AS266" s="127" t="e">
        <f>VLOOKUP($A266, 'Overall Roles'!$B$5:$CQ$305, MATCH(AS$2, 'Overall Roles'!$B$5:$CQ$5, 0), FALSE)+AB266</f>
        <v>#N/A</v>
      </c>
      <c r="AT266" s="127" t="e">
        <f>VLOOKUP($A266, 'Overall Roles'!$B$5:$CQ$305, MATCH(AT$2, 'Overall Roles'!$B$5:$CQ$5, 0), FALSE)+AB266</f>
        <v>#N/A</v>
      </c>
      <c r="AU266" s="127" t="e">
        <f>VLOOKUP($A266, 'Overall Roles'!$B$5:$CQ$305, MATCH(AU$2, 'Overall Roles'!$B$5:$CQ$5, 0), FALSE)+AC266</f>
        <v>#N/A</v>
      </c>
      <c r="AV266" s="127" t="e">
        <f>VLOOKUP($A266, 'Overall Roles'!$B$5:$CQ$305, MATCH(AV$2, 'Overall Roles'!$B$5:$CQ$5, 0), FALSE)+AC266</f>
        <v>#N/A</v>
      </c>
      <c r="AW266" s="127" t="e">
        <f>VLOOKUP($A266, 'Overall Roles'!$B$5:$CQ$305, MATCH(AW$2, 'Overall Roles'!$B$5:$CQ$5, 0), FALSE)+AD266</f>
        <v>#N/A</v>
      </c>
      <c r="AX266" s="127" t="e">
        <f>VLOOKUP($A266, 'Overall Roles'!$B$5:$CQ$305, MATCH(AX$2, 'Overall Roles'!$B$5:$CQ$5, 0), FALSE)+AB266</f>
        <v>#N/A</v>
      </c>
      <c r="AY266" s="127" t="e">
        <f>VLOOKUP($A266, 'Overall Roles'!$B$5:$CQ$305, MATCH(AY$2, 'Overall Roles'!$B$5:$CQ$5, 0), FALSE)+AB266</f>
        <v>#N/A</v>
      </c>
      <c r="AZ266" s="127" t="e">
        <f>VLOOKUP($A266, 'Overall Roles'!$B$5:$CQ$305, MATCH(AZ$2, 'Overall Roles'!$B$5:$CQ$5, 0), FALSE)+AC266</f>
        <v>#N/A</v>
      </c>
      <c r="BA266" s="127" t="e">
        <f>VLOOKUP($A266, 'Overall Roles'!$B$5:$CQ$305, MATCH(BA$2, 'Overall Roles'!$B$5:$CQ$5, 0), FALSE)+AD266</f>
        <v>#N/A</v>
      </c>
      <c r="BB266" s="127" t="e">
        <f>VLOOKUP($A266, 'Overall Roles'!$B$5:$CQ$305, MATCH(BB$2, 'Overall Roles'!$B$5:$CQ$5, 0), FALSE)+AB266</f>
        <v>#N/A</v>
      </c>
    </row>
    <row r="267" spans="1:54" ht="20" customHeight="1" x14ac:dyDescent="0.3">
      <c r="A267" s="31">
        <f>Base!B267</f>
        <v>0</v>
      </c>
      <c r="B267" s="10">
        <f>IF(Base!$I267="Very Strong","5%",)</f>
        <v>0</v>
      </c>
      <c r="C267" s="10">
        <f>IF(Base!$I267="Fairly Strong","2%",)</f>
        <v>0</v>
      </c>
      <c r="D267" s="10">
        <f>IF(Base!$I267="Reasonable","1%",)</f>
        <v>0</v>
      </c>
      <c r="E267" s="10">
        <f>IF(Base!$I267="Weak","-1%",)</f>
        <v>0</v>
      </c>
      <c r="F267" s="10">
        <f>IF(Base!$I267="Very Weak","-2%",)</f>
        <v>0</v>
      </c>
      <c r="G267" s="10">
        <f>IF(Base!$H267="Very Strong","3%",)</f>
        <v>0</v>
      </c>
      <c r="H267" s="10">
        <f>IF(Base!$H267="Fairly Strong","2%",)</f>
        <v>0</v>
      </c>
      <c r="I267" s="10">
        <f>IF(Base!$H267="Reasonable","1%",)</f>
        <v>0</v>
      </c>
      <c r="J267" s="10">
        <f>IF(Base!$H267="Weak","-1%",)</f>
        <v>0</v>
      </c>
      <c r="K267" s="176">
        <f>IF(Base!$H267="Very Weak","-2%",)</f>
        <v>0</v>
      </c>
      <c r="L267" s="10">
        <f>IF(Base!$D267="GK",5%,)</f>
        <v>0</v>
      </c>
      <c r="M267" s="10">
        <f>IF(Base!$D267="D (R)",5%,)</f>
        <v>0</v>
      </c>
      <c r="N267" s="10">
        <f>IF(Base!$D267="WB (R)",5%,)</f>
        <v>0</v>
      </c>
      <c r="O267" s="10">
        <f>IF(Base!$D267="D (L)",5%,)</f>
        <v>0</v>
      </c>
      <c r="P267" s="10">
        <f>IF(Base!$D267="WB (l)",5%,)</f>
        <v>0</v>
      </c>
      <c r="Q267" s="10">
        <f>IF(Base!$D267="D (C)",5%,)</f>
        <v>0</v>
      </c>
      <c r="R267" s="10">
        <f>IF(Base!$D267="DM",5%,)</f>
        <v>0</v>
      </c>
      <c r="S267" s="10">
        <f>IF(Base!$D267="M (L)",5%,)</f>
        <v>0</v>
      </c>
      <c r="T267" s="10">
        <f>IF(Base!$D267="M (R)",5%,)</f>
        <v>0</v>
      </c>
      <c r="U267" s="10">
        <f>IF(Base!$D267="M (C)",5%,)</f>
        <v>0</v>
      </c>
      <c r="V267" s="10">
        <f>IF(Base!$D267="AM (L)",5%,)</f>
        <v>0</v>
      </c>
      <c r="W267" s="10">
        <f>IF(Base!$D267="AM (R)",5%,)</f>
        <v>0</v>
      </c>
      <c r="X267" s="10">
        <f>IF(Base!$D267="AM (C)",5%,)</f>
        <v>0</v>
      </c>
      <c r="Y267" s="176">
        <f>IF(Base!$D267="ST (C)",5%,)</f>
        <v>0</v>
      </c>
      <c r="Z267" s="127">
        <f t="shared" si="20"/>
        <v>0</v>
      </c>
      <c r="AA267" s="176">
        <f t="shared" si="21"/>
        <v>0</v>
      </c>
      <c r="AB267" s="10">
        <f t="shared" si="22"/>
        <v>-0.01</v>
      </c>
      <c r="AC267" s="10">
        <f t="shared" si="23"/>
        <v>-0.01</v>
      </c>
      <c r="AD267" s="176">
        <f t="shared" si="24"/>
        <v>-0.01</v>
      </c>
      <c r="AE267" s="127" t="e">
        <f>VLOOKUP($A267, 'Overall Roles'!$B$5:$CQ$305, MATCH(AE$2, 'Overall Roles'!$B$5:$CQ$5, 0), FALSE)+AD267</f>
        <v>#N/A</v>
      </c>
      <c r="AF267" s="127" t="e">
        <f>VLOOKUP($A267, 'Overall Roles'!$B$5:$CQ$305, MATCH(AF$2, 'Overall Roles'!$B$5:$CQ$5, 0), FALSE)+AC267</f>
        <v>#N/A</v>
      </c>
      <c r="AG267" s="127" t="e">
        <f>VLOOKUP($A267, 'Overall Roles'!$B$5:$CQ$305, MATCH(AG$2, 'Overall Roles'!$B$5:$CQ$5, 0), FALSE)+AC267</f>
        <v>#N/A</v>
      </c>
      <c r="AH267" s="127" t="e">
        <f>VLOOKUP($A267, 'Overall Roles'!$B$5:$CQ$305, MATCH(AH$2, 'Overall Roles'!$B$5:$CQ$5, 0), FALSE)+AD267</f>
        <v>#N/A</v>
      </c>
      <c r="AI267" s="127" t="e">
        <f>VLOOKUP($A267, 'Overall Roles'!$B$5:$CQ$305, MATCH(AI$2, 'Overall Roles'!$B$5:$CQ$5, 0), FALSE)+AB267</f>
        <v>#N/A</v>
      </c>
      <c r="AJ267" s="127" t="e">
        <f>VLOOKUP($A267, 'Overall Roles'!$B$5:$CQ$305, MATCH(AJ$2, 'Overall Roles'!$B$5:$CQ$5, 0), FALSE)+AB267</f>
        <v>#N/A</v>
      </c>
      <c r="AK267" s="127" t="e">
        <f>VLOOKUP($A267, 'Overall Roles'!$B$5:$CQ$305, MATCH(AK$2, 'Overall Roles'!$B$5:$CQ$5, 0), FALSE)+AC267</f>
        <v>#N/A</v>
      </c>
      <c r="AL267" s="127" t="e">
        <f>VLOOKUP($A267, 'Overall Roles'!$B$5:$CQ$305, MATCH(AL$2, 'Overall Roles'!$B$5:$CQ$5, 0), FALSE)+AC267</f>
        <v>#N/A</v>
      </c>
      <c r="AM267" s="127" t="e">
        <f>VLOOKUP($A267, 'Overall Roles'!$B$5:$CQ$305, MATCH(AM$2, 'Overall Roles'!$B$5:$CQ$5, 0), FALSE)+AD267</f>
        <v>#N/A</v>
      </c>
      <c r="AN267" s="127" t="e">
        <f>VLOOKUP($A267, 'Overall Roles'!$B$5:$CQ$305, MATCH(AN$2, 'Overall Roles'!$B$5:$CQ$5, 0), FALSE)+AB267</f>
        <v>#N/A</v>
      </c>
      <c r="AO267" s="127" t="e">
        <f>VLOOKUP($A267, 'Overall Roles'!$B$5:$CQ$305, MATCH(AO$2, 'Overall Roles'!$B$5:$CQ$5, 0), FALSE)+AB267</f>
        <v>#N/A</v>
      </c>
      <c r="AP267" s="127" t="e">
        <f>VLOOKUP($A267, 'Overall Roles'!$B$5:$CQ$305, MATCH(AP$2, 'Overall Roles'!$B$5:$CQ$5, 0), FALSE)+AC267</f>
        <v>#N/A</v>
      </c>
      <c r="AQ267" s="127" t="e">
        <f>VLOOKUP($A267, 'Overall Roles'!$B$5:$CQ$305, MATCH(AQ$2, 'Overall Roles'!$B$5:$CQ$5, 0), FALSE)+AC267</f>
        <v>#N/A</v>
      </c>
      <c r="AR267" s="127" t="e">
        <f>VLOOKUP($A267, 'Overall Roles'!$B$5:$CQ$305, MATCH(AR$2, 'Overall Roles'!$B$5:$CQ$5, 0), FALSE)+AD267</f>
        <v>#N/A</v>
      </c>
      <c r="AS267" s="127" t="e">
        <f>VLOOKUP($A267, 'Overall Roles'!$B$5:$CQ$305, MATCH(AS$2, 'Overall Roles'!$B$5:$CQ$5, 0), FALSE)+AB267</f>
        <v>#N/A</v>
      </c>
      <c r="AT267" s="127" t="e">
        <f>VLOOKUP($A267, 'Overall Roles'!$B$5:$CQ$305, MATCH(AT$2, 'Overall Roles'!$B$5:$CQ$5, 0), FALSE)+AB267</f>
        <v>#N/A</v>
      </c>
      <c r="AU267" s="127" t="e">
        <f>VLOOKUP($A267, 'Overall Roles'!$B$5:$CQ$305, MATCH(AU$2, 'Overall Roles'!$B$5:$CQ$5, 0), FALSE)+AC267</f>
        <v>#N/A</v>
      </c>
      <c r="AV267" s="127" t="e">
        <f>VLOOKUP($A267, 'Overall Roles'!$B$5:$CQ$305, MATCH(AV$2, 'Overall Roles'!$B$5:$CQ$5, 0), FALSE)+AC267</f>
        <v>#N/A</v>
      </c>
      <c r="AW267" s="127" t="e">
        <f>VLOOKUP($A267, 'Overall Roles'!$B$5:$CQ$305, MATCH(AW$2, 'Overall Roles'!$B$5:$CQ$5, 0), FALSE)+AD267</f>
        <v>#N/A</v>
      </c>
      <c r="AX267" s="127" t="e">
        <f>VLOOKUP($A267, 'Overall Roles'!$B$5:$CQ$305, MATCH(AX$2, 'Overall Roles'!$B$5:$CQ$5, 0), FALSE)+AB267</f>
        <v>#N/A</v>
      </c>
      <c r="AY267" s="127" t="e">
        <f>VLOOKUP($A267, 'Overall Roles'!$B$5:$CQ$305, MATCH(AY$2, 'Overall Roles'!$B$5:$CQ$5, 0), FALSE)+AB267</f>
        <v>#N/A</v>
      </c>
      <c r="AZ267" s="127" t="e">
        <f>VLOOKUP($A267, 'Overall Roles'!$B$5:$CQ$305, MATCH(AZ$2, 'Overall Roles'!$B$5:$CQ$5, 0), FALSE)+AC267</f>
        <v>#N/A</v>
      </c>
      <c r="BA267" s="127" t="e">
        <f>VLOOKUP($A267, 'Overall Roles'!$B$5:$CQ$305, MATCH(BA$2, 'Overall Roles'!$B$5:$CQ$5, 0), FALSE)+AD267</f>
        <v>#N/A</v>
      </c>
      <c r="BB267" s="127" t="e">
        <f>VLOOKUP($A267, 'Overall Roles'!$B$5:$CQ$305, MATCH(BB$2, 'Overall Roles'!$B$5:$CQ$5, 0), FALSE)+AB267</f>
        <v>#N/A</v>
      </c>
    </row>
    <row r="268" spans="1:54" ht="20" customHeight="1" x14ac:dyDescent="0.3">
      <c r="A268" s="31">
        <f>Base!B268</f>
        <v>0</v>
      </c>
      <c r="B268" s="10">
        <f>IF(Base!$I268="Very Strong","5%",)</f>
        <v>0</v>
      </c>
      <c r="C268" s="10">
        <f>IF(Base!$I268="Fairly Strong","2%",)</f>
        <v>0</v>
      </c>
      <c r="D268" s="10">
        <f>IF(Base!$I268="Reasonable","1%",)</f>
        <v>0</v>
      </c>
      <c r="E268" s="10">
        <f>IF(Base!$I268="Weak","-1%",)</f>
        <v>0</v>
      </c>
      <c r="F268" s="10">
        <f>IF(Base!$I268="Very Weak","-2%",)</f>
        <v>0</v>
      </c>
      <c r="G268" s="10">
        <f>IF(Base!$H268="Very Strong","3%",)</f>
        <v>0</v>
      </c>
      <c r="H268" s="10">
        <f>IF(Base!$H268="Fairly Strong","2%",)</f>
        <v>0</v>
      </c>
      <c r="I268" s="10">
        <f>IF(Base!$H268="Reasonable","1%",)</f>
        <v>0</v>
      </c>
      <c r="J268" s="10">
        <f>IF(Base!$H268="Weak","-1%",)</f>
        <v>0</v>
      </c>
      <c r="K268" s="176">
        <f>IF(Base!$H268="Very Weak","-2%",)</f>
        <v>0</v>
      </c>
      <c r="L268" s="10">
        <f>IF(Base!$D268="GK",5%,)</f>
        <v>0</v>
      </c>
      <c r="M268" s="10">
        <f>IF(Base!$D268="D (R)",5%,)</f>
        <v>0</v>
      </c>
      <c r="N268" s="10">
        <f>IF(Base!$D268="WB (R)",5%,)</f>
        <v>0</v>
      </c>
      <c r="O268" s="10">
        <f>IF(Base!$D268="D (L)",5%,)</f>
        <v>0</v>
      </c>
      <c r="P268" s="10">
        <f>IF(Base!$D268="WB (l)",5%,)</f>
        <v>0</v>
      </c>
      <c r="Q268" s="10">
        <f>IF(Base!$D268="D (C)",5%,)</f>
        <v>0</v>
      </c>
      <c r="R268" s="10">
        <f>IF(Base!$D268="DM",5%,)</f>
        <v>0</v>
      </c>
      <c r="S268" s="10">
        <f>IF(Base!$D268="M (L)",5%,)</f>
        <v>0</v>
      </c>
      <c r="T268" s="10">
        <f>IF(Base!$D268="M (R)",5%,)</f>
        <v>0</v>
      </c>
      <c r="U268" s="10">
        <f>IF(Base!$D268="M (C)",5%,)</f>
        <v>0</v>
      </c>
      <c r="V268" s="10">
        <f>IF(Base!$D268="AM (L)",5%,)</f>
        <v>0</v>
      </c>
      <c r="W268" s="10">
        <f>IF(Base!$D268="AM (R)",5%,)</f>
        <v>0</v>
      </c>
      <c r="X268" s="10">
        <f>IF(Base!$D268="AM (C)",5%,)</f>
        <v>0</v>
      </c>
      <c r="Y268" s="176">
        <f>IF(Base!$D268="ST (C)",5%,)</f>
        <v>0</v>
      </c>
      <c r="Z268" s="127">
        <f t="shared" si="20"/>
        <v>0</v>
      </c>
      <c r="AA268" s="176">
        <f t="shared" si="21"/>
        <v>0</v>
      </c>
      <c r="AB268" s="10">
        <f t="shared" si="22"/>
        <v>-0.01</v>
      </c>
      <c r="AC268" s="10">
        <f t="shared" si="23"/>
        <v>-0.01</v>
      </c>
      <c r="AD268" s="176">
        <f t="shared" si="24"/>
        <v>-0.01</v>
      </c>
      <c r="AE268" s="127" t="e">
        <f>VLOOKUP($A268, 'Overall Roles'!$B$5:$CQ$305, MATCH(AE$2, 'Overall Roles'!$B$5:$CQ$5, 0), FALSE)+AD268</f>
        <v>#N/A</v>
      </c>
      <c r="AF268" s="127" t="e">
        <f>VLOOKUP($A268, 'Overall Roles'!$B$5:$CQ$305, MATCH(AF$2, 'Overall Roles'!$B$5:$CQ$5, 0), FALSE)+AC268</f>
        <v>#N/A</v>
      </c>
      <c r="AG268" s="127" t="e">
        <f>VLOOKUP($A268, 'Overall Roles'!$B$5:$CQ$305, MATCH(AG$2, 'Overall Roles'!$B$5:$CQ$5, 0), FALSE)+AC268</f>
        <v>#N/A</v>
      </c>
      <c r="AH268" s="127" t="e">
        <f>VLOOKUP($A268, 'Overall Roles'!$B$5:$CQ$305, MATCH(AH$2, 'Overall Roles'!$B$5:$CQ$5, 0), FALSE)+AD268</f>
        <v>#N/A</v>
      </c>
      <c r="AI268" s="127" t="e">
        <f>VLOOKUP($A268, 'Overall Roles'!$B$5:$CQ$305, MATCH(AI$2, 'Overall Roles'!$B$5:$CQ$5, 0), FALSE)+AB268</f>
        <v>#N/A</v>
      </c>
      <c r="AJ268" s="127" t="e">
        <f>VLOOKUP($A268, 'Overall Roles'!$B$5:$CQ$305, MATCH(AJ$2, 'Overall Roles'!$B$5:$CQ$5, 0), FALSE)+AB268</f>
        <v>#N/A</v>
      </c>
      <c r="AK268" s="127" t="e">
        <f>VLOOKUP($A268, 'Overall Roles'!$B$5:$CQ$305, MATCH(AK$2, 'Overall Roles'!$B$5:$CQ$5, 0), FALSE)+AC268</f>
        <v>#N/A</v>
      </c>
      <c r="AL268" s="127" t="e">
        <f>VLOOKUP($A268, 'Overall Roles'!$B$5:$CQ$305, MATCH(AL$2, 'Overall Roles'!$B$5:$CQ$5, 0), FALSE)+AC268</f>
        <v>#N/A</v>
      </c>
      <c r="AM268" s="127" t="e">
        <f>VLOOKUP($A268, 'Overall Roles'!$B$5:$CQ$305, MATCH(AM$2, 'Overall Roles'!$B$5:$CQ$5, 0), FALSE)+AD268</f>
        <v>#N/A</v>
      </c>
      <c r="AN268" s="127" t="e">
        <f>VLOOKUP($A268, 'Overall Roles'!$B$5:$CQ$305, MATCH(AN$2, 'Overall Roles'!$B$5:$CQ$5, 0), FALSE)+AB268</f>
        <v>#N/A</v>
      </c>
      <c r="AO268" s="127" t="e">
        <f>VLOOKUP($A268, 'Overall Roles'!$B$5:$CQ$305, MATCH(AO$2, 'Overall Roles'!$B$5:$CQ$5, 0), FALSE)+AB268</f>
        <v>#N/A</v>
      </c>
      <c r="AP268" s="127" t="e">
        <f>VLOOKUP($A268, 'Overall Roles'!$B$5:$CQ$305, MATCH(AP$2, 'Overall Roles'!$B$5:$CQ$5, 0), FALSE)+AC268</f>
        <v>#N/A</v>
      </c>
      <c r="AQ268" s="127" t="e">
        <f>VLOOKUP($A268, 'Overall Roles'!$B$5:$CQ$305, MATCH(AQ$2, 'Overall Roles'!$B$5:$CQ$5, 0), FALSE)+AC268</f>
        <v>#N/A</v>
      </c>
      <c r="AR268" s="127" t="e">
        <f>VLOOKUP($A268, 'Overall Roles'!$B$5:$CQ$305, MATCH(AR$2, 'Overall Roles'!$B$5:$CQ$5, 0), FALSE)+AD268</f>
        <v>#N/A</v>
      </c>
      <c r="AS268" s="127" t="e">
        <f>VLOOKUP($A268, 'Overall Roles'!$B$5:$CQ$305, MATCH(AS$2, 'Overall Roles'!$B$5:$CQ$5, 0), FALSE)+AB268</f>
        <v>#N/A</v>
      </c>
      <c r="AT268" s="127" t="e">
        <f>VLOOKUP($A268, 'Overall Roles'!$B$5:$CQ$305, MATCH(AT$2, 'Overall Roles'!$B$5:$CQ$5, 0), FALSE)+AB268</f>
        <v>#N/A</v>
      </c>
      <c r="AU268" s="127" t="e">
        <f>VLOOKUP($A268, 'Overall Roles'!$B$5:$CQ$305, MATCH(AU$2, 'Overall Roles'!$B$5:$CQ$5, 0), FALSE)+AC268</f>
        <v>#N/A</v>
      </c>
      <c r="AV268" s="127" t="e">
        <f>VLOOKUP($A268, 'Overall Roles'!$B$5:$CQ$305, MATCH(AV$2, 'Overall Roles'!$B$5:$CQ$5, 0), FALSE)+AC268</f>
        <v>#N/A</v>
      </c>
      <c r="AW268" s="127" t="e">
        <f>VLOOKUP($A268, 'Overall Roles'!$B$5:$CQ$305, MATCH(AW$2, 'Overall Roles'!$B$5:$CQ$5, 0), FALSE)+AD268</f>
        <v>#N/A</v>
      </c>
      <c r="AX268" s="127" t="e">
        <f>VLOOKUP($A268, 'Overall Roles'!$B$5:$CQ$305, MATCH(AX$2, 'Overall Roles'!$B$5:$CQ$5, 0), FALSE)+AB268</f>
        <v>#N/A</v>
      </c>
      <c r="AY268" s="127" t="e">
        <f>VLOOKUP($A268, 'Overall Roles'!$B$5:$CQ$305, MATCH(AY$2, 'Overall Roles'!$B$5:$CQ$5, 0), FALSE)+AB268</f>
        <v>#N/A</v>
      </c>
      <c r="AZ268" s="127" t="e">
        <f>VLOOKUP($A268, 'Overall Roles'!$B$5:$CQ$305, MATCH(AZ$2, 'Overall Roles'!$B$5:$CQ$5, 0), FALSE)+AC268</f>
        <v>#N/A</v>
      </c>
      <c r="BA268" s="127" t="e">
        <f>VLOOKUP($A268, 'Overall Roles'!$B$5:$CQ$305, MATCH(BA$2, 'Overall Roles'!$B$5:$CQ$5, 0), FALSE)+AD268</f>
        <v>#N/A</v>
      </c>
      <c r="BB268" s="127" t="e">
        <f>VLOOKUP($A268, 'Overall Roles'!$B$5:$CQ$305, MATCH(BB$2, 'Overall Roles'!$B$5:$CQ$5, 0), FALSE)+AB268</f>
        <v>#N/A</v>
      </c>
    </row>
    <row r="269" spans="1:54" ht="20" customHeight="1" x14ac:dyDescent="0.3">
      <c r="A269" s="31">
        <f>Base!B269</f>
        <v>0</v>
      </c>
      <c r="B269" s="10">
        <f>IF(Base!$I269="Very Strong","5%",)</f>
        <v>0</v>
      </c>
      <c r="C269" s="10">
        <f>IF(Base!$I269="Fairly Strong","2%",)</f>
        <v>0</v>
      </c>
      <c r="D269" s="10">
        <f>IF(Base!$I269="Reasonable","1%",)</f>
        <v>0</v>
      </c>
      <c r="E269" s="10">
        <f>IF(Base!$I269="Weak","-1%",)</f>
        <v>0</v>
      </c>
      <c r="F269" s="10">
        <f>IF(Base!$I269="Very Weak","-2%",)</f>
        <v>0</v>
      </c>
      <c r="G269" s="10">
        <f>IF(Base!$H269="Very Strong","3%",)</f>
        <v>0</v>
      </c>
      <c r="H269" s="10">
        <f>IF(Base!$H269="Fairly Strong","2%",)</f>
        <v>0</v>
      </c>
      <c r="I269" s="10">
        <f>IF(Base!$H269="Reasonable","1%",)</f>
        <v>0</v>
      </c>
      <c r="J269" s="10">
        <f>IF(Base!$H269="Weak","-1%",)</f>
        <v>0</v>
      </c>
      <c r="K269" s="176">
        <f>IF(Base!$H269="Very Weak","-2%",)</f>
        <v>0</v>
      </c>
      <c r="L269" s="10">
        <f>IF(Base!$D269="GK",5%,)</f>
        <v>0</v>
      </c>
      <c r="M269" s="10">
        <f>IF(Base!$D269="D (R)",5%,)</f>
        <v>0</v>
      </c>
      <c r="N269" s="10">
        <f>IF(Base!$D269="WB (R)",5%,)</f>
        <v>0</v>
      </c>
      <c r="O269" s="10">
        <f>IF(Base!$D269="D (L)",5%,)</f>
        <v>0</v>
      </c>
      <c r="P269" s="10">
        <f>IF(Base!$D269="WB (l)",5%,)</f>
        <v>0</v>
      </c>
      <c r="Q269" s="10">
        <f>IF(Base!$D269="D (C)",5%,)</f>
        <v>0</v>
      </c>
      <c r="R269" s="10">
        <f>IF(Base!$D269="DM",5%,)</f>
        <v>0</v>
      </c>
      <c r="S269" s="10">
        <f>IF(Base!$D269="M (L)",5%,)</f>
        <v>0</v>
      </c>
      <c r="T269" s="10">
        <f>IF(Base!$D269="M (R)",5%,)</f>
        <v>0</v>
      </c>
      <c r="U269" s="10">
        <f>IF(Base!$D269="M (C)",5%,)</f>
        <v>0</v>
      </c>
      <c r="V269" s="10">
        <f>IF(Base!$D269="AM (L)",5%,)</f>
        <v>0</v>
      </c>
      <c r="W269" s="10">
        <f>IF(Base!$D269="AM (R)",5%,)</f>
        <v>0</v>
      </c>
      <c r="X269" s="10">
        <f>IF(Base!$D269="AM (C)",5%,)</f>
        <v>0</v>
      </c>
      <c r="Y269" s="176">
        <f>IF(Base!$D269="ST (C)",5%,)</f>
        <v>0</v>
      </c>
      <c r="Z269" s="127">
        <f t="shared" si="20"/>
        <v>0</v>
      </c>
      <c r="AA269" s="176">
        <f t="shared" si="21"/>
        <v>0</v>
      </c>
      <c r="AB269" s="10">
        <f t="shared" si="22"/>
        <v>-0.01</v>
      </c>
      <c r="AC269" s="10">
        <f t="shared" si="23"/>
        <v>-0.01</v>
      </c>
      <c r="AD269" s="176">
        <f t="shared" si="24"/>
        <v>-0.01</v>
      </c>
      <c r="AE269" s="127" t="e">
        <f>VLOOKUP($A269, 'Overall Roles'!$B$5:$CQ$305, MATCH(AE$2, 'Overall Roles'!$B$5:$CQ$5, 0), FALSE)+AD269</f>
        <v>#N/A</v>
      </c>
      <c r="AF269" s="127" t="e">
        <f>VLOOKUP($A269, 'Overall Roles'!$B$5:$CQ$305, MATCH(AF$2, 'Overall Roles'!$B$5:$CQ$5, 0), FALSE)+AC269</f>
        <v>#N/A</v>
      </c>
      <c r="AG269" s="127" t="e">
        <f>VLOOKUP($A269, 'Overall Roles'!$B$5:$CQ$305, MATCH(AG$2, 'Overall Roles'!$B$5:$CQ$5, 0), FALSE)+AC269</f>
        <v>#N/A</v>
      </c>
      <c r="AH269" s="127" t="e">
        <f>VLOOKUP($A269, 'Overall Roles'!$B$5:$CQ$305, MATCH(AH$2, 'Overall Roles'!$B$5:$CQ$5, 0), FALSE)+AD269</f>
        <v>#N/A</v>
      </c>
      <c r="AI269" s="127" t="e">
        <f>VLOOKUP($A269, 'Overall Roles'!$B$5:$CQ$305, MATCH(AI$2, 'Overall Roles'!$B$5:$CQ$5, 0), FALSE)+AB269</f>
        <v>#N/A</v>
      </c>
      <c r="AJ269" s="127" t="e">
        <f>VLOOKUP($A269, 'Overall Roles'!$B$5:$CQ$305, MATCH(AJ$2, 'Overall Roles'!$B$5:$CQ$5, 0), FALSE)+AB269</f>
        <v>#N/A</v>
      </c>
      <c r="AK269" s="127" t="e">
        <f>VLOOKUP($A269, 'Overall Roles'!$B$5:$CQ$305, MATCH(AK$2, 'Overall Roles'!$B$5:$CQ$5, 0), FALSE)+AC269</f>
        <v>#N/A</v>
      </c>
      <c r="AL269" s="127" t="e">
        <f>VLOOKUP($A269, 'Overall Roles'!$B$5:$CQ$305, MATCH(AL$2, 'Overall Roles'!$B$5:$CQ$5, 0), FALSE)+AC269</f>
        <v>#N/A</v>
      </c>
      <c r="AM269" s="127" t="e">
        <f>VLOOKUP($A269, 'Overall Roles'!$B$5:$CQ$305, MATCH(AM$2, 'Overall Roles'!$B$5:$CQ$5, 0), FALSE)+AD269</f>
        <v>#N/A</v>
      </c>
      <c r="AN269" s="127" t="e">
        <f>VLOOKUP($A269, 'Overall Roles'!$B$5:$CQ$305, MATCH(AN$2, 'Overall Roles'!$B$5:$CQ$5, 0), FALSE)+AB269</f>
        <v>#N/A</v>
      </c>
      <c r="AO269" s="127" t="e">
        <f>VLOOKUP($A269, 'Overall Roles'!$B$5:$CQ$305, MATCH(AO$2, 'Overall Roles'!$B$5:$CQ$5, 0), FALSE)+AB269</f>
        <v>#N/A</v>
      </c>
      <c r="AP269" s="127" t="e">
        <f>VLOOKUP($A269, 'Overall Roles'!$B$5:$CQ$305, MATCH(AP$2, 'Overall Roles'!$B$5:$CQ$5, 0), FALSE)+AC269</f>
        <v>#N/A</v>
      </c>
      <c r="AQ269" s="127" t="e">
        <f>VLOOKUP($A269, 'Overall Roles'!$B$5:$CQ$305, MATCH(AQ$2, 'Overall Roles'!$B$5:$CQ$5, 0), FALSE)+AC269</f>
        <v>#N/A</v>
      </c>
      <c r="AR269" s="127" t="e">
        <f>VLOOKUP($A269, 'Overall Roles'!$B$5:$CQ$305, MATCH(AR$2, 'Overall Roles'!$B$5:$CQ$5, 0), FALSE)+AD269</f>
        <v>#N/A</v>
      </c>
      <c r="AS269" s="127" t="e">
        <f>VLOOKUP($A269, 'Overall Roles'!$B$5:$CQ$305, MATCH(AS$2, 'Overall Roles'!$B$5:$CQ$5, 0), FALSE)+AB269</f>
        <v>#N/A</v>
      </c>
      <c r="AT269" s="127" t="e">
        <f>VLOOKUP($A269, 'Overall Roles'!$B$5:$CQ$305, MATCH(AT$2, 'Overall Roles'!$B$5:$CQ$5, 0), FALSE)+AB269</f>
        <v>#N/A</v>
      </c>
      <c r="AU269" s="127" t="e">
        <f>VLOOKUP($A269, 'Overall Roles'!$B$5:$CQ$305, MATCH(AU$2, 'Overall Roles'!$B$5:$CQ$5, 0), FALSE)+AC269</f>
        <v>#N/A</v>
      </c>
      <c r="AV269" s="127" t="e">
        <f>VLOOKUP($A269, 'Overall Roles'!$B$5:$CQ$305, MATCH(AV$2, 'Overall Roles'!$B$5:$CQ$5, 0), FALSE)+AC269</f>
        <v>#N/A</v>
      </c>
      <c r="AW269" s="127" t="e">
        <f>VLOOKUP($A269, 'Overall Roles'!$B$5:$CQ$305, MATCH(AW$2, 'Overall Roles'!$B$5:$CQ$5, 0), FALSE)+AD269</f>
        <v>#N/A</v>
      </c>
      <c r="AX269" s="127" t="e">
        <f>VLOOKUP($A269, 'Overall Roles'!$B$5:$CQ$305, MATCH(AX$2, 'Overall Roles'!$B$5:$CQ$5, 0), FALSE)+AB269</f>
        <v>#N/A</v>
      </c>
      <c r="AY269" s="127" t="e">
        <f>VLOOKUP($A269, 'Overall Roles'!$B$5:$CQ$305, MATCH(AY$2, 'Overall Roles'!$B$5:$CQ$5, 0), FALSE)+AB269</f>
        <v>#N/A</v>
      </c>
      <c r="AZ269" s="127" t="e">
        <f>VLOOKUP($A269, 'Overall Roles'!$B$5:$CQ$305, MATCH(AZ$2, 'Overall Roles'!$B$5:$CQ$5, 0), FALSE)+AC269</f>
        <v>#N/A</v>
      </c>
      <c r="BA269" s="127" t="e">
        <f>VLOOKUP($A269, 'Overall Roles'!$B$5:$CQ$305, MATCH(BA$2, 'Overall Roles'!$B$5:$CQ$5, 0), FALSE)+AD269</f>
        <v>#N/A</v>
      </c>
      <c r="BB269" s="127" t="e">
        <f>VLOOKUP($A269, 'Overall Roles'!$B$5:$CQ$305, MATCH(BB$2, 'Overall Roles'!$B$5:$CQ$5, 0), FALSE)+AB269</f>
        <v>#N/A</v>
      </c>
    </row>
    <row r="270" spans="1:54" ht="20" customHeight="1" x14ac:dyDescent="0.3">
      <c r="A270" s="31">
        <f>Base!B270</f>
        <v>0</v>
      </c>
      <c r="B270" s="10">
        <f>IF(Base!$I270="Very Strong","5%",)</f>
        <v>0</v>
      </c>
      <c r="C270" s="10">
        <f>IF(Base!$I270="Fairly Strong","2%",)</f>
        <v>0</v>
      </c>
      <c r="D270" s="10">
        <f>IF(Base!$I270="Reasonable","1%",)</f>
        <v>0</v>
      </c>
      <c r="E270" s="10">
        <f>IF(Base!$I270="Weak","-1%",)</f>
        <v>0</v>
      </c>
      <c r="F270" s="10">
        <f>IF(Base!$I270="Very Weak","-2%",)</f>
        <v>0</v>
      </c>
      <c r="G270" s="10">
        <f>IF(Base!$H270="Very Strong","3%",)</f>
        <v>0</v>
      </c>
      <c r="H270" s="10">
        <f>IF(Base!$H270="Fairly Strong","2%",)</f>
        <v>0</v>
      </c>
      <c r="I270" s="10">
        <f>IF(Base!$H270="Reasonable","1%",)</f>
        <v>0</v>
      </c>
      <c r="J270" s="10">
        <f>IF(Base!$H270="Weak","-1%",)</f>
        <v>0</v>
      </c>
      <c r="K270" s="176">
        <f>IF(Base!$H270="Very Weak","-2%",)</f>
        <v>0</v>
      </c>
      <c r="L270" s="10">
        <f>IF(Base!$D270="GK",5%,)</f>
        <v>0</v>
      </c>
      <c r="M270" s="10">
        <f>IF(Base!$D270="D (R)",5%,)</f>
        <v>0</v>
      </c>
      <c r="N270" s="10">
        <f>IF(Base!$D270="WB (R)",5%,)</f>
        <v>0</v>
      </c>
      <c r="O270" s="10">
        <f>IF(Base!$D270="D (L)",5%,)</f>
        <v>0</v>
      </c>
      <c r="P270" s="10">
        <f>IF(Base!$D270="WB (l)",5%,)</f>
        <v>0</v>
      </c>
      <c r="Q270" s="10">
        <f>IF(Base!$D270="D (C)",5%,)</f>
        <v>0</v>
      </c>
      <c r="R270" s="10">
        <f>IF(Base!$D270="DM",5%,)</f>
        <v>0</v>
      </c>
      <c r="S270" s="10">
        <f>IF(Base!$D270="M (L)",5%,)</f>
        <v>0</v>
      </c>
      <c r="T270" s="10">
        <f>IF(Base!$D270="M (R)",5%,)</f>
        <v>0</v>
      </c>
      <c r="U270" s="10">
        <f>IF(Base!$D270="M (C)",5%,)</f>
        <v>0</v>
      </c>
      <c r="V270" s="10">
        <f>IF(Base!$D270="AM (L)",5%,)</f>
        <v>0</v>
      </c>
      <c r="W270" s="10">
        <f>IF(Base!$D270="AM (R)",5%,)</f>
        <v>0</v>
      </c>
      <c r="X270" s="10">
        <f>IF(Base!$D270="AM (C)",5%,)</f>
        <v>0</v>
      </c>
      <c r="Y270" s="176">
        <f>IF(Base!$D270="ST (C)",5%,)</f>
        <v>0</v>
      </c>
      <c r="Z270" s="127">
        <f t="shared" si="20"/>
        <v>0</v>
      </c>
      <c r="AA270" s="176">
        <f t="shared" si="21"/>
        <v>0</v>
      </c>
      <c r="AB270" s="10">
        <f t="shared" si="22"/>
        <v>-0.01</v>
      </c>
      <c r="AC270" s="10">
        <f t="shared" si="23"/>
        <v>-0.01</v>
      </c>
      <c r="AD270" s="176">
        <f t="shared" si="24"/>
        <v>-0.01</v>
      </c>
      <c r="AE270" s="127" t="e">
        <f>VLOOKUP($A270, 'Overall Roles'!$B$5:$CQ$305, MATCH(AE$2, 'Overall Roles'!$B$5:$CQ$5, 0), FALSE)+AD270</f>
        <v>#N/A</v>
      </c>
      <c r="AF270" s="127" t="e">
        <f>VLOOKUP($A270, 'Overall Roles'!$B$5:$CQ$305, MATCH(AF$2, 'Overall Roles'!$B$5:$CQ$5, 0), FALSE)+AC270</f>
        <v>#N/A</v>
      </c>
      <c r="AG270" s="127" t="e">
        <f>VLOOKUP($A270, 'Overall Roles'!$B$5:$CQ$305, MATCH(AG$2, 'Overall Roles'!$B$5:$CQ$5, 0), FALSE)+AC270</f>
        <v>#N/A</v>
      </c>
      <c r="AH270" s="127" t="e">
        <f>VLOOKUP($A270, 'Overall Roles'!$B$5:$CQ$305, MATCH(AH$2, 'Overall Roles'!$B$5:$CQ$5, 0), FALSE)+AD270</f>
        <v>#N/A</v>
      </c>
      <c r="AI270" s="127" t="e">
        <f>VLOOKUP($A270, 'Overall Roles'!$B$5:$CQ$305, MATCH(AI$2, 'Overall Roles'!$B$5:$CQ$5, 0), FALSE)+AB270</f>
        <v>#N/A</v>
      </c>
      <c r="AJ270" s="127" t="e">
        <f>VLOOKUP($A270, 'Overall Roles'!$B$5:$CQ$305, MATCH(AJ$2, 'Overall Roles'!$B$5:$CQ$5, 0), FALSE)+AB270</f>
        <v>#N/A</v>
      </c>
      <c r="AK270" s="127" t="e">
        <f>VLOOKUP($A270, 'Overall Roles'!$B$5:$CQ$305, MATCH(AK$2, 'Overall Roles'!$B$5:$CQ$5, 0), FALSE)+AC270</f>
        <v>#N/A</v>
      </c>
      <c r="AL270" s="127" t="e">
        <f>VLOOKUP($A270, 'Overall Roles'!$B$5:$CQ$305, MATCH(AL$2, 'Overall Roles'!$B$5:$CQ$5, 0), FALSE)+AC270</f>
        <v>#N/A</v>
      </c>
      <c r="AM270" s="127" t="e">
        <f>VLOOKUP($A270, 'Overall Roles'!$B$5:$CQ$305, MATCH(AM$2, 'Overall Roles'!$B$5:$CQ$5, 0), FALSE)+AD270</f>
        <v>#N/A</v>
      </c>
      <c r="AN270" s="127" t="e">
        <f>VLOOKUP($A270, 'Overall Roles'!$B$5:$CQ$305, MATCH(AN$2, 'Overall Roles'!$B$5:$CQ$5, 0), FALSE)+AB270</f>
        <v>#N/A</v>
      </c>
      <c r="AO270" s="127" t="e">
        <f>VLOOKUP($A270, 'Overall Roles'!$B$5:$CQ$305, MATCH(AO$2, 'Overall Roles'!$B$5:$CQ$5, 0), FALSE)+AB270</f>
        <v>#N/A</v>
      </c>
      <c r="AP270" s="127" t="e">
        <f>VLOOKUP($A270, 'Overall Roles'!$B$5:$CQ$305, MATCH(AP$2, 'Overall Roles'!$B$5:$CQ$5, 0), FALSE)+AC270</f>
        <v>#N/A</v>
      </c>
      <c r="AQ270" s="127" t="e">
        <f>VLOOKUP($A270, 'Overall Roles'!$B$5:$CQ$305, MATCH(AQ$2, 'Overall Roles'!$B$5:$CQ$5, 0), FALSE)+AC270</f>
        <v>#N/A</v>
      </c>
      <c r="AR270" s="127" t="e">
        <f>VLOOKUP($A270, 'Overall Roles'!$B$5:$CQ$305, MATCH(AR$2, 'Overall Roles'!$B$5:$CQ$5, 0), FALSE)+AD270</f>
        <v>#N/A</v>
      </c>
      <c r="AS270" s="127" t="e">
        <f>VLOOKUP($A270, 'Overall Roles'!$B$5:$CQ$305, MATCH(AS$2, 'Overall Roles'!$B$5:$CQ$5, 0), FALSE)+AB270</f>
        <v>#N/A</v>
      </c>
      <c r="AT270" s="127" t="e">
        <f>VLOOKUP($A270, 'Overall Roles'!$B$5:$CQ$305, MATCH(AT$2, 'Overall Roles'!$B$5:$CQ$5, 0), FALSE)+AB270</f>
        <v>#N/A</v>
      </c>
      <c r="AU270" s="127" t="e">
        <f>VLOOKUP($A270, 'Overall Roles'!$B$5:$CQ$305, MATCH(AU$2, 'Overall Roles'!$B$5:$CQ$5, 0), FALSE)+AC270</f>
        <v>#N/A</v>
      </c>
      <c r="AV270" s="127" t="e">
        <f>VLOOKUP($A270, 'Overall Roles'!$B$5:$CQ$305, MATCH(AV$2, 'Overall Roles'!$B$5:$CQ$5, 0), FALSE)+AC270</f>
        <v>#N/A</v>
      </c>
      <c r="AW270" s="127" t="e">
        <f>VLOOKUP($A270, 'Overall Roles'!$B$5:$CQ$305, MATCH(AW$2, 'Overall Roles'!$B$5:$CQ$5, 0), FALSE)+AD270</f>
        <v>#N/A</v>
      </c>
      <c r="AX270" s="127" t="e">
        <f>VLOOKUP($A270, 'Overall Roles'!$B$5:$CQ$305, MATCH(AX$2, 'Overall Roles'!$B$5:$CQ$5, 0), FALSE)+AB270</f>
        <v>#N/A</v>
      </c>
      <c r="AY270" s="127" t="e">
        <f>VLOOKUP($A270, 'Overall Roles'!$B$5:$CQ$305, MATCH(AY$2, 'Overall Roles'!$B$5:$CQ$5, 0), FALSE)+AB270</f>
        <v>#N/A</v>
      </c>
      <c r="AZ270" s="127" t="e">
        <f>VLOOKUP($A270, 'Overall Roles'!$B$5:$CQ$305, MATCH(AZ$2, 'Overall Roles'!$B$5:$CQ$5, 0), FALSE)+AC270</f>
        <v>#N/A</v>
      </c>
      <c r="BA270" s="127" t="e">
        <f>VLOOKUP($A270, 'Overall Roles'!$B$5:$CQ$305, MATCH(BA$2, 'Overall Roles'!$B$5:$CQ$5, 0), FALSE)+AD270</f>
        <v>#N/A</v>
      </c>
      <c r="BB270" s="127" t="e">
        <f>VLOOKUP($A270, 'Overall Roles'!$B$5:$CQ$305, MATCH(BB$2, 'Overall Roles'!$B$5:$CQ$5, 0), FALSE)+AB270</f>
        <v>#N/A</v>
      </c>
    </row>
    <row r="271" spans="1:54" ht="20" customHeight="1" x14ac:dyDescent="0.3">
      <c r="A271" s="31">
        <f>Base!B271</f>
        <v>0</v>
      </c>
      <c r="B271" s="10">
        <f>IF(Base!$I271="Very Strong","5%",)</f>
        <v>0</v>
      </c>
      <c r="C271" s="10">
        <f>IF(Base!$I271="Fairly Strong","2%",)</f>
        <v>0</v>
      </c>
      <c r="D271" s="10">
        <f>IF(Base!$I271="Reasonable","1%",)</f>
        <v>0</v>
      </c>
      <c r="E271" s="10">
        <f>IF(Base!$I271="Weak","-1%",)</f>
        <v>0</v>
      </c>
      <c r="F271" s="10">
        <f>IF(Base!$I271="Very Weak","-2%",)</f>
        <v>0</v>
      </c>
      <c r="G271" s="10">
        <f>IF(Base!$H271="Very Strong","3%",)</f>
        <v>0</v>
      </c>
      <c r="H271" s="10">
        <f>IF(Base!$H271="Fairly Strong","2%",)</f>
        <v>0</v>
      </c>
      <c r="I271" s="10">
        <f>IF(Base!$H271="Reasonable","1%",)</f>
        <v>0</v>
      </c>
      <c r="J271" s="10">
        <f>IF(Base!$H271="Weak","-1%",)</f>
        <v>0</v>
      </c>
      <c r="K271" s="176">
        <f>IF(Base!$H271="Very Weak","-2%",)</f>
        <v>0</v>
      </c>
      <c r="L271" s="10">
        <f>IF(Base!$D271="GK",5%,)</f>
        <v>0</v>
      </c>
      <c r="M271" s="10">
        <f>IF(Base!$D271="D (R)",5%,)</f>
        <v>0</v>
      </c>
      <c r="N271" s="10">
        <f>IF(Base!$D271="WB (R)",5%,)</f>
        <v>0</v>
      </c>
      <c r="O271" s="10">
        <f>IF(Base!$D271="D (L)",5%,)</f>
        <v>0</v>
      </c>
      <c r="P271" s="10">
        <f>IF(Base!$D271="WB (l)",5%,)</f>
        <v>0</v>
      </c>
      <c r="Q271" s="10">
        <f>IF(Base!$D271="D (C)",5%,)</f>
        <v>0</v>
      </c>
      <c r="R271" s="10">
        <f>IF(Base!$D271="DM",5%,)</f>
        <v>0</v>
      </c>
      <c r="S271" s="10">
        <f>IF(Base!$D271="M (L)",5%,)</f>
        <v>0</v>
      </c>
      <c r="T271" s="10">
        <f>IF(Base!$D271="M (R)",5%,)</f>
        <v>0</v>
      </c>
      <c r="U271" s="10">
        <f>IF(Base!$D271="M (C)",5%,)</f>
        <v>0</v>
      </c>
      <c r="V271" s="10">
        <f>IF(Base!$D271="AM (L)",5%,)</f>
        <v>0</v>
      </c>
      <c r="W271" s="10">
        <f>IF(Base!$D271="AM (R)",5%,)</f>
        <v>0</v>
      </c>
      <c r="X271" s="10">
        <f>IF(Base!$D271="AM (C)",5%,)</f>
        <v>0</v>
      </c>
      <c r="Y271" s="176">
        <f>IF(Base!$D271="ST (C)",5%,)</f>
        <v>0</v>
      </c>
      <c r="Z271" s="127">
        <f t="shared" si="20"/>
        <v>0</v>
      </c>
      <c r="AA271" s="176">
        <f t="shared" si="21"/>
        <v>0</v>
      </c>
      <c r="AB271" s="10">
        <f t="shared" si="22"/>
        <v>-0.01</v>
      </c>
      <c r="AC271" s="10">
        <f t="shared" si="23"/>
        <v>-0.01</v>
      </c>
      <c r="AD271" s="176">
        <f t="shared" si="24"/>
        <v>-0.01</v>
      </c>
      <c r="AE271" s="127" t="e">
        <f>VLOOKUP($A271, 'Overall Roles'!$B$5:$CQ$305, MATCH(AE$2, 'Overall Roles'!$B$5:$CQ$5, 0), FALSE)+AD271</f>
        <v>#N/A</v>
      </c>
      <c r="AF271" s="127" t="e">
        <f>VLOOKUP($A271, 'Overall Roles'!$B$5:$CQ$305, MATCH(AF$2, 'Overall Roles'!$B$5:$CQ$5, 0), FALSE)+AC271</f>
        <v>#N/A</v>
      </c>
      <c r="AG271" s="127" t="e">
        <f>VLOOKUP($A271, 'Overall Roles'!$B$5:$CQ$305, MATCH(AG$2, 'Overall Roles'!$B$5:$CQ$5, 0), FALSE)+AC271</f>
        <v>#N/A</v>
      </c>
      <c r="AH271" s="127" t="e">
        <f>VLOOKUP($A271, 'Overall Roles'!$B$5:$CQ$305, MATCH(AH$2, 'Overall Roles'!$B$5:$CQ$5, 0), FALSE)+AD271</f>
        <v>#N/A</v>
      </c>
      <c r="AI271" s="127" t="e">
        <f>VLOOKUP($A271, 'Overall Roles'!$B$5:$CQ$305, MATCH(AI$2, 'Overall Roles'!$B$5:$CQ$5, 0), FALSE)+AB271</f>
        <v>#N/A</v>
      </c>
      <c r="AJ271" s="127" t="e">
        <f>VLOOKUP($A271, 'Overall Roles'!$B$5:$CQ$305, MATCH(AJ$2, 'Overall Roles'!$B$5:$CQ$5, 0), FALSE)+AB271</f>
        <v>#N/A</v>
      </c>
      <c r="AK271" s="127" t="e">
        <f>VLOOKUP($A271, 'Overall Roles'!$B$5:$CQ$305, MATCH(AK$2, 'Overall Roles'!$B$5:$CQ$5, 0), FALSE)+AC271</f>
        <v>#N/A</v>
      </c>
      <c r="AL271" s="127" t="e">
        <f>VLOOKUP($A271, 'Overall Roles'!$B$5:$CQ$305, MATCH(AL$2, 'Overall Roles'!$B$5:$CQ$5, 0), FALSE)+AC271</f>
        <v>#N/A</v>
      </c>
      <c r="AM271" s="127" t="e">
        <f>VLOOKUP($A271, 'Overall Roles'!$B$5:$CQ$305, MATCH(AM$2, 'Overall Roles'!$B$5:$CQ$5, 0), FALSE)+AD271</f>
        <v>#N/A</v>
      </c>
      <c r="AN271" s="127" t="e">
        <f>VLOOKUP($A271, 'Overall Roles'!$B$5:$CQ$305, MATCH(AN$2, 'Overall Roles'!$B$5:$CQ$5, 0), FALSE)+AB271</f>
        <v>#N/A</v>
      </c>
      <c r="AO271" s="127" t="e">
        <f>VLOOKUP($A271, 'Overall Roles'!$B$5:$CQ$305, MATCH(AO$2, 'Overall Roles'!$B$5:$CQ$5, 0), FALSE)+AB271</f>
        <v>#N/A</v>
      </c>
      <c r="AP271" s="127" t="e">
        <f>VLOOKUP($A271, 'Overall Roles'!$B$5:$CQ$305, MATCH(AP$2, 'Overall Roles'!$B$5:$CQ$5, 0), FALSE)+AC271</f>
        <v>#N/A</v>
      </c>
      <c r="AQ271" s="127" t="e">
        <f>VLOOKUP($A271, 'Overall Roles'!$B$5:$CQ$305, MATCH(AQ$2, 'Overall Roles'!$B$5:$CQ$5, 0), FALSE)+AC271</f>
        <v>#N/A</v>
      </c>
      <c r="AR271" s="127" t="e">
        <f>VLOOKUP($A271, 'Overall Roles'!$B$5:$CQ$305, MATCH(AR$2, 'Overall Roles'!$B$5:$CQ$5, 0), FALSE)+AD271</f>
        <v>#N/A</v>
      </c>
      <c r="AS271" s="127" t="e">
        <f>VLOOKUP($A271, 'Overall Roles'!$B$5:$CQ$305, MATCH(AS$2, 'Overall Roles'!$B$5:$CQ$5, 0), FALSE)+AB271</f>
        <v>#N/A</v>
      </c>
      <c r="AT271" s="127" t="e">
        <f>VLOOKUP($A271, 'Overall Roles'!$B$5:$CQ$305, MATCH(AT$2, 'Overall Roles'!$B$5:$CQ$5, 0), FALSE)+AB271</f>
        <v>#N/A</v>
      </c>
      <c r="AU271" s="127" t="e">
        <f>VLOOKUP($A271, 'Overall Roles'!$B$5:$CQ$305, MATCH(AU$2, 'Overall Roles'!$B$5:$CQ$5, 0), FALSE)+AC271</f>
        <v>#N/A</v>
      </c>
      <c r="AV271" s="127" t="e">
        <f>VLOOKUP($A271, 'Overall Roles'!$B$5:$CQ$305, MATCH(AV$2, 'Overall Roles'!$B$5:$CQ$5, 0), FALSE)+AC271</f>
        <v>#N/A</v>
      </c>
      <c r="AW271" s="127" t="e">
        <f>VLOOKUP($A271, 'Overall Roles'!$B$5:$CQ$305, MATCH(AW$2, 'Overall Roles'!$B$5:$CQ$5, 0), FALSE)+AD271</f>
        <v>#N/A</v>
      </c>
      <c r="AX271" s="127" t="e">
        <f>VLOOKUP($A271, 'Overall Roles'!$B$5:$CQ$305, MATCH(AX$2, 'Overall Roles'!$B$5:$CQ$5, 0), FALSE)+AB271</f>
        <v>#N/A</v>
      </c>
      <c r="AY271" s="127" t="e">
        <f>VLOOKUP($A271, 'Overall Roles'!$B$5:$CQ$305, MATCH(AY$2, 'Overall Roles'!$B$5:$CQ$5, 0), FALSE)+AB271</f>
        <v>#N/A</v>
      </c>
      <c r="AZ271" s="127" t="e">
        <f>VLOOKUP($A271, 'Overall Roles'!$B$5:$CQ$305, MATCH(AZ$2, 'Overall Roles'!$B$5:$CQ$5, 0), FALSE)+AC271</f>
        <v>#N/A</v>
      </c>
      <c r="BA271" s="127" t="e">
        <f>VLOOKUP($A271, 'Overall Roles'!$B$5:$CQ$305, MATCH(BA$2, 'Overall Roles'!$B$5:$CQ$5, 0), FALSE)+AD271</f>
        <v>#N/A</v>
      </c>
      <c r="BB271" s="127" t="e">
        <f>VLOOKUP($A271, 'Overall Roles'!$B$5:$CQ$305, MATCH(BB$2, 'Overall Roles'!$B$5:$CQ$5, 0), FALSE)+AB271</f>
        <v>#N/A</v>
      </c>
    </row>
    <row r="272" spans="1:54" ht="20" customHeight="1" x14ac:dyDescent="0.3">
      <c r="A272" s="31">
        <f>Base!B272</f>
        <v>0</v>
      </c>
      <c r="B272" s="10">
        <f>IF(Base!$I272="Very Strong","5%",)</f>
        <v>0</v>
      </c>
      <c r="C272" s="10">
        <f>IF(Base!$I272="Fairly Strong","2%",)</f>
        <v>0</v>
      </c>
      <c r="D272" s="10">
        <f>IF(Base!$I272="Reasonable","1%",)</f>
        <v>0</v>
      </c>
      <c r="E272" s="10">
        <f>IF(Base!$I272="Weak","-1%",)</f>
        <v>0</v>
      </c>
      <c r="F272" s="10">
        <f>IF(Base!$I272="Very Weak","-2%",)</f>
        <v>0</v>
      </c>
      <c r="G272" s="10">
        <f>IF(Base!$H272="Very Strong","3%",)</f>
        <v>0</v>
      </c>
      <c r="H272" s="10">
        <f>IF(Base!$H272="Fairly Strong","2%",)</f>
        <v>0</v>
      </c>
      <c r="I272" s="10">
        <f>IF(Base!$H272="Reasonable","1%",)</f>
        <v>0</v>
      </c>
      <c r="J272" s="10">
        <f>IF(Base!$H272="Weak","-1%",)</f>
        <v>0</v>
      </c>
      <c r="K272" s="176">
        <f>IF(Base!$H272="Very Weak","-2%",)</f>
        <v>0</v>
      </c>
      <c r="L272" s="10">
        <f>IF(Base!$D272="GK",5%,)</f>
        <v>0</v>
      </c>
      <c r="M272" s="10">
        <f>IF(Base!$D272="D (R)",5%,)</f>
        <v>0</v>
      </c>
      <c r="N272" s="10">
        <f>IF(Base!$D272="WB (R)",5%,)</f>
        <v>0</v>
      </c>
      <c r="O272" s="10">
        <f>IF(Base!$D272="D (L)",5%,)</f>
        <v>0</v>
      </c>
      <c r="P272" s="10">
        <f>IF(Base!$D272="WB (l)",5%,)</f>
        <v>0</v>
      </c>
      <c r="Q272" s="10">
        <f>IF(Base!$D272="D (C)",5%,)</f>
        <v>0</v>
      </c>
      <c r="R272" s="10">
        <f>IF(Base!$D272="DM",5%,)</f>
        <v>0</v>
      </c>
      <c r="S272" s="10">
        <f>IF(Base!$D272="M (L)",5%,)</f>
        <v>0</v>
      </c>
      <c r="T272" s="10">
        <f>IF(Base!$D272="M (R)",5%,)</f>
        <v>0</v>
      </c>
      <c r="U272" s="10">
        <f>IF(Base!$D272="M (C)",5%,)</f>
        <v>0</v>
      </c>
      <c r="V272" s="10">
        <f>IF(Base!$D272="AM (L)",5%,)</f>
        <v>0</v>
      </c>
      <c r="W272" s="10">
        <f>IF(Base!$D272="AM (R)",5%,)</f>
        <v>0</v>
      </c>
      <c r="X272" s="10">
        <f>IF(Base!$D272="AM (C)",5%,)</f>
        <v>0</v>
      </c>
      <c r="Y272" s="176">
        <f>IF(Base!$D272="ST (C)",5%,)</f>
        <v>0</v>
      </c>
      <c r="Z272" s="127">
        <f t="shared" si="20"/>
        <v>0</v>
      </c>
      <c r="AA272" s="176">
        <f t="shared" si="21"/>
        <v>0</v>
      </c>
      <c r="AB272" s="10">
        <f t="shared" si="22"/>
        <v>-0.01</v>
      </c>
      <c r="AC272" s="10">
        <f t="shared" si="23"/>
        <v>-0.01</v>
      </c>
      <c r="AD272" s="176">
        <f t="shared" si="24"/>
        <v>-0.01</v>
      </c>
      <c r="AE272" s="127" t="e">
        <f>VLOOKUP($A272, 'Overall Roles'!$B$5:$CQ$305, MATCH(AE$2, 'Overall Roles'!$B$5:$CQ$5, 0), FALSE)+AD272</f>
        <v>#N/A</v>
      </c>
      <c r="AF272" s="127" t="e">
        <f>VLOOKUP($A272, 'Overall Roles'!$B$5:$CQ$305, MATCH(AF$2, 'Overall Roles'!$B$5:$CQ$5, 0), FALSE)+AC272</f>
        <v>#N/A</v>
      </c>
      <c r="AG272" s="127" t="e">
        <f>VLOOKUP($A272, 'Overall Roles'!$B$5:$CQ$305, MATCH(AG$2, 'Overall Roles'!$B$5:$CQ$5, 0), FALSE)+AC272</f>
        <v>#N/A</v>
      </c>
      <c r="AH272" s="127" t="e">
        <f>VLOOKUP($A272, 'Overall Roles'!$B$5:$CQ$305, MATCH(AH$2, 'Overall Roles'!$B$5:$CQ$5, 0), FALSE)+AD272</f>
        <v>#N/A</v>
      </c>
      <c r="AI272" s="127" t="e">
        <f>VLOOKUP($A272, 'Overall Roles'!$B$5:$CQ$305, MATCH(AI$2, 'Overall Roles'!$B$5:$CQ$5, 0), FALSE)+AB272</f>
        <v>#N/A</v>
      </c>
      <c r="AJ272" s="127" t="e">
        <f>VLOOKUP($A272, 'Overall Roles'!$B$5:$CQ$305, MATCH(AJ$2, 'Overall Roles'!$B$5:$CQ$5, 0), FALSE)+AB272</f>
        <v>#N/A</v>
      </c>
      <c r="AK272" s="127" t="e">
        <f>VLOOKUP($A272, 'Overall Roles'!$B$5:$CQ$305, MATCH(AK$2, 'Overall Roles'!$B$5:$CQ$5, 0), FALSE)+AC272</f>
        <v>#N/A</v>
      </c>
      <c r="AL272" s="127" t="e">
        <f>VLOOKUP($A272, 'Overall Roles'!$B$5:$CQ$305, MATCH(AL$2, 'Overall Roles'!$B$5:$CQ$5, 0), FALSE)+AC272</f>
        <v>#N/A</v>
      </c>
      <c r="AM272" s="127" t="e">
        <f>VLOOKUP($A272, 'Overall Roles'!$B$5:$CQ$305, MATCH(AM$2, 'Overall Roles'!$B$5:$CQ$5, 0), FALSE)+AD272</f>
        <v>#N/A</v>
      </c>
      <c r="AN272" s="127" t="e">
        <f>VLOOKUP($A272, 'Overall Roles'!$B$5:$CQ$305, MATCH(AN$2, 'Overall Roles'!$B$5:$CQ$5, 0), FALSE)+AB272</f>
        <v>#N/A</v>
      </c>
      <c r="AO272" s="127" t="e">
        <f>VLOOKUP($A272, 'Overall Roles'!$B$5:$CQ$305, MATCH(AO$2, 'Overall Roles'!$B$5:$CQ$5, 0), FALSE)+AB272</f>
        <v>#N/A</v>
      </c>
      <c r="AP272" s="127" t="e">
        <f>VLOOKUP($A272, 'Overall Roles'!$B$5:$CQ$305, MATCH(AP$2, 'Overall Roles'!$B$5:$CQ$5, 0), FALSE)+AC272</f>
        <v>#N/A</v>
      </c>
      <c r="AQ272" s="127" t="e">
        <f>VLOOKUP($A272, 'Overall Roles'!$B$5:$CQ$305, MATCH(AQ$2, 'Overall Roles'!$B$5:$CQ$5, 0), FALSE)+AC272</f>
        <v>#N/A</v>
      </c>
      <c r="AR272" s="127" t="e">
        <f>VLOOKUP($A272, 'Overall Roles'!$B$5:$CQ$305, MATCH(AR$2, 'Overall Roles'!$B$5:$CQ$5, 0), FALSE)+AD272</f>
        <v>#N/A</v>
      </c>
      <c r="AS272" s="127" t="e">
        <f>VLOOKUP($A272, 'Overall Roles'!$B$5:$CQ$305, MATCH(AS$2, 'Overall Roles'!$B$5:$CQ$5, 0), FALSE)+AB272</f>
        <v>#N/A</v>
      </c>
      <c r="AT272" s="127" t="e">
        <f>VLOOKUP($A272, 'Overall Roles'!$B$5:$CQ$305, MATCH(AT$2, 'Overall Roles'!$B$5:$CQ$5, 0), FALSE)+AB272</f>
        <v>#N/A</v>
      </c>
      <c r="AU272" s="127" t="e">
        <f>VLOOKUP($A272, 'Overall Roles'!$B$5:$CQ$305, MATCH(AU$2, 'Overall Roles'!$B$5:$CQ$5, 0), FALSE)+AC272</f>
        <v>#N/A</v>
      </c>
      <c r="AV272" s="127" t="e">
        <f>VLOOKUP($A272, 'Overall Roles'!$B$5:$CQ$305, MATCH(AV$2, 'Overall Roles'!$B$5:$CQ$5, 0), FALSE)+AC272</f>
        <v>#N/A</v>
      </c>
      <c r="AW272" s="127" t="e">
        <f>VLOOKUP($A272, 'Overall Roles'!$B$5:$CQ$305, MATCH(AW$2, 'Overall Roles'!$B$5:$CQ$5, 0), FALSE)+AD272</f>
        <v>#N/A</v>
      </c>
      <c r="AX272" s="127" t="e">
        <f>VLOOKUP($A272, 'Overall Roles'!$B$5:$CQ$305, MATCH(AX$2, 'Overall Roles'!$B$5:$CQ$5, 0), FALSE)+AB272</f>
        <v>#N/A</v>
      </c>
      <c r="AY272" s="127" t="e">
        <f>VLOOKUP($A272, 'Overall Roles'!$B$5:$CQ$305, MATCH(AY$2, 'Overall Roles'!$B$5:$CQ$5, 0), FALSE)+AB272</f>
        <v>#N/A</v>
      </c>
      <c r="AZ272" s="127" t="e">
        <f>VLOOKUP($A272, 'Overall Roles'!$B$5:$CQ$305, MATCH(AZ$2, 'Overall Roles'!$B$5:$CQ$5, 0), FALSE)+AC272</f>
        <v>#N/A</v>
      </c>
      <c r="BA272" s="127" t="e">
        <f>VLOOKUP($A272, 'Overall Roles'!$B$5:$CQ$305, MATCH(BA$2, 'Overall Roles'!$B$5:$CQ$5, 0), FALSE)+AD272</f>
        <v>#N/A</v>
      </c>
      <c r="BB272" s="127" t="e">
        <f>VLOOKUP($A272, 'Overall Roles'!$B$5:$CQ$305, MATCH(BB$2, 'Overall Roles'!$B$5:$CQ$5, 0), FALSE)+AB272</f>
        <v>#N/A</v>
      </c>
    </row>
    <row r="273" spans="1:54" ht="20" customHeight="1" x14ac:dyDescent="0.3">
      <c r="A273" s="31">
        <f>Base!B273</f>
        <v>0</v>
      </c>
      <c r="B273" s="10">
        <f>IF(Base!$I273="Very Strong","5%",)</f>
        <v>0</v>
      </c>
      <c r="C273" s="10">
        <f>IF(Base!$I273="Fairly Strong","2%",)</f>
        <v>0</v>
      </c>
      <c r="D273" s="10">
        <f>IF(Base!$I273="Reasonable","1%",)</f>
        <v>0</v>
      </c>
      <c r="E273" s="10">
        <f>IF(Base!$I273="Weak","-1%",)</f>
        <v>0</v>
      </c>
      <c r="F273" s="10">
        <f>IF(Base!$I273="Very Weak","-2%",)</f>
        <v>0</v>
      </c>
      <c r="G273" s="10">
        <f>IF(Base!$H273="Very Strong","3%",)</f>
        <v>0</v>
      </c>
      <c r="H273" s="10">
        <f>IF(Base!$H273="Fairly Strong","2%",)</f>
        <v>0</v>
      </c>
      <c r="I273" s="10">
        <f>IF(Base!$H273="Reasonable","1%",)</f>
        <v>0</v>
      </c>
      <c r="J273" s="10">
        <f>IF(Base!$H273="Weak","-1%",)</f>
        <v>0</v>
      </c>
      <c r="K273" s="176">
        <f>IF(Base!$H273="Very Weak","-2%",)</f>
        <v>0</v>
      </c>
      <c r="L273" s="10">
        <f>IF(Base!$D273="GK",5%,)</f>
        <v>0</v>
      </c>
      <c r="M273" s="10">
        <f>IF(Base!$D273="D (R)",5%,)</f>
        <v>0</v>
      </c>
      <c r="N273" s="10">
        <f>IF(Base!$D273="WB (R)",5%,)</f>
        <v>0</v>
      </c>
      <c r="O273" s="10">
        <f>IF(Base!$D273="D (L)",5%,)</f>
        <v>0</v>
      </c>
      <c r="P273" s="10">
        <f>IF(Base!$D273="WB (l)",5%,)</f>
        <v>0</v>
      </c>
      <c r="Q273" s="10">
        <f>IF(Base!$D273="D (C)",5%,)</f>
        <v>0</v>
      </c>
      <c r="R273" s="10">
        <f>IF(Base!$D273="DM",5%,)</f>
        <v>0</v>
      </c>
      <c r="S273" s="10">
        <f>IF(Base!$D273="M (L)",5%,)</f>
        <v>0</v>
      </c>
      <c r="T273" s="10">
        <f>IF(Base!$D273="M (R)",5%,)</f>
        <v>0</v>
      </c>
      <c r="U273" s="10">
        <f>IF(Base!$D273="M (C)",5%,)</f>
        <v>0</v>
      </c>
      <c r="V273" s="10">
        <f>IF(Base!$D273="AM (L)",5%,)</f>
        <v>0</v>
      </c>
      <c r="W273" s="10">
        <f>IF(Base!$D273="AM (R)",5%,)</f>
        <v>0</v>
      </c>
      <c r="X273" s="10">
        <f>IF(Base!$D273="AM (C)",5%,)</f>
        <v>0</v>
      </c>
      <c r="Y273" s="176">
        <f>IF(Base!$D273="ST (C)",5%,)</f>
        <v>0</v>
      </c>
      <c r="Z273" s="127">
        <f t="shared" si="20"/>
        <v>0</v>
      </c>
      <c r="AA273" s="176">
        <f t="shared" si="21"/>
        <v>0</v>
      </c>
      <c r="AB273" s="10">
        <f t="shared" si="22"/>
        <v>-0.01</v>
      </c>
      <c r="AC273" s="10">
        <f t="shared" si="23"/>
        <v>-0.01</v>
      </c>
      <c r="AD273" s="176">
        <f t="shared" si="24"/>
        <v>-0.01</v>
      </c>
      <c r="AE273" s="127" t="e">
        <f>VLOOKUP($A273, 'Overall Roles'!$B$5:$CQ$305, MATCH(AE$2, 'Overall Roles'!$B$5:$CQ$5, 0), FALSE)+AD273</f>
        <v>#N/A</v>
      </c>
      <c r="AF273" s="127" t="e">
        <f>VLOOKUP($A273, 'Overall Roles'!$B$5:$CQ$305, MATCH(AF$2, 'Overall Roles'!$B$5:$CQ$5, 0), FALSE)+AC273</f>
        <v>#N/A</v>
      </c>
      <c r="AG273" s="127" t="e">
        <f>VLOOKUP($A273, 'Overall Roles'!$B$5:$CQ$305, MATCH(AG$2, 'Overall Roles'!$B$5:$CQ$5, 0), FALSE)+AC273</f>
        <v>#N/A</v>
      </c>
      <c r="AH273" s="127" t="e">
        <f>VLOOKUP($A273, 'Overall Roles'!$B$5:$CQ$305, MATCH(AH$2, 'Overall Roles'!$B$5:$CQ$5, 0), FALSE)+AD273</f>
        <v>#N/A</v>
      </c>
      <c r="AI273" s="127" t="e">
        <f>VLOOKUP($A273, 'Overall Roles'!$B$5:$CQ$305, MATCH(AI$2, 'Overall Roles'!$B$5:$CQ$5, 0), FALSE)+AB273</f>
        <v>#N/A</v>
      </c>
      <c r="AJ273" s="127" t="e">
        <f>VLOOKUP($A273, 'Overall Roles'!$B$5:$CQ$305, MATCH(AJ$2, 'Overall Roles'!$B$5:$CQ$5, 0), FALSE)+AB273</f>
        <v>#N/A</v>
      </c>
      <c r="AK273" s="127" t="e">
        <f>VLOOKUP($A273, 'Overall Roles'!$B$5:$CQ$305, MATCH(AK$2, 'Overall Roles'!$B$5:$CQ$5, 0), FALSE)+AC273</f>
        <v>#N/A</v>
      </c>
      <c r="AL273" s="127" t="e">
        <f>VLOOKUP($A273, 'Overall Roles'!$B$5:$CQ$305, MATCH(AL$2, 'Overall Roles'!$B$5:$CQ$5, 0), FALSE)+AC273</f>
        <v>#N/A</v>
      </c>
      <c r="AM273" s="127" t="e">
        <f>VLOOKUP($A273, 'Overall Roles'!$B$5:$CQ$305, MATCH(AM$2, 'Overall Roles'!$B$5:$CQ$5, 0), FALSE)+AD273</f>
        <v>#N/A</v>
      </c>
      <c r="AN273" s="127" t="e">
        <f>VLOOKUP($A273, 'Overall Roles'!$B$5:$CQ$305, MATCH(AN$2, 'Overall Roles'!$B$5:$CQ$5, 0), FALSE)+AB273</f>
        <v>#N/A</v>
      </c>
      <c r="AO273" s="127" t="e">
        <f>VLOOKUP($A273, 'Overall Roles'!$B$5:$CQ$305, MATCH(AO$2, 'Overall Roles'!$B$5:$CQ$5, 0), FALSE)+AB273</f>
        <v>#N/A</v>
      </c>
      <c r="AP273" s="127" t="e">
        <f>VLOOKUP($A273, 'Overall Roles'!$B$5:$CQ$305, MATCH(AP$2, 'Overall Roles'!$B$5:$CQ$5, 0), FALSE)+AC273</f>
        <v>#N/A</v>
      </c>
      <c r="AQ273" s="127" t="e">
        <f>VLOOKUP($A273, 'Overall Roles'!$B$5:$CQ$305, MATCH(AQ$2, 'Overall Roles'!$B$5:$CQ$5, 0), FALSE)+AC273</f>
        <v>#N/A</v>
      </c>
      <c r="AR273" s="127" t="e">
        <f>VLOOKUP($A273, 'Overall Roles'!$B$5:$CQ$305, MATCH(AR$2, 'Overall Roles'!$B$5:$CQ$5, 0), FALSE)+AD273</f>
        <v>#N/A</v>
      </c>
      <c r="AS273" s="127" t="e">
        <f>VLOOKUP($A273, 'Overall Roles'!$B$5:$CQ$305, MATCH(AS$2, 'Overall Roles'!$B$5:$CQ$5, 0), FALSE)+AB273</f>
        <v>#N/A</v>
      </c>
      <c r="AT273" s="127" t="e">
        <f>VLOOKUP($A273, 'Overall Roles'!$B$5:$CQ$305, MATCH(AT$2, 'Overall Roles'!$B$5:$CQ$5, 0), FALSE)+AB273</f>
        <v>#N/A</v>
      </c>
      <c r="AU273" s="127" t="e">
        <f>VLOOKUP($A273, 'Overall Roles'!$B$5:$CQ$305, MATCH(AU$2, 'Overall Roles'!$B$5:$CQ$5, 0), FALSE)+AC273</f>
        <v>#N/A</v>
      </c>
      <c r="AV273" s="127" t="e">
        <f>VLOOKUP($A273, 'Overall Roles'!$B$5:$CQ$305, MATCH(AV$2, 'Overall Roles'!$B$5:$CQ$5, 0), FALSE)+AC273</f>
        <v>#N/A</v>
      </c>
      <c r="AW273" s="127" t="e">
        <f>VLOOKUP($A273, 'Overall Roles'!$B$5:$CQ$305, MATCH(AW$2, 'Overall Roles'!$B$5:$CQ$5, 0), FALSE)+AD273</f>
        <v>#N/A</v>
      </c>
      <c r="AX273" s="127" t="e">
        <f>VLOOKUP($A273, 'Overall Roles'!$B$5:$CQ$305, MATCH(AX$2, 'Overall Roles'!$B$5:$CQ$5, 0), FALSE)+AB273</f>
        <v>#N/A</v>
      </c>
      <c r="AY273" s="127" t="e">
        <f>VLOOKUP($A273, 'Overall Roles'!$B$5:$CQ$305, MATCH(AY$2, 'Overall Roles'!$B$5:$CQ$5, 0), FALSE)+AB273</f>
        <v>#N/A</v>
      </c>
      <c r="AZ273" s="127" t="e">
        <f>VLOOKUP($A273, 'Overall Roles'!$B$5:$CQ$305, MATCH(AZ$2, 'Overall Roles'!$B$5:$CQ$5, 0), FALSE)+AC273</f>
        <v>#N/A</v>
      </c>
      <c r="BA273" s="127" t="e">
        <f>VLOOKUP($A273, 'Overall Roles'!$B$5:$CQ$305, MATCH(BA$2, 'Overall Roles'!$B$5:$CQ$5, 0), FALSE)+AD273</f>
        <v>#N/A</v>
      </c>
      <c r="BB273" s="127" t="e">
        <f>VLOOKUP($A273, 'Overall Roles'!$B$5:$CQ$305, MATCH(BB$2, 'Overall Roles'!$B$5:$CQ$5, 0), FALSE)+AB273</f>
        <v>#N/A</v>
      </c>
    </row>
    <row r="274" spans="1:54" ht="20" customHeight="1" x14ac:dyDescent="0.3">
      <c r="A274" s="31">
        <f>Base!B274</f>
        <v>0</v>
      </c>
      <c r="B274" s="10">
        <f>IF(Base!$I274="Very Strong","5%",)</f>
        <v>0</v>
      </c>
      <c r="C274" s="10">
        <f>IF(Base!$I274="Fairly Strong","2%",)</f>
        <v>0</v>
      </c>
      <c r="D274" s="10">
        <f>IF(Base!$I274="Reasonable","1%",)</f>
        <v>0</v>
      </c>
      <c r="E274" s="10">
        <f>IF(Base!$I274="Weak","-1%",)</f>
        <v>0</v>
      </c>
      <c r="F274" s="10">
        <f>IF(Base!$I274="Very Weak","-2%",)</f>
        <v>0</v>
      </c>
      <c r="G274" s="10">
        <f>IF(Base!$H274="Very Strong","3%",)</f>
        <v>0</v>
      </c>
      <c r="H274" s="10">
        <f>IF(Base!$H274="Fairly Strong","2%",)</f>
        <v>0</v>
      </c>
      <c r="I274" s="10">
        <f>IF(Base!$H274="Reasonable","1%",)</f>
        <v>0</v>
      </c>
      <c r="J274" s="10">
        <f>IF(Base!$H274="Weak","-1%",)</f>
        <v>0</v>
      </c>
      <c r="K274" s="176">
        <f>IF(Base!$H274="Very Weak","-2%",)</f>
        <v>0</v>
      </c>
      <c r="L274" s="10">
        <f>IF(Base!$D274="GK",5%,)</f>
        <v>0</v>
      </c>
      <c r="M274" s="10">
        <f>IF(Base!$D274="D (R)",5%,)</f>
        <v>0</v>
      </c>
      <c r="N274" s="10">
        <f>IF(Base!$D274="WB (R)",5%,)</f>
        <v>0</v>
      </c>
      <c r="O274" s="10">
        <f>IF(Base!$D274="D (L)",5%,)</f>
        <v>0</v>
      </c>
      <c r="P274" s="10">
        <f>IF(Base!$D274="WB (l)",5%,)</f>
        <v>0</v>
      </c>
      <c r="Q274" s="10">
        <f>IF(Base!$D274="D (C)",5%,)</f>
        <v>0</v>
      </c>
      <c r="R274" s="10">
        <f>IF(Base!$D274="DM",5%,)</f>
        <v>0</v>
      </c>
      <c r="S274" s="10">
        <f>IF(Base!$D274="M (L)",5%,)</f>
        <v>0</v>
      </c>
      <c r="T274" s="10">
        <f>IF(Base!$D274="M (R)",5%,)</f>
        <v>0</v>
      </c>
      <c r="U274" s="10">
        <f>IF(Base!$D274="M (C)",5%,)</f>
        <v>0</v>
      </c>
      <c r="V274" s="10">
        <f>IF(Base!$D274="AM (L)",5%,)</f>
        <v>0</v>
      </c>
      <c r="W274" s="10">
        <f>IF(Base!$D274="AM (R)",5%,)</f>
        <v>0</v>
      </c>
      <c r="X274" s="10">
        <f>IF(Base!$D274="AM (C)",5%,)</f>
        <v>0</v>
      </c>
      <c r="Y274" s="176">
        <f>IF(Base!$D274="ST (C)",5%,)</f>
        <v>0</v>
      </c>
      <c r="Z274" s="127">
        <f t="shared" si="20"/>
        <v>0</v>
      </c>
      <c r="AA274" s="176">
        <f t="shared" si="21"/>
        <v>0</v>
      </c>
      <c r="AB274" s="10">
        <f t="shared" si="22"/>
        <v>-0.01</v>
      </c>
      <c r="AC274" s="10">
        <f t="shared" si="23"/>
        <v>-0.01</v>
      </c>
      <c r="AD274" s="176">
        <f t="shared" si="24"/>
        <v>-0.01</v>
      </c>
      <c r="AE274" s="127" t="e">
        <f>VLOOKUP($A274, 'Overall Roles'!$B$5:$CQ$305, MATCH(AE$2, 'Overall Roles'!$B$5:$CQ$5, 0), FALSE)+AD274</f>
        <v>#N/A</v>
      </c>
      <c r="AF274" s="127" t="e">
        <f>VLOOKUP($A274, 'Overall Roles'!$B$5:$CQ$305, MATCH(AF$2, 'Overall Roles'!$B$5:$CQ$5, 0), FALSE)+AC274</f>
        <v>#N/A</v>
      </c>
      <c r="AG274" s="127" t="e">
        <f>VLOOKUP($A274, 'Overall Roles'!$B$5:$CQ$305, MATCH(AG$2, 'Overall Roles'!$B$5:$CQ$5, 0), FALSE)+AC274</f>
        <v>#N/A</v>
      </c>
      <c r="AH274" s="127" t="e">
        <f>VLOOKUP($A274, 'Overall Roles'!$B$5:$CQ$305, MATCH(AH$2, 'Overall Roles'!$B$5:$CQ$5, 0), FALSE)+AD274</f>
        <v>#N/A</v>
      </c>
      <c r="AI274" s="127" t="e">
        <f>VLOOKUP($A274, 'Overall Roles'!$B$5:$CQ$305, MATCH(AI$2, 'Overall Roles'!$B$5:$CQ$5, 0), FALSE)+AB274</f>
        <v>#N/A</v>
      </c>
      <c r="AJ274" s="127" t="e">
        <f>VLOOKUP($A274, 'Overall Roles'!$B$5:$CQ$305, MATCH(AJ$2, 'Overall Roles'!$B$5:$CQ$5, 0), FALSE)+AB274</f>
        <v>#N/A</v>
      </c>
      <c r="AK274" s="127" t="e">
        <f>VLOOKUP($A274, 'Overall Roles'!$B$5:$CQ$305, MATCH(AK$2, 'Overall Roles'!$B$5:$CQ$5, 0), FALSE)+AC274</f>
        <v>#N/A</v>
      </c>
      <c r="AL274" s="127" t="e">
        <f>VLOOKUP($A274, 'Overall Roles'!$B$5:$CQ$305, MATCH(AL$2, 'Overall Roles'!$B$5:$CQ$5, 0), FALSE)+AC274</f>
        <v>#N/A</v>
      </c>
      <c r="AM274" s="127" t="e">
        <f>VLOOKUP($A274, 'Overall Roles'!$B$5:$CQ$305, MATCH(AM$2, 'Overall Roles'!$B$5:$CQ$5, 0), FALSE)+AD274</f>
        <v>#N/A</v>
      </c>
      <c r="AN274" s="127" t="e">
        <f>VLOOKUP($A274, 'Overall Roles'!$B$5:$CQ$305, MATCH(AN$2, 'Overall Roles'!$B$5:$CQ$5, 0), FALSE)+AB274</f>
        <v>#N/A</v>
      </c>
      <c r="AO274" s="127" t="e">
        <f>VLOOKUP($A274, 'Overall Roles'!$B$5:$CQ$305, MATCH(AO$2, 'Overall Roles'!$B$5:$CQ$5, 0), FALSE)+AB274</f>
        <v>#N/A</v>
      </c>
      <c r="AP274" s="127" t="e">
        <f>VLOOKUP($A274, 'Overall Roles'!$B$5:$CQ$305, MATCH(AP$2, 'Overall Roles'!$B$5:$CQ$5, 0), FALSE)+AC274</f>
        <v>#N/A</v>
      </c>
      <c r="AQ274" s="127" t="e">
        <f>VLOOKUP($A274, 'Overall Roles'!$B$5:$CQ$305, MATCH(AQ$2, 'Overall Roles'!$B$5:$CQ$5, 0), FALSE)+AC274</f>
        <v>#N/A</v>
      </c>
      <c r="AR274" s="127" t="e">
        <f>VLOOKUP($A274, 'Overall Roles'!$B$5:$CQ$305, MATCH(AR$2, 'Overall Roles'!$B$5:$CQ$5, 0), FALSE)+AD274</f>
        <v>#N/A</v>
      </c>
      <c r="AS274" s="127" t="e">
        <f>VLOOKUP($A274, 'Overall Roles'!$B$5:$CQ$305, MATCH(AS$2, 'Overall Roles'!$B$5:$CQ$5, 0), FALSE)+AB274</f>
        <v>#N/A</v>
      </c>
      <c r="AT274" s="127" t="e">
        <f>VLOOKUP($A274, 'Overall Roles'!$B$5:$CQ$305, MATCH(AT$2, 'Overall Roles'!$B$5:$CQ$5, 0), FALSE)+AB274</f>
        <v>#N/A</v>
      </c>
      <c r="AU274" s="127" t="e">
        <f>VLOOKUP($A274, 'Overall Roles'!$B$5:$CQ$305, MATCH(AU$2, 'Overall Roles'!$B$5:$CQ$5, 0), FALSE)+AC274</f>
        <v>#N/A</v>
      </c>
      <c r="AV274" s="127" t="e">
        <f>VLOOKUP($A274, 'Overall Roles'!$B$5:$CQ$305, MATCH(AV$2, 'Overall Roles'!$B$5:$CQ$5, 0), FALSE)+AC274</f>
        <v>#N/A</v>
      </c>
      <c r="AW274" s="127" t="e">
        <f>VLOOKUP($A274, 'Overall Roles'!$B$5:$CQ$305, MATCH(AW$2, 'Overall Roles'!$B$5:$CQ$5, 0), FALSE)+AD274</f>
        <v>#N/A</v>
      </c>
      <c r="AX274" s="127" t="e">
        <f>VLOOKUP($A274, 'Overall Roles'!$B$5:$CQ$305, MATCH(AX$2, 'Overall Roles'!$B$5:$CQ$5, 0), FALSE)+AB274</f>
        <v>#N/A</v>
      </c>
      <c r="AY274" s="127" t="e">
        <f>VLOOKUP($A274, 'Overall Roles'!$B$5:$CQ$305, MATCH(AY$2, 'Overall Roles'!$B$5:$CQ$5, 0), FALSE)+AB274</f>
        <v>#N/A</v>
      </c>
      <c r="AZ274" s="127" t="e">
        <f>VLOOKUP($A274, 'Overall Roles'!$B$5:$CQ$305, MATCH(AZ$2, 'Overall Roles'!$B$5:$CQ$5, 0), FALSE)+AC274</f>
        <v>#N/A</v>
      </c>
      <c r="BA274" s="127" t="e">
        <f>VLOOKUP($A274, 'Overall Roles'!$B$5:$CQ$305, MATCH(BA$2, 'Overall Roles'!$B$5:$CQ$5, 0), FALSE)+AD274</f>
        <v>#N/A</v>
      </c>
      <c r="BB274" s="127" t="e">
        <f>VLOOKUP($A274, 'Overall Roles'!$B$5:$CQ$305, MATCH(BB$2, 'Overall Roles'!$B$5:$CQ$5, 0), FALSE)+AB274</f>
        <v>#N/A</v>
      </c>
    </row>
    <row r="275" spans="1:54" ht="20" customHeight="1" x14ac:dyDescent="0.3">
      <c r="A275" s="31">
        <f>Base!B275</f>
        <v>0</v>
      </c>
      <c r="B275" s="10">
        <f>IF(Base!$I275="Very Strong","5%",)</f>
        <v>0</v>
      </c>
      <c r="C275" s="10">
        <f>IF(Base!$I275="Fairly Strong","2%",)</f>
        <v>0</v>
      </c>
      <c r="D275" s="10">
        <f>IF(Base!$I275="Reasonable","1%",)</f>
        <v>0</v>
      </c>
      <c r="E275" s="10">
        <f>IF(Base!$I275="Weak","-1%",)</f>
        <v>0</v>
      </c>
      <c r="F275" s="10">
        <f>IF(Base!$I275="Very Weak","-2%",)</f>
        <v>0</v>
      </c>
      <c r="G275" s="10">
        <f>IF(Base!$H275="Very Strong","3%",)</f>
        <v>0</v>
      </c>
      <c r="H275" s="10">
        <f>IF(Base!$H275="Fairly Strong","2%",)</f>
        <v>0</v>
      </c>
      <c r="I275" s="10">
        <f>IF(Base!$H275="Reasonable","1%",)</f>
        <v>0</v>
      </c>
      <c r="J275" s="10">
        <f>IF(Base!$H275="Weak","-1%",)</f>
        <v>0</v>
      </c>
      <c r="K275" s="176">
        <f>IF(Base!$H275="Very Weak","-2%",)</f>
        <v>0</v>
      </c>
      <c r="L275" s="10">
        <f>IF(Base!$D275="GK",5%,)</f>
        <v>0</v>
      </c>
      <c r="M275" s="10">
        <f>IF(Base!$D275="D (R)",5%,)</f>
        <v>0</v>
      </c>
      <c r="N275" s="10">
        <f>IF(Base!$D275="WB (R)",5%,)</f>
        <v>0</v>
      </c>
      <c r="O275" s="10">
        <f>IF(Base!$D275="D (L)",5%,)</f>
        <v>0</v>
      </c>
      <c r="P275" s="10">
        <f>IF(Base!$D275="WB (l)",5%,)</f>
        <v>0</v>
      </c>
      <c r="Q275" s="10">
        <f>IF(Base!$D275="D (C)",5%,)</f>
        <v>0</v>
      </c>
      <c r="R275" s="10">
        <f>IF(Base!$D275="DM",5%,)</f>
        <v>0</v>
      </c>
      <c r="S275" s="10">
        <f>IF(Base!$D275="M (L)",5%,)</f>
        <v>0</v>
      </c>
      <c r="T275" s="10">
        <f>IF(Base!$D275="M (R)",5%,)</f>
        <v>0</v>
      </c>
      <c r="U275" s="10">
        <f>IF(Base!$D275="M (C)",5%,)</f>
        <v>0</v>
      </c>
      <c r="V275" s="10">
        <f>IF(Base!$D275="AM (L)",5%,)</f>
        <v>0</v>
      </c>
      <c r="W275" s="10">
        <f>IF(Base!$D275="AM (R)",5%,)</f>
        <v>0</v>
      </c>
      <c r="X275" s="10">
        <f>IF(Base!$D275="AM (C)",5%,)</f>
        <v>0</v>
      </c>
      <c r="Y275" s="176">
        <f>IF(Base!$D275="ST (C)",5%,)</f>
        <v>0</v>
      </c>
      <c r="Z275" s="127">
        <f t="shared" si="20"/>
        <v>0</v>
      </c>
      <c r="AA275" s="176">
        <f t="shared" si="21"/>
        <v>0</v>
      </c>
      <c r="AB275" s="10">
        <f t="shared" si="22"/>
        <v>-0.01</v>
      </c>
      <c r="AC275" s="10">
        <f t="shared" si="23"/>
        <v>-0.01</v>
      </c>
      <c r="AD275" s="176">
        <f t="shared" si="24"/>
        <v>-0.01</v>
      </c>
      <c r="AE275" s="127" t="e">
        <f>VLOOKUP($A275, 'Overall Roles'!$B$5:$CQ$305, MATCH(AE$2, 'Overall Roles'!$B$5:$CQ$5, 0), FALSE)+AD275</f>
        <v>#N/A</v>
      </c>
      <c r="AF275" s="127" t="e">
        <f>VLOOKUP($A275, 'Overall Roles'!$B$5:$CQ$305, MATCH(AF$2, 'Overall Roles'!$B$5:$CQ$5, 0), FALSE)+AC275</f>
        <v>#N/A</v>
      </c>
      <c r="AG275" s="127" t="e">
        <f>VLOOKUP($A275, 'Overall Roles'!$B$5:$CQ$305, MATCH(AG$2, 'Overall Roles'!$B$5:$CQ$5, 0), FALSE)+AC275</f>
        <v>#N/A</v>
      </c>
      <c r="AH275" s="127" t="e">
        <f>VLOOKUP($A275, 'Overall Roles'!$B$5:$CQ$305, MATCH(AH$2, 'Overall Roles'!$B$5:$CQ$5, 0), FALSE)+AD275</f>
        <v>#N/A</v>
      </c>
      <c r="AI275" s="127" t="e">
        <f>VLOOKUP($A275, 'Overall Roles'!$B$5:$CQ$305, MATCH(AI$2, 'Overall Roles'!$B$5:$CQ$5, 0), FALSE)+AB275</f>
        <v>#N/A</v>
      </c>
      <c r="AJ275" s="127" t="e">
        <f>VLOOKUP($A275, 'Overall Roles'!$B$5:$CQ$305, MATCH(AJ$2, 'Overall Roles'!$B$5:$CQ$5, 0), FALSE)+AB275</f>
        <v>#N/A</v>
      </c>
      <c r="AK275" s="127" t="e">
        <f>VLOOKUP($A275, 'Overall Roles'!$B$5:$CQ$305, MATCH(AK$2, 'Overall Roles'!$B$5:$CQ$5, 0), FALSE)+AC275</f>
        <v>#N/A</v>
      </c>
      <c r="AL275" s="127" t="e">
        <f>VLOOKUP($A275, 'Overall Roles'!$B$5:$CQ$305, MATCH(AL$2, 'Overall Roles'!$B$5:$CQ$5, 0), FALSE)+AC275</f>
        <v>#N/A</v>
      </c>
      <c r="AM275" s="127" t="e">
        <f>VLOOKUP($A275, 'Overall Roles'!$B$5:$CQ$305, MATCH(AM$2, 'Overall Roles'!$B$5:$CQ$5, 0), FALSE)+AD275</f>
        <v>#N/A</v>
      </c>
      <c r="AN275" s="127" t="e">
        <f>VLOOKUP($A275, 'Overall Roles'!$B$5:$CQ$305, MATCH(AN$2, 'Overall Roles'!$B$5:$CQ$5, 0), FALSE)+AB275</f>
        <v>#N/A</v>
      </c>
      <c r="AO275" s="127" t="e">
        <f>VLOOKUP($A275, 'Overall Roles'!$B$5:$CQ$305, MATCH(AO$2, 'Overall Roles'!$B$5:$CQ$5, 0), FALSE)+AB275</f>
        <v>#N/A</v>
      </c>
      <c r="AP275" s="127" t="e">
        <f>VLOOKUP($A275, 'Overall Roles'!$B$5:$CQ$305, MATCH(AP$2, 'Overall Roles'!$B$5:$CQ$5, 0), FALSE)+AC275</f>
        <v>#N/A</v>
      </c>
      <c r="AQ275" s="127" t="e">
        <f>VLOOKUP($A275, 'Overall Roles'!$B$5:$CQ$305, MATCH(AQ$2, 'Overall Roles'!$B$5:$CQ$5, 0), FALSE)+AC275</f>
        <v>#N/A</v>
      </c>
      <c r="AR275" s="127" t="e">
        <f>VLOOKUP($A275, 'Overall Roles'!$B$5:$CQ$305, MATCH(AR$2, 'Overall Roles'!$B$5:$CQ$5, 0), FALSE)+AD275</f>
        <v>#N/A</v>
      </c>
      <c r="AS275" s="127" t="e">
        <f>VLOOKUP($A275, 'Overall Roles'!$B$5:$CQ$305, MATCH(AS$2, 'Overall Roles'!$B$5:$CQ$5, 0), FALSE)+AB275</f>
        <v>#N/A</v>
      </c>
      <c r="AT275" s="127" t="e">
        <f>VLOOKUP($A275, 'Overall Roles'!$B$5:$CQ$305, MATCH(AT$2, 'Overall Roles'!$B$5:$CQ$5, 0), FALSE)+AB275</f>
        <v>#N/A</v>
      </c>
      <c r="AU275" s="127" t="e">
        <f>VLOOKUP($A275, 'Overall Roles'!$B$5:$CQ$305, MATCH(AU$2, 'Overall Roles'!$B$5:$CQ$5, 0), FALSE)+AC275</f>
        <v>#N/A</v>
      </c>
      <c r="AV275" s="127" t="e">
        <f>VLOOKUP($A275, 'Overall Roles'!$B$5:$CQ$305, MATCH(AV$2, 'Overall Roles'!$B$5:$CQ$5, 0), FALSE)+AC275</f>
        <v>#N/A</v>
      </c>
      <c r="AW275" s="127" t="e">
        <f>VLOOKUP($A275, 'Overall Roles'!$B$5:$CQ$305, MATCH(AW$2, 'Overall Roles'!$B$5:$CQ$5, 0), FALSE)+AD275</f>
        <v>#N/A</v>
      </c>
      <c r="AX275" s="127" t="e">
        <f>VLOOKUP($A275, 'Overall Roles'!$B$5:$CQ$305, MATCH(AX$2, 'Overall Roles'!$B$5:$CQ$5, 0), FALSE)+AB275</f>
        <v>#N/A</v>
      </c>
      <c r="AY275" s="127" t="e">
        <f>VLOOKUP($A275, 'Overall Roles'!$B$5:$CQ$305, MATCH(AY$2, 'Overall Roles'!$B$5:$CQ$5, 0), FALSE)+AB275</f>
        <v>#N/A</v>
      </c>
      <c r="AZ275" s="127" t="e">
        <f>VLOOKUP($A275, 'Overall Roles'!$B$5:$CQ$305, MATCH(AZ$2, 'Overall Roles'!$B$5:$CQ$5, 0), FALSE)+AC275</f>
        <v>#N/A</v>
      </c>
      <c r="BA275" s="127" t="e">
        <f>VLOOKUP($A275, 'Overall Roles'!$B$5:$CQ$305, MATCH(BA$2, 'Overall Roles'!$B$5:$CQ$5, 0), FALSE)+AD275</f>
        <v>#N/A</v>
      </c>
      <c r="BB275" s="127" t="e">
        <f>VLOOKUP($A275, 'Overall Roles'!$B$5:$CQ$305, MATCH(BB$2, 'Overall Roles'!$B$5:$CQ$5, 0), FALSE)+AB275</f>
        <v>#N/A</v>
      </c>
    </row>
    <row r="276" spans="1:54" ht="20" customHeight="1" x14ac:dyDescent="0.3">
      <c r="A276" s="31">
        <f>Base!B276</f>
        <v>0</v>
      </c>
      <c r="B276" s="10">
        <f>IF(Base!$I276="Very Strong","5%",)</f>
        <v>0</v>
      </c>
      <c r="C276" s="10">
        <f>IF(Base!$I276="Fairly Strong","2%",)</f>
        <v>0</v>
      </c>
      <c r="D276" s="10">
        <f>IF(Base!$I276="Reasonable","1%",)</f>
        <v>0</v>
      </c>
      <c r="E276" s="10">
        <f>IF(Base!$I276="Weak","-1%",)</f>
        <v>0</v>
      </c>
      <c r="F276" s="10">
        <f>IF(Base!$I276="Very Weak","-2%",)</f>
        <v>0</v>
      </c>
      <c r="G276" s="10">
        <f>IF(Base!$H276="Very Strong","3%",)</f>
        <v>0</v>
      </c>
      <c r="H276" s="10">
        <f>IF(Base!$H276="Fairly Strong","2%",)</f>
        <v>0</v>
      </c>
      <c r="I276" s="10">
        <f>IF(Base!$H276="Reasonable","1%",)</f>
        <v>0</v>
      </c>
      <c r="J276" s="10">
        <f>IF(Base!$H276="Weak","-1%",)</f>
        <v>0</v>
      </c>
      <c r="K276" s="176">
        <f>IF(Base!$H276="Very Weak","-2%",)</f>
        <v>0</v>
      </c>
      <c r="L276" s="10">
        <f>IF(Base!$D276="GK",5%,)</f>
        <v>0</v>
      </c>
      <c r="M276" s="10">
        <f>IF(Base!$D276="D (R)",5%,)</f>
        <v>0</v>
      </c>
      <c r="N276" s="10">
        <f>IF(Base!$D276="WB (R)",5%,)</f>
        <v>0</v>
      </c>
      <c r="O276" s="10">
        <f>IF(Base!$D276="D (L)",5%,)</f>
        <v>0</v>
      </c>
      <c r="P276" s="10">
        <f>IF(Base!$D276="WB (l)",5%,)</f>
        <v>0</v>
      </c>
      <c r="Q276" s="10">
        <f>IF(Base!$D276="D (C)",5%,)</f>
        <v>0</v>
      </c>
      <c r="R276" s="10">
        <f>IF(Base!$D276="DM",5%,)</f>
        <v>0</v>
      </c>
      <c r="S276" s="10">
        <f>IF(Base!$D276="M (L)",5%,)</f>
        <v>0</v>
      </c>
      <c r="T276" s="10">
        <f>IF(Base!$D276="M (R)",5%,)</f>
        <v>0</v>
      </c>
      <c r="U276" s="10">
        <f>IF(Base!$D276="M (C)",5%,)</f>
        <v>0</v>
      </c>
      <c r="V276" s="10">
        <f>IF(Base!$D276="AM (L)",5%,)</f>
        <v>0</v>
      </c>
      <c r="W276" s="10">
        <f>IF(Base!$D276="AM (R)",5%,)</f>
        <v>0</v>
      </c>
      <c r="X276" s="10">
        <f>IF(Base!$D276="AM (C)",5%,)</f>
        <v>0</v>
      </c>
      <c r="Y276" s="176">
        <f>IF(Base!$D276="ST (C)",5%,)</f>
        <v>0</v>
      </c>
      <c r="Z276" s="127">
        <f t="shared" si="20"/>
        <v>0</v>
      </c>
      <c r="AA276" s="176">
        <f t="shared" si="21"/>
        <v>0</v>
      </c>
      <c r="AB276" s="10">
        <f t="shared" si="22"/>
        <v>-0.01</v>
      </c>
      <c r="AC276" s="10">
        <f t="shared" si="23"/>
        <v>-0.01</v>
      </c>
      <c r="AD276" s="176">
        <f t="shared" si="24"/>
        <v>-0.01</v>
      </c>
      <c r="AE276" s="127" t="e">
        <f>VLOOKUP($A276, 'Overall Roles'!$B$5:$CQ$305, MATCH(AE$2, 'Overall Roles'!$B$5:$CQ$5, 0), FALSE)+AD276</f>
        <v>#N/A</v>
      </c>
      <c r="AF276" s="127" t="e">
        <f>VLOOKUP($A276, 'Overall Roles'!$B$5:$CQ$305, MATCH(AF$2, 'Overall Roles'!$B$5:$CQ$5, 0), FALSE)+AC276</f>
        <v>#N/A</v>
      </c>
      <c r="AG276" s="127" t="e">
        <f>VLOOKUP($A276, 'Overall Roles'!$B$5:$CQ$305, MATCH(AG$2, 'Overall Roles'!$B$5:$CQ$5, 0), FALSE)+AC276</f>
        <v>#N/A</v>
      </c>
      <c r="AH276" s="127" t="e">
        <f>VLOOKUP($A276, 'Overall Roles'!$B$5:$CQ$305, MATCH(AH$2, 'Overall Roles'!$B$5:$CQ$5, 0), FALSE)+AD276</f>
        <v>#N/A</v>
      </c>
      <c r="AI276" s="127" t="e">
        <f>VLOOKUP($A276, 'Overall Roles'!$B$5:$CQ$305, MATCH(AI$2, 'Overall Roles'!$B$5:$CQ$5, 0), FALSE)+AB276</f>
        <v>#N/A</v>
      </c>
      <c r="AJ276" s="127" t="e">
        <f>VLOOKUP($A276, 'Overall Roles'!$B$5:$CQ$305, MATCH(AJ$2, 'Overall Roles'!$B$5:$CQ$5, 0), FALSE)+AB276</f>
        <v>#N/A</v>
      </c>
      <c r="AK276" s="127" t="e">
        <f>VLOOKUP($A276, 'Overall Roles'!$B$5:$CQ$305, MATCH(AK$2, 'Overall Roles'!$B$5:$CQ$5, 0), FALSE)+AC276</f>
        <v>#N/A</v>
      </c>
      <c r="AL276" s="127" t="e">
        <f>VLOOKUP($A276, 'Overall Roles'!$B$5:$CQ$305, MATCH(AL$2, 'Overall Roles'!$B$5:$CQ$5, 0), FALSE)+AC276</f>
        <v>#N/A</v>
      </c>
      <c r="AM276" s="127" t="e">
        <f>VLOOKUP($A276, 'Overall Roles'!$B$5:$CQ$305, MATCH(AM$2, 'Overall Roles'!$B$5:$CQ$5, 0), FALSE)+AD276</f>
        <v>#N/A</v>
      </c>
      <c r="AN276" s="127" t="e">
        <f>VLOOKUP($A276, 'Overall Roles'!$B$5:$CQ$305, MATCH(AN$2, 'Overall Roles'!$B$5:$CQ$5, 0), FALSE)+AB276</f>
        <v>#N/A</v>
      </c>
      <c r="AO276" s="127" t="e">
        <f>VLOOKUP($A276, 'Overall Roles'!$B$5:$CQ$305, MATCH(AO$2, 'Overall Roles'!$B$5:$CQ$5, 0), FALSE)+AB276</f>
        <v>#N/A</v>
      </c>
      <c r="AP276" s="127" t="e">
        <f>VLOOKUP($A276, 'Overall Roles'!$B$5:$CQ$305, MATCH(AP$2, 'Overall Roles'!$B$5:$CQ$5, 0), FALSE)+AC276</f>
        <v>#N/A</v>
      </c>
      <c r="AQ276" s="127" t="e">
        <f>VLOOKUP($A276, 'Overall Roles'!$B$5:$CQ$305, MATCH(AQ$2, 'Overall Roles'!$B$5:$CQ$5, 0), FALSE)+AC276</f>
        <v>#N/A</v>
      </c>
      <c r="AR276" s="127" t="e">
        <f>VLOOKUP($A276, 'Overall Roles'!$B$5:$CQ$305, MATCH(AR$2, 'Overall Roles'!$B$5:$CQ$5, 0), FALSE)+AD276</f>
        <v>#N/A</v>
      </c>
      <c r="AS276" s="127" t="e">
        <f>VLOOKUP($A276, 'Overall Roles'!$B$5:$CQ$305, MATCH(AS$2, 'Overall Roles'!$B$5:$CQ$5, 0), FALSE)+AB276</f>
        <v>#N/A</v>
      </c>
      <c r="AT276" s="127" t="e">
        <f>VLOOKUP($A276, 'Overall Roles'!$B$5:$CQ$305, MATCH(AT$2, 'Overall Roles'!$B$5:$CQ$5, 0), FALSE)+AB276</f>
        <v>#N/A</v>
      </c>
      <c r="AU276" s="127" t="e">
        <f>VLOOKUP($A276, 'Overall Roles'!$B$5:$CQ$305, MATCH(AU$2, 'Overall Roles'!$B$5:$CQ$5, 0), FALSE)+AC276</f>
        <v>#N/A</v>
      </c>
      <c r="AV276" s="127" t="e">
        <f>VLOOKUP($A276, 'Overall Roles'!$B$5:$CQ$305, MATCH(AV$2, 'Overall Roles'!$B$5:$CQ$5, 0), FALSE)+AC276</f>
        <v>#N/A</v>
      </c>
      <c r="AW276" s="127" t="e">
        <f>VLOOKUP($A276, 'Overall Roles'!$B$5:$CQ$305, MATCH(AW$2, 'Overall Roles'!$B$5:$CQ$5, 0), FALSE)+AD276</f>
        <v>#N/A</v>
      </c>
      <c r="AX276" s="127" t="e">
        <f>VLOOKUP($A276, 'Overall Roles'!$B$5:$CQ$305, MATCH(AX$2, 'Overall Roles'!$B$5:$CQ$5, 0), FALSE)+AB276</f>
        <v>#N/A</v>
      </c>
      <c r="AY276" s="127" t="e">
        <f>VLOOKUP($A276, 'Overall Roles'!$B$5:$CQ$305, MATCH(AY$2, 'Overall Roles'!$B$5:$CQ$5, 0), FALSE)+AB276</f>
        <v>#N/A</v>
      </c>
      <c r="AZ276" s="127" t="e">
        <f>VLOOKUP($A276, 'Overall Roles'!$B$5:$CQ$305, MATCH(AZ$2, 'Overall Roles'!$B$5:$CQ$5, 0), FALSE)+AC276</f>
        <v>#N/A</v>
      </c>
      <c r="BA276" s="127" t="e">
        <f>VLOOKUP($A276, 'Overall Roles'!$B$5:$CQ$305, MATCH(BA$2, 'Overall Roles'!$B$5:$CQ$5, 0), FALSE)+AD276</f>
        <v>#N/A</v>
      </c>
      <c r="BB276" s="127" t="e">
        <f>VLOOKUP($A276, 'Overall Roles'!$B$5:$CQ$305, MATCH(BB$2, 'Overall Roles'!$B$5:$CQ$5, 0), FALSE)+AB276</f>
        <v>#N/A</v>
      </c>
    </row>
    <row r="277" spans="1:54" ht="20" customHeight="1" x14ac:dyDescent="0.3">
      <c r="A277" s="31">
        <f>Base!B277</f>
        <v>0</v>
      </c>
      <c r="B277" s="10">
        <f>IF(Base!$I277="Very Strong","5%",)</f>
        <v>0</v>
      </c>
      <c r="C277" s="10">
        <f>IF(Base!$I277="Fairly Strong","2%",)</f>
        <v>0</v>
      </c>
      <c r="D277" s="10">
        <f>IF(Base!$I277="Reasonable","1%",)</f>
        <v>0</v>
      </c>
      <c r="E277" s="10">
        <f>IF(Base!$I277="Weak","-1%",)</f>
        <v>0</v>
      </c>
      <c r="F277" s="10">
        <f>IF(Base!$I277="Very Weak","-2%",)</f>
        <v>0</v>
      </c>
      <c r="G277" s="10">
        <f>IF(Base!$H277="Very Strong","3%",)</f>
        <v>0</v>
      </c>
      <c r="H277" s="10">
        <f>IF(Base!$H277="Fairly Strong","2%",)</f>
        <v>0</v>
      </c>
      <c r="I277" s="10">
        <f>IF(Base!$H277="Reasonable","1%",)</f>
        <v>0</v>
      </c>
      <c r="J277" s="10">
        <f>IF(Base!$H277="Weak","-1%",)</f>
        <v>0</v>
      </c>
      <c r="K277" s="176">
        <f>IF(Base!$H277="Very Weak","-2%",)</f>
        <v>0</v>
      </c>
      <c r="L277" s="10">
        <f>IF(Base!$D277="GK",5%,)</f>
        <v>0</v>
      </c>
      <c r="M277" s="10">
        <f>IF(Base!$D277="D (R)",5%,)</f>
        <v>0</v>
      </c>
      <c r="N277" s="10">
        <f>IF(Base!$D277="WB (R)",5%,)</f>
        <v>0</v>
      </c>
      <c r="O277" s="10">
        <f>IF(Base!$D277="D (L)",5%,)</f>
        <v>0</v>
      </c>
      <c r="P277" s="10">
        <f>IF(Base!$D277="WB (l)",5%,)</f>
        <v>0</v>
      </c>
      <c r="Q277" s="10">
        <f>IF(Base!$D277="D (C)",5%,)</f>
        <v>0</v>
      </c>
      <c r="R277" s="10">
        <f>IF(Base!$D277="DM",5%,)</f>
        <v>0</v>
      </c>
      <c r="S277" s="10">
        <f>IF(Base!$D277="M (L)",5%,)</f>
        <v>0</v>
      </c>
      <c r="T277" s="10">
        <f>IF(Base!$D277="M (R)",5%,)</f>
        <v>0</v>
      </c>
      <c r="U277" s="10">
        <f>IF(Base!$D277="M (C)",5%,)</f>
        <v>0</v>
      </c>
      <c r="V277" s="10">
        <f>IF(Base!$D277="AM (L)",5%,)</f>
        <v>0</v>
      </c>
      <c r="W277" s="10">
        <f>IF(Base!$D277="AM (R)",5%,)</f>
        <v>0</v>
      </c>
      <c r="X277" s="10">
        <f>IF(Base!$D277="AM (C)",5%,)</f>
        <v>0</v>
      </c>
      <c r="Y277" s="176">
        <f>IF(Base!$D277="ST (C)",5%,)</f>
        <v>0</v>
      </c>
      <c r="Z277" s="127">
        <f t="shared" si="20"/>
        <v>0</v>
      </c>
      <c r="AA277" s="176">
        <f t="shared" si="21"/>
        <v>0</v>
      </c>
      <c r="AB277" s="10">
        <f t="shared" si="22"/>
        <v>-0.01</v>
      </c>
      <c r="AC277" s="10">
        <f t="shared" si="23"/>
        <v>-0.01</v>
      </c>
      <c r="AD277" s="176">
        <f t="shared" si="24"/>
        <v>-0.01</v>
      </c>
      <c r="AE277" s="127" t="e">
        <f>VLOOKUP($A277, 'Overall Roles'!$B$5:$CQ$305, MATCH(AE$2, 'Overall Roles'!$B$5:$CQ$5, 0), FALSE)+AD277</f>
        <v>#N/A</v>
      </c>
      <c r="AF277" s="127" t="e">
        <f>VLOOKUP($A277, 'Overall Roles'!$B$5:$CQ$305, MATCH(AF$2, 'Overall Roles'!$B$5:$CQ$5, 0), FALSE)+AC277</f>
        <v>#N/A</v>
      </c>
      <c r="AG277" s="127" t="e">
        <f>VLOOKUP($A277, 'Overall Roles'!$B$5:$CQ$305, MATCH(AG$2, 'Overall Roles'!$B$5:$CQ$5, 0), FALSE)+AC277</f>
        <v>#N/A</v>
      </c>
      <c r="AH277" s="127" t="e">
        <f>VLOOKUP($A277, 'Overall Roles'!$B$5:$CQ$305, MATCH(AH$2, 'Overall Roles'!$B$5:$CQ$5, 0), FALSE)+AD277</f>
        <v>#N/A</v>
      </c>
      <c r="AI277" s="127" t="e">
        <f>VLOOKUP($A277, 'Overall Roles'!$B$5:$CQ$305, MATCH(AI$2, 'Overall Roles'!$B$5:$CQ$5, 0), FALSE)+AB277</f>
        <v>#N/A</v>
      </c>
      <c r="AJ277" s="127" t="e">
        <f>VLOOKUP($A277, 'Overall Roles'!$B$5:$CQ$305, MATCH(AJ$2, 'Overall Roles'!$B$5:$CQ$5, 0), FALSE)+AB277</f>
        <v>#N/A</v>
      </c>
      <c r="AK277" s="127" t="e">
        <f>VLOOKUP($A277, 'Overall Roles'!$B$5:$CQ$305, MATCH(AK$2, 'Overall Roles'!$B$5:$CQ$5, 0), FALSE)+AC277</f>
        <v>#N/A</v>
      </c>
      <c r="AL277" s="127" t="e">
        <f>VLOOKUP($A277, 'Overall Roles'!$B$5:$CQ$305, MATCH(AL$2, 'Overall Roles'!$B$5:$CQ$5, 0), FALSE)+AC277</f>
        <v>#N/A</v>
      </c>
      <c r="AM277" s="127" t="e">
        <f>VLOOKUP($A277, 'Overall Roles'!$B$5:$CQ$305, MATCH(AM$2, 'Overall Roles'!$B$5:$CQ$5, 0), FALSE)+AD277</f>
        <v>#N/A</v>
      </c>
      <c r="AN277" s="127" t="e">
        <f>VLOOKUP($A277, 'Overall Roles'!$B$5:$CQ$305, MATCH(AN$2, 'Overall Roles'!$B$5:$CQ$5, 0), FALSE)+AB277</f>
        <v>#N/A</v>
      </c>
      <c r="AO277" s="127" t="e">
        <f>VLOOKUP($A277, 'Overall Roles'!$B$5:$CQ$305, MATCH(AO$2, 'Overall Roles'!$B$5:$CQ$5, 0), FALSE)+AB277</f>
        <v>#N/A</v>
      </c>
      <c r="AP277" s="127" t="e">
        <f>VLOOKUP($A277, 'Overall Roles'!$B$5:$CQ$305, MATCH(AP$2, 'Overall Roles'!$B$5:$CQ$5, 0), FALSE)+AC277</f>
        <v>#N/A</v>
      </c>
      <c r="AQ277" s="127" t="e">
        <f>VLOOKUP($A277, 'Overall Roles'!$B$5:$CQ$305, MATCH(AQ$2, 'Overall Roles'!$B$5:$CQ$5, 0), FALSE)+AC277</f>
        <v>#N/A</v>
      </c>
      <c r="AR277" s="127" t="e">
        <f>VLOOKUP($A277, 'Overall Roles'!$B$5:$CQ$305, MATCH(AR$2, 'Overall Roles'!$B$5:$CQ$5, 0), FALSE)+AD277</f>
        <v>#N/A</v>
      </c>
      <c r="AS277" s="127" t="e">
        <f>VLOOKUP($A277, 'Overall Roles'!$B$5:$CQ$305, MATCH(AS$2, 'Overall Roles'!$B$5:$CQ$5, 0), FALSE)+AB277</f>
        <v>#N/A</v>
      </c>
      <c r="AT277" s="127" t="e">
        <f>VLOOKUP($A277, 'Overall Roles'!$B$5:$CQ$305, MATCH(AT$2, 'Overall Roles'!$B$5:$CQ$5, 0), FALSE)+AB277</f>
        <v>#N/A</v>
      </c>
      <c r="AU277" s="127" t="e">
        <f>VLOOKUP($A277, 'Overall Roles'!$B$5:$CQ$305, MATCH(AU$2, 'Overall Roles'!$B$5:$CQ$5, 0), FALSE)+AC277</f>
        <v>#N/A</v>
      </c>
      <c r="AV277" s="127" t="e">
        <f>VLOOKUP($A277, 'Overall Roles'!$B$5:$CQ$305, MATCH(AV$2, 'Overall Roles'!$B$5:$CQ$5, 0), FALSE)+AC277</f>
        <v>#N/A</v>
      </c>
      <c r="AW277" s="127" t="e">
        <f>VLOOKUP($A277, 'Overall Roles'!$B$5:$CQ$305, MATCH(AW$2, 'Overall Roles'!$B$5:$CQ$5, 0), FALSE)+AD277</f>
        <v>#N/A</v>
      </c>
      <c r="AX277" s="127" t="e">
        <f>VLOOKUP($A277, 'Overall Roles'!$B$5:$CQ$305, MATCH(AX$2, 'Overall Roles'!$B$5:$CQ$5, 0), FALSE)+AB277</f>
        <v>#N/A</v>
      </c>
      <c r="AY277" s="127" t="e">
        <f>VLOOKUP($A277, 'Overall Roles'!$B$5:$CQ$305, MATCH(AY$2, 'Overall Roles'!$B$5:$CQ$5, 0), FALSE)+AB277</f>
        <v>#N/A</v>
      </c>
      <c r="AZ277" s="127" t="e">
        <f>VLOOKUP($A277, 'Overall Roles'!$B$5:$CQ$305, MATCH(AZ$2, 'Overall Roles'!$B$5:$CQ$5, 0), FALSE)+AC277</f>
        <v>#N/A</v>
      </c>
      <c r="BA277" s="127" t="e">
        <f>VLOOKUP($A277, 'Overall Roles'!$B$5:$CQ$305, MATCH(BA$2, 'Overall Roles'!$B$5:$CQ$5, 0), FALSE)+AD277</f>
        <v>#N/A</v>
      </c>
      <c r="BB277" s="127" t="e">
        <f>VLOOKUP($A277, 'Overall Roles'!$B$5:$CQ$305, MATCH(BB$2, 'Overall Roles'!$B$5:$CQ$5, 0), FALSE)+AB277</f>
        <v>#N/A</v>
      </c>
    </row>
    <row r="278" spans="1:54" ht="20" customHeight="1" x14ac:dyDescent="0.3">
      <c r="A278" s="31">
        <f>Base!B278</f>
        <v>0</v>
      </c>
      <c r="B278" s="10">
        <f>IF(Base!$I278="Very Strong","5%",)</f>
        <v>0</v>
      </c>
      <c r="C278" s="10">
        <f>IF(Base!$I278="Fairly Strong","2%",)</f>
        <v>0</v>
      </c>
      <c r="D278" s="10">
        <f>IF(Base!$I278="Reasonable","1%",)</f>
        <v>0</v>
      </c>
      <c r="E278" s="10">
        <f>IF(Base!$I278="Weak","-1%",)</f>
        <v>0</v>
      </c>
      <c r="F278" s="10">
        <f>IF(Base!$I278="Very Weak","-2%",)</f>
        <v>0</v>
      </c>
      <c r="G278" s="10">
        <f>IF(Base!$H278="Very Strong","3%",)</f>
        <v>0</v>
      </c>
      <c r="H278" s="10">
        <f>IF(Base!$H278="Fairly Strong","2%",)</f>
        <v>0</v>
      </c>
      <c r="I278" s="10">
        <f>IF(Base!$H278="Reasonable","1%",)</f>
        <v>0</v>
      </c>
      <c r="J278" s="10">
        <f>IF(Base!$H278="Weak","-1%",)</f>
        <v>0</v>
      </c>
      <c r="K278" s="176">
        <f>IF(Base!$H278="Very Weak","-2%",)</f>
        <v>0</v>
      </c>
      <c r="L278" s="10">
        <f>IF(Base!$D278="GK",5%,)</f>
        <v>0</v>
      </c>
      <c r="M278" s="10">
        <f>IF(Base!$D278="D (R)",5%,)</f>
        <v>0</v>
      </c>
      <c r="N278" s="10">
        <f>IF(Base!$D278="WB (R)",5%,)</f>
        <v>0</v>
      </c>
      <c r="O278" s="10">
        <f>IF(Base!$D278="D (L)",5%,)</f>
        <v>0</v>
      </c>
      <c r="P278" s="10">
        <f>IF(Base!$D278="WB (l)",5%,)</f>
        <v>0</v>
      </c>
      <c r="Q278" s="10">
        <f>IF(Base!$D278="D (C)",5%,)</f>
        <v>0</v>
      </c>
      <c r="R278" s="10">
        <f>IF(Base!$D278="DM",5%,)</f>
        <v>0</v>
      </c>
      <c r="S278" s="10">
        <f>IF(Base!$D278="M (L)",5%,)</f>
        <v>0</v>
      </c>
      <c r="T278" s="10">
        <f>IF(Base!$D278="M (R)",5%,)</f>
        <v>0</v>
      </c>
      <c r="U278" s="10">
        <f>IF(Base!$D278="M (C)",5%,)</f>
        <v>0</v>
      </c>
      <c r="V278" s="10">
        <f>IF(Base!$D278="AM (L)",5%,)</f>
        <v>0</v>
      </c>
      <c r="W278" s="10">
        <f>IF(Base!$D278="AM (R)",5%,)</f>
        <v>0</v>
      </c>
      <c r="X278" s="10">
        <f>IF(Base!$D278="AM (C)",5%,)</f>
        <v>0</v>
      </c>
      <c r="Y278" s="176">
        <f>IF(Base!$D278="ST (C)",5%,)</f>
        <v>0</v>
      </c>
      <c r="Z278" s="127">
        <f t="shared" si="20"/>
        <v>0</v>
      </c>
      <c r="AA278" s="176">
        <f t="shared" si="21"/>
        <v>0</v>
      </c>
      <c r="AB278" s="10">
        <f t="shared" si="22"/>
        <v>-0.01</v>
      </c>
      <c r="AC278" s="10">
        <f t="shared" si="23"/>
        <v>-0.01</v>
      </c>
      <c r="AD278" s="176">
        <f t="shared" si="24"/>
        <v>-0.01</v>
      </c>
      <c r="AE278" s="127" t="e">
        <f>VLOOKUP($A278, 'Overall Roles'!$B$5:$CQ$305, MATCH(AE$2, 'Overall Roles'!$B$5:$CQ$5, 0), FALSE)+AD278</f>
        <v>#N/A</v>
      </c>
      <c r="AF278" s="127" t="e">
        <f>VLOOKUP($A278, 'Overall Roles'!$B$5:$CQ$305, MATCH(AF$2, 'Overall Roles'!$B$5:$CQ$5, 0), FALSE)+AC278</f>
        <v>#N/A</v>
      </c>
      <c r="AG278" s="127" t="e">
        <f>VLOOKUP($A278, 'Overall Roles'!$B$5:$CQ$305, MATCH(AG$2, 'Overall Roles'!$B$5:$CQ$5, 0), FALSE)+AC278</f>
        <v>#N/A</v>
      </c>
      <c r="AH278" s="127" t="e">
        <f>VLOOKUP($A278, 'Overall Roles'!$B$5:$CQ$305, MATCH(AH$2, 'Overall Roles'!$B$5:$CQ$5, 0), FALSE)+AD278</f>
        <v>#N/A</v>
      </c>
      <c r="AI278" s="127" t="e">
        <f>VLOOKUP($A278, 'Overall Roles'!$B$5:$CQ$305, MATCH(AI$2, 'Overall Roles'!$B$5:$CQ$5, 0), FALSE)+AB278</f>
        <v>#N/A</v>
      </c>
      <c r="AJ278" s="127" t="e">
        <f>VLOOKUP($A278, 'Overall Roles'!$B$5:$CQ$305, MATCH(AJ$2, 'Overall Roles'!$B$5:$CQ$5, 0), FALSE)+AB278</f>
        <v>#N/A</v>
      </c>
      <c r="AK278" s="127" t="e">
        <f>VLOOKUP($A278, 'Overall Roles'!$B$5:$CQ$305, MATCH(AK$2, 'Overall Roles'!$B$5:$CQ$5, 0), FALSE)+AC278</f>
        <v>#N/A</v>
      </c>
      <c r="AL278" s="127" t="e">
        <f>VLOOKUP($A278, 'Overall Roles'!$B$5:$CQ$305, MATCH(AL$2, 'Overall Roles'!$B$5:$CQ$5, 0), FALSE)+AC278</f>
        <v>#N/A</v>
      </c>
      <c r="AM278" s="127" t="e">
        <f>VLOOKUP($A278, 'Overall Roles'!$B$5:$CQ$305, MATCH(AM$2, 'Overall Roles'!$B$5:$CQ$5, 0), FALSE)+AD278</f>
        <v>#N/A</v>
      </c>
      <c r="AN278" s="127" t="e">
        <f>VLOOKUP($A278, 'Overall Roles'!$B$5:$CQ$305, MATCH(AN$2, 'Overall Roles'!$B$5:$CQ$5, 0), FALSE)+AB278</f>
        <v>#N/A</v>
      </c>
      <c r="AO278" s="127" t="e">
        <f>VLOOKUP($A278, 'Overall Roles'!$B$5:$CQ$305, MATCH(AO$2, 'Overall Roles'!$B$5:$CQ$5, 0), FALSE)+AB278</f>
        <v>#N/A</v>
      </c>
      <c r="AP278" s="127" t="e">
        <f>VLOOKUP($A278, 'Overall Roles'!$B$5:$CQ$305, MATCH(AP$2, 'Overall Roles'!$B$5:$CQ$5, 0), FALSE)+AC278</f>
        <v>#N/A</v>
      </c>
      <c r="AQ278" s="127" t="e">
        <f>VLOOKUP($A278, 'Overall Roles'!$B$5:$CQ$305, MATCH(AQ$2, 'Overall Roles'!$B$5:$CQ$5, 0), FALSE)+AC278</f>
        <v>#N/A</v>
      </c>
      <c r="AR278" s="127" t="e">
        <f>VLOOKUP($A278, 'Overall Roles'!$B$5:$CQ$305, MATCH(AR$2, 'Overall Roles'!$B$5:$CQ$5, 0), FALSE)+AD278</f>
        <v>#N/A</v>
      </c>
      <c r="AS278" s="127" t="e">
        <f>VLOOKUP($A278, 'Overall Roles'!$B$5:$CQ$305, MATCH(AS$2, 'Overall Roles'!$B$5:$CQ$5, 0), FALSE)+AB278</f>
        <v>#N/A</v>
      </c>
      <c r="AT278" s="127" t="e">
        <f>VLOOKUP($A278, 'Overall Roles'!$B$5:$CQ$305, MATCH(AT$2, 'Overall Roles'!$B$5:$CQ$5, 0), FALSE)+AB278</f>
        <v>#N/A</v>
      </c>
      <c r="AU278" s="127" t="e">
        <f>VLOOKUP($A278, 'Overall Roles'!$B$5:$CQ$305, MATCH(AU$2, 'Overall Roles'!$B$5:$CQ$5, 0), FALSE)+AC278</f>
        <v>#N/A</v>
      </c>
      <c r="AV278" s="127" t="e">
        <f>VLOOKUP($A278, 'Overall Roles'!$B$5:$CQ$305, MATCH(AV$2, 'Overall Roles'!$B$5:$CQ$5, 0), FALSE)+AC278</f>
        <v>#N/A</v>
      </c>
      <c r="AW278" s="127" t="e">
        <f>VLOOKUP($A278, 'Overall Roles'!$B$5:$CQ$305, MATCH(AW$2, 'Overall Roles'!$B$5:$CQ$5, 0), FALSE)+AD278</f>
        <v>#N/A</v>
      </c>
      <c r="AX278" s="127" t="e">
        <f>VLOOKUP($A278, 'Overall Roles'!$B$5:$CQ$305, MATCH(AX$2, 'Overall Roles'!$B$5:$CQ$5, 0), FALSE)+AB278</f>
        <v>#N/A</v>
      </c>
      <c r="AY278" s="127" t="e">
        <f>VLOOKUP($A278, 'Overall Roles'!$B$5:$CQ$305, MATCH(AY$2, 'Overall Roles'!$B$5:$CQ$5, 0), FALSE)+AB278</f>
        <v>#N/A</v>
      </c>
      <c r="AZ278" s="127" t="e">
        <f>VLOOKUP($A278, 'Overall Roles'!$B$5:$CQ$305, MATCH(AZ$2, 'Overall Roles'!$B$5:$CQ$5, 0), FALSE)+AC278</f>
        <v>#N/A</v>
      </c>
      <c r="BA278" s="127" t="e">
        <f>VLOOKUP($A278, 'Overall Roles'!$B$5:$CQ$305, MATCH(BA$2, 'Overall Roles'!$B$5:$CQ$5, 0), FALSE)+AD278</f>
        <v>#N/A</v>
      </c>
      <c r="BB278" s="127" t="e">
        <f>VLOOKUP($A278, 'Overall Roles'!$B$5:$CQ$305, MATCH(BB$2, 'Overall Roles'!$B$5:$CQ$5, 0), FALSE)+AB278</f>
        <v>#N/A</v>
      </c>
    </row>
    <row r="279" spans="1:54" ht="20" customHeight="1" x14ac:dyDescent="0.3">
      <c r="A279" s="31">
        <f>Base!B279</f>
        <v>0</v>
      </c>
      <c r="B279" s="10">
        <f>IF(Base!$I279="Very Strong","5%",)</f>
        <v>0</v>
      </c>
      <c r="C279" s="10">
        <f>IF(Base!$I279="Fairly Strong","2%",)</f>
        <v>0</v>
      </c>
      <c r="D279" s="10">
        <f>IF(Base!$I279="Reasonable","1%",)</f>
        <v>0</v>
      </c>
      <c r="E279" s="10">
        <f>IF(Base!$I279="Weak","-1%",)</f>
        <v>0</v>
      </c>
      <c r="F279" s="10">
        <f>IF(Base!$I279="Very Weak","-2%",)</f>
        <v>0</v>
      </c>
      <c r="G279" s="10">
        <f>IF(Base!$H279="Very Strong","3%",)</f>
        <v>0</v>
      </c>
      <c r="H279" s="10">
        <f>IF(Base!$H279="Fairly Strong","2%",)</f>
        <v>0</v>
      </c>
      <c r="I279" s="10">
        <f>IF(Base!$H279="Reasonable","1%",)</f>
        <v>0</v>
      </c>
      <c r="J279" s="10">
        <f>IF(Base!$H279="Weak","-1%",)</f>
        <v>0</v>
      </c>
      <c r="K279" s="176">
        <f>IF(Base!$H279="Very Weak","-2%",)</f>
        <v>0</v>
      </c>
      <c r="L279" s="10">
        <f>IF(Base!$D279="GK",5%,)</f>
        <v>0</v>
      </c>
      <c r="M279" s="10">
        <f>IF(Base!$D279="D (R)",5%,)</f>
        <v>0</v>
      </c>
      <c r="N279" s="10">
        <f>IF(Base!$D279="WB (R)",5%,)</f>
        <v>0</v>
      </c>
      <c r="O279" s="10">
        <f>IF(Base!$D279="D (L)",5%,)</f>
        <v>0</v>
      </c>
      <c r="P279" s="10">
        <f>IF(Base!$D279="WB (l)",5%,)</f>
        <v>0</v>
      </c>
      <c r="Q279" s="10">
        <f>IF(Base!$D279="D (C)",5%,)</f>
        <v>0</v>
      </c>
      <c r="R279" s="10">
        <f>IF(Base!$D279="DM",5%,)</f>
        <v>0</v>
      </c>
      <c r="S279" s="10">
        <f>IF(Base!$D279="M (L)",5%,)</f>
        <v>0</v>
      </c>
      <c r="T279" s="10">
        <f>IF(Base!$D279="M (R)",5%,)</f>
        <v>0</v>
      </c>
      <c r="U279" s="10">
        <f>IF(Base!$D279="M (C)",5%,)</f>
        <v>0</v>
      </c>
      <c r="V279" s="10">
        <f>IF(Base!$D279="AM (L)",5%,)</f>
        <v>0</v>
      </c>
      <c r="W279" s="10">
        <f>IF(Base!$D279="AM (R)",5%,)</f>
        <v>0</v>
      </c>
      <c r="X279" s="10">
        <f>IF(Base!$D279="AM (C)",5%,)</f>
        <v>0</v>
      </c>
      <c r="Y279" s="176">
        <f>IF(Base!$D279="ST (C)",5%,)</f>
        <v>0</v>
      </c>
      <c r="Z279" s="127">
        <f t="shared" si="20"/>
        <v>0</v>
      </c>
      <c r="AA279" s="176">
        <f t="shared" si="21"/>
        <v>0</v>
      </c>
      <c r="AB279" s="10">
        <f t="shared" si="22"/>
        <v>-0.01</v>
      </c>
      <c r="AC279" s="10">
        <f t="shared" si="23"/>
        <v>-0.01</v>
      </c>
      <c r="AD279" s="176">
        <f t="shared" si="24"/>
        <v>-0.01</v>
      </c>
      <c r="AE279" s="127" t="e">
        <f>VLOOKUP($A279, 'Overall Roles'!$B$5:$CQ$305, MATCH(AE$2, 'Overall Roles'!$B$5:$CQ$5, 0), FALSE)+AD279</f>
        <v>#N/A</v>
      </c>
      <c r="AF279" s="127" t="e">
        <f>VLOOKUP($A279, 'Overall Roles'!$B$5:$CQ$305, MATCH(AF$2, 'Overall Roles'!$B$5:$CQ$5, 0), FALSE)+AC279</f>
        <v>#N/A</v>
      </c>
      <c r="AG279" s="127" t="e">
        <f>VLOOKUP($A279, 'Overall Roles'!$B$5:$CQ$305, MATCH(AG$2, 'Overall Roles'!$B$5:$CQ$5, 0), FALSE)+AC279</f>
        <v>#N/A</v>
      </c>
      <c r="AH279" s="127" t="e">
        <f>VLOOKUP($A279, 'Overall Roles'!$B$5:$CQ$305, MATCH(AH$2, 'Overall Roles'!$B$5:$CQ$5, 0), FALSE)+AD279</f>
        <v>#N/A</v>
      </c>
      <c r="AI279" s="127" t="e">
        <f>VLOOKUP($A279, 'Overall Roles'!$B$5:$CQ$305, MATCH(AI$2, 'Overall Roles'!$B$5:$CQ$5, 0), FALSE)+AB279</f>
        <v>#N/A</v>
      </c>
      <c r="AJ279" s="127" t="e">
        <f>VLOOKUP($A279, 'Overall Roles'!$B$5:$CQ$305, MATCH(AJ$2, 'Overall Roles'!$B$5:$CQ$5, 0), FALSE)+AB279</f>
        <v>#N/A</v>
      </c>
      <c r="AK279" s="127" t="e">
        <f>VLOOKUP($A279, 'Overall Roles'!$B$5:$CQ$305, MATCH(AK$2, 'Overall Roles'!$B$5:$CQ$5, 0), FALSE)+AC279</f>
        <v>#N/A</v>
      </c>
      <c r="AL279" s="127" t="e">
        <f>VLOOKUP($A279, 'Overall Roles'!$B$5:$CQ$305, MATCH(AL$2, 'Overall Roles'!$B$5:$CQ$5, 0), FALSE)+AC279</f>
        <v>#N/A</v>
      </c>
      <c r="AM279" s="127" t="e">
        <f>VLOOKUP($A279, 'Overall Roles'!$B$5:$CQ$305, MATCH(AM$2, 'Overall Roles'!$B$5:$CQ$5, 0), FALSE)+AD279</f>
        <v>#N/A</v>
      </c>
      <c r="AN279" s="127" t="e">
        <f>VLOOKUP($A279, 'Overall Roles'!$B$5:$CQ$305, MATCH(AN$2, 'Overall Roles'!$B$5:$CQ$5, 0), FALSE)+AB279</f>
        <v>#N/A</v>
      </c>
      <c r="AO279" s="127" t="e">
        <f>VLOOKUP($A279, 'Overall Roles'!$B$5:$CQ$305, MATCH(AO$2, 'Overall Roles'!$B$5:$CQ$5, 0), FALSE)+AB279</f>
        <v>#N/A</v>
      </c>
      <c r="AP279" s="127" t="e">
        <f>VLOOKUP($A279, 'Overall Roles'!$B$5:$CQ$305, MATCH(AP$2, 'Overall Roles'!$B$5:$CQ$5, 0), FALSE)+AC279</f>
        <v>#N/A</v>
      </c>
      <c r="AQ279" s="127" t="e">
        <f>VLOOKUP($A279, 'Overall Roles'!$B$5:$CQ$305, MATCH(AQ$2, 'Overall Roles'!$B$5:$CQ$5, 0), FALSE)+AC279</f>
        <v>#N/A</v>
      </c>
      <c r="AR279" s="127" t="e">
        <f>VLOOKUP($A279, 'Overall Roles'!$B$5:$CQ$305, MATCH(AR$2, 'Overall Roles'!$B$5:$CQ$5, 0), FALSE)+AD279</f>
        <v>#N/A</v>
      </c>
      <c r="AS279" s="127" t="e">
        <f>VLOOKUP($A279, 'Overall Roles'!$B$5:$CQ$305, MATCH(AS$2, 'Overall Roles'!$B$5:$CQ$5, 0), FALSE)+AB279</f>
        <v>#N/A</v>
      </c>
      <c r="AT279" s="127" t="e">
        <f>VLOOKUP($A279, 'Overall Roles'!$B$5:$CQ$305, MATCH(AT$2, 'Overall Roles'!$B$5:$CQ$5, 0), FALSE)+AB279</f>
        <v>#N/A</v>
      </c>
      <c r="AU279" s="127" t="e">
        <f>VLOOKUP($A279, 'Overall Roles'!$B$5:$CQ$305, MATCH(AU$2, 'Overall Roles'!$B$5:$CQ$5, 0), FALSE)+AC279</f>
        <v>#N/A</v>
      </c>
      <c r="AV279" s="127" t="e">
        <f>VLOOKUP($A279, 'Overall Roles'!$B$5:$CQ$305, MATCH(AV$2, 'Overall Roles'!$B$5:$CQ$5, 0), FALSE)+AC279</f>
        <v>#N/A</v>
      </c>
      <c r="AW279" s="127" t="e">
        <f>VLOOKUP($A279, 'Overall Roles'!$B$5:$CQ$305, MATCH(AW$2, 'Overall Roles'!$B$5:$CQ$5, 0), FALSE)+AD279</f>
        <v>#N/A</v>
      </c>
      <c r="AX279" s="127" t="e">
        <f>VLOOKUP($A279, 'Overall Roles'!$B$5:$CQ$305, MATCH(AX$2, 'Overall Roles'!$B$5:$CQ$5, 0), FALSE)+AB279</f>
        <v>#N/A</v>
      </c>
      <c r="AY279" s="127" t="e">
        <f>VLOOKUP($A279, 'Overall Roles'!$B$5:$CQ$305, MATCH(AY$2, 'Overall Roles'!$B$5:$CQ$5, 0), FALSE)+AB279</f>
        <v>#N/A</v>
      </c>
      <c r="AZ279" s="127" t="e">
        <f>VLOOKUP($A279, 'Overall Roles'!$B$5:$CQ$305, MATCH(AZ$2, 'Overall Roles'!$B$5:$CQ$5, 0), FALSE)+AC279</f>
        <v>#N/A</v>
      </c>
      <c r="BA279" s="127" t="e">
        <f>VLOOKUP($A279, 'Overall Roles'!$B$5:$CQ$305, MATCH(BA$2, 'Overall Roles'!$B$5:$CQ$5, 0), FALSE)+AD279</f>
        <v>#N/A</v>
      </c>
      <c r="BB279" s="127" t="e">
        <f>VLOOKUP($A279, 'Overall Roles'!$B$5:$CQ$305, MATCH(BB$2, 'Overall Roles'!$B$5:$CQ$5, 0), FALSE)+AB279</f>
        <v>#N/A</v>
      </c>
    </row>
    <row r="280" spans="1:54" ht="20" customHeight="1" x14ac:dyDescent="0.3">
      <c r="A280" s="31">
        <f>Base!B280</f>
        <v>0</v>
      </c>
      <c r="B280" s="10">
        <f>IF(Base!$I280="Very Strong","5%",)</f>
        <v>0</v>
      </c>
      <c r="C280" s="10">
        <f>IF(Base!$I280="Fairly Strong","2%",)</f>
        <v>0</v>
      </c>
      <c r="D280" s="10">
        <f>IF(Base!$I280="Reasonable","1%",)</f>
        <v>0</v>
      </c>
      <c r="E280" s="10">
        <f>IF(Base!$I280="Weak","-1%",)</f>
        <v>0</v>
      </c>
      <c r="F280" s="10">
        <f>IF(Base!$I280="Very Weak","-2%",)</f>
        <v>0</v>
      </c>
      <c r="G280" s="10">
        <f>IF(Base!$H280="Very Strong","3%",)</f>
        <v>0</v>
      </c>
      <c r="H280" s="10">
        <f>IF(Base!$H280="Fairly Strong","2%",)</f>
        <v>0</v>
      </c>
      <c r="I280" s="10">
        <f>IF(Base!$H280="Reasonable","1%",)</f>
        <v>0</v>
      </c>
      <c r="J280" s="10">
        <f>IF(Base!$H280="Weak","-1%",)</f>
        <v>0</v>
      </c>
      <c r="K280" s="176">
        <f>IF(Base!$H280="Very Weak","-2%",)</f>
        <v>0</v>
      </c>
      <c r="L280" s="10">
        <f>IF(Base!$D280="GK",5%,)</f>
        <v>0</v>
      </c>
      <c r="M280" s="10">
        <f>IF(Base!$D280="D (R)",5%,)</f>
        <v>0</v>
      </c>
      <c r="N280" s="10">
        <f>IF(Base!$D280="WB (R)",5%,)</f>
        <v>0</v>
      </c>
      <c r="O280" s="10">
        <f>IF(Base!$D280="D (L)",5%,)</f>
        <v>0</v>
      </c>
      <c r="P280" s="10">
        <f>IF(Base!$D280="WB (l)",5%,)</f>
        <v>0</v>
      </c>
      <c r="Q280" s="10">
        <f>IF(Base!$D280="D (C)",5%,)</f>
        <v>0</v>
      </c>
      <c r="R280" s="10">
        <f>IF(Base!$D280="DM",5%,)</f>
        <v>0</v>
      </c>
      <c r="S280" s="10">
        <f>IF(Base!$D280="M (L)",5%,)</f>
        <v>0</v>
      </c>
      <c r="T280" s="10">
        <f>IF(Base!$D280="M (R)",5%,)</f>
        <v>0</v>
      </c>
      <c r="U280" s="10">
        <f>IF(Base!$D280="M (C)",5%,)</f>
        <v>0</v>
      </c>
      <c r="V280" s="10">
        <f>IF(Base!$D280="AM (L)",5%,)</f>
        <v>0</v>
      </c>
      <c r="W280" s="10">
        <f>IF(Base!$D280="AM (R)",5%,)</f>
        <v>0</v>
      </c>
      <c r="X280" s="10">
        <f>IF(Base!$D280="AM (C)",5%,)</f>
        <v>0</v>
      </c>
      <c r="Y280" s="176">
        <f>IF(Base!$D280="ST (C)",5%,)</f>
        <v>0</v>
      </c>
      <c r="Z280" s="127">
        <f t="shared" si="20"/>
        <v>0</v>
      </c>
      <c r="AA280" s="176">
        <f t="shared" si="21"/>
        <v>0</v>
      </c>
      <c r="AB280" s="10">
        <f t="shared" si="22"/>
        <v>-0.01</v>
      </c>
      <c r="AC280" s="10">
        <f t="shared" si="23"/>
        <v>-0.01</v>
      </c>
      <c r="AD280" s="176">
        <f t="shared" si="24"/>
        <v>-0.01</v>
      </c>
      <c r="AE280" s="127" t="e">
        <f>VLOOKUP($A280, 'Overall Roles'!$B$5:$CQ$305, MATCH(AE$2, 'Overall Roles'!$B$5:$CQ$5, 0), FALSE)+AD280</f>
        <v>#N/A</v>
      </c>
      <c r="AF280" s="127" t="e">
        <f>VLOOKUP($A280, 'Overall Roles'!$B$5:$CQ$305, MATCH(AF$2, 'Overall Roles'!$B$5:$CQ$5, 0), FALSE)+AC280</f>
        <v>#N/A</v>
      </c>
      <c r="AG280" s="127" t="e">
        <f>VLOOKUP($A280, 'Overall Roles'!$B$5:$CQ$305, MATCH(AG$2, 'Overall Roles'!$B$5:$CQ$5, 0), FALSE)+AC280</f>
        <v>#N/A</v>
      </c>
      <c r="AH280" s="127" t="e">
        <f>VLOOKUP($A280, 'Overall Roles'!$B$5:$CQ$305, MATCH(AH$2, 'Overall Roles'!$B$5:$CQ$5, 0), FALSE)+AD280</f>
        <v>#N/A</v>
      </c>
      <c r="AI280" s="127" t="e">
        <f>VLOOKUP($A280, 'Overall Roles'!$B$5:$CQ$305, MATCH(AI$2, 'Overall Roles'!$B$5:$CQ$5, 0), FALSE)+AB280</f>
        <v>#N/A</v>
      </c>
      <c r="AJ280" s="127" t="e">
        <f>VLOOKUP($A280, 'Overall Roles'!$B$5:$CQ$305, MATCH(AJ$2, 'Overall Roles'!$B$5:$CQ$5, 0), FALSE)+AB280</f>
        <v>#N/A</v>
      </c>
      <c r="AK280" s="127" t="e">
        <f>VLOOKUP($A280, 'Overall Roles'!$B$5:$CQ$305, MATCH(AK$2, 'Overall Roles'!$B$5:$CQ$5, 0), FALSE)+AC280</f>
        <v>#N/A</v>
      </c>
      <c r="AL280" s="127" t="e">
        <f>VLOOKUP($A280, 'Overall Roles'!$B$5:$CQ$305, MATCH(AL$2, 'Overall Roles'!$B$5:$CQ$5, 0), FALSE)+AC280</f>
        <v>#N/A</v>
      </c>
      <c r="AM280" s="127" t="e">
        <f>VLOOKUP($A280, 'Overall Roles'!$B$5:$CQ$305, MATCH(AM$2, 'Overall Roles'!$B$5:$CQ$5, 0), FALSE)+AD280</f>
        <v>#N/A</v>
      </c>
      <c r="AN280" s="127" t="e">
        <f>VLOOKUP($A280, 'Overall Roles'!$B$5:$CQ$305, MATCH(AN$2, 'Overall Roles'!$B$5:$CQ$5, 0), FALSE)+AB280</f>
        <v>#N/A</v>
      </c>
      <c r="AO280" s="127" t="e">
        <f>VLOOKUP($A280, 'Overall Roles'!$B$5:$CQ$305, MATCH(AO$2, 'Overall Roles'!$B$5:$CQ$5, 0), FALSE)+AB280</f>
        <v>#N/A</v>
      </c>
      <c r="AP280" s="127" t="e">
        <f>VLOOKUP($A280, 'Overall Roles'!$B$5:$CQ$305, MATCH(AP$2, 'Overall Roles'!$B$5:$CQ$5, 0), FALSE)+AC280</f>
        <v>#N/A</v>
      </c>
      <c r="AQ280" s="127" t="e">
        <f>VLOOKUP($A280, 'Overall Roles'!$B$5:$CQ$305, MATCH(AQ$2, 'Overall Roles'!$B$5:$CQ$5, 0), FALSE)+AC280</f>
        <v>#N/A</v>
      </c>
      <c r="AR280" s="127" t="e">
        <f>VLOOKUP($A280, 'Overall Roles'!$B$5:$CQ$305, MATCH(AR$2, 'Overall Roles'!$B$5:$CQ$5, 0), FALSE)+AD280</f>
        <v>#N/A</v>
      </c>
      <c r="AS280" s="127" t="e">
        <f>VLOOKUP($A280, 'Overall Roles'!$B$5:$CQ$305, MATCH(AS$2, 'Overall Roles'!$B$5:$CQ$5, 0), FALSE)+AB280</f>
        <v>#N/A</v>
      </c>
      <c r="AT280" s="127" t="e">
        <f>VLOOKUP($A280, 'Overall Roles'!$B$5:$CQ$305, MATCH(AT$2, 'Overall Roles'!$B$5:$CQ$5, 0), FALSE)+AB280</f>
        <v>#N/A</v>
      </c>
      <c r="AU280" s="127" t="e">
        <f>VLOOKUP($A280, 'Overall Roles'!$B$5:$CQ$305, MATCH(AU$2, 'Overall Roles'!$B$5:$CQ$5, 0), FALSE)+AC280</f>
        <v>#N/A</v>
      </c>
      <c r="AV280" s="127" t="e">
        <f>VLOOKUP($A280, 'Overall Roles'!$B$5:$CQ$305, MATCH(AV$2, 'Overall Roles'!$B$5:$CQ$5, 0), FALSE)+AC280</f>
        <v>#N/A</v>
      </c>
      <c r="AW280" s="127" t="e">
        <f>VLOOKUP($A280, 'Overall Roles'!$B$5:$CQ$305, MATCH(AW$2, 'Overall Roles'!$B$5:$CQ$5, 0), FALSE)+AD280</f>
        <v>#N/A</v>
      </c>
      <c r="AX280" s="127" t="e">
        <f>VLOOKUP($A280, 'Overall Roles'!$B$5:$CQ$305, MATCH(AX$2, 'Overall Roles'!$B$5:$CQ$5, 0), FALSE)+AB280</f>
        <v>#N/A</v>
      </c>
      <c r="AY280" s="127" t="e">
        <f>VLOOKUP($A280, 'Overall Roles'!$B$5:$CQ$305, MATCH(AY$2, 'Overall Roles'!$B$5:$CQ$5, 0), FALSE)+AB280</f>
        <v>#N/A</v>
      </c>
      <c r="AZ280" s="127" t="e">
        <f>VLOOKUP($A280, 'Overall Roles'!$B$5:$CQ$305, MATCH(AZ$2, 'Overall Roles'!$B$5:$CQ$5, 0), FALSE)+AC280</f>
        <v>#N/A</v>
      </c>
      <c r="BA280" s="127" t="e">
        <f>VLOOKUP($A280, 'Overall Roles'!$B$5:$CQ$305, MATCH(BA$2, 'Overall Roles'!$B$5:$CQ$5, 0), FALSE)+AD280</f>
        <v>#N/A</v>
      </c>
      <c r="BB280" s="127" t="e">
        <f>VLOOKUP($A280, 'Overall Roles'!$B$5:$CQ$305, MATCH(BB$2, 'Overall Roles'!$B$5:$CQ$5, 0), FALSE)+AB280</f>
        <v>#N/A</v>
      </c>
    </row>
    <row r="281" spans="1:54" ht="20" customHeight="1" x14ac:dyDescent="0.3">
      <c r="A281" s="31">
        <f>Base!B281</f>
        <v>0</v>
      </c>
      <c r="B281" s="10">
        <f>IF(Base!$I281="Very Strong","5%",)</f>
        <v>0</v>
      </c>
      <c r="C281" s="10">
        <f>IF(Base!$I281="Fairly Strong","2%",)</f>
        <v>0</v>
      </c>
      <c r="D281" s="10">
        <f>IF(Base!$I281="Reasonable","1%",)</f>
        <v>0</v>
      </c>
      <c r="E281" s="10">
        <f>IF(Base!$I281="Weak","-1%",)</f>
        <v>0</v>
      </c>
      <c r="F281" s="10">
        <f>IF(Base!$I281="Very Weak","-2%",)</f>
        <v>0</v>
      </c>
      <c r="G281" s="10">
        <f>IF(Base!$H281="Very Strong","3%",)</f>
        <v>0</v>
      </c>
      <c r="H281" s="10">
        <f>IF(Base!$H281="Fairly Strong","2%",)</f>
        <v>0</v>
      </c>
      <c r="I281" s="10">
        <f>IF(Base!$H281="Reasonable","1%",)</f>
        <v>0</v>
      </c>
      <c r="J281" s="10">
        <f>IF(Base!$H281="Weak","-1%",)</f>
        <v>0</v>
      </c>
      <c r="K281" s="176">
        <f>IF(Base!$H281="Very Weak","-2%",)</f>
        <v>0</v>
      </c>
      <c r="L281" s="10">
        <f>IF(Base!$D281="GK",5%,)</f>
        <v>0</v>
      </c>
      <c r="M281" s="10">
        <f>IF(Base!$D281="D (R)",5%,)</f>
        <v>0</v>
      </c>
      <c r="N281" s="10">
        <f>IF(Base!$D281="WB (R)",5%,)</f>
        <v>0</v>
      </c>
      <c r="O281" s="10">
        <f>IF(Base!$D281="D (L)",5%,)</f>
        <v>0</v>
      </c>
      <c r="P281" s="10">
        <f>IF(Base!$D281="WB (l)",5%,)</f>
        <v>0</v>
      </c>
      <c r="Q281" s="10">
        <f>IF(Base!$D281="D (C)",5%,)</f>
        <v>0</v>
      </c>
      <c r="R281" s="10">
        <f>IF(Base!$D281="DM",5%,)</f>
        <v>0</v>
      </c>
      <c r="S281" s="10">
        <f>IF(Base!$D281="M (L)",5%,)</f>
        <v>0</v>
      </c>
      <c r="T281" s="10">
        <f>IF(Base!$D281="M (R)",5%,)</f>
        <v>0</v>
      </c>
      <c r="U281" s="10">
        <f>IF(Base!$D281="M (C)",5%,)</f>
        <v>0</v>
      </c>
      <c r="V281" s="10">
        <f>IF(Base!$D281="AM (L)",5%,)</f>
        <v>0</v>
      </c>
      <c r="W281" s="10">
        <f>IF(Base!$D281="AM (R)",5%,)</f>
        <v>0</v>
      </c>
      <c r="X281" s="10">
        <f>IF(Base!$D281="AM (C)",5%,)</f>
        <v>0</v>
      </c>
      <c r="Y281" s="176">
        <f>IF(Base!$D281="ST (C)",5%,)</f>
        <v>0</v>
      </c>
      <c r="Z281" s="127">
        <f t="shared" si="20"/>
        <v>0</v>
      </c>
      <c r="AA281" s="176">
        <f t="shared" si="21"/>
        <v>0</v>
      </c>
      <c r="AB281" s="10">
        <f t="shared" si="22"/>
        <v>-0.01</v>
      </c>
      <c r="AC281" s="10">
        <f t="shared" si="23"/>
        <v>-0.01</v>
      </c>
      <c r="AD281" s="176">
        <f t="shared" si="24"/>
        <v>-0.01</v>
      </c>
      <c r="AE281" s="127" t="e">
        <f>VLOOKUP($A281, 'Overall Roles'!$B$5:$CQ$305, MATCH(AE$2, 'Overall Roles'!$B$5:$CQ$5, 0), FALSE)+AD281</f>
        <v>#N/A</v>
      </c>
      <c r="AF281" s="127" t="e">
        <f>VLOOKUP($A281, 'Overall Roles'!$B$5:$CQ$305, MATCH(AF$2, 'Overall Roles'!$B$5:$CQ$5, 0), FALSE)+AC281</f>
        <v>#N/A</v>
      </c>
      <c r="AG281" s="127" t="e">
        <f>VLOOKUP($A281, 'Overall Roles'!$B$5:$CQ$305, MATCH(AG$2, 'Overall Roles'!$B$5:$CQ$5, 0), FALSE)+AC281</f>
        <v>#N/A</v>
      </c>
      <c r="AH281" s="127" t="e">
        <f>VLOOKUP($A281, 'Overall Roles'!$B$5:$CQ$305, MATCH(AH$2, 'Overall Roles'!$B$5:$CQ$5, 0), FALSE)+AD281</f>
        <v>#N/A</v>
      </c>
      <c r="AI281" s="127" t="e">
        <f>VLOOKUP($A281, 'Overall Roles'!$B$5:$CQ$305, MATCH(AI$2, 'Overall Roles'!$B$5:$CQ$5, 0), FALSE)+AB281</f>
        <v>#N/A</v>
      </c>
      <c r="AJ281" s="127" t="e">
        <f>VLOOKUP($A281, 'Overall Roles'!$B$5:$CQ$305, MATCH(AJ$2, 'Overall Roles'!$B$5:$CQ$5, 0), FALSE)+AB281</f>
        <v>#N/A</v>
      </c>
      <c r="AK281" s="127" t="e">
        <f>VLOOKUP($A281, 'Overall Roles'!$B$5:$CQ$305, MATCH(AK$2, 'Overall Roles'!$B$5:$CQ$5, 0), FALSE)+AC281</f>
        <v>#N/A</v>
      </c>
      <c r="AL281" s="127" t="e">
        <f>VLOOKUP($A281, 'Overall Roles'!$B$5:$CQ$305, MATCH(AL$2, 'Overall Roles'!$B$5:$CQ$5, 0), FALSE)+AC281</f>
        <v>#N/A</v>
      </c>
      <c r="AM281" s="127" t="e">
        <f>VLOOKUP($A281, 'Overall Roles'!$B$5:$CQ$305, MATCH(AM$2, 'Overall Roles'!$B$5:$CQ$5, 0), FALSE)+AD281</f>
        <v>#N/A</v>
      </c>
      <c r="AN281" s="127" t="e">
        <f>VLOOKUP($A281, 'Overall Roles'!$B$5:$CQ$305, MATCH(AN$2, 'Overall Roles'!$B$5:$CQ$5, 0), FALSE)+AB281</f>
        <v>#N/A</v>
      </c>
      <c r="AO281" s="127" t="e">
        <f>VLOOKUP($A281, 'Overall Roles'!$B$5:$CQ$305, MATCH(AO$2, 'Overall Roles'!$B$5:$CQ$5, 0), FALSE)+AB281</f>
        <v>#N/A</v>
      </c>
      <c r="AP281" s="127" t="e">
        <f>VLOOKUP($A281, 'Overall Roles'!$B$5:$CQ$305, MATCH(AP$2, 'Overall Roles'!$B$5:$CQ$5, 0), FALSE)+AC281</f>
        <v>#N/A</v>
      </c>
      <c r="AQ281" s="127" t="e">
        <f>VLOOKUP($A281, 'Overall Roles'!$B$5:$CQ$305, MATCH(AQ$2, 'Overall Roles'!$B$5:$CQ$5, 0), FALSE)+AC281</f>
        <v>#N/A</v>
      </c>
      <c r="AR281" s="127" t="e">
        <f>VLOOKUP($A281, 'Overall Roles'!$B$5:$CQ$305, MATCH(AR$2, 'Overall Roles'!$B$5:$CQ$5, 0), FALSE)+AD281</f>
        <v>#N/A</v>
      </c>
      <c r="AS281" s="127" t="e">
        <f>VLOOKUP($A281, 'Overall Roles'!$B$5:$CQ$305, MATCH(AS$2, 'Overall Roles'!$B$5:$CQ$5, 0), FALSE)+AB281</f>
        <v>#N/A</v>
      </c>
      <c r="AT281" s="127" t="e">
        <f>VLOOKUP($A281, 'Overall Roles'!$B$5:$CQ$305, MATCH(AT$2, 'Overall Roles'!$B$5:$CQ$5, 0), FALSE)+AB281</f>
        <v>#N/A</v>
      </c>
      <c r="AU281" s="127" t="e">
        <f>VLOOKUP($A281, 'Overall Roles'!$B$5:$CQ$305, MATCH(AU$2, 'Overall Roles'!$B$5:$CQ$5, 0), FALSE)+AC281</f>
        <v>#N/A</v>
      </c>
      <c r="AV281" s="127" t="e">
        <f>VLOOKUP($A281, 'Overall Roles'!$B$5:$CQ$305, MATCH(AV$2, 'Overall Roles'!$B$5:$CQ$5, 0), FALSE)+AC281</f>
        <v>#N/A</v>
      </c>
      <c r="AW281" s="127" t="e">
        <f>VLOOKUP($A281, 'Overall Roles'!$B$5:$CQ$305, MATCH(AW$2, 'Overall Roles'!$B$5:$CQ$5, 0), FALSE)+AD281</f>
        <v>#N/A</v>
      </c>
      <c r="AX281" s="127" t="e">
        <f>VLOOKUP($A281, 'Overall Roles'!$B$5:$CQ$305, MATCH(AX$2, 'Overall Roles'!$B$5:$CQ$5, 0), FALSE)+AB281</f>
        <v>#N/A</v>
      </c>
      <c r="AY281" s="127" t="e">
        <f>VLOOKUP($A281, 'Overall Roles'!$B$5:$CQ$305, MATCH(AY$2, 'Overall Roles'!$B$5:$CQ$5, 0), FALSE)+AB281</f>
        <v>#N/A</v>
      </c>
      <c r="AZ281" s="127" t="e">
        <f>VLOOKUP($A281, 'Overall Roles'!$B$5:$CQ$305, MATCH(AZ$2, 'Overall Roles'!$B$5:$CQ$5, 0), FALSE)+AC281</f>
        <v>#N/A</v>
      </c>
      <c r="BA281" s="127" t="e">
        <f>VLOOKUP($A281, 'Overall Roles'!$B$5:$CQ$305, MATCH(BA$2, 'Overall Roles'!$B$5:$CQ$5, 0), FALSE)+AD281</f>
        <v>#N/A</v>
      </c>
      <c r="BB281" s="127" t="e">
        <f>VLOOKUP($A281, 'Overall Roles'!$B$5:$CQ$305, MATCH(BB$2, 'Overall Roles'!$B$5:$CQ$5, 0), FALSE)+AB281</f>
        <v>#N/A</v>
      </c>
    </row>
    <row r="282" spans="1:54" ht="20" customHeight="1" x14ac:dyDescent="0.3">
      <c r="A282" s="31">
        <f>Base!B282</f>
        <v>0</v>
      </c>
      <c r="B282" s="10">
        <f>IF(Base!$I282="Very Strong","5%",)</f>
        <v>0</v>
      </c>
      <c r="C282" s="10">
        <f>IF(Base!$I282="Fairly Strong","2%",)</f>
        <v>0</v>
      </c>
      <c r="D282" s="10">
        <f>IF(Base!$I282="Reasonable","1%",)</f>
        <v>0</v>
      </c>
      <c r="E282" s="10">
        <f>IF(Base!$I282="Weak","-1%",)</f>
        <v>0</v>
      </c>
      <c r="F282" s="10">
        <f>IF(Base!$I282="Very Weak","-2%",)</f>
        <v>0</v>
      </c>
      <c r="G282" s="10">
        <f>IF(Base!$H282="Very Strong","3%",)</f>
        <v>0</v>
      </c>
      <c r="H282" s="10">
        <f>IF(Base!$H282="Fairly Strong","2%",)</f>
        <v>0</v>
      </c>
      <c r="I282" s="10">
        <f>IF(Base!$H282="Reasonable","1%",)</f>
        <v>0</v>
      </c>
      <c r="J282" s="10">
        <f>IF(Base!$H282="Weak","-1%",)</f>
        <v>0</v>
      </c>
      <c r="K282" s="176">
        <f>IF(Base!$H282="Very Weak","-2%",)</f>
        <v>0</v>
      </c>
      <c r="L282" s="10">
        <f>IF(Base!$D282="GK",5%,)</f>
        <v>0</v>
      </c>
      <c r="M282" s="10">
        <f>IF(Base!$D282="D (R)",5%,)</f>
        <v>0</v>
      </c>
      <c r="N282" s="10">
        <f>IF(Base!$D282="WB (R)",5%,)</f>
        <v>0</v>
      </c>
      <c r="O282" s="10">
        <f>IF(Base!$D282="D (L)",5%,)</f>
        <v>0</v>
      </c>
      <c r="P282" s="10">
        <f>IF(Base!$D282="WB (l)",5%,)</f>
        <v>0</v>
      </c>
      <c r="Q282" s="10">
        <f>IF(Base!$D282="D (C)",5%,)</f>
        <v>0</v>
      </c>
      <c r="R282" s="10">
        <f>IF(Base!$D282="DM",5%,)</f>
        <v>0</v>
      </c>
      <c r="S282" s="10">
        <f>IF(Base!$D282="M (L)",5%,)</f>
        <v>0</v>
      </c>
      <c r="T282" s="10">
        <f>IF(Base!$D282="M (R)",5%,)</f>
        <v>0</v>
      </c>
      <c r="U282" s="10">
        <f>IF(Base!$D282="M (C)",5%,)</f>
        <v>0</v>
      </c>
      <c r="V282" s="10">
        <f>IF(Base!$D282="AM (L)",5%,)</f>
        <v>0</v>
      </c>
      <c r="W282" s="10">
        <f>IF(Base!$D282="AM (R)",5%,)</f>
        <v>0</v>
      </c>
      <c r="X282" s="10">
        <f>IF(Base!$D282="AM (C)",5%,)</f>
        <v>0</v>
      </c>
      <c r="Y282" s="176">
        <f>IF(Base!$D282="ST (C)",5%,)</f>
        <v>0</v>
      </c>
      <c r="Z282" s="127">
        <f t="shared" si="20"/>
        <v>0</v>
      </c>
      <c r="AA282" s="176">
        <f t="shared" si="21"/>
        <v>0</v>
      </c>
      <c r="AB282" s="10">
        <f t="shared" si="22"/>
        <v>-0.01</v>
      </c>
      <c r="AC282" s="10">
        <f t="shared" si="23"/>
        <v>-0.01</v>
      </c>
      <c r="AD282" s="176">
        <f t="shared" si="24"/>
        <v>-0.01</v>
      </c>
      <c r="AE282" s="127" t="e">
        <f>VLOOKUP($A282, 'Overall Roles'!$B$5:$CQ$305, MATCH(AE$2, 'Overall Roles'!$B$5:$CQ$5, 0), FALSE)+AD282</f>
        <v>#N/A</v>
      </c>
      <c r="AF282" s="127" t="e">
        <f>VLOOKUP($A282, 'Overall Roles'!$B$5:$CQ$305, MATCH(AF$2, 'Overall Roles'!$B$5:$CQ$5, 0), FALSE)+AC282</f>
        <v>#N/A</v>
      </c>
      <c r="AG282" s="127" t="e">
        <f>VLOOKUP($A282, 'Overall Roles'!$B$5:$CQ$305, MATCH(AG$2, 'Overall Roles'!$B$5:$CQ$5, 0), FALSE)+AC282</f>
        <v>#N/A</v>
      </c>
      <c r="AH282" s="127" t="e">
        <f>VLOOKUP($A282, 'Overall Roles'!$B$5:$CQ$305, MATCH(AH$2, 'Overall Roles'!$B$5:$CQ$5, 0), FALSE)+AD282</f>
        <v>#N/A</v>
      </c>
      <c r="AI282" s="127" t="e">
        <f>VLOOKUP($A282, 'Overall Roles'!$B$5:$CQ$305, MATCH(AI$2, 'Overall Roles'!$B$5:$CQ$5, 0), FALSE)+AB282</f>
        <v>#N/A</v>
      </c>
      <c r="AJ282" s="127" t="e">
        <f>VLOOKUP($A282, 'Overall Roles'!$B$5:$CQ$305, MATCH(AJ$2, 'Overall Roles'!$B$5:$CQ$5, 0), FALSE)+AB282</f>
        <v>#N/A</v>
      </c>
      <c r="AK282" s="127" t="e">
        <f>VLOOKUP($A282, 'Overall Roles'!$B$5:$CQ$305, MATCH(AK$2, 'Overall Roles'!$B$5:$CQ$5, 0), FALSE)+AC282</f>
        <v>#N/A</v>
      </c>
      <c r="AL282" s="127" t="e">
        <f>VLOOKUP($A282, 'Overall Roles'!$B$5:$CQ$305, MATCH(AL$2, 'Overall Roles'!$B$5:$CQ$5, 0), FALSE)+AC282</f>
        <v>#N/A</v>
      </c>
      <c r="AM282" s="127" t="e">
        <f>VLOOKUP($A282, 'Overall Roles'!$B$5:$CQ$305, MATCH(AM$2, 'Overall Roles'!$B$5:$CQ$5, 0), FALSE)+AD282</f>
        <v>#N/A</v>
      </c>
      <c r="AN282" s="127" t="e">
        <f>VLOOKUP($A282, 'Overall Roles'!$B$5:$CQ$305, MATCH(AN$2, 'Overall Roles'!$B$5:$CQ$5, 0), FALSE)+AB282</f>
        <v>#N/A</v>
      </c>
      <c r="AO282" s="127" t="e">
        <f>VLOOKUP($A282, 'Overall Roles'!$B$5:$CQ$305, MATCH(AO$2, 'Overall Roles'!$B$5:$CQ$5, 0), FALSE)+AB282</f>
        <v>#N/A</v>
      </c>
      <c r="AP282" s="127" t="e">
        <f>VLOOKUP($A282, 'Overall Roles'!$B$5:$CQ$305, MATCH(AP$2, 'Overall Roles'!$B$5:$CQ$5, 0), FALSE)+AC282</f>
        <v>#N/A</v>
      </c>
      <c r="AQ282" s="127" t="e">
        <f>VLOOKUP($A282, 'Overall Roles'!$B$5:$CQ$305, MATCH(AQ$2, 'Overall Roles'!$B$5:$CQ$5, 0), FALSE)+AC282</f>
        <v>#N/A</v>
      </c>
      <c r="AR282" s="127" t="e">
        <f>VLOOKUP($A282, 'Overall Roles'!$B$5:$CQ$305, MATCH(AR$2, 'Overall Roles'!$B$5:$CQ$5, 0), FALSE)+AD282</f>
        <v>#N/A</v>
      </c>
      <c r="AS282" s="127" t="e">
        <f>VLOOKUP($A282, 'Overall Roles'!$B$5:$CQ$305, MATCH(AS$2, 'Overall Roles'!$B$5:$CQ$5, 0), FALSE)+AB282</f>
        <v>#N/A</v>
      </c>
      <c r="AT282" s="127" t="e">
        <f>VLOOKUP($A282, 'Overall Roles'!$B$5:$CQ$305, MATCH(AT$2, 'Overall Roles'!$B$5:$CQ$5, 0), FALSE)+AB282</f>
        <v>#N/A</v>
      </c>
      <c r="AU282" s="127" t="e">
        <f>VLOOKUP($A282, 'Overall Roles'!$B$5:$CQ$305, MATCH(AU$2, 'Overall Roles'!$B$5:$CQ$5, 0), FALSE)+AC282</f>
        <v>#N/A</v>
      </c>
      <c r="AV282" s="127" t="e">
        <f>VLOOKUP($A282, 'Overall Roles'!$B$5:$CQ$305, MATCH(AV$2, 'Overall Roles'!$B$5:$CQ$5, 0), FALSE)+AC282</f>
        <v>#N/A</v>
      </c>
      <c r="AW282" s="127" t="e">
        <f>VLOOKUP($A282, 'Overall Roles'!$B$5:$CQ$305, MATCH(AW$2, 'Overall Roles'!$B$5:$CQ$5, 0), FALSE)+AD282</f>
        <v>#N/A</v>
      </c>
      <c r="AX282" s="127" t="e">
        <f>VLOOKUP($A282, 'Overall Roles'!$B$5:$CQ$305, MATCH(AX$2, 'Overall Roles'!$B$5:$CQ$5, 0), FALSE)+AB282</f>
        <v>#N/A</v>
      </c>
      <c r="AY282" s="127" t="e">
        <f>VLOOKUP($A282, 'Overall Roles'!$B$5:$CQ$305, MATCH(AY$2, 'Overall Roles'!$B$5:$CQ$5, 0), FALSE)+AB282</f>
        <v>#N/A</v>
      </c>
      <c r="AZ282" s="127" t="e">
        <f>VLOOKUP($A282, 'Overall Roles'!$B$5:$CQ$305, MATCH(AZ$2, 'Overall Roles'!$B$5:$CQ$5, 0), FALSE)+AC282</f>
        <v>#N/A</v>
      </c>
      <c r="BA282" s="127" t="e">
        <f>VLOOKUP($A282, 'Overall Roles'!$B$5:$CQ$305, MATCH(BA$2, 'Overall Roles'!$B$5:$CQ$5, 0), FALSE)+AD282</f>
        <v>#N/A</v>
      </c>
      <c r="BB282" s="127" t="e">
        <f>VLOOKUP($A282, 'Overall Roles'!$B$5:$CQ$305, MATCH(BB$2, 'Overall Roles'!$B$5:$CQ$5, 0), FALSE)+AB282</f>
        <v>#N/A</v>
      </c>
    </row>
    <row r="283" spans="1:54" ht="20" customHeight="1" x14ac:dyDescent="0.3">
      <c r="A283" s="31">
        <f>Base!B283</f>
        <v>0</v>
      </c>
      <c r="B283" s="10">
        <f>IF(Base!$I283="Very Strong","5%",)</f>
        <v>0</v>
      </c>
      <c r="C283" s="10">
        <f>IF(Base!$I283="Fairly Strong","2%",)</f>
        <v>0</v>
      </c>
      <c r="D283" s="10">
        <f>IF(Base!$I283="Reasonable","1%",)</f>
        <v>0</v>
      </c>
      <c r="E283" s="10">
        <f>IF(Base!$I283="Weak","-1%",)</f>
        <v>0</v>
      </c>
      <c r="F283" s="10">
        <f>IF(Base!$I283="Very Weak","-2%",)</f>
        <v>0</v>
      </c>
      <c r="G283" s="10">
        <f>IF(Base!$H283="Very Strong","3%",)</f>
        <v>0</v>
      </c>
      <c r="H283" s="10">
        <f>IF(Base!$H283="Fairly Strong","2%",)</f>
        <v>0</v>
      </c>
      <c r="I283" s="10">
        <f>IF(Base!$H283="Reasonable","1%",)</f>
        <v>0</v>
      </c>
      <c r="J283" s="10">
        <f>IF(Base!$H283="Weak","-1%",)</f>
        <v>0</v>
      </c>
      <c r="K283" s="176">
        <f>IF(Base!$H283="Very Weak","-2%",)</f>
        <v>0</v>
      </c>
      <c r="L283" s="10">
        <f>IF(Base!$D283="GK",5%,)</f>
        <v>0</v>
      </c>
      <c r="M283" s="10">
        <f>IF(Base!$D283="D (R)",5%,)</f>
        <v>0</v>
      </c>
      <c r="N283" s="10">
        <f>IF(Base!$D283="WB (R)",5%,)</f>
        <v>0</v>
      </c>
      <c r="O283" s="10">
        <f>IF(Base!$D283="D (L)",5%,)</f>
        <v>0</v>
      </c>
      <c r="P283" s="10">
        <f>IF(Base!$D283="WB (l)",5%,)</f>
        <v>0</v>
      </c>
      <c r="Q283" s="10">
        <f>IF(Base!$D283="D (C)",5%,)</f>
        <v>0</v>
      </c>
      <c r="R283" s="10">
        <f>IF(Base!$D283="DM",5%,)</f>
        <v>0</v>
      </c>
      <c r="S283" s="10">
        <f>IF(Base!$D283="M (L)",5%,)</f>
        <v>0</v>
      </c>
      <c r="T283" s="10">
        <f>IF(Base!$D283="M (R)",5%,)</f>
        <v>0</v>
      </c>
      <c r="U283" s="10">
        <f>IF(Base!$D283="M (C)",5%,)</f>
        <v>0</v>
      </c>
      <c r="V283" s="10">
        <f>IF(Base!$D283="AM (L)",5%,)</f>
        <v>0</v>
      </c>
      <c r="W283" s="10">
        <f>IF(Base!$D283="AM (R)",5%,)</f>
        <v>0</v>
      </c>
      <c r="X283" s="10">
        <f>IF(Base!$D283="AM (C)",5%,)</f>
        <v>0</v>
      </c>
      <c r="Y283" s="176">
        <f>IF(Base!$D283="ST (C)",5%,)</f>
        <v>0</v>
      </c>
      <c r="Z283" s="127">
        <f t="shared" si="20"/>
        <v>0</v>
      </c>
      <c r="AA283" s="176">
        <f t="shared" si="21"/>
        <v>0</v>
      </c>
      <c r="AB283" s="10">
        <f t="shared" si="22"/>
        <v>-0.01</v>
      </c>
      <c r="AC283" s="10">
        <f t="shared" si="23"/>
        <v>-0.01</v>
      </c>
      <c r="AD283" s="176">
        <f t="shared" si="24"/>
        <v>-0.01</v>
      </c>
      <c r="AE283" s="127" t="e">
        <f>VLOOKUP($A283, 'Overall Roles'!$B$5:$CQ$305, MATCH(AE$2, 'Overall Roles'!$B$5:$CQ$5, 0), FALSE)+AD283</f>
        <v>#N/A</v>
      </c>
      <c r="AF283" s="127" t="e">
        <f>VLOOKUP($A283, 'Overall Roles'!$B$5:$CQ$305, MATCH(AF$2, 'Overall Roles'!$B$5:$CQ$5, 0), FALSE)+AC283</f>
        <v>#N/A</v>
      </c>
      <c r="AG283" s="127" t="e">
        <f>VLOOKUP($A283, 'Overall Roles'!$B$5:$CQ$305, MATCH(AG$2, 'Overall Roles'!$B$5:$CQ$5, 0), FALSE)+AC283</f>
        <v>#N/A</v>
      </c>
      <c r="AH283" s="127" t="e">
        <f>VLOOKUP($A283, 'Overall Roles'!$B$5:$CQ$305, MATCH(AH$2, 'Overall Roles'!$B$5:$CQ$5, 0), FALSE)+AD283</f>
        <v>#N/A</v>
      </c>
      <c r="AI283" s="127" t="e">
        <f>VLOOKUP($A283, 'Overall Roles'!$B$5:$CQ$305, MATCH(AI$2, 'Overall Roles'!$B$5:$CQ$5, 0), FALSE)+AB283</f>
        <v>#N/A</v>
      </c>
      <c r="AJ283" s="127" t="e">
        <f>VLOOKUP($A283, 'Overall Roles'!$B$5:$CQ$305, MATCH(AJ$2, 'Overall Roles'!$B$5:$CQ$5, 0), FALSE)+AB283</f>
        <v>#N/A</v>
      </c>
      <c r="AK283" s="127" t="e">
        <f>VLOOKUP($A283, 'Overall Roles'!$B$5:$CQ$305, MATCH(AK$2, 'Overall Roles'!$B$5:$CQ$5, 0), FALSE)+AC283</f>
        <v>#N/A</v>
      </c>
      <c r="AL283" s="127" t="e">
        <f>VLOOKUP($A283, 'Overall Roles'!$B$5:$CQ$305, MATCH(AL$2, 'Overall Roles'!$B$5:$CQ$5, 0), FALSE)+AC283</f>
        <v>#N/A</v>
      </c>
      <c r="AM283" s="127" t="e">
        <f>VLOOKUP($A283, 'Overall Roles'!$B$5:$CQ$305, MATCH(AM$2, 'Overall Roles'!$B$5:$CQ$5, 0), FALSE)+AD283</f>
        <v>#N/A</v>
      </c>
      <c r="AN283" s="127" t="e">
        <f>VLOOKUP($A283, 'Overall Roles'!$B$5:$CQ$305, MATCH(AN$2, 'Overall Roles'!$B$5:$CQ$5, 0), FALSE)+AB283</f>
        <v>#N/A</v>
      </c>
      <c r="AO283" s="127" t="e">
        <f>VLOOKUP($A283, 'Overall Roles'!$B$5:$CQ$305, MATCH(AO$2, 'Overall Roles'!$B$5:$CQ$5, 0), FALSE)+AB283</f>
        <v>#N/A</v>
      </c>
      <c r="AP283" s="127" t="e">
        <f>VLOOKUP($A283, 'Overall Roles'!$B$5:$CQ$305, MATCH(AP$2, 'Overall Roles'!$B$5:$CQ$5, 0), FALSE)+AC283</f>
        <v>#N/A</v>
      </c>
      <c r="AQ283" s="127" t="e">
        <f>VLOOKUP($A283, 'Overall Roles'!$B$5:$CQ$305, MATCH(AQ$2, 'Overall Roles'!$B$5:$CQ$5, 0), FALSE)+AC283</f>
        <v>#N/A</v>
      </c>
      <c r="AR283" s="127" t="e">
        <f>VLOOKUP($A283, 'Overall Roles'!$B$5:$CQ$305, MATCH(AR$2, 'Overall Roles'!$B$5:$CQ$5, 0), FALSE)+AD283</f>
        <v>#N/A</v>
      </c>
      <c r="AS283" s="127" t="e">
        <f>VLOOKUP($A283, 'Overall Roles'!$B$5:$CQ$305, MATCH(AS$2, 'Overall Roles'!$B$5:$CQ$5, 0), FALSE)+AB283</f>
        <v>#N/A</v>
      </c>
      <c r="AT283" s="127" t="e">
        <f>VLOOKUP($A283, 'Overall Roles'!$B$5:$CQ$305, MATCH(AT$2, 'Overall Roles'!$B$5:$CQ$5, 0), FALSE)+AB283</f>
        <v>#N/A</v>
      </c>
      <c r="AU283" s="127" t="e">
        <f>VLOOKUP($A283, 'Overall Roles'!$B$5:$CQ$305, MATCH(AU$2, 'Overall Roles'!$B$5:$CQ$5, 0), FALSE)+AC283</f>
        <v>#N/A</v>
      </c>
      <c r="AV283" s="127" t="e">
        <f>VLOOKUP($A283, 'Overall Roles'!$B$5:$CQ$305, MATCH(AV$2, 'Overall Roles'!$B$5:$CQ$5, 0), FALSE)+AC283</f>
        <v>#N/A</v>
      </c>
      <c r="AW283" s="127" t="e">
        <f>VLOOKUP($A283, 'Overall Roles'!$B$5:$CQ$305, MATCH(AW$2, 'Overall Roles'!$B$5:$CQ$5, 0), FALSE)+AD283</f>
        <v>#N/A</v>
      </c>
      <c r="AX283" s="127" t="e">
        <f>VLOOKUP($A283, 'Overall Roles'!$B$5:$CQ$305, MATCH(AX$2, 'Overall Roles'!$B$5:$CQ$5, 0), FALSE)+AB283</f>
        <v>#N/A</v>
      </c>
      <c r="AY283" s="127" t="e">
        <f>VLOOKUP($A283, 'Overall Roles'!$B$5:$CQ$305, MATCH(AY$2, 'Overall Roles'!$B$5:$CQ$5, 0), FALSE)+AB283</f>
        <v>#N/A</v>
      </c>
      <c r="AZ283" s="127" t="e">
        <f>VLOOKUP($A283, 'Overall Roles'!$B$5:$CQ$305, MATCH(AZ$2, 'Overall Roles'!$B$5:$CQ$5, 0), FALSE)+AC283</f>
        <v>#N/A</v>
      </c>
      <c r="BA283" s="127" t="e">
        <f>VLOOKUP($A283, 'Overall Roles'!$B$5:$CQ$305, MATCH(BA$2, 'Overall Roles'!$B$5:$CQ$5, 0), FALSE)+AD283</f>
        <v>#N/A</v>
      </c>
      <c r="BB283" s="127" t="e">
        <f>VLOOKUP($A283, 'Overall Roles'!$B$5:$CQ$305, MATCH(BB$2, 'Overall Roles'!$B$5:$CQ$5, 0), FALSE)+AB283</f>
        <v>#N/A</v>
      </c>
    </row>
    <row r="284" spans="1:54" ht="20" customHeight="1" x14ac:dyDescent="0.3">
      <c r="A284" s="31">
        <f>Base!B284</f>
        <v>0</v>
      </c>
      <c r="B284" s="10">
        <f>IF(Base!$I284="Very Strong","5%",)</f>
        <v>0</v>
      </c>
      <c r="C284" s="10">
        <f>IF(Base!$I284="Fairly Strong","2%",)</f>
        <v>0</v>
      </c>
      <c r="D284" s="10">
        <f>IF(Base!$I284="Reasonable","1%",)</f>
        <v>0</v>
      </c>
      <c r="E284" s="10">
        <f>IF(Base!$I284="Weak","-1%",)</f>
        <v>0</v>
      </c>
      <c r="F284" s="10">
        <f>IF(Base!$I284="Very Weak","-2%",)</f>
        <v>0</v>
      </c>
      <c r="G284" s="10">
        <f>IF(Base!$H284="Very Strong","3%",)</f>
        <v>0</v>
      </c>
      <c r="H284" s="10">
        <f>IF(Base!$H284="Fairly Strong","2%",)</f>
        <v>0</v>
      </c>
      <c r="I284" s="10">
        <f>IF(Base!$H284="Reasonable","1%",)</f>
        <v>0</v>
      </c>
      <c r="J284" s="10">
        <f>IF(Base!$H284="Weak","-1%",)</f>
        <v>0</v>
      </c>
      <c r="K284" s="176">
        <f>IF(Base!$H284="Very Weak","-2%",)</f>
        <v>0</v>
      </c>
      <c r="L284" s="10">
        <f>IF(Base!$D284="GK",5%,)</f>
        <v>0</v>
      </c>
      <c r="M284" s="10">
        <f>IF(Base!$D284="D (R)",5%,)</f>
        <v>0</v>
      </c>
      <c r="N284" s="10">
        <f>IF(Base!$D284="WB (R)",5%,)</f>
        <v>0</v>
      </c>
      <c r="O284" s="10">
        <f>IF(Base!$D284="D (L)",5%,)</f>
        <v>0</v>
      </c>
      <c r="P284" s="10">
        <f>IF(Base!$D284="WB (l)",5%,)</f>
        <v>0</v>
      </c>
      <c r="Q284" s="10">
        <f>IF(Base!$D284="D (C)",5%,)</f>
        <v>0</v>
      </c>
      <c r="R284" s="10">
        <f>IF(Base!$D284="DM",5%,)</f>
        <v>0</v>
      </c>
      <c r="S284" s="10">
        <f>IF(Base!$D284="M (L)",5%,)</f>
        <v>0</v>
      </c>
      <c r="T284" s="10">
        <f>IF(Base!$D284="M (R)",5%,)</f>
        <v>0</v>
      </c>
      <c r="U284" s="10">
        <f>IF(Base!$D284="M (C)",5%,)</f>
        <v>0</v>
      </c>
      <c r="V284" s="10">
        <f>IF(Base!$D284="AM (L)",5%,)</f>
        <v>0</v>
      </c>
      <c r="W284" s="10">
        <f>IF(Base!$D284="AM (R)",5%,)</f>
        <v>0</v>
      </c>
      <c r="X284" s="10">
        <f>IF(Base!$D284="AM (C)",5%,)</f>
        <v>0</v>
      </c>
      <c r="Y284" s="176">
        <f>IF(Base!$D284="ST (C)",5%,)</f>
        <v>0</v>
      </c>
      <c r="Z284" s="127">
        <f t="shared" si="20"/>
        <v>0</v>
      </c>
      <c r="AA284" s="176">
        <f t="shared" si="21"/>
        <v>0</v>
      </c>
      <c r="AB284" s="10">
        <f t="shared" si="22"/>
        <v>-0.01</v>
      </c>
      <c r="AC284" s="10">
        <f t="shared" si="23"/>
        <v>-0.01</v>
      </c>
      <c r="AD284" s="176">
        <f t="shared" si="24"/>
        <v>-0.01</v>
      </c>
      <c r="AE284" s="127" t="e">
        <f>VLOOKUP($A284, 'Overall Roles'!$B$5:$CQ$305, MATCH(AE$2, 'Overall Roles'!$B$5:$CQ$5, 0), FALSE)+AD284</f>
        <v>#N/A</v>
      </c>
      <c r="AF284" s="127" t="e">
        <f>VLOOKUP($A284, 'Overall Roles'!$B$5:$CQ$305, MATCH(AF$2, 'Overall Roles'!$B$5:$CQ$5, 0), FALSE)+AC284</f>
        <v>#N/A</v>
      </c>
      <c r="AG284" s="127" t="e">
        <f>VLOOKUP($A284, 'Overall Roles'!$B$5:$CQ$305, MATCH(AG$2, 'Overall Roles'!$B$5:$CQ$5, 0), FALSE)+AC284</f>
        <v>#N/A</v>
      </c>
      <c r="AH284" s="127" t="e">
        <f>VLOOKUP($A284, 'Overall Roles'!$B$5:$CQ$305, MATCH(AH$2, 'Overall Roles'!$B$5:$CQ$5, 0), FALSE)+AD284</f>
        <v>#N/A</v>
      </c>
      <c r="AI284" s="127" t="e">
        <f>VLOOKUP($A284, 'Overall Roles'!$B$5:$CQ$305, MATCH(AI$2, 'Overall Roles'!$B$5:$CQ$5, 0), FALSE)+AB284</f>
        <v>#N/A</v>
      </c>
      <c r="AJ284" s="127" t="e">
        <f>VLOOKUP($A284, 'Overall Roles'!$B$5:$CQ$305, MATCH(AJ$2, 'Overall Roles'!$B$5:$CQ$5, 0), FALSE)+AB284</f>
        <v>#N/A</v>
      </c>
      <c r="AK284" s="127" t="e">
        <f>VLOOKUP($A284, 'Overall Roles'!$B$5:$CQ$305, MATCH(AK$2, 'Overall Roles'!$B$5:$CQ$5, 0), FALSE)+AC284</f>
        <v>#N/A</v>
      </c>
      <c r="AL284" s="127" t="e">
        <f>VLOOKUP($A284, 'Overall Roles'!$B$5:$CQ$305, MATCH(AL$2, 'Overall Roles'!$B$5:$CQ$5, 0), FALSE)+AC284</f>
        <v>#N/A</v>
      </c>
      <c r="AM284" s="127" t="e">
        <f>VLOOKUP($A284, 'Overall Roles'!$B$5:$CQ$305, MATCH(AM$2, 'Overall Roles'!$B$5:$CQ$5, 0), FALSE)+AD284</f>
        <v>#N/A</v>
      </c>
      <c r="AN284" s="127" t="e">
        <f>VLOOKUP($A284, 'Overall Roles'!$B$5:$CQ$305, MATCH(AN$2, 'Overall Roles'!$B$5:$CQ$5, 0), FALSE)+AB284</f>
        <v>#N/A</v>
      </c>
      <c r="AO284" s="127" t="e">
        <f>VLOOKUP($A284, 'Overall Roles'!$B$5:$CQ$305, MATCH(AO$2, 'Overall Roles'!$B$5:$CQ$5, 0), FALSE)+AB284</f>
        <v>#N/A</v>
      </c>
      <c r="AP284" s="127" t="e">
        <f>VLOOKUP($A284, 'Overall Roles'!$B$5:$CQ$305, MATCH(AP$2, 'Overall Roles'!$B$5:$CQ$5, 0), FALSE)+AC284</f>
        <v>#N/A</v>
      </c>
      <c r="AQ284" s="127" t="e">
        <f>VLOOKUP($A284, 'Overall Roles'!$B$5:$CQ$305, MATCH(AQ$2, 'Overall Roles'!$B$5:$CQ$5, 0), FALSE)+AC284</f>
        <v>#N/A</v>
      </c>
      <c r="AR284" s="127" t="e">
        <f>VLOOKUP($A284, 'Overall Roles'!$B$5:$CQ$305, MATCH(AR$2, 'Overall Roles'!$B$5:$CQ$5, 0), FALSE)+AD284</f>
        <v>#N/A</v>
      </c>
      <c r="AS284" s="127" t="e">
        <f>VLOOKUP($A284, 'Overall Roles'!$B$5:$CQ$305, MATCH(AS$2, 'Overall Roles'!$B$5:$CQ$5, 0), FALSE)+AB284</f>
        <v>#N/A</v>
      </c>
      <c r="AT284" s="127" t="e">
        <f>VLOOKUP($A284, 'Overall Roles'!$B$5:$CQ$305, MATCH(AT$2, 'Overall Roles'!$B$5:$CQ$5, 0), FALSE)+AB284</f>
        <v>#N/A</v>
      </c>
      <c r="AU284" s="127" t="e">
        <f>VLOOKUP($A284, 'Overall Roles'!$B$5:$CQ$305, MATCH(AU$2, 'Overall Roles'!$B$5:$CQ$5, 0), FALSE)+AC284</f>
        <v>#N/A</v>
      </c>
      <c r="AV284" s="127" t="e">
        <f>VLOOKUP($A284, 'Overall Roles'!$B$5:$CQ$305, MATCH(AV$2, 'Overall Roles'!$B$5:$CQ$5, 0), FALSE)+AC284</f>
        <v>#N/A</v>
      </c>
      <c r="AW284" s="127" t="e">
        <f>VLOOKUP($A284, 'Overall Roles'!$B$5:$CQ$305, MATCH(AW$2, 'Overall Roles'!$B$5:$CQ$5, 0), FALSE)+AD284</f>
        <v>#N/A</v>
      </c>
      <c r="AX284" s="127" t="e">
        <f>VLOOKUP($A284, 'Overall Roles'!$B$5:$CQ$305, MATCH(AX$2, 'Overall Roles'!$B$5:$CQ$5, 0), FALSE)+AB284</f>
        <v>#N/A</v>
      </c>
      <c r="AY284" s="127" t="e">
        <f>VLOOKUP($A284, 'Overall Roles'!$B$5:$CQ$305, MATCH(AY$2, 'Overall Roles'!$B$5:$CQ$5, 0), FALSE)+AB284</f>
        <v>#N/A</v>
      </c>
      <c r="AZ284" s="127" t="e">
        <f>VLOOKUP($A284, 'Overall Roles'!$B$5:$CQ$305, MATCH(AZ$2, 'Overall Roles'!$B$5:$CQ$5, 0), FALSE)+AC284</f>
        <v>#N/A</v>
      </c>
      <c r="BA284" s="127" t="e">
        <f>VLOOKUP($A284, 'Overall Roles'!$B$5:$CQ$305, MATCH(BA$2, 'Overall Roles'!$B$5:$CQ$5, 0), FALSE)+AD284</f>
        <v>#N/A</v>
      </c>
      <c r="BB284" s="127" t="e">
        <f>VLOOKUP($A284, 'Overall Roles'!$B$5:$CQ$305, MATCH(BB$2, 'Overall Roles'!$B$5:$CQ$5, 0), FALSE)+AB284</f>
        <v>#N/A</v>
      </c>
    </row>
    <row r="285" spans="1:54" ht="20" customHeight="1" x14ac:dyDescent="0.3">
      <c r="A285" s="31">
        <f>Base!B285</f>
        <v>0</v>
      </c>
      <c r="B285" s="10">
        <f>IF(Base!$I285="Very Strong","5%",)</f>
        <v>0</v>
      </c>
      <c r="C285" s="10">
        <f>IF(Base!$I285="Fairly Strong","2%",)</f>
        <v>0</v>
      </c>
      <c r="D285" s="10">
        <f>IF(Base!$I285="Reasonable","1%",)</f>
        <v>0</v>
      </c>
      <c r="E285" s="10">
        <f>IF(Base!$I285="Weak","-1%",)</f>
        <v>0</v>
      </c>
      <c r="F285" s="10">
        <f>IF(Base!$I285="Very Weak","-2%",)</f>
        <v>0</v>
      </c>
      <c r="G285" s="10">
        <f>IF(Base!$H285="Very Strong","3%",)</f>
        <v>0</v>
      </c>
      <c r="H285" s="10">
        <f>IF(Base!$H285="Fairly Strong","2%",)</f>
        <v>0</v>
      </c>
      <c r="I285" s="10">
        <f>IF(Base!$H285="Reasonable","1%",)</f>
        <v>0</v>
      </c>
      <c r="J285" s="10">
        <f>IF(Base!$H285="Weak","-1%",)</f>
        <v>0</v>
      </c>
      <c r="K285" s="176">
        <f>IF(Base!$H285="Very Weak","-2%",)</f>
        <v>0</v>
      </c>
      <c r="L285" s="10">
        <f>IF(Base!$D285="GK",5%,)</f>
        <v>0</v>
      </c>
      <c r="M285" s="10">
        <f>IF(Base!$D285="D (R)",5%,)</f>
        <v>0</v>
      </c>
      <c r="N285" s="10">
        <f>IF(Base!$D285="WB (R)",5%,)</f>
        <v>0</v>
      </c>
      <c r="O285" s="10">
        <f>IF(Base!$D285="D (L)",5%,)</f>
        <v>0</v>
      </c>
      <c r="P285" s="10">
        <f>IF(Base!$D285="WB (l)",5%,)</f>
        <v>0</v>
      </c>
      <c r="Q285" s="10">
        <f>IF(Base!$D285="D (C)",5%,)</f>
        <v>0</v>
      </c>
      <c r="R285" s="10">
        <f>IF(Base!$D285="DM",5%,)</f>
        <v>0</v>
      </c>
      <c r="S285" s="10">
        <f>IF(Base!$D285="M (L)",5%,)</f>
        <v>0</v>
      </c>
      <c r="T285" s="10">
        <f>IF(Base!$D285="M (R)",5%,)</f>
        <v>0</v>
      </c>
      <c r="U285" s="10">
        <f>IF(Base!$D285="M (C)",5%,)</f>
        <v>0</v>
      </c>
      <c r="V285" s="10">
        <f>IF(Base!$D285="AM (L)",5%,)</f>
        <v>0</v>
      </c>
      <c r="W285" s="10">
        <f>IF(Base!$D285="AM (R)",5%,)</f>
        <v>0</v>
      </c>
      <c r="X285" s="10">
        <f>IF(Base!$D285="AM (C)",5%,)</f>
        <v>0</v>
      </c>
      <c r="Y285" s="176">
        <f>IF(Base!$D285="ST (C)",5%,)</f>
        <v>0</v>
      </c>
      <c r="Z285" s="127">
        <f t="shared" si="20"/>
        <v>0</v>
      </c>
      <c r="AA285" s="176">
        <f t="shared" si="21"/>
        <v>0</v>
      </c>
      <c r="AB285" s="10">
        <f t="shared" si="22"/>
        <v>-0.01</v>
      </c>
      <c r="AC285" s="10">
        <f t="shared" si="23"/>
        <v>-0.01</v>
      </c>
      <c r="AD285" s="176">
        <f t="shared" si="24"/>
        <v>-0.01</v>
      </c>
      <c r="AE285" s="127" t="e">
        <f>VLOOKUP($A285, 'Overall Roles'!$B$5:$CQ$305, MATCH(AE$2, 'Overall Roles'!$B$5:$CQ$5, 0), FALSE)+AD285</f>
        <v>#N/A</v>
      </c>
      <c r="AF285" s="127" t="e">
        <f>VLOOKUP($A285, 'Overall Roles'!$B$5:$CQ$305, MATCH(AF$2, 'Overall Roles'!$B$5:$CQ$5, 0), FALSE)+AC285</f>
        <v>#N/A</v>
      </c>
      <c r="AG285" s="127" t="e">
        <f>VLOOKUP($A285, 'Overall Roles'!$B$5:$CQ$305, MATCH(AG$2, 'Overall Roles'!$B$5:$CQ$5, 0), FALSE)+AC285</f>
        <v>#N/A</v>
      </c>
      <c r="AH285" s="127" t="e">
        <f>VLOOKUP($A285, 'Overall Roles'!$B$5:$CQ$305, MATCH(AH$2, 'Overall Roles'!$B$5:$CQ$5, 0), FALSE)+AD285</f>
        <v>#N/A</v>
      </c>
      <c r="AI285" s="127" t="e">
        <f>VLOOKUP($A285, 'Overall Roles'!$B$5:$CQ$305, MATCH(AI$2, 'Overall Roles'!$B$5:$CQ$5, 0), FALSE)+AB285</f>
        <v>#N/A</v>
      </c>
      <c r="AJ285" s="127" t="e">
        <f>VLOOKUP($A285, 'Overall Roles'!$B$5:$CQ$305, MATCH(AJ$2, 'Overall Roles'!$B$5:$CQ$5, 0), FALSE)+AB285</f>
        <v>#N/A</v>
      </c>
      <c r="AK285" s="127" t="e">
        <f>VLOOKUP($A285, 'Overall Roles'!$B$5:$CQ$305, MATCH(AK$2, 'Overall Roles'!$B$5:$CQ$5, 0), FALSE)+AC285</f>
        <v>#N/A</v>
      </c>
      <c r="AL285" s="127" t="e">
        <f>VLOOKUP($A285, 'Overall Roles'!$B$5:$CQ$305, MATCH(AL$2, 'Overall Roles'!$B$5:$CQ$5, 0), FALSE)+AC285</f>
        <v>#N/A</v>
      </c>
      <c r="AM285" s="127" t="e">
        <f>VLOOKUP($A285, 'Overall Roles'!$B$5:$CQ$305, MATCH(AM$2, 'Overall Roles'!$B$5:$CQ$5, 0), FALSE)+AD285</f>
        <v>#N/A</v>
      </c>
      <c r="AN285" s="127" t="e">
        <f>VLOOKUP($A285, 'Overall Roles'!$B$5:$CQ$305, MATCH(AN$2, 'Overall Roles'!$B$5:$CQ$5, 0), FALSE)+AB285</f>
        <v>#N/A</v>
      </c>
      <c r="AO285" s="127" t="e">
        <f>VLOOKUP($A285, 'Overall Roles'!$B$5:$CQ$305, MATCH(AO$2, 'Overall Roles'!$B$5:$CQ$5, 0), FALSE)+AB285</f>
        <v>#N/A</v>
      </c>
      <c r="AP285" s="127" t="e">
        <f>VLOOKUP($A285, 'Overall Roles'!$B$5:$CQ$305, MATCH(AP$2, 'Overall Roles'!$B$5:$CQ$5, 0), FALSE)+AC285</f>
        <v>#N/A</v>
      </c>
      <c r="AQ285" s="127" t="e">
        <f>VLOOKUP($A285, 'Overall Roles'!$B$5:$CQ$305, MATCH(AQ$2, 'Overall Roles'!$B$5:$CQ$5, 0), FALSE)+AC285</f>
        <v>#N/A</v>
      </c>
      <c r="AR285" s="127" t="e">
        <f>VLOOKUP($A285, 'Overall Roles'!$B$5:$CQ$305, MATCH(AR$2, 'Overall Roles'!$B$5:$CQ$5, 0), FALSE)+AD285</f>
        <v>#N/A</v>
      </c>
      <c r="AS285" s="127" t="e">
        <f>VLOOKUP($A285, 'Overall Roles'!$B$5:$CQ$305, MATCH(AS$2, 'Overall Roles'!$B$5:$CQ$5, 0), FALSE)+AB285</f>
        <v>#N/A</v>
      </c>
      <c r="AT285" s="127" t="e">
        <f>VLOOKUP($A285, 'Overall Roles'!$B$5:$CQ$305, MATCH(AT$2, 'Overall Roles'!$B$5:$CQ$5, 0), FALSE)+AB285</f>
        <v>#N/A</v>
      </c>
      <c r="AU285" s="127" t="e">
        <f>VLOOKUP($A285, 'Overall Roles'!$B$5:$CQ$305, MATCH(AU$2, 'Overall Roles'!$B$5:$CQ$5, 0), FALSE)+AC285</f>
        <v>#N/A</v>
      </c>
      <c r="AV285" s="127" t="e">
        <f>VLOOKUP($A285, 'Overall Roles'!$B$5:$CQ$305, MATCH(AV$2, 'Overall Roles'!$B$5:$CQ$5, 0), FALSE)+AC285</f>
        <v>#N/A</v>
      </c>
      <c r="AW285" s="127" t="e">
        <f>VLOOKUP($A285, 'Overall Roles'!$B$5:$CQ$305, MATCH(AW$2, 'Overall Roles'!$B$5:$CQ$5, 0), FALSE)+AD285</f>
        <v>#N/A</v>
      </c>
      <c r="AX285" s="127" t="e">
        <f>VLOOKUP($A285, 'Overall Roles'!$B$5:$CQ$305, MATCH(AX$2, 'Overall Roles'!$B$5:$CQ$5, 0), FALSE)+AB285</f>
        <v>#N/A</v>
      </c>
      <c r="AY285" s="127" t="e">
        <f>VLOOKUP($A285, 'Overall Roles'!$B$5:$CQ$305, MATCH(AY$2, 'Overall Roles'!$B$5:$CQ$5, 0), FALSE)+AB285</f>
        <v>#N/A</v>
      </c>
      <c r="AZ285" s="127" t="e">
        <f>VLOOKUP($A285, 'Overall Roles'!$B$5:$CQ$305, MATCH(AZ$2, 'Overall Roles'!$B$5:$CQ$5, 0), FALSE)+AC285</f>
        <v>#N/A</v>
      </c>
      <c r="BA285" s="127" t="e">
        <f>VLOOKUP($A285, 'Overall Roles'!$B$5:$CQ$305, MATCH(BA$2, 'Overall Roles'!$B$5:$CQ$5, 0), FALSE)+AD285</f>
        <v>#N/A</v>
      </c>
      <c r="BB285" s="127" t="e">
        <f>VLOOKUP($A285, 'Overall Roles'!$B$5:$CQ$305, MATCH(BB$2, 'Overall Roles'!$B$5:$CQ$5, 0), FALSE)+AB285</f>
        <v>#N/A</v>
      </c>
    </row>
    <row r="286" spans="1:54" ht="20" customHeight="1" x14ac:dyDescent="0.3">
      <c r="A286" s="31">
        <f>Base!B286</f>
        <v>0</v>
      </c>
      <c r="B286" s="10">
        <f>IF(Base!$I286="Very Strong","5%",)</f>
        <v>0</v>
      </c>
      <c r="C286" s="10">
        <f>IF(Base!$I286="Fairly Strong","2%",)</f>
        <v>0</v>
      </c>
      <c r="D286" s="10">
        <f>IF(Base!$I286="Reasonable","1%",)</f>
        <v>0</v>
      </c>
      <c r="E286" s="10">
        <f>IF(Base!$I286="Weak","-1%",)</f>
        <v>0</v>
      </c>
      <c r="F286" s="10">
        <f>IF(Base!$I286="Very Weak","-2%",)</f>
        <v>0</v>
      </c>
      <c r="G286" s="10">
        <f>IF(Base!$H286="Very Strong","3%",)</f>
        <v>0</v>
      </c>
      <c r="H286" s="10">
        <f>IF(Base!$H286="Fairly Strong","2%",)</f>
        <v>0</v>
      </c>
      <c r="I286" s="10">
        <f>IF(Base!$H286="Reasonable","1%",)</f>
        <v>0</v>
      </c>
      <c r="J286" s="10">
        <f>IF(Base!$H286="Weak","-1%",)</f>
        <v>0</v>
      </c>
      <c r="K286" s="176">
        <f>IF(Base!$H286="Very Weak","-2%",)</f>
        <v>0</v>
      </c>
      <c r="L286" s="10">
        <f>IF(Base!$D286="GK",5%,)</f>
        <v>0</v>
      </c>
      <c r="M286" s="10">
        <f>IF(Base!$D286="D (R)",5%,)</f>
        <v>0</v>
      </c>
      <c r="N286" s="10">
        <f>IF(Base!$D286="WB (R)",5%,)</f>
        <v>0</v>
      </c>
      <c r="O286" s="10">
        <f>IF(Base!$D286="D (L)",5%,)</f>
        <v>0</v>
      </c>
      <c r="P286" s="10">
        <f>IF(Base!$D286="WB (l)",5%,)</f>
        <v>0</v>
      </c>
      <c r="Q286" s="10">
        <f>IF(Base!$D286="D (C)",5%,)</f>
        <v>0</v>
      </c>
      <c r="R286" s="10">
        <f>IF(Base!$D286="DM",5%,)</f>
        <v>0</v>
      </c>
      <c r="S286" s="10">
        <f>IF(Base!$D286="M (L)",5%,)</f>
        <v>0</v>
      </c>
      <c r="T286" s="10">
        <f>IF(Base!$D286="M (R)",5%,)</f>
        <v>0</v>
      </c>
      <c r="U286" s="10">
        <f>IF(Base!$D286="M (C)",5%,)</f>
        <v>0</v>
      </c>
      <c r="V286" s="10">
        <f>IF(Base!$D286="AM (L)",5%,)</f>
        <v>0</v>
      </c>
      <c r="W286" s="10">
        <f>IF(Base!$D286="AM (R)",5%,)</f>
        <v>0</v>
      </c>
      <c r="X286" s="10">
        <f>IF(Base!$D286="AM (C)",5%,)</f>
        <v>0</v>
      </c>
      <c r="Y286" s="176">
        <f>IF(Base!$D286="ST (C)",5%,)</f>
        <v>0</v>
      </c>
      <c r="Z286" s="127">
        <f t="shared" si="20"/>
        <v>0</v>
      </c>
      <c r="AA286" s="176">
        <f t="shared" si="21"/>
        <v>0</v>
      </c>
      <c r="AB286" s="10">
        <f t="shared" si="22"/>
        <v>-0.01</v>
      </c>
      <c r="AC286" s="10">
        <f t="shared" si="23"/>
        <v>-0.01</v>
      </c>
      <c r="AD286" s="176">
        <f t="shared" si="24"/>
        <v>-0.01</v>
      </c>
      <c r="AE286" s="127" t="e">
        <f>VLOOKUP($A286, 'Overall Roles'!$B$5:$CQ$305, MATCH(AE$2, 'Overall Roles'!$B$5:$CQ$5, 0), FALSE)+AD286</f>
        <v>#N/A</v>
      </c>
      <c r="AF286" s="127" t="e">
        <f>VLOOKUP($A286, 'Overall Roles'!$B$5:$CQ$305, MATCH(AF$2, 'Overall Roles'!$B$5:$CQ$5, 0), FALSE)+AC286</f>
        <v>#N/A</v>
      </c>
      <c r="AG286" s="127" t="e">
        <f>VLOOKUP($A286, 'Overall Roles'!$B$5:$CQ$305, MATCH(AG$2, 'Overall Roles'!$B$5:$CQ$5, 0), FALSE)+AC286</f>
        <v>#N/A</v>
      </c>
      <c r="AH286" s="127" t="e">
        <f>VLOOKUP($A286, 'Overall Roles'!$B$5:$CQ$305, MATCH(AH$2, 'Overall Roles'!$B$5:$CQ$5, 0), FALSE)+AD286</f>
        <v>#N/A</v>
      </c>
      <c r="AI286" s="127" t="e">
        <f>VLOOKUP($A286, 'Overall Roles'!$B$5:$CQ$305, MATCH(AI$2, 'Overall Roles'!$B$5:$CQ$5, 0), FALSE)+AB286</f>
        <v>#N/A</v>
      </c>
      <c r="AJ286" s="127" t="e">
        <f>VLOOKUP($A286, 'Overall Roles'!$B$5:$CQ$305, MATCH(AJ$2, 'Overall Roles'!$B$5:$CQ$5, 0), FALSE)+AB286</f>
        <v>#N/A</v>
      </c>
      <c r="AK286" s="127" t="e">
        <f>VLOOKUP($A286, 'Overall Roles'!$B$5:$CQ$305, MATCH(AK$2, 'Overall Roles'!$B$5:$CQ$5, 0), FALSE)+AC286</f>
        <v>#N/A</v>
      </c>
      <c r="AL286" s="127" t="e">
        <f>VLOOKUP($A286, 'Overall Roles'!$B$5:$CQ$305, MATCH(AL$2, 'Overall Roles'!$B$5:$CQ$5, 0), FALSE)+AC286</f>
        <v>#N/A</v>
      </c>
      <c r="AM286" s="127" t="e">
        <f>VLOOKUP($A286, 'Overall Roles'!$B$5:$CQ$305, MATCH(AM$2, 'Overall Roles'!$B$5:$CQ$5, 0), FALSE)+AD286</f>
        <v>#N/A</v>
      </c>
      <c r="AN286" s="127" t="e">
        <f>VLOOKUP($A286, 'Overall Roles'!$B$5:$CQ$305, MATCH(AN$2, 'Overall Roles'!$B$5:$CQ$5, 0), FALSE)+AB286</f>
        <v>#N/A</v>
      </c>
      <c r="AO286" s="127" t="e">
        <f>VLOOKUP($A286, 'Overall Roles'!$B$5:$CQ$305, MATCH(AO$2, 'Overall Roles'!$B$5:$CQ$5, 0), FALSE)+AB286</f>
        <v>#N/A</v>
      </c>
      <c r="AP286" s="127" t="e">
        <f>VLOOKUP($A286, 'Overall Roles'!$B$5:$CQ$305, MATCH(AP$2, 'Overall Roles'!$B$5:$CQ$5, 0), FALSE)+AC286</f>
        <v>#N/A</v>
      </c>
      <c r="AQ286" s="127" t="e">
        <f>VLOOKUP($A286, 'Overall Roles'!$B$5:$CQ$305, MATCH(AQ$2, 'Overall Roles'!$B$5:$CQ$5, 0), FALSE)+AC286</f>
        <v>#N/A</v>
      </c>
      <c r="AR286" s="127" t="e">
        <f>VLOOKUP($A286, 'Overall Roles'!$B$5:$CQ$305, MATCH(AR$2, 'Overall Roles'!$B$5:$CQ$5, 0), FALSE)+AD286</f>
        <v>#N/A</v>
      </c>
      <c r="AS286" s="127" t="e">
        <f>VLOOKUP($A286, 'Overall Roles'!$B$5:$CQ$305, MATCH(AS$2, 'Overall Roles'!$B$5:$CQ$5, 0), FALSE)+AB286</f>
        <v>#N/A</v>
      </c>
      <c r="AT286" s="127" t="e">
        <f>VLOOKUP($A286, 'Overall Roles'!$B$5:$CQ$305, MATCH(AT$2, 'Overall Roles'!$B$5:$CQ$5, 0), FALSE)+AB286</f>
        <v>#N/A</v>
      </c>
      <c r="AU286" s="127" t="e">
        <f>VLOOKUP($A286, 'Overall Roles'!$B$5:$CQ$305, MATCH(AU$2, 'Overall Roles'!$B$5:$CQ$5, 0), FALSE)+AC286</f>
        <v>#N/A</v>
      </c>
      <c r="AV286" s="127" t="e">
        <f>VLOOKUP($A286, 'Overall Roles'!$B$5:$CQ$305, MATCH(AV$2, 'Overall Roles'!$B$5:$CQ$5, 0), FALSE)+AC286</f>
        <v>#N/A</v>
      </c>
      <c r="AW286" s="127" t="e">
        <f>VLOOKUP($A286, 'Overall Roles'!$B$5:$CQ$305, MATCH(AW$2, 'Overall Roles'!$B$5:$CQ$5, 0), FALSE)+AD286</f>
        <v>#N/A</v>
      </c>
      <c r="AX286" s="127" t="e">
        <f>VLOOKUP($A286, 'Overall Roles'!$B$5:$CQ$305, MATCH(AX$2, 'Overall Roles'!$B$5:$CQ$5, 0), FALSE)+AB286</f>
        <v>#N/A</v>
      </c>
      <c r="AY286" s="127" t="e">
        <f>VLOOKUP($A286, 'Overall Roles'!$B$5:$CQ$305, MATCH(AY$2, 'Overall Roles'!$B$5:$CQ$5, 0), FALSE)+AB286</f>
        <v>#N/A</v>
      </c>
      <c r="AZ286" s="127" t="e">
        <f>VLOOKUP($A286, 'Overall Roles'!$B$5:$CQ$305, MATCH(AZ$2, 'Overall Roles'!$B$5:$CQ$5, 0), FALSE)+AC286</f>
        <v>#N/A</v>
      </c>
      <c r="BA286" s="127" t="e">
        <f>VLOOKUP($A286, 'Overall Roles'!$B$5:$CQ$305, MATCH(BA$2, 'Overall Roles'!$B$5:$CQ$5, 0), FALSE)+AD286</f>
        <v>#N/A</v>
      </c>
      <c r="BB286" s="127" t="e">
        <f>VLOOKUP($A286, 'Overall Roles'!$B$5:$CQ$305, MATCH(BB$2, 'Overall Roles'!$B$5:$CQ$5, 0), FALSE)+AB286</f>
        <v>#N/A</v>
      </c>
    </row>
    <row r="287" spans="1:54" ht="20" customHeight="1" x14ac:dyDescent="0.3">
      <c r="A287" s="31">
        <f>Base!B287</f>
        <v>0</v>
      </c>
      <c r="B287" s="10">
        <f>IF(Base!$I287="Very Strong","5%",)</f>
        <v>0</v>
      </c>
      <c r="C287" s="10">
        <f>IF(Base!$I287="Fairly Strong","2%",)</f>
        <v>0</v>
      </c>
      <c r="D287" s="10">
        <f>IF(Base!$I287="Reasonable","1%",)</f>
        <v>0</v>
      </c>
      <c r="E287" s="10">
        <f>IF(Base!$I287="Weak","-1%",)</f>
        <v>0</v>
      </c>
      <c r="F287" s="10">
        <f>IF(Base!$I287="Very Weak","-2%",)</f>
        <v>0</v>
      </c>
      <c r="G287" s="10">
        <f>IF(Base!$H287="Very Strong","3%",)</f>
        <v>0</v>
      </c>
      <c r="H287" s="10">
        <f>IF(Base!$H287="Fairly Strong","2%",)</f>
        <v>0</v>
      </c>
      <c r="I287" s="10">
        <f>IF(Base!$H287="Reasonable","1%",)</f>
        <v>0</v>
      </c>
      <c r="J287" s="10">
        <f>IF(Base!$H287="Weak","-1%",)</f>
        <v>0</v>
      </c>
      <c r="K287" s="176">
        <f>IF(Base!$H287="Very Weak","-2%",)</f>
        <v>0</v>
      </c>
      <c r="L287" s="10">
        <f>IF(Base!$D287="GK",5%,)</f>
        <v>0</v>
      </c>
      <c r="M287" s="10">
        <f>IF(Base!$D287="D (R)",5%,)</f>
        <v>0</v>
      </c>
      <c r="N287" s="10">
        <f>IF(Base!$D287="WB (R)",5%,)</f>
        <v>0</v>
      </c>
      <c r="O287" s="10">
        <f>IF(Base!$D287="D (L)",5%,)</f>
        <v>0</v>
      </c>
      <c r="P287" s="10">
        <f>IF(Base!$D287="WB (l)",5%,)</f>
        <v>0</v>
      </c>
      <c r="Q287" s="10">
        <f>IF(Base!$D287="D (C)",5%,)</f>
        <v>0</v>
      </c>
      <c r="R287" s="10">
        <f>IF(Base!$D287="DM",5%,)</f>
        <v>0</v>
      </c>
      <c r="S287" s="10">
        <f>IF(Base!$D287="M (L)",5%,)</f>
        <v>0</v>
      </c>
      <c r="T287" s="10">
        <f>IF(Base!$D287="M (R)",5%,)</f>
        <v>0</v>
      </c>
      <c r="U287" s="10">
        <f>IF(Base!$D287="M (C)",5%,)</f>
        <v>0</v>
      </c>
      <c r="V287" s="10">
        <f>IF(Base!$D287="AM (L)",5%,)</f>
        <v>0</v>
      </c>
      <c r="W287" s="10">
        <f>IF(Base!$D287="AM (R)",5%,)</f>
        <v>0</v>
      </c>
      <c r="X287" s="10">
        <f>IF(Base!$D287="AM (C)",5%,)</f>
        <v>0</v>
      </c>
      <c r="Y287" s="176">
        <f>IF(Base!$D287="ST (C)",5%,)</f>
        <v>0</v>
      </c>
      <c r="Z287" s="127">
        <f t="shared" si="20"/>
        <v>0</v>
      </c>
      <c r="AA287" s="176">
        <f t="shared" si="21"/>
        <v>0</v>
      </c>
      <c r="AB287" s="10">
        <f t="shared" si="22"/>
        <v>-0.01</v>
      </c>
      <c r="AC287" s="10">
        <f t="shared" si="23"/>
        <v>-0.01</v>
      </c>
      <c r="AD287" s="176">
        <f t="shared" si="24"/>
        <v>-0.01</v>
      </c>
      <c r="AE287" s="127" t="e">
        <f>VLOOKUP($A287, 'Overall Roles'!$B$5:$CQ$305, MATCH(AE$2, 'Overall Roles'!$B$5:$CQ$5, 0), FALSE)+AD287</f>
        <v>#N/A</v>
      </c>
      <c r="AF287" s="127" t="e">
        <f>VLOOKUP($A287, 'Overall Roles'!$B$5:$CQ$305, MATCH(AF$2, 'Overall Roles'!$B$5:$CQ$5, 0), FALSE)+AC287</f>
        <v>#N/A</v>
      </c>
      <c r="AG287" s="127" t="e">
        <f>VLOOKUP($A287, 'Overall Roles'!$B$5:$CQ$305, MATCH(AG$2, 'Overall Roles'!$B$5:$CQ$5, 0), FALSE)+AC287</f>
        <v>#N/A</v>
      </c>
      <c r="AH287" s="127" t="e">
        <f>VLOOKUP($A287, 'Overall Roles'!$B$5:$CQ$305, MATCH(AH$2, 'Overall Roles'!$B$5:$CQ$5, 0), FALSE)+AD287</f>
        <v>#N/A</v>
      </c>
      <c r="AI287" s="127" t="e">
        <f>VLOOKUP($A287, 'Overall Roles'!$B$5:$CQ$305, MATCH(AI$2, 'Overall Roles'!$B$5:$CQ$5, 0), FALSE)+AB287</f>
        <v>#N/A</v>
      </c>
      <c r="AJ287" s="127" t="e">
        <f>VLOOKUP($A287, 'Overall Roles'!$B$5:$CQ$305, MATCH(AJ$2, 'Overall Roles'!$B$5:$CQ$5, 0), FALSE)+AB287</f>
        <v>#N/A</v>
      </c>
      <c r="AK287" s="127" t="e">
        <f>VLOOKUP($A287, 'Overall Roles'!$B$5:$CQ$305, MATCH(AK$2, 'Overall Roles'!$B$5:$CQ$5, 0), FALSE)+AC287</f>
        <v>#N/A</v>
      </c>
      <c r="AL287" s="127" t="e">
        <f>VLOOKUP($A287, 'Overall Roles'!$B$5:$CQ$305, MATCH(AL$2, 'Overall Roles'!$B$5:$CQ$5, 0), FALSE)+AC287</f>
        <v>#N/A</v>
      </c>
      <c r="AM287" s="127" t="e">
        <f>VLOOKUP($A287, 'Overall Roles'!$B$5:$CQ$305, MATCH(AM$2, 'Overall Roles'!$B$5:$CQ$5, 0), FALSE)+AD287</f>
        <v>#N/A</v>
      </c>
      <c r="AN287" s="127" t="e">
        <f>VLOOKUP($A287, 'Overall Roles'!$B$5:$CQ$305, MATCH(AN$2, 'Overall Roles'!$B$5:$CQ$5, 0), FALSE)+AB287</f>
        <v>#N/A</v>
      </c>
      <c r="AO287" s="127" t="e">
        <f>VLOOKUP($A287, 'Overall Roles'!$B$5:$CQ$305, MATCH(AO$2, 'Overall Roles'!$B$5:$CQ$5, 0), FALSE)+AB287</f>
        <v>#N/A</v>
      </c>
      <c r="AP287" s="127" t="e">
        <f>VLOOKUP($A287, 'Overall Roles'!$B$5:$CQ$305, MATCH(AP$2, 'Overall Roles'!$B$5:$CQ$5, 0), FALSE)+AC287</f>
        <v>#N/A</v>
      </c>
      <c r="AQ287" s="127" t="e">
        <f>VLOOKUP($A287, 'Overall Roles'!$B$5:$CQ$305, MATCH(AQ$2, 'Overall Roles'!$B$5:$CQ$5, 0), FALSE)+AC287</f>
        <v>#N/A</v>
      </c>
      <c r="AR287" s="127" t="e">
        <f>VLOOKUP($A287, 'Overall Roles'!$B$5:$CQ$305, MATCH(AR$2, 'Overall Roles'!$B$5:$CQ$5, 0), FALSE)+AD287</f>
        <v>#N/A</v>
      </c>
      <c r="AS287" s="127" t="e">
        <f>VLOOKUP($A287, 'Overall Roles'!$B$5:$CQ$305, MATCH(AS$2, 'Overall Roles'!$B$5:$CQ$5, 0), FALSE)+AB287</f>
        <v>#N/A</v>
      </c>
      <c r="AT287" s="127" t="e">
        <f>VLOOKUP($A287, 'Overall Roles'!$B$5:$CQ$305, MATCH(AT$2, 'Overall Roles'!$B$5:$CQ$5, 0), FALSE)+AB287</f>
        <v>#N/A</v>
      </c>
      <c r="AU287" s="127" t="e">
        <f>VLOOKUP($A287, 'Overall Roles'!$B$5:$CQ$305, MATCH(AU$2, 'Overall Roles'!$B$5:$CQ$5, 0), FALSE)+AC287</f>
        <v>#N/A</v>
      </c>
      <c r="AV287" s="127" t="e">
        <f>VLOOKUP($A287, 'Overall Roles'!$B$5:$CQ$305, MATCH(AV$2, 'Overall Roles'!$B$5:$CQ$5, 0), FALSE)+AC287</f>
        <v>#N/A</v>
      </c>
      <c r="AW287" s="127" t="e">
        <f>VLOOKUP($A287, 'Overall Roles'!$B$5:$CQ$305, MATCH(AW$2, 'Overall Roles'!$B$5:$CQ$5, 0), FALSE)+AD287</f>
        <v>#N/A</v>
      </c>
      <c r="AX287" s="127" t="e">
        <f>VLOOKUP($A287, 'Overall Roles'!$B$5:$CQ$305, MATCH(AX$2, 'Overall Roles'!$B$5:$CQ$5, 0), FALSE)+AB287</f>
        <v>#N/A</v>
      </c>
      <c r="AY287" s="127" t="e">
        <f>VLOOKUP($A287, 'Overall Roles'!$B$5:$CQ$305, MATCH(AY$2, 'Overall Roles'!$B$5:$CQ$5, 0), FALSE)+AB287</f>
        <v>#N/A</v>
      </c>
      <c r="AZ287" s="127" t="e">
        <f>VLOOKUP($A287, 'Overall Roles'!$B$5:$CQ$305, MATCH(AZ$2, 'Overall Roles'!$B$5:$CQ$5, 0), FALSE)+AC287</f>
        <v>#N/A</v>
      </c>
      <c r="BA287" s="127" t="e">
        <f>VLOOKUP($A287, 'Overall Roles'!$B$5:$CQ$305, MATCH(BA$2, 'Overall Roles'!$B$5:$CQ$5, 0), FALSE)+AD287</f>
        <v>#N/A</v>
      </c>
      <c r="BB287" s="127" t="e">
        <f>VLOOKUP($A287, 'Overall Roles'!$B$5:$CQ$305, MATCH(BB$2, 'Overall Roles'!$B$5:$CQ$5, 0), FALSE)+AB287</f>
        <v>#N/A</v>
      </c>
    </row>
    <row r="288" spans="1:54" ht="20" customHeight="1" x14ac:dyDescent="0.3">
      <c r="A288" s="31">
        <f>Base!B288</f>
        <v>0</v>
      </c>
      <c r="B288" s="10">
        <f>IF(Base!$I288="Very Strong","5%",)</f>
        <v>0</v>
      </c>
      <c r="C288" s="10">
        <f>IF(Base!$I288="Fairly Strong","2%",)</f>
        <v>0</v>
      </c>
      <c r="D288" s="10">
        <f>IF(Base!$I288="Reasonable","1%",)</f>
        <v>0</v>
      </c>
      <c r="E288" s="10">
        <f>IF(Base!$I288="Weak","-1%",)</f>
        <v>0</v>
      </c>
      <c r="F288" s="10">
        <f>IF(Base!$I288="Very Weak","-2%",)</f>
        <v>0</v>
      </c>
      <c r="G288" s="10">
        <f>IF(Base!$H288="Very Strong","3%",)</f>
        <v>0</v>
      </c>
      <c r="H288" s="10">
        <f>IF(Base!$H288="Fairly Strong","2%",)</f>
        <v>0</v>
      </c>
      <c r="I288" s="10">
        <f>IF(Base!$H288="Reasonable","1%",)</f>
        <v>0</v>
      </c>
      <c r="J288" s="10">
        <f>IF(Base!$H288="Weak","-1%",)</f>
        <v>0</v>
      </c>
      <c r="K288" s="176">
        <f>IF(Base!$H288="Very Weak","-2%",)</f>
        <v>0</v>
      </c>
      <c r="L288" s="10">
        <f>IF(Base!$D288="GK",5%,)</f>
        <v>0</v>
      </c>
      <c r="M288" s="10">
        <f>IF(Base!$D288="D (R)",5%,)</f>
        <v>0</v>
      </c>
      <c r="N288" s="10">
        <f>IF(Base!$D288="WB (R)",5%,)</f>
        <v>0</v>
      </c>
      <c r="O288" s="10">
        <f>IF(Base!$D288="D (L)",5%,)</f>
        <v>0</v>
      </c>
      <c r="P288" s="10">
        <f>IF(Base!$D288="WB (l)",5%,)</f>
        <v>0</v>
      </c>
      <c r="Q288" s="10">
        <f>IF(Base!$D288="D (C)",5%,)</f>
        <v>0</v>
      </c>
      <c r="R288" s="10">
        <f>IF(Base!$D288="DM",5%,)</f>
        <v>0</v>
      </c>
      <c r="S288" s="10">
        <f>IF(Base!$D288="M (L)",5%,)</f>
        <v>0</v>
      </c>
      <c r="T288" s="10">
        <f>IF(Base!$D288="M (R)",5%,)</f>
        <v>0</v>
      </c>
      <c r="U288" s="10">
        <f>IF(Base!$D288="M (C)",5%,)</f>
        <v>0</v>
      </c>
      <c r="V288" s="10">
        <f>IF(Base!$D288="AM (L)",5%,)</f>
        <v>0</v>
      </c>
      <c r="W288" s="10">
        <f>IF(Base!$D288="AM (R)",5%,)</f>
        <v>0</v>
      </c>
      <c r="X288" s="10">
        <f>IF(Base!$D288="AM (C)",5%,)</f>
        <v>0</v>
      </c>
      <c r="Y288" s="176">
        <f>IF(Base!$D288="ST (C)",5%,)</f>
        <v>0</v>
      </c>
      <c r="Z288" s="127">
        <f t="shared" si="20"/>
        <v>0</v>
      </c>
      <c r="AA288" s="176">
        <f t="shared" si="21"/>
        <v>0</v>
      </c>
      <c r="AB288" s="10">
        <f t="shared" si="22"/>
        <v>-0.01</v>
      </c>
      <c r="AC288" s="10">
        <f t="shared" si="23"/>
        <v>-0.01</v>
      </c>
      <c r="AD288" s="176">
        <f t="shared" si="24"/>
        <v>-0.01</v>
      </c>
      <c r="AE288" s="127" t="e">
        <f>VLOOKUP($A288, 'Overall Roles'!$B$5:$CQ$305, MATCH(AE$2, 'Overall Roles'!$B$5:$CQ$5, 0), FALSE)+AD288</f>
        <v>#N/A</v>
      </c>
      <c r="AF288" s="127" t="e">
        <f>VLOOKUP($A288, 'Overall Roles'!$B$5:$CQ$305, MATCH(AF$2, 'Overall Roles'!$B$5:$CQ$5, 0), FALSE)+AC288</f>
        <v>#N/A</v>
      </c>
      <c r="AG288" s="127" t="e">
        <f>VLOOKUP($A288, 'Overall Roles'!$B$5:$CQ$305, MATCH(AG$2, 'Overall Roles'!$B$5:$CQ$5, 0), FALSE)+AC288</f>
        <v>#N/A</v>
      </c>
      <c r="AH288" s="127" t="e">
        <f>VLOOKUP($A288, 'Overall Roles'!$B$5:$CQ$305, MATCH(AH$2, 'Overall Roles'!$B$5:$CQ$5, 0), FALSE)+AD288</f>
        <v>#N/A</v>
      </c>
      <c r="AI288" s="127" t="e">
        <f>VLOOKUP($A288, 'Overall Roles'!$B$5:$CQ$305, MATCH(AI$2, 'Overall Roles'!$B$5:$CQ$5, 0), FALSE)+AB288</f>
        <v>#N/A</v>
      </c>
      <c r="AJ288" s="127" t="e">
        <f>VLOOKUP($A288, 'Overall Roles'!$B$5:$CQ$305, MATCH(AJ$2, 'Overall Roles'!$B$5:$CQ$5, 0), FALSE)+AB288</f>
        <v>#N/A</v>
      </c>
      <c r="AK288" s="127" t="e">
        <f>VLOOKUP($A288, 'Overall Roles'!$B$5:$CQ$305, MATCH(AK$2, 'Overall Roles'!$B$5:$CQ$5, 0), FALSE)+AC288</f>
        <v>#N/A</v>
      </c>
      <c r="AL288" s="127" t="e">
        <f>VLOOKUP($A288, 'Overall Roles'!$B$5:$CQ$305, MATCH(AL$2, 'Overall Roles'!$B$5:$CQ$5, 0), FALSE)+AC288</f>
        <v>#N/A</v>
      </c>
      <c r="AM288" s="127" t="e">
        <f>VLOOKUP($A288, 'Overall Roles'!$B$5:$CQ$305, MATCH(AM$2, 'Overall Roles'!$B$5:$CQ$5, 0), FALSE)+AD288</f>
        <v>#N/A</v>
      </c>
      <c r="AN288" s="127" t="e">
        <f>VLOOKUP($A288, 'Overall Roles'!$B$5:$CQ$305, MATCH(AN$2, 'Overall Roles'!$B$5:$CQ$5, 0), FALSE)+AB288</f>
        <v>#N/A</v>
      </c>
      <c r="AO288" s="127" t="e">
        <f>VLOOKUP($A288, 'Overall Roles'!$B$5:$CQ$305, MATCH(AO$2, 'Overall Roles'!$B$5:$CQ$5, 0), FALSE)+AB288</f>
        <v>#N/A</v>
      </c>
      <c r="AP288" s="127" t="e">
        <f>VLOOKUP($A288, 'Overall Roles'!$B$5:$CQ$305, MATCH(AP$2, 'Overall Roles'!$B$5:$CQ$5, 0), FALSE)+AC288</f>
        <v>#N/A</v>
      </c>
      <c r="AQ288" s="127" t="e">
        <f>VLOOKUP($A288, 'Overall Roles'!$B$5:$CQ$305, MATCH(AQ$2, 'Overall Roles'!$B$5:$CQ$5, 0), FALSE)+AC288</f>
        <v>#N/A</v>
      </c>
      <c r="AR288" s="127" t="e">
        <f>VLOOKUP($A288, 'Overall Roles'!$B$5:$CQ$305, MATCH(AR$2, 'Overall Roles'!$B$5:$CQ$5, 0), FALSE)+AD288</f>
        <v>#N/A</v>
      </c>
      <c r="AS288" s="127" t="e">
        <f>VLOOKUP($A288, 'Overall Roles'!$B$5:$CQ$305, MATCH(AS$2, 'Overall Roles'!$B$5:$CQ$5, 0), FALSE)+AB288</f>
        <v>#N/A</v>
      </c>
      <c r="AT288" s="127" t="e">
        <f>VLOOKUP($A288, 'Overall Roles'!$B$5:$CQ$305, MATCH(AT$2, 'Overall Roles'!$B$5:$CQ$5, 0), FALSE)+AB288</f>
        <v>#N/A</v>
      </c>
      <c r="AU288" s="127" t="e">
        <f>VLOOKUP($A288, 'Overall Roles'!$B$5:$CQ$305, MATCH(AU$2, 'Overall Roles'!$B$5:$CQ$5, 0), FALSE)+AC288</f>
        <v>#N/A</v>
      </c>
      <c r="AV288" s="127" t="e">
        <f>VLOOKUP($A288, 'Overall Roles'!$B$5:$CQ$305, MATCH(AV$2, 'Overall Roles'!$B$5:$CQ$5, 0), FALSE)+AC288</f>
        <v>#N/A</v>
      </c>
      <c r="AW288" s="127" t="e">
        <f>VLOOKUP($A288, 'Overall Roles'!$B$5:$CQ$305, MATCH(AW$2, 'Overall Roles'!$B$5:$CQ$5, 0), FALSE)+AD288</f>
        <v>#N/A</v>
      </c>
      <c r="AX288" s="127" t="e">
        <f>VLOOKUP($A288, 'Overall Roles'!$B$5:$CQ$305, MATCH(AX$2, 'Overall Roles'!$B$5:$CQ$5, 0), FALSE)+AB288</f>
        <v>#N/A</v>
      </c>
      <c r="AY288" s="127" t="e">
        <f>VLOOKUP($A288, 'Overall Roles'!$B$5:$CQ$305, MATCH(AY$2, 'Overall Roles'!$B$5:$CQ$5, 0), FALSE)+AB288</f>
        <v>#N/A</v>
      </c>
      <c r="AZ288" s="127" t="e">
        <f>VLOOKUP($A288, 'Overall Roles'!$B$5:$CQ$305, MATCH(AZ$2, 'Overall Roles'!$B$5:$CQ$5, 0), FALSE)+AC288</f>
        <v>#N/A</v>
      </c>
      <c r="BA288" s="127" t="e">
        <f>VLOOKUP($A288, 'Overall Roles'!$B$5:$CQ$305, MATCH(BA$2, 'Overall Roles'!$B$5:$CQ$5, 0), FALSE)+AD288</f>
        <v>#N/A</v>
      </c>
      <c r="BB288" s="127" t="e">
        <f>VLOOKUP($A288, 'Overall Roles'!$B$5:$CQ$305, MATCH(BB$2, 'Overall Roles'!$B$5:$CQ$5, 0), FALSE)+AB288</f>
        <v>#N/A</v>
      </c>
    </row>
    <row r="289" spans="1:54" ht="20" customHeight="1" x14ac:dyDescent="0.3">
      <c r="A289" s="31">
        <f>Base!B289</f>
        <v>0</v>
      </c>
      <c r="B289" s="10">
        <f>IF(Base!$I289="Very Strong","5%",)</f>
        <v>0</v>
      </c>
      <c r="C289" s="10">
        <f>IF(Base!$I289="Fairly Strong","2%",)</f>
        <v>0</v>
      </c>
      <c r="D289" s="10">
        <f>IF(Base!$I289="Reasonable","1%",)</f>
        <v>0</v>
      </c>
      <c r="E289" s="10">
        <f>IF(Base!$I289="Weak","-1%",)</f>
        <v>0</v>
      </c>
      <c r="F289" s="10">
        <f>IF(Base!$I289="Very Weak","-2%",)</f>
        <v>0</v>
      </c>
      <c r="G289" s="10">
        <f>IF(Base!$H289="Very Strong","3%",)</f>
        <v>0</v>
      </c>
      <c r="H289" s="10">
        <f>IF(Base!$H289="Fairly Strong","2%",)</f>
        <v>0</v>
      </c>
      <c r="I289" s="10">
        <f>IF(Base!$H289="Reasonable","1%",)</f>
        <v>0</v>
      </c>
      <c r="J289" s="10">
        <f>IF(Base!$H289="Weak","-1%",)</f>
        <v>0</v>
      </c>
      <c r="K289" s="176">
        <f>IF(Base!$H289="Very Weak","-2%",)</f>
        <v>0</v>
      </c>
      <c r="L289" s="10">
        <f>IF(Base!$D289="GK",5%,)</f>
        <v>0</v>
      </c>
      <c r="M289" s="10">
        <f>IF(Base!$D289="D (R)",5%,)</f>
        <v>0</v>
      </c>
      <c r="N289" s="10">
        <f>IF(Base!$D289="WB (R)",5%,)</f>
        <v>0</v>
      </c>
      <c r="O289" s="10">
        <f>IF(Base!$D289="D (L)",5%,)</f>
        <v>0</v>
      </c>
      <c r="P289" s="10">
        <f>IF(Base!$D289="WB (l)",5%,)</f>
        <v>0</v>
      </c>
      <c r="Q289" s="10">
        <f>IF(Base!$D289="D (C)",5%,)</f>
        <v>0</v>
      </c>
      <c r="R289" s="10">
        <f>IF(Base!$D289="DM",5%,)</f>
        <v>0</v>
      </c>
      <c r="S289" s="10">
        <f>IF(Base!$D289="M (L)",5%,)</f>
        <v>0</v>
      </c>
      <c r="T289" s="10">
        <f>IF(Base!$D289="M (R)",5%,)</f>
        <v>0</v>
      </c>
      <c r="U289" s="10">
        <f>IF(Base!$D289="M (C)",5%,)</f>
        <v>0</v>
      </c>
      <c r="V289" s="10">
        <f>IF(Base!$D289="AM (L)",5%,)</f>
        <v>0</v>
      </c>
      <c r="W289" s="10">
        <f>IF(Base!$D289="AM (R)",5%,)</f>
        <v>0</v>
      </c>
      <c r="X289" s="10">
        <f>IF(Base!$D289="AM (C)",5%,)</f>
        <v>0</v>
      </c>
      <c r="Y289" s="176">
        <f>IF(Base!$D289="ST (C)",5%,)</f>
        <v>0</v>
      </c>
      <c r="Z289" s="127">
        <f t="shared" si="20"/>
        <v>0</v>
      </c>
      <c r="AA289" s="176">
        <f t="shared" si="21"/>
        <v>0</v>
      </c>
      <c r="AB289" s="10">
        <f t="shared" si="22"/>
        <v>-0.01</v>
      </c>
      <c r="AC289" s="10">
        <f t="shared" si="23"/>
        <v>-0.01</v>
      </c>
      <c r="AD289" s="176">
        <f t="shared" si="24"/>
        <v>-0.01</v>
      </c>
      <c r="AE289" s="127" t="e">
        <f>VLOOKUP($A289, 'Overall Roles'!$B$5:$CQ$305, MATCH(AE$2, 'Overall Roles'!$B$5:$CQ$5, 0), FALSE)+AD289</f>
        <v>#N/A</v>
      </c>
      <c r="AF289" s="127" t="e">
        <f>VLOOKUP($A289, 'Overall Roles'!$B$5:$CQ$305, MATCH(AF$2, 'Overall Roles'!$B$5:$CQ$5, 0), FALSE)+AC289</f>
        <v>#N/A</v>
      </c>
      <c r="AG289" s="127" t="e">
        <f>VLOOKUP($A289, 'Overall Roles'!$B$5:$CQ$305, MATCH(AG$2, 'Overall Roles'!$B$5:$CQ$5, 0), FALSE)+AC289</f>
        <v>#N/A</v>
      </c>
      <c r="AH289" s="127" t="e">
        <f>VLOOKUP($A289, 'Overall Roles'!$B$5:$CQ$305, MATCH(AH$2, 'Overall Roles'!$B$5:$CQ$5, 0), FALSE)+AD289</f>
        <v>#N/A</v>
      </c>
      <c r="AI289" s="127" t="e">
        <f>VLOOKUP($A289, 'Overall Roles'!$B$5:$CQ$305, MATCH(AI$2, 'Overall Roles'!$B$5:$CQ$5, 0), FALSE)+AB289</f>
        <v>#N/A</v>
      </c>
      <c r="AJ289" s="127" t="e">
        <f>VLOOKUP($A289, 'Overall Roles'!$B$5:$CQ$305, MATCH(AJ$2, 'Overall Roles'!$B$5:$CQ$5, 0), FALSE)+AB289</f>
        <v>#N/A</v>
      </c>
      <c r="AK289" s="127" t="e">
        <f>VLOOKUP($A289, 'Overall Roles'!$B$5:$CQ$305, MATCH(AK$2, 'Overall Roles'!$B$5:$CQ$5, 0), FALSE)+AC289</f>
        <v>#N/A</v>
      </c>
      <c r="AL289" s="127" t="e">
        <f>VLOOKUP($A289, 'Overall Roles'!$B$5:$CQ$305, MATCH(AL$2, 'Overall Roles'!$B$5:$CQ$5, 0), FALSE)+AC289</f>
        <v>#N/A</v>
      </c>
      <c r="AM289" s="127" t="e">
        <f>VLOOKUP($A289, 'Overall Roles'!$B$5:$CQ$305, MATCH(AM$2, 'Overall Roles'!$B$5:$CQ$5, 0), FALSE)+AD289</f>
        <v>#N/A</v>
      </c>
      <c r="AN289" s="127" t="e">
        <f>VLOOKUP($A289, 'Overall Roles'!$B$5:$CQ$305, MATCH(AN$2, 'Overall Roles'!$B$5:$CQ$5, 0), FALSE)+AB289</f>
        <v>#N/A</v>
      </c>
      <c r="AO289" s="127" t="e">
        <f>VLOOKUP($A289, 'Overall Roles'!$B$5:$CQ$305, MATCH(AO$2, 'Overall Roles'!$B$5:$CQ$5, 0), FALSE)+AB289</f>
        <v>#N/A</v>
      </c>
      <c r="AP289" s="127" t="e">
        <f>VLOOKUP($A289, 'Overall Roles'!$B$5:$CQ$305, MATCH(AP$2, 'Overall Roles'!$B$5:$CQ$5, 0), FALSE)+AC289</f>
        <v>#N/A</v>
      </c>
      <c r="AQ289" s="127" t="e">
        <f>VLOOKUP($A289, 'Overall Roles'!$B$5:$CQ$305, MATCH(AQ$2, 'Overall Roles'!$B$5:$CQ$5, 0), FALSE)+AC289</f>
        <v>#N/A</v>
      </c>
      <c r="AR289" s="127" t="e">
        <f>VLOOKUP($A289, 'Overall Roles'!$B$5:$CQ$305, MATCH(AR$2, 'Overall Roles'!$B$5:$CQ$5, 0), FALSE)+AD289</f>
        <v>#N/A</v>
      </c>
      <c r="AS289" s="127" t="e">
        <f>VLOOKUP($A289, 'Overall Roles'!$B$5:$CQ$305, MATCH(AS$2, 'Overall Roles'!$B$5:$CQ$5, 0), FALSE)+AB289</f>
        <v>#N/A</v>
      </c>
      <c r="AT289" s="127" t="e">
        <f>VLOOKUP($A289, 'Overall Roles'!$B$5:$CQ$305, MATCH(AT$2, 'Overall Roles'!$B$5:$CQ$5, 0), FALSE)+AB289</f>
        <v>#N/A</v>
      </c>
      <c r="AU289" s="127" t="e">
        <f>VLOOKUP($A289, 'Overall Roles'!$B$5:$CQ$305, MATCH(AU$2, 'Overall Roles'!$B$5:$CQ$5, 0), FALSE)+AC289</f>
        <v>#N/A</v>
      </c>
      <c r="AV289" s="127" t="e">
        <f>VLOOKUP($A289, 'Overall Roles'!$B$5:$CQ$305, MATCH(AV$2, 'Overall Roles'!$B$5:$CQ$5, 0), FALSE)+AC289</f>
        <v>#N/A</v>
      </c>
      <c r="AW289" s="127" t="e">
        <f>VLOOKUP($A289, 'Overall Roles'!$B$5:$CQ$305, MATCH(AW$2, 'Overall Roles'!$B$5:$CQ$5, 0), FALSE)+AD289</f>
        <v>#N/A</v>
      </c>
      <c r="AX289" s="127" t="e">
        <f>VLOOKUP($A289, 'Overall Roles'!$B$5:$CQ$305, MATCH(AX$2, 'Overall Roles'!$B$5:$CQ$5, 0), FALSE)+AB289</f>
        <v>#N/A</v>
      </c>
      <c r="AY289" s="127" t="e">
        <f>VLOOKUP($A289, 'Overall Roles'!$B$5:$CQ$305, MATCH(AY$2, 'Overall Roles'!$B$5:$CQ$5, 0), FALSE)+AB289</f>
        <v>#N/A</v>
      </c>
      <c r="AZ289" s="127" t="e">
        <f>VLOOKUP($A289, 'Overall Roles'!$B$5:$CQ$305, MATCH(AZ$2, 'Overall Roles'!$B$5:$CQ$5, 0), FALSE)+AC289</f>
        <v>#N/A</v>
      </c>
      <c r="BA289" s="127" t="e">
        <f>VLOOKUP($A289, 'Overall Roles'!$B$5:$CQ$305, MATCH(BA$2, 'Overall Roles'!$B$5:$CQ$5, 0), FALSE)+AD289</f>
        <v>#N/A</v>
      </c>
      <c r="BB289" s="127" t="e">
        <f>VLOOKUP($A289, 'Overall Roles'!$B$5:$CQ$305, MATCH(BB$2, 'Overall Roles'!$B$5:$CQ$5, 0), FALSE)+AB289</f>
        <v>#N/A</v>
      </c>
    </row>
    <row r="290" spans="1:54" ht="20" customHeight="1" x14ac:dyDescent="0.3">
      <c r="A290" s="31">
        <f>Base!B290</f>
        <v>0</v>
      </c>
      <c r="B290" s="10">
        <f>IF(Base!$I290="Very Strong","5%",)</f>
        <v>0</v>
      </c>
      <c r="C290" s="10">
        <f>IF(Base!$I290="Fairly Strong","2%",)</f>
        <v>0</v>
      </c>
      <c r="D290" s="10">
        <f>IF(Base!$I290="Reasonable","1%",)</f>
        <v>0</v>
      </c>
      <c r="E290" s="10">
        <f>IF(Base!$I290="Weak","-1%",)</f>
        <v>0</v>
      </c>
      <c r="F290" s="10">
        <f>IF(Base!$I290="Very Weak","-2%",)</f>
        <v>0</v>
      </c>
      <c r="G290" s="10">
        <f>IF(Base!$H290="Very Strong","3%",)</f>
        <v>0</v>
      </c>
      <c r="H290" s="10">
        <f>IF(Base!$H290="Fairly Strong","2%",)</f>
        <v>0</v>
      </c>
      <c r="I290" s="10">
        <f>IF(Base!$H290="Reasonable","1%",)</f>
        <v>0</v>
      </c>
      <c r="J290" s="10">
        <f>IF(Base!$H290="Weak","-1%",)</f>
        <v>0</v>
      </c>
      <c r="K290" s="176">
        <f>IF(Base!$H290="Very Weak","-2%",)</f>
        <v>0</v>
      </c>
      <c r="L290" s="10">
        <f>IF(Base!$D290="GK",5%,)</f>
        <v>0</v>
      </c>
      <c r="M290" s="10">
        <f>IF(Base!$D290="D (R)",5%,)</f>
        <v>0</v>
      </c>
      <c r="N290" s="10">
        <f>IF(Base!$D290="WB (R)",5%,)</f>
        <v>0</v>
      </c>
      <c r="O290" s="10">
        <f>IF(Base!$D290="D (L)",5%,)</f>
        <v>0</v>
      </c>
      <c r="P290" s="10">
        <f>IF(Base!$D290="WB (l)",5%,)</f>
        <v>0</v>
      </c>
      <c r="Q290" s="10">
        <f>IF(Base!$D290="D (C)",5%,)</f>
        <v>0</v>
      </c>
      <c r="R290" s="10">
        <f>IF(Base!$D290="DM",5%,)</f>
        <v>0</v>
      </c>
      <c r="S290" s="10">
        <f>IF(Base!$D290="M (L)",5%,)</f>
        <v>0</v>
      </c>
      <c r="T290" s="10">
        <f>IF(Base!$D290="M (R)",5%,)</f>
        <v>0</v>
      </c>
      <c r="U290" s="10">
        <f>IF(Base!$D290="M (C)",5%,)</f>
        <v>0</v>
      </c>
      <c r="V290" s="10">
        <f>IF(Base!$D290="AM (L)",5%,)</f>
        <v>0</v>
      </c>
      <c r="W290" s="10">
        <f>IF(Base!$D290="AM (R)",5%,)</f>
        <v>0</v>
      </c>
      <c r="X290" s="10">
        <f>IF(Base!$D290="AM (C)",5%,)</f>
        <v>0</v>
      </c>
      <c r="Y290" s="176">
        <f>IF(Base!$D290="ST (C)",5%,)</f>
        <v>0</v>
      </c>
      <c r="Z290" s="127">
        <f t="shared" si="20"/>
        <v>0</v>
      </c>
      <c r="AA290" s="176">
        <f t="shared" si="21"/>
        <v>0</v>
      </c>
      <c r="AB290" s="10">
        <f t="shared" si="22"/>
        <v>-0.01</v>
      </c>
      <c r="AC290" s="10">
        <f t="shared" si="23"/>
        <v>-0.01</v>
      </c>
      <c r="AD290" s="176">
        <f t="shared" si="24"/>
        <v>-0.01</v>
      </c>
      <c r="AE290" s="127" t="e">
        <f>VLOOKUP($A290, 'Overall Roles'!$B$5:$CQ$305, MATCH(AE$2, 'Overall Roles'!$B$5:$CQ$5, 0), FALSE)+AD290</f>
        <v>#N/A</v>
      </c>
      <c r="AF290" s="127" t="e">
        <f>VLOOKUP($A290, 'Overall Roles'!$B$5:$CQ$305, MATCH(AF$2, 'Overall Roles'!$B$5:$CQ$5, 0), FALSE)+AC290</f>
        <v>#N/A</v>
      </c>
      <c r="AG290" s="127" t="e">
        <f>VLOOKUP($A290, 'Overall Roles'!$B$5:$CQ$305, MATCH(AG$2, 'Overall Roles'!$B$5:$CQ$5, 0), FALSE)+AC290</f>
        <v>#N/A</v>
      </c>
      <c r="AH290" s="127" t="e">
        <f>VLOOKUP($A290, 'Overall Roles'!$B$5:$CQ$305, MATCH(AH$2, 'Overall Roles'!$B$5:$CQ$5, 0), FALSE)+AD290</f>
        <v>#N/A</v>
      </c>
      <c r="AI290" s="127" t="e">
        <f>VLOOKUP($A290, 'Overall Roles'!$B$5:$CQ$305, MATCH(AI$2, 'Overall Roles'!$B$5:$CQ$5, 0), FALSE)+AB290</f>
        <v>#N/A</v>
      </c>
      <c r="AJ290" s="127" t="e">
        <f>VLOOKUP($A290, 'Overall Roles'!$B$5:$CQ$305, MATCH(AJ$2, 'Overall Roles'!$B$5:$CQ$5, 0), FALSE)+AB290</f>
        <v>#N/A</v>
      </c>
      <c r="AK290" s="127" t="e">
        <f>VLOOKUP($A290, 'Overall Roles'!$B$5:$CQ$305, MATCH(AK$2, 'Overall Roles'!$B$5:$CQ$5, 0), FALSE)+AC290</f>
        <v>#N/A</v>
      </c>
      <c r="AL290" s="127" t="e">
        <f>VLOOKUP($A290, 'Overall Roles'!$B$5:$CQ$305, MATCH(AL$2, 'Overall Roles'!$B$5:$CQ$5, 0), FALSE)+AC290</f>
        <v>#N/A</v>
      </c>
      <c r="AM290" s="127" t="e">
        <f>VLOOKUP($A290, 'Overall Roles'!$B$5:$CQ$305, MATCH(AM$2, 'Overall Roles'!$B$5:$CQ$5, 0), FALSE)+AD290</f>
        <v>#N/A</v>
      </c>
      <c r="AN290" s="127" t="e">
        <f>VLOOKUP($A290, 'Overall Roles'!$B$5:$CQ$305, MATCH(AN$2, 'Overall Roles'!$B$5:$CQ$5, 0), FALSE)+AB290</f>
        <v>#N/A</v>
      </c>
      <c r="AO290" s="127" t="e">
        <f>VLOOKUP($A290, 'Overall Roles'!$B$5:$CQ$305, MATCH(AO$2, 'Overall Roles'!$B$5:$CQ$5, 0), FALSE)+AB290</f>
        <v>#N/A</v>
      </c>
      <c r="AP290" s="127" t="e">
        <f>VLOOKUP($A290, 'Overall Roles'!$B$5:$CQ$305, MATCH(AP$2, 'Overall Roles'!$B$5:$CQ$5, 0), FALSE)+AC290</f>
        <v>#N/A</v>
      </c>
      <c r="AQ290" s="127" t="e">
        <f>VLOOKUP($A290, 'Overall Roles'!$B$5:$CQ$305, MATCH(AQ$2, 'Overall Roles'!$B$5:$CQ$5, 0), FALSE)+AC290</f>
        <v>#N/A</v>
      </c>
      <c r="AR290" s="127" t="e">
        <f>VLOOKUP($A290, 'Overall Roles'!$B$5:$CQ$305, MATCH(AR$2, 'Overall Roles'!$B$5:$CQ$5, 0), FALSE)+AD290</f>
        <v>#N/A</v>
      </c>
      <c r="AS290" s="127" t="e">
        <f>VLOOKUP($A290, 'Overall Roles'!$B$5:$CQ$305, MATCH(AS$2, 'Overall Roles'!$B$5:$CQ$5, 0), FALSE)+AB290</f>
        <v>#N/A</v>
      </c>
      <c r="AT290" s="127" t="e">
        <f>VLOOKUP($A290, 'Overall Roles'!$B$5:$CQ$305, MATCH(AT$2, 'Overall Roles'!$B$5:$CQ$5, 0), FALSE)+AB290</f>
        <v>#N/A</v>
      </c>
      <c r="AU290" s="127" t="e">
        <f>VLOOKUP($A290, 'Overall Roles'!$B$5:$CQ$305, MATCH(AU$2, 'Overall Roles'!$B$5:$CQ$5, 0), FALSE)+AC290</f>
        <v>#N/A</v>
      </c>
      <c r="AV290" s="127" t="e">
        <f>VLOOKUP($A290, 'Overall Roles'!$B$5:$CQ$305, MATCH(AV$2, 'Overall Roles'!$B$5:$CQ$5, 0), FALSE)+AC290</f>
        <v>#N/A</v>
      </c>
      <c r="AW290" s="127" t="e">
        <f>VLOOKUP($A290, 'Overall Roles'!$B$5:$CQ$305, MATCH(AW$2, 'Overall Roles'!$B$5:$CQ$5, 0), FALSE)+AD290</f>
        <v>#N/A</v>
      </c>
      <c r="AX290" s="127" t="e">
        <f>VLOOKUP($A290, 'Overall Roles'!$B$5:$CQ$305, MATCH(AX$2, 'Overall Roles'!$B$5:$CQ$5, 0), FALSE)+AB290</f>
        <v>#N/A</v>
      </c>
      <c r="AY290" s="127" t="e">
        <f>VLOOKUP($A290, 'Overall Roles'!$B$5:$CQ$305, MATCH(AY$2, 'Overall Roles'!$B$5:$CQ$5, 0), FALSE)+AB290</f>
        <v>#N/A</v>
      </c>
      <c r="AZ290" s="127" t="e">
        <f>VLOOKUP($A290, 'Overall Roles'!$B$5:$CQ$305, MATCH(AZ$2, 'Overall Roles'!$B$5:$CQ$5, 0), FALSE)+AC290</f>
        <v>#N/A</v>
      </c>
      <c r="BA290" s="127" t="e">
        <f>VLOOKUP($A290, 'Overall Roles'!$B$5:$CQ$305, MATCH(BA$2, 'Overall Roles'!$B$5:$CQ$5, 0), FALSE)+AD290</f>
        <v>#N/A</v>
      </c>
      <c r="BB290" s="127" t="e">
        <f>VLOOKUP($A290, 'Overall Roles'!$B$5:$CQ$305, MATCH(BB$2, 'Overall Roles'!$B$5:$CQ$5, 0), FALSE)+AB290</f>
        <v>#N/A</v>
      </c>
    </row>
    <row r="291" spans="1:54" ht="20" customHeight="1" x14ac:dyDescent="0.3">
      <c r="A291" s="31">
        <f>Base!B291</f>
        <v>0</v>
      </c>
      <c r="B291" s="10">
        <f>IF(Base!$I291="Very Strong","5%",)</f>
        <v>0</v>
      </c>
      <c r="C291" s="10">
        <f>IF(Base!$I291="Fairly Strong","2%",)</f>
        <v>0</v>
      </c>
      <c r="D291" s="10">
        <f>IF(Base!$I291="Reasonable","1%",)</f>
        <v>0</v>
      </c>
      <c r="E291" s="10">
        <f>IF(Base!$I291="Weak","-1%",)</f>
        <v>0</v>
      </c>
      <c r="F291" s="10">
        <f>IF(Base!$I291="Very Weak","-2%",)</f>
        <v>0</v>
      </c>
      <c r="G291" s="10">
        <f>IF(Base!$H291="Very Strong","3%",)</f>
        <v>0</v>
      </c>
      <c r="H291" s="10">
        <f>IF(Base!$H291="Fairly Strong","2%",)</f>
        <v>0</v>
      </c>
      <c r="I291" s="10">
        <f>IF(Base!$H291="Reasonable","1%",)</f>
        <v>0</v>
      </c>
      <c r="J291" s="10">
        <f>IF(Base!$H291="Weak","-1%",)</f>
        <v>0</v>
      </c>
      <c r="K291" s="176">
        <f>IF(Base!$H291="Very Weak","-2%",)</f>
        <v>0</v>
      </c>
      <c r="L291" s="10">
        <f>IF(Base!$D291="GK",5%,)</f>
        <v>0</v>
      </c>
      <c r="M291" s="10">
        <f>IF(Base!$D291="D (R)",5%,)</f>
        <v>0</v>
      </c>
      <c r="N291" s="10">
        <f>IF(Base!$D291="WB (R)",5%,)</f>
        <v>0</v>
      </c>
      <c r="O291" s="10">
        <f>IF(Base!$D291="D (L)",5%,)</f>
        <v>0</v>
      </c>
      <c r="P291" s="10">
        <f>IF(Base!$D291="WB (l)",5%,)</f>
        <v>0</v>
      </c>
      <c r="Q291" s="10">
        <f>IF(Base!$D291="D (C)",5%,)</f>
        <v>0</v>
      </c>
      <c r="R291" s="10">
        <f>IF(Base!$D291="DM",5%,)</f>
        <v>0</v>
      </c>
      <c r="S291" s="10">
        <f>IF(Base!$D291="M (L)",5%,)</f>
        <v>0</v>
      </c>
      <c r="T291" s="10">
        <f>IF(Base!$D291="M (R)",5%,)</f>
        <v>0</v>
      </c>
      <c r="U291" s="10">
        <f>IF(Base!$D291="M (C)",5%,)</f>
        <v>0</v>
      </c>
      <c r="V291" s="10">
        <f>IF(Base!$D291="AM (L)",5%,)</f>
        <v>0</v>
      </c>
      <c r="W291" s="10">
        <f>IF(Base!$D291="AM (R)",5%,)</f>
        <v>0</v>
      </c>
      <c r="X291" s="10">
        <f>IF(Base!$D291="AM (C)",5%,)</f>
        <v>0</v>
      </c>
      <c r="Y291" s="176">
        <f>IF(Base!$D291="ST (C)",5%,)</f>
        <v>0</v>
      </c>
      <c r="Z291" s="127">
        <f t="shared" si="20"/>
        <v>0</v>
      </c>
      <c r="AA291" s="176">
        <f t="shared" si="21"/>
        <v>0</v>
      </c>
      <c r="AB291" s="10">
        <f t="shared" si="22"/>
        <v>-0.01</v>
      </c>
      <c r="AC291" s="10">
        <f t="shared" si="23"/>
        <v>-0.01</v>
      </c>
      <c r="AD291" s="176">
        <f t="shared" si="24"/>
        <v>-0.01</v>
      </c>
      <c r="AE291" s="127" t="e">
        <f>VLOOKUP($A291, 'Overall Roles'!$B$5:$CQ$305, MATCH(AE$2, 'Overall Roles'!$B$5:$CQ$5, 0), FALSE)+AD291</f>
        <v>#N/A</v>
      </c>
      <c r="AF291" s="127" t="e">
        <f>VLOOKUP($A291, 'Overall Roles'!$B$5:$CQ$305, MATCH(AF$2, 'Overall Roles'!$B$5:$CQ$5, 0), FALSE)+AC291</f>
        <v>#N/A</v>
      </c>
      <c r="AG291" s="127" t="e">
        <f>VLOOKUP($A291, 'Overall Roles'!$B$5:$CQ$305, MATCH(AG$2, 'Overall Roles'!$B$5:$CQ$5, 0), FALSE)+AC291</f>
        <v>#N/A</v>
      </c>
      <c r="AH291" s="127" t="e">
        <f>VLOOKUP($A291, 'Overall Roles'!$B$5:$CQ$305, MATCH(AH$2, 'Overall Roles'!$B$5:$CQ$5, 0), FALSE)+AD291</f>
        <v>#N/A</v>
      </c>
      <c r="AI291" s="127" t="e">
        <f>VLOOKUP($A291, 'Overall Roles'!$B$5:$CQ$305, MATCH(AI$2, 'Overall Roles'!$B$5:$CQ$5, 0), FALSE)+AB291</f>
        <v>#N/A</v>
      </c>
      <c r="AJ291" s="127" t="e">
        <f>VLOOKUP($A291, 'Overall Roles'!$B$5:$CQ$305, MATCH(AJ$2, 'Overall Roles'!$B$5:$CQ$5, 0), FALSE)+AB291</f>
        <v>#N/A</v>
      </c>
      <c r="AK291" s="127" t="e">
        <f>VLOOKUP($A291, 'Overall Roles'!$B$5:$CQ$305, MATCH(AK$2, 'Overall Roles'!$B$5:$CQ$5, 0), FALSE)+AC291</f>
        <v>#N/A</v>
      </c>
      <c r="AL291" s="127" t="e">
        <f>VLOOKUP($A291, 'Overall Roles'!$B$5:$CQ$305, MATCH(AL$2, 'Overall Roles'!$B$5:$CQ$5, 0), FALSE)+AC291</f>
        <v>#N/A</v>
      </c>
      <c r="AM291" s="127" t="e">
        <f>VLOOKUP($A291, 'Overall Roles'!$B$5:$CQ$305, MATCH(AM$2, 'Overall Roles'!$B$5:$CQ$5, 0), FALSE)+AD291</f>
        <v>#N/A</v>
      </c>
      <c r="AN291" s="127" t="e">
        <f>VLOOKUP($A291, 'Overall Roles'!$B$5:$CQ$305, MATCH(AN$2, 'Overall Roles'!$B$5:$CQ$5, 0), FALSE)+AB291</f>
        <v>#N/A</v>
      </c>
      <c r="AO291" s="127" t="e">
        <f>VLOOKUP($A291, 'Overall Roles'!$B$5:$CQ$305, MATCH(AO$2, 'Overall Roles'!$B$5:$CQ$5, 0), FALSE)+AB291</f>
        <v>#N/A</v>
      </c>
      <c r="AP291" s="127" t="e">
        <f>VLOOKUP($A291, 'Overall Roles'!$B$5:$CQ$305, MATCH(AP$2, 'Overall Roles'!$B$5:$CQ$5, 0), FALSE)+AC291</f>
        <v>#N/A</v>
      </c>
      <c r="AQ291" s="127" t="e">
        <f>VLOOKUP($A291, 'Overall Roles'!$B$5:$CQ$305, MATCH(AQ$2, 'Overall Roles'!$B$5:$CQ$5, 0), FALSE)+AC291</f>
        <v>#N/A</v>
      </c>
      <c r="AR291" s="127" t="e">
        <f>VLOOKUP($A291, 'Overall Roles'!$B$5:$CQ$305, MATCH(AR$2, 'Overall Roles'!$B$5:$CQ$5, 0), FALSE)+AD291</f>
        <v>#N/A</v>
      </c>
      <c r="AS291" s="127" t="e">
        <f>VLOOKUP($A291, 'Overall Roles'!$B$5:$CQ$305, MATCH(AS$2, 'Overall Roles'!$B$5:$CQ$5, 0), FALSE)+AB291</f>
        <v>#N/A</v>
      </c>
      <c r="AT291" s="127" t="e">
        <f>VLOOKUP($A291, 'Overall Roles'!$B$5:$CQ$305, MATCH(AT$2, 'Overall Roles'!$B$5:$CQ$5, 0), FALSE)+AB291</f>
        <v>#N/A</v>
      </c>
      <c r="AU291" s="127" t="e">
        <f>VLOOKUP($A291, 'Overall Roles'!$B$5:$CQ$305, MATCH(AU$2, 'Overall Roles'!$B$5:$CQ$5, 0), FALSE)+AC291</f>
        <v>#N/A</v>
      </c>
      <c r="AV291" s="127" t="e">
        <f>VLOOKUP($A291, 'Overall Roles'!$B$5:$CQ$305, MATCH(AV$2, 'Overall Roles'!$B$5:$CQ$5, 0), FALSE)+AC291</f>
        <v>#N/A</v>
      </c>
      <c r="AW291" s="127" t="e">
        <f>VLOOKUP($A291, 'Overall Roles'!$B$5:$CQ$305, MATCH(AW$2, 'Overall Roles'!$B$5:$CQ$5, 0), FALSE)+AD291</f>
        <v>#N/A</v>
      </c>
      <c r="AX291" s="127" t="e">
        <f>VLOOKUP($A291, 'Overall Roles'!$B$5:$CQ$305, MATCH(AX$2, 'Overall Roles'!$B$5:$CQ$5, 0), FALSE)+AB291</f>
        <v>#N/A</v>
      </c>
      <c r="AY291" s="127" t="e">
        <f>VLOOKUP($A291, 'Overall Roles'!$B$5:$CQ$305, MATCH(AY$2, 'Overall Roles'!$B$5:$CQ$5, 0), FALSE)+AB291</f>
        <v>#N/A</v>
      </c>
      <c r="AZ291" s="127" t="e">
        <f>VLOOKUP($A291, 'Overall Roles'!$B$5:$CQ$305, MATCH(AZ$2, 'Overall Roles'!$B$5:$CQ$5, 0), FALSE)+AC291</f>
        <v>#N/A</v>
      </c>
      <c r="BA291" s="127" t="e">
        <f>VLOOKUP($A291, 'Overall Roles'!$B$5:$CQ$305, MATCH(BA$2, 'Overall Roles'!$B$5:$CQ$5, 0), FALSE)+AD291</f>
        <v>#N/A</v>
      </c>
      <c r="BB291" s="127" t="e">
        <f>VLOOKUP($A291, 'Overall Roles'!$B$5:$CQ$305, MATCH(BB$2, 'Overall Roles'!$B$5:$CQ$5, 0), FALSE)+AB291</f>
        <v>#N/A</v>
      </c>
    </row>
    <row r="292" spans="1:54" ht="20" customHeight="1" x14ac:dyDescent="0.3">
      <c r="A292" s="31">
        <f>Base!B292</f>
        <v>0</v>
      </c>
      <c r="B292" s="10">
        <f>IF(Base!$I292="Very Strong","5%",)</f>
        <v>0</v>
      </c>
      <c r="C292" s="10">
        <f>IF(Base!$I292="Fairly Strong","2%",)</f>
        <v>0</v>
      </c>
      <c r="D292" s="10">
        <f>IF(Base!$I292="Reasonable","1%",)</f>
        <v>0</v>
      </c>
      <c r="E292" s="10">
        <f>IF(Base!$I292="Weak","-1%",)</f>
        <v>0</v>
      </c>
      <c r="F292" s="10">
        <f>IF(Base!$I292="Very Weak","-2%",)</f>
        <v>0</v>
      </c>
      <c r="G292" s="10">
        <f>IF(Base!$H292="Very Strong","3%",)</f>
        <v>0</v>
      </c>
      <c r="H292" s="10">
        <f>IF(Base!$H292="Fairly Strong","2%",)</f>
        <v>0</v>
      </c>
      <c r="I292" s="10">
        <f>IF(Base!$H292="Reasonable","1%",)</f>
        <v>0</v>
      </c>
      <c r="J292" s="10">
        <f>IF(Base!$H292="Weak","-1%",)</f>
        <v>0</v>
      </c>
      <c r="K292" s="176">
        <f>IF(Base!$H292="Very Weak","-2%",)</f>
        <v>0</v>
      </c>
      <c r="L292" s="10">
        <f>IF(Base!$D292="GK",5%,)</f>
        <v>0</v>
      </c>
      <c r="M292" s="10">
        <f>IF(Base!$D292="D (R)",5%,)</f>
        <v>0</v>
      </c>
      <c r="N292" s="10">
        <f>IF(Base!$D292="WB (R)",5%,)</f>
        <v>0</v>
      </c>
      <c r="O292" s="10">
        <f>IF(Base!$D292="D (L)",5%,)</f>
        <v>0</v>
      </c>
      <c r="P292" s="10">
        <f>IF(Base!$D292="WB (l)",5%,)</f>
        <v>0</v>
      </c>
      <c r="Q292" s="10">
        <f>IF(Base!$D292="D (C)",5%,)</f>
        <v>0</v>
      </c>
      <c r="R292" s="10">
        <f>IF(Base!$D292="DM",5%,)</f>
        <v>0</v>
      </c>
      <c r="S292" s="10">
        <f>IF(Base!$D292="M (L)",5%,)</f>
        <v>0</v>
      </c>
      <c r="T292" s="10">
        <f>IF(Base!$D292="M (R)",5%,)</f>
        <v>0</v>
      </c>
      <c r="U292" s="10">
        <f>IF(Base!$D292="M (C)",5%,)</f>
        <v>0</v>
      </c>
      <c r="V292" s="10">
        <f>IF(Base!$D292="AM (L)",5%,)</f>
        <v>0</v>
      </c>
      <c r="W292" s="10">
        <f>IF(Base!$D292="AM (R)",5%,)</f>
        <v>0</v>
      </c>
      <c r="X292" s="10">
        <f>IF(Base!$D292="AM (C)",5%,)</f>
        <v>0</v>
      </c>
      <c r="Y292" s="176">
        <f>IF(Base!$D292="ST (C)",5%,)</f>
        <v>0</v>
      </c>
      <c r="Z292" s="127">
        <f t="shared" si="20"/>
        <v>0</v>
      </c>
      <c r="AA292" s="176">
        <f t="shared" si="21"/>
        <v>0</v>
      </c>
      <c r="AB292" s="10">
        <f t="shared" si="22"/>
        <v>-0.01</v>
      </c>
      <c r="AC292" s="10">
        <f t="shared" si="23"/>
        <v>-0.01</v>
      </c>
      <c r="AD292" s="176">
        <f t="shared" si="24"/>
        <v>-0.01</v>
      </c>
      <c r="AE292" s="127" t="e">
        <f>VLOOKUP($A292, 'Overall Roles'!$B$5:$CQ$305, MATCH(AE$2, 'Overall Roles'!$B$5:$CQ$5, 0), FALSE)+AD292</f>
        <v>#N/A</v>
      </c>
      <c r="AF292" s="127" t="e">
        <f>VLOOKUP($A292, 'Overall Roles'!$B$5:$CQ$305, MATCH(AF$2, 'Overall Roles'!$B$5:$CQ$5, 0), FALSE)+AC292</f>
        <v>#N/A</v>
      </c>
      <c r="AG292" s="127" t="e">
        <f>VLOOKUP($A292, 'Overall Roles'!$B$5:$CQ$305, MATCH(AG$2, 'Overall Roles'!$B$5:$CQ$5, 0), FALSE)+AC292</f>
        <v>#N/A</v>
      </c>
      <c r="AH292" s="127" t="e">
        <f>VLOOKUP($A292, 'Overall Roles'!$B$5:$CQ$305, MATCH(AH$2, 'Overall Roles'!$B$5:$CQ$5, 0), FALSE)+AD292</f>
        <v>#N/A</v>
      </c>
      <c r="AI292" s="127" t="e">
        <f>VLOOKUP($A292, 'Overall Roles'!$B$5:$CQ$305, MATCH(AI$2, 'Overall Roles'!$B$5:$CQ$5, 0), FALSE)+AB292</f>
        <v>#N/A</v>
      </c>
      <c r="AJ292" s="127" t="e">
        <f>VLOOKUP($A292, 'Overall Roles'!$B$5:$CQ$305, MATCH(AJ$2, 'Overall Roles'!$B$5:$CQ$5, 0), FALSE)+AB292</f>
        <v>#N/A</v>
      </c>
      <c r="AK292" s="127" t="e">
        <f>VLOOKUP($A292, 'Overall Roles'!$B$5:$CQ$305, MATCH(AK$2, 'Overall Roles'!$B$5:$CQ$5, 0), FALSE)+AC292</f>
        <v>#N/A</v>
      </c>
      <c r="AL292" s="127" t="e">
        <f>VLOOKUP($A292, 'Overall Roles'!$B$5:$CQ$305, MATCH(AL$2, 'Overall Roles'!$B$5:$CQ$5, 0), FALSE)+AC292</f>
        <v>#N/A</v>
      </c>
      <c r="AM292" s="127" t="e">
        <f>VLOOKUP($A292, 'Overall Roles'!$B$5:$CQ$305, MATCH(AM$2, 'Overall Roles'!$B$5:$CQ$5, 0), FALSE)+AD292</f>
        <v>#N/A</v>
      </c>
      <c r="AN292" s="127" t="e">
        <f>VLOOKUP($A292, 'Overall Roles'!$B$5:$CQ$305, MATCH(AN$2, 'Overall Roles'!$B$5:$CQ$5, 0), FALSE)+AB292</f>
        <v>#N/A</v>
      </c>
      <c r="AO292" s="127" t="e">
        <f>VLOOKUP($A292, 'Overall Roles'!$B$5:$CQ$305, MATCH(AO$2, 'Overall Roles'!$B$5:$CQ$5, 0), FALSE)+AB292</f>
        <v>#N/A</v>
      </c>
      <c r="AP292" s="127" t="e">
        <f>VLOOKUP($A292, 'Overall Roles'!$B$5:$CQ$305, MATCH(AP$2, 'Overall Roles'!$B$5:$CQ$5, 0), FALSE)+AC292</f>
        <v>#N/A</v>
      </c>
      <c r="AQ292" s="127" t="e">
        <f>VLOOKUP($A292, 'Overall Roles'!$B$5:$CQ$305, MATCH(AQ$2, 'Overall Roles'!$B$5:$CQ$5, 0), FALSE)+AC292</f>
        <v>#N/A</v>
      </c>
      <c r="AR292" s="127" t="e">
        <f>VLOOKUP($A292, 'Overall Roles'!$B$5:$CQ$305, MATCH(AR$2, 'Overall Roles'!$B$5:$CQ$5, 0), FALSE)+AD292</f>
        <v>#N/A</v>
      </c>
      <c r="AS292" s="127" t="e">
        <f>VLOOKUP($A292, 'Overall Roles'!$B$5:$CQ$305, MATCH(AS$2, 'Overall Roles'!$B$5:$CQ$5, 0), FALSE)+AB292</f>
        <v>#N/A</v>
      </c>
      <c r="AT292" s="127" t="e">
        <f>VLOOKUP($A292, 'Overall Roles'!$B$5:$CQ$305, MATCH(AT$2, 'Overall Roles'!$B$5:$CQ$5, 0), FALSE)+AB292</f>
        <v>#N/A</v>
      </c>
      <c r="AU292" s="127" t="e">
        <f>VLOOKUP($A292, 'Overall Roles'!$B$5:$CQ$305, MATCH(AU$2, 'Overall Roles'!$B$5:$CQ$5, 0), FALSE)+AC292</f>
        <v>#N/A</v>
      </c>
      <c r="AV292" s="127" t="e">
        <f>VLOOKUP($A292, 'Overall Roles'!$B$5:$CQ$305, MATCH(AV$2, 'Overall Roles'!$B$5:$CQ$5, 0), FALSE)+AC292</f>
        <v>#N/A</v>
      </c>
      <c r="AW292" s="127" t="e">
        <f>VLOOKUP($A292, 'Overall Roles'!$B$5:$CQ$305, MATCH(AW$2, 'Overall Roles'!$B$5:$CQ$5, 0), FALSE)+AD292</f>
        <v>#N/A</v>
      </c>
      <c r="AX292" s="127" t="e">
        <f>VLOOKUP($A292, 'Overall Roles'!$B$5:$CQ$305, MATCH(AX$2, 'Overall Roles'!$B$5:$CQ$5, 0), FALSE)+AB292</f>
        <v>#N/A</v>
      </c>
      <c r="AY292" s="127" t="e">
        <f>VLOOKUP($A292, 'Overall Roles'!$B$5:$CQ$305, MATCH(AY$2, 'Overall Roles'!$B$5:$CQ$5, 0), FALSE)+AB292</f>
        <v>#N/A</v>
      </c>
      <c r="AZ292" s="127" t="e">
        <f>VLOOKUP($A292, 'Overall Roles'!$B$5:$CQ$305, MATCH(AZ$2, 'Overall Roles'!$B$5:$CQ$5, 0), FALSE)+AC292</f>
        <v>#N/A</v>
      </c>
      <c r="BA292" s="127" t="e">
        <f>VLOOKUP($A292, 'Overall Roles'!$B$5:$CQ$305, MATCH(BA$2, 'Overall Roles'!$B$5:$CQ$5, 0), FALSE)+AD292</f>
        <v>#N/A</v>
      </c>
      <c r="BB292" s="127" t="e">
        <f>VLOOKUP($A292, 'Overall Roles'!$B$5:$CQ$305, MATCH(BB$2, 'Overall Roles'!$B$5:$CQ$5, 0), FALSE)+AB292</f>
        <v>#N/A</v>
      </c>
    </row>
    <row r="293" spans="1:54" ht="20" customHeight="1" x14ac:dyDescent="0.3">
      <c r="A293" s="31">
        <f>Base!B293</f>
        <v>0</v>
      </c>
      <c r="B293" s="10">
        <f>IF(Base!$I293="Very Strong","5%",)</f>
        <v>0</v>
      </c>
      <c r="C293" s="10">
        <f>IF(Base!$I293="Fairly Strong","2%",)</f>
        <v>0</v>
      </c>
      <c r="D293" s="10">
        <f>IF(Base!$I293="Reasonable","1%",)</f>
        <v>0</v>
      </c>
      <c r="E293" s="10">
        <f>IF(Base!$I293="Weak","-1%",)</f>
        <v>0</v>
      </c>
      <c r="F293" s="10">
        <f>IF(Base!$I293="Very Weak","-2%",)</f>
        <v>0</v>
      </c>
      <c r="G293" s="10">
        <f>IF(Base!$H293="Very Strong","3%",)</f>
        <v>0</v>
      </c>
      <c r="H293" s="10">
        <f>IF(Base!$H293="Fairly Strong","2%",)</f>
        <v>0</v>
      </c>
      <c r="I293" s="10">
        <f>IF(Base!$H293="Reasonable","1%",)</f>
        <v>0</v>
      </c>
      <c r="J293" s="10">
        <f>IF(Base!$H293="Weak","-1%",)</f>
        <v>0</v>
      </c>
      <c r="K293" s="176">
        <f>IF(Base!$H293="Very Weak","-2%",)</f>
        <v>0</v>
      </c>
      <c r="L293" s="10">
        <f>IF(Base!$D293="GK",5%,)</f>
        <v>0</v>
      </c>
      <c r="M293" s="10">
        <f>IF(Base!$D293="D (R)",5%,)</f>
        <v>0</v>
      </c>
      <c r="N293" s="10">
        <f>IF(Base!$D293="WB (R)",5%,)</f>
        <v>0</v>
      </c>
      <c r="O293" s="10">
        <f>IF(Base!$D293="D (L)",5%,)</f>
        <v>0</v>
      </c>
      <c r="P293" s="10">
        <f>IF(Base!$D293="WB (l)",5%,)</f>
        <v>0</v>
      </c>
      <c r="Q293" s="10">
        <f>IF(Base!$D293="D (C)",5%,)</f>
        <v>0</v>
      </c>
      <c r="R293" s="10">
        <f>IF(Base!$D293="DM",5%,)</f>
        <v>0</v>
      </c>
      <c r="S293" s="10">
        <f>IF(Base!$D293="M (L)",5%,)</f>
        <v>0</v>
      </c>
      <c r="T293" s="10">
        <f>IF(Base!$D293="M (R)",5%,)</f>
        <v>0</v>
      </c>
      <c r="U293" s="10">
        <f>IF(Base!$D293="M (C)",5%,)</f>
        <v>0</v>
      </c>
      <c r="V293" s="10">
        <f>IF(Base!$D293="AM (L)",5%,)</f>
        <v>0</v>
      </c>
      <c r="W293" s="10">
        <f>IF(Base!$D293="AM (R)",5%,)</f>
        <v>0</v>
      </c>
      <c r="X293" s="10">
        <f>IF(Base!$D293="AM (C)",5%,)</f>
        <v>0</v>
      </c>
      <c r="Y293" s="176">
        <f>IF(Base!$D293="ST (C)",5%,)</f>
        <v>0</v>
      </c>
      <c r="Z293" s="127">
        <f t="shared" si="20"/>
        <v>0</v>
      </c>
      <c r="AA293" s="176">
        <f t="shared" si="21"/>
        <v>0</v>
      </c>
      <c r="AB293" s="10">
        <f t="shared" si="22"/>
        <v>-0.01</v>
      </c>
      <c r="AC293" s="10">
        <f t="shared" si="23"/>
        <v>-0.01</v>
      </c>
      <c r="AD293" s="176">
        <f t="shared" si="24"/>
        <v>-0.01</v>
      </c>
      <c r="AE293" s="127" t="e">
        <f>VLOOKUP($A293, 'Overall Roles'!$B$5:$CQ$305, MATCH(AE$2, 'Overall Roles'!$B$5:$CQ$5, 0), FALSE)+AD293</f>
        <v>#N/A</v>
      </c>
      <c r="AF293" s="127" t="e">
        <f>VLOOKUP($A293, 'Overall Roles'!$B$5:$CQ$305, MATCH(AF$2, 'Overall Roles'!$B$5:$CQ$5, 0), FALSE)+AC293</f>
        <v>#N/A</v>
      </c>
      <c r="AG293" s="127" t="e">
        <f>VLOOKUP($A293, 'Overall Roles'!$B$5:$CQ$305, MATCH(AG$2, 'Overall Roles'!$B$5:$CQ$5, 0), FALSE)+AC293</f>
        <v>#N/A</v>
      </c>
      <c r="AH293" s="127" t="e">
        <f>VLOOKUP($A293, 'Overall Roles'!$B$5:$CQ$305, MATCH(AH$2, 'Overall Roles'!$B$5:$CQ$5, 0), FALSE)+AD293</f>
        <v>#N/A</v>
      </c>
      <c r="AI293" s="127" t="e">
        <f>VLOOKUP($A293, 'Overall Roles'!$B$5:$CQ$305, MATCH(AI$2, 'Overall Roles'!$B$5:$CQ$5, 0), FALSE)+AB293</f>
        <v>#N/A</v>
      </c>
      <c r="AJ293" s="127" t="e">
        <f>VLOOKUP($A293, 'Overall Roles'!$B$5:$CQ$305, MATCH(AJ$2, 'Overall Roles'!$B$5:$CQ$5, 0), FALSE)+AB293</f>
        <v>#N/A</v>
      </c>
      <c r="AK293" s="127" t="e">
        <f>VLOOKUP($A293, 'Overall Roles'!$B$5:$CQ$305, MATCH(AK$2, 'Overall Roles'!$B$5:$CQ$5, 0), FALSE)+AC293</f>
        <v>#N/A</v>
      </c>
      <c r="AL293" s="127" t="e">
        <f>VLOOKUP($A293, 'Overall Roles'!$B$5:$CQ$305, MATCH(AL$2, 'Overall Roles'!$B$5:$CQ$5, 0), FALSE)+AC293</f>
        <v>#N/A</v>
      </c>
      <c r="AM293" s="127" t="e">
        <f>VLOOKUP($A293, 'Overall Roles'!$B$5:$CQ$305, MATCH(AM$2, 'Overall Roles'!$B$5:$CQ$5, 0), FALSE)+AD293</f>
        <v>#N/A</v>
      </c>
      <c r="AN293" s="127" t="e">
        <f>VLOOKUP($A293, 'Overall Roles'!$B$5:$CQ$305, MATCH(AN$2, 'Overall Roles'!$B$5:$CQ$5, 0), FALSE)+AB293</f>
        <v>#N/A</v>
      </c>
      <c r="AO293" s="127" t="e">
        <f>VLOOKUP($A293, 'Overall Roles'!$B$5:$CQ$305, MATCH(AO$2, 'Overall Roles'!$B$5:$CQ$5, 0), FALSE)+AB293</f>
        <v>#N/A</v>
      </c>
      <c r="AP293" s="127" t="e">
        <f>VLOOKUP($A293, 'Overall Roles'!$B$5:$CQ$305, MATCH(AP$2, 'Overall Roles'!$B$5:$CQ$5, 0), FALSE)+AC293</f>
        <v>#N/A</v>
      </c>
      <c r="AQ293" s="127" t="e">
        <f>VLOOKUP($A293, 'Overall Roles'!$B$5:$CQ$305, MATCH(AQ$2, 'Overall Roles'!$B$5:$CQ$5, 0), FALSE)+AC293</f>
        <v>#N/A</v>
      </c>
      <c r="AR293" s="127" t="e">
        <f>VLOOKUP($A293, 'Overall Roles'!$B$5:$CQ$305, MATCH(AR$2, 'Overall Roles'!$B$5:$CQ$5, 0), FALSE)+AD293</f>
        <v>#N/A</v>
      </c>
      <c r="AS293" s="127" t="e">
        <f>VLOOKUP($A293, 'Overall Roles'!$B$5:$CQ$305, MATCH(AS$2, 'Overall Roles'!$B$5:$CQ$5, 0), FALSE)+AB293</f>
        <v>#N/A</v>
      </c>
      <c r="AT293" s="127" t="e">
        <f>VLOOKUP($A293, 'Overall Roles'!$B$5:$CQ$305, MATCH(AT$2, 'Overall Roles'!$B$5:$CQ$5, 0), FALSE)+AB293</f>
        <v>#N/A</v>
      </c>
      <c r="AU293" s="127" t="e">
        <f>VLOOKUP($A293, 'Overall Roles'!$B$5:$CQ$305, MATCH(AU$2, 'Overall Roles'!$B$5:$CQ$5, 0), FALSE)+AC293</f>
        <v>#N/A</v>
      </c>
      <c r="AV293" s="127" t="e">
        <f>VLOOKUP($A293, 'Overall Roles'!$B$5:$CQ$305, MATCH(AV$2, 'Overall Roles'!$B$5:$CQ$5, 0), FALSE)+AC293</f>
        <v>#N/A</v>
      </c>
      <c r="AW293" s="127" t="e">
        <f>VLOOKUP($A293, 'Overall Roles'!$B$5:$CQ$305, MATCH(AW$2, 'Overall Roles'!$B$5:$CQ$5, 0), FALSE)+AD293</f>
        <v>#N/A</v>
      </c>
      <c r="AX293" s="127" t="e">
        <f>VLOOKUP($A293, 'Overall Roles'!$B$5:$CQ$305, MATCH(AX$2, 'Overall Roles'!$B$5:$CQ$5, 0), FALSE)+AB293</f>
        <v>#N/A</v>
      </c>
      <c r="AY293" s="127" t="e">
        <f>VLOOKUP($A293, 'Overall Roles'!$B$5:$CQ$305, MATCH(AY$2, 'Overall Roles'!$B$5:$CQ$5, 0), FALSE)+AB293</f>
        <v>#N/A</v>
      </c>
      <c r="AZ293" s="127" t="e">
        <f>VLOOKUP($A293, 'Overall Roles'!$B$5:$CQ$305, MATCH(AZ$2, 'Overall Roles'!$B$5:$CQ$5, 0), FALSE)+AC293</f>
        <v>#N/A</v>
      </c>
      <c r="BA293" s="127" t="e">
        <f>VLOOKUP($A293, 'Overall Roles'!$B$5:$CQ$305, MATCH(BA$2, 'Overall Roles'!$B$5:$CQ$5, 0), FALSE)+AD293</f>
        <v>#N/A</v>
      </c>
      <c r="BB293" s="127" t="e">
        <f>VLOOKUP($A293, 'Overall Roles'!$B$5:$CQ$305, MATCH(BB$2, 'Overall Roles'!$B$5:$CQ$5, 0), FALSE)+AB293</f>
        <v>#N/A</v>
      </c>
    </row>
    <row r="294" spans="1:54" ht="20" customHeight="1" x14ac:dyDescent="0.3">
      <c r="A294" s="31">
        <f>Base!B294</f>
        <v>0</v>
      </c>
      <c r="B294" s="10">
        <f>IF(Base!$I294="Very Strong","5%",)</f>
        <v>0</v>
      </c>
      <c r="C294" s="10">
        <f>IF(Base!$I294="Fairly Strong","2%",)</f>
        <v>0</v>
      </c>
      <c r="D294" s="10">
        <f>IF(Base!$I294="Reasonable","1%",)</f>
        <v>0</v>
      </c>
      <c r="E294" s="10">
        <f>IF(Base!$I294="Weak","-1%",)</f>
        <v>0</v>
      </c>
      <c r="F294" s="10">
        <f>IF(Base!$I294="Very Weak","-2%",)</f>
        <v>0</v>
      </c>
      <c r="G294" s="10">
        <f>IF(Base!$H294="Very Strong","3%",)</f>
        <v>0</v>
      </c>
      <c r="H294" s="10">
        <f>IF(Base!$H294="Fairly Strong","2%",)</f>
        <v>0</v>
      </c>
      <c r="I294" s="10">
        <f>IF(Base!$H294="Reasonable","1%",)</f>
        <v>0</v>
      </c>
      <c r="J294" s="10">
        <f>IF(Base!$H294="Weak","-1%",)</f>
        <v>0</v>
      </c>
      <c r="K294" s="176">
        <f>IF(Base!$H294="Very Weak","-2%",)</f>
        <v>0</v>
      </c>
      <c r="L294" s="10">
        <f>IF(Base!$D294="GK",5%,)</f>
        <v>0</v>
      </c>
      <c r="M294" s="10">
        <f>IF(Base!$D294="D (R)",5%,)</f>
        <v>0</v>
      </c>
      <c r="N294" s="10">
        <f>IF(Base!$D294="WB (R)",5%,)</f>
        <v>0</v>
      </c>
      <c r="O294" s="10">
        <f>IF(Base!$D294="D (L)",5%,)</f>
        <v>0</v>
      </c>
      <c r="P294" s="10">
        <f>IF(Base!$D294="WB (l)",5%,)</f>
        <v>0</v>
      </c>
      <c r="Q294" s="10">
        <f>IF(Base!$D294="D (C)",5%,)</f>
        <v>0</v>
      </c>
      <c r="R294" s="10">
        <f>IF(Base!$D294="DM",5%,)</f>
        <v>0</v>
      </c>
      <c r="S294" s="10">
        <f>IF(Base!$D294="M (L)",5%,)</f>
        <v>0</v>
      </c>
      <c r="T294" s="10">
        <f>IF(Base!$D294="M (R)",5%,)</f>
        <v>0</v>
      </c>
      <c r="U294" s="10">
        <f>IF(Base!$D294="M (C)",5%,)</f>
        <v>0</v>
      </c>
      <c r="V294" s="10">
        <f>IF(Base!$D294="AM (L)",5%,)</f>
        <v>0</v>
      </c>
      <c r="W294" s="10">
        <f>IF(Base!$D294="AM (R)",5%,)</f>
        <v>0</v>
      </c>
      <c r="X294" s="10">
        <f>IF(Base!$D294="AM (C)",5%,)</f>
        <v>0</v>
      </c>
      <c r="Y294" s="176">
        <f>IF(Base!$D294="ST (C)",5%,)</f>
        <v>0</v>
      </c>
      <c r="Z294" s="127">
        <f t="shared" si="20"/>
        <v>0</v>
      </c>
      <c r="AA294" s="176">
        <f t="shared" si="21"/>
        <v>0</v>
      </c>
      <c r="AB294" s="10">
        <f t="shared" si="22"/>
        <v>-0.01</v>
      </c>
      <c r="AC294" s="10">
        <f t="shared" si="23"/>
        <v>-0.01</v>
      </c>
      <c r="AD294" s="176">
        <f t="shared" si="24"/>
        <v>-0.01</v>
      </c>
      <c r="AE294" s="127" t="e">
        <f>VLOOKUP($A294, 'Overall Roles'!$B$5:$CQ$305, MATCH(AE$2, 'Overall Roles'!$B$5:$CQ$5, 0), FALSE)+AD294</f>
        <v>#N/A</v>
      </c>
      <c r="AF294" s="127" t="e">
        <f>VLOOKUP($A294, 'Overall Roles'!$B$5:$CQ$305, MATCH(AF$2, 'Overall Roles'!$B$5:$CQ$5, 0), FALSE)+AC294</f>
        <v>#N/A</v>
      </c>
      <c r="AG294" s="127" t="e">
        <f>VLOOKUP($A294, 'Overall Roles'!$B$5:$CQ$305, MATCH(AG$2, 'Overall Roles'!$B$5:$CQ$5, 0), FALSE)+AC294</f>
        <v>#N/A</v>
      </c>
      <c r="AH294" s="127" t="e">
        <f>VLOOKUP($A294, 'Overall Roles'!$B$5:$CQ$305, MATCH(AH$2, 'Overall Roles'!$B$5:$CQ$5, 0), FALSE)+AD294</f>
        <v>#N/A</v>
      </c>
      <c r="AI294" s="127" t="e">
        <f>VLOOKUP($A294, 'Overall Roles'!$B$5:$CQ$305, MATCH(AI$2, 'Overall Roles'!$B$5:$CQ$5, 0), FALSE)+AB294</f>
        <v>#N/A</v>
      </c>
      <c r="AJ294" s="127" t="e">
        <f>VLOOKUP($A294, 'Overall Roles'!$B$5:$CQ$305, MATCH(AJ$2, 'Overall Roles'!$B$5:$CQ$5, 0), FALSE)+AB294</f>
        <v>#N/A</v>
      </c>
      <c r="AK294" s="127" t="e">
        <f>VLOOKUP($A294, 'Overall Roles'!$B$5:$CQ$305, MATCH(AK$2, 'Overall Roles'!$B$5:$CQ$5, 0), FALSE)+AC294</f>
        <v>#N/A</v>
      </c>
      <c r="AL294" s="127" t="e">
        <f>VLOOKUP($A294, 'Overall Roles'!$B$5:$CQ$305, MATCH(AL$2, 'Overall Roles'!$B$5:$CQ$5, 0), FALSE)+AC294</f>
        <v>#N/A</v>
      </c>
      <c r="AM294" s="127" t="e">
        <f>VLOOKUP($A294, 'Overall Roles'!$B$5:$CQ$305, MATCH(AM$2, 'Overall Roles'!$B$5:$CQ$5, 0), FALSE)+AD294</f>
        <v>#N/A</v>
      </c>
      <c r="AN294" s="127" t="e">
        <f>VLOOKUP($A294, 'Overall Roles'!$B$5:$CQ$305, MATCH(AN$2, 'Overall Roles'!$B$5:$CQ$5, 0), FALSE)+AB294</f>
        <v>#N/A</v>
      </c>
      <c r="AO294" s="127" t="e">
        <f>VLOOKUP($A294, 'Overall Roles'!$B$5:$CQ$305, MATCH(AO$2, 'Overall Roles'!$B$5:$CQ$5, 0), FALSE)+AB294</f>
        <v>#N/A</v>
      </c>
      <c r="AP294" s="127" t="e">
        <f>VLOOKUP($A294, 'Overall Roles'!$B$5:$CQ$305, MATCH(AP$2, 'Overall Roles'!$B$5:$CQ$5, 0), FALSE)+AC294</f>
        <v>#N/A</v>
      </c>
      <c r="AQ294" s="127" t="e">
        <f>VLOOKUP($A294, 'Overall Roles'!$B$5:$CQ$305, MATCH(AQ$2, 'Overall Roles'!$B$5:$CQ$5, 0), FALSE)+AC294</f>
        <v>#N/A</v>
      </c>
      <c r="AR294" s="127" t="e">
        <f>VLOOKUP($A294, 'Overall Roles'!$B$5:$CQ$305, MATCH(AR$2, 'Overall Roles'!$B$5:$CQ$5, 0), FALSE)+AD294</f>
        <v>#N/A</v>
      </c>
      <c r="AS294" s="127" t="e">
        <f>VLOOKUP($A294, 'Overall Roles'!$B$5:$CQ$305, MATCH(AS$2, 'Overall Roles'!$B$5:$CQ$5, 0), FALSE)+AB294</f>
        <v>#N/A</v>
      </c>
      <c r="AT294" s="127" t="e">
        <f>VLOOKUP($A294, 'Overall Roles'!$B$5:$CQ$305, MATCH(AT$2, 'Overall Roles'!$B$5:$CQ$5, 0), FALSE)+AB294</f>
        <v>#N/A</v>
      </c>
      <c r="AU294" s="127" t="e">
        <f>VLOOKUP($A294, 'Overall Roles'!$B$5:$CQ$305, MATCH(AU$2, 'Overall Roles'!$B$5:$CQ$5, 0), FALSE)+AC294</f>
        <v>#N/A</v>
      </c>
      <c r="AV294" s="127" t="e">
        <f>VLOOKUP($A294, 'Overall Roles'!$B$5:$CQ$305, MATCH(AV$2, 'Overall Roles'!$B$5:$CQ$5, 0), FALSE)+AC294</f>
        <v>#N/A</v>
      </c>
      <c r="AW294" s="127" t="e">
        <f>VLOOKUP($A294, 'Overall Roles'!$B$5:$CQ$305, MATCH(AW$2, 'Overall Roles'!$B$5:$CQ$5, 0), FALSE)+AD294</f>
        <v>#N/A</v>
      </c>
      <c r="AX294" s="127" t="e">
        <f>VLOOKUP($A294, 'Overall Roles'!$B$5:$CQ$305, MATCH(AX$2, 'Overall Roles'!$B$5:$CQ$5, 0), FALSE)+AB294</f>
        <v>#N/A</v>
      </c>
      <c r="AY294" s="127" t="e">
        <f>VLOOKUP($A294, 'Overall Roles'!$B$5:$CQ$305, MATCH(AY$2, 'Overall Roles'!$B$5:$CQ$5, 0), FALSE)+AB294</f>
        <v>#N/A</v>
      </c>
      <c r="AZ294" s="127" t="e">
        <f>VLOOKUP($A294, 'Overall Roles'!$B$5:$CQ$305, MATCH(AZ$2, 'Overall Roles'!$B$5:$CQ$5, 0), FALSE)+AC294</f>
        <v>#N/A</v>
      </c>
      <c r="BA294" s="127" t="e">
        <f>VLOOKUP($A294, 'Overall Roles'!$B$5:$CQ$305, MATCH(BA$2, 'Overall Roles'!$B$5:$CQ$5, 0), FALSE)+AD294</f>
        <v>#N/A</v>
      </c>
      <c r="BB294" s="127" t="e">
        <f>VLOOKUP($A294, 'Overall Roles'!$B$5:$CQ$305, MATCH(BB$2, 'Overall Roles'!$B$5:$CQ$5, 0), FALSE)+AB294</f>
        <v>#N/A</v>
      </c>
    </row>
    <row r="295" spans="1:54" ht="20" customHeight="1" x14ac:dyDescent="0.3">
      <c r="A295" s="31">
        <f>Base!B295</f>
        <v>0</v>
      </c>
      <c r="B295" s="10">
        <f>IF(Base!$I295="Very Strong","5%",)</f>
        <v>0</v>
      </c>
      <c r="C295" s="10">
        <f>IF(Base!$I295="Fairly Strong","2%",)</f>
        <v>0</v>
      </c>
      <c r="D295" s="10">
        <f>IF(Base!$I295="Reasonable","1%",)</f>
        <v>0</v>
      </c>
      <c r="E295" s="10">
        <f>IF(Base!$I295="Weak","-1%",)</f>
        <v>0</v>
      </c>
      <c r="F295" s="10">
        <f>IF(Base!$I295="Very Weak","-2%",)</f>
        <v>0</v>
      </c>
      <c r="G295" s="10">
        <f>IF(Base!$H295="Very Strong","3%",)</f>
        <v>0</v>
      </c>
      <c r="H295" s="10">
        <f>IF(Base!$H295="Fairly Strong","2%",)</f>
        <v>0</v>
      </c>
      <c r="I295" s="10">
        <f>IF(Base!$H295="Reasonable","1%",)</f>
        <v>0</v>
      </c>
      <c r="J295" s="10">
        <f>IF(Base!$H295="Weak","-1%",)</f>
        <v>0</v>
      </c>
      <c r="K295" s="176">
        <f>IF(Base!$H295="Very Weak","-2%",)</f>
        <v>0</v>
      </c>
      <c r="L295" s="10">
        <f>IF(Base!$D295="GK",5%,)</f>
        <v>0</v>
      </c>
      <c r="M295" s="10">
        <f>IF(Base!$D295="D (R)",5%,)</f>
        <v>0</v>
      </c>
      <c r="N295" s="10">
        <f>IF(Base!$D295="WB (R)",5%,)</f>
        <v>0</v>
      </c>
      <c r="O295" s="10">
        <f>IF(Base!$D295="D (L)",5%,)</f>
        <v>0</v>
      </c>
      <c r="P295" s="10">
        <f>IF(Base!$D295="WB (l)",5%,)</f>
        <v>0</v>
      </c>
      <c r="Q295" s="10">
        <f>IF(Base!$D295="D (C)",5%,)</f>
        <v>0</v>
      </c>
      <c r="R295" s="10">
        <f>IF(Base!$D295="DM",5%,)</f>
        <v>0</v>
      </c>
      <c r="S295" s="10">
        <f>IF(Base!$D295="M (L)",5%,)</f>
        <v>0</v>
      </c>
      <c r="T295" s="10">
        <f>IF(Base!$D295="M (R)",5%,)</f>
        <v>0</v>
      </c>
      <c r="U295" s="10">
        <f>IF(Base!$D295="M (C)",5%,)</f>
        <v>0</v>
      </c>
      <c r="V295" s="10">
        <f>IF(Base!$D295="AM (L)",5%,)</f>
        <v>0</v>
      </c>
      <c r="W295" s="10">
        <f>IF(Base!$D295="AM (R)",5%,)</f>
        <v>0</v>
      </c>
      <c r="X295" s="10">
        <f>IF(Base!$D295="AM (C)",5%,)</f>
        <v>0</v>
      </c>
      <c r="Y295" s="176">
        <f>IF(Base!$D295="ST (C)",5%,)</f>
        <v>0</v>
      </c>
      <c r="Z295" s="127">
        <f t="shared" si="20"/>
        <v>0</v>
      </c>
      <c r="AA295" s="176">
        <f t="shared" si="21"/>
        <v>0</v>
      </c>
      <c r="AB295" s="10">
        <f t="shared" si="22"/>
        <v>-0.01</v>
      </c>
      <c r="AC295" s="10">
        <f t="shared" si="23"/>
        <v>-0.01</v>
      </c>
      <c r="AD295" s="176">
        <f t="shared" si="24"/>
        <v>-0.01</v>
      </c>
      <c r="AE295" s="127" t="e">
        <f>VLOOKUP($A295, 'Overall Roles'!$B$5:$CQ$305, MATCH(AE$2, 'Overall Roles'!$B$5:$CQ$5, 0), FALSE)+AD295</f>
        <v>#N/A</v>
      </c>
      <c r="AF295" s="127" t="e">
        <f>VLOOKUP($A295, 'Overall Roles'!$B$5:$CQ$305, MATCH(AF$2, 'Overall Roles'!$B$5:$CQ$5, 0), FALSE)+AC295</f>
        <v>#N/A</v>
      </c>
      <c r="AG295" s="127" t="e">
        <f>VLOOKUP($A295, 'Overall Roles'!$B$5:$CQ$305, MATCH(AG$2, 'Overall Roles'!$B$5:$CQ$5, 0), FALSE)+AC295</f>
        <v>#N/A</v>
      </c>
      <c r="AH295" s="127" t="e">
        <f>VLOOKUP($A295, 'Overall Roles'!$B$5:$CQ$305, MATCH(AH$2, 'Overall Roles'!$B$5:$CQ$5, 0), FALSE)+AD295</f>
        <v>#N/A</v>
      </c>
      <c r="AI295" s="127" t="e">
        <f>VLOOKUP($A295, 'Overall Roles'!$B$5:$CQ$305, MATCH(AI$2, 'Overall Roles'!$B$5:$CQ$5, 0), FALSE)+AB295</f>
        <v>#N/A</v>
      </c>
      <c r="AJ295" s="127" t="e">
        <f>VLOOKUP($A295, 'Overall Roles'!$B$5:$CQ$305, MATCH(AJ$2, 'Overall Roles'!$B$5:$CQ$5, 0), FALSE)+AB295</f>
        <v>#N/A</v>
      </c>
      <c r="AK295" s="127" t="e">
        <f>VLOOKUP($A295, 'Overall Roles'!$B$5:$CQ$305, MATCH(AK$2, 'Overall Roles'!$B$5:$CQ$5, 0), FALSE)+AC295</f>
        <v>#N/A</v>
      </c>
      <c r="AL295" s="127" t="e">
        <f>VLOOKUP($A295, 'Overall Roles'!$B$5:$CQ$305, MATCH(AL$2, 'Overall Roles'!$B$5:$CQ$5, 0), FALSE)+AC295</f>
        <v>#N/A</v>
      </c>
      <c r="AM295" s="127" t="e">
        <f>VLOOKUP($A295, 'Overall Roles'!$B$5:$CQ$305, MATCH(AM$2, 'Overall Roles'!$B$5:$CQ$5, 0), FALSE)+AD295</f>
        <v>#N/A</v>
      </c>
      <c r="AN295" s="127" t="e">
        <f>VLOOKUP($A295, 'Overall Roles'!$B$5:$CQ$305, MATCH(AN$2, 'Overall Roles'!$B$5:$CQ$5, 0), FALSE)+AB295</f>
        <v>#N/A</v>
      </c>
      <c r="AO295" s="127" t="e">
        <f>VLOOKUP($A295, 'Overall Roles'!$B$5:$CQ$305, MATCH(AO$2, 'Overall Roles'!$B$5:$CQ$5, 0), FALSE)+AB295</f>
        <v>#N/A</v>
      </c>
      <c r="AP295" s="127" t="e">
        <f>VLOOKUP($A295, 'Overall Roles'!$B$5:$CQ$305, MATCH(AP$2, 'Overall Roles'!$B$5:$CQ$5, 0), FALSE)+AC295</f>
        <v>#N/A</v>
      </c>
      <c r="AQ295" s="127" t="e">
        <f>VLOOKUP($A295, 'Overall Roles'!$B$5:$CQ$305, MATCH(AQ$2, 'Overall Roles'!$B$5:$CQ$5, 0), FALSE)+AC295</f>
        <v>#N/A</v>
      </c>
      <c r="AR295" s="127" t="e">
        <f>VLOOKUP($A295, 'Overall Roles'!$B$5:$CQ$305, MATCH(AR$2, 'Overall Roles'!$B$5:$CQ$5, 0), FALSE)+AD295</f>
        <v>#N/A</v>
      </c>
      <c r="AS295" s="127" t="e">
        <f>VLOOKUP($A295, 'Overall Roles'!$B$5:$CQ$305, MATCH(AS$2, 'Overall Roles'!$B$5:$CQ$5, 0), FALSE)+AB295</f>
        <v>#N/A</v>
      </c>
      <c r="AT295" s="127" t="e">
        <f>VLOOKUP($A295, 'Overall Roles'!$B$5:$CQ$305, MATCH(AT$2, 'Overall Roles'!$B$5:$CQ$5, 0), FALSE)+AB295</f>
        <v>#N/A</v>
      </c>
      <c r="AU295" s="127" t="e">
        <f>VLOOKUP($A295, 'Overall Roles'!$B$5:$CQ$305, MATCH(AU$2, 'Overall Roles'!$B$5:$CQ$5, 0), FALSE)+AC295</f>
        <v>#N/A</v>
      </c>
      <c r="AV295" s="127" t="e">
        <f>VLOOKUP($A295, 'Overall Roles'!$B$5:$CQ$305, MATCH(AV$2, 'Overall Roles'!$B$5:$CQ$5, 0), FALSE)+AC295</f>
        <v>#N/A</v>
      </c>
      <c r="AW295" s="127" t="e">
        <f>VLOOKUP($A295, 'Overall Roles'!$B$5:$CQ$305, MATCH(AW$2, 'Overall Roles'!$B$5:$CQ$5, 0), FALSE)+AD295</f>
        <v>#N/A</v>
      </c>
      <c r="AX295" s="127" t="e">
        <f>VLOOKUP($A295, 'Overall Roles'!$B$5:$CQ$305, MATCH(AX$2, 'Overall Roles'!$B$5:$CQ$5, 0), FALSE)+AB295</f>
        <v>#N/A</v>
      </c>
      <c r="AY295" s="127" t="e">
        <f>VLOOKUP($A295, 'Overall Roles'!$B$5:$CQ$305, MATCH(AY$2, 'Overall Roles'!$B$5:$CQ$5, 0), FALSE)+AB295</f>
        <v>#N/A</v>
      </c>
      <c r="AZ295" s="127" t="e">
        <f>VLOOKUP($A295, 'Overall Roles'!$B$5:$CQ$305, MATCH(AZ$2, 'Overall Roles'!$B$5:$CQ$5, 0), FALSE)+AC295</f>
        <v>#N/A</v>
      </c>
      <c r="BA295" s="127" t="e">
        <f>VLOOKUP($A295, 'Overall Roles'!$B$5:$CQ$305, MATCH(BA$2, 'Overall Roles'!$B$5:$CQ$5, 0), FALSE)+AD295</f>
        <v>#N/A</v>
      </c>
      <c r="BB295" s="127" t="e">
        <f>VLOOKUP($A295, 'Overall Roles'!$B$5:$CQ$305, MATCH(BB$2, 'Overall Roles'!$B$5:$CQ$5, 0), FALSE)+AB295</f>
        <v>#N/A</v>
      </c>
    </row>
    <row r="296" spans="1:54" ht="20" customHeight="1" x14ac:dyDescent="0.3">
      <c r="A296" s="31">
        <f>Base!B296</f>
        <v>0</v>
      </c>
      <c r="B296" s="10">
        <f>IF(Base!$I296="Very Strong","5%",)</f>
        <v>0</v>
      </c>
      <c r="C296" s="10">
        <f>IF(Base!$I296="Fairly Strong","2%",)</f>
        <v>0</v>
      </c>
      <c r="D296" s="10">
        <f>IF(Base!$I296="Reasonable","1%",)</f>
        <v>0</v>
      </c>
      <c r="E296" s="10">
        <f>IF(Base!$I296="Weak","-1%",)</f>
        <v>0</v>
      </c>
      <c r="F296" s="10">
        <f>IF(Base!$I296="Very Weak","-2%",)</f>
        <v>0</v>
      </c>
      <c r="G296" s="10">
        <f>IF(Base!$H296="Very Strong","3%",)</f>
        <v>0</v>
      </c>
      <c r="H296" s="10">
        <f>IF(Base!$H296="Fairly Strong","2%",)</f>
        <v>0</v>
      </c>
      <c r="I296" s="10">
        <f>IF(Base!$H296="Reasonable","1%",)</f>
        <v>0</v>
      </c>
      <c r="J296" s="10">
        <f>IF(Base!$H296="Weak","-1%",)</f>
        <v>0</v>
      </c>
      <c r="K296" s="176">
        <f>IF(Base!$H296="Very Weak","-2%",)</f>
        <v>0</v>
      </c>
      <c r="L296" s="10">
        <f>IF(Base!$D296="GK",5%,)</f>
        <v>0</v>
      </c>
      <c r="M296" s="10">
        <f>IF(Base!$D296="D (R)",5%,)</f>
        <v>0</v>
      </c>
      <c r="N296" s="10">
        <f>IF(Base!$D296="WB (R)",5%,)</f>
        <v>0</v>
      </c>
      <c r="O296" s="10">
        <f>IF(Base!$D296="D (L)",5%,)</f>
        <v>0</v>
      </c>
      <c r="P296" s="10">
        <f>IF(Base!$D296="WB (l)",5%,)</f>
        <v>0</v>
      </c>
      <c r="Q296" s="10">
        <f>IF(Base!$D296="D (C)",5%,)</f>
        <v>0</v>
      </c>
      <c r="R296" s="10">
        <f>IF(Base!$D296="DM",5%,)</f>
        <v>0</v>
      </c>
      <c r="S296" s="10">
        <f>IF(Base!$D296="M (L)",5%,)</f>
        <v>0</v>
      </c>
      <c r="T296" s="10">
        <f>IF(Base!$D296="M (R)",5%,)</f>
        <v>0</v>
      </c>
      <c r="U296" s="10">
        <f>IF(Base!$D296="M (C)",5%,)</f>
        <v>0</v>
      </c>
      <c r="V296" s="10">
        <f>IF(Base!$D296="AM (L)",5%,)</f>
        <v>0</v>
      </c>
      <c r="W296" s="10">
        <f>IF(Base!$D296="AM (R)",5%,)</f>
        <v>0</v>
      </c>
      <c r="X296" s="10">
        <f>IF(Base!$D296="AM (C)",5%,)</f>
        <v>0</v>
      </c>
      <c r="Y296" s="176">
        <f>IF(Base!$D296="ST (C)",5%,)</f>
        <v>0</v>
      </c>
      <c r="Z296" s="127">
        <f t="shared" si="20"/>
        <v>0</v>
      </c>
      <c r="AA296" s="176">
        <f t="shared" si="21"/>
        <v>0</v>
      </c>
      <c r="AB296" s="10">
        <f t="shared" si="22"/>
        <v>-0.01</v>
      </c>
      <c r="AC296" s="10">
        <f t="shared" si="23"/>
        <v>-0.01</v>
      </c>
      <c r="AD296" s="176">
        <f t="shared" si="24"/>
        <v>-0.01</v>
      </c>
      <c r="AE296" s="127" t="e">
        <f>VLOOKUP($A296, 'Overall Roles'!$B$5:$CQ$305, MATCH(AE$2, 'Overall Roles'!$B$5:$CQ$5, 0), FALSE)+AD296</f>
        <v>#N/A</v>
      </c>
      <c r="AF296" s="127" t="e">
        <f>VLOOKUP($A296, 'Overall Roles'!$B$5:$CQ$305, MATCH(AF$2, 'Overall Roles'!$B$5:$CQ$5, 0), FALSE)+AC296</f>
        <v>#N/A</v>
      </c>
      <c r="AG296" s="127" t="e">
        <f>VLOOKUP($A296, 'Overall Roles'!$B$5:$CQ$305, MATCH(AG$2, 'Overall Roles'!$B$5:$CQ$5, 0), FALSE)+AC296</f>
        <v>#N/A</v>
      </c>
      <c r="AH296" s="127" t="e">
        <f>VLOOKUP($A296, 'Overall Roles'!$B$5:$CQ$305, MATCH(AH$2, 'Overall Roles'!$B$5:$CQ$5, 0), FALSE)+AD296</f>
        <v>#N/A</v>
      </c>
      <c r="AI296" s="127" t="e">
        <f>VLOOKUP($A296, 'Overall Roles'!$B$5:$CQ$305, MATCH(AI$2, 'Overall Roles'!$B$5:$CQ$5, 0), FALSE)+AB296</f>
        <v>#N/A</v>
      </c>
      <c r="AJ296" s="127" t="e">
        <f>VLOOKUP($A296, 'Overall Roles'!$B$5:$CQ$305, MATCH(AJ$2, 'Overall Roles'!$B$5:$CQ$5, 0), FALSE)+AB296</f>
        <v>#N/A</v>
      </c>
      <c r="AK296" s="127" t="e">
        <f>VLOOKUP($A296, 'Overall Roles'!$B$5:$CQ$305, MATCH(AK$2, 'Overall Roles'!$B$5:$CQ$5, 0), FALSE)+AC296</f>
        <v>#N/A</v>
      </c>
      <c r="AL296" s="127" t="e">
        <f>VLOOKUP($A296, 'Overall Roles'!$B$5:$CQ$305, MATCH(AL$2, 'Overall Roles'!$B$5:$CQ$5, 0), FALSE)+AC296</f>
        <v>#N/A</v>
      </c>
      <c r="AM296" s="127" t="e">
        <f>VLOOKUP($A296, 'Overall Roles'!$B$5:$CQ$305, MATCH(AM$2, 'Overall Roles'!$B$5:$CQ$5, 0), FALSE)+AD296</f>
        <v>#N/A</v>
      </c>
      <c r="AN296" s="127" t="e">
        <f>VLOOKUP($A296, 'Overall Roles'!$B$5:$CQ$305, MATCH(AN$2, 'Overall Roles'!$B$5:$CQ$5, 0), FALSE)+AB296</f>
        <v>#N/A</v>
      </c>
      <c r="AO296" s="127" t="e">
        <f>VLOOKUP($A296, 'Overall Roles'!$B$5:$CQ$305, MATCH(AO$2, 'Overall Roles'!$B$5:$CQ$5, 0), FALSE)+AB296</f>
        <v>#N/A</v>
      </c>
      <c r="AP296" s="127" t="e">
        <f>VLOOKUP($A296, 'Overall Roles'!$B$5:$CQ$305, MATCH(AP$2, 'Overall Roles'!$B$5:$CQ$5, 0), FALSE)+AC296</f>
        <v>#N/A</v>
      </c>
      <c r="AQ296" s="127" t="e">
        <f>VLOOKUP($A296, 'Overall Roles'!$B$5:$CQ$305, MATCH(AQ$2, 'Overall Roles'!$B$5:$CQ$5, 0), FALSE)+AC296</f>
        <v>#N/A</v>
      </c>
      <c r="AR296" s="127" t="e">
        <f>VLOOKUP($A296, 'Overall Roles'!$B$5:$CQ$305, MATCH(AR$2, 'Overall Roles'!$B$5:$CQ$5, 0), FALSE)+AD296</f>
        <v>#N/A</v>
      </c>
      <c r="AS296" s="127" t="e">
        <f>VLOOKUP($A296, 'Overall Roles'!$B$5:$CQ$305, MATCH(AS$2, 'Overall Roles'!$B$5:$CQ$5, 0), FALSE)+AB296</f>
        <v>#N/A</v>
      </c>
      <c r="AT296" s="127" t="e">
        <f>VLOOKUP($A296, 'Overall Roles'!$B$5:$CQ$305, MATCH(AT$2, 'Overall Roles'!$B$5:$CQ$5, 0), FALSE)+AB296</f>
        <v>#N/A</v>
      </c>
      <c r="AU296" s="127" t="e">
        <f>VLOOKUP($A296, 'Overall Roles'!$B$5:$CQ$305, MATCH(AU$2, 'Overall Roles'!$B$5:$CQ$5, 0), FALSE)+AC296</f>
        <v>#N/A</v>
      </c>
      <c r="AV296" s="127" t="e">
        <f>VLOOKUP($A296, 'Overall Roles'!$B$5:$CQ$305, MATCH(AV$2, 'Overall Roles'!$B$5:$CQ$5, 0), FALSE)+AC296</f>
        <v>#N/A</v>
      </c>
      <c r="AW296" s="127" t="e">
        <f>VLOOKUP($A296, 'Overall Roles'!$B$5:$CQ$305, MATCH(AW$2, 'Overall Roles'!$B$5:$CQ$5, 0), FALSE)+AD296</f>
        <v>#N/A</v>
      </c>
      <c r="AX296" s="127" t="e">
        <f>VLOOKUP($A296, 'Overall Roles'!$B$5:$CQ$305, MATCH(AX$2, 'Overall Roles'!$B$5:$CQ$5, 0), FALSE)+AB296</f>
        <v>#N/A</v>
      </c>
      <c r="AY296" s="127" t="e">
        <f>VLOOKUP($A296, 'Overall Roles'!$B$5:$CQ$305, MATCH(AY$2, 'Overall Roles'!$B$5:$CQ$5, 0), FALSE)+AB296</f>
        <v>#N/A</v>
      </c>
      <c r="AZ296" s="127" t="e">
        <f>VLOOKUP($A296, 'Overall Roles'!$B$5:$CQ$305, MATCH(AZ$2, 'Overall Roles'!$B$5:$CQ$5, 0), FALSE)+AC296</f>
        <v>#N/A</v>
      </c>
      <c r="BA296" s="127" t="e">
        <f>VLOOKUP($A296, 'Overall Roles'!$B$5:$CQ$305, MATCH(BA$2, 'Overall Roles'!$B$5:$CQ$5, 0), FALSE)+AD296</f>
        <v>#N/A</v>
      </c>
      <c r="BB296" s="127" t="e">
        <f>VLOOKUP($A296, 'Overall Roles'!$B$5:$CQ$305, MATCH(BB$2, 'Overall Roles'!$B$5:$CQ$5, 0), FALSE)+AB296</f>
        <v>#N/A</v>
      </c>
    </row>
    <row r="297" spans="1:54" ht="20" customHeight="1" x14ac:dyDescent="0.3">
      <c r="A297" s="31">
        <f>Base!B297</f>
        <v>0</v>
      </c>
      <c r="B297" s="10">
        <f>IF(Base!$I297="Very Strong","5%",)</f>
        <v>0</v>
      </c>
      <c r="C297" s="10">
        <f>IF(Base!$I297="Fairly Strong","2%",)</f>
        <v>0</v>
      </c>
      <c r="D297" s="10">
        <f>IF(Base!$I297="Reasonable","1%",)</f>
        <v>0</v>
      </c>
      <c r="E297" s="10">
        <f>IF(Base!$I297="Weak","-1%",)</f>
        <v>0</v>
      </c>
      <c r="F297" s="10">
        <f>IF(Base!$I297="Very Weak","-2%",)</f>
        <v>0</v>
      </c>
      <c r="G297" s="10">
        <f>IF(Base!$H297="Very Strong","3%",)</f>
        <v>0</v>
      </c>
      <c r="H297" s="10">
        <f>IF(Base!$H297="Fairly Strong","2%",)</f>
        <v>0</v>
      </c>
      <c r="I297" s="10">
        <f>IF(Base!$H297="Reasonable","1%",)</f>
        <v>0</v>
      </c>
      <c r="J297" s="10">
        <f>IF(Base!$H297="Weak","-1%",)</f>
        <v>0</v>
      </c>
      <c r="K297" s="176">
        <f>IF(Base!$H297="Very Weak","-2%",)</f>
        <v>0</v>
      </c>
      <c r="L297" s="10">
        <f>IF(Base!$D297="GK",5%,)</f>
        <v>0</v>
      </c>
      <c r="M297" s="10">
        <f>IF(Base!$D297="D (R)",5%,)</f>
        <v>0</v>
      </c>
      <c r="N297" s="10">
        <f>IF(Base!$D297="WB (R)",5%,)</f>
        <v>0</v>
      </c>
      <c r="O297" s="10">
        <f>IF(Base!$D297="D (L)",5%,)</f>
        <v>0</v>
      </c>
      <c r="P297" s="10">
        <f>IF(Base!$D297="WB (l)",5%,)</f>
        <v>0</v>
      </c>
      <c r="Q297" s="10">
        <f>IF(Base!$D297="D (C)",5%,)</f>
        <v>0</v>
      </c>
      <c r="R297" s="10">
        <f>IF(Base!$D297="DM",5%,)</f>
        <v>0</v>
      </c>
      <c r="S297" s="10">
        <f>IF(Base!$D297="M (L)",5%,)</f>
        <v>0</v>
      </c>
      <c r="T297" s="10">
        <f>IF(Base!$D297="M (R)",5%,)</f>
        <v>0</v>
      </c>
      <c r="U297" s="10">
        <f>IF(Base!$D297="M (C)",5%,)</f>
        <v>0</v>
      </c>
      <c r="V297" s="10">
        <f>IF(Base!$D297="AM (L)",5%,)</f>
        <v>0</v>
      </c>
      <c r="W297" s="10">
        <f>IF(Base!$D297="AM (R)",5%,)</f>
        <v>0</v>
      </c>
      <c r="X297" s="10">
        <f>IF(Base!$D297="AM (C)",5%,)</f>
        <v>0</v>
      </c>
      <c r="Y297" s="176">
        <f>IF(Base!$D297="ST (C)",5%,)</f>
        <v>0</v>
      </c>
      <c r="Z297" s="127">
        <f t="shared" si="20"/>
        <v>0</v>
      </c>
      <c r="AA297" s="176">
        <f t="shared" si="21"/>
        <v>0</v>
      </c>
      <c r="AB297" s="10">
        <f t="shared" si="22"/>
        <v>-0.01</v>
      </c>
      <c r="AC297" s="10">
        <f t="shared" si="23"/>
        <v>-0.01</v>
      </c>
      <c r="AD297" s="176">
        <f t="shared" si="24"/>
        <v>-0.01</v>
      </c>
      <c r="AE297" s="127" t="e">
        <f>VLOOKUP($A297, 'Overall Roles'!$B$5:$CQ$305, MATCH(AE$2, 'Overall Roles'!$B$5:$CQ$5, 0), FALSE)+AD297</f>
        <v>#N/A</v>
      </c>
      <c r="AF297" s="127" t="e">
        <f>VLOOKUP($A297, 'Overall Roles'!$B$5:$CQ$305, MATCH(AF$2, 'Overall Roles'!$B$5:$CQ$5, 0), FALSE)+AC297</f>
        <v>#N/A</v>
      </c>
      <c r="AG297" s="127" t="e">
        <f>VLOOKUP($A297, 'Overall Roles'!$B$5:$CQ$305, MATCH(AG$2, 'Overall Roles'!$B$5:$CQ$5, 0), FALSE)+AC297</f>
        <v>#N/A</v>
      </c>
      <c r="AH297" s="127" t="e">
        <f>VLOOKUP($A297, 'Overall Roles'!$B$5:$CQ$305, MATCH(AH$2, 'Overall Roles'!$B$5:$CQ$5, 0), FALSE)+AD297</f>
        <v>#N/A</v>
      </c>
      <c r="AI297" s="127" t="e">
        <f>VLOOKUP($A297, 'Overall Roles'!$B$5:$CQ$305, MATCH(AI$2, 'Overall Roles'!$B$5:$CQ$5, 0), FALSE)+AB297</f>
        <v>#N/A</v>
      </c>
      <c r="AJ297" s="127" t="e">
        <f>VLOOKUP($A297, 'Overall Roles'!$B$5:$CQ$305, MATCH(AJ$2, 'Overall Roles'!$B$5:$CQ$5, 0), FALSE)+AB297</f>
        <v>#N/A</v>
      </c>
      <c r="AK297" s="127" t="e">
        <f>VLOOKUP($A297, 'Overall Roles'!$B$5:$CQ$305, MATCH(AK$2, 'Overall Roles'!$B$5:$CQ$5, 0), FALSE)+AC297</f>
        <v>#N/A</v>
      </c>
      <c r="AL297" s="127" t="e">
        <f>VLOOKUP($A297, 'Overall Roles'!$B$5:$CQ$305, MATCH(AL$2, 'Overall Roles'!$B$5:$CQ$5, 0), FALSE)+AC297</f>
        <v>#N/A</v>
      </c>
      <c r="AM297" s="127" t="e">
        <f>VLOOKUP($A297, 'Overall Roles'!$B$5:$CQ$305, MATCH(AM$2, 'Overall Roles'!$B$5:$CQ$5, 0), FALSE)+AD297</f>
        <v>#N/A</v>
      </c>
      <c r="AN297" s="127" t="e">
        <f>VLOOKUP($A297, 'Overall Roles'!$B$5:$CQ$305, MATCH(AN$2, 'Overall Roles'!$B$5:$CQ$5, 0), FALSE)+AB297</f>
        <v>#N/A</v>
      </c>
      <c r="AO297" s="127" t="e">
        <f>VLOOKUP($A297, 'Overall Roles'!$B$5:$CQ$305, MATCH(AO$2, 'Overall Roles'!$B$5:$CQ$5, 0), FALSE)+AB297</f>
        <v>#N/A</v>
      </c>
      <c r="AP297" s="127" t="e">
        <f>VLOOKUP($A297, 'Overall Roles'!$B$5:$CQ$305, MATCH(AP$2, 'Overall Roles'!$B$5:$CQ$5, 0), FALSE)+AC297</f>
        <v>#N/A</v>
      </c>
      <c r="AQ297" s="127" t="e">
        <f>VLOOKUP($A297, 'Overall Roles'!$B$5:$CQ$305, MATCH(AQ$2, 'Overall Roles'!$B$5:$CQ$5, 0), FALSE)+AC297</f>
        <v>#N/A</v>
      </c>
      <c r="AR297" s="127" t="e">
        <f>VLOOKUP($A297, 'Overall Roles'!$B$5:$CQ$305, MATCH(AR$2, 'Overall Roles'!$B$5:$CQ$5, 0), FALSE)+AD297</f>
        <v>#N/A</v>
      </c>
      <c r="AS297" s="127" t="e">
        <f>VLOOKUP($A297, 'Overall Roles'!$B$5:$CQ$305, MATCH(AS$2, 'Overall Roles'!$B$5:$CQ$5, 0), FALSE)+AB297</f>
        <v>#N/A</v>
      </c>
      <c r="AT297" s="127" t="e">
        <f>VLOOKUP($A297, 'Overall Roles'!$B$5:$CQ$305, MATCH(AT$2, 'Overall Roles'!$B$5:$CQ$5, 0), FALSE)+AB297</f>
        <v>#N/A</v>
      </c>
      <c r="AU297" s="127" t="e">
        <f>VLOOKUP($A297, 'Overall Roles'!$B$5:$CQ$305, MATCH(AU$2, 'Overall Roles'!$B$5:$CQ$5, 0), FALSE)+AC297</f>
        <v>#N/A</v>
      </c>
      <c r="AV297" s="127" t="e">
        <f>VLOOKUP($A297, 'Overall Roles'!$B$5:$CQ$305, MATCH(AV$2, 'Overall Roles'!$B$5:$CQ$5, 0), FALSE)+AC297</f>
        <v>#N/A</v>
      </c>
      <c r="AW297" s="127" t="e">
        <f>VLOOKUP($A297, 'Overall Roles'!$B$5:$CQ$305, MATCH(AW$2, 'Overall Roles'!$B$5:$CQ$5, 0), FALSE)+AD297</f>
        <v>#N/A</v>
      </c>
      <c r="AX297" s="127" t="e">
        <f>VLOOKUP($A297, 'Overall Roles'!$B$5:$CQ$305, MATCH(AX$2, 'Overall Roles'!$B$5:$CQ$5, 0), FALSE)+AB297</f>
        <v>#N/A</v>
      </c>
      <c r="AY297" s="127" t="e">
        <f>VLOOKUP($A297, 'Overall Roles'!$B$5:$CQ$305, MATCH(AY$2, 'Overall Roles'!$B$5:$CQ$5, 0), FALSE)+AB297</f>
        <v>#N/A</v>
      </c>
      <c r="AZ297" s="127" t="e">
        <f>VLOOKUP($A297, 'Overall Roles'!$B$5:$CQ$305, MATCH(AZ$2, 'Overall Roles'!$B$5:$CQ$5, 0), FALSE)+AC297</f>
        <v>#N/A</v>
      </c>
      <c r="BA297" s="127" t="e">
        <f>VLOOKUP($A297, 'Overall Roles'!$B$5:$CQ$305, MATCH(BA$2, 'Overall Roles'!$B$5:$CQ$5, 0), FALSE)+AD297</f>
        <v>#N/A</v>
      </c>
      <c r="BB297" s="127" t="e">
        <f>VLOOKUP($A297, 'Overall Roles'!$B$5:$CQ$305, MATCH(BB$2, 'Overall Roles'!$B$5:$CQ$5, 0), FALSE)+AB297</f>
        <v>#N/A</v>
      </c>
    </row>
    <row r="298" spans="1:54" ht="20" customHeight="1" x14ac:dyDescent="0.3">
      <c r="A298" s="31">
        <f>Base!B298</f>
        <v>0</v>
      </c>
      <c r="B298" s="10">
        <f>IF(Base!$I298="Very Strong","5%",)</f>
        <v>0</v>
      </c>
      <c r="C298" s="10">
        <f>IF(Base!$I298="Fairly Strong","2%",)</f>
        <v>0</v>
      </c>
      <c r="D298" s="10">
        <f>IF(Base!$I298="Reasonable","1%",)</f>
        <v>0</v>
      </c>
      <c r="E298" s="10">
        <f>IF(Base!$I298="Weak","-1%",)</f>
        <v>0</v>
      </c>
      <c r="F298" s="10">
        <f>IF(Base!$I298="Very Weak","-2%",)</f>
        <v>0</v>
      </c>
      <c r="G298" s="10">
        <f>IF(Base!$H298="Very Strong","3%",)</f>
        <v>0</v>
      </c>
      <c r="H298" s="10">
        <f>IF(Base!$H298="Fairly Strong","2%",)</f>
        <v>0</v>
      </c>
      <c r="I298" s="10">
        <f>IF(Base!$H298="Reasonable","1%",)</f>
        <v>0</v>
      </c>
      <c r="J298" s="10">
        <f>IF(Base!$H298="Weak","-1%",)</f>
        <v>0</v>
      </c>
      <c r="K298" s="176">
        <f>IF(Base!$H298="Very Weak","-2%",)</f>
        <v>0</v>
      </c>
      <c r="L298" s="10">
        <f>IF(Base!$D298="GK",5%,)</f>
        <v>0</v>
      </c>
      <c r="M298" s="10">
        <f>IF(Base!$D298="D (R)",5%,)</f>
        <v>0</v>
      </c>
      <c r="N298" s="10">
        <f>IF(Base!$D298="WB (R)",5%,)</f>
        <v>0</v>
      </c>
      <c r="O298" s="10">
        <f>IF(Base!$D298="D (L)",5%,)</f>
        <v>0</v>
      </c>
      <c r="P298" s="10">
        <f>IF(Base!$D298="WB (l)",5%,)</f>
        <v>0</v>
      </c>
      <c r="Q298" s="10">
        <f>IF(Base!$D298="D (C)",5%,)</f>
        <v>0</v>
      </c>
      <c r="R298" s="10">
        <f>IF(Base!$D298="DM",5%,)</f>
        <v>0</v>
      </c>
      <c r="S298" s="10">
        <f>IF(Base!$D298="M (L)",5%,)</f>
        <v>0</v>
      </c>
      <c r="T298" s="10">
        <f>IF(Base!$D298="M (R)",5%,)</f>
        <v>0</v>
      </c>
      <c r="U298" s="10">
        <f>IF(Base!$D298="M (C)",5%,)</f>
        <v>0</v>
      </c>
      <c r="V298" s="10">
        <f>IF(Base!$D298="AM (L)",5%,)</f>
        <v>0</v>
      </c>
      <c r="W298" s="10">
        <f>IF(Base!$D298="AM (R)",5%,)</f>
        <v>0</v>
      </c>
      <c r="X298" s="10">
        <f>IF(Base!$D298="AM (C)",5%,)</f>
        <v>0</v>
      </c>
      <c r="Y298" s="176">
        <f>IF(Base!$D298="ST (C)",5%,)</f>
        <v>0</v>
      </c>
      <c r="Z298" s="127">
        <f t="shared" si="20"/>
        <v>0</v>
      </c>
      <c r="AA298" s="176">
        <f t="shared" si="21"/>
        <v>0</v>
      </c>
      <c r="AB298" s="10">
        <f t="shared" si="22"/>
        <v>-0.01</v>
      </c>
      <c r="AC298" s="10">
        <f t="shared" si="23"/>
        <v>-0.01</v>
      </c>
      <c r="AD298" s="176">
        <f t="shared" si="24"/>
        <v>-0.01</v>
      </c>
      <c r="AE298" s="127" t="e">
        <f>VLOOKUP($A298, 'Overall Roles'!$B$5:$CQ$305, MATCH(AE$2, 'Overall Roles'!$B$5:$CQ$5, 0), FALSE)+AD298</f>
        <v>#N/A</v>
      </c>
      <c r="AF298" s="127" t="e">
        <f>VLOOKUP($A298, 'Overall Roles'!$B$5:$CQ$305, MATCH(AF$2, 'Overall Roles'!$B$5:$CQ$5, 0), FALSE)+AC298</f>
        <v>#N/A</v>
      </c>
      <c r="AG298" s="127" t="e">
        <f>VLOOKUP($A298, 'Overall Roles'!$B$5:$CQ$305, MATCH(AG$2, 'Overall Roles'!$B$5:$CQ$5, 0), FALSE)+AC298</f>
        <v>#N/A</v>
      </c>
      <c r="AH298" s="127" t="e">
        <f>VLOOKUP($A298, 'Overall Roles'!$B$5:$CQ$305, MATCH(AH$2, 'Overall Roles'!$B$5:$CQ$5, 0), FALSE)+AD298</f>
        <v>#N/A</v>
      </c>
      <c r="AI298" s="127" t="e">
        <f>VLOOKUP($A298, 'Overall Roles'!$B$5:$CQ$305, MATCH(AI$2, 'Overall Roles'!$B$5:$CQ$5, 0), FALSE)+AB298</f>
        <v>#N/A</v>
      </c>
      <c r="AJ298" s="127" t="e">
        <f>VLOOKUP($A298, 'Overall Roles'!$B$5:$CQ$305, MATCH(AJ$2, 'Overall Roles'!$B$5:$CQ$5, 0), FALSE)+AB298</f>
        <v>#N/A</v>
      </c>
      <c r="AK298" s="127" t="e">
        <f>VLOOKUP($A298, 'Overall Roles'!$B$5:$CQ$305, MATCH(AK$2, 'Overall Roles'!$B$5:$CQ$5, 0), FALSE)+AC298</f>
        <v>#N/A</v>
      </c>
      <c r="AL298" s="127" t="e">
        <f>VLOOKUP($A298, 'Overall Roles'!$B$5:$CQ$305, MATCH(AL$2, 'Overall Roles'!$B$5:$CQ$5, 0), FALSE)+AC298</f>
        <v>#N/A</v>
      </c>
      <c r="AM298" s="127" t="e">
        <f>VLOOKUP($A298, 'Overall Roles'!$B$5:$CQ$305, MATCH(AM$2, 'Overall Roles'!$B$5:$CQ$5, 0), FALSE)+AD298</f>
        <v>#N/A</v>
      </c>
      <c r="AN298" s="127" t="e">
        <f>VLOOKUP($A298, 'Overall Roles'!$B$5:$CQ$305, MATCH(AN$2, 'Overall Roles'!$B$5:$CQ$5, 0), FALSE)+AB298</f>
        <v>#N/A</v>
      </c>
      <c r="AO298" s="127" t="e">
        <f>VLOOKUP($A298, 'Overall Roles'!$B$5:$CQ$305, MATCH(AO$2, 'Overall Roles'!$B$5:$CQ$5, 0), FALSE)+AB298</f>
        <v>#N/A</v>
      </c>
      <c r="AP298" s="127" t="e">
        <f>VLOOKUP($A298, 'Overall Roles'!$B$5:$CQ$305, MATCH(AP$2, 'Overall Roles'!$B$5:$CQ$5, 0), FALSE)+AC298</f>
        <v>#N/A</v>
      </c>
      <c r="AQ298" s="127" t="e">
        <f>VLOOKUP($A298, 'Overall Roles'!$B$5:$CQ$305, MATCH(AQ$2, 'Overall Roles'!$B$5:$CQ$5, 0), FALSE)+AC298</f>
        <v>#N/A</v>
      </c>
      <c r="AR298" s="127" t="e">
        <f>VLOOKUP($A298, 'Overall Roles'!$B$5:$CQ$305, MATCH(AR$2, 'Overall Roles'!$B$5:$CQ$5, 0), FALSE)+AD298</f>
        <v>#N/A</v>
      </c>
      <c r="AS298" s="127" t="e">
        <f>VLOOKUP($A298, 'Overall Roles'!$B$5:$CQ$305, MATCH(AS$2, 'Overall Roles'!$B$5:$CQ$5, 0), FALSE)+AB298</f>
        <v>#N/A</v>
      </c>
      <c r="AT298" s="127" t="e">
        <f>VLOOKUP($A298, 'Overall Roles'!$B$5:$CQ$305, MATCH(AT$2, 'Overall Roles'!$B$5:$CQ$5, 0), FALSE)+AB298</f>
        <v>#N/A</v>
      </c>
      <c r="AU298" s="127" t="e">
        <f>VLOOKUP($A298, 'Overall Roles'!$B$5:$CQ$305, MATCH(AU$2, 'Overall Roles'!$B$5:$CQ$5, 0), FALSE)+AC298</f>
        <v>#N/A</v>
      </c>
      <c r="AV298" s="127" t="e">
        <f>VLOOKUP($A298, 'Overall Roles'!$B$5:$CQ$305, MATCH(AV$2, 'Overall Roles'!$B$5:$CQ$5, 0), FALSE)+AC298</f>
        <v>#N/A</v>
      </c>
      <c r="AW298" s="127" t="e">
        <f>VLOOKUP($A298, 'Overall Roles'!$B$5:$CQ$305, MATCH(AW$2, 'Overall Roles'!$B$5:$CQ$5, 0), FALSE)+AD298</f>
        <v>#N/A</v>
      </c>
      <c r="AX298" s="127" t="e">
        <f>VLOOKUP($A298, 'Overall Roles'!$B$5:$CQ$305, MATCH(AX$2, 'Overall Roles'!$B$5:$CQ$5, 0), FALSE)+AB298</f>
        <v>#N/A</v>
      </c>
      <c r="AY298" s="127" t="e">
        <f>VLOOKUP($A298, 'Overall Roles'!$B$5:$CQ$305, MATCH(AY$2, 'Overall Roles'!$B$5:$CQ$5, 0), FALSE)+AB298</f>
        <v>#N/A</v>
      </c>
      <c r="AZ298" s="127" t="e">
        <f>VLOOKUP($A298, 'Overall Roles'!$B$5:$CQ$305, MATCH(AZ$2, 'Overall Roles'!$B$5:$CQ$5, 0), FALSE)+AC298</f>
        <v>#N/A</v>
      </c>
      <c r="BA298" s="127" t="e">
        <f>VLOOKUP($A298, 'Overall Roles'!$B$5:$CQ$305, MATCH(BA$2, 'Overall Roles'!$B$5:$CQ$5, 0), FALSE)+AD298</f>
        <v>#N/A</v>
      </c>
      <c r="BB298" s="127" t="e">
        <f>VLOOKUP($A298, 'Overall Roles'!$B$5:$CQ$305, MATCH(BB$2, 'Overall Roles'!$B$5:$CQ$5, 0), FALSE)+AB298</f>
        <v>#N/A</v>
      </c>
    </row>
    <row r="299" spans="1:54" ht="20" customHeight="1" x14ac:dyDescent="0.3">
      <c r="A299" s="31">
        <f>Base!B299</f>
        <v>0</v>
      </c>
      <c r="B299" s="10">
        <f>IF(Base!$I299="Very Strong","5%",)</f>
        <v>0</v>
      </c>
      <c r="C299" s="10">
        <f>IF(Base!$I299="Fairly Strong","2%",)</f>
        <v>0</v>
      </c>
      <c r="D299" s="10">
        <f>IF(Base!$I299="Reasonable","1%",)</f>
        <v>0</v>
      </c>
      <c r="E299" s="10">
        <f>IF(Base!$I299="Weak","-1%",)</f>
        <v>0</v>
      </c>
      <c r="F299" s="10">
        <f>IF(Base!$I299="Very Weak","-2%",)</f>
        <v>0</v>
      </c>
      <c r="G299" s="10">
        <f>IF(Base!$H299="Very Strong","3%",)</f>
        <v>0</v>
      </c>
      <c r="H299" s="10">
        <f>IF(Base!$H299="Fairly Strong","2%",)</f>
        <v>0</v>
      </c>
      <c r="I299" s="10">
        <f>IF(Base!$H299="Reasonable","1%",)</f>
        <v>0</v>
      </c>
      <c r="J299" s="10">
        <f>IF(Base!$H299="Weak","-1%",)</f>
        <v>0</v>
      </c>
      <c r="K299" s="176">
        <f>IF(Base!$H299="Very Weak","-2%",)</f>
        <v>0</v>
      </c>
      <c r="L299" s="10">
        <f>IF(Base!$D299="GK",5%,)</f>
        <v>0</v>
      </c>
      <c r="M299" s="10">
        <f>IF(Base!$D299="D (R)",5%,)</f>
        <v>0</v>
      </c>
      <c r="N299" s="10">
        <f>IF(Base!$D299="WB (R)",5%,)</f>
        <v>0</v>
      </c>
      <c r="O299" s="10">
        <f>IF(Base!$D299="D (L)",5%,)</f>
        <v>0</v>
      </c>
      <c r="P299" s="10">
        <f>IF(Base!$D299="WB (l)",5%,)</f>
        <v>0</v>
      </c>
      <c r="Q299" s="10">
        <f>IF(Base!$D299="D (C)",5%,)</f>
        <v>0</v>
      </c>
      <c r="R299" s="10">
        <f>IF(Base!$D299="DM",5%,)</f>
        <v>0</v>
      </c>
      <c r="S299" s="10">
        <f>IF(Base!$D299="M (L)",5%,)</f>
        <v>0</v>
      </c>
      <c r="T299" s="10">
        <f>IF(Base!$D299="M (R)",5%,)</f>
        <v>0</v>
      </c>
      <c r="U299" s="10">
        <f>IF(Base!$D299="M (C)",5%,)</f>
        <v>0</v>
      </c>
      <c r="V299" s="10">
        <f>IF(Base!$D299="AM (L)",5%,)</f>
        <v>0</v>
      </c>
      <c r="W299" s="10">
        <f>IF(Base!$D299="AM (R)",5%,)</f>
        <v>0</v>
      </c>
      <c r="X299" s="10">
        <f>IF(Base!$D299="AM (C)",5%,)</f>
        <v>0</v>
      </c>
      <c r="Y299" s="176">
        <f>IF(Base!$D299="ST (C)",5%,)</f>
        <v>0</v>
      </c>
      <c r="Z299" s="127">
        <f t="shared" si="20"/>
        <v>0</v>
      </c>
      <c r="AA299" s="176">
        <f t="shared" si="21"/>
        <v>0</v>
      </c>
      <c r="AB299" s="10">
        <f t="shared" si="22"/>
        <v>-0.01</v>
      </c>
      <c r="AC299" s="10">
        <f t="shared" si="23"/>
        <v>-0.01</v>
      </c>
      <c r="AD299" s="176">
        <f t="shared" si="24"/>
        <v>-0.01</v>
      </c>
      <c r="AE299" s="127" t="e">
        <f>VLOOKUP($A299, 'Overall Roles'!$B$5:$CQ$305, MATCH(AE$2, 'Overall Roles'!$B$5:$CQ$5, 0), FALSE)+AD299</f>
        <v>#N/A</v>
      </c>
      <c r="AF299" s="127" t="e">
        <f>VLOOKUP($A299, 'Overall Roles'!$B$5:$CQ$305, MATCH(AF$2, 'Overall Roles'!$B$5:$CQ$5, 0), FALSE)+AC299</f>
        <v>#N/A</v>
      </c>
      <c r="AG299" s="127" t="e">
        <f>VLOOKUP($A299, 'Overall Roles'!$B$5:$CQ$305, MATCH(AG$2, 'Overall Roles'!$B$5:$CQ$5, 0), FALSE)+AC299</f>
        <v>#N/A</v>
      </c>
      <c r="AH299" s="127" t="e">
        <f>VLOOKUP($A299, 'Overall Roles'!$B$5:$CQ$305, MATCH(AH$2, 'Overall Roles'!$B$5:$CQ$5, 0), FALSE)+AD299</f>
        <v>#N/A</v>
      </c>
      <c r="AI299" s="127" t="e">
        <f>VLOOKUP($A299, 'Overall Roles'!$B$5:$CQ$305, MATCH(AI$2, 'Overall Roles'!$B$5:$CQ$5, 0), FALSE)+AB299</f>
        <v>#N/A</v>
      </c>
      <c r="AJ299" s="127" t="e">
        <f>VLOOKUP($A299, 'Overall Roles'!$B$5:$CQ$305, MATCH(AJ$2, 'Overall Roles'!$B$5:$CQ$5, 0), FALSE)+AB299</f>
        <v>#N/A</v>
      </c>
      <c r="AK299" s="127" t="e">
        <f>VLOOKUP($A299, 'Overall Roles'!$B$5:$CQ$305, MATCH(AK$2, 'Overall Roles'!$B$5:$CQ$5, 0), FALSE)+AC299</f>
        <v>#N/A</v>
      </c>
      <c r="AL299" s="127" t="e">
        <f>VLOOKUP($A299, 'Overall Roles'!$B$5:$CQ$305, MATCH(AL$2, 'Overall Roles'!$B$5:$CQ$5, 0), FALSE)+AC299</f>
        <v>#N/A</v>
      </c>
      <c r="AM299" s="127" t="e">
        <f>VLOOKUP($A299, 'Overall Roles'!$B$5:$CQ$305, MATCH(AM$2, 'Overall Roles'!$B$5:$CQ$5, 0), FALSE)+AD299</f>
        <v>#N/A</v>
      </c>
      <c r="AN299" s="127" t="e">
        <f>VLOOKUP($A299, 'Overall Roles'!$B$5:$CQ$305, MATCH(AN$2, 'Overall Roles'!$B$5:$CQ$5, 0), FALSE)+AB299</f>
        <v>#N/A</v>
      </c>
      <c r="AO299" s="127" t="e">
        <f>VLOOKUP($A299, 'Overall Roles'!$B$5:$CQ$305, MATCH(AO$2, 'Overall Roles'!$B$5:$CQ$5, 0), FALSE)+AB299</f>
        <v>#N/A</v>
      </c>
      <c r="AP299" s="127" t="e">
        <f>VLOOKUP($A299, 'Overall Roles'!$B$5:$CQ$305, MATCH(AP$2, 'Overall Roles'!$B$5:$CQ$5, 0), FALSE)+AC299</f>
        <v>#N/A</v>
      </c>
      <c r="AQ299" s="127" t="e">
        <f>VLOOKUP($A299, 'Overall Roles'!$B$5:$CQ$305, MATCH(AQ$2, 'Overall Roles'!$B$5:$CQ$5, 0), FALSE)+AC299</f>
        <v>#N/A</v>
      </c>
      <c r="AR299" s="127" t="e">
        <f>VLOOKUP($A299, 'Overall Roles'!$B$5:$CQ$305, MATCH(AR$2, 'Overall Roles'!$B$5:$CQ$5, 0), FALSE)+AD299</f>
        <v>#N/A</v>
      </c>
      <c r="AS299" s="127" t="e">
        <f>VLOOKUP($A299, 'Overall Roles'!$B$5:$CQ$305, MATCH(AS$2, 'Overall Roles'!$B$5:$CQ$5, 0), FALSE)+AB299</f>
        <v>#N/A</v>
      </c>
      <c r="AT299" s="127" t="e">
        <f>VLOOKUP($A299, 'Overall Roles'!$B$5:$CQ$305, MATCH(AT$2, 'Overall Roles'!$B$5:$CQ$5, 0), FALSE)+AB299</f>
        <v>#N/A</v>
      </c>
      <c r="AU299" s="127" t="e">
        <f>VLOOKUP($A299, 'Overall Roles'!$B$5:$CQ$305, MATCH(AU$2, 'Overall Roles'!$B$5:$CQ$5, 0), FALSE)+AC299</f>
        <v>#N/A</v>
      </c>
      <c r="AV299" s="127" t="e">
        <f>VLOOKUP($A299, 'Overall Roles'!$B$5:$CQ$305, MATCH(AV$2, 'Overall Roles'!$B$5:$CQ$5, 0), FALSE)+AC299</f>
        <v>#N/A</v>
      </c>
      <c r="AW299" s="127" t="e">
        <f>VLOOKUP($A299, 'Overall Roles'!$B$5:$CQ$305, MATCH(AW$2, 'Overall Roles'!$B$5:$CQ$5, 0), FALSE)+AD299</f>
        <v>#N/A</v>
      </c>
      <c r="AX299" s="127" t="e">
        <f>VLOOKUP($A299, 'Overall Roles'!$B$5:$CQ$305, MATCH(AX$2, 'Overall Roles'!$B$5:$CQ$5, 0), FALSE)+AB299</f>
        <v>#N/A</v>
      </c>
      <c r="AY299" s="127" t="e">
        <f>VLOOKUP($A299, 'Overall Roles'!$B$5:$CQ$305, MATCH(AY$2, 'Overall Roles'!$B$5:$CQ$5, 0), FALSE)+AB299</f>
        <v>#N/A</v>
      </c>
      <c r="AZ299" s="127" t="e">
        <f>VLOOKUP($A299, 'Overall Roles'!$B$5:$CQ$305, MATCH(AZ$2, 'Overall Roles'!$B$5:$CQ$5, 0), FALSE)+AC299</f>
        <v>#N/A</v>
      </c>
      <c r="BA299" s="127" t="e">
        <f>VLOOKUP($A299, 'Overall Roles'!$B$5:$CQ$305, MATCH(BA$2, 'Overall Roles'!$B$5:$CQ$5, 0), FALSE)+AD299</f>
        <v>#N/A</v>
      </c>
      <c r="BB299" s="127" t="e">
        <f>VLOOKUP($A299, 'Overall Roles'!$B$5:$CQ$305, MATCH(BB$2, 'Overall Roles'!$B$5:$CQ$5, 0), FALSE)+AB299</f>
        <v>#N/A</v>
      </c>
    </row>
    <row r="300" spans="1:54" ht="20" customHeight="1" x14ac:dyDescent="0.3">
      <c r="A300" s="31">
        <f>Base!B300</f>
        <v>0</v>
      </c>
      <c r="B300" s="10">
        <f>IF(Base!$I300="Very Strong","5%",)</f>
        <v>0</v>
      </c>
      <c r="C300" s="10">
        <f>IF(Base!$I300="Fairly Strong","2%",)</f>
        <v>0</v>
      </c>
      <c r="D300" s="10">
        <f>IF(Base!$I300="Reasonable","1%",)</f>
        <v>0</v>
      </c>
      <c r="E300" s="10">
        <f>IF(Base!$I300="Weak","-1%",)</f>
        <v>0</v>
      </c>
      <c r="F300" s="10">
        <f>IF(Base!$I300="Very Weak","-2%",)</f>
        <v>0</v>
      </c>
      <c r="G300" s="10">
        <f>IF(Base!$H300="Very Strong","3%",)</f>
        <v>0</v>
      </c>
      <c r="H300" s="10">
        <f>IF(Base!$H300="Fairly Strong","2%",)</f>
        <v>0</v>
      </c>
      <c r="I300" s="10">
        <f>IF(Base!$H300="Reasonable","1%",)</f>
        <v>0</v>
      </c>
      <c r="J300" s="10">
        <f>IF(Base!$H300="Weak","-1%",)</f>
        <v>0</v>
      </c>
      <c r="K300" s="176">
        <f>IF(Base!$H300="Very Weak","-2%",)</f>
        <v>0</v>
      </c>
      <c r="L300" s="10">
        <f>IF(Base!$D300="GK",5%,)</f>
        <v>0</v>
      </c>
      <c r="M300" s="10">
        <f>IF(Base!$D300="D (R)",5%,)</f>
        <v>0</v>
      </c>
      <c r="N300" s="10">
        <f>IF(Base!$D300="WB (R)",5%,)</f>
        <v>0</v>
      </c>
      <c r="O300" s="10">
        <f>IF(Base!$D300="D (L)",5%,)</f>
        <v>0</v>
      </c>
      <c r="P300" s="10">
        <f>IF(Base!$D300="WB (l)",5%,)</f>
        <v>0</v>
      </c>
      <c r="Q300" s="10">
        <f>IF(Base!$D300="D (C)",5%,)</f>
        <v>0</v>
      </c>
      <c r="R300" s="10">
        <f>IF(Base!$D300="DM",5%,)</f>
        <v>0</v>
      </c>
      <c r="S300" s="10">
        <f>IF(Base!$D300="M (L)",5%,)</f>
        <v>0</v>
      </c>
      <c r="T300" s="10">
        <f>IF(Base!$D300="M (R)",5%,)</f>
        <v>0</v>
      </c>
      <c r="U300" s="10">
        <f>IF(Base!$D300="M (C)",5%,)</f>
        <v>0</v>
      </c>
      <c r="V300" s="10">
        <f>IF(Base!$D300="AM (L)",5%,)</f>
        <v>0</v>
      </c>
      <c r="W300" s="10">
        <f>IF(Base!$D300="AM (R)",5%,)</f>
        <v>0</v>
      </c>
      <c r="X300" s="10">
        <f>IF(Base!$D300="AM (C)",5%,)</f>
        <v>0</v>
      </c>
      <c r="Y300" s="176">
        <f>IF(Base!$D300="ST (C)",5%,)</f>
        <v>0</v>
      </c>
      <c r="Z300" s="127">
        <f t="shared" si="20"/>
        <v>0</v>
      </c>
      <c r="AA300" s="176">
        <f t="shared" si="21"/>
        <v>0</v>
      </c>
      <c r="AB300" s="10">
        <f t="shared" si="22"/>
        <v>-0.01</v>
      </c>
      <c r="AC300" s="10">
        <f t="shared" si="23"/>
        <v>-0.01</v>
      </c>
      <c r="AD300" s="176">
        <f t="shared" si="24"/>
        <v>-0.01</v>
      </c>
      <c r="AE300" s="127" t="e">
        <f>VLOOKUP($A300, 'Overall Roles'!$B$5:$CQ$305, MATCH(AE$2, 'Overall Roles'!$B$5:$CQ$5, 0), FALSE)+AD300</f>
        <v>#N/A</v>
      </c>
      <c r="AF300" s="127" t="e">
        <f>VLOOKUP($A300, 'Overall Roles'!$B$5:$CQ$305, MATCH(AF$2, 'Overall Roles'!$B$5:$CQ$5, 0), FALSE)+AC300</f>
        <v>#N/A</v>
      </c>
      <c r="AG300" s="127" t="e">
        <f>VLOOKUP($A300, 'Overall Roles'!$B$5:$CQ$305, MATCH(AG$2, 'Overall Roles'!$B$5:$CQ$5, 0), FALSE)+AC300</f>
        <v>#N/A</v>
      </c>
      <c r="AH300" s="127" t="e">
        <f>VLOOKUP($A300, 'Overall Roles'!$B$5:$CQ$305, MATCH(AH$2, 'Overall Roles'!$B$5:$CQ$5, 0), FALSE)+AD300</f>
        <v>#N/A</v>
      </c>
      <c r="AI300" s="127" t="e">
        <f>VLOOKUP($A300, 'Overall Roles'!$B$5:$CQ$305, MATCH(AI$2, 'Overall Roles'!$B$5:$CQ$5, 0), FALSE)+AB300</f>
        <v>#N/A</v>
      </c>
      <c r="AJ300" s="127" t="e">
        <f>VLOOKUP($A300, 'Overall Roles'!$B$5:$CQ$305, MATCH(AJ$2, 'Overall Roles'!$B$5:$CQ$5, 0), FALSE)+AB300</f>
        <v>#N/A</v>
      </c>
      <c r="AK300" s="127" t="e">
        <f>VLOOKUP($A300, 'Overall Roles'!$B$5:$CQ$305, MATCH(AK$2, 'Overall Roles'!$B$5:$CQ$5, 0), FALSE)+AC300</f>
        <v>#N/A</v>
      </c>
      <c r="AL300" s="127" t="e">
        <f>VLOOKUP($A300, 'Overall Roles'!$B$5:$CQ$305, MATCH(AL$2, 'Overall Roles'!$B$5:$CQ$5, 0), FALSE)+AC300</f>
        <v>#N/A</v>
      </c>
      <c r="AM300" s="127" t="e">
        <f>VLOOKUP($A300, 'Overall Roles'!$B$5:$CQ$305, MATCH(AM$2, 'Overall Roles'!$B$5:$CQ$5, 0), FALSE)+AD300</f>
        <v>#N/A</v>
      </c>
      <c r="AN300" s="127" t="e">
        <f>VLOOKUP($A300, 'Overall Roles'!$B$5:$CQ$305, MATCH(AN$2, 'Overall Roles'!$B$5:$CQ$5, 0), FALSE)+AB300</f>
        <v>#N/A</v>
      </c>
      <c r="AO300" s="127" t="e">
        <f>VLOOKUP($A300, 'Overall Roles'!$B$5:$CQ$305, MATCH(AO$2, 'Overall Roles'!$B$5:$CQ$5, 0), FALSE)+AB300</f>
        <v>#N/A</v>
      </c>
      <c r="AP300" s="127" t="e">
        <f>VLOOKUP($A300, 'Overall Roles'!$B$5:$CQ$305, MATCH(AP$2, 'Overall Roles'!$B$5:$CQ$5, 0), FALSE)+AC300</f>
        <v>#N/A</v>
      </c>
      <c r="AQ300" s="127" t="e">
        <f>VLOOKUP($A300, 'Overall Roles'!$B$5:$CQ$305, MATCH(AQ$2, 'Overall Roles'!$B$5:$CQ$5, 0), FALSE)+AC300</f>
        <v>#N/A</v>
      </c>
      <c r="AR300" s="127" t="e">
        <f>VLOOKUP($A300, 'Overall Roles'!$B$5:$CQ$305, MATCH(AR$2, 'Overall Roles'!$B$5:$CQ$5, 0), FALSE)+AD300</f>
        <v>#N/A</v>
      </c>
      <c r="AS300" s="127" t="e">
        <f>VLOOKUP($A300, 'Overall Roles'!$B$5:$CQ$305, MATCH(AS$2, 'Overall Roles'!$B$5:$CQ$5, 0), FALSE)+AB300</f>
        <v>#N/A</v>
      </c>
      <c r="AT300" s="127" t="e">
        <f>VLOOKUP($A300, 'Overall Roles'!$B$5:$CQ$305, MATCH(AT$2, 'Overall Roles'!$B$5:$CQ$5, 0), FALSE)+AB300</f>
        <v>#N/A</v>
      </c>
      <c r="AU300" s="127" t="e">
        <f>VLOOKUP($A300, 'Overall Roles'!$B$5:$CQ$305, MATCH(AU$2, 'Overall Roles'!$B$5:$CQ$5, 0), FALSE)+AC300</f>
        <v>#N/A</v>
      </c>
      <c r="AV300" s="127" t="e">
        <f>VLOOKUP($A300, 'Overall Roles'!$B$5:$CQ$305, MATCH(AV$2, 'Overall Roles'!$B$5:$CQ$5, 0), FALSE)+AC300</f>
        <v>#N/A</v>
      </c>
      <c r="AW300" s="127" t="e">
        <f>VLOOKUP($A300, 'Overall Roles'!$B$5:$CQ$305, MATCH(AW$2, 'Overall Roles'!$B$5:$CQ$5, 0), FALSE)+AD300</f>
        <v>#N/A</v>
      </c>
      <c r="AX300" s="127" t="e">
        <f>VLOOKUP($A300, 'Overall Roles'!$B$5:$CQ$305, MATCH(AX$2, 'Overall Roles'!$B$5:$CQ$5, 0), FALSE)+AB300</f>
        <v>#N/A</v>
      </c>
      <c r="AY300" s="127" t="e">
        <f>VLOOKUP($A300, 'Overall Roles'!$B$5:$CQ$305, MATCH(AY$2, 'Overall Roles'!$B$5:$CQ$5, 0), FALSE)+AB300</f>
        <v>#N/A</v>
      </c>
      <c r="AZ300" s="127" t="e">
        <f>VLOOKUP($A300, 'Overall Roles'!$B$5:$CQ$305, MATCH(AZ$2, 'Overall Roles'!$B$5:$CQ$5, 0), FALSE)+AC300</f>
        <v>#N/A</v>
      </c>
      <c r="BA300" s="127" t="e">
        <f>VLOOKUP($A300, 'Overall Roles'!$B$5:$CQ$305, MATCH(BA$2, 'Overall Roles'!$B$5:$CQ$5, 0), FALSE)+AD300</f>
        <v>#N/A</v>
      </c>
      <c r="BB300" s="127" t="e">
        <f>VLOOKUP($A300, 'Overall Roles'!$B$5:$CQ$305, MATCH(BB$2, 'Overall Roles'!$B$5:$CQ$5, 0), FALSE)+AB300</f>
        <v>#N/A</v>
      </c>
    </row>
    <row r="301" spans="1:54" ht="20" customHeight="1" x14ac:dyDescent="0.3">
      <c r="A301" s="31">
        <f>Base!B301</f>
        <v>0</v>
      </c>
      <c r="B301" s="10">
        <f>IF(Base!$I301="Very Strong","5%",)</f>
        <v>0</v>
      </c>
      <c r="C301" s="10">
        <f>IF(Base!$I301="Fairly Strong","2%",)</f>
        <v>0</v>
      </c>
      <c r="D301" s="10">
        <f>IF(Base!$I301="Reasonable","1%",)</f>
        <v>0</v>
      </c>
      <c r="E301" s="10">
        <f>IF(Base!$I301="Weak","-1%",)</f>
        <v>0</v>
      </c>
      <c r="F301" s="10">
        <f>IF(Base!$I301="Very Weak","-2%",)</f>
        <v>0</v>
      </c>
      <c r="G301" s="10">
        <f>IF(Base!$H301="Very Strong","3%",)</f>
        <v>0</v>
      </c>
      <c r="H301" s="10">
        <f>IF(Base!$H301="Fairly Strong","2%",)</f>
        <v>0</v>
      </c>
      <c r="I301" s="10">
        <f>IF(Base!$H301="Reasonable","1%",)</f>
        <v>0</v>
      </c>
      <c r="J301" s="10">
        <f>IF(Base!$H301="Weak","-1%",)</f>
        <v>0</v>
      </c>
      <c r="K301" s="176">
        <f>IF(Base!$H301="Very Weak","-2%",)</f>
        <v>0</v>
      </c>
      <c r="L301" s="10">
        <f>IF(Base!$D301="GK",5%,)</f>
        <v>0</v>
      </c>
      <c r="M301" s="10">
        <f>IF(Base!$D301="D (R)",5%,)</f>
        <v>0</v>
      </c>
      <c r="N301" s="10">
        <f>IF(Base!$D301="WB (R)",5%,)</f>
        <v>0</v>
      </c>
      <c r="O301" s="10">
        <f>IF(Base!$D301="D (L)",5%,)</f>
        <v>0</v>
      </c>
      <c r="P301" s="10">
        <f>IF(Base!$D301="WB (l)",5%,)</f>
        <v>0</v>
      </c>
      <c r="Q301" s="10">
        <f>IF(Base!$D301="D (C)",5%,)</f>
        <v>0</v>
      </c>
      <c r="R301" s="10">
        <f>IF(Base!$D301="DM",5%,)</f>
        <v>0</v>
      </c>
      <c r="S301" s="10">
        <f>IF(Base!$D301="M (L)",5%,)</f>
        <v>0</v>
      </c>
      <c r="T301" s="10">
        <f>IF(Base!$D301="M (R)",5%,)</f>
        <v>0</v>
      </c>
      <c r="U301" s="10">
        <f>IF(Base!$D301="M (C)",5%,)</f>
        <v>0</v>
      </c>
      <c r="V301" s="10">
        <f>IF(Base!$D301="AM (L)",5%,)</f>
        <v>0</v>
      </c>
      <c r="W301" s="10">
        <f>IF(Base!$D301="AM (R)",5%,)</f>
        <v>0</v>
      </c>
      <c r="X301" s="10">
        <f>IF(Base!$D301="AM (C)",5%,)</f>
        <v>0</v>
      </c>
      <c r="Y301" s="176">
        <f>IF(Base!$D301="ST (C)",5%,)</f>
        <v>0</v>
      </c>
      <c r="Z301" s="127">
        <f t="shared" si="20"/>
        <v>0</v>
      </c>
      <c r="AA301" s="176">
        <f t="shared" si="21"/>
        <v>0</v>
      </c>
      <c r="AB301" s="10">
        <f t="shared" si="22"/>
        <v>-0.01</v>
      </c>
      <c r="AC301" s="10">
        <f t="shared" si="23"/>
        <v>-0.01</v>
      </c>
      <c r="AD301" s="176">
        <f t="shared" si="24"/>
        <v>-0.01</v>
      </c>
      <c r="AE301" s="127" t="e">
        <f>VLOOKUP($A301, 'Overall Roles'!$B$5:$CQ$305, MATCH(AE$2, 'Overall Roles'!$B$5:$CQ$5, 0), FALSE)+AD301</f>
        <v>#N/A</v>
      </c>
      <c r="AF301" s="127" t="e">
        <f>VLOOKUP($A301, 'Overall Roles'!$B$5:$CQ$305, MATCH(AF$2, 'Overall Roles'!$B$5:$CQ$5, 0), FALSE)+AC301</f>
        <v>#N/A</v>
      </c>
      <c r="AG301" s="127" t="e">
        <f>VLOOKUP($A301, 'Overall Roles'!$B$5:$CQ$305, MATCH(AG$2, 'Overall Roles'!$B$5:$CQ$5, 0), FALSE)+AC301</f>
        <v>#N/A</v>
      </c>
      <c r="AH301" s="127" t="e">
        <f>VLOOKUP($A301, 'Overall Roles'!$B$5:$CQ$305, MATCH(AH$2, 'Overall Roles'!$B$5:$CQ$5, 0), FALSE)+AD301</f>
        <v>#N/A</v>
      </c>
      <c r="AI301" s="127" t="e">
        <f>VLOOKUP($A301, 'Overall Roles'!$B$5:$CQ$305, MATCH(AI$2, 'Overall Roles'!$B$5:$CQ$5, 0), FALSE)+AB301</f>
        <v>#N/A</v>
      </c>
      <c r="AJ301" s="127" t="e">
        <f>VLOOKUP($A301, 'Overall Roles'!$B$5:$CQ$305, MATCH(AJ$2, 'Overall Roles'!$B$5:$CQ$5, 0), FALSE)+AB301</f>
        <v>#N/A</v>
      </c>
      <c r="AK301" s="127" t="e">
        <f>VLOOKUP($A301, 'Overall Roles'!$B$5:$CQ$305, MATCH(AK$2, 'Overall Roles'!$B$5:$CQ$5, 0), FALSE)+AC301</f>
        <v>#N/A</v>
      </c>
      <c r="AL301" s="127" t="e">
        <f>VLOOKUP($A301, 'Overall Roles'!$B$5:$CQ$305, MATCH(AL$2, 'Overall Roles'!$B$5:$CQ$5, 0), FALSE)+AC301</f>
        <v>#N/A</v>
      </c>
      <c r="AM301" s="127" t="e">
        <f>VLOOKUP($A301, 'Overall Roles'!$B$5:$CQ$305, MATCH(AM$2, 'Overall Roles'!$B$5:$CQ$5, 0), FALSE)+AD301</f>
        <v>#N/A</v>
      </c>
      <c r="AN301" s="127" t="e">
        <f>VLOOKUP($A301, 'Overall Roles'!$B$5:$CQ$305, MATCH(AN$2, 'Overall Roles'!$B$5:$CQ$5, 0), FALSE)+AB301</f>
        <v>#N/A</v>
      </c>
      <c r="AO301" s="127" t="e">
        <f>VLOOKUP($A301, 'Overall Roles'!$B$5:$CQ$305, MATCH(AO$2, 'Overall Roles'!$B$5:$CQ$5, 0), FALSE)+AB301</f>
        <v>#N/A</v>
      </c>
      <c r="AP301" s="127" t="e">
        <f>VLOOKUP($A301, 'Overall Roles'!$B$5:$CQ$305, MATCH(AP$2, 'Overall Roles'!$B$5:$CQ$5, 0), FALSE)+AC301</f>
        <v>#N/A</v>
      </c>
      <c r="AQ301" s="127" t="e">
        <f>VLOOKUP($A301, 'Overall Roles'!$B$5:$CQ$305, MATCH(AQ$2, 'Overall Roles'!$B$5:$CQ$5, 0), FALSE)+AC301</f>
        <v>#N/A</v>
      </c>
      <c r="AR301" s="127" t="e">
        <f>VLOOKUP($A301, 'Overall Roles'!$B$5:$CQ$305, MATCH(AR$2, 'Overall Roles'!$B$5:$CQ$5, 0), FALSE)+AD301</f>
        <v>#N/A</v>
      </c>
      <c r="AS301" s="127" t="e">
        <f>VLOOKUP($A301, 'Overall Roles'!$B$5:$CQ$305, MATCH(AS$2, 'Overall Roles'!$B$5:$CQ$5, 0), FALSE)+AB301</f>
        <v>#N/A</v>
      </c>
      <c r="AT301" s="127" t="e">
        <f>VLOOKUP($A301, 'Overall Roles'!$B$5:$CQ$305, MATCH(AT$2, 'Overall Roles'!$B$5:$CQ$5, 0), FALSE)+AB301</f>
        <v>#N/A</v>
      </c>
      <c r="AU301" s="127" t="e">
        <f>VLOOKUP($A301, 'Overall Roles'!$B$5:$CQ$305, MATCH(AU$2, 'Overall Roles'!$B$5:$CQ$5, 0), FALSE)+AC301</f>
        <v>#N/A</v>
      </c>
      <c r="AV301" s="127" t="e">
        <f>VLOOKUP($A301, 'Overall Roles'!$B$5:$CQ$305, MATCH(AV$2, 'Overall Roles'!$B$5:$CQ$5, 0), FALSE)+AC301</f>
        <v>#N/A</v>
      </c>
      <c r="AW301" s="127" t="e">
        <f>VLOOKUP($A301, 'Overall Roles'!$B$5:$CQ$305, MATCH(AW$2, 'Overall Roles'!$B$5:$CQ$5, 0), FALSE)+AD301</f>
        <v>#N/A</v>
      </c>
      <c r="AX301" s="127" t="e">
        <f>VLOOKUP($A301, 'Overall Roles'!$B$5:$CQ$305, MATCH(AX$2, 'Overall Roles'!$B$5:$CQ$5, 0), FALSE)+AB301</f>
        <v>#N/A</v>
      </c>
      <c r="AY301" s="127" t="e">
        <f>VLOOKUP($A301, 'Overall Roles'!$B$5:$CQ$305, MATCH(AY$2, 'Overall Roles'!$B$5:$CQ$5, 0), FALSE)+AB301</f>
        <v>#N/A</v>
      </c>
      <c r="AZ301" s="127" t="e">
        <f>VLOOKUP($A301, 'Overall Roles'!$B$5:$CQ$305, MATCH(AZ$2, 'Overall Roles'!$B$5:$CQ$5, 0), FALSE)+AC301</f>
        <v>#N/A</v>
      </c>
      <c r="BA301" s="127" t="e">
        <f>VLOOKUP($A301, 'Overall Roles'!$B$5:$CQ$305, MATCH(BA$2, 'Overall Roles'!$B$5:$CQ$5, 0), FALSE)+AD301</f>
        <v>#N/A</v>
      </c>
      <c r="BB301" s="127" t="e">
        <f>VLOOKUP($A301, 'Overall Roles'!$B$5:$CQ$305, MATCH(BB$2, 'Overall Roles'!$B$5:$CQ$5, 0), FALSE)+AB301</f>
        <v>#N/A</v>
      </c>
    </row>
    <row r="302" spans="1:54" ht="20" customHeight="1" x14ac:dyDescent="0.3">
      <c r="A302" s="31">
        <f>Base!B302</f>
        <v>0</v>
      </c>
      <c r="B302" s="10">
        <f>IF(Base!$I302="Very Strong","5%",)</f>
        <v>0</v>
      </c>
      <c r="C302" s="10">
        <f>IF(Base!$I302="Fairly Strong","2%",)</f>
        <v>0</v>
      </c>
      <c r="D302" s="10">
        <f>IF(Base!$I302="Reasonable","1%",)</f>
        <v>0</v>
      </c>
      <c r="E302" s="10">
        <f>IF(Base!$I302="Weak","-1%",)</f>
        <v>0</v>
      </c>
      <c r="F302" s="10">
        <f>IF(Base!$I302="Very Weak","-2%",)</f>
        <v>0</v>
      </c>
      <c r="G302" s="10">
        <f>IF(Base!$H302="Very Strong","3%",)</f>
        <v>0</v>
      </c>
      <c r="H302" s="10">
        <f>IF(Base!$H302="Fairly Strong","2%",)</f>
        <v>0</v>
      </c>
      <c r="I302" s="10">
        <f>IF(Base!$H302="Reasonable","1%",)</f>
        <v>0</v>
      </c>
      <c r="J302" s="10">
        <f>IF(Base!$H302="Weak","-1%",)</f>
        <v>0</v>
      </c>
      <c r="K302" s="176">
        <f>IF(Base!$H302="Very Weak","-2%",)</f>
        <v>0</v>
      </c>
      <c r="L302" s="10">
        <f>IF(Base!$D302="GK",5%,)</f>
        <v>0</v>
      </c>
      <c r="M302" s="10">
        <f>IF(Base!$D302="D (R)",5%,)</f>
        <v>0</v>
      </c>
      <c r="N302" s="10">
        <f>IF(Base!$D302="WB (R)",5%,)</f>
        <v>0</v>
      </c>
      <c r="O302" s="10">
        <f>IF(Base!$D302="D (L)",5%,)</f>
        <v>0</v>
      </c>
      <c r="P302" s="10">
        <f>IF(Base!$D302="WB (l)",5%,)</f>
        <v>0</v>
      </c>
      <c r="Q302" s="10">
        <f>IF(Base!$D302="D (C)",5%,)</f>
        <v>0</v>
      </c>
      <c r="R302" s="10">
        <f>IF(Base!$D302="DM",5%,)</f>
        <v>0</v>
      </c>
      <c r="S302" s="10">
        <f>IF(Base!$D302="M (L)",5%,)</f>
        <v>0</v>
      </c>
      <c r="T302" s="10">
        <f>IF(Base!$D302="M (R)",5%,)</f>
        <v>0</v>
      </c>
      <c r="U302" s="10">
        <f>IF(Base!$D302="M (C)",5%,)</f>
        <v>0</v>
      </c>
      <c r="V302" s="10">
        <f>IF(Base!$D302="AM (L)",5%,)</f>
        <v>0</v>
      </c>
      <c r="W302" s="10">
        <f>IF(Base!$D302="AM (R)",5%,)</f>
        <v>0</v>
      </c>
      <c r="X302" s="10">
        <f>IF(Base!$D302="AM (C)",5%,)</f>
        <v>0</v>
      </c>
      <c r="Y302" s="176">
        <f>IF(Base!$D302="ST (C)",5%,)</f>
        <v>0</v>
      </c>
      <c r="Z302" s="127">
        <f t="shared" si="20"/>
        <v>0</v>
      </c>
      <c r="AA302" s="176">
        <f t="shared" si="21"/>
        <v>0</v>
      </c>
      <c r="AB302" s="10">
        <f t="shared" si="22"/>
        <v>-0.01</v>
      </c>
      <c r="AC302" s="10">
        <f t="shared" si="23"/>
        <v>-0.01</v>
      </c>
      <c r="AD302" s="176">
        <f t="shared" si="24"/>
        <v>-0.01</v>
      </c>
      <c r="AE302" s="127" t="e">
        <f>VLOOKUP($A302, 'Overall Roles'!$B$5:$CQ$305, MATCH(AE$2, 'Overall Roles'!$B$5:$CQ$5, 0), FALSE)+AD302</f>
        <v>#N/A</v>
      </c>
      <c r="AF302" s="127" t="e">
        <f>VLOOKUP($A302, 'Overall Roles'!$B$5:$CQ$305, MATCH(AF$2, 'Overall Roles'!$B$5:$CQ$5, 0), FALSE)+AC302</f>
        <v>#N/A</v>
      </c>
      <c r="AG302" s="127" t="e">
        <f>VLOOKUP($A302, 'Overall Roles'!$B$5:$CQ$305, MATCH(AG$2, 'Overall Roles'!$B$5:$CQ$5, 0), FALSE)+AC302</f>
        <v>#N/A</v>
      </c>
      <c r="AH302" s="127" t="e">
        <f>VLOOKUP($A302, 'Overall Roles'!$B$5:$CQ$305, MATCH(AH$2, 'Overall Roles'!$B$5:$CQ$5, 0), FALSE)+AD302</f>
        <v>#N/A</v>
      </c>
      <c r="AI302" s="127" t="e">
        <f>VLOOKUP($A302, 'Overall Roles'!$B$5:$CQ$305, MATCH(AI$2, 'Overall Roles'!$B$5:$CQ$5, 0), FALSE)+AB302</f>
        <v>#N/A</v>
      </c>
      <c r="AJ302" s="127" t="e">
        <f>VLOOKUP($A302, 'Overall Roles'!$B$5:$CQ$305, MATCH(AJ$2, 'Overall Roles'!$B$5:$CQ$5, 0), FALSE)+AB302</f>
        <v>#N/A</v>
      </c>
      <c r="AK302" s="127" t="e">
        <f>VLOOKUP($A302, 'Overall Roles'!$B$5:$CQ$305, MATCH(AK$2, 'Overall Roles'!$B$5:$CQ$5, 0), FALSE)+AC302</f>
        <v>#N/A</v>
      </c>
      <c r="AL302" s="127" t="e">
        <f>VLOOKUP($A302, 'Overall Roles'!$B$5:$CQ$305, MATCH(AL$2, 'Overall Roles'!$B$5:$CQ$5, 0), FALSE)+AC302</f>
        <v>#N/A</v>
      </c>
      <c r="AM302" s="127" t="e">
        <f>VLOOKUP($A302, 'Overall Roles'!$B$5:$CQ$305, MATCH(AM$2, 'Overall Roles'!$B$5:$CQ$5, 0), FALSE)+AD302</f>
        <v>#N/A</v>
      </c>
      <c r="AN302" s="127" t="e">
        <f>VLOOKUP($A302, 'Overall Roles'!$B$5:$CQ$305, MATCH(AN$2, 'Overall Roles'!$B$5:$CQ$5, 0), FALSE)+AB302</f>
        <v>#N/A</v>
      </c>
      <c r="AO302" s="127" t="e">
        <f>VLOOKUP($A302, 'Overall Roles'!$B$5:$CQ$305, MATCH(AO$2, 'Overall Roles'!$B$5:$CQ$5, 0), FALSE)+AB302</f>
        <v>#N/A</v>
      </c>
      <c r="AP302" s="127" t="e">
        <f>VLOOKUP($A302, 'Overall Roles'!$B$5:$CQ$305, MATCH(AP$2, 'Overall Roles'!$B$5:$CQ$5, 0), FALSE)+AC302</f>
        <v>#N/A</v>
      </c>
      <c r="AQ302" s="127" t="e">
        <f>VLOOKUP($A302, 'Overall Roles'!$B$5:$CQ$305, MATCH(AQ$2, 'Overall Roles'!$B$5:$CQ$5, 0), FALSE)+AC302</f>
        <v>#N/A</v>
      </c>
      <c r="AR302" s="127" t="e">
        <f>VLOOKUP($A302, 'Overall Roles'!$B$5:$CQ$305, MATCH(AR$2, 'Overall Roles'!$B$5:$CQ$5, 0), FALSE)+AD302</f>
        <v>#N/A</v>
      </c>
      <c r="AS302" s="127" t="e">
        <f>VLOOKUP($A302, 'Overall Roles'!$B$5:$CQ$305, MATCH(AS$2, 'Overall Roles'!$B$5:$CQ$5, 0), FALSE)+AB302</f>
        <v>#N/A</v>
      </c>
      <c r="AT302" s="127" t="e">
        <f>VLOOKUP($A302, 'Overall Roles'!$B$5:$CQ$305, MATCH(AT$2, 'Overall Roles'!$B$5:$CQ$5, 0), FALSE)+AB302</f>
        <v>#N/A</v>
      </c>
      <c r="AU302" s="127" t="e">
        <f>VLOOKUP($A302, 'Overall Roles'!$B$5:$CQ$305, MATCH(AU$2, 'Overall Roles'!$B$5:$CQ$5, 0), FALSE)+AC302</f>
        <v>#N/A</v>
      </c>
      <c r="AV302" s="127" t="e">
        <f>VLOOKUP($A302, 'Overall Roles'!$B$5:$CQ$305, MATCH(AV$2, 'Overall Roles'!$B$5:$CQ$5, 0), FALSE)+AC302</f>
        <v>#N/A</v>
      </c>
      <c r="AW302" s="127" t="e">
        <f>VLOOKUP($A302, 'Overall Roles'!$B$5:$CQ$305, MATCH(AW$2, 'Overall Roles'!$B$5:$CQ$5, 0), FALSE)+AD302</f>
        <v>#N/A</v>
      </c>
      <c r="AX302" s="127" t="e">
        <f>VLOOKUP($A302, 'Overall Roles'!$B$5:$CQ$305, MATCH(AX$2, 'Overall Roles'!$B$5:$CQ$5, 0), FALSE)+AB302</f>
        <v>#N/A</v>
      </c>
      <c r="AY302" s="127" t="e">
        <f>VLOOKUP($A302, 'Overall Roles'!$B$5:$CQ$305, MATCH(AY$2, 'Overall Roles'!$B$5:$CQ$5, 0), FALSE)+AB302</f>
        <v>#N/A</v>
      </c>
      <c r="AZ302" s="127" t="e">
        <f>VLOOKUP($A302, 'Overall Roles'!$B$5:$CQ$305, MATCH(AZ$2, 'Overall Roles'!$B$5:$CQ$5, 0), FALSE)+AC302</f>
        <v>#N/A</v>
      </c>
      <c r="BA302" s="127" t="e">
        <f>VLOOKUP($A302, 'Overall Roles'!$B$5:$CQ$305, MATCH(BA$2, 'Overall Roles'!$B$5:$CQ$5, 0), FALSE)+AD302</f>
        <v>#N/A</v>
      </c>
      <c r="BB302" s="127" t="e">
        <f>VLOOKUP($A302, 'Overall Roles'!$B$5:$CQ$305, MATCH(BB$2, 'Overall Roles'!$B$5:$CQ$5, 0), FALSE)+AB302</f>
        <v>#N/A</v>
      </c>
    </row>
  </sheetData>
  <mergeCells count="5">
    <mergeCell ref="B1:K1"/>
    <mergeCell ref="L1:Y1"/>
    <mergeCell ref="Z1:AA1"/>
    <mergeCell ref="AB1:AD1"/>
    <mergeCell ref="AE1:BB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35D941-8290-46EB-8021-C9CB809B206F}">
  <dimension ref="A1:AG62"/>
  <sheetViews>
    <sheetView showGridLines="0" workbookViewId="0">
      <selection activeCell="O13" sqref="O13:P15"/>
    </sheetView>
  </sheetViews>
  <sheetFormatPr defaultColWidth="0" defaultRowHeight="14" zeroHeight="1" x14ac:dyDescent="0.3"/>
  <cols>
    <col min="1" max="1" width="1.58203125" style="35" customWidth="1"/>
    <col min="2" max="2" width="3.58203125" style="35" customWidth="1"/>
    <col min="3" max="4" width="4.58203125" style="33" customWidth="1"/>
    <col min="5" max="5" width="4.58203125" style="35" customWidth="1"/>
    <col min="6" max="7" width="4.58203125" style="33" customWidth="1"/>
    <col min="8" max="8" width="4.58203125" style="35" customWidth="1"/>
    <col min="9" max="10" width="4.58203125" style="33" customWidth="1"/>
    <col min="11" max="11" width="4.58203125" style="35" customWidth="1"/>
    <col min="12" max="13" width="4.58203125" style="33" customWidth="1"/>
    <col min="14" max="14" width="4.58203125" style="35" customWidth="1"/>
    <col min="15" max="16" width="4.58203125" style="33" customWidth="1"/>
    <col min="17" max="17" width="3.58203125" style="35" customWidth="1"/>
    <col min="18" max="18" width="1.58203125" style="35" customWidth="1"/>
    <col min="19" max="19" width="6.25" style="124" hidden="1" customWidth="1"/>
    <col min="20" max="20" width="6.25" style="79" hidden="1" customWidth="1"/>
    <col min="21" max="16384" width="8.6640625" hidden="1"/>
  </cols>
  <sheetData>
    <row r="1" spans="2:33" s="35" customFormat="1" ht="9" customHeight="1" thickBot="1" x14ac:dyDescent="0.35">
      <c r="F1" s="34"/>
      <c r="G1" s="34"/>
      <c r="H1" s="34"/>
      <c r="I1" s="34"/>
      <c r="J1" s="34"/>
      <c r="K1" s="34"/>
      <c r="L1" s="34"/>
      <c r="M1" s="34"/>
      <c r="N1" s="33"/>
      <c r="O1" s="34"/>
      <c r="P1" s="34"/>
      <c r="Q1" s="33"/>
      <c r="S1" s="83" t="s">
        <v>55</v>
      </c>
      <c r="T1" s="84" t="s">
        <v>256</v>
      </c>
      <c r="U1" s="34"/>
      <c r="V1" s="34"/>
      <c r="W1" s="34"/>
      <c r="X1" s="69"/>
      <c r="Y1" s="122"/>
      <c r="Z1" s="122"/>
      <c r="AA1" s="83"/>
      <c r="AB1" s="84"/>
      <c r="AC1" s="71"/>
      <c r="AD1" s="71"/>
      <c r="AE1" s="122"/>
      <c r="AF1" s="72"/>
      <c r="AG1" s="73"/>
    </row>
    <row r="2" spans="2:33" ht="15" customHeight="1" thickTop="1" x14ac:dyDescent="0.3">
      <c r="B2" s="297" t="s">
        <v>272</v>
      </c>
      <c r="C2" s="298"/>
      <c r="D2" s="298"/>
      <c r="E2" s="298"/>
      <c r="F2" s="298"/>
      <c r="G2" s="298"/>
      <c r="H2" s="298"/>
      <c r="I2" s="298"/>
      <c r="J2" s="298"/>
      <c r="K2" s="298"/>
      <c r="L2" s="301">
        <f>COUNTA(F5:M5,C9:P9,C13:P13,C17:P17,C21:P21,I25)</f>
        <v>0</v>
      </c>
      <c r="M2" s="303" t="s">
        <v>253</v>
      </c>
      <c r="N2" s="303"/>
      <c r="O2" s="303"/>
      <c r="P2" s="303"/>
      <c r="Q2" s="304"/>
      <c r="S2" s="75" t="s">
        <v>82</v>
      </c>
      <c r="T2" s="75" t="s">
        <v>115</v>
      </c>
    </row>
    <row r="3" spans="2:33" ht="15" customHeight="1" thickBot="1" x14ac:dyDescent="0.35">
      <c r="B3" s="299"/>
      <c r="C3" s="300"/>
      <c r="D3" s="300"/>
      <c r="E3" s="300"/>
      <c r="F3" s="300"/>
      <c r="G3" s="300"/>
      <c r="H3" s="300"/>
      <c r="I3" s="300"/>
      <c r="J3" s="300"/>
      <c r="K3" s="300"/>
      <c r="L3" s="302"/>
      <c r="M3" s="305"/>
      <c r="N3" s="305"/>
      <c r="O3" s="305"/>
      <c r="P3" s="305"/>
      <c r="Q3" s="306"/>
      <c r="S3" s="81" t="s">
        <v>88</v>
      </c>
      <c r="T3" s="75" t="s">
        <v>121</v>
      </c>
    </row>
    <row r="4" spans="2:33" ht="15" customHeight="1" thickTop="1" thickBot="1" x14ac:dyDescent="0.35">
      <c r="B4" s="62"/>
      <c r="C4" s="130"/>
      <c r="D4" s="130"/>
      <c r="E4" s="131"/>
      <c r="F4" s="130"/>
      <c r="G4" s="130"/>
      <c r="H4" s="132"/>
      <c r="I4" s="130"/>
      <c r="J4" s="130"/>
      <c r="K4" s="132"/>
      <c r="L4" s="130"/>
      <c r="M4" s="130"/>
      <c r="N4" s="132"/>
      <c r="O4" s="130"/>
      <c r="P4" s="130"/>
      <c r="Q4" s="67"/>
      <c r="S4" s="75" t="s">
        <v>94</v>
      </c>
      <c r="T4" s="75" t="s">
        <v>128</v>
      </c>
    </row>
    <row r="5" spans="2:33" ht="15" customHeight="1" x14ac:dyDescent="0.3">
      <c r="B5" s="62"/>
      <c r="C5" s="136"/>
      <c r="D5" s="137"/>
      <c r="E5" s="138"/>
      <c r="F5" s="288"/>
      <c r="G5" s="289"/>
      <c r="H5" s="132"/>
      <c r="I5" s="288"/>
      <c r="J5" s="289"/>
      <c r="K5" s="132"/>
      <c r="L5" s="288"/>
      <c r="M5" s="289"/>
      <c r="N5" s="132"/>
      <c r="O5" s="136"/>
      <c r="P5" s="137"/>
      <c r="Q5" s="67"/>
      <c r="S5" s="75" t="s">
        <v>100</v>
      </c>
      <c r="T5" s="75" t="s">
        <v>134</v>
      </c>
    </row>
    <row r="6" spans="2:33" ht="15" customHeight="1" x14ac:dyDescent="0.3">
      <c r="B6" s="62"/>
      <c r="C6" s="136"/>
      <c r="D6" s="136"/>
      <c r="E6" s="136"/>
      <c r="F6" s="290"/>
      <c r="G6" s="291"/>
      <c r="H6" s="136"/>
      <c r="I6" s="290"/>
      <c r="J6" s="291"/>
      <c r="K6" s="136"/>
      <c r="L6" s="290"/>
      <c r="M6" s="291"/>
      <c r="N6" s="136"/>
      <c r="O6" s="136"/>
      <c r="P6" s="136"/>
      <c r="Q6" s="67"/>
      <c r="S6" s="123" t="s">
        <v>254</v>
      </c>
      <c r="T6" s="75" t="s">
        <v>155</v>
      </c>
    </row>
    <row r="7" spans="2:33" ht="15" customHeight="1" thickBot="1" x14ac:dyDescent="0.35">
      <c r="B7" s="62"/>
      <c r="C7" s="136"/>
      <c r="D7" s="136"/>
      <c r="E7" s="136"/>
      <c r="F7" s="292"/>
      <c r="G7" s="293"/>
      <c r="H7" s="136"/>
      <c r="I7" s="292"/>
      <c r="J7" s="293"/>
      <c r="K7" s="136"/>
      <c r="L7" s="292"/>
      <c r="M7" s="293"/>
      <c r="N7" s="136"/>
      <c r="O7" s="136"/>
      <c r="P7" s="136"/>
      <c r="Q7" s="67"/>
      <c r="S7" s="75" t="s">
        <v>119</v>
      </c>
      <c r="T7" s="75" t="s">
        <v>159</v>
      </c>
    </row>
    <row r="8" spans="2:33" ht="15" customHeight="1" thickBot="1" x14ac:dyDescent="0.35">
      <c r="B8" s="179"/>
      <c r="C8" s="180"/>
      <c r="D8" s="180"/>
      <c r="E8" s="180"/>
      <c r="F8" s="296"/>
      <c r="G8" s="296"/>
      <c r="H8" s="181"/>
      <c r="I8" s="296"/>
      <c r="J8" s="296"/>
      <c r="K8" s="181"/>
      <c r="L8" s="296"/>
      <c r="M8" s="296"/>
      <c r="N8" s="180"/>
      <c r="O8" s="180"/>
      <c r="P8" s="180"/>
      <c r="Q8" s="182"/>
      <c r="S8" s="75" t="s">
        <v>125</v>
      </c>
      <c r="T8" s="75" t="s">
        <v>139</v>
      </c>
    </row>
    <row r="9" spans="2:33" ht="15" customHeight="1" x14ac:dyDescent="0.3">
      <c r="B9" s="62"/>
      <c r="C9" s="288"/>
      <c r="D9" s="289"/>
      <c r="E9" s="135"/>
      <c r="F9" s="288"/>
      <c r="G9" s="289"/>
      <c r="H9" s="132"/>
      <c r="I9" s="288"/>
      <c r="J9" s="289"/>
      <c r="K9" s="132"/>
      <c r="L9" s="288"/>
      <c r="M9" s="289"/>
      <c r="N9" s="132"/>
      <c r="O9" s="288"/>
      <c r="P9" s="289"/>
      <c r="Q9" s="67"/>
      <c r="S9" s="75" t="s">
        <v>131</v>
      </c>
      <c r="T9" s="75" t="s">
        <v>144</v>
      </c>
    </row>
    <row r="10" spans="2:33" ht="15" customHeight="1" x14ac:dyDescent="0.3">
      <c r="B10" s="62"/>
      <c r="C10" s="290"/>
      <c r="D10" s="291"/>
      <c r="E10" s="136"/>
      <c r="F10" s="290"/>
      <c r="G10" s="291"/>
      <c r="H10" s="136"/>
      <c r="I10" s="290"/>
      <c r="J10" s="291"/>
      <c r="K10" s="136"/>
      <c r="L10" s="290"/>
      <c r="M10" s="291"/>
      <c r="N10" s="136"/>
      <c r="O10" s="290"/>
      <c r="P10" s="291"/>
      <c r="Q10" s="140"/>
      <c r="S10" s="75" t="s">
        <v>137</v>
      </c>
      <c r="T10" s="75" t="s">
        <v>149</v>
      </c>
    </row>
    <row r="11" spans="2:33" ht="15" customHeight="1" thickBot="1" x14ac:dyDescent="0.35">
      <c r="B11" s="62"/>
      <c r="C11" s="292"/>
      <c r="D11" s="293"/>
      <c r="E11" s="136"/>
      <c r="F11" s="292"/>
      <c r="G11" s="293"/>
      <c r="H11" s="136"/>
      <c r="I11" s="292"/>
      <c r="J11" s="293"/>
      <c r="K11" s="136"/>
      <c r="L11" s="292"/>
      <c r="M11" s="293"/>
      <c r="N11" s="136"/>
      <c r="O11" s="292"/>
      <c r="P11" s="293"/>
      <c r="Q11" s="140"/>
      <c r="S11" s="75" t="s">
        <v>142</v>
      </c>
      <c r="T11" s="75" t="s">
        <v>154</v>
      </c>
    </row>
    <row r="12" spans="2:33" ht="15" customHeight="1" thickBot="1" x14ac:dyDescent="0.35">
      <c r="B12" s="62"/>
      <c r="C12" s="296"/>
      <c r="D12" s="296"/>
      <c r="E12" s="183"/>
      <c r="F12" s="296"/>
      <c r="G12" s="296"/>
      <c r="H12" s="181"/>
      <c r="I12" s="296"/>
      <c r="J12" s="296"/>
      <c r="K12" s="181"/>
      <c r="L12" s="296"/>
      <c r="M12" s="296"/>
      <c r="N12" s="184"/>
      <c r="O12" s="296"/>
      <c r="P12" s="296"/>
      <c r="Q12" s="67"/>
      <c r="S12" s="75" t="s">
        <v>182</v>
      </c>
      <c r="T12" s="75" t="s">
        <v>158</v>
      </c>
    </row>
    <row r="13" spans="2:33" ht="15" customHeight="1" x14ac:dyDescent="0.3">
      <c r="B13" s="62"/>
      <c r="C13" s="288"/>
      <c r="D13" s="289"/>
      <c r="E13" s="135"/>
      <c r="F13" s="288"/>
      <c r="G13" s="289"/>
      <c r="H13" s="132"/>
      <c r="I13" s="288"/>
      <c r="J13" s="289"/>
      <c r="K13" s="132"/>
      <c r="L13" s="288"/>
      <c r="M13" s="289"/>
      <c r="N13" s="132"/>
      <c r="O13" s="288"/>
      <c r="P13" s="289"/>
      <c r="Q13" s="67"/>
      <c r="S13" s="75" t="s">
        <v>147</v>
      </c>
      <c r="T13" s="84" t="s">
        <v>77</v>
      </c>
    </row>
    <row r="14" spans="2:33" ht="15" customHeight="1" x14ac:dyDescent="0.3">
      <c r="B14" s="62"/>
      <c r="C14" s="290"/>
      <c r="D14" s="291"/>
      <c r="E14" s="136"/>
      <c r="F14" s="290"/>
      <c r="G14" s="291"/>
      <c r="H14" s="136"/>
      <c r="I14" s="290"/>
      <c r="J14" s="291"/>
      <c r="K14" s="136"/>
      <c r="L14" s="290"/>
      <c r="M14" s="291"/>
      <c r="N14" s="136"/>
      <c r="O14" s="290"/>
      <c r="P14" s="291"/>
      <c r="Q14" s="140"/>
      <c r="S14" s="75" t="s">
        <v>157</v>
      </c>
      <c r="T14" s="75" t="s">
        <v>98</v>
      </c>
    </row>
    <row r="15" spans="2:33" ht="15" customHeight="1" thickBot="1" x14ac:dyDescent="0.35">
      <c r="B15" s="62"/>
      <c r="C15" s="292"/>
      <c r="D15" s="293"/>
      <c r="E15" s="136"/>
      <c r="F15" s="292"/>
      <c r="G15" s="293"/>
      <c r="H15" s="136"/>
      <c r="I15" s="292"/>
      <c r="J15" s="293"/>
      <c r="K15" s="136"/>
      <c r="L15" s="292"/>
      <c r="M15" s="293"/>
      <c r="N15" s="136"/>
      <c r="O15" s="292"/>
      <c r="P15" s="293"/>
      <c r="Q15" s="140"/>
      <c r="S15" s="75" t="s">
        <v>170</v>
      </c>
      <c r="T15" s="75" t="s">
        <v>104</v>
      </c>
    </row>
    <row r="16" spans="2:33" ht="15" customHeight="1" thickBot="1" x14ac:dyDescent="0.35">
      <c r="B16" s="62"/>
      <c r="C16" s="296"/>
      <c r="D16" s="296"/>
      <c r="E16" s="183"/>
      <c r="F16" s="296"/>
      <c r="G16" s="296"/>
      <c r="H16" s="181"/>
      <c r="I16" s="296"/>
      <c r="J16" s="296"/>
      <c r="K16" s="181"/>
      <c r="L16" s="296"/>
      <c r="M16" s="296"/>
      <c r="N16" s="184"/>
      <c r="O16" s="296"/>
      <c r="P16" s="296"/>
      <c r="Q16" s="140"/>
      <c r="S16" s="75" t="s">
        <v>171</v>
      </c>
      <c r="T16" s="75" t="s">
        <v>85</v>
      </c>
    </row>
    <row r="17" spans="1:33" ht="15" customHeight="1" x14ac:dyDescent="0.3">
      <c r="B17" s="62"/>
      <c r="C17" s="288"/>
      <c r="D17" s="289"/>
      <c r="E17" s="135"/>
      <c r="F17" s="288"/>
      <c r="G17" s="289"/>
      <c r="H17" s="132"/>
      <c r="I17" s="288"/>
      <c r="J17" s="289"/>
      <c r="K17" s="132"/>
      <c r="L17" s="288"/>
      <c r="M17" s="289"/>
      <c r="N17" s="132"/>
      <c r="O17" s="288"/>
      <c r="P17" s="289"/>
      <c r="Q17" s="67"/>
      <c r="S17" s="75" t="s">
        <v>172</v>
      </c>
      <c r="T17" s="75" t="s">
        <v>90</v>
      </c>
    </row>
    <row r="18" spans="1:33" ht="15" customHeight="1" x14ac:dyDescent="0.3">
      <c r="B18" s="62"/>
      <c r="C18" s="290"/>
      <c r="D18" s="291"/>
      <c r="E18" s="136"/>
      <c r="F18" s="290"/>
      <c r="G18" s="291"/>
      <c r="H18" s="136"/>
      <c r="I18" s="290"/>
      <c r="J18" s="291"/>
      <c r="K18" s="136"/>
      <c r="L18" s="290"/>
      <c r="M18" s="291"/>
      <c r="N18" s="136"/>
      <c r="O18" s="290"/>
      <c r="P18" s="291"/>
      <c r="Q18" s="67"/>
      <c r="S18" s="75" t="s">
        <v>173</v>
      </c>
      <c r="T18" s="75" t="s">
        <v>96</v>
      </c>
    </row>
    <row r="19" spans="1:33" ht="15" customHeight="1" thickBot="1" x14ac:dyDescent="0.35">
      <c r="B19" s="62"/>
      <c r="C19" s="292"/>
      <c r="D19" s="293"/>
      <c r="E19" s="136"/>
      <c r="F19" s="292"/>
      <c r="G19" s="293"/>
      <c r="H19" s="136"/>
      <c r="I19" s="292"/>
      <c r="J19" s="293"/>
      <c r="K19" s="136"/>
      <c r="L19" s="292"/>
      <c r="M19" s="293"/>
      <c r="N19" s="136"/>
      <c r="O19" s="292"/>
      <c r="P19" s="293"/>
      <c r="Q19" s="140"/>
      <c r="S19" s="123" t="s">
        <v>74</v>
      </c>
      <c r="T19" s="81" t="s">
        <v>91</v>
      </c>
    </row>
    <row r="20" spans="1:33" ht="15" customHeight="1" thickBot="1" x14ac:dyDescent="0.35">
      <c r="B20" s="62"/>
      <c r="C20" s="296"/>
      <c r="D20" s="296"/>
      <c r="E20" s="183"/>
      <c r="F20" s="296"/>
      <c r="G20" s="296"/>
      <c r="H20" s="181"/>
      <c r="I20" s="296"/>
      <c r="J20" s="296"/>
      <c r="K20" s="181"/>
      <c r="L20" s="296"/>
      <c r="M20" s="296"/>
      <c r="N20" s="184"/>
      <c r="O20" s="296"/>
      <c r="P20" s="296"/>
      <c r="Q20" s="140"/>
      <c r="S20" s="75" t="s">
        <v>83</v>
      </c>
      <c r="T20" s="75" t="s">
        <v>97</v>
      </c>
    </row>
    <row r="21" spans="1:33" ht="15" customHeight="1" x14ac:dyDescent="0.3">
      <c r="B21" s="62"/>
      <c r="C21" s="288"/>
      <c r="D21" s="289"/>
      <c r="E21" s="135"/>
      <c r="F21" s="288"/>
      <c r="G21" s="289"/>
      <c r="H21" s="132"/>
      <c r="I21" s="288"/>
      <c r="J21" s="289"/>
      <c r="K21" s="132"/>
      <c r="L21" s="288"/>
      <c r="M21" s="289"/>
      <c r="N21" s="132"/>
      <c r="O21" s="288"/>
      <c r="P21" s="289"/>
      <c r="Q21" s="67"/>
      <c r="S21" s="75" t="s">
        <v>89</v>
      </c>
      <c r="T21" s="75" t="s">
        <v>103</v>
      </c>
    </row>
    <row r="22" spans="1:33" ht="15" customHeight="1" x14ac:dyDescent="0.3">
      <c r="B22" s="62"/>
      <c r="C22" s="290"/>
      <c r="D22" s="291"/>
      <c r="E22" s="136"/>
      <c r="F22" s="290"/>
      <c r="G22" s="291"/>
      <c r="H22" s="136"/>
      <c r="I22" s="290"/>
      <c r="J22" s="291"/>
      <c r="K22" s="136"/>
      <c r="L22" s="290"/>
      <c r="M22" s="291"/>
      <c r="N22" s="136"/>
      <c r="O22" s="290"/>
      <c r="P22" s="291"/>
      <c r="Q22" s="67"/>
      <c r="S22" s="75" t="s">
        <v>95</v>
      </c>
      <c r="T22" s="75" t="s">
        <v>109</v>
      </c>
    </row>
    <row r="23" spans="1:33" ht="15" customHeight="1" thickBot="1" x14ac:dyDescent="0.35">
      <c r="B23" s="62"/>
      <c r="C23" s="292"/>
      <c r="D23" s="293"/>
      <c r="E23" s="136"/>
      <c r="F23" s="292"/>
      <c r="G23" s="293"/>
      <c r="H23" s="136"/>
      <c r="I23" s="292"/>
      <c r="J23" s="293"/>
      <c r="K23" s="136"/>
      <c r="L23" s="292"/>
      <c r="M23" s="293"/>
      <c r="N23" s="136"/>
      <c r="O23" s="292"/>
      <c r="P23" s="293"/>
      <c r="Q23" s="140"/>
      <c r="S23" s="75" t="s">
        <v>101</v>
      </c>
      <c r="T23" s="75" t="s">
        <v>102</v>
      </c>
    </row>
    <row r="24" spans="1:33" ht="15" customHeight="1" x14ac:dyDescent="0.3">
      <c r="B24" s="62"/>
      <c r="C24" s="295"/>
      <c r="D24" s="295"/>
      <c r="E24" s="183"/>
      <c r="F24" s="295"/>
      <c r="G24" s="295"/>
      <c r="H24" s="181"/>
      <c r="I24" s="295"/>
      <c r="J24" s="295"/>
      <c r="K24" s="181"/>
      <c r="L24" s="295"/>
      <c r="M24" s="295"/>
      <c r="N24" s="184"/>
      <c r="O24" s="295"/>
      <c r="P24" s="295"/>
      <c r="Q24" s="140"/>
      <c r="S24" s="75" t="s">
        <v>107</v>
      </c>
      <c r="T24" s="75" t="s">
        <v>108</v>
      </c>
    </row>
    <row r="25" spans="1:33" ht="15" customHeight="1" x14ac:dyDescent="0.3">
      <c r="A25" s="36"/>
      <c r="B25" s="62"/>
      <c r="C25" s="134"/>
      <c r="D25" s="134"/>
      <c r="E25" s="134"/>
      <c r="F25" s="134"/>
      <c r="G25" s="134"/>
      <c r="H25" s="132"/>
      <c r="I25" s="290"/>
      <c r="J25" s="291"/>
      <c r="K25" s="132"/>
      <c r="L25" s="134"/>
      <c r="M25" s="134"/>
      <c r="N25" s="132"/>
      <c r="O25" s="134"/>
      <c r="P25" s="134"/>
      <c r="Q25" s="67"/>
      <c r="R25" s="36"/>
      <c r="S25" s="75" t="s">
        <v>113</v>
      </c>
      <c r="T25" s="75" t="s">
        <v>127</v>
      </c>
    </row>
    <row r="26" spans="1:33" ht="15" customHeight="1" x14ac:dyDescent="0.3">
      <c r="B26" s="62"/>
      <c r="C26" s="134"/>
      <c r="D26" s="134"/>
      <c r="E26" s="134"/>
      <c r="F26" s="134"/>
      <c r="G26" s="134"/>
      <c r="H26" s="132"/>
      <c r="I26" s="290"/>
      <c r="J26" s="291"/>
      <c r="K26" s="132"/>
      <c r="L26" s="134"/>
      <c r="M26" s="134"/>
      <c r="N26" s="132"/>
      <c r="O26" s="134"/>
      <c r="P26" s="134"/>
      <c r="Q26" s="67"/>
      <c r="S26" s="75" t="s">
        <v>181</v>
      </c>
      <c r="T26" s="75" t="s">
        <v>133</v>
      </c>
    </row>
    <row r="27" spans="1:33" ht="15" customHeight="1" thickBot="1" x14ac:dyDescent="0.35">
      <c r="B27" s="62"/>
      <c r="C27" s="139"/>
      <c r="D27" s="139"/>
      <c r="E27" s="139"/>
      <c r="F27" s="139"/>
      <c r="G27" s="139"/>
      <c r="H27" s="132"/>
      <c r="I27" s="292"/>
      <c r="J27" s="293"/>
      <c r="K27" s="132"/>
      <c r="L27" s="139"/>
      <c r="M27" s="139"/>
      <c r="N27" s="132"/>
      <c r="O27" s="139"/>
      <c r="P27" s="139"/>
      <c r="Q27" s="67"/>
      <c r="S27" s="75" t="s">
        <v>161</v>
      </c>
      <c r="T27" s="75" t="s">
        <v>138</v>
      </c>
    </row>
    <row r="28" spans="1:33" ht="15" customHeight="1" thickBot="1" x14ac:dyDescent="0.35">
      <c r="B28" s="65"/>
      <c r="C28" s="66"/>
      <c r="D28" s="66"/>
      <c r="E28" s="66"/>
      <c r="F28" s="66"/>
      <c r="G28" s="66"/>
      <c r="H28" s="66"/>
      <c r="I28" s="294"/>
      <c r="J28" s="294"/>
      <c r="K28" s="66"/>
      <c r="L28" s="66"/>
      <c r="M28" s="66"/>
      <c r="N28" s="66"/>
      <c r="O28" s="66"/>
      <c r="P28" s="66"/>
      <c r="Q28" s="68"/>
      <c r="S28" s="75" t="s">
        <v>164</v>
      </c>
      <c r="T28" s="84" t="s">
        <v>257</v>
      </c>
    </row>
    <row r="29" spans="1:33" s="35" customFormat="1" ht="9" customHeight="1" thickTop="1" x14ac:dyDescent="0.3">
      <c r="A29" s="307"/>
      <c r="B29" s="307"/>
      <c r="C29" s="307"/>
      <c r="D29" s="307"/>
      <c r="E29" s="307"/>
      <c r="F29" s="34"/>
      <c r="G29" s="34"/>
      <c r="H29" s="34"/>
      <c r="I29" s="34"/>
      <c r="J29" s="34"/>
      <c r="K29" s="34"/>
      <c r="L29" s="34"/>
      <c r="M29" s="34"/>
      <c r="N29" s="33"/>
      <c r="O29" s="34"/>
      <c r="P29" s="34"/>
      <c r="Q29" s="33"/>
      <c r="S29" s="78" t="s">
        <v>166</v>
      </c>
      <c r="T29" s="79" t="s">
        <v>98</v>
      </c>
      <c r="U29" s="34"/>
      <c r="V29" s="34"/>
      <c r="W29" s="34"/>
      <c r="X29" s="69"/>
      <c r="Y29" s="122"/>
      <c r="Z29" s="122"/>
      <c r="AA29" s="83"/>
      <c r="AB29" s="84"/>
      <c r="AC29" s="71"/>
      <c r="AD29" s="71"/>
      <c r="AE29" s="122"/>
      <c r="AF29" s="72"/>
      <c r="AG29" s="73"/>
    </row>
    <row r="30" spans="1:33" ht="15" hidden="1" customHeight="1" x14ac:dyDescent="0.3">
      <c r="C30" s="36"/>
      <c r="D30" s="36"/>
      <c r="E30" s="36"/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S30" s="75" t="s">
        <v>168</v>
      </c>
      <c r="T30" s="75" t="s">
        <v>104</v>
      </c>
    </row>
    <row r="31" spans="1:33" ht="15" hidden="1" customHeight="1" x14ac:dyDescent="0.3">
      <c r="C31" s="36"/>
      <c r="D31" s="36"/>
      <c r="E31" s="36"/>
      <c r="F31" s="36"/>
      <c r="G31" s="36"/>
      <c r="H31" s="36"/>
      <c r="I31" s="36"/>
      <c r="J31" s="36"/>
      <c r="K31" s="36"/>
      <c r="L31" s="36"/>
      <c r="M31" s="36"/>
      <c r="N31" s="36"/>
      <c r="O31" s="36"/>
      <c r="P31" s="36"/>
      <c r="S31" s="75" t="s">
        <v>174</v>
      </c>
      <c r="T31" s="75" t="s">
        <v>116</v>
      </c>
    </row>
    <row r="32" spans="1:33" ht="15" hidden="1" customHeight="1" x14ac:dyDescent="0.3">
      <c r="C32" s="36"/>
      <c r="D32" s="36"/>
      <c r="E32" s="36"/>
      <c r="F32" s="36"/>
      <c r="G32" s="36"/>
      <c r="H32" s="36"/>
      <c r="I32" s="36"/>
      <c r="J32" s="36"/>
      <c r="K32" s="36"/>
      <c r="L32" s="36"/>
      <c r="M32" s="36"/>
      <c r="N32" s="36"/>
      <c r="O32" s="36"/>
      <c r="P32" s="36"/>
      <c r="S32" s="75" t="s">
        <v>175</v>
      </c>
      <c r="T32" s="75" t="s">
        <v>122</v>
      </c>
    </row>
    <row r="33" spans="3:20" ht="15" hidden="1" customHeight="1" x14ac:dyDescent="0.3">
      <c r="C33" s="36"/>
      <c r="D33" s="36"/>
      <c r="E33" s="36"/>
      <c r="F33" s="36"/>
      <c r="G33" s="36"/>
      <c r="H33" s="36"/>
      <c r="I33" s="36"/>
      <c r="J33" s="36"/>
      <c r="K33" s="36"/>
      <c r="L33" s="36"/>
      <c r="M33" s="36"/>
      <c r="N33" s="36"/>
      <c r="O33" s="36"/>
      <c r="S33" s="75" t="s">
        <v>176</v>
      </c>
      <c r="T33" s="75" t="s">
        <v>128</v>
      </c>
    </row>
    <row r="34" spans="3:20" ht="15" hidden="1" customHeight="1" x14ac:dyDescent="0.3">
      <c r="S34" s="123" t="s">
        <v>255</v>
      </c>
      <c r="T34" s="75" t="s">
        <v>134</v>
      </c>
    </row>
    <row r="35" spans="3:20" ht="15" hidden="1" customHeight="1" x14ac:dyDescent="0.3">
      <c r="S35" s="75" t="s">
        <v>119</v>
      </c>
      <c r="T35" s="75" t="s">
        <v>140</v>
      </c>
    </row>
    <row r="36" spans="3:20" ht="15" hidden="1" customHeight="1" x14ac:dyDescent="0.3">
      <c r="S36" s="75" t="s">
        <v>125</v>
      </c>
      <c r="T36" s="75" t="s">
        <v>150</v>
      </c>
    </row>
    <row r="37" spans="3:20" ht="15" hidden="1" customHeight="1" x14ac:dyDescent="0.3">
      <c r="S37" s="75" t="s">
        <v>147</v>
      </c>
      <c r="T37" s="75" t="s">
        <v>155</v>
      </c>
    </row>
    <row r="38" spans="3:20" ht="15" hidden="1" customHeight="1" x14ac:dyDescent="0.3">
      <c r="S38" s="75" t="s">
        <v>153</v>
      </c>
      <c r="T38" s="75" t="s">
        <v>159</v>
      </c>
    </row>
    <row r="39" spans="3:20" ht="15" hidden="1" customHeight="1" x14ac:dyDescent="0.3">
      <c r="S39" s="75" t="s">
        <v>157</v>
      </c>
      <c r="T39" s="75" t="s">
        <v>160</v>
      </c>
    </row>
    <row r="40" spans="3:20" ht="15" hidden="1" customHeight="1" x14ac:dyDescent="0.3">
      <c r="S40" s="75" t="s">
        <v>171</v>
      </c>
      <c r="T40" s="75" t="s">
        <v>162</v>
      </c>
    </row>
    <row r="41" spans="3:20" ht="15" hidden="1" customHeight="1" x14ac:dyDescent="0.3">
      <c r="S41" s="75" t="s">
        <v>172</v>
      </c>
      <c r="T41" s="84" t="s">
        <v>80</v>
      </c>
    </row>
    <row r="42" spans="3:20" ht="15" hidden="1" customHeight="1" x14ac:dyDescent="0.3">
      <c r="S42" s="75" t="s">
        <v>173</v>
      </c>
      <c r="T42" s="75" t="s">
        <v>86</v>
      </c>
    </row>
    <row r="43" spans="3:20" ht="15" hidden="1" customHeight="1" x14ac:dyDescent="0.3">
      <c r="S43" s="123" t="s">
        <v>57</v>
      </c>
      <c r="T43" s="75" t="s">
        <v>92</v>
      </c>
    </row>
    <row r="44" spans="3:20" ht="15" hidden="1" customHeight="1" x14ac:dyDescent="0.3">
      <c r="S44" s="75" t="s">
        <v>84</v>
      </c>
      <c r="T44" s="75" t="s">
        <v>98</v>
      </c>
    </row>
    <row r="45" spans="3:20" ht="15" hidden="1" customHeight="1" x14ac:dyDescent="0.3">
      <c r="S45" s="75" t="s">
        <v>90</v>
      </c>
      <c r="T45" s="75" t="s">
        <v>104</v>
      </c>
    </row>
    <row r="46" spans="3:20" ht="15" hidden="1" customHeight="1" x14ac:dyDescent="0.3">
      <c r="S46" s="75" t="s">
        <v>96</v>
      </c>
      <c r="T46" s="75" t="s">
        <v>110</v>
      </c>
    </row>
    <row r="47" spans="3:20" ht="15" hidden="1" customHeight="1" x14ac:dyDescent="0.3">
      <c r="S47" s="75" t="s">
        <v>102</v>
      </c>
      <c r="T47" s="75" t="s">
        <v>145</v>
      </c>
    </row>
    <row r="48" spans="3:20" ht="15" hidden="1" customHeight="1" x14ac:dyDescent="0.3">
      <c r="S48" s="75" t="s">
        <v>108</v>
      </c>
      <c r="T48" s="75" t="s">
        <v>150</v>
      </c>
    </row>
    <row r="49" spans="19:20" ht="15" hidden="1" customHeight="1" x14ac:dyDescent="0.3">
      <c r="S49" s="75" t="s">
        <v>114</v>
      </c>
      <c r="T49" s="84" t="s">
        <v>81</v>
      </c>
    </row>
    <row r="50" spans="19:20" ht="15" hidden="1" customHeight="1" x14ac:dyDescent="0.3">
      <c r="S50" s="75" t="s">
        <v>120</v>
      </c>
      <c r="T50" s="75" t="s">
        <v>87</v>
      </c>
    </row>
    <row r="51" spans="19:20" ht="15" hidden="1" customHeight="1" x14ac:dyDescent="0.3">
      <c r="S51" s="75" t="s">
        <v>126</v>
      </c>
      <c r="T51" s="75" t="s">
        <v>93</v>
      </c>
    </row>
    <row r="52" spans="19:20" ht="15" hidden="1" customHeight="1" x14ac:dyDescent="0.3">
      <c r="S52" s="75" t="s">
        <v>132</v>
      </c>
      <c r="T52" s="75" t="s">
        <v>99</v>
      </c>
    </row>
    <row r="53" spans="19:20" ht="15" hidden="1" customHeight="1" x14ac:dyDescent="0.3">
      <c r="S53" s="75" t="s">
        <v>138</v>
      </c>
      <c r="T53" s="75" t="s">
        <v>105</v>
      </c>
    </row>
    <row r="54" spans="19:20" ht="15" hidden="1" customHeight="1" x14ac:dyDescent="0.3">
      <c r="S54" s="81" t="s">
        <v>143</v>
      </c>
      <c r="T54" s="75" t="s">
        <v>111</v>
      </c>
    </row>
    <row r="55" spans="19:20" ht="15" hidden="1" customHeight="1" x14ac:dyDescent="0.3">
      <c r="S55" s="75" t="s">
        <v>148</v>
      </c>
      <c r="T55" s="75" t="s">
        <v>117</v>
      </c>
    </row>
    <row r="56" spans="19:20" ht="15" hidden="1" customHeight="1" x14ac:dyDescent="0.3">
      <c r="T56" s="75" t="s">
        <v>123</v>
      </c>
    </row>
    <row r="57" spans="19:20" ht="15" hidden="1" customHeight="1" x14ac:dyDescent="0.3">
      <c r="T57" s="75" t="s">
        <v>129</v>
      </c>
    </row>
    <row r="58" spans="19:20" ht="15" hidden="1" customHeight="1" x14ac:dyDescent="0.3">
      <c r="T58" s="75" t="s">
        <v>135</v>
      </c>
    </row>
    <row r="59" spans="19:20" ht="15" hidden="1" customHeight="1" x14ac:dyDescent="0.3">
      <c r="T59" s="75" t="s">
        <v>141</v>
      </c>
    </row>
    <row r="60" spans="19:20" ht="15" hidden="1" customHeight="1" x14ac:dyDescent="0.3">
      <c r="T60" s="75" t="s">
        <v>150</v>
      </c>
    </row>
    <row r="61" spans="19:20" ht="15" hidden="1" customHeight="1" x14ac:dyDescent="0.3">
      <c r="T61" s="75" t="s">
        <v>146</v>
      </c>
    </row>
    <row r="62" spans="19:20" ht="15" hidden="1" customHeight="1" x14ac:dyDescent="0.3">
      <c r="T62" s="75" t="s">
        <v>151</v>
      </c>
    </row>
  </sheetData>
  <sheetProtection algorithmName="SHA-512" hashValue="Gowg9sQdjHDFcBeQPx6SguvJFFeRFVdy8LODyKSyTLtCVDIzAWg1w17FSKQmURBwckdvndeI2Vg5v8aUc0lOpA==" saltValue="zMJU9LqUjDlhwpXmO68/dw==" spinCount="100000" sheet="1" objects="1" scenarios="1"/>
  <mergeCells count="52">
    <mergeCell ref="C16:D16"/>
    <mergeCell ref="C13:D15"/>
    <mergeCell ref="F13:G15"/>
    <mergeCell ref="L17:M19"/>
    <mergeCell ref="I17:J19"/>
    <mergeCell ref="F17:G19"/>
    <mergeCell ref="A29:E29"/>
    <mergeCell ref="C17:D19"/>
    <mergeCell ref="O16:P16"/>
    <mergeCell ref="O9:P11"/>
    <mergeCell ref="F8:G8"/>
    <mergeCell ref="I8:J8"/>
    <mergeCell ref="F16:G16"/>
    <mergeCell ref="I16:J16"/>
    <mergeCell ref="L16:M16"/>
    <mergeCell ref="I13:J15"/>
    <mergeCell ref="L13:M15"/>
    <mergeCell ref="O24:P24"/>
    <mergeCell ref="L12:M12"/>
    <mergeCell ref="C20:D20"/>
    <mergeCell ref="F20:G20"/>
    <mergeCell ref="I20:J20"/>
    <mergeCell ref="B2:K3"/>
    <mergeCell ref="L2:L3"/>
    <mergeCell ref="M2:Q3"/>
    <mergeCell ref="O13:P15"/>
    <mergeCell ref="C9:D11"/>
    <mergeCell ref="F9:G11"/>
    <mergeCell ref="I9:J11"/>
    <mergeCell ref="L9:M11"/>
    <mergeCell ref="O12:P12"/>
    <mergeCell ref="I5:J7"/>
    <mergeCell ref="F5:G7"/>
    <mergeCell ref="L5:M7"/>
    <mergeCell ref="L8:M8"/>
    <mergeCell ref="C12:D12"/>
    <mergeCell ref="F12:G12"/>
    <mergeCell ref="I12:J12"/>
    <mergeCell ref="O17:P19"/>
    <mergeCell ref="I28:J28"/>
    <mergeCell ref="C24:D24"/>
    <mergeCell ref="F24:G24"/>
    <mergeCell ref="I24:J24"/>
    <mergeCell ref="L24:M24"/>
    <mergeCell ref="I25:J27"/>
    <mergeCell ref="L20:M20"/>
    <mergeCell ref="O20:P20"/>
    <mergeCell ref="C21:D23"/>
    <mergeCell ref="F21:G23"/>
    <mergeCell ref="I21:J23"/>
    <mergeCell ref="L21:M23"/>
    <mergeCell ref="O21:P23"/>
  </mergeCells>
  <conditionalFormatting sqref="B4:Q4 F5:M5 B5:E8 N5:Q8 H6:H7 K6:K7 C9:P9 B9:B24 Q9:Q24 H10:H11 K10:K11 E10:E12 N10:N12 C13:P13 H14:H15 K14:K15 E14:E16 N14:N16 C17:P17 H18:H19 K18:K19 E18:E20 N18:N20 C21:P21 H22:H23 K22:K23 E22:E24 N22:N24 I25 B25:H28 K25:Q28">
    <cfRule type="cellIs" dxfId="90" priority="1" operator="notEqual">
      <formula>0</formula>
    </cfRule>
  </conditionalFormatting>
  <dataValidations count="10">
    <dataValidation type="list" allowBlank="1" showInputMessage="1" showErrorMessage="1" sqref="C17:D19 O17:P19" xr:uid="{539A8F68-0C54-4DB5-93C4-65D17E4FD682}">
      <formula1>$S$35:$S$42</formula1>
    </dataValidation>
    <dataValidation type="list" allowBlank="1" showInputMessage="1" showErrorMessage="1" sqref="C9:D11 O9:P11" xr:uid="{CCFCCD3F-FA63-4CAF-945B-691E8A3647A1}">
      <formula1>$T$29:$T$40</formula1>
    </dataValidation>
    <dataValidation type="list" allowBlank="1" showInputMessage="1" showErrorMessage="1" sqref="I25:J27" xr:uid="{540BEB63-A43B-4F1D-A0EB-77C992C17EC6}">
      <formula1>$S$2:$S$5</formula1>
    </dataValidation>
    <dataValidation type="list" allowBlank="1" showInputMessage="1" showErrorMessage="1" sqref="C21:D23 O21:P23" xr:uid="{2C2F3728-2C13-4E91-BD19-2B9B129F451C}">
      <formula1>$S$7:$S$18</formula1>
    </dataValidation>
    <dataValidation type="list" allowBlank="1" showInputMessage="1" showErrorMessage="1" sqref="F21:G23 I21:J23 L21:M23" xr:uid="{DE2FE2D1-3E15-42E3-B9C0-38D7681D7D5B}">
      <formula1>$S$20:$S$33</formula1>
    </dataValidation>
    <dataValidation type="list" allowBlank="1" showInputMessage="1" showErrorMessage="1" sqref="F17:M19" xr:uid="{BE8B31F6-948D-44B7-850B-11CB61759B50}">
      <formula1>$S$44:$S$55</formula1>
    </dataValidation>
    <dataValidation type="list" allowBlank="1" showInputMessage="1" showErrorMessage="1" sqref="C13:D15 O13:P15" xr:uid="{AD740659-9A05-4727-ABD6-B2F017F92418}">
      <formula1>$T$2:$T$12</formula1>
    </dataValidation>
    <dataValidation type="list" allowBlank="1" showInputMessage="1" showErrorMessage="1" sqref="F13:G15 I13:J15 L13:M15" xr:uid="{C29B8283-00A0-4787-8976-20C3BBD211C0}">
      <formula1>$T$14:$T$27</formula1>
    </dataValidation>
    <dataValidation type="list" allowBlank="1" showInputMessage="1" showErrorMessage="1" sqref="F9:G11 I9:J11 L9:M11" xr:uid="{F21FA955-8B9D-49C2-B4FB-1E746DC5F1EF}">
      <formula1>$T$42:$T$48</formula1>
    </dataValidation>
    <dataValidation type="list" allowBlank="1" showInputMessage="1" showErrorMessage="1" sqref="F5:G7 I5:J7 L5:M7" xr:uid="{EF1E9900-AF90-4BBC-B5DE-47DCB93C276C}">
      <formula1>$T$50:$T$62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5A78AB-B5CD-4B6E-9FD3-1FB937243B31}">
  <dimension ref="A1:BJ91"/>
  <sheetViews>
    <sheetView showGridLines="0" zoomScale="90" workbookViewId="0"/>
  </sheetViews>
  <sheetFormatPr defaultColWidth="0" defaultRowHeight="0" customHeight="1" zeroHeight="1" x14ac:dyDescent="0.3"/>
  <cols>
    <col min="1" max="1" width="1.58203125" style="35" customWidth="1"/>
    <col min="2" max="9" width="13.58203125" style="35" customWidth="1"/>
    <col min="10" max="10" width="1.58203125" style="35" customWidth="1"/>
    <col min="11" max="11" width="3.58203125" style="35" customWidth="1"/>
    <col min="12" max="13" width="4.58203125" style="33" customWidth="1"/>
    <col min="14" max="14" width="4.58203125" style="35" customWidth="1"/>
    <col min="15" max="16" width="4.58203125" style="33" customWidth="1"/>
    <col min="17" max="17" width="4.58203125" style="35" customWidth="1"/>
    <col min="18" max="19" width="4.58203125" style="33" customWidth="1"/>
    <col min="20" max="20" width="4.58203125" style="35" customWidth="1"/>
    <col min="21" max="22" width="4.58203125" style="33" customWidth="1"/>
    <col min="23" max="23" width="4.58203125" style="35" customWidth="1"/>
    <col min="24" max="25" width="4.58203125" style="33" customWidth="1"/>
    <col min="26" max="26" width="3.58203125" style="35" customWidth="1"/>
    <col min="27" max="27" width="1.58203125" style="35" customWidth="1"/>
    <col min="28" max="28" width="3.33203125" style="74" hidden="1" customWidth="1"/>
    <col min="29" max="29" width="6.25" style="79" hidden="1" customWidth="1"/>
    <col min="30" max="30" width="5.58203125" style="79" hidden="1" customWidth="1"/>
    <col min="31" max="31" width="6.25" style="79" hidden="1" customWidth="1"/>
    <col min="32" max="32" width="4.33203125" style="72" hidden="1" customWidth="1"/>
    <col min="33" max="33" width="1.58203125" style="35" hidden="1" customWidth="1"/>
    <col min="34" max="34" width="2.25" style="74" hidden="1" customWidth="1"/>
    <col min="35" max="35" width="4.58203125" style="79" hidden="1" customWidth="1"/>
    <col min="36" max="36" width="5.58203125" style="79" hidden="1" customWidth="1"/>
    <col min="37" max="37" width="4.58203125" style="79" hidden="1" customWidth="1"/>
    <col min="38" max="38" width="4.33203125" style="72" hidden="1" customWidth="1"/>
    <col min="39" max="39" width="1.58203125" style="35" hidden="1" customWidth="1"/>
    <col min="40" max="40" width="2.25" style="124" hidden="1" customWidth="1"/>
    <col min="41" max="41" width="6.25" style="124" hidden="1" customWidth="1"/>
    <col min="42" max="42" width="3.4140625" style="79" hidden="1" customWidth="1"/>
    <col min="43" max="43" width="2.75" style="79" hidden="1" customWidth="1"/>
    <col min="44" max="44" width="8.1640625" style="79" hidden="1" customWidth="1"/>
    <col min="45" max="45" width="1.58203125" style="35" hidden="1" customWidth="1"/>
    <col min="46" max="46" width="3" style="72" hidden="1" customWidth="1"/>
    <col min="47" max="47" width="8.25" style="79" hidden="1" customWidth="1"/>
    <col min="48" max="62" width="8.1640625" style="35" hidden="1" customWidth="1"/>
    <col min="63" max="16384" width="8.6640625" style="35" hidden="1"/>
  </cols>
  <sheetData>
    <row r="1" spans="1:62" ht="9" customHeight="1" thickBot="1" x14ac:dyDescent="0.35">
      <c r="L1" s="34"/>
      <c r="M1" s="34"/>
      <c r="N1" s="34"/>
      <c r="O1" s="34"/>
      <c r="P1" s="34"/>
      <c r="Q1" s="34"/>
      <c r="R1" s="34"/>
      <c r="S1" s="34"/>
      <c r="T1" s="33"/>
      <c r="U1" s="34"/>
      <c r="V1" s="34"/>
      <c r="W1" s="33"/>
      <c r="X1" s="34"/>
      <c r="Y1" s="34"/>
      <c r="Z1"/>
      <c r="AA1" s="34"/>
      <c r="AB1" s="69"/>
      <c r="AC1" s="70" t="s">
        <v>3</v>
      </c>
      <c r="AD1" s="70" t="s">
        <v>183</v>
      </c>
      <c r="AE1" s="70" t="s">
        <v>3</v>
      </c>
      <c r="AF1" s="70" t="s">
        <v>184</v>
      </c>
      <c r="AG1" s="34"/>
      <c r="AH1" s="69"/>
      <c r="AI1" s="70" t="s">
        <v>2</v>
      </c>
      <c r="AJ1" s="70" t="s">
        <v>183</v>
      </c>
      <c r="AK1" s="70" t="s">
        <v>3</v>
      </c>
      <c r="AL1" s="70" t="s">
        <v>184</v>
      </c>
      <c r="AM1" s="34"/>
      <c r="AO1" s="83"/>
      <c r="AP1" s="84"/>
      <c r="AS1" s="34"/>
    </row>
    <row r="2" spans="1:62" ht="18" customHeight="1" thickTop="1" x14ac:dyDescent="0.3">
      <c r="A2" s="307"/>
      <c r="B2" s="317"/>
      <c r="C2" s="318"/>
      <c r="D2" s="318"/>
      <c r="E2" s="318"/>
      <c r="F2" s="318"/>
      <c r="G2" s="318"/>
      <c r="H2" s="318"/>
      <c r="I2" s="319"/>
      <c r="K2" s="297" t="s">
        <v>252</v>
      </c>
      <c r="L2" s="298"/>
      <c r="M2" s="298"/>
      <c r="N2" s="298"/>
      <c r="O2" s="298"/>
      <c r="P2" s="298"/>
      <c r="Q2" s="298"/>
      <c r="R2" s="298"/>
      <c r="S2" s="298"/>
      <c r="T2" s="298"/>
      <c r="U2" s="298"/>
      <c r="V2" s="298"/>
      <c r="W2" s="298"/>
      <c r="X2" s="298"/>
      <c r="Y2" s="298"/>
      <c r="Z2" s="324"/>
      <c r="AA2" s="307"/>
      <c r="AB2" s="74">
        <v>10</v>
      </c>
      <c r="AC2" s="75" t="s">
        <v>84</v>
      </c>
      <c r="AD2" s="76">
        <f>IFERROR(VLOOKUP($B$2,'Overall Roles'!$B$5:$CQ$305,AB2,FALSE),"x")</f>
        <v>6.0000000000000002E-5</v>
      </c>
      <c r="AE2" s="75" t="s">
        <v>84</v>
      </c>
      <c r="AF2" s="77">
        <f>RANK(AD2,'Overall Roles'!K$6:'Overall Roles'!K$305,0)</f>
        <v>300</v>
      </c>
      <c r="AG2" s="307"/>
      <c r="AH2" s="74">
        <v>10</v>
      </c>
      <c r="AI2" s="78" t="s">
        <v>55</v>
      </c>
      <c r="AJ2" s="76">
        <f>IFERROR(VLOOKUP($B$2,'Overall Positions'!$B$3:$AD$303,AH2,FALSE),"x")</f>
        <v>6.0000000000000002E-5</v>
      </c>
      <c r="AK2" s="78" t="s">
        <v>55</v>
      </c>
      <c r="AL2" s="77">
        <f>RANK(AJ2,'Overall Positions'!K$4:K$303,0)</f>
        <v>300</v>
      </c>
      <c r="AM2" s="307"/>
      <c r="AN2" s="74">
        <v>26</v>
      </c>
      <c r="AO2" s="125" t="s">
        <v>268</v>
      </c>
      <c r="AP2" s="128">
        <f>IFERROR(VLOOKUP($B$2,Data!$A$3:$BB$302,AN2,FALSE),"x")</f>
        <v>0</v>
      </c>
      <c r="AQ2" s="79" t="str">
        <f>IF(AP2&gt;=-2%,"yes","n")</f>
        <v>yes</v>
      </c>
      <c r="AR2" s="129">
        <f>IF(AQ2="Yes",$AP$2,"x")-1%</f>
        <v>-0.01</v>
      </c>
      <c r="AS2" s="307"/>
      <c r="AT2" s="80">
        <f>COUNTA(Base!B$3:B$302)</f>
        <v>0</v>
      </c>
      <c r="AU2" s="79" t="s">
        <v>185</v>
      </c>
    </row>
    <row r="3" spans="1:62" ht="18" customHeight="1" thickBot="1" x14ac:dyDescent="0.35">
      <c r="A3" s="307"/>
      <c r="B3" s="320"/>
      <c r="C3" s="321"/>
      <c r="D3" s="321"/>
      <c r="E3" s="321"/>
      <c r="F3" s="321"/>
      <c r="G3" s="321"/>
      <c r="H3" s="321"/>
      <c r="I3" s="322"/>
      <c r="K3" s="325"/>
      <c r="L3" s="326"/>
      <c r="M3" s="326"/>
      <c r="N3" s="326"/>
      <c r="O3" s="326"/>
      <c r="P3" s="326"/>
      <c r="Q3" s="326"/>
      <c r="R3" s="326"/>
      <c r="S3" s="326"/>
      <c r="T3" s="326"/>
      <c r="U3" s="326"/>
      <c r="V3" s="326"/>
      <c r="W3" s="326"/>
      <c r="X3" s="326"/>
      <c r="Y3" s="326"/>
      <c r="Z3" s="327"/>
      <c r="AA3" s="307"/>
      <c r="AB3" s="74">
        <v>11</v>
      </c>
      <c r="AC3" s="75" t="s">
        <v>87</v>
      </c>
      <c r="AD3" s="76">
        <f>IFERROR(VLOOKUP($B$2,'Overall Roles'!$B$5:$CQ$305,AB3,FALSE),"x")</f>
        <v>6.0000000000000002E-5</v>
      </c>
      <c r="AE3" s="75" t="s">
        <v>87</v>
      </c>
      <c r="AF3" s="77">
        <f>RANK(AD3,'Overall Roles'!L$6:'Overall Roles'!L$305,0)</f>
        <v>300</v>
      </c>
      <c r="AG3" s="307"/>
      <c r="AH3" s="74">
        <v>11</v>
      </c>
      <c r="AI3" s="79" t="s">
        <v>56</v>
      </c>
      <c r="AJ3" s="76">
        <f>IFERROR(VLOOKUP($B$2,'Overall Positions'!$B$3:$AD$303,AH3,FALSE),"x")</f>
        <v>6.0000000000000002E-5</v>
      </c>
      <c r="AK3" s="79" t="s">
        <v>56</v>
      </c>
      <c r="AL3" s="77">
        <f>RANK(AJ3,'Overall Positions'!L$4:L$303,0)</f>
        <v>300</v>
      </c>
      <c r="AM3" s="307"/>
      <c r="AN3" s="74">
        <v>27</v>
      </c>
      <c r="AO3" s="125" t="s">
        <v>269</v>
      </c>
      <c r="AP3" s="128">
        <f>IFERROR(VLOOKUP($B$2,Data!$A$3:$BB$302,AN3,FALSE),"x")</f>
        <v>0</v>
      </c>
      <c r="AQ3" s="79" t="str">
        <f>IF(AP3&gt;=-2%,"yes","n")</f>
        <v>yes</v>
      </c>
      <c r="AR3" s="129">
        <f>IF(AQ3="Yes",$AP$3,"x")-1%</f>
        <v>-0.01</v>
      </c>
      <c r="AS3" s="307"/>
    </row>
    <row r="4" spans="1:62" ht="18" customHeight="1" thickTop="1" x14ac:dyDescent="0.3">
      <c r="A4" s="307"/>
      <c r="B4" s="328" t="s">
        <v>186</v>
      </c>
      <c r="C4" s="313" t="str">
        <f>IFERROR(VLOOKUP($B$2,Base!$B:$BF,3,FALSE),"")</f>
        <v/>
      </c>
      <c r="D4" s="312" t="s">
        <v>187</v>
      </c>
      <c r="E4" s="329" t="str">
        <f>IFERROR(INDEX(AI1:AI21,MATCH(LARGE(AJ1:AJ21,1),AJ1:AJ21,0)),"")</f>
        <v>DCL</v>
      </c>
      <c r="F4" s="312" t="s">
        <v>188</v>
      </c>
      <c r="G4" s="313" t="str">
        <f>IFERROR(VLOOKUP($B$2,Base!$B:$BF,4,FALSE),"")</f>
        <v/>
      </c>
      <c r="H4" s="312" t="s">
        <v>189</v>
      </c>
      <c r="I4" s="323" t="str">
        <f>IFERROR(INDEX(AC1:AC75,MATCH(LARGE(AD1:AD86,1),AD1:AD86,0)),"")</f>
        <v>A (D)</v>
      </c>
      <c r="K4" s="59"/>
      <c r="L4" s="60"/>
      <c r="M4" s="60"/>
      <c r="N4" s="61"/>
      <c r="O4" s="60"/>
      <c r="P4" s="60"/>
      <c r="Q4" s="63"/>
      <c r="R4" s="60"/>
      <c r="S4" s="60"/>
      <c r="T4" s="63"/>
      <c r="U4" s="60"/>
      <c r="V4" s="60"/>
      <c r="W4" s="63"/>
      <c r="X4" s="60"/>
      <c r="Y4" s="60"/>
      <c r="Z4" s="64"/>
      <c r="AA4" s="307"/>
      <c r="AB4" s="74">
        <v>12</v>
      </c>
      <c r="AC4" s="75" t="s">
        <v>86</v>
      </c>
      <c r="AD4" s="76">
        <f>IFERROR(VLOOKUP($B$2,'Overall Roles'!$B$5:$CQ$305,AB4,FALSE),"x")</f>
        <v>6.0000000000000002E-5</v>
      </c>
      <c r="AE4" s="75" t="s">
        <v>86</v>
      </c>
      <c r="AF4" s="77">
        <f>RANK(AD4,'Overall Roles'!M$6:'Overall Roles'!M$305,0)</f>
        <v>300</v>
      </c>
      <c r="AG4" s="307"/>
      <c r="AH4" s="74">
        <v>12</v>
      </c>
      <c r="AI4" s="78" t="s">
        <v>72</v>
      </c>
      <c r="AJ4" s="76">
        <f>IFERROR(VLOOKUP($B$2,'Overall Positions'!$B$3:$AD$303,AH4,FALSE),"x")</f>
        <v>6.0000000000000015E-5</v>
      </c>
      <c r="AK4" s="78" t="s">
        <v>72</v>
      </c>
      <c r="AL4" s="77">
        <f>RANK(AJ4,'Overall Positions'!M$4:M$303,0)</f>
        <v>300</v>
      </c>
      <c r="AM4" s="307"/>
      <c r="AN4" s="74">
        <v>28</v>
      </c>
      <c r="AO4" s="79" t="s">
        <v>271</v>
      </c>
      <c r="AP4" s="128"/>
      <c r="AR4" s="129">
        <f>MAX(AR2:AR3)</f>
        <v>-0.01</v>
      </c>
      <c r="AS4" s="307"/>
    </row>
    <row r="5" spans="1:62" ht="18" customHeight="1" thickBot="1" x14ac:dyDescent="0.35">
      <c r="A5" s="307"/>
      <c r="B5" s="328"/>
      <c r="C5" s="313"/>
      <c r="D5" s="312"/>
      <c r="E5" s="329"/>
      <c r="F5" s="312"/>
      <c r="G5" s="313"/>
      <c r="H5" s="312"/>
      <c r="I5" s="323"/>
      <c r="K5" s="62"/>
      <c r="L5" s="136"/>
      <c r="M5" s="137"/>
      <c r="N5" s="138"/>
      <c r="O5" s="314">
        <f>'Formation Selector'!F5:F5</f>
        <v>0</v>
      </c>
      <c r="P5" s="314"/>
      <c r="Q5" s="132"/>
      <c r="R5" s="311">
        <f>'Formation Selector'!I5:I5</f>
        <v>0</v>
      </c>
      <c r="S5" s="311"/>
      <c r="T5" s="132"/>
      <c r="U5" s="311">
        <f>'Formation Selector'!L5:L5</f>
        <v>0</v>
      </c>
      <c r="V5" s="311"/>
      <c r="W5" s="132"/>
      <c r="X5" s="136"/>
      <c r="Y5" s="137"/>
      <c r="Z5" s="67"/>
      <c r="AA5" s="307"/>
      <c r="AB5" s="74">
        <v>13</v>
      </c>
      <c r="AC5" s="75" t="s">
        <v>92</v>
      </c>
      <c r="AD5" s="76">
        <f>IFERROR(VLOOKUP($B$2,'Overall Roles'!$B$5:$CQ$305,AB5,FALSE),"x")</f>
        <v>6.0000000000000002E-5</v>
      </c>
      <c r="AE5" s="75" t="s">
        <v>92</v>
      </c>
      <c r="AF5" s="77">
        <f>RANK(AD5,'Overall Roles'!N$6:'Overall Roles'!N$305,0)</f>
        <v>300</v>
      </c>
      <c r="AG5" s="307"/>
      <c r="AH5" s="74">
        <v>13</v>
      </c>
      <c r="AI5" s="78" t="s">
        <v>112</v>
      </c>
      <c r="AJ5" s="76">
        <f>IFERROR(VLOOKUP($B$2,'Overall Positions'!$B$3:$AD$303,AH5,FALSE),"x")</f>
        <v>6.0000000000000022E-5</v>
      </c>
      <c r="AK5" s="78" t="s">
        <v>112</v>
      </c>
      <c r="AL5" s="77">
        <f>RANK(AJ5,'Overall Positions'!N$4:N$303,0)</f>
        <v>300</v>
      </c>
      <c r="AM5" s="307"/>
      <c r="AN5" s="79"/>
      <c r="AO5" s="79"/>
      <c r="AS5" s="307"/>
    </row>
    <row r="6" spans="1:62" ht="18" customHeight="1" thickTop="1" thickBot="1" x14ac:dyDescent="0.35">
      <c r="A6" s="307"/>
      <c r="B6" s="315" t="s">
        <v>190</v>
      </c>
      <c r="C6" s="316"/>
      <c r="D6" s="315" t="s">
        <v>191</v>
      </c>
      <c r="E6" s="316"/>
      <c r="F6" s="315" t="s">
        <v>192</v>
      </c>
      <c r="G6" s="316"/>
      <c r="H6" s="315" t="s">
        <v>193</v>
      </c>
      <c r="I6" s="316"/>
      <c r="K6" s="62"/>
      <c r="L6" s="136"/>
      <c r="M6" s="137"/>
      <c r="N6" s="138"/>
      <c r="O6" s="309" t="str">
        <f>IFERROR(VLOOKUP(O5,$AC$2:$AD$87,2,FALSE)+$AR$3,"")</f>
        <v/>
      </c>
      <c r="P6" s="309"/>
      <c r="Q6" s="132"/>
      <c r="R6" s="309" t="str">
        <f>IFERROR(VLOOKUP(R5,$AC$2:$AD$87,2,FALSE)+$AR$4,"")</f>
        <v/>
      </c>
      <c r="S6" s="309"/>
      <c r="T6" s="132"/>
      <c r="U6" s="309" t="str">
        <f>IFERROR(VLOOKUP(U5,$AC$2:$AD$87,2,FALSE)+$AR$2,"")</f>
        <v/>
      </c>
      <c r="V6" s="309"/>
      <c r="W6" s="132"/>
      <c r="X6" s="136"/>
      <c r="Y6" s="137"/>
      <c r="Z6" s="67"/>
      <c r="AA6" s="307"/>
      <c r="AB6" s="74">
        <v>14</v>
      </c>
      <c r="AC6" s="75" t="s">
        <v>98</v>
      </c>
      <c r="AD6" s="76">
        <f>IFERROR(VLOOKUP($B$2,'Overall Roles'!$B$5:$CQ$305,AB6,FALSE),"x")</f>
        <v>6.0000000000000002E-5</v>
      </c>
      <c r="AE6" s="75" t="s">
        <v>98</v>
      </c>
      <c r="AF6" s="77">
        <f>RANK(AD6,'Overall Roles'!O$6:'Overall Roles'!O$305,0)</f>
        <v>300</v>
      </c>
      <c r="AG6" s="307"/>
      <c r="AH6" s="74">
        <v>14</v>
      </c>
      <c r="AI6" s="78" t="s">
        <v>106</v>
      </c>
      <c r="AJ6" s="76">
        <f>IFERROR(VLOOKUP($B$2,'Overall Positions'!$B$3:$AD$303,AH6,FALSE),"x")</f>
        <v>6.0000000000000022E-5</v>
      </c>
      <c r="AK6" s="78" t="s">
        <v>106</v>
      </c>
      <c r="AL6" s="77">
        <f>RANK(AJ6,'Overall Positions'!O$4:O$303,0)</f>
        <v>300</v>
      </c>
      <c r="AM6" s="307"/>
      <c r="AN6" s="79"/>
      <c r="AO6" s="177"/>
      <c r="AS6" s="307"/>
    </row>
    <row r="7" spans="1:62" ht="18" customHeight="1" thickTop="1" x14ac:dyDescent="0.3">
      <c r="A7" s="307"/>
      <c r="B7" s="37" t="s">
        <v>194</v>
      </c>
      <c r="C7" s="38" t="str">
        <f>IFERROR(VLOOKUP($B$2,Base!$B:$BF,11,FALSE),"")</f>
        <v/>
      </c>
      <c r="D7" s="39" t="s">
        <v>195</v>
      </c>
      <c r="E7" s="38" t="str">
        <f>IFERROR(VLOOKUP($B$2,Base!$B:$BF,22,FALSE),"")</f>
        <v/>
      </c>
      <c r="F7" s="39" t="s">
        <v>196</v>
      </c>
      <c r="G7" s="38" t="str">
        <f>IFERROR(VLOOKUP($B$2,Base!$B:$BF,36,FALSE),"")</f>
        <v/>
      </c>
      <c r="H7" s="39" t="s">
        <v>197</v>
      </c>
      <c r="I7" s="40" t="str">
        <f>IFERROR(VLOOKUP($B$2,Base!$B:$BF,50,FALSE),"")</f>
        <v/>
      </c>
      <c r="K7" s="62"/>
      <c r="L7" s="136"/>
      <c r="M7" s="137"/>
      <c r="N7" s="137"/>
      <c r="O7" s="308" t="str">
        <f>IFERROR(VLOOKUP(O5,$AE$1:$AF$86,2,FALSE),"")</f>
        <v/>
      </c>
      <c r="P7" s="308"/>
      <c r="Q7" s="132"/>
      <c r="R7" s="308" t="str">
        <f>IFERROR(VLOOKUP(R5,$AE$1:$AF$86,2,FALSE),"")</f>
        <v/>
      </c>
      <c r="S7" s="308"/>
      <c r="T7" s="132"/>
      <c r="U7" s="308" t="str">
        <f>IFERROR(VLOOKUP(U5,$AE$1:$AF$86,2,FALSE),"")</f>
        <v/>
      </c>
      <c r="V7" s="308"/>
      <c r="W7" s="132"/>
      <c r="X7" s="136"/>
      <c r="Y7" s="137"/>
      <c r="Z7" s="67"/>
      <c r="AA7" s="307"/>
      <c r="AB7" s="74">
        <v>15</v>
      </c>
      <c r="AC7" s="75" t="s">
        <v>104</v>
      </c>
      <c r="AD7" s="76">
        <f>IFERROR(VLOOKUP($B$2,'Overall Roles'!$B$5:$CQ$305,AB7,FALSE),"x")</f>
        <v>6.0000000000000002E-5</v>
      </c>
      <c r="AE7" s="75" t="s">
        <v>104</v>
      </c>
      <c r="AF7" s="77">
        <f>RANK(AD7,'Overall Roles'!P$6:'Overall Roles'!P$305,0)</f>
        <v>300</v>
      </c>
      <c r="AG7" s="307"/>
      <c r="AH7" s="74">
        <v>15</v>
      </c>
      <c r="AI7" s="78" t="s">
        <v>70</v>
      </c>
      <c r="AJ7" s="76">
        <f>IFERROR(VLOOKUP($B$2,'Overall Positions'!$B$3:$AD$303,AH7,FALSE),"x")</f>
        <v>6.0000000000000015E-5</v>
      </c>
      <c r="AK7" s="78" t="s">
        <v>70</v>
      </c>
      <c r="AL7" s="77">
        <f>RANK(AJ7,'Overall Positions'!P$4:P$303,0)</f>
        <v>300</v>
      </c>
      <c r="AM7" s="307"/>
      <c r="AN7" s="79"/>
      <c r="AO7" s="79"/>
      <c r="AS7" s="307"/>
    </row>
    <row r="8" spans="1:62" ht="18" customHeight="1" x14ac:dyDescent="0.3">
      <c r="A8" s="307"/>
      <c r="B8" s="37" t="s">
        <v>198</v>
      </c>
      <c r="C8" s="38" t="str">
        <f>IFERROR(VLOOKUP($B$2,Base!$B:$BF,12,FALSE),"")</f>
        <v/>
      </c>
      <c r="D8" s="39" t="s">
        <v>199</v>
      </c>
      <c r="E8" s="38" t="str">
        <f>IFERROR(VLOOKUP($B$2,Base!$B:$BF,23,FALSE),"")</f>
        <v/>
      </c>
      <c r="F8" s="39" t="s">
        <v>200</v>
      </c>
      <c r="G8" s="38" t="str">
        <f>IFERROR(VLOOKUP($B$2,Base!$B:$BF,37,FALSE),"")</f>
        <v/>
      </c>
      <c r="H8" s="39" t="s">
        <v>201</v>
      </c>
      <c r="I8" s="40" t="str">
        <f>IFERROR(VLOOKUP($B$2,Base!$B:$BF,51,FALSE),"")</f>
        <v/>
      </c>
      <c r="K8" s="62"/>
      <c r="L8" s="136"/>
      <c r="M8" s="137"/>
      <c r="N8" s="137"/>
      <c r="O8" s="136"/>
      <c r="P8" s="137"/>
      <c r="Q8" s="132"/>
      <c r="R8" s="136"/>
      <c r="S8" s="137"/>
      <c r="T8" s="132"/>
      <c r="U8" s="136"/>
      <c r="V8" s="137"/>
      <c r="W8" s="132"/>
      <c r="X8" s="136"/>
      <c r="Y8" s="137"/>
      <c r="Z8" s="67"/>
      <c r="AA8" s="307"/>
      <c r="AB8" s="74">
        <v>16</v>
      </c>
      <c r="AC8" s="75" t="s">
        <v>85</v>
      </c>
      <c r="AD8" s="76">
        <f>IFERROR(VLOOKUP($B$2,'Overall Roles'!$B$5:$CQ$305,AB8,FALSE),"x")</f>
        <v>6.0000000000000002E-5</v>
      </c>
      <c r="AE8" s="75" t="s">
        <v>85</v>
      </c>
      <c r="AF8" s="77">
        <f>RANK(AD8,'Overall Roles'!Q$6:'Overall Roles'!Q$305,0)</f>
        <v>300</v>
      </c>
      <c r="AG8" s="307"/>
      <c r="AH8" s="74">
        <v>16</v>
      </c>
      <c r="AI8" s="78" t="s">
        <v>124</v>
      </c>
      <c r="AJ8" s="76">
        <f>IFERROR(VLOOKUP($B$2,'Overall Positions'!$B$3:$AD$303,AH8,FALSE),"x")</f>
        <v>6.0000000000000002E-5</v>
      </c>
      <c r="AK8" s="78" t="s">
        <v>124</v>
      </c>
      <c r="AL8" s="77">
        <f>RANK(AJ8,'Overall Positions'!Q$4:Q$303,0)</f>
        <v>300</v>
      </c>
      <c r="AM8" s="307"/>
      <c r="AN8" s="79"/>
      <c r="AO8" s="79"/>
      <c r="AQ8" s="72"/>
      <c r="AR8" s="72"/>
      <c r="AS8" s="307"/>
      <c r="AV8" s="41"/>
      <c r="AW8" s="41"/>
      <c r="AX8" s="41"/>
      <c r="AY8" s="41"/>
      <c r="AZ8" s="41"/>
      <c r="BA8" s="41"/>
      <c r="BB8" s="41"/>
      <c r="BC8" s="41"/>
      <c r="BD8" s="41"/>
      <c r="BE8" s="41"/>
      <c r="BF8" s="41"/>
      <c r="BG8" s="41"/>
      <c r="BH8" s="41"/>
      <c r="BI8" s="41"/>
      <c r="BJ8" s="41"/>
    </row>
    <row r="9" spans="1:62" ht="18" customHeight="1" x14ac:dyDescent="0.3">
      <c r="A9" s="307"/>
      <c r="B9" s="37" t="s">
        <v>202</v>
      </c>
      <c r="C9" s="38" t="str">
        <f>IFERROR(VLOOKUP($B$2,Base!$B:$BF,13,FALSE),"")</f>
        <v/>
      </c>
      <c r="D9" s="39" t="s">
        <v>203</v>
      </c>
      <c r="E9" s="38" t="str">
        <f>IFERROR(VLOOKUP($B$2,Base!$B:$BF,24,FALSE),"")</f>
        <v/>
      </c>
      <c r="F9" s="39" t="s">
        <v>204</v>
      </c>
      <c r="G9" s="38" t="str">
        <f>IFERROR(VLOOKUP($B$2,Base!$B:$BF,38,FALSE),"")</f>
        <v/>
      </c>
      <c r="H9" s="39" t="s">
        <v>205</v>
      </c>
      <c r="I9" s="40" t="str">
        <f>IFERROR(VLOOKUP($B$2,Base!$B:$BF,52,FALSE),"")</f>
        <v/>
      </c>
      <c r="K9" s="62"/>
      <c r="L9" s="311">
        <f>'Formation Selector'!C9:C9</f>
        <v>0</v>
      </c>
      <c r="M9" s="311"/>
      <c r="N9" s="135"/>
      <c r="O9" s="311">
        <f>'Formation Selector'!F9:F9</f>
        <v>0</v>
      </c>
      <c r="P9" s="311"/>
      <c r="Q9" s="132"/>
      <c r="R9" s="311">
        <f>'Formation Selector'!I9:I9</f>
        <v>0</v>
      </c>
      <c r="S9" s="311"/>
      <c r="T9" s="132"/>
      <c r="U9" s="311">
        <f>'Formation Selector'!L9:L9</f>
        <v>0</v>
      </c>
      <c r="V9" s="311"/>
      <c r="W9" s="132"/>
      <c r="X9" s="311">
        <f>'Formation Selector'!O9:O9</f>
        <v>0</v>
      </c>
      <c r="Y9" s="311"/>
      <c r="Z9" s="67"/>
      <c r="AA9" s="307"/>
      <c r="AB9" s="74">
        <v>17</v>
      </c>
      <c r="AC9" s="75" t="s">
        <v>83</v>
      </c>
      <c r="AD9" s="76">
        <f>IFERROR(VLOOKUP($B$2,'Overall Roles'!$B$5:$CQ$305,AB9,FALSE),"x")</f>
        <v>6.0000000000000002E-5</v>
      </c>
      <c r="AE9" s="75" t="s">
        <v>83</v>
      </c>
      <c r="AF9" s="77">
        <f>RANK(AD9,'Overall Roles'!R$6:'Overall Roles'!R$305,0)</f>
        <v>300</v>
      </c>
      <c r="AG9" s="307"/>
      <c r="AH9" s="74">
        <v>17</v>
      </c>
      <c r="AI9" s="78" t="s">
        <v>136</v>
      </c>
      <c r="AJ9" s="76">
        <f>IFERROR(VLOOKUP($B$2,'Overall Positions'!$B$3:$AD$303,AH9,FALSE),"x")</f>
        <v>6.0000000000000015E-5</v>
      </c>
      <c r="AK9" s="78" t="s">
        <v>136</v>
      </c>
      <c r="AL9" s="77">
        <f>RANK(AJ9,'Overall Positions'!R$4:R$303,0)</f>
        <v>300</v>
      </c>
      <c r="AM9" s="307"/>
      <c r="AN9" s="79"/>
      <c r="AO9" s="79"/>
      <c r="AS9" s="307"/>
    </row>
    <row r="10" spans="1:62" ht="18" customHeight="1" x14ac:dyDescent="0.3">
      <c r="A10" s="307"/>
      <c r="B10" s="37" t="s">
        <v>206</v>
      </c>
      <c r="C10" s="38" t="str">
        <f>IFERROR(VLOOKUP($B$2,Base!$B:$BF,14,FALSE),"")</f>
        <v/>
      </c>
      <c r="D10" s="39" t="s">
        <v>207</v>
      </c>
      <c r="E10" s="38" t="str">
        <f>IFERROR(VLOOKUP($B$2,Base!$B:$BF,25,FALSE),"")</f>
        <v/>
      </c>
      <c r="F10" s="39" t="s">
        <v>208</v>
      </c>
      <c r="G10" s="38" t="str">
        <f>IFERROR(VLOOKUP($B$2,Base!$B:$BF,39,FALSE),"")</f>
        <v/>
      </c>
      <c r="H10" s="39" t="s">
        <v>209</v>
      </c>
      <c r="I10" s="40" t="str">
        <f>IFERROR(VLOOKUP($B$2,Base!$B:$BF,53,FALSE),"")</f>
        <v/>
      </c>
      <c r="K10" s="62"/>
      <c r="L10" s="309" t="str">
        <f>IFERROR(VLOOKUP(L9,$AC$2:$AD$87,2,FALSE)+$AR$3,"")</f>
        <v/>
      </c>
      <c r="M10" s="309"/>
      <c r="N10" s="134"/>
      <c r="O10" s="309" t="str">
        <f>IFERROR(VLOOKUP(O9,$AC$2:$AD$87,2,FALSE)+$AR$3,"")</f>
        <v/>
      </c>
      <c r="P10" s="309"/>
      <c r="Q10" s="132"/>
      <c r="R10" s="309" t="str">
        <f>IFERROR(VLOOKUP(R9,$AC$2:$AD$87,2,FALSE)+$AR$4,"")</f>
        <v/>
      </c>
      <c r="S10" s="309"/>
      <c r="T10" s="132"/>
      <c r="U10" s="309" t="str">
        <f>IFERROR(VLOOKUP(U9,$AC$2:$AD$87,2,FALSE)+$AR$2,"")</f>
        <v/>
      </c>
      <c r="V10" s="309"/>
      <c r="W10" s="132"/>
      <c r="X10" s="309" t="str">
        <f>IFERROR(VLOOKUP(X9,$AC$2:$AD$87,2,FALSE)+$AR$2,"")</f>
        <v/>
      </c>
      <c r="Y10" s="309"/>
      <c r="Z10" s="67"/>
      <c r="AA10" s="307"/>
      <c r="AB10" s="74">
        <v>18</v>
      </c>
      <c r="AC10" s="75" t="s">
        <v>89</v>
      </c>
      <c r="AD10" s="76">
        <f>IFERROR(VLOOKUP($B$2,'Overall Roles'!$B$5:$CQ$305,AB10,FALSE),"x")</f>
        <v>6.0000000000000002E-5</v>
      </c>
      <c r="AE10" s="75" t="s">
        <v>89</v>
      </c>
      <c r="AF10" s="77">
        <f>RANK(AD10,'Overall Roles'!S$6:'Overall Roles'!S$305,0)</f>
        <v>300</v>
      </c>
      <c r="AG10" s="307"/>
      <c r="AH10" s="74">
        <v>18</v>
      </c>
      <c r="AI10" s="78" t="s">
        <v>130</v>
      </c>
      <c r="AJ10" s="76">
        <f>IFERROR(VLOOKUP($B$2,'Overall Positions'!$B$3:$AD$303,AH10,FALSE),"x")</f>
        <v>6.0000000000000015E-5</v>
      </c>
      <c r="AK10" s="78" t="s">
        <v>130</v>
      </c>
      <c r="AL10" s="77">
        <f>RANK(AJ10,'Overall Positions'!S$4:S$303,0)</f>
        <v>300</v>
      </c>
      <c r="AM10" s="307"/>
      <c r="AN10" s="79"/>
      <c r="AO10" s="79"/>
      <c r="AS10" s="307"/>
      <c r="AU10" s="72"/>
    </row>
    <row r="11" spans="1:62" ht="18" customHeight="1" x14ac:dyDescent="0.3">
      <c r="A11" s="307"/>
      <c r="B11" s="37" t="s">
        <v>210</v>
      </c>
      <c r="C11" s="38" t="str">
        <f>IFERROR(VLOOKUP($B$2,Base!$B:$BF,15,FALSE),"")</f>
        <v/>
      </c>
      <c r="D11" s="39" t="s">
        <v>211</v>
      </c>
      <c r="E11" s="38" t="str">
        <f>IFERROR(VLOOKUP($B$2,Base!$B:$BF,26,FALSE),"")</f>
        <v/>
      </c>
      <c r="F11" s="39" t="s">
        <v>212</v>
      </c>
      <c r="G11" s="38" t="str">
        <f>IFERROR(VLOOKUP($B$2,Base!$B:$BF,40,FALSE),"")</f>
        <v/>
      </c>
      <c r="H11" s="39" t="s">
        <v>213</v>
      </c>
      <c r="I11" s="40" t="str">
        <f>IFERROR(VLOOKUP($B$2,Base!$B:$BF,54,FALSE),"")</f>
        <v/>
      </c>
      <c r="K11" s="62"/>
      <c r="L11" s="308" t="str">
        <f>IFERROR(VLOOKUP(L9,$AE$1:$AF$86,2,FALSE),"")</f>
        <v/>
      </c>
      <c r="M11" s="308"/>
      <c r="N11" s="134"/>
      <c r="O11" s="308" t="str">
        <f>IFERROR(VLOOKUP(O9,$AE$1:$AF$86,2,FALSE),"")</f>
        <v/>
      </c>
      <c r="P11" s="308"/>
      <c r="Q11" s="132"/>
      <c r="R11" s="308" t="str">
        <f>IFERROR(VLOOKUP(R9,$AE$1:$AF$86,2,FALSE),"")</f>
        <v/>
      </c>
      <c r="S11" s="308"/>
      <c r="T11" s="132"/>
      <c r="U11" s="308" t="str">
        <f>IFERROR(VLOOKUP(U9,$AE$1:$AF$86,2,FALSE),"")</f>
        <v/>
      </c>
      <c r="V11" s="308"/>
      <c r="W11" s="132"/>
      <c r="X11" s="308" t="str">
        <f>IFERROR(VLOOKUP(X9,$AE$1:$AF$86,2,FALSE),"")</f>
        <v/>
      </c>
      <c r="Y11" s="308"/>
      <c r="Z11" s="67"/>
      <c r="AA11" s="307"/>
      <c r="AB11" s="74">
        <v>19</v>
      </c>
      <c r="AC11" s="75" t="s">
        <v>95</v>
      </c>
      <c r="AD11" s="76">
        <f>IFERROR(VLOOKUP($B$2,'Overall Roles'!$B$5:$CQ$305,AB11,FALSE),"x")</f>
        <v>6.0000000000000002E-5</v>
      </c>
      <c r="AE11" s="75" t="s">
        <v>95</v>
      </c>
      <c r="AF11" s="77">
        <f>RANK(AD11,'Overall Roles'!T$6:'Overall Roles'!T$305,0)</f>
        <v>300</v>
      </c>
      <c r="AG11" s="307"/>
      <c r="AH11" s="74">
        <v>19</v>
      </c>
      <c r="AI11" s="78" t="s">
        <v>118</v>
      </c>
      <c r="AJ11" s="76">
        <f>IFERROR(VLOOKUP($B$2,'Overall Positions'!$B$3:$AD$303,AH11,FALSE),"x")</f>
        <v>6.0000000000000002E-5</v>
      </c>
      <c r="AK11" s="78" t="s">
        <v>118</v>
      </c>
      <c r="AL11" s="77">
        <f>RANK(AJ11,'Overall Positions'!T$4:T$303,0)</f>
        <v>300</v>
      </c>
      <c r="AM11" s="307"/>
      <c r="AN11" s="79"/>
      <c r="AO11" s="79"/>
      <c r="AS11" s="307"/>
    </row>
    <row r="12" spans="1:62" ht="18" customHeight="1" x14ac:dyDescent="0.3">
      <c r="A12" s="307"/>
      <c r="B12" s="37" t="s">
        <v>214</v>
      </c>
      <c r="C12" s="38" t="str">
        <f>IFERROR(VLOOKUP($B$2,Base!$B:$BF,16,FALSE),"")</f>
        <v/>
      </c>
      <c r="D12" s="39" t="s">
        <v>215</v>
      </c>
      <c r="E12" s="38" t="str">
        <f>IFERROR(VLOOKUP($B$2,Base!$B:$BF,27,FALSE),"")</f>
        <v/>
      </c>
      <c r="F12" s="39" t="s">
        <v>216</v>
      </c>
      <c r="G12" s="38" t="str">
        <f>IFERROR(VLOOKUP($B$2,Base!$B:$BF,41,FALSE),"")</f>
        <v/>
      </c>
      <c r="H12" s="39" t="s">
        <v>217</v>
      </c>
      <c r="I12" s="40" t="str">
        <f>IFERROR(VLOOKUP($B$2,Base!$B:$BF,55,FALSE),"")</f>
        <v/>
      </c>
      <c r="K12" s="62"/>
      <c r="L12" s="133"/>
      <c r="M12" s="134"/>
      <c r="N12" s="134"/>
      <c r="O12" s="133"/>
      <c r="P12" s="134"/>
      <c r="Q12" s="132"/>
      <c r="R12" s="133"/>
      <c r="S12" s="134"/>
      <c r="T12" s="132"/>
      <c r="U12" s="133"/>
      <c r="V12" s="134"/>
      <c r="W12" s="132"/>
      <c r="X12" s="133"/>
      <c r="Y12" s="134"/>
      <c r="Z12" s="67"/>
      <c r="AA12" s="307"/>
      <c r="AB12" s="74">
        <v>20</v>
      </c>
      <c r="AC12" s="75" t="s">
        <v>90</v>
      </c>
      <c r="AD12" s="76">
        <f>IFERROR(VLOOKUP($B$2,'Overall Roles'!$B$5:$CQ$305,AB12,FALSE),"x")</f>
        <v>6.0000000000000002E-5</v>
      </c>
      <c r="AE12" s="75" t="s">
        <v>90</v>
      </c>
      <c r="AF12" s="77">
        <f>RANK(AD12,'Overall Roles'!U$6:'Overall Roles'!U$305,0)</f>
        <v>300</v>
      </c>
      <c r="AG12" s="307"/>
      <c r="AH12" s="74">
        <v>20</v>
      </c>
      <c r="AI12" s="78" t="s">
        <v>75</v>
      </c>
      <c r="AJ12" s="76">
        <f>IFERROR(VLOOKUP($B$2,'Overall Positions'!$B$3:$AD$303,AH12,FALSE),"x")</f>
        <v>6.0000000000000015E-5</v>
      </c>
      <c r="AK12" s="78" t="s">
        <v>75</v>
      </c>
      <c r="AL12" s="77">
        <f>RANK(AJ12,'Overall Positions'!U$4:U$303,0)</f>
        <v>300</v>
      </c>
      <c r="AM12" s="307"/>
      <c r="AN12" s="79"/>
      <c r="AO12" s="79"/>
      <c r="AS12" s="307"/>
    </row>
    <row r="13" spans="1:62" ht="18" customHeight="1" x14ac:dyDescent="0.3">
      <c r="A13" s="307"/>
      <c r="B13" s="37" t="s">
        <v>218</v>
      </c>
      <c r="C13" s="38" t="str">
        <f>IFERROR(VLOOKUP($B$2,Base!$B:$BF,17,FALSE),"")</f>
        <v/>
      </c>
      <c r="D13" s="39" t="s">
        <v>219</v>
      </c>
      <c r="E13" s="38" t="str">
        <f>IFERROR(VLOOKUP($B$2,Base!$B:$BF,28,FALSE),"")</f>
        <v/>
      </c>
      <c r="F13" s="39" t="s">
        <v>220</v>
      </c>
      <c r="G13" s="38" t="str">
        <f>IFERROR(VLOOKUP($B$2,Base!$B:$BF,42,FALSE),"")</f>
        <v/>
      </c>
      <c r="H13" s="39" t="s">
        <v>221</v>
      </c>
      <c r="I13" s="40" t="str">
        <f>IFERROR(VLOOKUP($B$2,Base!$B:$BF,56,FALSE),"")</f>
        <v/>
      </c>
      <c r="K13" s="62"/>
      <c r="L13" s="311">
        <f>'Formation Selector'!C13:C13</f>
        <v>0</v>
      </c>
      <c r="M13" s="311"/>
      <c r="N13" s="135"/>
      <c r="O13" s="311">
        <f>'Formation Selector'!F13:F13</f>
        <v>0</v>
      </c>
      <c r="P13" s="311"/>
      <c r="Q13" s="132"/>
      <c r="R13" s="311">
        <f>'Formation Selector'!I13:I13</f>
        <v>0</v>
      </c>
      <c r="S13" s="311"/>
      <c r="T13" s="132"/>
      <c r="U13" s="311">
        <f>'Formation Selector'!L13:L13</f>
        <v>0</v>
      </c>
      <c r="V13" s="311"/>
      <c r="W13" s="132"/>
      <c r="X13" s="311">
        <f>'Formation Selector'!O13:O13</f>
        <v>0</v>
      </c>
      <c r="Y13" s="311"/>
      <c r="Z13" s="67"/>
      <c r="AA13" s="307"/>
      <c r="AB13" s="74">
        <v>21</v>
      </c>
      <c r="AC13" s="75" t="s">
        <v>96</v>
      </c>
      <c r="AD13" s="76">
        <f>IFERROR(VLOOKUP($B$2,'Overall Roles'!$B$5:$CQ$305,AB13,FALSE),"x")</f>
        <v>6.0000000000000002E-5</v>
      </c>
      <c r="AE13" s="75" t="s">
        <v>96</v>
      </c>
      <c r="AF13" s="77">
        <f>RANK(AD13,'Overall Roles'!V$6:'Overall Roles'!V$305,0)</f>
        <v>300</v>
      </c>
      <c r="AG13" s="307"/>
      <c r="AH13" s="74">
        <v>21</v>
      </c>
      <c r="AI13" s="78" t="s">
        <v>156</v>
      </c>
      <c r="AJ13" s="76">
        <f>IFERROR(VLOOKUP($B$2,'Overall Positions'!$B$3:$AD$303,AH13,FALSE),"x")</f>
        <v>6.0000000000000022E-5</v>
      </c>
      <c r="AK13" s="78" t="s">
        <v>156</v>
      </c>
      <c r="AL13" s="77">
        <f>RANK(AJ13,'Overall Positions'!V$4:V$303,0)</f>
        <v>300</v>
      </c>
      <c r="AM13" s="307"/>
      <c r="AO13" s="75"/>
      <c r="AP13" s="84"/>
      <c r="AS13" s="307"/>
    </row>
    <row r="14" spans="1:62" ht="18" customHeight="1" thickBot="1" x14ac:dyDescent="0.35">
      <c r="A14" s="307"/>
      <c r="B14" s="37" t="s">
        <v>222</v>
      </c>
      <c r="C14" s="38" t="str">
        <f>IFERROR(VLOOKUP($B$2,Base!$B:$BF,18,FALSE),"")</f>
        <v/>
      </c>
      <c r="D14" s="39" t="s">
        <v>223</v>
      </c>
      <c r="E14" s="38" t="str">
        <f>IFERROR(VLOOKUP($B$2,Base!$B:$BF,29,FALSE),"")</f>
        <v/>
      </c>
      <c r="F14" s="39" t="s">
        <v>224</v>
      </c>
      <c r="G14" s="38" t="str">
        <f>IFERROR(VLOOKUP($B$2,Base!$B:$BF,43,FALSE),"")</f>
        <v/>
      </c>
      <c r="H14" s="42" t="s">
        <v>225</v>
      </c>
      <c r="I14" s="43" t="str">
        <f>IFERROR(VLOOKUP($B$2,Base!$B:$BF,57,FALSE),"")</f>
        <v/>
      </c>
      <c r="K14" s="62"/>
      <c r="L14" s="309" t="str">
        <f>IFERROR(VLOOKUP(L13,$AC$2:$AD$87,2,FALSE)+$AR$3,"")</f>
        <v/>
      </c>
      <c r="M14" s="309"/>
      <c r="N14" s="134"/>
      <c r="O14" s="309" t="str">
        <f>IFERROR(VLOOKUP(O13,$AC$2:$AD$87,2,FALSE)+$AR$3,"")</f>
        <v/>
      </c>
      <c r="P14" s="309"/>
      <c r="Q14" s="132"/>
      <c r="R14" s="309" t="str">
        <f>IFERROR(VLOOKUP(R13,$AC$2:$AD$87,2,FALSE)+$AR$4,"")</f>
        <v/>
      </c>
      <c r="S14" s="309"/>
      <c r="T14" s="132"/>
      <c r="U14" s="309" t="str">
        <f>IFERROR(VLOOKUP(U13,$AC$2:$AD$87,2,FALSE)+$AR$2,"")</f>
        <v/>
      </c>
      <c r="V14" s="309"/>
      <c r="W14" s="132"/>
      <c r="X14" s="309" t="str">
        <f>IFERROR(VLOOKUP(X13,$AC$2:$AD$87,2,FALSE)+$AR$2,"")</f>
        <v/>
      </c>
      <c r="Y14" s="309"/>
      <c r="Z14" s="67"/>
      <c r="AA14" s="307"/>
      <c r="AB14" s="74">
        <v>22</v>
      </c>
      <c r="AC14" s="81" t="s">
        <v>91</v>
      </c>
      <c r="AD14" s="76">
        <f>IFERROR(VLOOKUP($B$2,'Overall Roles'!$B$5:$CQ$305,AB14,FALSE),"x")</f>
        <v>6.0000000000000002E-5</v>
      </c>
      <c r="AE14" s="81" t="s">
        <v>91</v>
      </c>
      <c r="AF14" s="77">
        <f>RANK(AD14,'Overall Roles'!W$6:'Overall Roles'!W$305,0)</f>
        <v>300</v>
      </c>
      <c r="AG14" s="307"/>
      <c r="AH14" s="74">
        <v>22</v>
      </c>
      <c r="AI14" s="78" t="s">
        <v>152</v>
      </c>
      <c r="AJ14" s="76">
        <f>IFERROR(VLOOKUP($B$2,'Overall Positions'!$B$3:$AD$303,AH14,FALSE),"x")</f>
        <v>6.0000000000000022E-5</v>
      </c>
      <c r="AK14" s="78" t="s">
        <v>152</v>
      </c>
      <c r="AL14" s="77">
        <f>RANK(AJ14,'Overall Positions'!W$4:W$303,0)</f>
        <v>300</v>
      </c>
      <c r="AM14" s="307"/>
      <c r="AO14" s="75"/>
      <c r="AP14" s="75"/>
      <c r="AS14" s="307"/>
      <c r="AT14" s="80"/>
    </row>
    <row r="15" spans="1:62" ht="18" customHeight="1" thickTop="1" thickBot="1" x14ac:dyDescent="0.35">
      <c r="A15" s="307"/>
      <c r="B15" s="37" t="s">
        <v>226</v>
      </c>
      <c r="C15" s="38" t="str">
        <f>IFERROR(VLOOKUP($B$2,Base!$B:$BF,19,FALSE),"")</f>
        <v/>
      </c>
      <c r="D15" s="39" t="s">
        <v>227</v>
      </c>
      <c r="E15" s="38" t="str">
        <f>IFERROR(VLOOKUP($B$2,Base!$B:$BF,30,FALSE),"")</f>
        <v/>
      </c>
      <c r="F15" s="39" t="s">
        <v>228</v>
      </c>
      <c r="G15" s="44" t="str">
        <f>IFERROR(VLOOKUP($B$2,Base!$B:$BF,44,FALSE),"")</f>
        <v/>
      </c>
      <c r="H15" s="315" t="s">
        <v>229</v>
      </c>
      <c r="I15" s="316"/>
      <c r="K15" s="62"/>
      <c r="L15" s="308" t="str">
        <f>IFERROR(VLOOKUP(L13,$AE$1:$AF$86,2,FALSE),"")</f>
        <v/>
      </c>
      <c r="M15" s="308"/>
      <c r="N15" s="134"/>
      <c r="O15" s="308" t="str">
        <f>IFERROR(VLOOKUP(O13,$AE$1:$AF$86,2,FALSE),"")</f>
        <v/>
      </c>
      <c r="P15" s="308"/>
      <c r="Q15" s="132"/>
      <c r="R15" s="308" t="str">
        <f>IFERROR(VLOOKUP(R13,$AE$1:$AF$86,2,FALSE),"")</f>
        <v/>
      </c>
      <c r="S15" s="308"/>
      <c r="T15" s="132"/>
      <c r="U15" s="308" t="str">
        <f>IFERROR(VLOOKUP(U13,$AE$1:$AF$86,2,FALSE),"")</f>
        <v/>
      </c>
      <c r="V15" s="308"/>
      <c r="W15" s="132"/>
      <c r="X15" s="308" t="str">
        <f>IFERROR(VLOOKUP(X13,$AE$1:$AF$86,2,FALSE),"")</f>
        <v/>
      </c>
      <c r="Y15" s="308"/>
      <c r="Z15" s="67"/>
      <c r="AA15" s="307"/>
      <c r="AB15" s="74">
        <v>23</v>
      </c>
      <c r="AC15" s="75" t="s">
        <v>101</v>
      </c>
      <c r="AD15" s="76">
        <f>IFERROR(VLOOKUP($B$2,'Overall Roles'!$B$5:$CQ$305,AB15,FALSE),"x")</f>
        <v>6.0000000000000002E-5</v>
      </c>
      <c r="AE15" s="75" t="s">
        <v>101</v>
      </c>
      <c r="AF15" s="77">
        <f>RANK(AD15,'Overall Roles'!X$6:'Overall Roles'!X$305,0)</f>
        <v>300</v>
      </c>
      <c r="AG15" s="307"/>
      <c r="AH15" s="74">
        <v>23</v>
      </c>
      <c r="AI15" s="78" t="s">
        <v>76</v>
      </c>
      <c r="AJ15" s="76">
        <f>IFERROR(VLOOKUP($B$2,'Overall Positions'!$B$3:$AD$303,AH15,FALSE),"x")</f>
        <v>6.0000000000000015E-5</v>
      </c>
      <c r="AK15" s="78" t="s">
        <v>76</v>
      </c>
      <c r="AL15" s="77">
        <f>RANK(AJ15,'Overall Positions'!X$4:X$303,0)</f>
        <v>300</v>
      </c>
      <c r="AM15" s="307"/>
      <c r="AO15" s="75"/>
      <c r="AP15" s="75"/>
      <c r="AS15" s="307"/>
      <c r="AT15" s="80"/>
    </row>
    <row r="16" spans="1:62" ht="18" customHeight="1" thickTop="1" x14ac:dyDescent="0.3">
      <c r="A16" s="307"/>
      <c r="B16" s="37" t="s">
        <v>230</v>
      </c>
      <c r="C16" s="38" t="str">
        <f>IFERROR(VLOOKUP($B$2,Base!$B:$BF,20,FALSE),"")</f>
        <v/>
      </c>
      <c r="D16" s="39" t="s">
        <v>231</v>
      </c>
      <c r="E16" s="38" t="str">
        <f>IFERROR(VLOOKUP($B$2,Base!$B:$BF,31,FALSE),"")</f>
        <v/>
      </c>
      <c r="F16" s="39" t="s">
        <v>232</v>
      </c>
      <c r="G16" s="38" t="str">
        <f>IFERROR(VLOOKUP($B$2,Base!$B:$BF,45,FALSE),"")</f>
        <v/>
      </c>
      <c r="H16" s="39" t="s">
        <v>233</v>
      </c>
      <c r="I16" s="40" t="str">
        <f>IFERROR(VLOOKUP($B$2,Base!$B:$BF,2,FALSE),"")</f>
        <v/>
      </c>
      <c r="K16" s="62"/>
      <c r="L16" s="133"/>
      <c r="M16" s="134"/>
      <c r="N16" s="134"/>
      <c r="O16" s="133"/>
      <c r="P16" s="134"/>
      <c r="Q16" s="132"/>
      <c r="R16" s="133"/>
      <c r="S16" s="134"/>
      <c r="T16" s="132"/>
      <c r="U16" s="133"/>
      <c r="V16" s="134"/>
      <c r="W16" s="132"/>
      <c r="X16" s="133"/>
      <c r="Y16" s="134"/>
      <c r="Z16" s="67"/>
      <c r="AA16" s="307"/>
      <c r="AB16" s="74">
        <v>24</v>
      </c>
      <c r="AC16" s="75" t="s">
        <v>107</v>
      </c>
      <c r="AD16" s="76">
        <f>IFERROR(VLOOKUP($B$2,'Overall Roles'!$B$5:$CQ$305,AB16,FALSE),"x")</f>
        <v>6.0000000000000002E-5</v>
      </c>
      <c r="AE16" s="75" t="s">
        <v>107</v>
      </c>
      <c r="AF16" s="77">
        <f>RANK(AD16,'Overall Roles'!Y$6:'Overall Roles'!Y$305,0)</f>
        <v>300</v>
      </c>
      <c r="AG16" s="307"/>
      <c r="AH16" s="74">
        <v>24</v>
      </c>
      <c r="AI16" s="78" t="s">
        <v>78</v>
      </c>
      <c r="AJ16" s="76">
        <f>IFERROR(VLOOKUP($B$2,'Overall Positions'!$B$3:$AD$303,AH16,FALSE),"x")</f>
        <v>6.0000000000000015E-5</v>
      </c>
      <c r="AK16" s="78" t="s">
        <v>78</v>
      </c>
      <c r="AL16" s="77">
        <f>RANK(AJ16,'Overall Positions'!Y$4:Y$303,0)</f>
        <v>300</v>
      </c>
      <c r="AM16" s="307"/>
      <c r="AO16" s="75"/>
      <c r="AP16" s="75"/>
      <c r="AS16" s="307"/>
      <c r="AT16" s="80"/>
    </row>
    <row r="17" spans="1:46" ht="18" customHeight="1" thickBot="1" x14ac:dyDescent="0.35">
      <c r="A17" s="307"/>
      <c r="B17" s="45" t="s">
        <v>234</v>
      </c>
      <c r="C17" s="46" t="str">
        <f>IFERROR(VLOOKUP($B$2,Base!$B:$BF,21,FALSE),"")</f>
        <v/>
      </c>
      <c r="D17" s="39" t="s">
        <v>235</v>
      </c>
      <c r="E17" s="38" t="str">
        <f>IFERROR(VLOOKUP($B$2,Base!$B:$BF,32,FALSE),"")</f>
        <v/>
      </c>
      <c r="F17" s="39" t="s">
        <v>236</v>
      </c>
      <c r="G17" s="38" t="str">
        <f>IFERROR(VLOOKUP($B$2,Base!$B:$BF,46,FALSE),"")</f>
        <v/>
      </c>
      <c r="H17" s="47" t="s">
        <v>237</v>
      </c>
      <c r="I17" s="48" t="str">
        <f>IFERROR(VLOOKUP($B$2,Base!$B:$BF,5,FALSE),"")</f>
        <v/>
      </c>
      <c r="K17" s="62"/>
      <c r="L17" s="311">
        <f>'Formation Selector'!C17:C17</f>
        <v>0</v>
      </c>
      <c r="M17" s="311"/>
      <c r="N17" s="135"/>
      <c r="O17" s="311">
        <f>'Formation Selector'!F17:F17</f>
        <v>0</v>
      </c>
      <c r="P17" s="311"/>
      <c r="Q17" s="132"/>
      <c r="R17" s="311">
        <f>'Formation Selector'!I17:I17</f>
        <v>0</v>
      </c>
      <c r="S17" s="311"/>
      <c r="T17" s="132"/>
      <c r="U17" s="311">
        <f>'Formation Selector'!L17:L17</f>
        <v>0</v>
      </c>
      <c r="V17" s="311"/>
      <c r="W17" s="132"/>
      <c r="X17" s="311">
        <f>'Formation Selector'!O17:O17</f>
        <v>0</v>
      </c>
      <c r="Y17" s="311"/>
      <c r="Z17" s="67"/>
      <c r="AA17" s="307"/>
      <c r="AB17" s="74">
        <v>25</v>
      </c>
      <c r="AC17" s="75" t="s">
        <v>113</v>
      </c>
      <c r="AD17" s="76">
        <f>IFERROR(VLOOKUP($B$2,'Overall Roles'!$B$5:$CQ$305,AB17,FALSE),"x")</f>
        <v>6.0000000000000002E-5</v>
      </c>
      <c r="AE17" s="75" t="s">
        <v>113</v>
      </c>
      <c r="AF17" s="77">
        <f>RANK(AD17,'Overall Roles'!Z$6:'Overall Roles'!Z$305,0)</f>
        <v>300</v>
      </c>
      <c r="AG17" s="307"/>
      <c r="AH17" s="74">
        <v>25</v>
      </c>
      <c r="AI17" s="78" t="s">
        <v>165</v>
      </c>
      <c r="AJ17" s="76">
        <f>IFERROR(VLOOKUP($B$2,'Overall Positions'!$B$3:$AD$303,AH17,FALSE),"x")</f>
        <v>6.0000000000000002E-5</v>
      </c>
      <c r="AK17" s="78" t="s">
        <v>165</v>
      </c>
      <c r="AL17" s="77">
        <f>RANK(AJ17,'Overall Positions'!Z$4:Z$303,0)</f>
        <v>300</v>
      </c>
      <c r="AM17" s="307"/>
      <c r="AO17" s="75"/>
      <c r="AP17" s="75"/>
      <c r="AS17" s="307"/>
      <c r="AT17" s="80"/>
    </row>
    <row r="18" spans="1:46" ht="18" customHeight="1" thickTop="1" thickBot="1" x14ac:dyDescent="0.35">
      <c r="A18" s="307"/>
      <c r="B18" s="315" t="s">
        <v>238</v>
      </c>
      <c r="C18" s="316"/>
      <c r="D18" s="49" t="s">
        <v>239</v>
      </c>
      <c r="E18" s="38" t="str">
        <f>IFERROR(VLOOKUP($B$2,Base!$B:$BF,33,FALSE),"")</f>
        <v/>
      </c>
      <c r="F18" s="39" t="s">
        <v>240</v>
      </c>
      <c r="G18" s="38" t="str">
        <f>IFERROR(VLOOKUP($B$2,Base!$B:$BF,47,FALSE),"")</f>
        <v/>
      </c>
      <c r="H18" s="47" t="s">
        <v>241</v>
      </c>
      <c r="I18" s="48" t="str">
        <f>IFERROR(VLOOKUP($B$2,Base!$B:$BF,6,FALSE),"")</f>
        <v/>
      </c>
      <c r="K18" s="62"/>
      <c r="L18" s="309" t="str">
        <f>IFERROR(VLOOKUP(L17,$AC$2:$AD$87,2,FALSE)+$AR$3,"")</f>
        <v/>
      </c>
      <c r="M18" s="309"/>
      <c r="N18" s="134"/>
      <c r="O18" s="309" t="str">
        <f>IFERROR(VLOOKUP(O17,$AC$2:$AD$87,2,FALSE)+$AR$3,"")</f>
        <v/>
      </c>
      <c r="P18" s="309"/>
      <c r="Q18" s="132"/>
      <c r="R18" s="309" t="str">
        <f>IFERROR(VLOOKUP(R17,$AC$2:$AD$87,2,FALSE)+$AR$4,"")</f>
        <v/>
      </c>
      <c r="S18" s="309"/>
      <c r="T18" s="132"/>
      <c r="U18" s="309" t="str">
        <f>IFERROR(VLOOKUP(U17,$AC$2:$AD$87,2,FALSE)+$AR$2,"")</f>
        <v/>
      </c>
      <c r="V18" s="309"/>
      <c r="W18" s="132"/>
      <c r="X18" s="309" t="str">
        <f>IFERROR(VLOOKUP(X17,$AC$2:$AD$87,2,FALSE)+$AR$2,"")</f>
        <v/>
      </c>
      <c r="Y18" s="309"/>
      <c r="Z18" s="67"/>
      <c r="AA18" s="307"/>
      <c r="AB18" s="74">
        <v>26</v>
      </c>
      <c r="AC18" s="75" t="s">
        <v>93</v>
      </c>
      <c r="AD18" s="76">
        <f>IFERROR(VLOOKUP($B$2,'Overall Roles'!$B$5:$CQ$305,AB18,FALSE),"x")</f>
        <v>6.0000000000000002E-5</v>
      </c>
      <c r="AE18" s="75" t="s">
        <v>93</v>
      </c>
      <c r="AF18" s="77">
        <f>RANK(AD18,'Overall Roles'!AA$6:'Overall Roles'!AA$305,0)</f>
        <v>300</v>
      </c>
      <c r="AG18" s="307"/>
      <c r="AH18" s="74">
        <v>26</v>
      </c>
      <c r="AI18" s="78" t="s">
        <v>163</v>
      </c>
      <c r="AJ18" s="76">
        <f>IFERROR(VLOOKUP($B$2,'Overall Positions'!$B$3:$AD$303,AH18,FALSE),"x")</f>
        <v>6.0000000000000002E-5</v>
      </c>
      <c r="AK18" s="78" t="s">
        <v>163</v>
      </c>
      <c r="AL18" s="77">
        <f>RANK(AJ18,'Overall Positions'!AA$4:AA$303,0)</f>
        <v>300</v>
      </c>
      <c r="AM18" s="307"/>
      <c r="AO18" s="75"/>
      <c r="AP18" s="75"/>
      <c r="AS18" s="307"/>
      <c r="AT18" s="80"/>
    </row>
    <row r="19" spans="1:46" ht="18" customHeight="1" thickTop="1" x14ac:dyDescent="0.3">
      <c r="A19" s="307"/>
      <c r="B19" s="37" t="s">
        <v>242</v>
      </c>
      <c r="C19" s="38" t="str">
        <f>IFERROR(VLOOKUP($B$2,Base!$B:$BF,9,FALSE),"")</f>
        <v/>
      </c>
      <c r="D19" s="39" t="s">
        <v>243</v>
      </c>
      <c r="E19" s="38" t="str">
        <f>IFERROR(VLOOKUP($B$2,Base!$B:$BF,34,FALSE),"")</f>
        <v/>
      </c>
      <c r="F19" s="39" t="s">
        <v>244</v>
      </c>
      <c r="G19" s="38" t="str">
        <f>IFERROR(VLOOKUP($B$2,Base!$B:$BF,48,FALSE),"")</f>
        <v/>
      </c>
      <c r="H19" s="47" t="s">
        <v>245</v>
      </c>
      <c r="I19" s="48" t="str">
        <f>IFERROR(VLOOKUP($B$2,Base!$B:$BF,7,FALSE),"")</f>
        <v/>
      </c>
      <c r="K19" s="62"/>
      <c r="L19" s="308" t="str">
        <f>IFERROR(VLOOKUP(L17,$AE$1:$AF$86,2,FALSE),"")</f>
        <v/>
      </c>
      <c r="M19" s="308"/>
      <c r="N19" s="134"/>
      <c r="O19" s="308" t="str">
        <f>IFERROR(VLOOKUP(O17,$AE$1:$AF$86,2,FALSE),"")</f>
        <v/>
      </c>
      <c r="P19" s="308"/>
      <c r="Q19" s="132"/>
      <c r="R19" s="308" t="str">
        <f>IFERROR(VLOOKUP(R17,$AE$1:$AF$86,2,FALSE),"")</f>
        <v/>
      </c>
      <c r="S19" s="308"/>
      <c r="T19" s="132"/>
      <c r="U19" s="308" t="str">
        <f>IFERROR(VLOOKUP(U17,$AE$1:$AF$86,2,FALSE),"")</f>
        <v/>
      </c>
      <c r="V19" s="308"/>
      <c r="W19" s="132"/>
      <c r="X19" s="308" t="str">
        <f>IFERROR(VLOOKUP(X17,$AE$1:$AF$86,2,FALSE),"")</f>
        <v/>
      </c>
      <c r="Y19" s="308"/>
      <c r="Z19" s="67"/>
      <c r="AA19" s="307"/>
      <c r="AB19" s="74">
        <v>27</v>
      </c>
      <c r="AC19" s="75" t="s">
        <v>99</v>
      </c>
      <c r="AD19" s="76">
        <f>IFERROR(VLOOKUP($B$2,'Overall Roles'!$B$5:$CQ$305,AB19,FALSE),"x")</f>
        <v>6.0000000000000002E-5</v>
      </c>
      <c r="AE19" s="75" t="s">
        <v>99</v>
      </c>
      <c r="AF19" s="77">
        <f>RANK(AD19,'Overall Roles'!AB$6:'Overall Roles'!AB$305,0)</f>
        <v>300</v>
      </c>
      <c r="AG19" s="307"/>
      <c r="AH19" s="74">
        <v>27</v>
      </c>
      <c r="AI19" s="78" t="s">
        <v>79</v>
      </c>
      <c r="AJ19" s="76">
        <f>IFERROR(VLOOKUP($B$2,'Overall Positions'!$B$3:$AD$303,AH19,FALSE),"x")</f>
        <v>6.0000000000000015E-5</v>
      </c>
      <c r="AK19" s="78" t="s">
        <v>79</v>
      </c>
      <c r="AL19" s="77">
        <f>RANK(AJ19,'Overall Positions'!AB$4:AB$303,0)</f>
        <v>300</v>
      </c>
      <c r="AM19" s="307"/>
      <c r="AO19" s="123"/>
      <c r="AP19" s="81"/>
      <c r="AS19" s="307"/>
      <c r="AT19" s="80"/>
    </row>
    <row r="20" spans="1:46" ht="18" customHeight="1" thickBot="1" x14ac:dyDescent="0.35">
      <c r="A20" s="307"/>
      <c r="B20" s="50" t="s">
        <v>246</v>
      </c>
      <c r="C20" s="51" t="str">
        <f>IFERROR(VLOOKUP($B$2,Base!$B:$BF,10,FALSE),"")</f>
        <v/>
      </c>
      <c r="D20" s="52" t="s">
        <v>247</v>
      </c>
      <c r="E20" s="51" t="str">
        <f>IFERROR(VLOOKUP($B$2,Base!$B:$BF,35,FALSE),"")</f>
        <v/>
      </c>
      <c r="F20" s="52" t="s">
        <v>248</v>
      </c>
      <c r="G20" s="51" t="str">
        <f>IFERROR(VLOOKUP($B$2,Base!$B:$BF,49,FALSE),"")</f>
        <v/>
      </c>
      <c r="H20" s="53" t="s">
        <v>249</v>
      </c>
      <c r="I20" s="54" t="str">
        <f>IFERROR(VLOOKUP($B$2,Base!$B:$BF,8,FALSE),"")</f>
        <v/>
      </c>
      <c r="K20" s="62"/>
      <c r="L20" s="134"/>
      <c r="M20" s="134"/>
      <c r="N20" s="134"/>
      <c r="O20" s="134"/>
      <c r="P20" s="134"/>
      <c r="Q20" s="132"/>
      <c r="R20" s="134"/>
      <c r="S20" s="134"/>
      <c r="T20" s="132"/>
      <c r="U20" s="134"/>
      <c r="V20" s="134"/>
      <c r="W20" s="132"/>
      <c r="X20" s="134"/>
      <c r="Y20" s="134"/>
      <c r="Z20" s="67"/>
      <c r="AA20" s="307"/>
      <c r="AB20" s="74">
        <v>28</v>
      </c>
      <c r="AC20" s="75" t="s">
        <v>97</v>
      </c>
      <c r="AD20" s="76">
        <f>IFERROR(VLOOKUP($B$2,'Overall Roles'!$B$5:$CQ$305,AB20,FALSE),"x")</f>
        <v>6.0000000000000002E-5</v>
      </c>
      <c r="AE20" s="75" t="s">
        <v>97</v>
      </c>
      <c r="AF20" s="77">
        <f>RANK(AD20,'Overall Roles'!AC$6:'Overall Roles'!AC$305,0)</f>
        <v>300</v>
      </c>
      <c r="AG20" s="307"/>
      <c r="AH20" s="74">
        <v>28</v>
      </c>
      <c r="AI20" s="78" t="s">
        <v>169</v>
      </c>
      <c r="AJ20" s="76">
        <f>IFERROR(VLOOKUP($B$2,'Overall Positions'!$B$3:$AD$303,AH20,FALSE),"x")</f>
        <v>6.0000000000000015E-5</v>
      </c>
      <c r="AK20" s="78" t="s">
        <v>169</v>
      </c>
      <c r="AL20" s="77">
        <f>RANK(AJ20,'Overall Positions'!AC$4:AC$303,0)</f>
        <v>300</v>
      </c>
      <c r="AM20" s="307"/>
      <c r="AO20" s="75"/>
      <c r="AP20" s="75"/>
      <c r="AS20" s="307"/>
      <c r="AT20" s="80"/>
    </row>
    <row r="21" spans="1:46" ht="18" customHeight="1" thickTop="1" thickBot="1" x14ac:dyDescent="0.35">
      <c r="A21" s="307"/>
      <c r="B21" s="33"/>
      <c r="C21" s="33"/>
      <c r="D21" s="33"/>
      <c r="E21" s="33"/>
      <c r="F21" s="33"/>
      <c r="G21" s="33"/>
      <c r="H21" s="33"/>
      <c r="I21" s="33"/>
      <c r="K21" s="62"/>
      <c r="L21" s="311">
        <f>'Formation Selector'!C21:C21</f>
        <v>0</v>
      </c>
      <c r="M21" s="311"/>
      <c r="N21" s="135"/>
      <c r="O21" s="311">
        <f>'Formation Selector'!F21:F21</f>
        <v>0</v>
      </c>
      <c r="P21" s="311"/>
      <c r="Q21" s="132"/>
      <c r="R21" s="311">
        <f>'Formation Selector'!I21:I21</f>
        <v>0</v>
      </c>
      <c r="S21" s="311"/>
      <c r="T21" s="132"/>
      <c r="U21" s="311">
        <f>'Formation Selector'!L21:L21</f>
        <v>0</v>
      </c>
      <c r="V21" s="311"/>
      <c r="W21" s="132"/>
      <c r="X21" s="311">
        <f>'Formation Selector'!O21:O21</f>
        <v>0</v>
      </c>
      <c r="Y21" s="311"/>
      <c r="Z21" s="67"/>
      <c r="AA21" s="307"/>
      <c r="AB21" s="74">
        <v>29</v>
      </c>
      <c r="AC21" s="75" t="s">
        <v>103</v>
      </c>
      <c r="AD21" s="76">
        <f>IFERROR(VLOOKUP($B$2,'Overall Roles'!$B$5:$CQ$305,AB21,FALSE),"x")</f>
        <v>6.0000000000000002E-5</v>
      </c>
      <c r="AE21" s="75" t="s">
        <v>103</v>
      </c>
      <c r="AF21" s="77">
        <f>RANK(AD21,'Overall Roles'!AD$6:'Overall Roles'!AD$305,0)</f>
        <v>300</v>
      </c>
      <c r="AG21" s="307"/>
      <c r="AH21" s="74">
        <v>29</v>
      </c>
      <c r="AI21" s="78" t="s">
        <v>167</v>
      </c>
      <c r="AJ21" s="76">
        <f>IFERROR(VLOOKUP($B$2,'Overall Positions'!$B$3:$AD$303,AH21,FALSE),"x")</f>
        <v>6.0000000000000015E-5</v>
      </c>
      <c r="AK21" s="78" t="s">
        <v>167</v>
      </c>
      <c r="AL21" s="77">
        <f>RANK(AJ21,'Overall Positions'!AD$4:AD$303,0)</f>
        <v>300</v>
      </c>
      <c r="AM21" s="307"/>
      <c r="AO21" s="75"/>
      <c r="AP21" s="75"/>
      <c r="AS21" s="307"/>
      <c r="AT21" s="80"/>
    </row>
    <row r="22" spans="1:46" ht="18" customHeight="1" thickTop="1" thickBot="1" x14ac:dyDescent="0.35">
      <c r="C22" s="315" t="s">
        <v>250</v>
      </c>
      <c r="D22" s="334"/>
      <c r="E22" s="334"/>
      <c r="F22" s="334"/>
      <c r="G22" s="334"/>
      <c r="H22" s="316"/>
      <c r="I22" s="33"/>
      <c r="K22" s="62"/>
      <c r="L22" s="309" t="str">
        <f>IFERROR(VLOOKUP(L21,$AC$2:$AD$87,2,FALSE)+$AR$3,"")</f>
        <v/>
      </c>
      <c r="M22" s="309"/>
      <c r="N22" s="134"/>
      <c r="O22" s="309" t="str">
        <f>IFERROR(VLOOKUP(O21,$AC$2:$AD$87,2,FALSE)+$AR$3,"")</f>
        <v/>
      </c>
      <c r="P22" s="309"/>
      <c r="Q22" s="132"/>
      <c r="R22" s="309" t="str">
        <f>IFERROR(VLOOKUP(R21,$AC$2:$AD$87,2,FALSE)+$AR$4,"")</f>
        <v/>
      </c>
      <c r="S22" s="309"/>
      <c r="T22" s="132"/>
      <c r="U22" s="309" t="str">
        <f>IFERROR(VLOOKUP(U21,$AC$2:$AD$87,2,FALSE)+$AR$2,"")</f>
        <v/>
      </c>
      <c r="V22" s="309"/>
      <c r="W22" s="132"/>
      <c r="X22" s="309" t="str">
        <f>IFERROR(VLOOKUP(X21,$AC$2:$AD$87,2,FALSE)+$AR$2,"")</f>
        <v/>
      </c>
      <c r="Y22" s="309"/>
      <c r="Z22" s="67"/>
      <c r="AB22" s="74">
        <v>30</v>
      </c>
      <c r="AC22" s="75" t="s">
        <v>109</v>
      </c>
      <c r="AD22" s="76">
        <f>IFERROR(VLOOKUP($B$2,'Overall Roles'!$B$5:$CQ$305,AB22,FALSE),"x")</f>
        <v>6.0000000000000002E-5</v>
      </c>
      <c r="AE22" s="75" t="s">
        <v>109</v>
      </c>
      <c r="AF22" s="77">
        <f>RANK(AD22,'Overall Roles'!AE$6:'Overall Roles'!AE$305,0)</f>
        <v>300</v>
      </c>
      <c r="AI22" s="78"/>
      <c r="AJ22" s="82"/>
      <c r="AK22" s="78"/>
      <c r="AL22" s="77"/>
      <c r="AO22" s="75"/>
      <c r="AP22" s="75"/>
      <c r="AT22" s="80"/>
    </row>
    <row r="23" spans="1:46" ht="18" customHeight="1" thickTop="1" x14ac:dyDescent="0.3">
      <c r="C23" s="332" t="str">
        <f>IFERROR(INDEX(AC1:AC86,MATCH(LARGE(AD1:AD86,1),AD1:AD86,0)),"")</f>
        <v>A (D)</v>
      </c>
      <c r="D23" s="55">
        <f>IFERROR(VLOOKUP(C23,$AC$1:$AD$86,2,FALSE),"")</f>
        <v>6.0000000000000002E-5</v>
      </c>
      <c r="E23" s="330" t="str">
        <f>IFERROR(INDEX(AC1:AC86,MATCH(LARGE(AD1:AD86,2),AD1:AD86,0)),"")</f>
        <v>A (D)</v>
      </c>
      <c r="F23" s="55">
        <f>IFERROR(VLOOKUP(E23,$AC$1:$AD$86,2,FALSE),"")</f>
        <v>6.0000000000000002E-5</v>
      </c>
      <c r="G23" s="330" t="str">
        <f>IFERROR(INDEX(AC1:AC86,MATCH(LARGE(AD1:AD86,3),AD1:AD86,0)),"")</f>
        <v>A (D)</v>
      </c>
      <c r="H23" s="56">
        <f>IFERROR(VLOOKUP(G23,$AC$1:$AD$86,2,FALSE),"")</f>
        <v>6.0000000000000002E-5</v>
      </c>
      <c r="I23" s="33"/>
      <c r="K23" s="62"/>
      <c r="L23" s="308" t="str">
        <f>IFERROR(VLOOKUP(L21,$AE$1:$AF$86,2,FALSE),"")</f>
        <v/>
      </c>
      <c r="M23" s="308"/>
      <c r="N23" s="134"/>
      <c r="O23" s="308" t="str">
        <f>IFERROR(VLOOKUP(O21,$AE$1:$AF$86,2,FALSE),"")</f>
        <v/>
      </c>
      <c r="P23" s="308"/>
      <c r="Q23" s="132"/>
      <c r="R23" s="308" t="str">
        <f>IFERROR(VLOOKUP(R21,$AE$1:$AF$86,2,FALSE),"")</f>
        <v/>
      </c>
      <c r="S23" s="308"/>
      <c r="T23" s="132"/>
      <c r="U23" s="308" t="str">
        <f>IFERROR(VLOOKUP(U21,$AE$1:$AF$86,2,FALSE),"")</f>
        <v/>
      </c>
      <c r="V23" s="308"/>
      <c r="W23" s="132"/>
      <c r="X23" s="308" t="str">
        <f>IFERROR(VLOOKUP(X21,$AE$1:$AF$86,2,FALSE),"")</f>
        <v/>
      </c>
      <c r="Y23" s="308"/>
      <c r="Z23" s="67"/>
      <c r="AB23" s="74">
        <v>31</v>
      </c>
      <c r="AC23" s="75" t="s">
        <v>119</v>
      </c>
      <c r="AD23" s="76">
        <f>IFERROR(VLOOKUP($B$2,'Overall Roles'!$B$5:$CQ$305,AB23,FALSE),"x")</f>
        <v>6.0000000000000002E-5</v>
      </c>
      <c r="AE23" s="75" t="s">
        <v>119</v>
      </c>
      <c r="AF23" s="77">
        <f>RANK(AD23,'Overall Roles'!AF$6:'Overall Roles'!AF$305,0)</f>
        <v>300</v>
      </c>
      <c r="AI23" s="78"/>
      <c r="AJ23" s="82"/>
      <c r="AK23" s="78"/>
      <c r="AL23" s="77"/>
      <c r="AO23" s="75"/>
      <c r="AP23" s="75"/>
      <c r="AT23" s="80"/>
    </row>
    <row r="24" spans="1:46" ht="18" customHeight="1" thickBot="1" x14ac:dyDescent="0.35">
      <c r="C24" s="333"/>
      <c r="D24" s="57" t="str">
        <f>IFERROR(VLOOKUP(C23,$AE$1:$AF$86,2,FALSE),"")&amp;" / "&amp;$AT$2</f>
        <v>300 / 0</v>
      </c>
      <c r="E24" s="331"/>
      <c r="F24" s="57" t="str">
        <f>IFERROR(VLOOKUP(E23,$AE$1:$AF$86,2,FALSE),"")&amp;" / "&amp;$AT$2</f>
        <v>300 / 0</v>
      </c>
      <c r="G24" s="331"/>
      <c r="H24" s="58" t="str">
        <f>IFERROR(VLOOKUP(G23,$AE$1:$AF$86,2,FALSE),"")&amp;" / "&amp;$AT$2</f>
        <v>300 / 0</v>
      </c>
      <c r="I24" s="33"/>
      <c r="K24" s="62"/>
      <c r="L24" s="134"/>
      <c r="M24" s="134"/>
      <c r="N24" s="134"/>
      <c r="O24" s="134"/>
      <c r="P24" s="134"/>
      <c r="Q24" s="132"/>
      <c r="R24" s="134"/>
      <c r="S24" s="134"/>
      <c r="T24" s="132"/>
      <c r="U24" s="134"/>
      <c r="V24" s="134"/>
      <c r="W24" s="132"/>
      <c r="X24" s="134"/>
      <c r="Y24" s="134"/>
      <c r="Z24" s="67"/>
      <c r="AB24" s="74">
        <v>32</v>
      </c>
      <c r="AC24" s="75" t="s">
        <v>125</v>
      </c>
      <c r="AD24" s="76">
        <f>IFERROR(VLOOKUP($B$2,'Overall Roles'!$B$5:$CQ$305,AB24,FALSE),"x")</f>
        <v>6.0000000000000002E-5</v>
      </c>
      <c r="AE24" s="75" t="s">
        <v>125</v>
      </c>
      <c r="AF24" s="77">
        <f>RANK(AD24,'Overall Roles'!AG$6:'Overall Roles'!AG$305,0)</f>
        <v>300</v>
      </c>
      <c r="AI24" s="78"/>
      <c r="AJ24" s="82"/>
      <c r="AK24" s="78"/>
      <c r="AL24" s="77"/>
      <c r="AO24" s="75"/>
      <c r="AP24" s="75"/>
      <c r="AT24" s="80"/>
    </row>
    <row r="25" spans="1:46" ht="18" customHeight="1" thickTop="1" thickBot="1" x14ac:dyDescent="0.35">
      <c r="A25" s="36"/>
      <c r="I25" s="33"/>
      <c r="J25" s="36"/>
      <c r="K25" s="62"/>
      <c r="L25" s="134"/>
      <c r="M25" s="134"/>
      <c r="N25" s="134"/>
      <c r="O25" s="134"/>
      <c r="P25" s="134"/>
      <c r="Q25" s="132"/>
      <c r="R25" s="310">
        <f>'Formation Selector'!I25:I25</f>
        <v>0</v>
      </c>
      <c r="S25" s="310"/>
      <c r="T25" s="132"/>
      <c r="U25" s="134"/>
      <c r="V25" s="134"/>
      <c r="W25" s="132"/>
      <c r="X25" s="134"/>
      <c r="Y25" s="134"/>
      <c r="Z25" s="67"/>
      <c r="AA25" s="36"/>
      <c r="AB25" s="74">
        <v>33</v>
      </c>
      <c r="AC25" s="75" t="s">
        <v>105</v>
      </c>
      <c r="AD25" s="76">
        <f>IFERROR(VLOOKUP($B$2,'Overall Roles'!$B$5:$CQ$305,AB25,FALSE),"x")</f>
        <v>6.0000000000000002E-5</v>
      </c>
      <c r="AE25" s="75" t="s">
        <v>105</v>
      </c>
      <c r="AF25" s="77">
        <f>RANK(AD25,'Overall Roles'!AH$6:'Overall Roles'!AH$305,0)</f>
        <v>300</v>
      </c>
      <c r="AG25" s="36"/>
      <c r="AI25" s="78"/>
      <c r="AJ25" s="82"/>
      <c r="AK25" s="78"/>
      <c r="AL25" s="77"/>
      <c r="AM25" s="36"/>
      <c r="AO25" s="75"/>
      <c r="AP25" s="75"/>
      <c r="AS25" s="36"/>
      <c r="AT25" s="80"/>
    </row>
    <row r="26" spans="1:46" ht="18" customHeight="1" thickTop="1" thickBot="1" x14ac:dyDescent="0.35">
      <c r="C26" s="315" t="s">
        <v>251</v>
      </c>
      <c r="D26" s="334"/>
      <c r="E26" s="334"/>
      <c r="F26" s="334"/>
      <c r="G26" s="334"/>
      <c r="H26" s="316"/>
      <c r="K26" s="62"/>
      <c r="L26" s="134"/>
      <c r="M26" s="134"/>
      <c r="N26" s="134"/>
      <c r="O26" s="134"/>
      <c r="P26" s="134"/>
      <c r="Q26" s="132"/>
      <c r="R26" s="309" t="str">
        <f>IFERROR(VLOOKUP(R25,$AC$2:$AD$87,2,FALSE)+$AR$4,"")</f>
        <v/>
      </c>
      <c r="S26" s="309"/>
      <c r="T26" s="132"/>
      <c r="U26" s="134"/>
      <c r="V26" s="134"/>
      <c r="W26" s="132"/>
      <c r="X26" s="134"/>
      <c r="Y26" s="134"/>
      <c r="Z26" s="67"/>
      <c r="AB26" s="74">
        <v>34</v>
      </c>
      <c r="AC26" s="75" t="s">
        <v>111</v>
      </c>
      <c r="AD26" s="76">
        <f>IFERROR(VLOOKUP($B$2,'Overall Roles'!$B$5:$CQ$305,AB26,FALSE),"x")</f>
        <v>6.0000000000000002E-5</v>
      </c>
      <c r="AE26" s="75" t="s">
        <v>111</v>
      </c>
      <c r="AF26" s="77">
        <f>RANK(AD26,'Overall Roles'!AI$6:'Overall Roles'!AI$305,0)</f>
        <v>300</v>
      </c>
      <c r="AI26" s="78"/>
      <c r="AJ26" s="82"/>
      <c r="AK26" s="78"/>
      <c r="AL26" s="77"/>
      <c r="AO26" s="75"/>
      <c r="AP26" s="75"/>
      <c r="AT26" s="80"/>
    </row>
    <row r="27" spans="1:46" ht="18" customHeight="1" thickTop="1" x14ac:dyDescent="0.3">
      <c r="C27" s="332" t="str">
        <f>IFERROR(INDEX($AI$2:$AI$21,MATCH(LARGE($AJ$2:$AJ$21,1),$AJ$2:$AJ$21,0)),"")</f>
        <v>DCL</v>
      </c>
      <c r="D27" s="55">
        <f>IFERROR(VLOOKUP(C27,$AI$1:$AJ$21,2,FALSE),"")</f>
        <v>6.0000000000000022E-5</v>
      </c>
      <c r="E27" s="330" t="str">
        <f>IFERROR(INDEX($AI$2:$AI$21,MATCH(LARGE($AJ$2:$AJ$21,2),$AJ$2:$AJ$21,0)),"")</f>
        <v>DCL</v>
      </c>
      <c r="F27" s="55">
        <f>IFERROR(VLOOKUP(E27,$AI$1:$AJ$21,2,FALSE),"")</f>
        <v>6.0000000000000022E-5</v>
      </c>
      <c r="G27" s="330" t="str">
        <f>IFERROR(INDEX($AI$2:$AI$21,MATCH(LARGE($AJ$2:$AJ$21,3),$AJ$2:$AJ$21,0)),"")</f>
        <v>DCL</v>
      </c>
      <c r="H27" s="56">
        <f>IFERROR(VLOOKUP(G27,$AI$1:$AJ$21,2,FALSE),"")</f>
        <v>6.0000000000000022E-5</v>
      </c>
      <c r="K27" s="62"/>
      <c r="L27" s="139"/>
      <c r="M27" s="139"/>
      <c r="N27" s="139"/>
      <c r="O27" s="139"/>
      <c r="P27" s="139"/>
      <c r="Q27" s="132"/>
      <c r="R27" s="308" t="str">
        <f>IFERROR(VLOOKUP(R25,$AE$1:$AF$86,2,FALSE),"")</f>
        <v/>
      </c>
      <c r="S27" s="308"/>
      <c r="T27" s="132"/>
      <c r="U27" s="139"/>
      <c r="V27" s="139"/>
      <c r="W27" s="132"/>
      <c r="X27" s="139"/>
      <c r="Y27" s="139"/>
      <c r="Z27" s="67"/>
      <c r="AB27" s="74">
        <v>35</v>
      </c>
      <c r="AC27" s="75" t="s">
        <v>102</v>
      </c>
      <c r="AD27" s="76">
        <f>IFERROR(VLOOKUP($B$2,'Overall Roles'!$B$5:$CQ$305,AB27,FALSE),"x")</f>
        <v>6.0000000000000002E-5</v>
      </c>
      <c r="AE27" s="75" t="s">
        <v>102</v>
      </c>
      <c r="AF27" s="77">
        <f>RANK(AD27,'Overall Roles'!AJ$6:'Overall Roles'!AJ$305,0)</f>
        <v>300</v>
      </c>
      <c r="AI27" s="78"/>
      <c r="AJ27" s="82"/>
      <c r="AK27" s="78"/>
      <c r="AL27" s="77"/>
      <c r="AO27" s="75"/>
      <c r="AP27" s="75"/>
      <c r="AT27" s="80"/>
    </row>
    <row r="28" spans="1:46" ht="18" customHeight="1" thickBot="1" x14ac:dyDescent="0.35">
      <c r="C28" s="333"/>
      <c r="D28" s="57" t="str">
        <f>IFERROR(VLOOKUP(C27,$AK$1:$AL$21,2,FALSE),"")&amp;" / "&amp;$AT$2</f>
        <v>300 / 0</v>
      </c>
      <c r="E28" s="331"/>
      <c r="F28" s="57" t="str">
        <f>IFERROR(VLOOKUP(E27,$AK$1:$AL$21,2,FALSE),"")&amp;" / "&amp;$AT$2</f>
        <v>300 / 0</v>
      </c>
      <c r="G28" s="331"/>
      <c r="H28" s="58" t="str">
        <f>IFERROR(VLOOKUP(G27,$AK$1:$AL$21,2,FALSE),"")&amp;" / "&amp;$AT$2</f>
        <v>300 / 0</v>
      </c>
      <c r="K28" s="65"/>
      <c r="L28" s="66"/>
      <c r="M28" s="66"/>
      <c r="N28" s="66"/>
      <c r="O28" s="66"/>
      <c r="P28" s="66"/>
      <c r="Q28" s="66"/>
      <c r="R28" s="66"/>
      <c r="S28" s="66"/>
      <c r="T28" s="66"/>
      <c r="U28" s="66"/>
      <c r="V28" s="66"/>
      <c r="W28" s="66"/>
      <c r="X28" s="66"/>
      <c r="Y28" s="66"/>
      <c r="Z28" s="68"/>
      <c r="AB28" s="74">
        <v>36</v>
      </c>
      <c r="AC28" s="75" t="s">
        <v>108</v>
      </c>
      <c r="AD28" s="76">
        <f>IFERROR(VLOOKUP($B$2,'Overall Roles'!$B$5:$CQ$305,AB28,FALSE),"x")</f>
        <v>6.0000000000000002E-5</v>
      </c>
      <c r="AE28" s="75" t="s">
        <v>108</v>
      </c>
      <c r="AF28" s="77">
        <f>RANK(AD28,'Overall Roles'!AK$6:'Overall Roles'!AK$305,0)</f>
        <v>300</v>
      </c>
      <c r="AI28" s="78"/>
      <c r="AJ28" s="78"/>
      <c r="AK28" s="78"/>
      <c r="AL28" s="78"/>
      <c r="AM28" s="78"/>
      <c r="AN28" s="78"/>
      <c r="AO28" s="75"/>
      <c r="AP28" s="84"/>
      <c r="AT28" s="80"/>
    </row>
    <row r="29" spans="1:46" ht="9" customHeight="1" thickTop="1" x14ac:dyDescent="0.3">
      <c r="L29" s="34"/>
      <c r="M29" s="34"/>
      <c r="N29" s="34"/>
      <c r="O29" s="34"/>
      <c r="P29" s="34"/>
      <c r="Q29" s="34"/>
      <c r="R29" s="34"/>
      <c r="S29" s="34"/>
      <c r="T29" s="33"/>
      <c r="U29" s="34"/>
      <c r="V29" s="34"/>
      <c r="W29" s="33"/>
      <c r="X29" s="34"/>
      <c r="Y29" s="34"/>
      <c r="Z29"/>
      <c r="AA29" s="34"/>
      <c r="AB29" s="74">
        <v>37</v>
      </c>
      <c r="AC29" s="72" t="s">
        <v>114</v>
      </c>
      <c r="AD29" s="76">
        <f>IFERROR(VLOOKUP($B$2,'Overall Roles'!$B$5:$CQ$305,AB29,FALSE),"x")</f>
        <v>6.0000000000000002E-5</v>
      </c>
      <c r="AE29" s="75" t="s">
        <v>114</v>
      </c>
      <c r="AF29" s="77">
        <f>RANK(AD29,'Overall Roles'!AL$6:'Overall Roles'!AL$305,0)</f>
        <v>300</v>
      </c>
      <c r="AG29" s="34"/>
      <c r="AH29" s="69"/>
      <c r="AI29" s="78"/>
      <c r="AJ29" s="78"/>
      <c r="AK29" s="78"/>
      <c r="AL29" s="78"/>
      <c r="AM29" s="78"/>
      <c r="AN29" s="78"/>
      <c r="AO29" s="83"/>
      <c r="AP29" s="84"/>
      <c r="AS29" s="34"/>
    </row>
    <row r="30" spans="1:46" ht="18" hidden="1" customHeight="1" x14ac:dyDescent="0.3">
      <c r="L30" s="36"/>
      <c r="M30" s="36"/>
      <c r="N30" s="36"/>
      <c r="O30" s="36"/>
      <c r="P30" s="36"/>
      <c r="Q30" s="36"/>
      <c r="R30" s="36"/>
      <c r="S30" s="36"/>
      <c r="T30" s="36"/>
      <c r="U30" s="36"/>
      <c r="V30" s="36"/>
      <c r="W30" s="36"/>
      <c r="X30" s="36"/>
      <c r="Y30" s="36"/>
      <c r="AB30" s="74">
        <v>38</v>
      </c>
      <c r="AC30" s="75" t="s">
        <v>120</v>
      </c>
      <c r="AD30" s="76">
        <f>IFERROR(VLOOKUP($B$2,'Overall Roles'!$B$5:$CQ$305,AB30,FALSE),"x")</f>
        <v>6.0000000000000002E-5</v>
      </c>
      <c r="AE30" s="75" t="s">
        <v>120</v>
      </c>
      <c r="AF30" s="77">
        <f>RANK(AD30,'Overall Roles'!AM$6:'Overall Roles'!AM$305,0)</f>
        <v>300</v>
      </c>
      <c r="AI30" s="78"/>
      <c r="AJ30" s="78"/>
      <c r="AK30" s="78"/>
      <c r="AL30" s="78"/>
      <c r="AM30" s="78"/>
      <c r="AN30" s="78"/>
      <c r="AO30" s="75"/>
      <c r="AP30" s="75"/>
    </row>
    <row r="31" spans="1:46" ht="18" hidden="1" customHeight="1" x14ac:dyDescent="0.3">
      <c r="L31" s="36"/>
      <c r="M31" s="36"/>
      <c r="N31" s="36"/>
      <c r="O31" s="36"/>
      <c r="P31" s="36"/>
      <c r="Q31" s="36"/>
      <c r="R31" s="36"/>
      <c r="S31" s="36"/>
      <c r="T31" s="36"/>
      <c r="U31" s="36"/>
      <c r="V31" s="36"/>
      <c r="W31" s="36"/>
      <c r="X31" s="36"/>
      <c r="Y31" s="36"/>
      <c r="AB31" s="74">
        <v>39</v>
      </c>
      <c r="AC31" s="75" t="s">
        <v>115</v>
      </c>
      <c r="AD31" s="76">
        <f>IFERROR(VLOOKUP($B$2,'Overall Roles'!$B$5:$CQ$305,AB31,FALSE),"x")</f>
        <v>6.0000000000000002E-5</v>
      </c>
      <c r="AE31" s="75" t="s">
        <v>115</v>
      </c>
      <c r="AF31" s="77">
        <f>RANK(AD31,'Overall Roles'!AN$6:'Overall Roles'!AN$305,0)</f>
        <v>300</v>
      </c>
      <c r="AI31" s="78"/>
      <c r="AJ31" s="78"/>
      <c r="AK31" s="78"/>
      <c r="AL31" s="78"/>
      <c r="AM31" s="78"/>
      <c r="AN31" s="78"/>
      <c r="AO31" s="75"/>
      <c r="AP31" s="75"/>
    </row>
    <row r="32" spans="1:46" ht="18" hidden="1" customHeight="1" x14ac:dyDescent="0.3">
      <c r="L32" s="36"/>
      <c r="M32" s="36"/>
      <c r="N32" s="36"/>
      <c r="O32" s="36"/>
      <c r="P32" s="36"/>
      <c r="Q32" s="36"/>
      <c r="R32" s="36"/>
      <c r="S32" s="36"/>
      <c r="T32" s="36"/>
      <c r="U32" s="36"/>
      <c r="V32" s="36"/>
      <c r="W32" s="36"/>
      <c r="X32" s="36"/>
      <c r="Y32" s="36"/>
      <c r="AB32" s="74">
        <v>40</v>
      </c>
      <c r="AC32" s="75" t="s">
        <v>121</v>
      </c>
      <c r="AD32" s="76">
        <f>IFERROR(VLOOKUP($B$2,'Overall Roles'!$B$5:$CQ$305,AB32,FALSE),"x")</f>
        <v>6.0000000000000002E-5</v>
      </c>
      <c r="AE32" s="75" t="s">
        <v>121</v>
      </c>
      <c r="AF32" s="77">
        <f>RANK(AD32,'Overall Roles'!AO$6:'Overall Roles'!AO$305,0)</f>
        <v>300</v>
      </c>
      <c r="AI32" s="78"/>
      <c r="AJ32" s="78"/>
      <c r="AK32" s="78"/>
      <c r="AL32" s="78"/>
      <c r="AM32" s="78"/>
      <c r="AN32" s="78"/>
      <c r="AO32" s="75"/>
      <c r="AP32" s="75"/>
    </row>
    <row r="33" spans="12:42" ht="18" hidden="1" customHeight="1" x14ac:dyDescent="0.3">
      <c r="L33" s="36"/>
      <c r="M33" s="36"/>
      <c r="N33" s="36"/>
      <c r="O33" s="36"/>
      <c r="P33" s="36"/>
      <c r="Q33" s="36"/>
      <c r="R33" s="36"/>
      <c r="S33" s="36"/>
      <c r="T33" s="36"/>
      <c r="U33" s="36"/>
      <c r="V33" s="36"/>
      <c r="W33" s="36"/>
      <c r="X33" s="36"/>
      <c r="AB33" s="74">
        <v>41</v>
      </c>
      <c r="AC33" s="75" t="s">
        <v>110</v>
      </c>
      <c r="AD33" s="76">
        <f>IFERROR(VLOOKUP($B$2,'Overall Roles'!$B$5:$CQ$305,AB33,FALSE),"x")</f>
        <v>6.0000000000000002E-5</v>
      </c>
      <c r="AE33" s="75" t="s">
        <v>110</v>
      </c>
      <c r="AF33" s="77">
        <f>RANK(AD33,'Overall Roles'!AP$6:'Overall Roles'!AP$305,0)</f>
        <v>300</v>
      </c>
      <c r="AI33" s="78"/>
      <c r="AJ33" s="82"/>
      <c r="AK33" s="78"/>
      <c r="AL33" s="77"/>
      <c r="AO33" s="75"/>
      <c r="AP33" s="75"/>
    </row>
    <row r="34" spans="12:42" ht="18" hidden="1" customHeight="1" x14ac:dyDescent="0.3">
      <c r="AB34" s="74">
        <v>42</v>
      </c>
      <c r="AC34" s="75" t="s">
        <v>131</v>
      </c>
      <c r="AD34" s="76">
        <f>IFERROR(VLOOKUP($B$2,'Overall Roles'!$B$5:$CQ$305,AB34,FALSE),"x")</f>
        <v>6.0000000000000002E-5</v>
      </c>
      <c r="AE34" s="75" t="s">
        <v>131</v>
      </c>
      <c r="AF34" s="77">
        <f>RANK(AD34,'Overall Roles'!AQ$6:'Overall Roles'!AQ$305,0)</f>
        <v>300</v>
      </c>
      <c r="AI34" s="78"/>
      <c r="AJ34" s="82"/>
      <c r="AK34" s="78"/>
      <c r="AL34" s="77"/>
      <c r="AO34" s="123"/>
      <c r="AP34" s="75"/>
    </row>
    <row r="35" spans="12:42" ht="18" hidden="1" customHeight="1" x14ac:dyDescent="0.3">
      <c r="AB35" s="74">
        <v>43</v>
      </c>
      <c r="AC35" s="75" t="s">
        <v>137</v>
      </c>
      <c r="AD35" s="76">
        <f>IFERROR(VLOOKUP($B$2,'Overall Roles'!$B$5:$CQ$305,AB35,FALSE),"x")</f>
        <v>6.0000000000000002E-5</v>
      </c>
      <c r="AE35" s="75" t="s">
        <v>137</v>
      </c>
      <c r="AF35" s="77">
        <f>RANK(AD35,'Overall Roles'!AR$6:'Overall Roles'!AR$305,0)</f>
        <v>300</v>
      </c>
      <c r="AI35" s="78"/>
      <c r="AJ35" s="82"/>
      <c r="AK35" s="78"/>
      <c r="AL35" s="77"/>
      <c r="AO35" s="75"/>
      <c r="AP35" s="75"/>
    </row>
    <row r="36" spans="12:42" ht="18" hidden="1" customHeight="1" x14ac:dyDescent="0.3">
      <c r="AB36" s="74">
        <v>44</v>
      </c>
      <c r="AC36" s="75" t="s">
        <v>142</v>
      </c>
      <c r="AD36" s="76">
        <f>IFERROR(VLOOKUP($B$2,'Overall Roles'!$B$5:$CQ$305,AB36,FALSE),"x")</f>
        <v>6.0000000000000002E-5</v>
      </c>
      <c r="AE36" s="75" t="s">
        <v>142</v>
      </c>
      <c r="AF36" s="77">
        <f>RANK(AD36,'Overall Roles'!AS$6:'Overall Roles'!AS$305,0)</f>
        <v>300</v>
      </c>
      <c r="AI36" s="78"/>
      <c r="AJ36" s="82"/>
      <c r="AK36" s="78"/>
      <c r="AL36" s="77"/>
      <c r="AO36" s="75"/>
      <c r="AP36" s="75"/>
    </row>
    <row r="37" spans="12:42" ht="18" hidden="1" customHeight="1" x14ac:dyDescent="0.3">
      <c r="AB37" s="74">
        <v>45</v>
      </c>
      <c r="AC37" s="75" t="s">
        <v>117</v>
      </c>
      <c r="AD37" s="76">
        <f>IFERROR(VLOOKUP($B$2,'Overall Roles'!$B$5:$CQ$305,AB37,FALSE),"x")</f>
        <v>6.0000000000000002E-5</v>
      </c>
      <c r="AE37" s="75" t="s">
        <v>117</v>
      </c>
      <c r="AF37" s="77">
        <f>RANK(AD37,'Overall Roles'!AT$6:'Overall Roles'!AT$305,0)</f>
        <v>300</v>
      </c>
      <c r="AI37" s="78"/>
      <c r="AJ37" s="82"/>
      <c r="AK37" s="78"/>
      <c r="AL37" s="77"/>
      <c r="AO37" s="75"/>
      <c r="AP37" s="75"/>
    </row>
    <row r="38" spans="12:42" ht="18" hidden="1" customHeight="1" x14ac:dyDescent="0.3">
      <c r="AB38" s="74">
        <v>46</v>
      </c>
      <c r="AC38" s="75" t="s">
        <v>82</v>
      </c>
      <c r="AD38" s="76">
        <f>IFERROR(VLOOKUP($B$2,'Overall Roles'!$B$5:$CQ$305,AB38,FALSE),"x")</f>
        <v>6.0000000000000002E-5</v>
      </c>
      <c r="AE38" s="75" t="s">
        <v>82</v>
      </c>
      <c r="AF38" s="77">
        <f>RANK(AD38,'Overall Roles'!AU$6:'Overall Roles'!AU$305,0)</f>
        <v>300</v>
      </c>
      <c r="AI38" s="78"/>
      <c r="AJ38" s="82"/>
      <c r="AK38" s="78"/>
      <c r="AL38" s="77"/>
      <c r="AO38" s="75"/>
      <c r="AP38" s="75"/>
    </row>
    <row r="39" spans="12:42" ht="18" hidden="1" customHeight="1" x14ac:dyDescent="0.3">
      <c r="AB39" s="74">
        <v>47</v>
      </c>
      <c r="AC39" s="75" t="s">
        <v>126</v>
      </c>
      <c r="AD39" s="76">
        <f>IFERROR(VLOOKUP($B$2,'Overall Roles'!$B$5:$CQ$305,AB39,FALSE),"x")</f>
        <v>6.0000000000000002E-5</v>
      </c>
      <c r="AE39" s="75" t="s">
        <v>126</v>
      </c>
      <c r="AF39" s="77">
        <f>RANK(AD39,'Overall Roles'!AV$6:'Overall Roles'!AV$305,0)</f>
        <v>300</v>
      </c>
      <c r="AI39" s="78"/>
      <c r="AJ39" s="82"/>
      <c r="AK39" s="78"/>
      <c r="AL39" s="77"/>
      <c r="AO39" s="75"/>
      <c r="AP39" s="75"/>
    </row>
    <row r="40" spans="12:42" ht="18" hidden="1" customHeight="1" x14ac:dyDescent="0.3">
      <c r="AB40" s="74">
        <v>48</v>
      </c>
      <c r="AC40" s="75" t="s">
        <v>116</v>
      </c>
      <c r="AD40" s="76">
        <f>IFERROR(VLOOKUP($B$2,'Overall Roles'!$B$5:$CQ$305,AB40,FALSE),"x")</f>
        <v>6.0000000000000002E-5</v>
      </c>
      <c r="AE40" s="75" t="s">
        <v>116</v>
      </c>
      <c r="AF40" s="77">
        <f>RANK(AD40,'Overall Roles'!AW$6:'Overall Roles'!AW$305,0)</f>
        <v>300</v>
      </c>
      <c r="AI40" s="78"/>
      <c r="AJ40" s="82"/>
      <c r="AK40" s="78"/>
      <c r="AL40" s="77"/>
      <c r="AO40" s="75"/>
      <c r="AP40" s="75"/>
    </row>
    <row r="41" spans="12:42" ht="18" hidden="1" customHeight="1" x14ac:dyDescent="0.3">
      <c r="AB41" s="74">
        <v>49</v>
      </c>
      <c r="AC41" s="75" t="s">
        <v>122</v>
      </c>
      <c r="AD41" s="76">
        <f>IFERROR(VLOOKUP($B$2,'Overall Roles'!$B$5:$CQ$305,AB41,FALSE),"x")</f>
        <v>6.0000000000000002E-5</v>
      </c>
      <c r="AE41" s="75" t="s">
        <v>122</v>
      </c>
      <c r="AF41" s="77">
        <f>RANK(AD41,'Overall Roles'!AX$6:'Overall Roles'!AX$305,0)</f>
        <v>300</v>
      </c>
      <c r="AI41" s="78"/>
      <c r="AJ41" s="82"/>
      <c r="AK41" s="78"/>
      <c r="AL41" s="77"/>
      <c r="AO41" s="75"/>
      <c r="AP41" s="84"/>
    </row>
    <row r="42" spans="12:42" ht="18" hidden="1" customHeight="1" x14ac:dyDescent="0.3">
      <c r="AB42" s="74">
        <v>50</v>
      </c>
      <c r="AC42" s="75" t="s">
        <v>182</v>
      </c>
      <c r="AD42" s="76">
        <f>IFERROR(VLOOKUP($B$2,'Overall Roles'!$B$5:$CQ$305,AB42,FALSE),"x")</f>
        <v>6.0000000000000002E-5</v>
      </c>
      <c r="AE42" s="75" t="s">
        <v>182</v>
      </c>
      <c r="AF42" s="77">
        <f>RANK(AD42,'Overall Roles'!AY$6:'Overall Roles'!AY$305,0)</f>
        <v>300</v>
      </c>
      <c r="AI42" s="78"/>
      <c r="AJ42" s="82"/>
      <c r="AK42" s="78"/>
      <c r="AL42" s="77"/>
      <c r="AO42" s="75"/>
      <c r="AP42" s="75"/>
    </row>
    <row r="43" spans="12:42" ht="18" hidden="1" customHeight="1" x14ac:dyDescent="0.3">
      <c r="AB43" s="74">
        <v>51</v>
      </c>
      <c r="AC43" s="75" t="s">
        <v>128</v>
      </c>
      <c r="AD43" s="76">
        <f>IFERROR(VLOOKUP($B$2,'Overall Roles'!$B$5:$CQ$305,AB43,FALSE),"x")</f>
        <v>6.0000000000000002E-5</v>
      </c>
      <c r="AE43" s="75" t="s">
        <v>128</v>
      </c>
      <c r="AF43" s="77">
        <f>RANK(AD43,'Overall Roles'!AZ$6:'Overall Roles'!AZ$305,0)</f>
        <v>300</v>
      </c>
      <c r="AI43" s="78"/>
      <c r="AJ43" s="82"/>
      <c r="AK43" s="78"/>
      <c r="AL43" s="77"/>
      <c r="AO43" s="123"/>
      <c r="AP43" s="75"/>
    </row>
    <row r="44" spans="12:42" ht="18" hidden="1" customHeight="1" x14ac:dyDescent="0.3">
      <c r="AB44" s="74">
        <v>52</v>
      </c>
      <c r="AC44" s="75" t="s">
        <v>134</v>
      </c>
      <c r="AD44" s="76">
        <f>IFERROR(VLOOKUP($B$2,'Overall Roles'!$B$5:$CQ$305,AB44,FALSE),"x")</f>
        <v>6.0000000000000002E-5</v>
      </c>
      <c r="AE44" s="75" t="s">
        <v>134</v>
      </c>
      <c r="AF44" s="77">
        <f>RANK(AD44,'Overall Roles'!BA$6:'Overall Roles'!BA$305,0)</f>
        <v>300</v>
      </c>
      <c r="AI44" s="78"/>
      <c r="AJ44" s="82"/>
      <c r="AK44" s="78"/>
      <c r="AL44" s="77"/>
      <c r="AO44" s="75"/>
      <c r="AP44" s="75"/>
    </row>
    <row r="45" spans="12:42" ht="18" hidden="1" customHeight="1" x14ac:dyDescent="0.3">
      <c r="AB45" s="74">
        <v>53</v>
      </c>
      <c r="AC45" s="75" t="s">
        <v>147</v>
      </c>
      <c r="AD45" s="76">
        <f>IFERROR(VLOOKUP($B$2,'Overall Roles'!$B$5:$CQ$305,AB45,FALSE),"x")</f>
        <v>6.0000000000000002E-5</v>
      </c>
      <c r="AE45" s="75" t="s">
        <v>147</v>
      </c>
      <c r="AF45" s="77">
        <f>RANK(AD45,'Overall Roles'!BB$6:'Overall Roles'!BB$305,0)</f>
        <v>300</v>
      </c>
      <c r="AI45" s="78"/>
      <c r="AJ45" s="82"/>
      <c r="AK45" s="78"/>
      <c r="AL45" s="77"/>
      <c r="AO45" s="75"/>
      <c r="AP45" s="75"/>
    </row>
    <row r="46" spans="12:42" ht="18" hidden="1" customHeight="1" x14ac:dyDescent="0.3">
      <c r="AB46" s="74">
        <v>54</v>
      </c>
      <c r="AC46" s="75" t="s">
        <v>153</v>
      </c>
      <c r="AD46" s="76">
        <f>IFERROR(VLOOKUP($B$2,'Overall Roles'!$B$5:$CQ$305,AB46,FALSE),"x")</f>
        <v>6.0000000000000002E-5</v>
      </c>
      <c r="AE46" s="75" t="s">
        <v>153</v>
      </c>
      <c r="AF46" s="77">
        <f>RANK(AD46,'Overall Roles'!BC$6:'Overall Roles'!BC$305,0)</f>
        <v>300</v>
      </c>
      <c r="AI46" s="78"/>
      <c r="AJ46" s="82"/>
      <c r="AK46" s="78"/>
      <c r="AL46" s="77"/>
      <c r="AO46" s="75"/>
      <c r="AP46" s="75"/>
    </row>
    <row r="47" spans="12:42" ht="18" hidden="1" customHeight="1" x14ac:dyDescent="0.3">
      <c r="AB47" s="74">
        <v>55</v>
      </c>
      <c r="AC47" s="75" t="s">
        <v>157</v>
      </c>
      <c r="AD47" s="76">
        <f>IFERROR(VLOOKUP($B$2,'Overall Roles'!$B$5:$CQ$305,AB47,FALSE),"x")</f>
        <v>6.0000000000000002E-5</v>
      </c>
      <c r="AE47" s="75" t="s">
        <v>157</v>
      </c>
      <c r="AF47" s="77">
        <f>RANK(AD47,'Overall Roles'!BD$6:'Overall Roles'!BD$305,0)</f>
        <v>300</v>
      </c>
      <c r="AI47" s="78"/>
      <c r="AJ47" s="82"/>
      <c r="AK47" s="78"/>
      <c r="AL47" s="77"/>
      <c r="AO47" s="75"/>
      <c r="AP47" s="75"/>
    </row>
    <row r="48" spans="12:42" ht="18" hidden="1" customHeight="1" x14ac:dyDescent="0.3">
      <c r="AB48" s="74">
        <v>56</v>
      </c>
      <c r="AC48" s="75" t="s">
        <v>181</v>
      </c>
      <c r="AD48" s="76">
        <f>IFERROR(VLOOKUP($B$2,'Overall Roles'!$B$5:$CQ$305,AB48,FALSE),"x")</f>
        <v>6.0000000000000002E-5</v>
      </c>
      <c r="AE48" s="75" t="s">
        <v>181</v>
      </c>
      <c r="AF48" s="77">
        <f>RANK(AD48,'Overall Roles'!BE$6:'Overall Roles'!BE$305,0)</f>
        <v>300</v>
      </c>
      <c r="AI48" s="78"/>
      <c r="AJ48" s="82"/>
      <c r="AK48" s="78"/>
      <c r="AL48" s="77"/>
      <c r="AO48" s="75"/>
      <c r="AP48" s="75"/>
    </row>
    <row r="49" spans="28:42" ht="18" hidden="1" customHeight="1" x14ac:dyDescent="0.3">
      <c r="AB49" s="74">
        <v>57</v>
      </c>
      <c r="AC49" s="75" t="s">
        <v>161</v>
      </c>
      <c r="AD49" s="76">
        <f>IFERROR(VLOOKUP($B$2,'Overall Roles'!$B$5:$CQ$305,AB49,FALSE),"x")</f>
        <v>6.0000000000000002E-5</v>
      </c>
      <c r="AE49" s="75" t="s">
        <v>161</v>
      </c>
      <c r="AF49" s="77">
        <f>RANK(AD49,'Overall Roles'!BF$6:'Overall Roles'!BF$305,0)</f>
        <v>300</v>
      </c>
      <c r="AI49" s="78"/>
      <c r="AJ49" s="82"/>
      <c r="AK49" s="78"/>
      <c r="AL49" s="77"/>
      <c r="AO49" s="75"/>
      <c r="AP49" s="84"/>
    </row>
    <row r="50" spans="28:42" ht="18" hidden="1" customHeight="1" x14ac:dyDescent="0.3">
      <c r="AB50" s="74">
        <v>58</v>
      </c>
      <c r="AC50" s="75" t="s">
        <v>127</v>
      </c>
      <c r="AD50" s="76">
        <f>IFERROR(VLOOKUP($B$2,'Overall Roles'!$B$5:$CQ$305,AB50,FALSE),"x")</f>
        <v>6.0000000000000002E-5</v>
      </c>
      <c r="AE50" s="75" t="s">
        <v>127</v>
      </c>
      <c r="AF50" s="77">
        <f>RANK(AD50,'Overall Roles'!BG$6:'Overall Roles'!BG$305,0)</f>
        <v>300</v>
      </c>
      <c r="AI50" s="78"/>
      <c r="AJ50" s="82"/>
      <c r="AK50" s="78"/>
      <c r="AL50" s="77"/>
      <c r="AO50" s="75"/>
      <c r="AP50" s="75"/>
    </row>
    <row r="51" spans="28:42" ht="18" hidden="1" customHeight="1" x14ac:dyDescent="0.3">
      <c r="AB51" s="74">
        <v>59</v>
      </c>
      <c r="AC51" s="75" t="s">
        <v>133</v>
      </c>
      <c r="AD51" s="76">
        <f>IFERROR(VLOOKUP($B$2,'Overall Roles'!$B$5:$CQ$305,AB51,FALSE),"x")</f>
        <v>6.0000000000000002E-5</v>
      </c>
      <c r="AE51" s="75" t="s">
        <v>133</v>
      </c>
      <c r="AF51" s="77">
        <f>RANK(AD51,'Overall Roles'!BH$6:'Overall Roles'!BH$305,0)</f>
        <v>300</v>
      </c>
      <c r="AI51" s="78"/>
      <c r="AJ51" s="82"/>
      <c r="AK51" s="78"/>
      <c r="AL51" s="77"/>
      <c r="AO51" s="75"/>
      <c r="AP51" s="75"/>
    </row>
    <row r="52" spans="28:42" ht="18" hidden="1" customHeight="1" x14ac:dyDescent="0.3">
      <c r="AB52" s="74">
        <v>60</v>
      </c>
      <c r="AC52" s="75" t="s">
        <v>164</v>
      </c>
      <c r="AD52" s="76">
        <f>IFERROR(VLOOKUP($B$2,'Overall Roles'!$B$5:$CQ$305,AB52,FALSE),"x")</f>
        <v>6.0000000000000002E-5</v>
      </c>
      <c r="AE52" s="75" t="s">
        <v>164</v>
      </c>
      <c r="AF52" s="77">
        <f>RANK(AD52,'Overall Roles'!BI$6:'Overall Roles'!BI$305,0)</f>
        <v>300</v>
      </c>
      <c r="AI52" s="78"/>
      <c r="AJ52" s="82"/>
      <c r="AK52" s="78"/>
      <c r="AL52" s="77"/>
      <c r="AO52" s="75"/>
      <c r="AP52" s="75"/>
    </row>
    <row r="53" spans="28:42" ht="18" hidden="1" customHeight="1" x14ac:dyDescent="0.3">
      <c r="AB53" s="74">
        <v>61</v>
      </c>
      <c r="AC53" s="75" t="s">
        <v>166</v>
      </c>
      <c r="AD53" s="76">
        <f>IFERROR(VLOOKUP($B$2,'Overall Roles'!$B$5:$CQ$305,AB53,FALSE),"x")</f>
        <v>6.0000000000000002E-5</v>
      </c>
      <c r="AE53" s="75" t="s">
        <v>166</v>
      </c>
      <c r="AF53" s="77">
        <f>RANK(AD53,'Overall Roles'!BJ$6:'Overall Roles'!BJ$305,0)</f>
        <v>300</v>
      </c>
      <c r="AI53" s="78"/>
      <c r="AJ53" s="82"/>
      <c r="AK53" s="78"/>
      <c r="AL53" s="77"/>
      <c r="AO53" s="75"/>
      <c r="AP53" s="75"/>
    </row>
    <row r="54" spans="28:42" ht="18" hidden="1" customHeight="1" x14ac:dyDescent="0.3">
      <c r="AB54" s="74">
        <v>62</v>
      </c>
      <c r="AC54" s="75" t="s">
        <v>168</v>
      </c>
      <c r="AD54" s="76">
        <f>IFERROR(VLOOKUP($B$2,'Overall Roles'!$B$5:$CQ$305,AB54,FALSE),"x")</f>
        <v>6.0000000000000002E-5</v>
      </c>
      <c r="AE54" s="75" t="s">
        <v>168</v>
      </c>
      <c r="AF54" s="77">
        <f>RANK(AD54,'Overall Roles'!BK$6:'Overall Roles'!BK$305,0)</f>
        <v>300</v>
      </c>
      <c r="AI54" s="78"/>
      <c r="AJ54" s="82"/>
      <c r="AK54" s="78"/>
      <c r="AL54" s="77"/>
      <c r="AO54" s="81"/>
      <c r="AP54" s="75"/>
    </row>
    <row r="55" spans="28:42" ht="18" hidden="1" customHeight="1" x14ac:dyDescent="0.3">
      <c r="AB55" s="74">
        <v>63</v>
      </c>
      <c r="AC55" s="75" t="s">
        <v>170</v>
      </c>
      <c r="AD55" s="76">
        <f>IFERROR(VLOOKUP($B$2,'Overall Roles'!$B$5:$CQ$305,AB55,FALSE),"x")</f>
        <v>6.0000000000000002E-5</v>
      </c>
      <c r="AE55" s="75" t="s">
        <v>170</v>
      </c>
      <c r="AF55" s="77">
        <f>RANK(AD55,'Overall Roles'!BL$6:'Overall Roles'!BL$305,0)</f>
        <v>300</v>
      </c>
      <c r="AI55" s="78"/>
      <c r="AJ55" s="82"/>
      <c r="AK55" s="78"/>
      <c r="AL55" s="77"/>
      <c r="AO55" s="75"/>
      <c r="AP55" s="75"/>
    </row>
    <row r="56" spans="28:42" ht="18" hidden="1" customHeight="1" x14ac:dyDescent="0.3">
      <c r="AB56" s="74">
        <v>64</v>
      </c>
      <c r="AC56" s="75" t="s">
        <v>123</v>
      </c>
      <c r="AD56" s="76">
        <f>IFERROR(VLOOKUP($B$2,'Overall Roles'!$B$5:$CQ$305,AB56,FALSE),"x")</f>
        <v>6.0000000000000002E-5</v>
      </c>
      <c r="AE56" s="75" t="s">
        <v>123</v>
      </c>
      <c r="AF56" s="77">
        <f>RANK(AD56,'Overall Roles'!BM$6:'Overall Roles'!BM$305,0)</f>
        <v>300</v>
      </c>
      <c r="AI56" s="78"/>
      <c r="AJ56" s="82"/>
      <c r="AK56" s="78"/>
      <c r="AL56" s="77"/>
      <c r="AP56" s="75"/>
    </row>
    <row r="57" spans="28:42" ht="18" hidden="1" customHeight="1" x14ac:dyDescent="0.3">
      <c r="AB57" s="74">
        <v>65</v>
      </c>
      <c r="AC57" s="75" t="s">
        <v>129</v>
      </c>
      <c r="AD57" s="76">
        <f>IFERROR(VLOOKUP($B$2,'Overall Roles'!$B$5:$CQ$305,AB57,FALSE),"x")</f>
        <v>6.0000000000000002E-5</v>
      </c>
      <c r="AE57" s="75" t="s">
        <v>129</v>
      </c>
      <c r="AF57" s="77">
        <f>RANK(AD57,'Overall Roles'!BN$6:'Overall Roles'!BN$305,0)</f>
        <v>300</v>
      </c>
      <c r="AI57" s="78"/>
      <c r="AJ57" s="82"/>
      <c r="AK57" s="78"/>
      <c r="AL57" s="77"/>
      <c r="AP57" s="75"/>
    </row>
    <row r="58" spans="28:42" ht="18" hidden="1" customHeight="1" x14ac:dyDescent="0.3">
      <c r="AB58" s="74">
        <v>66</v>
      </c>
      <c r="AC58" s="75" t="s">
        <v>135</v>
      </c>
      <c r="AD58" s="76">
        <f>IFERROR(VLOOKUP($B$2,'Overall Roles'!$B$5:$CQ$305,AB58,FALSE),"x")</f>
        <v>6.0000000000000002E-5</v>
      </c>
      <c r="AE58" s="75" t="s">
        <v>135</v>
      </c>
      <c r="AF58" s="77">
        <f>RANK(AD58,'Overall Roles'!BO$6:'Overall Roles'!BO$305,0)</f>
        <v>300</v>
      </c>
      <c r="AI58" s="78"/>
      <c r="AJ58" s="82"/>
      <c r="AK58" s="78"/>
      <c r="AL58" s="77"/>
      <c r="AP58" s="75"/>
    </row>
    <row r="59" spans="28:42" ht="18" hidden="1" customHeight="1" x14ac:dyDescent="0.3">
      <c r="AB59" s="74">
        <v>67</v>
      </c>
      <c r="AC59" s="75" t="s">
        <v>141</v>
      </c>
      <c r="AD59" s="76">
        <f>IFERROR(VLOOKUP($B$2,'Overall Roles'!$B$5:$CQ$305,AB59,FALSE),"x")</f>
        <v>6.0000000000000002E-5</v>
      </c>
      <c r="AE59" s="75" t="s">
        <v>141</v>
      </c>
      <c r="AF59" s="77">
        <f>RANK(AD59,'Overall Roles'!BP$6:'Overall Roles'!BP$305,0)</f>
        <v>300</v>
      </c>
      <c r="AI59" s="78"/>
      <c r="AJ59" s="82"/>
      <c r="AK59" s="78"/>
      <c r="AL59" s="77"/>
      <c r="AP59" s="75"/>
    </row>
    <row r="60" spans="28:42" ht="18" hidden="1" customHeight="1" x14ac:dyDescent="0.3">
      <c r="AB60" s="74">
        <v>68</v>
      </c>
      <c r="AC60" s="75" t="s">
        <v>132</v>
      </c>
      <c r="AD60" s="76">
        <f>IFERROR(VLOOKUP($B$2,'Overall Roles'!$B$5:$CQ$305,AB60,FALSE),"x")</f>
        <v>6.0000000000000002E-5</v>
      </c>
      <c r="AE60" s="75" t="s">
        <v>132</v>
      </c>
      <c r="AF60" s="77">
        <f>RANK(AD60,'Overall Roles'!BQ$6:'Overall Roles'!BQ$305,0)</f>
        <v>300</v>
      </c>
      <c r="AI60" s="78"/>
      <c r="AJ60" s="82"/>
      <c r="AK60" s="78"/>
      <c r="AL60" s="77"/>
      <c r="AP60" s="75"/>
    </row>
    <row r="61" spans="28:42" ht="18" hidden="1" customHeight="1" x14ac:dyDescent="0.3">
      <c r="AB61" s="74">
        <v>69</v>
      </c>
      <c r="AC61" s="75" t="s">
        <v>140</v>
      </c>
      <c r="AD61" s="76">
        <f>IFERROR(VLOOKUP($B$2,'Overall Roles'!$B$5:$CQ$305,AB61,FALSE),"x")</f>
        <v>6.0000000000000002E-5</v>
      </c>
      <c r="AE61" s="75" t="s">
        <v>140</v>
      </c>
      <c r="AF61" s="77">
        <f>RANK(AD61,'Overall Roles'!BR$6:'Overall Roles'!BR$305,0)</f>
        <v>300</v>
      </c>
      <c r="AI61" s="78"/>
      <c r="AJ61" s="82"/>
      <c r="AK61" s="78"/>
      <c r="AL61" s="77"/>
      <c r="AP61" s="75"/>
    </row>
    <row r="62" spans="28:42" ht="18" hidden="1" customHeight="1" x14ac:dyDescent="0.3">
      <c r="AB62" s="74">
        <v>70</v>
      </c>
      <c r="AC62" s="75" t="s">
        <v>138</v>
      </c>
      <c r="AD62" s="76">
        <f>IFERROR(VLOOKUP($B$2,'Overall Roles'!$B$5:$CQ$305,AB62,FALSE),"x")</f>
        <v>6.0000000000000002E-5</v>
      </c>
      <c r="AE62" s="75" t="s">
        <v>138</v>
      </c>
      <c r="AF62" s="77">
        <f>RANK(AD62,'Overall Roles'!BS$6:'Overall Roles'!BS$305,0)</f>
        <v>300</v>
      </c>
      <c r="AI62" s="78"/>
      <c r="AJ62" s="82"/>
      <c r="AK62" s="78"/>
      <c r="AL62" s="77"/>
      <c r="AP62" s="75"/>
    </row>
    <row r="63" spans="28:42" ht="18" hidden="1" customHeight="1" x14ac:dyDescent="0.3">
      <c r="AB63" s="74">
        <v>71</v>
      </c>
      <c r="AC63" s="81" t="s">
        <v>88</v>
      </c>
      <c r="AD63" s="76">
        <f>IFERROR(VLOOKUP($B$2,'Overall Roles'!$B$5:$CQ$305,AB63,FALSE),"x")</f>
        <v>6.0000000000000002E-5</v>
      </c>
      <c r="AE63" s="81" t="s">
        <v>88</v>
      </c>
      <c r="AF63" s="77">
        <f>RANK(AD63,'Overall Roles'!BT$6:'Overall Roles'!BT$305,0)</f>
        <v>300</v>
      </c>
      <c r="AI63" s="78"/>
      <c r="AJ63" s="82"/>
      <c r="AK63" s="78"/>
      <c r="AL63" s="77"/>
    </row>
    <row r="64" spans="28:42" ht="18" hidden="1" customHeight="1" x14ac:dyDescent="0.3">
      <c r="AB64" s="74">
        <v>72</v>
      </c>
      <c r="AC64" s="75" t="s">
        <v>94</v>
      </c>
      <c r="AD64" s="76">
        <f>IFERROR(VLOOKUP($B$2,'Overall Roles'!$B$5:$CQ$305,AB64,FALSE),"x")</f>
        <v>6.0000000000000002E-5</v>
      </c>
      <c r="AE64" s="75" t="s">
        <v>94</v>
      </c>
      <c r="AF64" s="77">
        <f>RANK(AD64,'Overall Roles'!BU$6:'Overall Roles'!BU$305,0)</f>
        <v>300</v>
      </c>
      <c r="AI64" s="78"/>
      <c r="AJ64" s="82"/>
      <c r="AK64" s="78"/>
      <c r="AL64" s="77"/>
    </row>
    <row r="65" spans="28:38" ht="18" hidden="1" customHeight="1" x14ac:dyDescent="0.3">
      <c r="AB65" s="74">
        <v>73</v>
      </c>
      <c r="AC65" s="75" t="s">
        <v>100</v>
      </c>
      <c r="AD65" s="76">
        <f>IFERROR(VLOOKUP($B$2,'Overall Roles'!$B$5:$CQ$305,AB65,FALSE),"x")</f>
        <v>6.0000000000000002E-5</v>
      </c>
      <c r="AE65" s="75" t="s">
        <v>100</v>
      </c>
      <c r="AF65" s="77">
        <f>RANK(AD65,'Overall Roles'!BV$6:'Overall Roles'!BV$305,0)</f>
        <v>300</v>
      </c>
      <c r="AI65" s="78"/>
      <c r="AJ65" s="82"/>
      <c r="AK65" s="78"/>
      <c r="AL65" s="77"/>
    </row>
    <row r="66" spans="28:38" ht="18" hidden="1" customHeight="1" x14ac:dyDescent="0.3">
      <c r="AB66" s="74">
        <v>74</v>
      </c>
      <c r="AC66" s="75" t="s">
        <v>145</v>
      </c>
      <c r="AD66" s="76">
        <f>IFERROR(VLOOKUP($B$2,'Overall Roles'!$B$5:$CQ$305,AB66,FALSE),"x")</f>
        <v>6.0000000000000002E-5</v>
      </c>
      <c r="AE66" s="75" t="s">
        <v>145</v>
      </c>
      <c r="AF66" s="77">
        <f>RANK(AD66,'Overall Roles'!BW$6:'Overall Roles'!BW$305,0)</f>
        <v>300</v>
      </c>
      <c r="AI66" s="78"/>
      <c r="AJ66" s="82"/>
      <c r="AK66" s="78"/>
      <c r="AL66" s="77"/>
    </row>
    <row r="67" spans="28:38" ht="18" hidden="1" customHeight="1" x14ac:dyDescent="0.3">
      <c r="AB67" s="74">
        <v>75</v>
      </c>
      <c r="AC67" s="75" t="s">
        <v>150</v>
      </c>
      <c r="AD67" s="76">
        <f>IFERROR(VLOOKUP($B$2,'Overall Roles'!$B$5:$CQ$305,AB67,FALSE),"x")</f>
        <v>6.0000000000000002E-5</v>
      </c>
      <c r="AE67" s="75" t="s">
        <v>150</v>
      </c>
      <c r="AF67" s="77">
        <f>RANK(AD67,'Overall Roles'!BX$6:'Overall Roles'!BX$305,0)</f>
        <v>300</v>
      </c>
      <c r="AI67" s="78"/>
      <c r="AJ67" s="82"/>
      <c r="AK67" s="78"/>
      <c r="AL67" s="77"/>
    </row>
    <row r="68" spans="28:38" ht="18" hidden="1" customHeight="1" x14ac:dyDescent="0.3">
      <c r="AB68" s="74">
        <v>76</v>
      </c>
      <c r="AC68" s="75" t="s">
        <v>146</v>
      </c>
      <c r="AD68" s="76">
        <f>IFERROR(VLOOKUP($B$2,'Overall Roles'!$B$5:$CQ$305,AB68,FALSE),"x")</f>
        <v>6.0000000000000002E-5</v>
      </c>
      <c r="AE68" s="75" t="s">
        <v>146</v>
      </c>
      <c r="AF68" s="77">
        <f>RANK(AD68,'Overall Roles'!BY$6:'Overall Roles'!BY$305,0)</f>
        <v>300</v>
      </c>
      <c r="AI68" s="78"/>
      <c r="AJ68" s="82"/>
      <c r="AK68" s="78"/>
      <c r="AL68" s="77"/>
    </row>
    <row r="69" spans="28:38" ht="18" hidden="1" customHeight="1" x14ac:dyDescent="0.3">
      <c r="AB69" s="74">
        <v>77</v>
      </c>
      <c r="AC69" s="75" t="s">
        <v>151</v>
      </c>
      <c r="AD69" s="76">
        <f>IFERROR(VLOOKUP($B$2,'Overall Roles'!$B$5:$CQ$305,AB69,FALSE),"x")</f>
        <v>6.0000000000000002E-5</v>
      </c>
      <c r="AE69" s="75" t="s">
        <v>151</v>
      </c>
      <c r="AF69" s="77">
        <f>RANK(AD69,'Overall Roles'!BZ$6:'Overall Roles'!BZ$305,0)</f>
        <v>300</v>
      </c>
      <c r="AI69" s="78"/>
      <c r="AJ69" s="82"/>
      <c r="AK69" s="78"/>
      <c r="AL69" s="77"/>
    </row>
    <row r="70" spans="28:38" ht="18" hidden="1" customHeight="1" x14ac:dyDescent="0.3">
      <c r="AB70" s="74">
        <v>78</v>
      </c>
      <c r="AC70" s="81" t="s">
        <v>143</v>
      </c>
      <c r="AD70" s="76">
        <f>IFERROR(VLOOKUP($B$2,'Overall Roles'!$B$5:$CQ$305,AB70,FALSE),"x")</f>
        <v>6.0000000000000002E-5</v>
      </c>
      <c r="AE70" s="81" t="s">
        <v>143</v>
      </c>
      <c r="AF70" s="77">
        <f>RANK(AD70,'Overall Roles'!CA$6:'Overall Roles'!CA$305,0)</f>
        <v>300</v>
      </c>
      <c r="AI70" s="78"/>
      <c r="AJ70" s="82"/>
      <c r="AK70" s="78"/>
      <c r="AL70" s="77"/>
    </row>
    <row r="71" spans="28:38" ht="18" hidden="1" customHeight="1" x14ac:dyDescent="0.3">
      <c r="AB71" s="74">
        <v>79</v>
      </c>
      <c r="AC71" s="75" t="s">
        <v>148</v>
      </c>
      <c r="AD71" s="76">
        <f>IFERROR(VLOOKUP($B$2,'Overall Roles'!$B$5:$CQ$305,AB71,FALSE),"x")</f>
        <v>6.0000000000000002E-5</v>
      </c>
      <c r="AE71" s="75" t="s">
        <v>148</v>
      </c>
      <c r="AF71" s="77">
        <f>RANK(AD71,'Overall Roles'!CB$6:'Overall Roles'!CB$305,0)</f>
        <v>300</v>
      </c>
      <c r="AI71" s="78"/>
      <c r="AJ71" s="82"/>
      <c r="AK71" s="78"/>
      <c r="AL71" s="77"/>
    </row>
    <row r="72" spans="28:38" ht="18" hidden="1" customHeight="1" x14ac:dyDescent="0.3">
      <c r="AB72" s="74">
        <v>80</v>
      </c>
      <c r="AC72" s="75" t="s">
        <v>155</v>
      </c>
      <c r="AD72" s="76">
        <f>IFERROR(VLOOKUP($B$2,'Overall Roles'!$B$5:$CQ$305,AB72,FALSE),"x")</f>
        <v>6.0000000000000002E-5</v>
      </c>
      <c r="AE72" s="75" t="s">
        <v>155</v>
      </c>
      <c r="AF72" s="77">
        <f>RANK(AD72,'Overall Roles'!CC$6:'Overall Roles'!CC$305,0)</f>
        <v>300</v>
      </c>
      <c r="AI72" s="78"/>
      <c r="AJ72" s="82"/>
      <c r="AK72" s="78"/>
      <c r="AL72" s="77"/>
    </row>
    <row r="73" spans="28:38" ht="18" hidden="1" customHeight="1" x14ac:dyDescent="0.3">
      <c r="AB73" s="74">
        <v>81</v>
      </c>
      <c r="AC73" s="75" t="s">
        <v>159</v>
      </c>
      <c r="AD73" s="76">
        <f>IFERROR(VLOOKUP($B$2,'Overall Roles'!$B$5:$CQ$305,AB73,FALSE),"x")</f>
        <v>6.0000000000000002E-5</v>
      </c>
      <c r="AE73" s="75" t="s">
        <v>159</v>
      </c>
      <c r="AF73" s="77">
        <f>RANK(AD73,'Overall Roles'!CD$6:'Overall Roles'!CD$305,0)</f>
        <v>300</v>
      </c>
      <c r="AI73" s="78"/>
      <c r="AJ73" s="82"/>
      <c r="AK73" s="78"/>
      <c r="AL73" s="77"/>
    </row>
    <row r="74" spans="28:38" ht="18" hidden="1" customHeight="1" x14ac:dyDescent="0.3">
      <c r="AB74" s="74">
        <v>82</v>
      </c>
      <c r="AC74" s="75" t="s">
        <v>171</v>
      </c>
      <c r="AD74" s="76">
        <f>IFERROR(VLOOKUP($B$2,'Overall Roles'!$B$5:$CQ$305,AB74,FALSE),"x")</f>
        <v>6.0000000000000002E-5</v>
      </c>
      <c r="AE74" s="75" t="s">
        <v>171</v>
      </c>
      <c r="AF74" s="77">
        <f>RANK(AD74,'Overall Roles'!CE$6:'Overall Roles'!CE$305,0)</f>
        <v>300</v>
      </c>
      <c r="AI74" s="78"/>
      <c r="AJ74" s="82"/>
      <c r="AK74" s="78"/>
      <c r="AL74" s="77"/>
    </row>
    <row r="75" spans="28:38" ht="18" hidden="1" customHeight="1" x14ac:dyDescent="0.3">
      <c r="AB75" s="74">
        <v>83</v>
      </c>
      <c r="AC75" s="75" t="s">
        <v>172</v>
      </c>
      <c r="AD75" s="76">
        <f>IFERROR(VLOOKUP($B$2,'Overall Roles'!$B$5:$CQ$305,AB75,FALSE),"x")</f>
        <v>6.0000000000000002E-5</v>
      </c>
      <c r="AE75" s="75" t="s">
        <v>172</v>
      </c>
      <c r="AF75" s="77">
        <f>RANK(AD75,'Overall Roles'!CF$6:'Overall Roles'!CF$305,0)</f>
        <v>300</v>
      </c>
      <c r="AI75" s="78"/>
      <c r="AJ75" s="82"/>
      <c r="AK75" s="78"/>
      <c r="AL75" s="77"/>
    </row>
    <row r="76" spans="28:38" ht="18" hidden="1" customHeight="1" x14ac:dyDescent="0.3">
      <c r="AB76" s="74">
        <v>84</v>
      </c>
      <c r="AC76" s="75" t="s">
        <v>173</v>
      </c>
      <c r="AD76" s="76">
        <f>IFERROR(VLOOKUP($B$2,'Overall Roles'!$B$5:$CQ$305,AB76,FALSE),"x")</f>
        <v>6.0000000000000002E-5</v>
      </c>
      <c r="AE76" s="75" t="s">
        <v>173</v>
      </c>
      <c r="AF76" s="77">
        <f>RANK(AD76,'Overall Roles'!CG$6:'Overall Roles'!CG$305,0)</f>
        <v>300</v>
      </c>
      <c r="AI76" s="78"/>
      <c r="AJ76" s="82"/>
      <c r="AK76" s="78"/>
      <c r="AL76" s="77"/>
    </row>
    <row r="77" spans="28:38" ht="18" hidden="1" customHeight="1" x14ac:dyDescent="0.3">
      <c r="AB77" s="74">
        <v>85</v>
      </c>
      <c r="AC77" s="75" t="s">
        <v>174</v>
      </c>
      <c r="AD77" s="76">
        <f>IFERROR(VLOOKUP($B$2,'Overall Roles'!$B$5:$CQ$305,AB77,FALSE),"x")</f>
        <v>6.0000000000000002E-5</v>
      </c>
      <c r="AE77" s="75" t="s">
        <v>174</v>
      </c>
      <c r="AF77" s="77">
        <f>RANK(AD77,'Overall Roles'!CH$6:'Overall Roles'!CH$305,0)</f>
        <v>300</v>
      </c>
      <c r="AI77" s="78"/>
      <c r="AJ77" s="82"/>
      <c r="AK77" s="78"/>
      <c r="AL77" s="77"/>
    </row>
    <row r="78" spans="28:38" ht="18" hidden="1" customHeight="1" x14ac:dyDescent="0.3">
      <c r="AB78" s="74">
        <v>86</v>
      </c>
      <c r="AC78" s="75" t="s">
        <v>175</v>
      </c>
      <c r="AD78" s="76">
        <f>IFERROR(VLOOKUP($B$2,'Overall Roles'!$B$5:$CQ$305,AB78,FALSE),"x")</f>
        <v>6.0000000000000002E-5</v>
      </c>
      <c r="AE78" s="75" t="s">
        <v>175</v>
      </c>
      <c r="AF78" s="77">
        <f>RANK(AD78,'Overall Roles'!CI$6:'Overall Roles'!CI$305,0)</f>
        <v>300</v>
      </c>
      <c r="AI78" s="78"/>
      <c r="AJ78" s="82"/>
      <c r="AK78" s="78"/>
      <c r="AL78" s="77"/>
    </row>
    <row r="79" spans="28:38" ht="18" hidden="1" customHeight="1" x14ac:dyDescent="0.3">
      <c r="AB79" s="74">
        <v>87</v>
      </c>
      <c r="AC79" s="75" t="s">
        <v>176</v>
      </c>
      <c r="AD79" s="76">
        <f>IFERROR(VLOOKUP($B$2,'Overall Roles'!$B$5:$CQ$305,AB79,FALSE),"x")</f>
        <v>6.0000000000000002E-5</v>
      </c>
      <c r="AE79" s="75" t="s">
        <v>176</v>
      </c>
      <c r="AF79" s="77">
        <f>RANK(AD79,'Overall Roles'!CJ$6:'Overall Roles'!CJ$305,0)</f>
        <v>300</v>
      </c>
      <c r="AI79" s="78"/>
      <c r="AJ79" s="82"/>
      <c r="AK79" s="78"/>
      <c r="AL79" s="77"/>
    </row>
    <row r="80" spans="28:38" ht="18" hidden="1" customHeight="1" x14ac:dyDescent="0.3">
      <c r="AB80" s="74">
        <v>88</v>
      </c>
      <c r="AC80" s="75" t="s">
        <v>139</v>
      </c>
      <c r="AD80" s="76">
        <f>IFERROR(VLOOKUP($B$2,'Overall Roles'!$B$5:$CQ$305,AB80,FALSE),"x")</f>
        <v>6.0000000000000002E-5</v>
      </c>
      <c r="AE80" s="75" t="s">
        <v>139</v>
      </c>
      <c r="AF80" s="77">
        <f>RANK(AD80,'Overall Roles'!CK$6:'Overall Roles'!CK$305,0)</f>
        <v>300</v>
      </c>
      <c r="AI80" s="78"/>
      <c r="AJ80" s="82"/>
      <c r="AK80" s="78"/>
      <c r="AL80" s="77"/>
    </row>
    <row r="81" spans="28:46" ht="18" hidden="1" customHeight="1" x14ac:dyDescent="0.3">
      <c r="AB81" s="74">
        <v>89</v>
      </c>
      <c r="AC81" s="75" t="s">
        <v>144</v>
      </c>
      <c r="AD81" s="76">
        <f>IFERROR(VLOOKUP($B$2,'Overall Roles'!$B$5:$CQ$305,AB81,FALSE),"x")</f>
        <v>6.0000000000000002E-5</v>
      </c>
      <c r="AE81" s="75" t="s">
        <v>144</v>
      </c>
      <c r="AF81" s="77">
        <f>RANK(AD81,'Overall Roles'!CL$6:'Overall Roles'!CL$305,0)</f>
        <v>300</v>
      </c>
      <c r="AI81" s="78"/>
      <c r="AJ81" s="82"/>
      <c r="AK81" s="78"/>
      <c r="AL81" s="77"/>
    </row>
    <row r="82" spans="28:46" ht="18" hidden="1" customHeight="1" x14ac:dyDescent="0.3">
      <c r="AB82" s="74">
        <v>90</v>
      </c>
      <c r="AC82" s="75" t="s">
        <v>149</v>
      </c>
      <c r="AD82" s="76">
        <f>IFERROR(VLOOKUP($B$2,'Overall Roles'!$B$5:$CQ$305,AB82,FALSE),"x")</f>
        <v>6.0000000000000002E-5</v>
      </c>
      <c r="AE82" s="75" t="s">
        <v>149</v>
      </c>
      <c r="AF82" s="77">
        <f>RANK(AD82,'Overall Roles'!CM$6:'Overall Roles'!CM$305,0)</f>
        <v>300</v>
      </c>
      <c r="AK82" s="78"/>
      <c r="AL82" s="77"/>
    </row>
    <row r="83" spans="28:46" ht="18" hidden="1" customHeight="1" x14ac:dyDescent="0.3">
      <c r="AB83" s="74">
        <v>91</v>
      </c>
      <c r="AC83" s="75" t="s">
        <v>154</v>
      </c>
      <c r="AD83" s="76">
        <f>IFERROR(VLOOKUP($B$2,'Overall Roles'!$B$5:$CQ$305,AB83,FALSE),"x")</f>
        <v>6.0000000000000002E-5</v>
      </c>
      <c r="AE83" s="75" t="s">
        <v>154</v>
      </c>
      <c r="AF83" s="77">
        <f>RANK(AD83,'Overall Roles'!CN$6:'Overall Roles'!CN$305,0)</f>
        <v>300</v>
      </c>
      <c r="AL83" s="77"/>
    </row>
    <row r="84" spans="28:46" ht="18" hidden="1" customHeight="1" x14ac:dyDescent="0.3">
      <c r="AB84" s="74">
        <v>92</v>
      </c>
      <c r="AC84" s="75" t="s">
        <v>158</v>
      </c>
      <c r="AD84" s="76">
        <f>IFERROR(VLOOKUP($B$2,'Overall Roles'!$B$5:$CQ$305,AB84,FALSE),"x")</f>
        <v>6.0000000000000002E-5</v>
      </c>
      <c r="AE84" s="75" t="s">
        <v>158</v>
      </c>
      <c r="AF84" s="77">
        <f>RANK(AD84,'Overall Roles'!CO$6:'Overall Roles'!CO$305,0)</f>
        <v>300</v>
      </c>
      <c r="AK84" s="78"/>
      <c r="AL84" s="77"/>
    </row>
    <row r="85" spans="28:46" ht="18" hidden="1" customHeight="1" x14ac:dyDescent="0.3">
      <c r="AB85" s="74">
        <v>93</v>
      </c>
      <c r="AC85" s="75" t="s">
        <v>160</v>
      </c>
      <c r="AD85" s="76">
        <f>IFERROR(VLOOKUP($B$2,'Overall Roles'!$B$5:$CQ$305,AB85,FALSE),"x")</f>
        <v>6.0000000000000002E-5</v>
      </c>
      <c r="AE85" s="75" t="s">
        <v>160</v>
      </c>
      <c r="AF85" s="77">
        <f>RANK(AD85,'Overall Roles'!CP$6:'Overall Roles'!CP$305,0)</f>
        <v>300</v>
      </c>
      <c r="AK85" s="78"/>
      <c r="AL85" s="77"/>
    </row>
    <row r="86" spans="28:46" ht="18" hidden="1" customHeight="1" x14ac:dyDescent="0.3">
      <c r="AB86" s="74">
        <v>94</v>
      </c>
      <c r="AC86" s="75" t="s">
        <v>162</v>
      </c>
      <c r="AD86" s="76">
        <f>IFERROR(VLOOKUP($B$2,'Overall Roles'!$B$5:$CQ$305,AB86,FALSE),"x")</f>
        <v>6.0000000000000002E-5</v>
      </c>
      <c r="AE86" s="75" t="s">
        <v>162</v>
      </c>
      <c r="AF86" s="77">
        <f>RANK(AD86,'Overall Roles'!CQ$6:'Overall Roles'!CQ$305,0)</f>
        <v>300</v>
      </c>
    </row>
    <row r="87" spans="28:46" ht="18" hidden="1" customHeight="1" x14ac:dyDescent="0.3"/>
    <row r="88" spans="28:46" ht="18" hidden="1" customHeight="1" x14ac:dyDescent="0.3">
      <c r="AT88" s="82"/>
    </row>
    <row r="89" spans="28:46" ht="18" hidden="1" customHeight="1" x14ac:dyDescent="0.3"/>
    <row r="91" spans="28:46" ht="18" hidden="1" customHeight="1" x14ac:dyDescent="0.3"/>
  </sheetData>
  <sheetProtection algorithmName="SHA-512" hashValue="FuJp4OLEuo4rCCIn4PqR16e/KkbRnPnDY5/O+4LxkzgIKBsnQmFIiB6ehAGUboBqL39ZPaR5/jhOWu1FXf11vg==" saltValue="zfZzRFx0IO+lHPTBUKatSw==" spinCount="100000" sheet="1" objects="1" scenarios="1"/>
  <mergeCells count="101">
    <mergeCell ref="AG2:AG21"/>
    <mergeCell ref="AM2:AM21"/>
    <mergeCell ref="AS2:AS21"/>
    <mergeCell ref="X22:Y22"/>
    <mergeCell ref="L18:M18"/>
    <mergeCell ref="O18:P18"/>
    <mergeCell ref="R18:S18"/>
    <mergeCell ref="X18:Y18"/>
    <mergeCell ref="L19:M19"/>
    <mergeCell ref="O19:P19"/>
    <mergeCell ref="R19:S19"/>
    <mergeCell ref="U19:V19"/>
    <mergeCell ref="X19:Y19"/>
    <mergeCell ref="O6:P6"/>
    <mergeCell ref="R6:S6"/>
    <mergeCell ref="R5:S5"/>
    <mergeCell ref="C27:C28"/>
    <mergeCell ref="E27:E28"/>
    <mergeCell ref="G27:G28"/>
    <mergeCell ref="C26:H26"/>
    <mergeCell ref="U22:V22"/>
    <mergeCell ref="U5:V5"/>
    <mergeCell ref="AA2:AA21"/>
    <mergeCell ref="U6:V6"/>
    <mergeCell ref="X14:Y14"/>
    <mergeCell ref="L10:M10"/>
    <mergeCell ref="O10:P10"/>
    <mergeCell ref="R10:S10"/>
    <mergeCell ref="U10:V10"/>
    <mergeCell ref="X10:Y10"/>
    <mergeCell ref="X9:Y9"/>
    <mergeCell ref="X13:Y13"/>
    <mergeCell ref="U14:V14"/>
    <mergeCell ref="O7:P7"/>
    <mergeCell ref="U7:V7"/>
    <mergeCell ref="L11:M11"/>
    <mergeCell ref="R9:S9"/>
    <mergeCell ref="C22:H22"/>
    <mergeCell ref="C23:C24"/>
    <mergeCell ref="E23:E24"/>
    <mergeCell ref="G23:G24"/>
    <mergeCell ref="U9:V9"/>
    <mergeCell ref="L14:M14"/>
    <mergeCell ref="O14:P14"/>
    <mergeCell ref="R14:S14"/>
    <mergeCell ref="U13:V13"/>
    <mergeCell ref="O11:P11"/>
    <mergeCell ref="L9:M9"/>
    <mergeCell ref="O9:P9"/>
    <mergeCell ref="L13:M13"/>
    <mergeCell ref="O13:P13"/>
    <mergeCell ref="O22:P22"/>
    <mergeCell ref="L22:M22"/>
    <mergeCell ref="F4:F5"/>
    <mergeCell ref="G4:G5"/>
    <mergeCell ref="H4:H5"/>
    <mergeCell ref="O5:P5"/>
    <mergeCell ref="H6:I6"/>
    <mergeCell ref="A2:A21"/>
    <mergeCell ref="B2:I3"/>
    <mergeCell ref="I4:I5"/>
    <mergeCell ref="B6:C6"/>
    <mergeCell ref="D6:E6"/>
    <mergeCell ref="F6:G6"/>
    <mergeCell ref="H15:I15"/>
    <mergeCell ref="B18:C18"/>
    <mergeCell ref="K2:Z3"/>
    <mergeCell ref="U18:V18"/>
    <mergeCell ref="R7:S7"/>
    <mergeCell ref="B4:B5"/>
    <mergeCell ref="C4:C5"/>
    <mergeCell ref="D4:D5"/>
    <mergeCell ref="E4:E5"/>
    <mergeCell ref="X23:Y23"/>
    <mergeCell ref="R11:S11"/>
    <mergeCell ref="U11:V11"/>
    <mergeCell ref="X11:Y11"/>
    <mergeCell ref="L15:M15"/>
    <mergeCell ref="O15:P15"/>
    <mergeCell ref="R15:S15"/>
    <mergeCell ref="U15:V15"/>
    <mergeCell ref="X15:Y15"/>
    <mergeCell ref="L21:M21"/>
    <mergeCell ref="O21:P21"/>
    <mergeCell ref="X17:Y17"/>
    <mergeCell ref="X21:Y21"/>
    <mergeCell ref="U21:V21"/>
    <mergeCell ref="R13:S13"/>
    <mergeCell ref="U17:V17"/>
    <mergeCell ref="L17:M17"/>
    <mergeCell ref="O17:P17"/>
    <mergeCell ref="R17:S17"/>
    <mergeCell ref="R27:S27"/>
    <mergeCell ref="L23:M23"/>
    <mergeCell ref="O23:P23"/>
    <mergeCell ref="R23:S23"/>
    <mergeCell ref="U23:V23"/>
    <mergeCell ref="R26:S26"/>
    <mergeCell ref="R25:S25"/>
    <mergeCell ref="R22:S22"/>
    <mergeCell ref="R21:S21"/>
  </mergeCells>
  <conditionalFormatting sqref="H7:H14 B7:B17 D7:D20 F7:F20">
    <cfRule type="expression" dxfId="89" priority="174">
      <formula>C7&gt;=16</formula>
    </cfRule>
    <cfRule type="expression" dxfId="88" priority="173">
      <formula>AND(C7&gt;=11,C7&lt;=15)</formula>
    </cfRule>
  </conditionalFormatting>
  <conditionalFormatting sqref="I7:I14 C7:C17 E7:E20 G7:G20">
    <cfRule type="cellIs" dxfId="87" priority="172" operator="greaterThanOrEqual">
      <formula>16</formula>
    </cfRule>
    <cfRule type="cellIs" dxfId="86" priority="175" operator="between">
      <formula>11</formula>
      <formula>15</formula>
    </cfRule>
  </conditionalFormatting>
  <conditionalFormatting sqref="K4:Z28">
    <cfRule type="cellIs" dxfId="85" priority="2" operator="equal">
      <formula>0</formula>
    </cfRule>
  </conditionalFormatting>
  <conditionalFormatting sqref="L9">
    <cfRule type="expression" dxfId="84" priority="99">
      <formula>L10&lt;&gt;""</formula>
    </cfRule>
  </conditionalFormatting>
  <conditionalFormatting sqref="L13">
    <cfRule type="expression" dxfId="83" priority="94">
      <formula>L14&lt;&gt;""</formula>
    </cfRule>
  </conditionalFormatting>
  <conditionalFormatting sqref="L17">
    <cfRule type="expression" dxfId="82" priority="85">
      <formula>L18&lt;&gt;""</formula>
    </cfRule>
  </conditionalFormatting>
  <conditionalFormatting sqref="L21">
    <cfRule type="expression" dxfId="81" priority="84">
      <formula>L22&lt;&gt;""</formula>
    </cfRule>
  </conditionalFormatting>
  <conditionalFormatting sqref="L10:M10">
    <cfRule type="expression" dxfId="80" priority="72">
      <formula>L10&lt;&gt;""</formula>
    </cfRule>
  </conditionalFormatting>
  <conditionalFormatting sqref="L11:M11">
    <cfRule type="expression" dxfId="79" priority="53">
      <formula>L10&lt;&gt;""</formula>
    </cfRule>
  </conditionalFormatting>
  <conditionalFormatting sqref="L14:M14">
    <cfRule type="expression" dxfId="78" priority="71">
      <formula>L14&lt;&gt;""</formula>
    </cfRule>
  </conditionalFormatting>
  <conditionalFormatting sqref="L15:M15">
    <cfRule type="expression" dxfId="77" priority="48">
      <formula>L14&lt;&gt;""</formula>
    </cfRule>
  </conditionalFormatting>
  <conditionalFormatting sqref="L18:M18">
    <cfRule type="expression" dxfId="76" priority="66">
      <formula>L18&lt;&gt;""</formula>
    </cfRule>
  </conditionalFormatting>
  <conditionalFormatting sqref="L19:M19">
    <cfRule type="expression" dxfId="75" priority="39">
      <formula>L18&lt;&gt;""</formula>
    </cfRule>
  </conditionalFormatting>
  <conditionalFormatting sqref="L22:M22">
    <cfRule type="expression" dxfId="74" priority="57">
      <formula>L22&lt;&gt;""</formula>
    </cfRule>
  </conditionalFormatting>
  <conditionalFormatting sqref="L23:M23">
    <cfRule type="expression" dxfId="73" priority="38">
      <formula>L22&lt;&gt;""</formula>
    </cfRule>
  </conditionalFormatting>
  <conditionalFormatting sqref="O5 U5">
    <cfRule type="expression" dxfId="72" priority="19">
      <formula>O6&lt;&gt;""</formula>
    </cfRule>
  </conditionalFormatting>
  <conditionalFormatting sqref="O9">
    <cfRule type="expression" dxfId="71" priority="98">
      <formula>O10&lt;&gt;""</formula>
    </cfRule>
  </conditionalFormatting>
  <conditionalFormatting sqref="O13">
    <cfRule type="expression" dxfId="70" priority="15">
      <formula>O14&lt;&gt;""</formula>
    </cfRule>
  </conditionalFormatting>
  <conditionalFormatting sqref="O17">
    <cfRule type="expression" dxfId="69" priority="11">
      <formula>O18&lt;&gt;""</formula>
    </cfRule>
  </conditionalFormatting>
  <conditionalFormatting sqref="O21">
    <cfRule type="expression" dxfId="68" priority="7">
      <formula>O22&lt;&gt;""</formula>
    </cfRule>
  </conditionalFormatting>
  <conditionalFormatting sqref="O6:P6 R6:S6 U6:V6 L10:M10 O10:P10 R10:S10 U10:V10 X10:Y10 L14:M14 O14:P14 R14:S14 U14:V14 X14:Y14 L18:M18 O18:P18 R18:S18 U18:V18 X18:Y18 L22:M22 O22:P22 R22:S22 U22:V22 X22:Y22 R26:S26">
    <cfRule type="top10" dxfId="67" priority="31" rank="3"/>
  </conditionalFormatting>
  <conditionalFormatting sqref="O6:P6">
    <cfRule type="expression" dxfId="66" priority="78">
      <formula>O6&lt;&gt;""</formula>
    </cfRule>
  </conditionalFormatting>
  <conditionalFormatting sqref="O7:P7">
    <cfRule type="expression" dxfId="65" priority="55">
      <formula>O6&lt;&gt;""</formula>
    </cfRule>
  </conditionalFormatting>
  <conditionalFormatting sqref="O10:P10">
    <cfRule type="expression" dxfId="64" priority="73">
      <formula>O10&lt;&gt;""</formula>
    </cfRule>
  </conditionalFormatting>
  <conditionalFormatting sqref="O11:P11">
    <cfRule type="expression" dxfId="63" priority="52">
      <formula>O10&lt;&gt;""</formula>
    </cfRule>
  </conditionalFormatting>
  <conditionalFormatting sqref="O14:P14">
    <cfRule type="expression" dxfId="62" priority="70">
      <formula>O14&lt;&gt;""</formula>
    </cfRule>
  </conditionalFormatting>
  <conditionalFormatting sqref="O15:P15">
    <cfRule type="expression" dxfId="61" priority="47">
      <formula>O14&lt;&gt;""</formula>
    </cfRule>
  </conditionalFormatting>
  <conditionalFormatting sqref="O18:P18">
    <cfRule type="expression" dxfId="60" priority="65">
      <formula>O18&lt;&gt;""</formula>
    </cfRule>
  </conditionalFormatting>
  <conditionalFormatting sqref="O19:P19">
    <cfRule type="expression" dxfId="59" priority="40">
      <formula>O18&lt;&gt;""</formula>
    </cfRule>
  </conditionalFormatting>
  <conditionalFormatting sqref="O22:P22">
    <cfRule type="expression" dxfId="58" priority="58">
      <formula>O22&lt;&gt;""</formula>
    </cfRule>
  </conditionalFormatting>
  <conditionalFormatting sqref="O23:P23">
    <cfRule type="expression" dxfId="57" priority="37">
      <formula>O22&lt;&gt;""</formula>
    </cfRule>
  </conditionalFormatting>
  <conditionalFormatting sqref="R5">
    <cfRule type="expression" dxfId="56" priority="135">
      <formula>R6&lt;&gt;""</formula>
    </cfRule>
  </conditionalFormatting>
  <conditionalFormatting sqref="R9">
    <cfRule type="expression" dxfId="55" priority="18">
      <formula>R10&lt;&gt;""</formula>
    </cfRule>
  </conditionalFormatting>
  <conditionalFormatting sqref="R13">
    <cfRule type="expression" dxfId="54" priority="14">
      <formula>R14&lt;&gt;""</formula>
    </cfRule>
  </conditionalFormatting>
  <conditionalFormatting sqref="R17">
    <cfRule type="expression" dxfId="53" priority="10">
      <formula>R18&lt;&gt;""</formula>
    </cfRule>
  </conditionalFormatting>
  <conditionalFormatting sqref="R21">
    <cfRule type="expression" dxfId="52" priority="6">
      <formula>R22&lt;&gt;""</formula>
    </cfRule>
  </conditionalFormatting>
  <conditionalFormatting sqref="R25">
    <cfRule type="expression" dxfId="51" priority="79">
      <formula>R26&lt;&gt;""</formula>
    </cfRule>
  </conditionalFormatting>
  <conditionalFormatting sqref="R6:S6">
    <cfRule type="expression" dxfId="50" priority="105">
      <formula>R6&lt;&gt;""</formula>
    </cfRule>
  </conditionalFormatting>
  <conditionalFormatting sqref="R7:S7">
    <cfRule type="expression" dxfId="49" priority="106">
      <formula>R6&lt;&gt;""</formula>
    </cfRule>
  </conditionalFormatting>
  <conditionalFormatting sqref="R10:S10">
    <cfRule type="expression" dxfId="48" priority="76">
      <formula>R10&lt;&gt;""</formula>
    </cfRule>
  </conditionalFormatting>
  <conditionalFormatting sqref="R11:S11">
    <cfRule type="expression" dxfId="47" priority="51">
      <formula>R10&lt;&gt;""</formula>
    </cfRule>
  </conditionalFormatting>
  <conditionalFormatting sqref="R14:S14">
    <cfRule type="expression" dxfId="46" priority="69">
      <formula>R14&lt;&gt;""</formula>
    </cfRule>
  </conditionalFormatting>
  <conditionalFormatting sqref="R15:S15">
    <cfRule type="expression" dxfId="45" priority="46">
      <formula>R14&lt;&gt;""</formula>
    </cfRule>
  </conditionalFormatting>
  <conditionalFormatting sqref="R18:S18">
    <cfRule type="expression" dxfId="44" priority="64">
      <formula>R18&lt;&gt;""</formula>
    </cfRule>
  </conditionalFormatting>
  <conditionalFormatting sqref="R19:S19">
    <cfRule type="expression" dxfId="43" priority="43">
      <formula>R18&lt;&gt;""</formula>
    </cfRule>
  </conditionalFormatting>
  <conditionalFormatting sqref="R22:S22">
    <cfRule type="expression" dxfId="42" priority="59">
      <formula>R22&lt;&gt;""</formula>
    </cfRule>
  </conditionalFormatting>
  <conditionalFormatting sqref="R23:S23">
    <cfRule type="expression" dxfId="41" priority="36">
      <formula>R22&lt;&gt;""</formula>
    </cfRule>
  </conditionalFormatting>
  <conditionalFormatting sqref="R26:S26">
    <cfRule type="expression" dxfId="40" priority="56">
      <formula>R26&lt;&gt;""</formula>
    </cfRule>
  </conditionalFormatting>
  <conditionalFormatting sqref="R27:S27">
    <cfRule type="expression" dxfId="39" priority="1">
      <formula>R26&lt;&gt;""</formula>
    </cfRule>
    <cfRule type="expression" dxfId="38" priority="32">
      <formula>R26&lt;&gt;""</formula>
    </cfRule>
  </conditionalFormatting>
  <conditionalFormatting sqref="U9">
    <cfRule type="expression" dxfId="37" priority="17">
      <formula>U10&lt;&gt;""</formula>
    </cfRule>
  </conditionalFormatting>
  <conditionalFormatting sqref="U13">
    <cfRule type="expression" dxfId="36" priority="13">
      <formula>U14&lt;&gt;""</formula>
    </cfRule>
  </conditionalFormatting>
  <conditionalFormatting sqref="U17">
    <cfRule type="expression" dxfId="35" priority="9">
      <formula>U18&lt;&gt;""</formula>
    </cfRule>
  </conditionalFormatting>
  <conditionalFormatting sqref="U21">
    <cfRule type="expression" dxfId="34" priority="5">
      <formula>U22&lt;&gt;""</formula>
    </cfRule>
  </conditionalFormatting>
  <conditionalFormatting sqref="U6:V6">
    <cfRule type="expression" dxfId="33" priority="77">
      <formula>U6&lt;&gt;""</formula>
    </cfRule>
  </conditionalFormatting>
  <conditionalFormatting sqref="U7:V7">
    <cfRule type="expression" dxfId="32" priority="54">
      <formula>U6&lt;&gt;""</formula>
    </cfRule>
  </conditionalFormatting>
  <conditionalFormatting sqref="U10:V10">
    <cfRule type="expression" dxfId="31" priority="75">
      <formula>U10&lt;&gt;""</formula>
    </cfRule>
  </conditionalFormatting>
  <conditionalFormatting sqref="U11:V11">
    <cfRule type="expression" dxfId="30" priority="50">
      <formula>U10&lt;&gt;""</formula>
    </cfRule>
  </conditionalFormatting>
  <conditionalFormatting sqref="U14:V14">
    <cfRule type="expression" dxfId="29" priority="68">
      <formula>U14&lt;&gt;""</formula>
    </cfRule>
  </conditionalFormatting>
  <conditionalFormatting sqref="U15:V15">
    <cfRule type="expression" dxfId="28" priority="45">
      <formula>U14&lt;&gt;""</formula>
    </cfRule>
  </conditionalFormatting>
  <conditionalFormatting sqref="U18:V18">
    <cfRule type="expression" dxfId="27" priority="63">
      <formula>U18&lt;&gt;""</formula>
    </cfRule>
  </conditionalFormatting>
  <conditionalFormatting sqref="U19:V19">
    <cfRule type="expression" dxfId="26" priority="42">
      <formula>U18&lt;&gt;""</formula>
    </cfRule>
  </conditionalFormatting>
  <conditionalFormatting sqref="U22:V22">
    <cfRule type="expression" dxfId="25" priority="60">
      <formula>U22&lt;&gt;""</formula>
    </cfRule>
  </conditionalFormatting>
  <conditionalFormatting sqref="U23:V23">
    <cfRule type="expression" dxfId="24" priority="35">
      <formula>U22&lt;&gt;""</formula>
    </cfRule>
  </conditionalFormatting>
  <conditionalFormatting sqref="X9">
    <cfRule type="expression" dxfId="23" priority="16">
      <formula>X10&lt;&gt;""</formula>
    </cfRule>
  </conditionalFormatting>
  <conditionalFormatting sqref="X13">
    <cfRule type="expression" dxfId="22" priority="12">
      <formula>X14&lt;&gt;""</formula>
    </cfRule>
  </conditionalFormatting>
  <conditionalFormatting sqref="X17">
    <cfRule type="expression" dxfId="21" priority="8">
      <formula>X18&lt;&gt;""</formula>
    </cfRule>
  </conditionalFormatting>
  <conditionalFormatting sqref="X21">
    <cfRule type="expression" dxfId="20" priority="4">
      <formula>X22&lt;&gt;""</formula>
    </cfRule>
  </conditionalFormatting>
  <conditionalFormatting sqref="X10:Y10">
    <cfRule type="expression" dxfId="19" priority="74">
      <formula>X10&lt;&gt;""</formula>
    </cfRule>
  </conditionalFormatting>
  <conditionalFormatting sqref="X11:Y11">
    <cfRule type="expression" dxfId="18" priority="49">
      <formula>X10&lt;&gt;""</formula>
    </cfRule>
  </conditionalFormatting>
  <conditionalFormatting sqref="X14:Y14">
    <cfRule type="expression" dxfId="17" priority="67">
      <formula>X14&lt;&gt;""</formula>
    </cfRule>
  </conditionalFormatting>
  <conditionalFormatting sqref="X15:Y15">
    <cfRule type="expression" dxfId="16" priority="44">
      <formula>X14&lt;&gt;""</formula>
    </cfRule>
  </conditionalFormatting>
  <conditionalFormatting sqref="X18:Y18">
    <cfRule type="expression" dxfId="15" priority="62">
      <formula>X18&lt;&gt;""</formula>
    </cfRule>
  </conditionalFormatting>
  <conditionalFormatting sqref="X19:Y19">
    <cfRule type="expression" dxfId="14" priority="41">
      <formula>X18&lt;&gt;""</formula>
    </cfRule>
  </conditionalFormatting>
  <conditionalFormatting sqref="X22:Y22">
    <cfRule type="expression" dxfId="13" priority="61">
      <formula>X22&lt;&gt;""</formula>
    </cfRule>
  </conditionalFormatting>
  <conditionalFormatting sqref="X23:Y23">
    <cfRule type="expression" dxfId="12" priority="34">
      <formula>X22&lt;&gt;""</formula>
    </cfRule>
  </conditionalFormatting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B5193D22-5AD8-4207-BECA-16776F1A5C51}">
          <x14:formula1>
            <xm:f>Base!$B$3:$B$302</xm:f>
          </x14:formula1>
          <xm:sqref>B2:I3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78DD2F-D6BD-4157-BF99-C9BCF799F133}">
  <dimension ref="A1:CT306"/>
  <sheetViews>
    <sheetView showGridLines="0" tabSelected="1" workbookViewId="0">
      <pane xSplit="10" ySplit="5" topLeftCell="BS24" activePane="bottomRight" state="frozen"/>
      <selection pane="topRight" activeCell="K1" sqref="K1"/>
      <selection pane="bottomLeft" activeCell="A6" sqref="A6"/>
      <selection pane="bottomRight" activeCell="I40" sqref="I40"/>
    </sheetView>
  </sheetViews>
  <sheetFormatPr defaultColWidth="0" defaultRowHeight="14" zeroHeight="1" x14ac:dyDescent="0.3"/>
  <cols>
    <col min="1" max="1" width="1.58203125" style="101" customWidth="1"/>
    <col min="2" max="2" width="19.08203125" style="18" customWidth="1"/>
    <col min="3" max="3" width="8.58203125" style="14" customWidth="1"/>
    <col min="4" max="4" width="1.58203125" style="101" customWidth="1"/>
    <col min="5" max="6" width="8.58203125" style="14" customWidth="1"/>
    <col min="7" max="7" width="1.58203125" style="101" customWidth="1"/>
    <col min="8" max="9" width="10.58203125" style="14" customWidth="1"/>
    <col min="10" max="10" width="1.58203125" style="101" customWidth="1"/>
    <col min="11" max="11" width="7.08203125" style="14" customWidth="1"/>
    <col min="12" max="95" width="7.08203125" style="117" customWidth="1"/>
    <col min="96" max="96" width="1.58203125" style="101" customWidth="1"/>
    <col min="97" max="97" width="8.6640625" style="116" hidden="1" customWidth="1"/>
    <col min="98" max="98" width="0" style="117" hidden="1" customWidth="1"/>
    <col min="99" max="16384" width="8.6640625" style="117" hidden="1"/>
  </cols>
  <sheetData>
    <row r="1" spans="1:98" s="148" customFormat="1" ht="13.5" customHeight="1" thickBot="1" x14ac:dyDescent="0.35">
      <c r="A1" s="145"/>
      <c r="B1" s="146"/>
      <c r="C1" s="146"/>
      <c r="D1" s="145"/>
      <c r="E1" s="146"/>
      <c r="F1" s="146"/>
      <c r="G1" s="145"/>
      <c r="H1" s="146"/>
      <c r="I1" s="146"/>
      <c r="J1" s="145"/>
      <c r="K1" s="146"/>
      <c r="L1" s="146"/>
      <c r="M1" s="146"/>
      <c r="N1" s="146"/>
      <c r="O1" s="146"/>
      <c r="P1" s="146"/>
      <c r="Q1" s="146"/>
      <c r="R1" s="146"/>
      <c r="S1" s="146"/>
      <c r="T1" s="146"/>
      <c r="U1" s="146"/>
      <c r="V1" s="146"/>
      <c r="W1" s="146"/>
      <c r="X1" s="146"/>
      <c r="Y1" s="146"/>
      <c r="Z1" s="146"/>
      <c r="AA1" s="146"/>
      <c r="AB1" s="146"/>
      <c r="AC1" s="146"/>
      <c r="AD1" s="146"/>
      <c r="AE1" s="146"/>
      <c r="AF1" s="146"/>
      <c r="AG1" s="146"/>
      <c r="AH1" s="146"/>
      <c r="AI1" s="146"/>
      <c r="AJ1" s="146"/>
      <c r="AK1" s="146"/>
      <c r="AL1" s="146"/>
      <c r="AM1" s="146"/>
      <c r="AN1" s="146"/>
      <c r="AO1" s="146"/>
      <c r="AP1" s="146"/>
      <c r="AQ1" s="146"/>
      <c r="AR1" s="146"/>
      <c r="AS1" s="146"/>
      <c r="AT1" s="146"/>
      <c r="AU1" s="146"/>
      <c r="AV1" s="146"/>
      <c r="AW1" s="146"/>
      <c r="AX1" s="146"/>
      <c r="AY1" s="146"/>
      <c r="AZ1" s="146"/>
      <c r="BA1" s="146"/>
      <c r="BB1" s="146"/>
      <c r="BC1" s="146"/>
      <c r="BD1" s="146"/>
      <c r="BE1" s="146"/>
      <c r="BF1" s="146"/>
      <c r="BG1" s="146"/>
      <c r="BH1" s="146"/>
      <c r="BI1" s="146"/>
      <c r="BJ1" s="146"/>
      <c r="BK1" s="146"/>
      <c r="BL1" s="146"/>
      <c r="BM1" s="146"/>
      <c r="BN1" s="146"/>
      <c r="BO1" s="146"/>
      <c r="BP1" s="146"/>
      <c r="BQ1" s="146"/>
      <c r="BR1" s="146"/>
      <c r="BS1" s="146"/>
      <c r="BT1" s="146"/>
      <c r="BU1" s="146"/>
      <c r="BV1" s="146"/>
      <c r="BW1" s="146"/>
      <c r="BX1" s="146"/>
      <c r="BY1" s="146"/>
      <c r="BZ1" s="146"/>
      <c r="CA1" s="146"/>
      <c r="CB1" s="146"/>
      <c r="CC1" s="146"/>
      <c r="CD1" s="146"/>
      <c r="CE1" s="146"/>
      <c r="CF1" s="146"/>
      <c r="CG1" s="146"/>
      <c r="CH1" s="146"/>
      <c r="CI1" s="146"/>
      <c r="CJ1" s="146"/>
      <c r="CK1" s="146"/>
      <c r="CL1" s="146"/>
      <c r="CM1" s="146"/>
      <c r="CN1" s="146"/>
      <c r="CO1" s="146"/>
      <c r="CP1" s="146"/>
      <c r="CQ1" s="146"/>
      <c r="CR1" s="145"/>
      <c r="CS1" s="147"/>
    </row>
    <row r="2" spans="1:98" s="116" customFormat="1" ht="21.5" hidden="1" thickBot="1" x14ac:dyDescent="0.25">
      <c r="A2" s="196"/>
      <c r="B2" s="197"/>
      <c r="C2" s="197"/>
      <c r="D2" s="196"/>
      <c r="E2" s="197"/>
      <c r="F2" s="197"/>
      <c r="G2" s="196"/>
      <c r="H2" s="197"/>
      <c r="J2" s="196"/>
      <c r="K2" s="198" t="s">
        <v>57</v>
      </c>
      <c r="L2" s="198" t="s">
        <v>81</v>
      </c>
      <c r="M2" s="198" t="s">
        <v>80</v>
      </c>
      <c r="N2" s="198" t="s">
        <v>80</v>
      </c>
      <c r="O2" s="198" t="s">
        <v>259</v>
      </c>
      <c r="P2" s="198" t="s">
        <v>259</v>
      </c>
      <c r="Q2" s="198" t="s">
        <v>77</v>
      </c>
      <c r="R2" s="198" t="s">
        <v>74</v>
      </c>
      <c r="S2" s="198" t="s">
        <v>74</v>
      </c>
      <c r="T2" s="198" t="s">
        <v>74</v>
      </c>
      <c r="U2" s="198" t="s">
        <v>261</v>
      </c>
      <c r="V2" s="198" t="s">
        <v>261</v>
      </c>
      <c r="W2" s="198" t="s">
        <v>77</v>
      </c>
      <c r="X2" s="198" t="s">
        <v>74</v>
      </c>
      <c r="Y2" s="198" t="s">
        <v>74</v>
      </c>
      <c r="Z2" s="198" t="s">
        <v>74</v>
      </c>
      <c r="AA2" s="198" t="s">
        <v>81</v>
      </c>
      <c r="AB2" s="198" t="s">
        <v>81</v>
      </c>
      <c r="AC2" s="198" t="s">
        <v>77</v>
      </c>
      <c r="AD2" s="198" t="s">
        <v>77</v>
      </c>
      <c r="AE2" s="198" t="s">
        <v>77</v>
      </c>
      <c r="AF2" s="198" t="s">
        <v>260</v>
      </c>
      <c r="AG2" s="198" t="s">
        <v>260</v>
      </c>
      <c r="AH2" s="198" t="s">
        <v>81</v>
      </c>
      <c r="AI2" s="198" t="s">
        <v>81</v>
      </c>
      <c r="AJ2" s="198" t="s">
        <v>258</v>
      </c>
      <c r="AK2" s="198" t="s">
        <v>258</v>
      </c>
      <c r="AL2" s="198" t="s">
        <v>57</v>
      </c>
      <c r="AM2" s="198" t="s">
        <v>57</v>
      </c>
      <c r="AN2" s="198" t="s">
        <v>262</v>
      </c>
      <c r="AO2" s="198" t="s">
        <v>262</v>
      </c>
      <c r="AP2" s="198" t="s">
        <v>80</v>
      </c>
      <c r="AQ2" s="198" t="s">
        <v>263</v>
      </c>
      <c r="AR2" s="198" t="s">
        <v>263</v>
      </c>
      <c r="AS2" s="198" t="s">
        <v>263</v>
      </c>
      <c r="AT2" s="198" t="s">
        <v>81</v>
      </c>
      <c r="AU2" s="198" t="s">
        <v>55</v>
      </c>
      <c r="AV2" s="198" t="s">
        <v>57</v>
      </c>
      <c r="AW2" s="198" t="s">
        <v>264</v>
      </c>
      <c r="AX2" s="198" t="s">
        <v>264</v>
      </c>
      <c r="AY2" s="198" t="s">
        <v>263</v>
      </c>
      <c r="AZ2" s="198" t="s">
        <v>265</v>
      </c>
      <c r="BA2" s="198" t="s">
        <v>265</v>
      </c>
      <c r="BB2" s="198" t="s">
        <v>260</v>
      </c>
      <c r="BC2" s="198" t="s">
        <v>260</v>
      </c>
      <c r="BD2" s="198" t="s">
        <v>260</v>
      </c>
      <c r="BE2" s="198" t="s">
        <v>74</v>
      </c>
      <c r="BF2" s="198" t="s">
        <v>74</v>
      </c>
      <c r="BG2" s="198" t="s">
        <v>77</v>
      </c>
      <c r="BH2" s="198" t="s">
        <v>77</v>
      </c>
      <c r="BI2" s="198" t="s">
        <v>74</v>
      </c>
      <c r="BJ2" s="198" t="s">
        <v>74</v>
      </c>
      <c r="BK2" s="198" t="s">
        <v>74</v>
      </c>
      <c r="BL2" s="198" t="s">
        <v>263</v>
      </c>
      <c r="BM2" s="198" t="s">
        <v>81</v>
      </c>
      <c r="BN2" s="198" t="s">
        <v>81</v>
      </c>
      <c r="BO2" s="198" t="s">
        <v>81</v>
      </c>
      <c r="BP2" s="198" t="s">
        <v>81</v>
      </c>
      <c r="BQ2" s="198" t="s">
        <v>57</v>
      </c>
      <c r="BR2" s="198" t="s">
        <v>264</v>
      </c>
      <c r="BS2" s="198" t="s">
        <v>258</v>
      </c>
      <c r="BT2" s="198" t="s">
        <v>55</v>
      </c>
      <c r="BU2" s="198" t="s">
        <v>55</v>
      </c>
      <c r="BV2" s="198" t="s">
        <v>55</v>
      </c>
      <c r="BW2" s="198" t="s">
        <v>80</v>
      </c>
      <c r="BX2" s="198" t="s">
        <v>266</v>
      </c>
      <c r="BY2" s="198" t="s">
        <v>81</v>
      </c>
      <c r="BZ2" s="198" t="s">
        <v>81</v>
      </c>
      <c r="CA2" s="198" t="s">
        <v>57</v>
      </c>
      <c r="CB2" s="198" t="s">
        <v>57</v>
      </c>
      <c r="CC2" s="198" t="s">
        <v>265</v>
      </c>
      <c r="CD2" s="198" t="s">
        <v>265</v>
      </c>
      <c r="CE2" s="198" t="s">
        <v>267</v>
      </c>
      <c r="CF2" s="198" t="s">
        <v>267</v>
      </c>
      <c r="CG2" s="198" t="s">
        <v>267</v>
      </c>
      <c r="CH2" s="198" t="s">
        <v>74</v>
      </c>
      <c r="CI2" s="198" t="s">
        <v>74</v>
      </c>
      <c r="CJ2" s="198" t="s">
        <v>74</v>
      </c>
      <c r="CK2" s="198" t="s">
        <v>262</v>
      </c>
      <c r="CL2" s="198" t="s">
        <v>262</v>
      </c>
      <c r="CM2" s="198" t="s">
        <v>262</v>
      </c>
      <c r="CN2" s="198" t="s">
        <v>262</v>
      </c>
      <c r="CO2" s="198" t="s">
        <v>262</v>
      </c>
      <c r="CP2" s="198" t="s">
        <v>264</v>
      </c>
      <c r="CQ2" s="198" t="s">
        <v>264</v>
      </c>
      <c r="CR2" s="196"/>
    </row>
    <row r="3" spans="1:98" ht="27" customHeight="1" thickTop="1" thickBot="1" x14ac:dyDescent="0.35">
      <c r="A3" s="1"/>
      <c r="B3" s="117"/>
      <c r="C3" s="117"/>
      <c r="D3" s="1"/>
      <c r="E3" s="117"/>
      <c r="F3" s="117"/>
      <c r="G3" s="1"/>
      <c r="H3" s="335" t="s">
        <v>275</v>
      </c>
      <c r="I3" s="336"/>
      <c r="J3" s="1"/>
      <c r="K3" s="142" t="s">
        <v>273</v>
      </c>
      <c r="L3" s="142" t="s">
        <v>273</v>
      </c>
      <c r="M3" s="142" t="s">
        <v>273</v>
      </c>
      <c r="N3" s="142" t="s">
        <v>273</v>
      </c>
      <c r="O3" s="142" t="s">
        <v>273</v>
      </c>
      <c r="P3" s="142" t="s">
        <v>273</v>
      </c>
      <c r="Q3" s="142" t="s">
        <v>273</v>
      </c>
      <c r="R3" s="142" t="s">
        <v>273</v>
      </c>
      <c r="S3" s="142" t="s">
        <v>273</v>
      </c>
      <c r="T3" s="142" t="s">
        <v>273</v>
      </c>
      <c r="U3" s="142" t="s">
        <v>273</v>
      </c>
      <c r="V3" s="142" t="s">
        <v>273</v>
      </c>
      <c r="W3" s="142" t="s">
        <v>273</v>
      </c>
      <c r="X3" s="142" t="s">
        <v>273</v>
      </c>
      <c r="Y3" s="142" t="s">
        <v>273</v>
      </c>
      <c r="Z3" s="142" t="s">
        <v>273</v>
      </c>
      <c r="AA3" s="142" t="s">
        <v>273</v>
      </c>
      <c r="AB3" s="142" t="s">
        <v>273</v>
      </c>
      <c r="AC3" s="142" t="s">
        <v>273</v>
      </c>
      <c r="AD3" s="142" t="s">
        <v>273</v>
      </c>
      <c r="AE3" s="142" t="s">
        <v>273</v>
      </c>
      <c r="AF3" s="142" t="s">
        <v>273</v>
      </c>
      <c r="AG3" s="142" t="s">
        <v>273</v>
      </c>
      <c r="AH3" s="142" t="s">
        <v>273</v>
      </c>
      <c r="AI3" s="142" t="s">
        <v>273</v>
      </c>
      <c r="AJ3" s="142" t="s">
        <v>273</v>
      </c>
      <c r="AK3" s="142" t="s">
        <v>273</v>
      </c>
      <c r="AL3" s="142" t="s">
        <v>273</v>
      </c>
      <c r="AM3" s="142" t="s">
        <v>273</v>
      </c>
      <c r="AN3" s="142" t="s">
        <v>273</v>
      </c>
      <c r="AO3" s="142" t="s">
        <v>273</v>
      </c>
      <c r="AP3" s="142" t="s">
        <v>273</v>
      </c>
      <c r="AQ3" s="142" t="s">
        <v>273</v>
      </c>
      <c r="AR3" s="142" t="s">
        <v>273</v>
      </c>
      <c r="AS3" s="142" t="s">
        <v>273</v>
      </c>
      <c r="AT3" s="142" t="s">
        <v>273</v>
      </c>
      <c r="AU3" s="142" t="s">
        <v>273</v>
      </c>
      <c r="AV3" s="142" t="s">
        <v>273</v>
      </c>
      <c r="AW3" s="142" t="s">
        <v>273</v>
      </c>
      <c r="AX3" s="142" t="s">
        <v>273</v>
      </c>
      <c r="AY3" s="142" t="s">
        <v>273</v>
      </c>
      <c r="AZ3" s="142" t="s">
        <v>273</v>
      </c>
      <c r="BA3" s="142" t="s">
        <v>273</v>
      </c>
      <c r="BB3" s="142" t="s">
        <v>273</v>
      </c>
      <c r="BC3" s="142" t="s">
        <v>273</v>
      </c>
      <c r="BD3" s="142" t="s">
        <v>273</v>
      </c>
      <c r="BE3" s="142" t="s">
        <v>273</v>
      </c>
      <c r="BF3" s="142" t="s">
        <v>273</v>
      </c>
      <c r="BG3" s="142" t="s">
        <v>273</v>
      </c>
      <c r="BH3" s="142" t="s">
        <v>273</v>
      </c>
      <c r="BI3" s="142" t="s">
        <v>273</v>
      </c>
      <c r="BJ3" s="142" t="s">
        <v>273</v>
      </c>
      <c r="BK3" s="142" t="s">
        <v>273</v>
      </c>
      <c r="BL3" s="142" t="s">
        <v>273</v>
      </c>
      <c r="BM3" s="142" t="s">
        <v>273</v>
      </c>
      <c r="BN3" s="142" t="s">
        <v>273</v>
      </c>
      <c r="BO3" s="142" t="s">
        <v>273</v>
      </c>
      <c r="BP3" s="142" t="s">
        <v>273</v>
      </c>
      <c r="BQ3" s="142" t="s">
        <v>273</v>
      </c>
      <c r="BR3" s="142" t="s">
        <v>273</v>
      </c>
      <c r="BS3" s="142" t="s">
        <v>273</v>
      </c>
      <c r="BT3" s="142" t="s">
        <v>273</v>
      </c>
      <c r="BU3" s="142" t="s">
        <v>273</v>
      </c>
      <c r="BV3" s="142" t="s">
        <v>273</v>
      </c>
      <c r="BW3" s="142" t="s">
        <v>273</v>
      </c>
      <c r="BX3" s="142" t="s">
        <v>273</v>
      </c>
      <c r="BY3" s="142" t="s">
        <v>273</v>
      </c>
      <c r="BZ3" s="142" t="s">
        <v>273</v>
      </c>
      <c r="CA3" s="142" t="s">
        <v>273</v>
      </c>
      <c r="CB3" s="142" t="s">
        <v>273</v>
      </c>
      <c r="CC3" s="142" t="s">
        <v>273</v>
      </c>
      <c r="CD3" s="142" t="s">
        <v>273</v>
      </c>
      <c r="CE3" s="142" t="s">
        <v>273</v>
      </c>
      <c r="CF3" s="142" t="s">
        <v>273</v>
      </c>
      <c r="CG3" s="142" t="s">
        <v>273</v>
      </c>
      <c r="CH3" s="142" t="s">
        <v>273</v>
      </c>
      <c r="CI3" s="142" t="s">
        <v>273</v>
      </c>
      <c r="CJ3" s="142" t="s">
        <v>273</v>
      </c>
      <c r="CK3" s="142" t="s">
        <v>273</v>
      </c>
      <c r="CL3" s="142" t="s">
        <v>273</v>
      </c>
      <c r="CM3" s="142" t="s">
        <v>273</v>
      </c>
      <c r="CN3" s="142" t="s">
        <v>273</v>
      </c>
      <c r="CO3" s="142" t="s">
        <v>273</v>
      </c>
      <c r="CP3" s="142" t="s">
        <v>273</v>
      </c>
      <c r="CQ3" s="142" t="s">
        <v>273</v>
      </c>
      <c r="CR3" s="1"/>
    </row>
    <row r="4" spans="1:98" ht="25" customHeight="1" thickTop="1" thickBot="1" x14ac:dyDescent="0.35">
      <c r="A4" s="1"/>
      <c r="B4" s="117"/>
      <c r="C4" s="117"/>
      <c r="D4" s="1"/>
      <c r="E4" s="117"/>
      <c r="F4" s="117"/>
      <c r="G4" s="1"/>
      <c r="H4" s="141" t="s">
        <v>55</v>
      </c>
      <c r="I4" s="185">
        <v>0.65</v>
      </c>
      <c r="J4" s="1"/>
      <c r="K4" s="186">
        <f t="shared" ref="K4:AP4" si="0">COUNTIF(K6:K305,"&gt;"&amp;$I$4)</f>
        <v>0</v>
      </c>
      <c r="L4" s="187">
        <f t="shared" si="0"/>
        <v>0</v>
      </c>
      <c r="M4" s="187">
        <f t="shared" si="0"/>
        <v>0</v>
      </c>
      <c r="N4" s="187">
        <f t="shared" si="0"/>
        <v>0</v>
      </c>
      <c r="O4" s="187">
        <f t="shared" si="0"/>
        <v>0</v>
      </c>
      <c r="P4" s="187">
        <f t="shared" si="0"/>
        <v>0</v>
      </c>
      <c r="Q4" s="187">
        <f t="shared" si="0"/>
        <v>0</v>
      </c>
      <c r="R4" s="187">
        <f t="shared" si="0"/>
        <v>0</v>
      </c>
      <c r="S4" s="187">
        <f t="shared" si="0"/>
        <v>0</v>
      </c>
      <c r="T4" s="187">
        <f t="shared" si="0"/>
        <v>0</v>
      </c>
      <c r="U4" s="187">
        <f t="shared" si="0"/>
        <v>0</v>
      </c>
      <c r="V4" s="187">
        <f t="shared" si="0"/>
        <v>0</v>
      </c>
      <c r="W4" s="187">
        <f t="shared" si="0"/>
        <v>0</v>
      </c>
      <c r="X4" s="187">
        <f t="shared" si="0"/>
        <v>0</v>
      </c>
      <c r="Y4" s="187">
        <f t="shared" si="0"/>
        <v>0</v>
      </c>
      <c r="Z4" s="187">
        <f t="shared" si="0"/>
        <v>0</v>
      </c>
      <c r="AA4" s="187">
        <f t="shared" si="0"/>
        <v>0</v>
      </c>
      <c r="AB4" s="187">
        <f t="shared" si="0"/>
        <v>0</v>
      </c>
      <c r="AC4" s="187">
        <f t="shared" si="0"/>
        <v>0</v>
      </c>
      <c r="AD4" s="187">
        <f t="shared" si="0"/>
        <v>0</v>
      </c>
      <c r="AE4" s="187">
        <f t="shared" si="0"/>
        <v>0</v>
      </c>
      <c r="AF4" s="187">
        <f t="shared" si="0"/>
        <v>0</v>
      </c>
      <c r="AG4" s="187">
        <f t="shared" si="0"/>
        <v>0</v>
      </c>
      <c r="AH4" s="187">
        <f t="shared" si="0"/>
        <v>0</v>
      </c>
      <c r="AI4" s="187">
        <f t="shared" si="0"/>
        <v>0</v>
      </c>
      <c r="AJ4" s="187">
        <f t="shared" si="0"/>
        <v>0</v>
      </c>
      <c r="AK4" s="187">
        <f t="shared" si="0"/>
        <v>0</v>
      </c>
      <c r="AL4" s="187">
        <f t="shared" si="0"/>
        <v>0</v>
      </c>
      <c r="AM4" s="187">
        <f t="shared" si="0"/>
        <v>0</v>
      </c>
      <c r="AN4" s="187">
        <f t="shared" si="0"/>
        <v>0</v>
      </c>
      <c r="AO4" s="187">
        <f t="shared" si="0"/>
        <v>0</v>
      </c>
      <c r="AP4" s="187">
        <f t="shared" si="0"/>
        <v>0</v>
      </c>
      <c r="AQ4" s="187">
        <f t="shared" ref="AQ4:BV4" si="1">COUNTIF(AQ6:AQ305,"&gt;"&amp;$I$4)</f>
        <v>0</v>
      </c>
      <c r="AR4" s="187">
        <f t="shared" si="1"/>
        <v>0</v>
      </c>
      <c r="AS4" s="187">
        <f t="shared" si="1"/>
        <v>0</v>
      </c>
      <c r="AT4" s="187">
        <f t="shared" si="1"/>
        <v>0</v>
      </c>
      <c r="AU4" s="187">
        <f t="shared" si="1"/>
        <v>0</v>
      </c>
      <c r="AV4" s="187">
        <f t="shared" si="1"/>
        <v>0</v>
      </c>
      <c r="AW4" s="187">
        <f t="shared" si="1"/>
        <v>0</v>
      </c>
      <c r="AX4" s="187">
        <f t="shared" si="1"/>
        <v>0</v>
      </c>
      <c r="AY4" s="187">
        <f t="shared" si="1"/>
        <v>0</v>
      </c>
      <c r="AZ4" s="187">
        <f t="shared" si="1"/>
        <v>0</v>
      </c>
      <c r="BA4" s="187">
        <f t="shared" si="1"/>
        <v>0</v>
      </c>
      <c r="BB4" s="187">
        <f t="shared" si="1"/>
        <v>0</v>
      </c>
      <c r="BC4" s="187">
        <f t="shared" si="1"/>
        <v>0</v>
      </c>
      <c r="BD4" s="187">
        <f t="shared" si="1"/>
        <v>0</v>
      </c>
      <c r="BE4" s="187">
        <f t="shared" si="1"/>
        <v>0</v>
      </c>
      <c r="BF4" s="187">
        <f t="shared" si="1"/>
        <v>0</v>
      </c>
      <c r="BG4" s="187">
        <f t="shared" si="1"/>
        <v>0</v>
      </c>
      <c r="BH4" s="187">
        <f t="shared" si="1"/>
        <v>0</v>
      </c>
      <c r="BI4" s="187">
        <f t="shared" si="1"/>
        <v>0</v>
      </c>
      <c r="BJ4" s="187">
        <f t="shared" si="1"/>
        <v>0</v>
      </c>
      <c r="BK4" s="187">
        <f t="shared" si="1"/>
        <v>0</v>
      </c>
      <c r="BL4" s="187">
        <f t="shared" si="1"/>
        <v>0</v>
      </c>
      <c r="BM4" s="187">
        <f t="shared" si="1"/>
        <v>0</v>
      </c>
      <c r="BN4" s="187">
        <f t="shared" si="1"/>
        <v>0</v>
      </c>
      <c r="BO4" s="187">
        <f t="shared" si="1"/>
        <v>0</v>
      </c>
      <c r="BP4" s="187">
        <f t="shared" si="1"/>
        <v>0</v>
      </c>
      <c r="BQ4" s="187">
        <f t="shared" si="1"/>
        <v>0</v>
      </c>
      <c r="BR4" s="187">
        <f t="shared" si="1"/>
        <v>0</v>
      </c>
      <c r="BS4" s="187">
        <f t="shared" si="1"/>
        <v>0</v>
      </c>
      <c r="BT4" s="187">
        <f t="shared" si="1"/>
        <v>0</v>
      </c>
      <c r="BU4" s="187">
        <f t="shared" si="1"/>
        <v>0</v>
      </c>
      <c r="BV4" s="187">
        <f t="shared" si="1"/>
        <v>0</v>
      </c>
      <c r="BW4" s="187">
        <f t="shared" ref="BW4:CQ4" si="2">COUNTIF(BW6:BW305,"&gt;"&amp;$I$4)</f>
        <v>0</v>
      </c>
      <c r="BX4" s="187">
        <f t="shared" si="2"/>
        <v>0</v>
      </c>
      <c r="BY4" s="187">
        <f t="shared" si="2"/>
        <v>0</v>
      </c>
      <c r="BZ4" s="187">
        <f t="shared" si="2"/>
        <v>0</v>
      </c>
      <c r="CA4" s="187">
        <f t="shared" si="2"/>
        <v>0</v>
      </c>
      <c r="CB4" s="187">
        <f t="shared" si="2"/>
        <v>0</v>
      </c>
      <c r="CC4" s="187">
        <f t="shared" si="2"/>
        <v>0</v>
      </c>
      <c r="CD4" s="187">
        <f t="shared" si="2"/>
        <v>0</v>
      </c>
      <c r="CE4" s="187">
        <f t="shared" si="2"/>
        <v>0</v>
      </c>
      <c r="CF4" s="187">
        <f t="shared" si="2"/>
        <v>0</v>
      </c>
      <c r="CG4" s="187">
        <f t="shared" si="2"/>
        <v>0</v>
      </c>
      <c r="CH4" s="187">
        <f t="shared" si="2"/>
        <v>0</v>
      </c>
      <c r="CI4" s="187">
        <f t="shared" si="2"/>
        <v>0</v>
      </c>
      <c r="CJ4" s="187">
        <f t="shared" si="2"/>
        <v>0</v>
      </c>
      <c r="CK4" s="187">
        <f t="shared" si="2"/>
        <v>0</v>
      </c>
      <c r="CL4" s="187">
        <f t="shared" si="2"/>
        <v>0</v>
      </c>
      <c r="CM4" s="187">
        <f t="shared" si="2"/>
        <v>0</v>
      </c>
      <c r="CN4" s="187">
        <f t="shared" si="2"/>
        <v>0</v>
      </c>
      <c r="CO4" s="187">
        <f t="shared" si="2"/>
        <v>0</v>
      </c>
      <c r="CP4" s="187">
        <f t="shared" si="2"/>
        <v>0</v>
      </c>
      <c r="CQ4" s="188">
        <f t="shared" si="2"/>
        <v>0</v>
      </c>
      <c r="CR4" s="1"/>
    </row>
    <row r="5" spans="1:98" s="119" customFormat="1" ht="25" customHeight="1" thickTop="1" thickBot="1" x14ac:dyDescent="0.35">
      <c r="A5" s="118"/>
      <c r="B5" s="2" t="s">
        <v>0</v>
      </c>
      <c r="C5" s="4" t="s">
        <v>1</v>
      </c>
      <c r="D5" s="118"/>
      <c r="E5" s="2" t="s">
        <v>177</v>
      </c>
      <c r="F5" s="4" t="s">
        <v>178</v>
      </c>
      <c r="G5" s="118"/>
      <c r="H5" s="2" t="s">
        <v>7</v>
      </c>
      <c r="I5" s="4" t="s">
        <v>6</v>
      </c>
      <c r="J5" s="118"/>
      <c r="K5" s="2" t="s">
        <v>84</v>
      </c>
      <c r="L5" s="3" t="s">
        <v>87</v>
      </c>
      <c r="M5" s="3" t="s">
        <v>86</v>
      </c>
      <c r="N5" s="3" t="s">
        <v>92</v>
      </c>
      <c r="O5" s="3" t="s">
        <v>98</v>
      </c>
      <c r="P5" s="3" t="s">
        <v>104</v>
      </c>
      <c r="Q5" s="3" t="s">
        <v>85</v>
      </c>
      <c r="R5" s="3" t="s">
        <v>83</v>
      </c>
      <c r="S5" s="3" t="s">
        <v>89</v>
      </c>
      <c r="T5" s="3" t="s">
        <v>95</v>
      </c>
      <c r="U5" s="3" t="s">
        <v>90</v>
      </c>
      <c r="V5" s="3" t="s">
        <v>96</v>
      </c>
      <c r="W5" s="3" t="s">
        <v>91</v>
      </c>
      <c r="X5" s="3" t="s">
        <v>101</v>
      </c>
      <c r="Y5" s="3" t="s">
        <v>107</v>
      </c>
      <c r="Z5" s="3" t="s">
        <v>113</v>
      </c>
      <c r="AA5" s="3" t="s">
        <v>93</v>
      </c>
      <c r="AB5" s="3" t="s">
        <v>99</v>
      </c>
      <c r="AC5" s="3" t="s">
        <v>97</v>
      </c>
      <c r="AD5" s="3" t="s">
        <v>103</v>
      </c>
      <c r="AE5" s="3" t="s">
        <v>109</v>
      </c>
      <c r="AF5" s="3" t="s">
        <v>119</v>
      </c>
      <c r="AG5" s="3" t="s">
        <v>125</v>
      </c>
      <c r="AH5" s="3" t="s">
        <v>105</v>
      </c>
      <c r="AI5" s="3" t="s">
        <v>111</v>
      </c>
      <c r="AJ5" s="3" t="s">
        <v>102</v>
      </c>
      <c r="AK5" s="3" t="s">
        <v>108</v>
      </c>
      <c r="AL5" s="3" t="s">
        <v>114</v>
      </c>
      <c r="AM5" s="3" t="s">
        <v>120</v>
      </c>
      <c r="AN5" s="3" t="s">
        <v>115</v>
      </c>
      <c r="AO5" s="3" t="s">
        <v>121</v>
      </c>
      <c r="AP5" s="3" t="s">
        <v>110</v>
      </c>
      <c r="AQ5" s="3" t="s">
        <v>131</v>
      </c>
      <c r="AR5" s="3" t="s">
        <v>137</v>
      </c>
      <c r="AS5" s="3" t="s">
        <v>142</v>
      </c>
      <c r="AT5" s="3" t="s">
        <v>117</v>
      </c>
      <c r="AU5" s="3" t="s">
        <v>82</v>
      </c>
      <c r="AV5" s="3" t="s">
        <v>126</v>
      </c>
      <c r="AW5" s="3" t="s">
        <v>116</v>
      </c>
      <c r="AX5" s="3" t="s">
        <v>122</v>
      </c>
      <c r="AY5" s="3" t="s">
        <v>182</v>
      </c>
      <c r="AZ5" s="3" t="s">
        <v>128</v>
      </c>
      <c r="BA5" s="3" t="s">
        <v>134</v>
      </c>
      <c r="BB5" s="3" t="s">
        <v>147</v>
      </c>
      <c r="BC5" s="3" t="s">
        <v>153</v>
      </c>
      <c r="BD5" s="3" t="s">
        <v>157</v>
      </c>
      <c r="BE5" s="3" t="s">
        <v>181</v>
      </c>
      <c r="BF5" s="3" t="s">
        <v>161</v>
      </c>
      <c r="BG5" s="3" t="s">
        <v>127</v>
      </c>
      <c r="BH5" s="3" t="s">
        <v>133</v>
      </c>
      <c r="BI5" s="3" t="s">
        <v>164</v>
      </c>
      <c r="BJ5" s="3" t="s">
        <v>166</v>
      </c>
      <c r="BK5" s="3" t="s">
        <v>168</v>
      </c>
      <c r="BL5" s="3" t="s">
        <v>170</v>
      </c>
      <c r="BM5" s="3" t="s">
        <v>123</v>
      </c>
      <c r="BN5" s="3" t="s">
        <v>129</v>
      </c>
      <c r="BO5" s="3" t="s">
        <v>135</v>
      </c>
      <c r="BP5" s="3" t="s">
        <v>141</v>
      </c>
      <c r="BQ5" s="3" t="s">
        <v>132</v>
      </c>
      <c r="BR5" s="3" t="s">
        <v>140</v>
      </c>
      <c r="BS5" s="3" t="s">
        <v>138</v>
      </c>
      <c r="BT5" s="3" t="s">
        <v>88</v>
      </c>
      <c r="BU5" s="3" t="s">
        <v>94</v>
      </c>
      <c r="BV5" s="3" t="s">
        <v>100</v>
      </c>
      <c r="BW5" s="3" t="s">
        <v>145</v>
      </c>
      <c r="BX5" s="3" t="s">
        <v>150</v>
      </c>
      <c r="BY5" s="3" t="s">
        <v>146</v>
      </c>
      <c r="BZ5" s="3" t="s">
        <v>151</v>
      </c>
      <c r="CA5" s="3" t="s">
        <v>143</v>
      </c>
      <c r="CB5" s="3" t="s">
        <v>148</v>
      </c>
      <c r="CC5" s="3" t="s">
        <v>155</v>
      </c>
      <c r="CD5" s="3" t="s">
        <v>159</v>
      </c>
      <c r="CE5" s="3" t="s">
        <v>171</v>
      </c>
      <c r="CF5" s="3" t="s">
        <v>172</v>
      </c>
      <c r="CG5" s="3" t="s">
        <v>173</v>
      </c>
      <c r="CH5" s="3" t="s">
        <v>174</v>
      </c>
      <c r="CI5" s="3" t="s">
        <v>175</v>
      </c>
      <c r="CJ5" s="3" t="s">
        <v>176</v>
      </c>
      <c r="CK5" s="3" t="s">
        <v>139</v>
      </c>
      <c r="CL5" s="3" t="s">
        <v>144</v>
      </c>
      <c r="CM5" s="3" t="s">
        <v>149</v>
      </c>
      <c r="CN5" s="3" t="s">
        <v>154</v>
      </c>
      <c r="CO5" s="3" t="s">
        <v>158</v>
      </c>
      <c r="CP5" s="3" t="s">
        <v>160</v>
      </c>
      <c r="CQ5" s="4" t="s">
        <v>162</v>
      </c>
      <c r="CR5" s="118"/>
    </row>
    <row r="6" spans="1:98" ht="25" customHeight="1" thickTop="1" x14ac:dyDescent="0.3">
      <c r="A6" s="1"/>
      <c r="B6" s="85">
        <f>Base!B3</f>
        <v>0</v>
      </c>
      <c r="C6" s="92">
        <f>Base!C3</f>
        <v>0</v>
      </c>
      <c r="D6" s="1"/>
      <c r="E6" s="86">
        <f>Base!E3</f>
        <v>0</v>
      </c>
      <c r="F6" s="90" t="str">
        <f t="shared" ref="F6" si="3">IFERROR(INDEX($K$5:$CQ$5,MATCH(LARGE(K6:CQ6,1),K6:CQ6,0)),"")</f>
        <v>A (D)</v>
      </c>
      <c r="G6" s="1"/>
      <c r="H6" s="86">
        <f>Base!I3</f>
        <v>0</v>
      </c>
      <c r="I6" s="92">
        <f>Base!H3</f>
        <v>0</v>
      </c>
      <c r="J6" s="1"/>
      <c r="K6" s="88">
        <f>SUM(Base!$AF3*2+Base!$AI3*2+Base!$AL3*2+Base!$AN3+Base!$AO3*2+Base!$AP3*2+Base!$AU3*2+Base!$AV3+Base!$BF3)/300+(ROW()/100000)+Data!R3</f>
        <v>6.0000000000000002E-5</v>
      </c>
      <c r="L6" s="87">
        <f>SUM(Base!$Y3*2+Base!$Z3*2+Base!$AA3*2+Base!$AG3+Base!$AJ3*2+Base!$AL3+Base!$AN3*2+Base!$AP3+Base!$AT3*2+Base!$AX3+Base!$AY3*2+Base!$AZ3+Base!$BA3+Base!$BD3+Base!$BE3)/440+(ROW()/100000)+Data!Y3</f>
        <v>6.0000000000000002E-5</v>
      </c>
      <c r="M6" s="87">
        <f>SUM(Base!$Y3*2+Base!$Z3+Base!$AA3*2+Base!$AD3*2+Base!$AG3*2+Base!$AJ3*2+Base!$AL3*2+Base!$AN3+Base!$AP3*2+Base!$AR3*2+Base!$AT3*2+Base!$AW3+Base!$AZ3)/440+(ROW()/100000)+Data!X3</f>
        <v>6.0000000000000002E-5</v>
      </c>
      <c r="N6" s="87">
        <f>SUM(Base!$Y3+Base!$AA3*2+Base!$AD3*2+Base!$AG3*2+Base!$AJ3*2+Base!$AL3*2+Base!$AN3+Base!$AP3*2+Base!$AR3*2+Base!$AT3*2+Base!$AW3+Base!$AZ3)/400+(ROW()/100000)+Data!X3</f>
        <v>6.0000000000000002E-5</v>
      </c>
      <c r="O6" s="87">
        <f>SUM(Base!$Y3+Base!$AA3*2+Base!$AG3*2+Base!$AJ3*2+Base!$AL3+Base!$AN3*2+Base!$AP3*2+Base!$AR3+Base!$AT3*2+Base!$AV3*2+Base!$AW3*2+Base!$AY3+Base!$AZ3)/420+(ROW()/100000)+SUM(Data!U3+Data!V3+Data!W3+Data!X3)</f>
        <v>6.0000000000000002E-5</v>
      </c>
      <c r="P6" s="87">
        <f>SUM(Base!$Y3+Base!$AA3*2+Base!$AG3*2+Base!$AJ3*2+Base!$AL3+Base!$AN3*2+Base!$AP3*2+Base!$AR3+Base!$AT3*2+Base!$AV3*2+Base!$AW3*2+Base!$AZ3)/400+(ROW()/100000)+SUM(Data!U3+Data!V3+Data!W3+Data!X3)</f>
        <v>6.0000000000000002E-5</v>
      </c>
      <c r="Q6" s="87">
        <f>SUM(Base!$Y3+Base!$Z3+Base!$AA3+Base!$AD3+Base!$AG3*2+Base!$AI3*2+Base!$AJ3+Base!$AK3+Base!$AL3+Base!$AN3+Base!$AP3+Base!$AT3*2+Base!$AU3+Base!$AV3*2+Base!$AX3*2+Base!$AY3+Base!$BA3+Base!$BD3+Base!$BE3*2+Base!$BF3)/520+(ROW()/100000)+Data!U3</f>
        <v>6.0000000000000002E-5</v>
      </c>
      <c r="R6" s="87">
        <f>SUM(Base!$AA3+Base!$AC3+Base!$AF3*2+Base!$AG3*2+Base!$AI3*2+Base!$AJ3+Base!$AL3*2+Base!$AM3+Base!$AN3*2+Base!$AO3*2+Base!$AP3*2+Base!$AU3*2+Base!$AW3+Base!$BB3+Base!$BD3*2+Base!$BF3+Base!$BF3*2)/500+(ROW()/100000)+Data!Q3</f>
        <v>6.0000000000000002E-5</v>
      </c>
      <c r="S6" s="87">
        <f>SUM(Base!$AA3+Base!$AC3*2+Base!$AF3*2+Base!$AG3*2+Base!$AI3*2+Base!$AJ3+Base!$AK3+Base!$AL3+Base!$AM3+Base!$AN3*2+Base!$AO3+Base!$AP3+Base!$AU3*2+Base!$AW3+Base!$BB3*2+Base!$BD3+Base!$BF3*2)/500+(ROW()/100000)+Data!Q3</f>
        <v>6.0000000000000002E-5</v>
      </c>
      <c r="T6" s="87">
        <f>SUM(Base!$AA3+Base!$AC3*2+Base!$AF3+Base!$AG3*2+Base!$AI3*2+Base!$AJ3+Base!$AK3*2+Base!$AL3+Base!$AM3*2+Base!$AN3*2+Base!$AO3+Base!$AP3*2+Base!$AU3*2+Base!$AW3+Base!$BB3*2+Base!$BF3*2)/520+(ROW()/100000)+Data!Q3</f>
        <v>6.0000000000000002E-5</v>
      </c>
      <c r="U6" s="87">
        <f>SUM(Base!$AF3+Base!$AI3*2+Base!$AK3*2+Base!$AL3*2+Base!$AM3+Base!$AO3+Base!$AU3+Base!$AV3*2+Base!$AX3*2+Base!$AZ3+Base!$BD3+Base!$BE3*2+Base!$BF3)/380+(ROW()/100000)+SUM(Data!R3+Data!U3)</f>
        <v>6.0000000000000002E-5</v>
      </c>
      <c r="V6" s="87">
        <f>SUM(Base!$AF3+Base!$AG3+Base!$AI3*2+Base!$AK3*2+Base!$AL3*2+Base!$AM3+Base!$AO3+Base!$AV3*2+Base!$AX3*2+Base!$AZ3+Base!$BD3+Base!$BE3*2+Base!$BF3)/380+(ROW()/100000)+SUM(Data!R3+Data!U3)</f>
        <v>6.0000000000000002E-5</v>
      </c>
      <c r="W6" s="87">
        <f>SUM(Base!$AA3*2+Base!$AG3*2+Base!$AI3*2+Base!$AJ3+Base!$AL3+Base!$AN3+Base!$AO3+Base!$AP3*2+Base!$AT3+Base!$AU3*2+Base!$AV3*2+Base!$AW3+Base!$AX3+Base!$BE3*2)/420+(ROW()/100000)+Data!U3</f>
        <v>6.0000000000000002E-5</v>
      </c>
      <c r="X6" s="87">
        <f>SUM(Base!$AC3+Base!$AF3*2+Base!$AI3*2+Base!$AL3*2+Base!$AM3+Base!$AN3+Base!$AO3*2+Base!$AP3*2+Base!$AU3*2+Base!$BB3+Base!$BD3*2+Base!$BF3)/380+(ROW()/100000)+Data!Q3</f>
        <v>6.0000000000000002E-5</v>
      </c>
      <c r="Y6" s="87">
        <f>SUM(Base!$AC3*2+Base!$AF3*2+Base!$AI3*2+Base!$AK3+Base!$AL3+Base!$AM3+Base!$AN3+Base!$AO3+Base!$AP3+Base!$AU3*2+Base!$BB3*2+Base!$BD3+Base!$BF3*2)/380+(ROW()/100000)+Data!Q3</f>
        <v>6.0000000000000002E-5</v>
      </c>
      <c r="Z6" s="87">
        <f>SUM(Base!$AC3*2+Base!$AF3+Base!$AI3*2+Base!$AK3*2+Base!$AL3+Base!$AM3*2+Base!$AN3+Base!$AO3+Base!$AP3*2+Base!$AU3*2+Base!$BB3*2+Base!$BF3*2)/400+(ROW()/100000)+Data!Q3</f>
        <v>6.0000000000000002E-5</v>
      </c>
      <c r="AA6" s="87">
        <f>SUM(Base!$Y3*2+Base!$Z3*2+Base!$AA3*2+Base!$AC3*2+Base!$AD3+Base!$AG3+Base!$AJ3*2+Base!$AL3*2+Base!$AN3*2+Base!$AP3+Base!$AT3*2+Base!$AV3+Base!$AW3+Base!$AX3+Base!$AY3*2+Base!$AZ3*2+Base!$BA3+Base!$BB3+Base!$BD3+Base!$BE3+Base!$BF3*2)/640+(ROW()/100000)+Data!Y3</f>
        <v>6.0000000000000002E-5</v>
      </c>
      <c r="AB6" s="87">
        <f>SUM(Base!$Y3*2+Base!$Z3+Base!$AA3*2+Base!$AC3*2+Base!$AD3*2+Base!$AG3*2+Base!$AJ3*2+Base!$AL3*2+Base!$AN3*2+Base!$AP3*2+Base!$AT3*2+Base!$AV3+Base!$AW3*2+Base!$AX3+Base!$AY3*2+Base!$AZ3*2+Base!$BA3+Base!$BB3+Base!$BD3+Base!$BE3+Base!$BF3*2)/700+(ROW()/100000)+Data!Y3</f>
        <v>6.0000000000000002E-5</v>
      </c>
      <c r="AC6" s="87">
        <f>SUM(Base!$AA3*2+Base!$AD3+Base!$AG3*2+Base!$AI3+Base!$AJ3+Base!$AL3+Base!$AN3+Base!$AP3*2+Base!$AT3*2+Base!$AV3+Base!$AW3+Base!$AX3+Base!$AY3+Base!$BE3)/360+(ROW()/100000)+Data!U3</f>
        <v>6.0000000000000002E-5</v>
      </c>
      <c r="AD6" s="87">
        <f>SUM(Base!$AA3+Base!$AF3+Base!$AG3+Base!$AI3*2+Base!$AJ3+Base!$AK3+Base!$AL3+Base!$AN3+Base!$AO3*2+Base!$AP3*2+Base!$AU3*2+Base!$AV3*2+Base!$AX3+Base!$BE3)/380+(ROW()/100000)+Data!U3</f>
        <v>6.0000000000000002E-5</v>
      </c>
      <c r="AE6" s="87">
        <f>SUM(Base!$AA3*2+Base!$AG3*2+Base!$AI3*2+Base!$AJ3+Base!$AL3+Base!$AN3+Base!$AO3+Base!$AP3*2+Base!$AT3+Base!$AV3*2+Base!$AW3+Base!$AX3+Base!$BE3)/360+(ROW()/100000)+Data!U3</f>
        <v>6.0000000000000002E-5</v>
      </c>
      <c r="AF6" s="87">
        <f>SUM(Base!$W3*2+Base!$Y3*2+Base!$AA3+Base!$AF3+Base!$AG3+Base!$AI3+Base!$AJ3*2+Base!$AL3+Base!$AP3+Base!$AR3*2+Base!$AT3*2+Base!$AU3+Base!$AV3*2+Base!$AX3*2+Base!$AY3*2+Base!$AZ3+Base!$BA3+Base!$BD3+Base!$BE3*2)/560+(ROW()/100000)+SUM(Data!M3:P3)</f>
        <v>6.0000000000000002E-5</v>
      </c>
      <c r="AG6" s="87">
        <f>SUM(Base!$W3*2+Base!$Y3*2+Base!$AA3+Base!$AF3+Base!$AG3+Base!$AI3+Base!$AJ3*2+Base!$AL3+Base!$AP3+Base!$AR3+Base!$AT3*2+Base!$AU3+Base!$AV3*2+Base!$AX3*2+Base!$AY3*2+Base!$AZ3+Base!$BA3+Base!$BD3+Base!$BE3*2)/540+(ROW()/100000)+SUM(Data!M3:P3)</f>
        <v>6.0000000000000002E-5</v>
      </c>
      <c r="AH6" s="87">
        <f>SUM(Base!$Y3+Base!$Z3+Base!$AA3*2+Base!$AG3*2+Base!$AJ3*2+Base!$AL3+Base!$AN3*2+Base!$AP3*2+Base!$AR3+Base!$AT3*2+Base!$AV3*2+Base!$AW3+Base!$BA3+Base!$BF3)/420+(ROW()/100000)+Data!Y3</f>
        <v>6.0000000000000002E-5</v>
      </c>
      <c r="AI6" s="87">
        <f>SUM(Base!$Z3+Base!$AA3*2+Base!$AG3*2+Base!$AJ3*2+Base!$AL3+Base!$AN3*2+Base!$AP3*2+Base!$AR3+Base!$AT3*2+Base!$AV3*2+Base!$AW3+Base!$BA3+Base!$BF3)/400+(ROW()/100000)+Data!Y3</f>
        <v>6.0000000000000002E-5</v>
      </c>
      <c r="AJ6" s="87">
        <f>SUM(Base!$AA3*2+Base!$AG3*2+Base!$AI3+Base!$AJ3*2+Base!$AL3+Base!$AN3*2+Base!$AP3*2+Base!$AU3+Base!$AV3*2+Base!$AW3*2+Base!$BA3)/360+(ROW()/100000)+SUM(Data!R3+Data!U3)</f>
        <v>6.0000000000000002E-5</v>
      </c>
      <c r="AK6" s="87">
        <f>SUM(Base!$AA3*2+Base!$AG3*2+Base!$AJ3*2+Base!$AL3+Base!$AN3*2+Base!$AP3*2+Base!$AT3+Base!$AU3+Base!$AV3*2+Base!$AW3*2+Base!$BA3)/360+(ROW()/100000)+SUM(Data!R3+Data!U3)</f>
        <v>6.0000000000000002E-5</v>
      </c>
      <c r="AL6" s="87">
        <f>SUM(Base!$AF3+Base!$AG3+Base!$AI3*2+Base!$AK3+Base!$AL3*2+Base!$AN3+Base!$AO3*2+Base!$AP3+Base!$AU3*2+Base!$AV3*2+Base!$AX3)/360+(ROW()/100000)+Data!R3</f>
        <v>6.0000000000000002E-5</v>
      </c>
      <c r="AM6" s="87">
        <f>SUM(Base!$AA3+Base!$AF3+Base!$AG3+Base!$AI3*2+Base!$AK3+Base!$AL3*2+Base!$AN3+Base!$AO3*2+Base!$AP3+Base!$AU3*2+Base!$AV3*2+Base!$AX3)/380+(ROW()/100000)+Data!R3</f>
        <v>6.0000000000000002E-5</v>
      </c>
      <c r="AN6" s="87">
        <f>SUM(Base!$W3+Base!$Y3+Base!$AA3+Base!$AF3+Base!$AI3+Base!$AJ3*2+Base!$AK3+Base!$AL3*2+Base!$AO3+Base!$AP3+Base!$AT3*2+Base!$AU3*2+Base!$AV3*2+Base!$AX3*2+Base!$AY3)/460+(ROW()/100000)+SUM(Data!S3+Data!T3)</f>
        <v>6.0000000000000002E-5</v>
      </c>
      <c r="AO6" s="87">
        <f>SUM(Base!$W3*2+Base!$Y3+Base!$AA3+Base!$AF3+Base!$AI3+Base!$AJ3*2+Base!$AK3+Base!$AL3+Base!$AN3+Base!$AO3+Base!$AP3+Base!$AT3*2+Base!$AU3+Base!$AV3*2+Base!$AX3*2+Base!$AY3)/480+(ROW()/100000)+SUM(Data!S3+Data!T3)</f>
        <v>6.0000000000000002E-5</v>
      </c>
      <c r="AP6" s="87">
        <f>SUM(Base!$Y3+Base!$AA3*2+Base!$AG3*2+Base!$AJ3*2+Base!$AL3+Base!$AN3*2+Base!$AP3*2+Base!$AR3+Base!$AT3+Base!$AV3+Base!$AW3*2+Base!$AZ3)/360+(ROW()/100000)+Data!X3</f>
        <v>6.0000000000000002E-5</v>
      </c>
      <c r="AQ6" s="87">
        <f>SUM(Base!$W3*2+Base!$Y3+Base!$AA3+Base!$AF3*2+Base!$AG3+Base!$AI3*2+Base!$AJ3+Base!$AL3*2+Base!$AO3+Base!$AP3+Base!$AT3+Base!$AU3*2+Base!$AV3*2+Base!$AX3+Base!$AZ3)/460+(ROW()/100000)+SUM(Data!M3:P3)</f>
        <v>6.0000000000000002E-5</v>
      </c>
      <c r="AR6" s="87">
        <f>SUM(Base!$W3+Base!$AF3*2+Base!$AG3+Base!$AI3*2+Base!$AL3*2+Base!$AO3*2+Base!$AP3+Base!$AU3*2+Base!$AV3+Base!$AX3)/340+(ROW()/100000)+SUM(Data!M3:P3)</f>
        <v>6.0000000000000002E-5</v>
      </c>
      <c r="AS6" s="87">
        <f>SUM(Base!$W3+Base!$Y3+Base!$AF3*2+Base!$AG3+Base!$AI3*2+Base!$AJ3+Base!$AL3*2+Base!$AO3*2+Base!$AP3+Base!$AU3*2+Base!$AV3*2+Base!$AX3)/400+(ROW()/100000)+SUM(Data!M3:P3)</f>
        <v>6.0000000000000002E-5</v>
      </c>
      <c r="AT6" s="87">
        <f>SUM(Base!$Y3*2+Base!$Z3+Base!$AA3*2+Base!$AG3*2+Base!$AJ3*2+Base!$AL3+Base!$AN3*2+Base!$AP3*2+Base!$AR3+Base!$AT3*2+Base!$AV3+Base!$AW3*2+Base!$AY3*2+Base!$AZ3*2+Base!$BA3)/500+(ROW()/100000)+Data!Y3</f>
        <v>6.0000000000000002E-5</v>
      </c>
      <c r="AU6" s="87">
        <f>SUM(Base!$L3*2+Base!$M3*2+Base!$N3*2+Base!$P3*2+Base!$Q3*2+Base!$R3+Base!$T3*2+Base!$V3+Base!$AL3+Base!$AO3*2+Base!$AP3+Base!$AU3*2+Base!$AZ3*2)/440+(ROW()/100000)+Data!L3</f>
        <v>6.0000000000000002E-5</v>
      </c>
      <c r="AV6" s="87">
        <f>SUM(Base!$AA3+Base!$AF3*2+Base!$AG3+Base!$AI3*2+Base!$AK3+Base!$AL3*2+Base!$AM3+Base!$AN3*2+Base!$AO3*2+Base!$AP3*2+Base!$AU3*2+Base!$AV3*2+Base!$AX3+Base!$BB3+Base!$BE3+Base!$BF3)/480+(ROW()/100000)+Data!R3</f>
        <v>6.0000000000000002E-5</v>
      </c>
      <c r="AW6" s="87">
        <f>SUM(Base!$Y3*2+Base!$Z3*2+Base!$AA3*2+Base!$AD3+Base!$AG3+Base!$AJ3*2+Base!$AL3*2+Base!$AN3+Base!$AR3+Base!$AT3*2+Base!$AX3+Base!$AY3*2+Base!$AZ3*2+Base!$BA3+Base!$BD3+Base!$BE3)/480+(ROW()/100000)+SUM(Data!V3+Data!W3)</f>
        <v>6.0000000000000002E-5</v>
      </c>
      <c r="AX6" s="87">
        <f>SUM(Base!$Y3*2+Base!$Z3*2+Base!$AA3*2+Base!$AD3+Base!$AG3+Base!$AJ3*2+Base!$AL3+Base!$AN3+Base!$AR3+Base!$AT3*2+Base!$AW3+Base!$AX3+Base!$AY3*2+Base!$AZ3*2+Base!$BA3+Base!$BD3+Base!$BE3)/480+(ROW()/100000)+SUM(Data!V3+Data!W3)</f>
        <v>6.0000000000000002E-5</v>
      </c>
      <c r="AY6" s="87">
        <f>SUM(Base!$Y3+Base!$AA3+Base!$AC3*2+Base!$AF3*2+Base!$AG3+Base!$AI3*2+Base!$AJ3+Base!$AK3+Base!$AL3+Base!$AM3+Base!$AN3+Base!$AO3+Base!$AP3+Base!$AU3*2+Base!$AX3+Base!$AZ3+Base!$BB3+Base!$BD3+Base!$BE3*2)/480+(ROW()/100000)+SUM(Data!M3:P3)</f>
        <v>6.0000000000000002E-5</v>
      </c>
      <c r="AZ6" s="87">
        <f>SUM(Base!$W3*2+Base!$Y3*2+Base!$AA3+Base!$AD3+Base!$AG3*2+Base!$AJ3*2+Base!$AL3+Base!$AN3+Base!$AP3+Base!$AR3+Base!$AT3+Base!$AW3+Base!$AX3+Base!$AY3*2+Base!$AZ3*2+Base!$BA3+Base!$BD3+Base!$BE3)/480+(ROW()/100000)+SUM(Data!S3+Data!T3+Data!V3+Data!W3)</f>
        <v>6.0000000000000002E-5</v>
      </c>
      <c r="BA6" s="87">
        <f>SUM(Base!$W3*2+Base!$Y3*2+Base!$AA3+Base!$AD3+Base!$AG3*2+Base!$AJ3*2+Base!$AN3+Base!$AP3+Base!$AT3+Base!$AW3+Base!$AX3+Base!$AY3*2+Base!$AZ3*2+Base!$BA3+Base!$BD3+Base!$BE3)/440+(ROW()/100000)+SUM(Data!S3+Data!T3+Data!V3+Data!W3)</f>
        <v>6.0000000000000002E-5</v>
      </c>
      <c r="BB6" s="87">
        <f>SUM(Base!$W3+Base!$Y3+Base!$AA3*2+Base!$AD3+Base!$AF3+Base!$AG3*2+Base!$AI3*2+Base!$AJ3*2+Base!$AL3+Base!$AN3*2+Base!$AO3+Base!$AP3*2+Base!$AR3+Base!$AT3*2+Base!$AU3+Base!$AV3*2+Base!$AW3*2+Base!$AX3+Base!$AY3*2+Base!$AZ3)/640+(ROW()/100000)+SUM(Data!M3:P3)</f>
        <v>6.0000000000000002E-5</v>
      </c>
      <c r="BC6" s="87">
        <f>SUM(Base!$AA3+Base!$AF3+Base!$AG3*2+Base!$AI3*2+Base!$AJ3+Base!$AL3*2+Base!$AN3+Base!$AO3+Base!$AP3*2+Base!$AT3+Base!$AU3*2+Base!$AV3*2+Base!$AX3+Base!$AY3+Base!$AZ3)/440+(ROW()/100000)+SUM(Data!M3:P3)</f>
        <v>6.0000000000000002E-5</v>
      </c>
      <c r="BD6" s="87">
        <f>SUM(Base!$AA3*2+Base!$AF3+Base!$AG3*2+Base!$AI3*2+Base!$AJ3+Base!$AL3+Base!$AN3*2+Base!$AO3+Base!$AP3*2+Base!$AT3+Base!$AU3+Base!$AV3*2+Base!$AW3+Base!$AX3+Base!$AY3+Base!$AZ3)/460+(ROW()/100000)+SUM(Data!M3:P3)</f>
        <v>6.0000000000000002E-5</v>
      </c>
      <c r="BE6" s="87">
        <f>SUM(Base!$AA3*2+Base!$AC3*2+Base!$AF3*2+Base!$AG3*2+Base!$AI3*2+Base!$AJ3*2+Base!$AL3+Base!$AM3+Base!$AN3*2+Base!$AO3+Base!$AP3*2+Base!$AU3*2+Base!$AV3*2+Base!$BB3*2+Base!$BD3+Base!$BE3+Base!$BF3*2)/580+(ROW()/100000)+Data!Q3</f>
        <v>6.0000000000000002E-5</v>
      </c>
      <c r="BF6" s="87">
        <f>SUM(Base!$Y3+Base!$AA3*2+Base!$AC3*2+Base!$AF3*2+Base!$AG3*2+Base!$AI3*2+Base!$AJ3*2+Base!$AL3+Base!$AM3+Base!$AN3*2+Base!$AO3+Base!$AP3*2+Base!$AU3*2+Base!$AV3*2+Base!$AW3+Base!$BB3*2+Base!$BD3+Base!$BE3+Base!$BF3*2)/620+(ROW()/100000)+Data!Q3</f>
        <v>6.0000000000000002E-5</v>
      </c>
      <c r="BG6" s="87">
        <f>SUM(Base!$Y3*2+Base!$Z3+Base!$AA3+Base!$AD3+Base!$AG3*2+Base!$AJ3*2+Base!$AL3+Base!$AN3+Base!$AP3*2+Base!$AR3+Base!$AT3*2+Base!$AW3*2+Base!$AX3*2+Base!$AY3*2+Base!$BA3+Base!$BE3)/480+(ROW()/100000)+Data!U3</f>
        <v>6.0000000000000002E-5</v>
      </c>
      <c r="BH6" s="87">
        <f>SUM(Base!$Y3+Base!$AA3+Base!$AD3+Base!$AG3*2+Base!$AI3+Base!$AJ3*2+Base!$AL3+Base!$AN3+Base!$AP3*2+Base!$AT3*2+Base!$AW3+Base!$AX3*2+Base!$AY3*2+Base!$BA3+Base!$BE3)/420+(ROW()/100000)+Data!U3</f>
        <v>6.0000000000000002E-5</v>
      </c>
      <c r="BI6" s="87">
        <f>SUM(Base!$AC3+Base!$AF3*2+Base!$AI3*2+Base!$AL3*2+Base!$AM3+Base!$AO3*2+Base!$AU3*2+Base!$BB3+Base!$BD3*2+Base!$BF3)/320+(ROW()/100000)+Data!Q3</f>
        <v>6.0000000000000002E-5</v>
      </c>
      <c r="BJ6" s="87">
        <f>SUM(Base!$AC3*2+Base!$AF3*2+Base!$AI3*2+Base!$AK3+Base!$AL3+Base!$AM3+Base!$AO3+Base!$AU3*2+Base!$BB3*2+Base!$BD3+Base!$BF3*2)/340+(ROW()/100000)+Data!Q3</f>
        <v>6.0000000000000002E-5</v>
      </c>
      <c r="BK6" s="87">
        <f>SUM(Base!$AC3*2+Base!$AF3+Base!$AI3*2+Base!$AK3*2+Base!$AL3+Base!$AM3*2+Base!$AO3+Base!$AU3*2+Base!$BB3*2+Base!$BF3*2)/340+(ROW()/100000)+Data!Q3</f>
        <v>6.0000000000000002E-5</v>
      </c>
      <c r="BL6" s="87">
        <f>SUM(Base!$AC3+Base!$AF3*2+Base!$AI3*2+Base!$AK3+Base!$AL3*2+Base!$AM3+Base!$AO3+Base!$AU3*2+Base!$AV3+Base!$BF3*2)/300+(ROW()/100000)+SUM(Data!M3:P3)</f>
        <v>6.0000000000000002E-5</v>
      </c>
      <c r="BM6" s="87">
        <f>SUM(Base!$Z3*2+Base!$AA3+Base!$AC3+Base!$AJ3+Base!$AL3*2+Base!$AN3*2+Base!$AP3+Base!$AT3*2+Base!$AY3)/260+(ROW()/100000)+Data!Y3</f>
        <v>6.0000000000000002E-5</v>
      </c>
      <c r="BN6" s="87">
        <f>SUM(Base!$Z3+Base!$AA3+Base!$AK3*2+Base!$AL3*2+Base!$AM3*2+Base!$AN3+Base!$AO3+Base!$AP3+Base!$AT3*2+Base!$AV3*2+Base!$AX3*2+Base!$AY3*2+Base!$AZ3+Base!$BA3+Base!$BD3*2+Base!$BE3*2+Base!$BF3)/520+(ROW()/100000)+Data!Y3</f>
        <v>6.0000000000000002E-5</v>
      </c>
      <c r="BO6" s="87">
        <f>SUM(Base!$AA3+Base!$AK3*2+Base!$AL3*2+Base!$AM3*2+Base!$AN3+Base!$AO3+Base!$AP3*2+Base!$AV3*2+Base!$AX3*2+Base!$AY3*2+Base!$AZ3+Base!$BA3+Base!$BD3*2+Base!$BE3*2+Base!$BF3)/480+(ROW()/100000)+Data!Y3</f>
        <v>6.0000000000000002E-5</v>
      </c>
      <c r="BP6" s="87">
        <f>SUM(Base!$AA3+Base!$AG3+Base!$AK3*2+Base!$AL3*2+Base!$AM3*2+Base!$AN3+Base!$AO3+Base!$AP3*2+Base!$AT3+Base!$AV3*2+Base!$AX3*2+Base!$AY3*2+Base!$AZ3+Base!$BA3+Base!$BD3*2+Base!$BE3*2+Base!$BF3)/520+(ROW()/100000)+Data!Y3</f>
        <v>6.0000000000000002E-5</v>
      </c>
      <c r="BQ6" s="87">
        <f>SUM(Base!$Y3+Base!$AA3*2+Base!$AD3+Base!$AG3*2+Base!$AJ3*2+Base!$AL3+Base!$AN3*2+Base!$AP3*2+Base!$AR3*2+Base!$AT3*2+Base!$AV3*2+Base!$AW3*2+Base!$BA3)/440+(ROW()/100000)+Data!R3</f>
        <v>6.0000000000000002E-5</v>
      </c>
      <c r="BR6" s="87">
        <f>SUM(Base!$Z3*2+Base!$AA3+Base!$AJ3+Base!$AL3*2+Base!$AN3*2+Base!$AO3*2+Base!$AP3*2+Base!$AT3*2+Base!$AX3+Base!$AY3+Base!$BA3*2+Base!$BE3)/380+(ROW()/100000)+SUM(Data!V3+Data!W3)</f>
        <v>6.0000000000000002E-5</v>
      </c>
      <c r="BS6" s="87">
        <f>SUM(Base!$Y3+Base!$AA3*2+Base!$AD3+Base!$AG3*2+Base!$AJ3*2+Base!$AL3*2+Base!$AN3*2+Base!$AO3+Base!$AP3*2+Base!$AT3*2+Base!$AU3+Base!$AV3*2+Base!$AW3*2+Base!$AX3*2+Base!$AY3*2+Base!$AZ3+Base!$BA3+Base!$BD3+Base!$BE3*2)/620+(ROW()/100000)+SUM(Data!R3+Data!U3)</f>
        <v>6.0000000000000002E-5</v>
      </c>
      <c r="BT6" s="87">
        <f>SUM(Base!$L3+Base!$M3*2+Base!$N3+Base!$O3+Base!$P3+Base!$Q3*2+Base!$R3*2+Base!$T3*2+Base!$U3*2+Base!$V3+Base!$AA3+Base!$AG3+Base!$AL3*2+Base!$AN3*2+Base!$AO3*2+Base!$AP3+Base!$AU3*2+Base!$AW3+Base!$AY3+Base!$AZ3*2)/600+(ROW()/100000)+Data!L3</f>
        <v>6.0000000000000002E-5</v>
      </c>
      <c r="BU6" s="87">
        <f>SUM(Base!$L3+Base!$M3*2+Base!$N3+Base!$P3+Base!$Q3*2+Base!$R3*2+Base!$T3*2+Base!$U3+Base!$V3+Base!$AA3+Base!$AG3+Base!$AL3*2+Base!$AN3+Base!$AO3*2+Base!$AP3+Base!$AU3*2+Base!$AW3+Base!$AY3+Base!$AZ3*2)/540+(ROW()/100000)+Data!L3</f>
        <v>6.0000000000000002E-5</v>
      </c>
      <c r="BV6" s="87">
        <f>SUM(Base!$L3+Base!$M3*2+Base!$N3+Base!$P3+Base!$Q3*2+Base!$R3*2+Base!$T3*2+Base!$U3*2+Base!$V3+Base!$AA3+Base!$AG3+Base!$AL3*2+Base!$AN3*2+Base!$AO3*2+Base!$AP3+Base!$AU3*2+Base!$AW3+Base!$AY3+Base!$AZ3*2)/580+(ROW()/100000)+Data!L3</f>
        <v>6.0000000000000002E-5</v>
      </c>
      <c r="BW6" s="87">
        <f>SUM(Base!$Y3*2+Base!$Z3*2+Base!$AA3*2+Base!$AG3+Base!$AJ3+Base!$AL3*2+Base!$AN3*2+Base!$AO3+Base!$AP3+Base!$AT3*2+Base!$AX3+Base!$AY3*2+Base!$AZ3+Base!$BA3+Base!$BD3+Base!$BE3)/460+(ROW()/100000)+Data!X3</f>
        <v>6.0000000000000002E-5</v>
      </c>
      <c r="BX6" s="87">
        <f>SUM(Base!$Y3*2+Base!$Z3+Base!$AA3*2+Base!$AG3*2+Base!$AJ3*2+Base!$AL3+Base!$AN3*2+Base!$AP3*2+Base!$AR3*2+Base!$AT3*2+Base!$AW3*2+Base!$AY3*2+Base!$AZ3+Base!$BA3)/480+(ROW()/100000)+SUM(Data!V3+Data!W3+Data!X3+Data!Y3)</f>
        <v>6.0000000000000002E-5</v>
      </c>
      <c r="BY6" s="87">
        <f>SUM(Base!$Z3*2+Base!$AA3+Base!$AC3*2+Base!$AK3+Base!$AL3+Base!$AM3*2+Base!$AN3*2+Base!$AP3+Base!$AT3*2+Base!$AV3+Base!$BA3*2+Base!$BB3*2+Base!$BF3*2)/420+(ROW()/100000)+Data!Y3</f>
        <v>6.0000000000000002E-5</v>
      </c>
      <c r="BZ6" s="87">
        <f>SUM(Base!$Z3+Base!$AA3+Base!$AC3*2+Base!$AK3+Base!$AL3+Base!$AM3*2+Base!$AN3+Base!$AP3+Base!$AT3+Base!$AV3*2+Base!$BA3*2+Base!$BB3*2+Base!$BF3*2)/380+(ROW()/100000)+Data!Y3</f>
        <v>6.0000000000000002E-5</v>
      </c>
      <c r="CA6" s="87">
        <f>SUM(Base!$Z3*2+Base!$AA3+Base!$AD3*2+Base!$AF3+Base!$AG3*2+Base!$AI3*2+Base!$AL3*2+Base!$AN3+Base!$AO3+Base!$AP3+Base!$AT3*2+Base!$AU3*2+Base!$AX3*2+Base!$AY3+Base!$BA3+Base!$BD3*2+Base!$BE3*2+Base!$BF3)/560+(ROW()/100000)+Data!R3</f>
        <v>6.0000000000000002E-5</v>
      </c>
      <c r="CB6" s="87">
        <f>SUM(Base!$Z3+Base!$AA3+Base!$AD3+Base!$AF3*2+Base!$AG3*2+Base!$AI3*2+Base!$AL3+Base!$AN3+Base!$AO3+Base!$AP3+Base!$AT3*2+Base!$AU3*2+Base!$AX3*2+Base!$AY3+Base!$BA3+Base!$BD3*2+Base!$BE3*2+Base!$BF3)/520+(ROW()/100000)+Data!R3</f>
        <v>6.0000000000000002E-5</v>
      </c>
      <c r="CC6" s="87">
        <f>SUM(Base!$W3*2+Base!$Y3*2+Base!$AA3+Base!$AG3+Base!$AJ3*2+Base!$AL3+Base!$AR3+Base!$AT3+Base!$AX3+Base!$AY3*2+Base!$AZ3*2+Base!$BA3+Base!$BD3+Base!$BE3)/380+(ROW()/100000)+SUM(Data!S3+Data!T3+Data!V3+Data!W3)</f>
        <v>6.0000000000000002E-5</v>
      </c>
      <c r="CD6" s="87">
        <f>SUM(Base!$W3*2+Base!$Y3*2+Base!$AA3+Base!$AG3+Base!$AJ3*2+Base!$AT3+Base!$AX3+Base!$AY3*2+Base!$AZ3*2+Base!$BA3+Base!$BD3+Base!$BE3)/340+(ROW()/100000)+SUM(Data!S3+Data!T3+Data!V3+Data!W3)</f>
        <v>6.0000000000000002E-5</v>
      </c>
      <c r="CE6" s="87">
        <f>SUM(Base!$W3*2+Base!$Y3*2+Base!$AA3+Base!$AF3+Base!$AG3+Base!$AI3*2+Base!$AJ3*2+Base!$AL3+Base!$AO3+Base!$AP3+Base!$AR3+Base!$AT3*2+Base!$AU3+Base!$AV3*2+Base!$AX3*2+Base!$AY3*2+Base!$AZ3+Base!$BA3+Base!$BD3*2+Base!$BE3*2)/600+(ROW()/100000)+SUM(Data!M3:P3)</f>
        <v>6.0000000000000002E-5</v>
      </c>
      <c r="CF6" s="87">
        <f>SUM(Base!$W3+Base!$Y3+Base!$AA3+Base!$AF3*2+Base!$AG3+Base!$AI3*2+Base!$AJ3+Base!$AL3*2+Base!$AO3+Base!$AP3+Base!$AT3+Base!$AU3*2+Base!$AV3*2+Base!$AX3*2+Base!$AY3*2+Base!$AZ3+Base!$BA3+Base!$BD3+Base!$BE3*2)/540+(ROW()/100000)+SUM(Data!M3:P3)</f>
        <v>6.0000000000000002E-5</v>
      </c>
      <c r="CG6" s="87">
        <f>SUM(Base!$W3*2+Base!$Y3*2+Base!$AA3+Base!$AF3*2+Base!$AG3+Base!$AI3*2+Base!$AJ3+Base!$AL3+Base!$AO3+Base!$AP3+Base!$AT3*2+Base!$AU3+Base!$AV3*2+Base!$AX3*2+Base!$AY3*2+Base!$AZ3+Base!$BA3+Base!$BD3+Base!$BE3*2)/560+(ROW()/100000)+SUM(Data!M3:P3)</f>
        <v>6.0000000000000002E-5</v>
      </c>
      <c r="CH6" s="87">
        <f>SUM(Base!$W3*2+Base!$Y3*2+Base!$AA3+Base!$AC3*2+Base!$AF3*2+Base!$AG3+Base!$AI3*2+Base!$AJ3+Base!$AK3+Base!$AL3+Base!$AM3+Base!$AN3+Base!$AO3+Base!$AP3+Base!$AT3*2+Base!$AU3+Base!$AX3+Base!$AZ3+Base!$BB3*2+Base!$BD3*2+Base!$BE3*2+Base!$BF3*2)/640+(ROW()/100000)+Data!Q3</f>
        <v>6.0000000000000002E-5</v>
      </c>
      <c r="CI6" s="87">
        <f>SUM(Base!$Y3+Base!$AA3+Base!$AC3*2+Base!$AF3*2+Base!$AG3+Base!$AI3*2+Base!$AJ3+Base!$AK3+Base!$AL3+Base!$AM3+Base!$AN3+Base!$AO3+Base!$AP3+Base!$AU3*2+Base!$AX3+Base!$AZ3+Base!$BB3*2+Base!$BD3+Base!$BF3*2)/500+(ROW()/100000)+Data!Q3</f>
        <v>6.0000000000000002E-5</v>
      </c>
      <c r="CJ6" s="87">
        <f>SUM(Base!$W3+Base!$Y3*2+Base!$AA3+Base!$AC3*2+Base!$AF3*2+Base!$AG3+Base!$AI3*2+Base!$AJ3+Base!$AK3+Base!$AL3+Base!$AM3+Base!$AN3+Base!$AO3+Base!$AP3+Base!$AT3+Base!$AU3*2+Base!$AX3+Base!$AZ3+Base!$BB3*2+Base!$BD3*2+Base!$BE3+Base!$BF3*2)/600+(ROW()/100000)+Data!Q3</f>
        <v>6.0000000000000002E-5</v>
      </c>
      <c r="CK6" s="87">
        <f>SUM(Base!$W3*2+Base!$AA3*2+Base!$AG3*2+Base!$AI3+Base!$AJ3+Base!$AL3+Base!$AN3+Base!$AP3*2+Base!$AT3+Base!$AV3*2+Base!$AW3+Base!$AX3*2+Base!$BE3*2)/400+(ROW()/100000)+SUM(Data!S3+Data!T3)</f>
        <v>6.0000000000000002E-5</v>
      </c>
      <c r="CL6" s="87">
        <f>SUM(Base!$W3+Base!$AA3+Base!$AF3+Base!$AG3*2+Base!$AI3*2+Base!$AJ3+Base!$AL3+Base!$AN3+Base!$AO3*2+Base!$AP3*2+Base!$AU3*2+Base!$AV3*2+Base!$AX3*2+Base!$BE3)/420+(ROW()/100000)+SUM(Data!S3+Data!T3)</f>
        <v>6.0000000000000002E-5</v>
      </c>
      <c r="CM6" s="87">
        <f>SUM(Base!$W3+Base!$AA3+Base!$AG3*2+Base!$AI3*2+Base!$AJ3+Base!$AL3+Base!$AN3+Base!$AO3+Base!$AP3*2+Base!$AT3+Base!$AU3+Base!$AV3*2+Base!$AW3+Base!$AX3*2+Base!$BE3*2)/420+(ROW()/100000)+SUM(Data!S3+Data!T3)</f>
        <v>6.0000000000000002E-5</v>
      </c>
      <c r="CN6" s="87">
        <f>SUM(Base!$Y3*2+Base!$AA3*2+Base!$AG3*2+Base!$AJ3*2+Base!$AL3+Base!$AN3*2+Base!$AP3*2+Base!$AR3+Base!$AT3*2+Base!$AV3*2+Base!$AW3*2+Base!$AY3+Base!$AZ3)/440+(ROW()/100000)+SUM(Data!S3+Data!T3)</f>
        <v>6.0000000000000002E-5</v>
      </c>
      <c r="CO6" s="87">
        <f>SUM(Base!$Y3+Base!$AA3*2+Base!$AG3*2+Base!$AJ3*2+Base!$AN3*2+Base!$AP3*2+Base!$AT3+Base!$AV3*2+Base!$AW3*2+Base!$AZ3)/340+(ROW()/100000)+SUM(Data!S3+Data!T3)</f>
        <v>6.0000000000000002E-5</v>
      </c>
      <c r="CP6" s="87">
        <f>SUM(Base!$W3+Base!$Z3+Base!$AA3+Base!$AC3*2+Base!$AL3+Base!$AM3*2+Base!$AT3*2+Base!$AV3+Base!$AX3+Base!$BA3+Base!$BB3*2+Base!$BE3+Base!$BF3*2)/360+(ROW()/100000)+SUM(Data!V3+Data!W3)</f>
        <v>6.0000000000000002E-5</v>
      </c>
      <c r="CQ6" s="89">
        <f>SUM(Base!$W3+Base!$AA3+Base!$AC3*2+Base!$AL3+Base!$AM3*2+Base!$AT3+Base!$AV3*2+Base!$AX3+Base!$BA3+Base!$BB3*2+Base!$BE3+Base!$BF3*2)/340+(ROW()/100000)+SUM(Data!V3+Data!W3)</f>
        <v>6.0000000000000002E-5</v>
      </c>
      <c r="CR6" s="1"/>
      <c r="CT6" s="116" t="s">
        <v>55</v>
      </c>
    </row>
    <row r="7" spans="1:98" ht="25" customHeight="1" x14ac:dyDescent="0.3">
      <c r="A7" s="1"/>
      <c r="B7" s="199">
        <f>Base!B4</f>
        <v>0</v>
      </c>
      <c r="C7" s="200">
        <f>Base!C4</f>
        <v>0</v>
      </c>
      <c r="D7" s="1"/>
      <c r="E7" s="201">
        <f>Base!E4</f>
        <v>0</v>
      </c>
      <c r="F7" s="202" t="str">
        <f t="shared" ref="F7:F70" si="4">IFERROR(INDEX($K$5:$CQ$5,MATCH(LARGE(K7:CQ7,1),K7:CQ7,0)),"")</f>
        <v>A (D)</v>
      </c>
      <c r="G7" s="1"/>
      <c r="H7" s="201">
        <f>Base!I4</f>
        <v>0</v>
      </c>
      <c r="I7" s="200">
        <f>Base!H4</f>
        <v>0</v>
      </c>
      <c r="J7" s="1"/>
      <c r="K7" s="203">
        <f>SUM(Base!$AF4*2+Base!$AI4*2+Base!$AL4*2+Base!$AN4+Base!$AO4*2+Base!$AP4*2+Base!$AU4*2+Base!$AV4+Base!$BF4)/300+(ROW()/100000)+Data!R4</f>
        <v>6.9999999999999994E-5</v>
      </c>
      <c r="L7" s="204">
        <f>SUM(Base!$Y4*2+Base!$Z4*2+Base!$AA4*2+Base!$AG4+Base!$AJ4*2+Base!$AL4+Base!$AN4*2+Base!$AP4+Base!$AT4*2+Base!$AX4+Base!$AY4*2+Base!$AZ4+Base!$BA4+Base!$BD4+Base!$BE4)/440+(ROW()/100000)+Data!Y4</f>
        <v>6.9999999999999994E-5</v>
      </c>
      <c r="M7" s="204">
        <f>SUM(Base!$Y4*2+Base!$Z4+Base!$AA4*2+Base!$AD4*2+Base!$AG4*2+Base!$AJ4*2+Base!$AL4*2+Base!$AN4+Base!$AP4*2+Base!$AR4*2+Base!$AT4*2+Base!$AW4+Base!$AZ4)/440+(ROW()/100000)+Data!X4</f>
        <v>6.9999999999999994E-5</v>
      </c>
      <c r="N7" s="204">
        <f>SUM(Base!$Y4+Base!$AA4*2+Base!$AD4*2+Base!$AG4*2+Base!$AJ4*2+Base!$AL4*2+Base!$AN4+Base!$AP4*2+Base!$AR4*2+Base!$AT4*2+Base!$AW4+Base!$AZ4)/400+(ROW()/100000)+Data!X4</f>
        <v>6.9999999999999994E-5</v>
      </c>
      <c r="O7" s="204">
        <f>SUM(Base!$Y4+Base!$AA4*2+Base!$AG4*2+Base!$AJ4*2+Base!$AL4+Base!$AN4*2+Base!$AP4*2+Base!$AR4+Base!$AT4*2+Base!$AV4*2+Base!$AW4*2+Base!$AY4+Base!$AZ4)/420+(ROW()/100000)+SUM(Data!U4+Data!V4+Data!W4+Data!X4)</f>
        <v>6.9999999999999994E-5</v>
      </c>
      <c r="P7" s="204">
        <f>SUM(Base!$Y4+Base!$AA4*2+Base!$AG4*2+Base!$AJ4*2+Base!$AL4+Base!$AN4*2+Base!$AP4*2+Base!$AR4+Base!$AT4*2+Base!$AV4*2+Base!$AW4*2+Base!$AZ4)/400+(ROW()/100000)+SUM(Data!U4+Data!V4+Data!W4+Data!X4)</f>
        <v>6.9999999999999994E-5</v>
      </c>
      <c r="Q7" s="204">
        <f>SUM(Base!$Y4+Base!$Z4+Base!$AA4+Base!$AD4+Base!$AG4*2+Base!$AI4*2+Base!$AJ4+Base!$AK4+Base!$AL4+Base!$AN4+Base!$AP4+Base!$AT4*2+Base!$AU4+Base!$AV4*2+Base!$AX4*2+Base!$AY4+Base!$BA4+Base!$BD4+Base!$BE4*2+Base!$BF4)/520+(ROW()/100000)+Data!U4</f>
        <v>6.9999999999999994E-5</v>
      </c>
      <c r="R7" s="204">
        <f>SUM(Base!$AA4+Base!$AC4+Base!$AF4*2+Base!$AG4*2+Base!$AI4*2+Base!$AJ4+Base!$AL4*2+Base!$AM4+Base!$AN4*2+Base!$AO4*2+Base!$AP4*2+Base!$AU4*2+Base!$AW4+Base!$BB4+Base!$BD4*2+Base!$BF4+Base!$BF4*2)/500+(ROW()/100000)+Data!Q4</f>
        <v>6.9999999999999994E-5</v>
      </c>
      <c r="S7" s="204">
        <f>SUM(Base!$AA4+Base!$AC4*2+Base!$AF4*2+Base!$AG4*2+Base!$AI4*2+Base!$AJ4+Base!$AK4+Base!$AL4+Base!$AM4+Base!$AN4*2+Base!$AO4+Base!$AP4+Base!$AU4*2+Base!$AW4+Base!$BB4*2+Base!$BD4+Base!$BF4*2)/500+(ROW()/100000)+Data!Q4</f>
        <v>6.9999999999999994E-5</v>
      </c>
      <c r="T7" s="204">
        <f>SUM(Base!$AA4+Base!$AC4*2+Base!$AF4+Base!$AG4*2+Base!$AI4*2+Base!$AJ4+Base!$AK4*2+Base!$AL4+Base!$AM4*2+Base!$AN4*2+Base!$AO4+Base!$AP4*2+Base!$AU4*2+Base!$AW4+Base!$BB4*2+Base!$BF4*2)/520+(ROW()/100000)+Data!Q4</f>
        <v>6.9999999999999994E-5</v>
      </c>
      <c r="U7" s="204">
        <f>SUM(Base!$AF4+Base!$AI4*2+Base!$AK4*2+Base!$AL4*2+Base!$AM4+Base!$AO4+Base!$AU4+Base!$AV4*2+Base!$AX4*2+Base!$AZ4+Base!$BD4+Base!$BE4*2+Base!$BF4)/380+(ROW()/100000)+SUM(Data!R4+Data!U4)</f>
        <v>6.9999999999999994E-5</v>
      </c>
      <c r="V7" s="204">
        <f>SUM(Base!$AF4+Base!$AG4+Base!$AI4*2+Base!$AK4*2+Base!$AL4*2+Base!$AM4+Base!$AO4+Base!$AV4*2+Base!$AX4*2+Base!$AZ4+Base!$BD4+Base!$BE4*2+Base!$BF4)/380+(ROW()/100000)+SUM(Data!R4+Data!U4)</f>
        <v>6.9999999999999994E-5</v>
      </c>
      <c r="W7" s="204">
        <f>SUM(Base!$AA4*2+Base!$AG4*2+Base!$AI4*2+Base!$AJ4+Base!$AL4+Base!$AN4+Base!$AO4+Base!$AP4*2+Base!$AT4+Base!$AU4*2+Base!$AV4*2+Base!$AW4+Base!$AX4+Base!$BE4*2)/420+(ROW()/100000)+Data!U4</f>
        <v>6.9999999999999994E-5</v>
      </c>
      <c r="X7" s="204">
        <f>SUM(Base!$AC4+Base!$AF4*2+Base!$AI4*2+Base!$AL4*2+Base!$AM4+Base!$AN4+Base!$AO4*2+Base!$AP4*2+Base!$AU4*2+Base!$BB4+Base!$BD4*2+Base!$BF4)/380+(ROW()/100000)+Data!Q4</f>
        <v>6.9999999999999994E-5</v>
      </c>
      <c r="Y7" s="204">
        <f>SUM(Base!$AC4*2+Base!$AF4*2+Base!$AI4*2+Base!$AK4+Base!$AL4+Base!$AM4+Base!$AN4+Base!$AO4+Base!$AP4+Base!$AU4*2+Base!$BB4*2+Base!$BD4+Base!$BF4*2)/380+(ROW()/100000)+Data!Q4</f>
        <v>6.9999999999999994E-5</v>
      </c>
      <c r="Z7" s="204">
        <f>SUM(Base!$AC4*2+Base!$AF4+Base!$AI4*2+Base!$AK4*2+Base!$AL4+Base!$AM4*2+Base!$AN4+Base!$AO4+Base!$AP4*2+Base!$AU4*2+Base!$BB4*2+Base!$BF4*2)/400+(ROW()/100000)+Data!Q4</f>
        <v>6.9999999999999994E-5</v>
      </c>
      <c r="AA7" s="204">
        <f>SUM(Base!$Y4*2+Base!$Z4*2+Base!$AA4*2+Base!$AC4*2+Base!$AD4+Base!$AG4+Base!$AJ4*2+Base!$AL4*2+Base!$AN4*2+Base!$AP4+Base!$AT4*2+Base!$AV4+Base!$AW4+Base!$AX4+Base!$AY4*2+Base!$AZ4*2+Base!$BA4+Base!$BB4+Base!$BD4+Base!$BE4+Base!$BF4*2)/640+(ROW()/100000)+Data!Y4</f>
        <v>6.9999999999999994E-5</v>
      </c>
      <c r="AB7" s="204">
        <f>SUM(Base!$Y4*2+Base!$Z4+Base!$AA4*2+Base!$AC4*2+Base!$AD4*2+Base!$AG4*2+Base!$AJ4*2+Base!$AL4*2+Base!$AN4*2+Base!$AP4*2+Base!$AT4*2+Base!$AV4+Base!$AW4*2+Base!$AX4+Base!$AY4*2+Base!$AZ4*2+Base!$BA4+Base!$BB4+Base!$BD4+Base!$BE4+Base!$BF4*2)/700+(ROW()/100000)+Data!Y4</f>
        <v>6.9999999999999994E-5</v>
      </c>
      <c r="AC7" s="204">
        <f>SUM(Base!$AA4*2+Base!$AD4+Base!$AG4*2+Base!$AI4+Base!$AJ4+Base!$AL4+Base!$AN4+Base!$AP4*2+Base!$AT4*2+Base!$AV4+Base!$AW4+Base!$AX4+Base!$AY4+Base!$BE4)/360+(ROW()/100000)+Data!U4</f>
        <v>6.9999999999999994E-5</v>
      </c>
      <c r="AD7" s="204">
        <f>SUM(Base!$AA4+Base!$AF4+Base!$AG4+Base!$AI4*2+Base!$AJ4+Base!$AK4+Base!$AL4+Base!$AN4+Base!$AO4*2+Base!$AP4*2+Base!$AU4*2+Base!$AV4*2+Base!$AX4+Base!$BE4)/380+(ROW()/100000)+Data!U4</f>
        <v>6.9999999999999994E-5</v>
      </c>
      <c r="AE7" s="204">
        <f>SUM(Base!$AA4*2+Base!$AG4*2+Base!$AI4*2+Base!$AJ4+Base!$AL4+Base!$AN4+Base!$AO4+Base!$AP4*2+Base!$AT4+Base!$AV4*2+Base!$AW4+Base!$AX4+Base!$BE4)/360+(ROW()/100000)+Data!U4</f>
        <v>6.9999999999999994E-5</v>
      </c>
      <c r="AF7" s="204">
        <f>SUM(Base!$W4*2+Base!$Y4*2+Base!$AA4+Base!$AF4+Base!$AG4+Base!$AI4+Base!$AJ4*2+Base!$AL4+Base!$AP4+Base!$AR4*2+Base!$AT4*2+Base!$AU4+Base!$AV4*2+Base!$AX4*2+Base!$AY4*2+Base!$AZ4+Base!$BA4+Base!$BD4+Base!$BE4*2)/560+(ROW()/100000)+SUM(Data!M4:P4)</f>
        <v>6.9999999999999994E-5</v>
      </c>
      <c r="AG7" s="204">
        <f>SUM(Base!$W4*2+Base!$Y4*2+Base!$AA4+Base!$AF4+Base!$AG4+Base!$AI4+Base!$AJ4*2+Base!$AL4+Base!$AP4+Base!$AR4+Base!$AT4*2+Base!$AU4+Base!$AV4*2+Base!$AX4*2+Base!$AY4*2+Base!$AZ4+Base!$BA4+Base!$BD4+Base!$BE4*2)/540+(ROW()/100000)+SUM(Data!M4:P4)</f>
        <v>6.9999999999999994E-5</v>
      </c>
      <c r="AH7" s="204">
        <f>SUM(Base!$Y4+Base!$Z4+Base!$AA4*2+Base!$AG4*2+Base!$AJ4*2+Base!$AL4+Base!$AN4*2+Base!$AP4*2+Base!$AR4+Base!$AT4*2+Base!$AV4*2+Base!$AW4+Base!$BA4+Base!$BF4)/420+(ROW()/100000)+Data!Y4</f>
        <v>6.9999999999999994E-5</v>
      </c>
      <c r="AI7" s="204">
        <f>SUM(Base!$Z4+Base!$AA4*2+Base!$AG4*2+Base!$AJ4*2+Base!$AL4+Base!$AN4*2+Base!$AP4*2+Base!$AR4+Base!$AT4*2+Base!$AV4*2+Base!$AW4+Base!$BA4+Base!$BF4)/400+(ROW()/100000)+Data!Y4</f>
        <v>6.9999999999999994E-5</v>
      </c>
      <c r="AJ7" s="204">
        <f>SUM(Base!$AA4*2+Base!$AG4*2+Base!$AI4+Base!$AJ4*2+Base!$AL4+Base!$AN4*2+Base!$AP4*2+Base!$AU4+Base!$AV4*2+Base!$AW4*2+Base!$BA4)/360+(ROW()/100000)+SUM(Data!R4+Data!U4)</f>
        <v>6.9999999999999994E-5</v>
      </c>
      <c r="AK7" s="204">
        <f>SUM(Base!$AA4*2+Base!$AG4*2+Base!$AJ4*2+Base!$AL4+Base!$AN4*2+Base!$AP4*2+Base!$AT4+Base!$AU4+Base!$AV4*2+Base!$AW4*2+Base!$BA4)/360+(ROW()/100000)+SUM(Data!R4+Data!U4)</f>
        <v>6.9999999999999994E-5</v>
      </c>
      <c r="AL7" s="204">
        <f>SUM(Base!$AF4+Base!$AG4+Base!$AI4*2+Base!$AK4+Base!$AL4*2+Base!$AN4+Base!$AO4*2+Base!$AP4+Base!$AU4*2+Base!$AV4*2+Base!$AX4)/360+(ROW()/100000)+Data!R4</f>
        <v>6.9999999999999994E-5</v>
      </c>
      <c r="AM7" s="204">
        <f>SUM(Base!$AA4+Base!$AF4+Base!$AG4+Base!$AI4*2+Base!$AK4+Base!$AL4*2+Base!$AN4+Base!$AO4*2+Base!$AP4+Base!$AU4*2+Base!$AV4*2+Base!$AX4)/380+(ROW()/100000)+Data!R4</f>
        <v>6.9999999999999994E-5</v>
      </c>
      <c r="AN7" s="204">
        <f>SUM(Base!$W4+Base!$Y4+Base!$AA4+Base!$AF4+Base!$AI4+Base!$AJ4*2+Base!$AK4+Base!$AL4*2+Base!$AO4+Base!$AP4+Base!$AT4*2+Base!$AU4*2+Base!$AV4*2+Base!$AX4*2+Base!$AY4)/460+(ROW()/100000)+SUM(Data!S4+Data!T4)</f>
        <v>6.9999999999999994E-5</v>
      </c>
      <c r="AO7" s="204">
        <f>SUM(Base!$W4*2+Base!$Y4+Base!$AA4+Base!$AF4+Base!$AI4+Base!$AJ4*2+Base!$AK4+Base!$AL4+Base!$AN4+Base!$AO4+Base!$AP4+Base!$AT4*2+Base!$AU4+Base!$AV4*2+Base!$AX4*2+Base!$AY4)/480+(ROW()/100000)+SUM(Data!S4+Data!T4)</f>
        <v>6.9999999999999994E-5</v>
      </c>
      <c r="AP7" s="204">
        <f>SUM(Base!$Y4+Base!$AA4*2+Base!$AG4*2+Base!$AJ4*2+Base!$AL4+Base!$AN4*2+Base!$AP4*2+Base!$AR4+Base!$AT4+Base!$AV4+Base!$AW4*2+Base!$AZ4)/360+(ROW()/100000)+Data!X4</f>
        <v>6.9999999999999994E-5</v>
      </c>
      <c r="AQ7" s="204">
        <f>SUM(Base!$W4*2+Base!$Y4+Base!$AA4+Base!$AF4*2+Base!$AG4+Base!$AI4*2+Base!$AJ4+Base!$AL4*2+Base!$AO4+Base!$AP4+Base!$AT4+Base!$AU4*2+Base!$AV4*2+Base!$AX4+Base!$AZ4)/460+(ROW()/100000)+SUM(Data!M4:P4)</f>
        <v>6.9999999999999994E-5</v>
      </c>
      <c r="AR7" s="204">
        <f>SUM(Base!$W4+Base!$AF4*2+Base!$AG4+Base!$AI4*2+Base!$AL4*2+Base!$AO4*2+Base!$AP4+Base!$AU4*2+Base!$AV4+Base!$AX4)/340+(ROW()/100000)+SUM(Data!M4:P4)</f>
        <v>6.9999999999999994E-5</v>
      </c>
      <c r="AS7" s="204">
        <f>SUM(Base!$W4+Base!$Y4+Base!$AF4*2+Base!$AG4+Base!$AI4*2+Base!$AJ4+Base!$AL4*2+Base!$AO4*2+Base!$AP4+Base!$AU4*2+Base!$AV4*2+Base!$AX4)/400+(ROW()/100000)+SUM(Data!M4:P4)</f>
        <v>6.9999999999999994E-5</v>
      </c>
      <c r="AT7" s="204">
        <f>SUM(Base!$Y4*2+Base!$Z4+Base!$AA4*2+Base!$AG4*2+Base!$AJ4*2+Base!$AL4+Base!$AN4*2+Base!$AP4*2+Base!$AR4+Base!$AT4*2+Base!$AV4+Base!$AW4*2+Base!$AY4*2+Base!$AZ4*2+Base!$BA4)/500+(ROW()/100000)+Data!Y4</f>
        <v>6.9999999999999994E-5</v>
      </c>
      <c r="AU7" s="204">
        <f>SUM(Base!$L4*2+Base!$M4*2+Base!$N4*2+Base!$P4*2+Base!$Q4*2+Base!$R4+Base!$T4*2+Base!$V4+Base!$AL4+Base!$AO4*2+Base!$AP4+Base!$AU4*2+Base!$AZ4*2)/440+(ROW()/100000)+Data!L4</f>
        <v>6.9999999999999994E-5</v>
      </c>
      <c r="AV7" s="204">
        <f>SUM(Base!$AA4+Base!$AF4*2+Base!$AG4+Base!$AI4*2+Base!$AK4+Base!$AL4*2+Base!$AM4+Base!$AN4*2+Base!$AO4*2+Base!$AP4*2+Base!$AU4*2+Base!$AV4*2+Base!$AX4+Base!$BB4+Base!$BE4+Base!$BF4)/480+(ROW()/100000)+Data!R4</f>
        <v>6.9999999999999994E-5</v>
      </c>
      <c r="AW7" s="204">
        <f>SUM(Base!$Y4*2+Base!$Z4*2+Base!$AA4*2+Base!$AD4+Base!$AG4+Base!$AJ4*2+Base!$AL4*2+Base!$AN4+Base!$AR4+Base!$AT4*2+Base!$AX4+Base!$AY4*2+Base!$AZ4*2+Base!$BA4+Base!$BD4+Base!$BE4)/480+(ROW()/100000)+SUM(Data!V4+Data!W4)</f>
        <v>6.9999999999999994E-5</v>
      </c>
      <c r="AX7" s="204">
        <f>SUM(Base!$Y4*2+Base!$Z4*2+Base!$AA4*2+Base!$AD4+Base!$AG4+Base!$AJ4*2+Base!$AL4+Base!$AN4+Base!$AR4+Base!$AT4*2+Base!$AW4+Base!$AX4+Base!$AY4*2+Base!$AZ4*2+Base!$BA4+Base!$BD4+Base!$BE4)/480+(ROW()/100000)+SUM(Data!V4+Data!W4)</f>
        <v>6.9999999999999994E-5</v>
      </c>
      <c r="AY7" s="204">
        <f>SUM(Base!$Y4+Base!$AA4+Base!$AC4*2+Base!$AF4*2+Base!$AG4+Base!$AI4*2+Base!$AJ4+Base!$AK4+Base!$AL4+Base!$AM4+Base!$AN4+Base!$AO4+Base!$AP4+Base!$AU4*2+Base!$AX4+Base!$AZ4+Base!$BB4+Base!$BD4+Base!$BE4*2)/480+(ROW()/100000)+SUM(Data!M4:P4)</f>
        <v>6.9999999999999994E-5</v>
      </c>
      <c r="AZ7" s="204">
        <f>SUM(Base!$W4*2+Base!$Y4*2+Base!$AA4+Base!$AD4+Base!$AG4*2+Base!$AJ4*2+Base!$AL4+Base!$AN4+Base!$AP4+Base!$AR4+Base!$AT4+Base!$AW4+Base!$AX4+Base!$AY4*2+Base!$AZ4*2+Base!$BA4+Base!$BD4+Base!$BE4)/480+(ROW()/100000)+SUM(Data!S4+Data!T4+Data!V4+Data!W4)</f>
        <v>6.9999999999999994E-5</v>
      </c>
      <c r="BA7" s="204">
        <f>SUM(Base!$W4*2+Base!$Y4*2+Base!$AA4+Base!$AD4+Base!$AG4*2+Base!$AJ4*2+Base!$AN4+Base!$AP4+Base!$AT4+Base!$AW4+Base!$AX4+Base!$AY4*2+Base!$AZ4*2+Base!$BA4+Base!$BD4+Base!$BE4)/440+(ROW()/100000)+SUM(Data!S4+Data!T4+Data!V4+Data!W4)</f>
        <v>6.9999999999999994E-5</v>
      </c>
      <c r="BB7" s="204">
        <f>SUM(Base!$W4+Base!$Y4+Base!$AA4*2+Base!$AD4+Base!$AF4+Base!$AG4*2+Base!$AI4*2+Base!$AJ4*2+Base!$AL4+Base!$AN4*2+Base!$AO4+Base!$AP4*2+Base!$AR4+Base!$AT4*2+Base!$AU4+Base!$AV4*2+Base!$AW4*2+Base!$AX4+Base!$AY4*2+Base!$AZ4)/640+(ROW()/100000)+SUM(Data!M4:P4)</f>
        <v>6.9999999999999994E-5</v>
      </c>
      <c r="BC7" s="204">
        <f>SUM(Base!$AA4+Base!$AF4+Base!$AG4*2+Base!$AI4*2+Base!$AJ4+Base!$AL4*2+Base!$AN4+Base!$AO4+Base!$AP4*2+Base!$AT4+Base!$AU4*2+Base!$AV4*2+Base!$AX4+Base!$AY4+Base!$AZ4)/440+(ROW()/100000)+SUM(Data!M4:P4)</f>
        <v>6.9999999999999994E-5</v>
      </c>
      <c r="BD7" s="204">
        <f>SUM(Base!$AA4*2+Base!$AF4+Base!$AG4*2+Base!$AI4*2+Base!$AJ4+Base!$AL4+Base!$AN4*2+Base!$AO4+Base!$AP4*2+Base!$AT4+Base!$AU4+Base!$AV4*2+Base!$AW4+Base!$AX4+Base!$AY4+Base!$AZ4)/460+(ROW()/100000)+SUM(Data!M4:P4)</f>
        <v>6.9999999999999994E-5</v>
      </c>
      <c r="BE7" s="204">
        <f>SUM(Base!$AA4*2+Base!$AC4*2+Base!$AF4*2+Base!$AG4*2+Base!$AI4*2+Base!$AJ4*2+Base!$AL4+Base!$AM4+Base!$AN4*2+Base!$AO4+Base!$AP4*2+Base!$AU4*2+Base!$AV4*2+Base!$BB4*2+Base!$BD4+Base!$BE4+Base!$BF4*2)/580+(ROW()/100000)+Data!Q4</f>
        <v>6.9999999999999994E-5</v>
      </c>
      <c r="BF7" s="204">
        <f>SUM(Base!$Y4+Base!$AA4*2+Base!$AC4*2+Base!$AF4*2+Base!$AG4*2+Base!$AI4*2+Base!$AJ4*2+Base!$AL4+Base!$AM4+Base!$AN4*2+Base!$AO4+Base!$AP4*2+Base!$AU4*2+Base!$AV4*2+Base!$AW4+Base!$BB4*2+Base!$BD4+Base!$BE4+Base!$BF4*2)/620+(ROW()/100000)+Data!Q4</f>
        <v>6.9999999999999994E-5</v>
      </c>
      <c r="BG7" s="204">
        <f>SUM(Base!$Y4*2+Base!$Z4+Base!$AA4+Base!$AD4+Base!$AG4*2+Base!$AJ4*2+Base!$AL4+Base!$AN4+Base!$AP4*2+Base!$AR4+Base!$AT4*2+Base!$AW4*2+Base!$AX4*2+Base!$AY4*2+Base!$BA4+Base!$BE4)/480+(ROW()/100000)+Data!U4</f>
        <v>6.9999999999999994E-5</v>
      </c>
      <c r="BH7" s="204">
        <f>SUM(Base!$Y4+Base!$AA4+Base!$AD4+Base!$AG4*2+Base!$AI4+Base!$AJ4*2+Base!$AL4+Base!$AN4+Base!$AP4*2+Base!$AT4*2+Base!$AW4+Base!$AX4*2+Base!$AY4*2+Base!$BA4+Base!$BE4)/420+(ROW()/100000)+Data!U4</f>
        <v>6.9999999999999994E-5</v>
      </c>
      <c r="BI7" s="204">
        <f>SUM(Base!$AC4+Base!$AF4*2+Base!$AI4*2+Base!$AL4*2+Base!$AM4+Base!$AO4*2+Base!$AU4*2+Base!$BB4+Base!$BD4*2+Base!$BF4)/320+(ROW()/100000)+Data!Q4</f>
        <v>6.9999999999999994E-5</v>
      </c>
      <c r="BJ7" s="204">
        <f>SUM(Base!$AC4*2+Base!$AF4*2+Base!$AI4*2+Base!$AK4+Base!$AL4+Base!$AM4+Base!$AO4+Base!$AU4*2+Base!$BB4*2+Base!$BD4+Base!$BF4*2)/340+(ROW()/100000)+Data!Q4</f>
        <v>6.9999999999999994E-5</v>
      </c>
      <c r="BK7" s="204">
        <f>SUM(Base!$AC4*2+Base!$AF4+Base!$AI4*2+Base!$AK4*2+Base!$AL4+Base!$AM4*2+Base!$AO4+Base!$AU4*2+Base!$BB4*2+Base!$BF4*2)/340+(ROW()/100000)+Data!Q4</f>
        <v>6.9999999999999994E-5</v>
      </c>
      <c r="BL7" s="204">
        <f>SUM(Base!$AC4+Base!$AF4*2+Base!$AI4*2+Base!$AK4+Base!$AL4*2+Base!$AM4+Base!$AO4+Base!$AU4*2+Base!$AV4+Base!$BF4*2)/300+(ROW()/100000)+SUM(Data!M4:P4)</f>
        <v>6.9999999999999994E-5</v>
      </c>
      <c r="BM7" s="204">
        <f>SUM(Base!$Z4*2+Base!$AA4+Base!$AC4+Base!$AJ4+Base!$AL4*2+Base!$AN4*2+Base!$AP4+Base!$AT4*2+Base!$AY4)/260+(ROW()/100000)+Data!Y4</f>
        <v>6.9999999999999994E-5</v>
      </c>
      <c r="BN7" s="204">
        <f>SUM(Base!$Z4+Base!$AA4+Base!$AK4*2+Base!$AL4*2+Base!$AM4*2+Base!$AN4+Base!$AO4+Base!$AP4+Base!$AT4*2+Base!$AV4*2+Base!$AX4*2+Base!$AY4*2+Base!$AZ4+Base!$BA4+Base!$BD4*2+Base!$BE4*2+Base!$BF4)/520+(ROW()/100000)+Data!Y4</f>
        <v>6.9999999999999994E-5</v>
      </c>
      <c r="BO7" s="204">
        <f>SUM(Base!$AA4+Base!$AK4*2+Base!$AL4*2+Base!$AM4*2+Base!$AN4+Base!$AO4+Base!$AP4*2+Base!$AV4*2+Base!$AX4*2+Base!$AY4*2+Base!$AZ4+Base!$BA4+Base!$BD4*2+Base!$BE4*2+Base!$BF4)/480+(ROW()/100000)+Data!Y4</f>
        <v>6.9999999999999994E-5</v>
      </c>
      <c r="BP7" s="204">
        <f>SUM(Base!$AA4+Base!$AG4+Base!$AK4*2+Base!$AL4*2+Base!$AM4*2+Base!$AN4+Base!$AO4+Base!$AP4*2+Base!$AT4+Base!$AV4*2+Base!$AX4*2+Base!$AY4*2+Base!$AZ4+Base!$BA4+Base!$BD4*2+Base!$BE4*2+Base!$BF4)/520+(ROW()/100000)+Data!Y4</f>
        <v>6.9999999999999994E-5</v>
      </c>
      <c r="BQ7" s="204">
        <f>SUM(Base!$Y4+Base!$AA4*2+Base!$AD4+Base!$AG4*2+Base!$AJ4*2+Base!$AL4+Base!$AN4*2+Base!$AP4*2+Base!$AR4*2+Base!$AT4*2+Base!$AV4*2+Base!$AW4*2+Base!$BA4)/440+(ROW()/100000)+Data!R4</f>
        <v>6.9999999999999994E-5</v>
      </c>
      <c r="BR7" s="204">
        <f>SUM(Base!$Z4*2+Base!$AA4+Base!$AJ4+Base!$AL4*2+Base!$AN4*2+Base!$AO4*2+Base!$AP4*2+Base!$AT4*2+Base!$AX4+Base!$AY4+Base!$BA4*2+Base!$BE4)/380+(ROW()/100000)+SUM(Data!V4+Data!W4)</f>
        <v>6.9999999999999994E-5</v>
      </c>
      <c r="BS7" s="204">
        <f>SUM(Base!$Y4+Base!$AA4*2+Base!$AD4+Base!$AG4*2+Base!$AJ4*2+Base!$AL4*2+Base!$AN4*2+Base!$AO4+Base!$AP4*2+Base!$AT4*2+Base!$AU4+Base!$AV4*2+Base!$AW4*2+Base!$AX4*2+Base!$AY4*2+Base!$AZ4+Base!$BA4+Base!$BD4+Base!$BE4*2)/620+(ROW()/100000)+SUM(Data!R4+Data!U4)</f>
        <v>6.9999999999999994E-5</v>
      </c>
      <c r="BT7" s="204">
        <f>SUM(Base!$L4+Base!$M4*2+Base!$N4+Base!$O4+Base!$P4+Base!$Q4*2+Base!$R4*2+Base!$T4*2+Base!$U4*2+Base!$V4+Base!$AA4+Base!$AG4+Base!$AL4*2+Base!$AN4*2+Base!$AO4*2+Base!$AP4+Base!$AU4*2+Base!$AW4+Base!$AY4+Base!$AZ4*2)/600+(ROW()/100000)+Data!L4</f>
        <v>6.9999999999999994E-5</v>
      </c>
      <c r="BU7" s="204">
        <f>SUM(Base!$L4+Base!$M4*2+Base!$N4+Base!$P4+Base!$Q4*2+Base!$R4*2+Base!$T4*2+Base!$U4+Base!$V4+Base!$AA4+Base!$AG4+Base!$AL4*2+Base!$AN4+Base!$AO4*2+Base!$AP4+Base!$AU4*2+Base!$AW4+Base!$AY4+Base!$AZ4*2)/540+(ROW()/100000)+Data!L4</f>
        <v>6.9999999999999994E-5</v>
      </c>
      <c r="BV7" s="204">
        <f>SUM(Base!$L4+Base!$M4*2+Base!$N4+Base!$P4+Base!$Q4*2+Base!$R4*2+Base!$T4*2+Base!$U4*2+Base!$V4+Base!$AA4+Base!$AG4+Base!$AL4*2+Base!$AN4*2+Base!$AO4*2+Base!$AP4+Base!$AU4*2+Base!$AW4+Base!$AY4+Base!$AZ4*2)/580+(ROW()/100000)+Data!L4</f>
        <v>6.9999999999999994E-5</v>
      </c>
      <c r="BW7" s="204">
        <f>SUM(Base!$Y4*2+Base!$Z4*2+Base!$AA4*2+Base!$AG4+Base!$AJ4+Base!$AL4*2+Base!$AN4*2+Base!$AO4+Base!$AP4+Base!$AT4*2+Base!$AX4+Base!$AY4*2+Base!$AZ4+Base!$BA4+Base!$BD4+Base!$BE4)/460+(ROW()/100000)+Data!X4</f>
        <v>6.9999999999999994E-5</v>
      </c>
      <c r="BX7" s="204">
        <f>SUM(Base!$Y4*2+Base!$Z4+Base!$AA4*2+Base!$AG4*2+Base!$AJ4*2+Base!$AL4+Base!$AN4*2+Base!$AP4*2+Base!$AR4*2+Base!$AT4*2+Base!$AW4*2+Base!$AY4*2+Base!$AZ4+Base!$BA4)/480+(ROW()/100000)+SUM(Data!V4+Data!W4+Data!X4+Data!Y4)</f>
        <v>6.9999999999999994E-5</v>
      </c>
      <c r="BY7" s="204">
        <f>SUM(Base!$Z4*2+Base!$AA4+Base!$AC4*2+Base!$AK4+Base!$AL4+Base!$AM4*2+Base!$AN4*2+Base!$AP4+Base!$AT4*2+Base!$AV4+Base!$BA4*2+Base!$BB4*2+Base!$BF4*2)/420+(ROW()/100000)+Data!Y4</f>
        <v>6.9999999999999994E-5</v>
      </c>
      <c r="BZ7" s="204">
        <f>SUM(Base!$Z4+Base!$AA4+Base!$AC4*2+Base!$AK4+Base!$AL4+Base!$AM4*2+Base!$AN4+Base!$AP4+Base!$AT4+Base!$AV4*2+Base!$BA4*2+Base!$BB4*2+Base!$BF4*2)/380+(ROW()/100000)+Data!Y4</f>
        <v>6.9999999999999994E-5</v>
      </c>
      <c r="CA7" s="204">
        <f>SUM(Base!$Z4*2+Base!$AA4+Base!$AD4*2+Base!$AF4+Base!$AG4*2+Base!$AI4*2+Base!$AL4*2+Base!$AN4+Base!$AO4+Base!$AP4+Base!$AT4*2+Base!$AU4*2+Base!$AX4*2+Base!$AY4+Base!$BA4+Base!$BD4*2+Base!$BE4*2+Base!$BF4)/560+(ROW()/100000)+Data!R4</f>
        <v>6.9999999999999994E-5</v>
      </c>
      <c r="CB7" s="204">
        <f>SUM(Base!$Z4+Base!$AA4+Base!$AD4+Base!$AF4*2+Base!$AG4*2+Base!$AI4*2+Base!$AL4+Base!$AN4+Base!$AO4+Base!$AP4+Base!$AT4*2+Base!$AU4*2+Base!$AX4*2+Base!$AY4+Base!$BA4+Base!$BD4*2+Base!$BE4*2+Base!$BF4)/520+(ROW()/100000)+Data!R4</f>
        <v>6.9999999999999994E-5</v>
      </c>
      <c r="CC7" s="204">
        <f>SUM(Base!$W4*2+Base!$Y4*2+Base!$AA4+Base!$AG4+Base!$AJ4*2+Base!$AL4+Base!$AR4+Base!$AT4+Base!$AX4+Base!$AY4*2+Base!$AZ4*2+Base!$BA4+Base!$BD4+Base!$BE4)/380+(ROW()/100000)+SUM(Data!S4+Data!T4+Data!V4+Data!W4)</f>
        <v>6.9999999999999994E-5</v>
      </c>
      <c r="CD7" s="204">
        <f>SUM(Base!$W4*2+Base!$Y4*2+Base!$AA4+Base!$AG4+Base!$AJ4*2+Base!$AT4+Base!$AX4+Base!$AY4*2+Base!$AZ4*2+Base!$BA4+Base!$BD4+Base!$BE4)/340+(ROW()/100000)+SUM(Data!S4+Data!T4+Data!V4+Data!W4)</f>
        <v>6.9999999999999994E-5</v>
      </c>
      <c r="CE7" s="204">
        <f>SUM(Base!$W4*2+Base!$Y4*2+Base!$AA4+Base!$AF4+Base!$AG4+Base!$AI4*2+Base!$AJ4*2+Base!$AL4+Base!$AO4+Base!$AP4+Base!$AR4+Base!$AT4*2+Base!$AU4+Base!$AV4*2+Base!$AX4*2+Base!$AY4*2+Base!$AZ4+Base!$BA4+Base!$BD4*2+Base!$BE4*2)/600+(ROW()/100000)+SUM(Data!M4:P4)</f>
        <v>6.9999999999999994E-5</v>
      </c>
      <c r="CF7" s="204">
        <f>SUM(Base!$W4+Base!$Y4+Base!$AA4+Base!$AF4*2+Base!$AG4+Base!$AI4*2+Base!$AJ4+Base!$AL4*2+Base!$AO4+Base!$AP4+Base!$AT4+Base!$AU4*2+Base!$AV4*2+Base!$AX4*2+Base!$AY4*2+Base!$AZ4+Base!$BA4+Base!$BD4+Base!$BE4*2)/540+(ROW()/100000)+SUM(Data!M4:P4)</f>
        <v>6.9999999999999994E-5</v>
      </c>
      <c r="CG7" s="204">
        <f>SUM(Base!$W4*2+Base!$Y4*2+Base!$AA4+Base!$AF4*2+Base!$AG4+Base!$AI4*2+Base!$AJ4+Base!$AL4+Base!$AO4+Base!$AP4+Base!$AT4*2+Base!$AU4+Base!$AV4*2+Base!$AX4*2+Base!$AY4*2+Base!$AZ4+Base!$BA4+Base!$BD4+Base!$BE4*2)/560+(ROW()/100000)+SUM(Data!M4:P4)</f>
        <v>6.9999999999999994E-5</v>
      </c>
      <c r="CH7" s="204">
        <f>SUM(Base!$W4*2+Base!$Y4*2+Base!$AA4+Base!$AC4*2+Base!$AF4*2+Base!$AG4+Base!$AI4*2+Base!$AJ4+Base!$AK4+Base!$AL4+Base!$AM4+Base!$AN4+Base!$AO4+Base!$AP4+Base!$AT4*2+Base!$AU4+Base!$AX4+Base!$AZ4+Base!$BB4*2+Base!$BD4*2+Base!$BE4*2+Base!$BF4*2)/640+(ROW()/100000)+Data!Q4</f>
        <v>6.9999999999999994E-5</v>
      </c>
      <c r="CI7" s="204">
        <f>SUM(Base!$Y4+Base!$AA4+Base!$AC4*2+Base!$AF4*2+Base!$AG4+Base!$AI4*2+Base!$AJ4+Base!$AK4+Base!$AL4+Base!$AM4+Base!$AN4+Base!$AO4+Base!$AP4+Base!$AU4*2+Base!$AX4+Base!$AZ4+Base!$BB4*2+Base!$BD4+Base!$BF4*2)/500+(ROW()/100000)+Data!Q4</f>
        <v>6.9999999999999994E-5</v>
      </c>
      <c r="CJ7" s="204">
        <f>SUM(Base!$W4+Base!$Y4*2+Base!$AA4+Base!$AC4*2+Base!$AF4*2+Base!$AG4+Base!$AI4*2+Base!$AJ4+Base!$AK4+Base!$AL4+Base!$AM4+Base!$AN4+Base!$AO4+Base!$AP4+Base!$AT4+Base!$AU4*2+Base!$AX4+Base!$AZ4+Base!$BB4*2+Base!$BD4*2+Base!$BE4+Base!$BF4*2)/600+(ROW()/100000)+Data!Q4</f>
        <v>6.9999999999999994E-5</v>
      </c>
      <c r="CK7" s="204">
        <f>SUM(Base!$W4*2+Base!$AA4*2+Base!$AG4*2+Base!$AI4+Base!$AJ4+Base!$AL4+Base!$AN4+Base!$AP4*2+Base!$AT4+Base!$AV4*2+Base!$AW4+Base!$AX4*2+Base!$BE4*2)/400+(ROW()/100000)+SUM(Data!S4+Data!T4)</f>
        <v>6.9999999999999994E-5</v>
      </c>
      <c r="CL7" s="204">
        <f>SUM(Base!$W4+Base!$AA4+Base!$AF4+Base!$AG4*2+Base!$AI4*2+Base!$AJ4+Base!$AL4+Base!$AN4+Base!$AO4*2+Base!$AP4*2+Base!$AU4*2+Base!$AV4*2+Base!$AX4*2+Base!$BE4)/420+(ROW()/100000)+SUM(Data!S4+Data!T4)</f>
        <v>6.9999999999999994E-5</v>
      </c>
      <c r="CM7" s="204">
        <f>SUM(Base!$W4+Base!$AA4+Base!$AG4*2+Base!$AI4*2+Base!$AJ4+Base!$AL4+Base!$AN4+Base!$AO4+Base!$AP4*2+Base!$AT4+Base!$AU4+Base!$AV4*2+Base!$AW4+Base!$AX4*2+Base!$BE4*2)/420+(ROW()/100000)+SUM(Data!S4+Data!T4)</f>
        <v>6.9999999999999994E-5</v>
      </c>
      <c r="CN7" s="204">
        <f>SUM(Base!$Y4*2+Base!$AA4*2+Base!$AG4*2+Base!$AJ4*2+Base!$AL4+Base!$AN4*2+Base!$AP4*2+Base!$AR4+Base!$AT4*2+Base!$AV4*2+Base!$AW4*2+Base!$AY4+Base!$AZ4)/440+(ROW()/100000)+SUM(Data!S4+Data!T4)</f>
        <v>6.9999999999999994E-5</v>
      </c>
      <c r="CO7" s="204">
        <f>SUM(Base!$Y4+Base!$AA4*2+Base!$AG4*2+Base!$AJ4*2+Base!$AN4*2+Base!$AP4*2+Base!$AT4+Base!$AV4*2+Base!$AW4*2+Base!$AZ4)/340+(ROW()/100000)+SUM(Data!S4+Data!T4)</f>
        <v>6.9999999999999994E-5</v>
      </c>
      <c r="CP7" s="204">
        <f>SUM(Base!$W4+Base!$Z4+Base!$AA4+Base!$AC4*2+Base!$AL4+Base!$AM4*2+Base!$AT4*2+Base!$AV4+Base!$AX4+Base!$BA4+Base!$BB4*2+Base!$BE4+Base!$BF4*2)/360+(ROW()/100000)+SUM(Data!V4+Data!W4)</f>
        <v>6.9999999999999994E-5</v>
      </c>
      <c r="CQ7" s="205">
        <f>SUM(Base!$W4+Base!$AA4+Base!$AC4*2+Base!$AL4+Base!$AM4*2+Base!$AT4+Base!$AV4*2+Base!$AX4+Base!$BA4+Base!$BB4*2+Base!$BE4+Base!$BF4*2)/340+(ROW()/100000)+SUM(Data!V4+Data!W4)</f>
        <v>6.9999999999999994E-5</v>
      </c>
      <c r="CR7" s="1"/>
      <c r="CT7" s="116" t="s">
        <v>70</v>
      </c>
    </row>
    <row r="8" spans="1:98" ht="25" customHeight="1" x14ac:dyDescent="0.3">
      <c r="A8" s="1"/>
      <c r="B8" s="189">
        <f>Base!B5</f>
        <v>0</v>
      </c>
      <c r="C8" s="190">
        <f>Base!C5</f>
        <v>0</v>
      </c>
      <c r="D8" s="1"/>
      <c r="E8" s="191">
        <f>Base!E5</f>
        <v>0</v>
      </c>
      <c r="F8" s="192" t="str">
        <f t="shared" si="4"/>
        <v>A (D)</v>
      </c>
      <c r="G8" s="1"/>
      <c r="H8" s="191">
        <f>Base!I5</f>
        <v>0</v>
      </c>
      <c r="I8" s="190">
        <f>Base!H5</f>
        <v>0</v>
      </c>
      <c r="J8" s="1"/>
      <c r="K8" s="193">
        <f>SUM(Base!$AF5*2+Base!$AI5*2+Base!$AL5*2+Base!$AN5+Base!$AO5*2+Base!$AP5*2+Base!$AU5*2+Base!$AV5+Base!$BF5)/300+(ROW()/100000)+Data!R5</f>
        <v>8.0000000000000007E-5</v>
      </c>
      <c r="L8" s="194">
        <f>SUM(Base!$Y5*2+Base!$Z5*2+Base!$AA5*2+Base!$AG5+Base!$AJ5*2+Base!$AL5+Base!$AN5*2+Base!$AP5+Base!$AT5*2+Base!$AX5+Base!$AY5*2+Base!$AZ5+Base!$BA5+Base!$BD5+Base!$BE5)/440+(ROW()/100000)+Data!Y5</f>
        <v>8.0000000000000007E-5</v>
      </c>
      <c r="M8" s="194">
        <f>SUM(Base!$Y5*2+Base!$Z5+Base!$AA5*2+Base!$AD5*2+Base!$AG5*2+Base!$AJ5*2+Base!$AL5*2+Base!$AN5+Base!$AP5*2+Base!$AR5*2+Base!$AT5*2+Base!$AW5+Base!$AZ5)/440+(ROW()/100000)+Data!X5</f>
        <v>8.0000000000000007E-5</v>
      </c>
      <c r="N8" s="194">
        <f>SUM(Base!$Y5+Base!$AA5*2+Base!$AD5*2+Base!$AG5*2+Base!$AJ5*2+Base!$AL5*2+Base!$AN5+Base!$AP5*2+Base!$AR5*2+Base!$AT5*2+Base!$AW5+Base!$AZ5)/400+(ROW()/100000)+Data!X5</f>
        <v>8.0000000000000007E-5</v>
      </c>
      <c r="O8" s="194">
        <f>SUM(Base!$Y5+Base!$AA5*2+Base!$AG5*2+Base!$AJ5*2+Base!$AL5+Base!$AN5*2+Base!$AP5*2+Base!$AR5+Base!$AT5*2+Base!$AV5*2+Base!$AW5*2+Base!$AY5+Base!$AZ5)/420+(ROW()/100000)+SUM(Data!U5+Data!V5+Data!W5+Data!X5)</f>
        <v>8.0000000000000007E-5</v>
      </c>
      <c r="P8" s="194">
        <f>SUM(Base!$Y5+Base!$AA5*2+Base!$AG5*2+Base!$AJ5*2+Base!$AL5+Base!$AN5*2+Base!$AP5*2+Base!$AR5+Base!$AT5*2+Base!$AV5*2+Base!$AW5*2+Base!$AZ5)/400+(ROW()/100000)+SUM(Data!U5+Data!V5+Data!W5+Data!X5)</f>
        <v>8.0000000000000007E-5</v>
      </c>
      <c r="Q8" s="194">
        <f>SUM(Base!$Y5+Base!$Z5+Base!$AA5+Base!$AD5+Base!$AG5*2+Base!$AI5*2+Base!$AJ5+Base!$AK5+Base!$AL5+Base!$AN5+Base!$AP5+Base!$AT5*2+Base!$AU5+Base!$AV5*2+Base!$AX5*2+Base!$AY5+Base!$BA5+Base!$BD5+Base!$BE5*2+Base!$BF5)/520+(ROW()/100000)+Data!U5</f>
        <v>8.0000000000000007E-5</v>
      </c>
      <c r="R8" s="194">
        <f>SUM(Base!$AA5+Base!$AC5+Base!$AF5*2+Base!$AG5*2+Base!$AI5*2+Base!$AJ5+Base!$AL5*2+Base!$AM5+Base!$AN5*2+Base!$AO5*2+Base!$AP5*2+Base!$AU5*2+Base!$AW5+Base!$BB5+Base!$BD5*2+Base!$BF5+Base!$BF5*2)/500+(ROW()/100000)+Data!Q5</f>
        <v>8.0000000000000007E-5</v>
      </c>
      <c r="S8" s="194">
        <f>SUM(Base!$AA5+Base!$AC5*2+Base!$AF5*2+Base!$AG5*2+Base!$AI5*2+Base!$AJ5+Base!$AK5+Base!$AL5+Base!$AM5+Base!$AN5*2+Base!$AO5+Base!$AP5+Base!$AU5*2+Base!$AW5+Base!$BB5*2+Base!$BD5+Base!$BF5*2)/500+(ROW()/100000)+Data!Q5</f>
        <v>8.0000000000000007E-5</v>
      </c>
      <c r="T8" s="194">
        <f>SUM(Base!$AA5+Base!$AC5*2+Base!$AF5+Base!$AG5*2+Base!$AI5*2+Base!$AJ5+Base!$AK5*2+Base!$AL5+Base!$AM5*2+Base!$AN5*2+Base!$AO5+Base!$AP5*2+Base!$AU5*2+Base!$AW5+Base!$BB5*2+Base!$BF5*2)/520+(ROW()/100000)+Data!Q5</f>
        <v>8.0000000000000007E-5</v>
      </c>
      <c r="U8" s="194">
        <f>SUM(Base!$AF5+Base!$AI5*2+Base!$AK5*2+Base!$AL5*2+Base!$AM5+Base!$AO5+Base!$AU5+Base!$AV5*2+Base!$AX5*2+Base!$AZ5+Base!$BD5+Base!$BE5*2+Base!$BF5)/380+(ROW()/100000)+SUM(Data!R5+Data!U5)</f>
        <v>8.0000000000000007E-5</v>
      </c>
      <c r="V8" s="194">
        <f>SUM(Base!$AF5+Base!$AG5+Base!$AI5*2+Base!$AK5*2+Base!$AL5*2+Base!$AM5+Base!$AO5+Base!$AV5*2+Base!$AX5*2+Base!$AZ5+Base!$BD5+Base!$BE5*2+Base!$BF5)/380+(ROW()/100000)+SUM(Data!R5+Data!U5)</f>
        <v>8.0000000000000007E-5</v>
      </c>
      <c r="W8" s="194">
        <f>SUM(Base!$AA5*2+Base!$AG5*2+Base!$AI5*2+Base!$AJ5+Base!$AL5+Base!$AN5+Base!$AO5+Base!$AP5*2+Base!$AT5+Base!$AU5*2+Base!$AV5*2+Base!$AW5+Base!$AX5+Base!$BE5*2)/420+(ROW()/100000)+Data!U5</f>
        <v>8.0000000000000007E-5</v>
      </c>
      <c r="X8" s="194">
        <f>SUM(Base!$AC5+Base!$AF5*2+Base!$AI5*2+Base!$AL5*2+Base!$AM5+Base!$AN5+Base!$AO5*2+Base!$AP5*2+Base!$AU5*2+Base!$BB5+Base!$BD5*2+Base!$BF5)/380+(ROW()/100000)+Data!Q5</f>
        <v>8.0000000000000007E-5</v>
      </c>
      <c r="Y8" s="194">
        <f>SUM(Base!$AC5*2+Base!$AF5*2+Base!$AI5*2+Base!$AK5+Base!$AL5+Base!$AM5+Base!$AN5+Base!$AO5+Base!$AP5+Base!$AU5*2+Base!$BB5*2+Base!$BD5+Base!$BF5*2)/380+(ROW()/100000)+Data!Q5</f>
        <v>8.0000000000000007E-5</v>
      </c>
      <c r="Z8" s="194">
        <f>SUM(Base!$AC5*2+Base!$AF5+Base!$AI5*2+Base!$AK5*2+Base!$AL5+Base!$AM5*2+Base!$AN5+Base!$AO5+Base!$AP5*2+Base!$AU5*2+Base!$BB5*2+Base!$BF5*2)/400+(ROW()/100000)+Data!Q5</f>
        <v>8.0000000000000007E-5</v>
      </c>
      <c r="AA8" s="194">
        <f>SUM(Base!$Y5*2+Base!$Z5*2+Base!$AA5*2+Base!$AC5*2+Base!$AD5+Base!$AG5+Base!$AJ5*2+Base!$AL5*2+Base!$AN5*2+Base!$AP5+Base!$AT5*2+Base!$AV5+Base!$AW5+Base!$AX5+Base!$AY5*2+Base!$AZ5*2+Base!$BA5+Base!$BB5+Base!$BD5+Base!$BE5+Base!$BF5*2)/640+(ROW()/100000)+Data!Y5</f>
        <v>8.0000000000000007E-5</v>
      </c>
      <c r="AB8" s="194">
        <f>SUM(Base!$Y5*2+Base!$Z5+Base!$AA5*2+Base!$AC5*2+Base!$AD5*2+Base!$AG5*2+Base!$AJ5*2+Base!$AL5*2+Base!$AN5*2+Base!$AP5*2+Base!$AT5*2+Base!$AV5+Base!$AW5*2+Base!$AX5+Base!$AY5*2+Base!$AZ5*2+Base!$BA5+Base!$BB5+Base!$BD5+Base!$BE5+Base!$BF5*2)/700+(ROW()/100000)+Data!Y5</f>
        <v>8.0000000000000007E-5</v>
      </c>
      <c r="AC8" s="194">
        <f>SUM(Base!$AA5*2+Base!$AD5+Base!$AG5*2+Base!$AI5+Base!$AJ5+Base!$AL5+Base!$AN5+Base!$AP5*2+Base!$AT5*2+Base!$AV5+Base!$AW5+Base!$AX5+Base!$AY5+Base!$BE5)/360+(ROW()/100000)+Data!U5</f>
        <v>8.0000000000000007E-5</v>
      </c>
      <c r="AD8" s="194">
        <f>SUM(Base!$AA5+Base!$AF5+Base!$AG5+Base!$AI5*2+Base!$AJ5+Base!$AK5+Base!$AL5+Base!$AN5+Base!$AO5*2+Base!$AP5*2+Base!$AU5*2+Base!$AV5*2+Base!$AX5+Base!$BE5)/380+(ROW()/100000)+Data!U5</f>
        <v>8.0000000000000007E-5</v>
      </c>
      <c r="AE8" s="194">
        <f>SUM(Base!$AA5*2+Base!$AG5*2+Base!$AI5*2+Base!$AJ5+Base!$AL5+Base!$AN5+Base!$AO5+Base!$AP5*2+Base!$AT5+Base!$AV5*2+Base!$AW5+Base!$AX5+Base!$BE5)/360+(ROW()/100000)+Data!U5</f>
        <v>8.0000000000000007E-5</v>
      </c>
      <c r="AF8" s="194">
        <f>SUM(Base!$W5*2+Base!$Y5*2+Base!$AA5+Base!$AF5+Base!$AG5+Base!$AI5+Base!$AJ5*2+Base!$AL5+Base!$AP5+Base!$AR5*2+Base!$AT5*2+Base!$AU5+Base!$AV5*2+Base!$AX5*2+Base!$AY5*2+Base!$AZ5+Base!$BA5+Base!$BD5+Base!$BE5*2)/560+(ROW()/100000)+SUM(Data!M5:P5)</f>
        <v>8.0000000000000007E-5</v>
      </c>
      <c r="AG8" s="194">
        <f>SUM(Base!$W5*2+Base!$Y5*2+Base!$AA5+Base!$AF5+Base!$AG5+Base!$AI5+Base!$AJ5*2+Base!$AL5+Base!$AP5+Base!$AR5+Base!$AT5*2+Base!$AU5+Base!$AV5*2+Base!$AX5*2+Base!$AY5*2+Base!$AZ5+Base!$BA5+Base!$BD5+Base!$BE5*2)/540+(ROW()/100000)+SUM(Data!M5:P5)</f>
        <v>8.0000000000000007E-5</v>
      </c>
      <c r="AH8" s="194">
        <f>SUM(Base!$Y5+Base!$Z5+Base!$AA5*2+Base!$AG5*2+Base!$AJ5*2+Base!$AL5+Base!$AN5*2+Base!$AP5*2+Base!$AR5+Base!$AT5*2+Base!$AV5*2+Base!$AW5+Base!$BA5+Base!$BF5)/420+(ROW()/100000)+Data!Y5</f>
        <v>8.0000000000000007E-5</v>
      </c>
      <c r="AI8" s="194">
        <f>SUM(Base!$Z5+Base!$AA5*2+Base!$AG5*2+Base!$AJ5*2+Base!$AL5+Base!$AN5*2+Base!$AP5*2+Base!$AR5+Base!$AT5*2+Base!$AV5*2+Base!$AW5+Base!$BA5+Base!$BF5)/400+(ROW()/100000)+Data!Y5</f>
        <v>8.0000000000000007E-5</v>
      </c>
      <c r="AJ8" s="194">
        <f>SUM(Base!$AA5*2+Base!$AG5*2+Base!$AI5+Base!$AJ5*2+Base!$AL5+Base!$AN5*2+Base!$AP5*2+Base!$AU5+Base!$AV5*2+Base!$AW5*2+Base!$BA5)/360+(ROW()/100000)+SUM(Data!R5+Data!U5)</f>
        <v>8.0000000000000007E-5</v>
      </c>
      <c r="AK8" s="194">
        <f>SUM(Base!$AA5*2+Base!$AG5*2+Base!$AJ5*2+Base!$AL5+Base!$AN5*2+Base!$AP5*2+Base!$AT5+Base!$AU5+Base!$AV5*2+Base!$AW5*2+Base!$BA5)/360+(ROW()/100000)+SUM(Data!R5+Data!U5)</f>
        <v>8.0000000000000007E-5</v>
      </c>
      <c r="AL8" s="194">
        <f>SUM(Base!$AF5+Base!$AG5+Base!$AI5*2+Base!$AK5+Base!$AL5*2+Base!$AN5+Base!$AO5*2+Base!$AP5+Base!$AU5*2+Base!$AV5*2+Base!$AX5)/360+(ROW()/100000)+Data!R5</f>
        <v>8.0000000000000007E-5</v>
      </c>
      <c r="AM8" s="194">
        <f>SUM(Base!$AA5+Base!$AF5+Base!$AG5+Base!$AI5*2+Base!$AK5+Base!$AL5*2+Base!$AN5+Base!$AO5*2+Base!$AP5+Base!$AU5*2+Base!$AV5*2+Base!$AX5)/380+(ROW()/100000)+Data!R5</f>
        <v>8.0000000000000007E-5</v>
      </c>
      <c r="AN8" s="194">
        <f>SUM(Base!$W5+Base!$Y5+Base!$AA5+Base!$AF5+Base!$AI5+Base!$AJ5*2+Base!$AK5+Base!$AL5*2+Base!$AO5+Base!$AP5+Base!$AT5*2+Base!$AU5*2+Base!$AV5*2+Base!$AX5*2+Base!$AY5)/460+(ROW()/100000)+SUM(Data!S5+Data!T5)</f>
        <v>8.0000000000000007E-5</v>
      </c>
      <c r="AO8" s="194">
        <f>SUM(Base!$W5*2+Base!$Y5+Base!$AA5+Base!$AF5+Base!$AI5+Base!$AJ5*2+Base!$AK5+Base!$AL5+Base!$AN5+Base!$AO5+Base!$AP5+Base!$AT5*2+Base!$AU5+Base!$AV5*2+Base!$AX5*2+Base!$AY5)/480+(ROW()/100000)+SUM(Data!S5+Data!T5)</f>
        <v>8.0000000000000007E-5</v>
      </c>
      <c r="AP8" s="194">
        <f>SUM(Base!$Y5+Base!$AA5*2+Base!$AG5*2+Base!$AJ5*2+Base!$AL5+Base!$AN5*2+Base!$AP5*2+Base!$AR5+Base!$AT5+Base!$AV5+Base!$AW5*2+Base!$AZ5)/360+(ROW()/100000)+Data!X5</f>
        <v>8.0000000000000007E-5</v>
      </c>
      <c r="AQ8" s="194">
        <f>SUM(Base!$W5*2+Base!$Y5+Base!$AA5+Base!$AF5*2+Base!$AG5+Base!$AI5*2+Base!$AJ5+Base!$AL5*2+Base!$AO5+Base!$AP5+Base!$AT5+Base!$AU5*2+Base!$AV5*2+Base!$AX5+Base!$AZ5)/460+(ROW()/100000)+SUM(Data!M5:P5)</f>
        <v>8.0000000000000007E-5</v>
      </c>
      <c r="AR8" s="194">
        <f>SUM(Base!$W5+Base!$AF5*2+Base!$AG5+Base!$AI5*2+Base!$AL5*2+Base!$AO5*2+Base!$AP5+Base!$AU5*2+Base!$AV5+Base!$AX5)/340+(ROW()/100000)+SUM(Data!M5:P5)</f>
        <v>8.0000000000000007E-5</v>
      </c>
      <c r="AS8" s="194">
        <f>SUM(Base!$W5+Base!$Y5+Base!$AF5*2+Base!$AG5+Base!$AI5*2+Base!$AJ5+Base!$AL5*2+Base!$AO5*2+Base!$AP5+Base!$AU5*2+Base!$AV5*2+Base!$AX5)/400+(ROW()/100000)+SUM(Data!M5:P5)</f>
        <v>8.0000000000000007E-5</v>
      </c>
      <c r="AT8" s="194">
        <f>SUM(Base!$Y5*2+Base!$Z5+Base!$AA5*2+Base!$AG5*2+Base!$AJ5*2+Base!$AL5+Base!$AN5*2+Base!$AP5*2+Base!$AR5+Base!$AT5*2+Base!$AV5+Base!$AW5*2+Base!$AY5*2+Base!$AZ5*2+Base!$BA5)/500+(ROW()/100000)+Data!Y5</f>
        <v>8.0000000000000007E-5</v>
      </c>
      <c r="AU8" s="194">
        <f>SUM(Base!$L5*2+Base!$M5*2+Base!$N5*2+Base!$P5*2+Base!$Q5*2+Base!$R5+Base!$T5*2+Base!$V5+Base!$AL5+Base!$AO5*2+Base!$AP5+Base!$AU5*2+Base!$AZ5*2)/440+(ROW()/100000)+Data!L5</f>
        <v>8.0000000000000007E-5</v>
      </c>
      <c r="AV8" s="194">
        <f>SUM(Base!$AA5+Base!$AF5*2+Base!$AG5+Base!$AI5*2+Base!$AK5+Base!$AL5*2+Base!$AM5+Base!$AN5*2+Base!$AO5*2+Base!$AP5*2+Base!$AU5*2+Base!$AV5*2+Base!$AX5+Base!$BB5+Base!$BE5+Base!$BF5)/480+(ROW()/100000)+Data!R5</f>
        <v>8.0000000000000007E-5</v>
      </c>
      <c r="AW8" s="194">
        <f>SUM(Base!$Y5*2+Base!$Z5*2+Base!$AA5*2+Base!$AD5+Base!$AG5+Base!$AJ5*2+Base!$AL5*2+Base!$AN5+Base!$AR5+Base!$AT5*2+Base!$AX5+Base!$AY5*2+Base!$AZ5*2+Base!$BA5+Base!$BD5+Base!$BE5)/480+(ROW()/100000)+SUM(Data!V5+Data!W5)</f>
        <v>8.0000000000000007E-5</v>
      </c>
      <c r="AX8" s="194">
        <f>SUM(Base!$Y5*2+Base!$Z5*2+Base!$AA5*2+Base!$AD5+Base!$AG5+Base!$AJ5*2+Base!$AL5+Base!$AN5+Base!$AR5+Base!$AT5*2+Base!$AW5+Base!$AX5+Base!$AY5*2+Base!$AZ5*2+Base!$BA5+Base!$BD5+Base!$BE5)/480+(ROW()/100000)+SUM(Data!V5+Data!W5)</f>
        <v>8.0000000000000007E-5</v>
      </c>
      <c r="AY8" s="194">
        <f>SUM(Base!$Y5+Base!$AA5+Base!$AC5*2+Base!$AF5*2+Base!$AG5+Base!$AI5*2+Base!$AJ5+Base!$AK5+Base!$AL5+Base!$AM5+Base!$AN5+Base!$AO5+Base!$AP5+Base!$AU5*2+Base!$AX5+Base!$AZ5+Base!$BB5+Base!$BD5+Base!$BE5*2)/480+(ROW()/100000)+SUM(Data!M5:P5)</f>
        <v>8.0000000000000007E-5</v>
      </c>
      <c r="AZ8" s="194">
        <f>SUM(Base!$W5*2+Base!$Y5*2+Base!$AA5+Base!$AD5+Base!$AG5*2+Base!$AJ5*2+Base!$AL5+Base!$AN5+Base!$AP5+Base!$AR5+Base!$AT5+Base!$AW5+Base!$AX5+Base!$AY5*2+Base!$AZ5*2+Base!$BA5+Base!$BD5+Base!$BE5)/480+(ROW()/100000)+SUM(Data!S5+Data!T5+Data!V5+Data!W5)</f>
        <v>8.0000000000000007E-5</v>
      </c>
      <c r="BA8" s="194">
        <f>SUM(Base!$W5*2+Base!$Y5*2+Base!$AA5+Base!$AD5+Base!$AG5*2+Base!$AJ5*2+Base!$AN5+Base!$AP5+Base!$AT5+Base!$AW5+Base!$AX5+Base!$AY5*2+Base!$AZ5*2+Base!$BA5+Base!$BD5+Base!$BE5)/440+(ROW()/100000)+SUM(Data!S5+Data!T5+Data!V5+Data!W5)</f>
        <v>8.0000000000000007E-5</v>
      </c>
      <c r="BB8" s="194">
        <f>SUM(Base!$W5+Base!$Y5+Base!$AA5*2+Base!$AD5+Base!$AF5+Base!$AG5*2+Base!$AI5*2+Base!$AJ5*2+Base!$AL5+Base!$AN5*2+Base!$AO5+Base!$AP5*2+Base!$AR5+Base!$AT5*2+Base!$AU5+Base!$AV5*2+Base!$AW5*2+Base!$AX5+Base!$AY5*2+Base!$AZ5)/640+(ROW()/100000)+SUM(Data!M5:P5)</f>
        <v>8.0000000000000007E-5</v>
      </c>
      <c r="BC8" s="194">
        <f>SUM(Base!$AA5+Base!$AF5+Base!$AG5*2+Base!$AI5*2+Base!$AJ5+Base!$AL5*2+Base!$AN5+Base!$AO5+Base!$AP5*2+Base!$AT5+Base!$AU5*2+Base!$AV5*2+Base!$AX5+Base!$AY5+Base!$AZ5)/440+(ROW()/100000)+SUM(Data!M5:P5)</f>
        <v>8.0000000000000007E-5</v>
      </c>
      <c r="BD8" s="194">
        <f>SUM(Base!$AA5*2+Base!$AF5+Base!$AG5*2+Base!$AI5*2+Base!$AJ5+Base!$AL5+Base!$AN5*2+Base!$AO5+Base!$AP5*2+Base!$AT5+Base!$AU5+Base!$AV5*2+Base!$AW5+Base!$AX5+Base!$AY5+Base!$AZ5)/460+(ROW()/100000)+SUM(Data!M5:P5)</f>
        <v>8.0000000000000007E-5</v>
      </c>
      <c r="BE8" s="194">
        <f>SUM(Base!$AA5*2+Base!$AC5*2+Base!$AF5*2+Base!$AG5*2+Base!$AI5*2+Base!$AJ5*2+Base!$AL5+Base!$AM5+Base!$AN5*2+Base!$AO5+Base!$AP5*2+Base!$AU5*2+Base!$AV5*2+Base!$BB5*2+Base!$BD5+Base!$BE5+Base!$BF5*2)/580+(ROW()/100000)+Data!Q5</f>
        <v>8.0000000000000007E-5</v>
      </c>
      <c r="BF8" s="194">
        <f>SUM(Base!$Y5+Base!$AA5*2+Base!$AC5*2+Base!$AF5*2+Base!$AG5*2+Base!$AI5*2+Base!$AJ5*2+Base!$AL5+Base!$AM5+Base!$AN5*2+Base!$AO5+Base!$AP5*2+Base!$AU5*2+Base!$AV5*2+Base!$AW5+Base!$BB5*2+Base!$BD5+Base!$BE5+Base!$BF5*2)/620+(ROW()/100000)+Data!Q5</f>
        <v>8.0000000000000007E-5</v>
      </c>
      <c r="BG8" s="194">
        <f>SUM(Base!$Y5*2+Base!$Z5+Base!$AA5+Base!$AD5+Base!$AG5*2+Base!$AJ5*2+Base!$AL5+Base!$AN5+Base!$AP5*2+Base!$AR5+Base!$AT5*2+Base!$AW5*2+Base!$AX5*2+Base!$AY5*2+Base!$BA5+Base!$BE5)/480+(ROW()/100000)+Data!U5</f>
        <v>8.0000000000000007E-5</v>
      </c>
      <c r="BH8" s="194">
        <f>SUM(Base!$Y5+Base!$AA5+Base!$AD5+Base!$AG5*2+Base!$AI5+Base!$AJ5*2+Base!$AL5+Base!$AN5+Base!$AP5*2+Base!$AT5*2+Base!$AW5+Base!$AX5*2+Base!$AY5*2+Base!$BA5+Base!$BE5)/420+(ROW()/100000)+Data!U5</f>
        <v>8.0000000000000007E-5</v>
      </c>
      <c r="BI8" s="194">
        <f>SUM(Base!$AC5+Base!$AF5*2+Base!$AI5*2+Base!$AL5*2+Base!$AM5+Base!$AO5*2+Base!$AU5*2+Base!$BB5+Base!$BD5*2+Base!$BF5)/320+(ROW()/100000)+Data!Q5</f>
        <v>8.0000000000000007E-5</v>
      </c>
      <c r="BJ8" s="194">
        <f>SUM(Base!$AC5*2+Base!$AF5*2+Base!$AI5*2+Base!$AK5+Base!$AL5+Base!$AM5+Base!$AO5+Base!$AU5*2+Base!$BB5*2+Base!$BD5+Base!$BF5*2)/340+(ROW()/100000)+Data!Q5</f>
        <v>8.0000000000000007E-5</v>
      </c>
      <c r="BK8" s="194">
        <f>SUM(Base!$AC5*2+Base!$AF5+Base!$AI5*2+Base!$AK5*2+Base!$AL5+Base!$AM5*2+Base!$AO5+Base!$AU5*2+Base!$BB5*2+Base!$BF5*2)/340+(ROW()/100000)+Data!Q5</f>
        <v>8.0000000000000007E-5</v>
      </c>
      <c r="BL8" s="194">
        <f>SUM(Base!$AC5+Base!$AF5*2+Base!$AI5*2+Base!$AK5+Base!$AL5*2+Base!$AM5+Base!$AO5+Base!$AU5*2+Base!$AV5+Base!$BF5*2)/300+(ROW()/100000)+SUM(Data!M5:P5)</f>
        <v>8.0000000000000007E-5</v>
      </c>
      <c r="BM8" s="194">
        <f>SUM(Base!$Z5*2+Base!$AA5+Base!$AC5+Base!$AJ5+Base!$AL5*2+Base!$AN5*2+Base!$AP5+Base!$AT5*2+Base!$AY5)/260+(ROW()/100000)+Data!Y5</f>
        <v>8.0000000000000007E-5</v>
      </c>
      <c r="BN8" s="194">
        <f>SUM(Base!$Z5+Base!$AA5+Base!$AK5*2+Base!$AL5*2+Base!$AM5*2+Base!$AN5+Base!$AO5+Base!$AP5+Base!$AT5*2+Base!$AV5*2+Base!$AX5*2+Base!$AY5*2+Base!$AZ5+Base!$BA5+Base!$BD5*2+Base!$BE5*2+Base!$BF5)/520+(ROW()/100000)+Data!Y5</f>
        <v>8.0000000000000007E-5</v>
      </c>
      <c r="BO8" s="194">
        <f>SUM(Base!$AA5+Base!$AK5*2+Base!$AL5*2+Base!$AM5*2+Base!$AN5+Base!$AO5+Base!$AP5*2+Base!$AV5*2+Base!$AX5*2+Base!$AY5*2+Base!$AZ5+Base!$BA5+Base!$BD5*2+Base!$BE5*2+Base!$BF5)/480+(ROW()/100000)+Data!Y5</f>
        <v>8.0000000000000007E-5</v>
      </c>
      <c r="BP8" s="194">
        <f>SUM(Base!$AA5+Base!$AG5+Base!$AK5*2+Base!$AL5*2+Base!$AM5*2+Base!$AN5+Base!$AO5+Base!$AP5*2+Base!$AT5+Base!$AV5*2+Base!$AX5*2+Base!$AY5*2+Base!$AZ5+Base!$BA5+Base!$BD5*2+Base!$BE5*2+Base!$BF5)/520+(ROW()/100000)+Data!Y5</f>
        <v>8.0000000000000007E-5</v>
      </c>
      <c r="BQ8" s="194">
        <f>SUM(Base!$Y5+Base!$AA5*2+Base!$AD5+Base!$AG5*2+Base!$AJ5*2+Base!$AL5+Base!$AN5*2+Base!$AP5*2+Base!$AR5*2+Base!$AT5*2+Base!$AV5*2+Base!$AW5*2+Base!$BA5)/440+(ROW()/100000)+Data!R5</f>
        <v>8.0000000000000007E-5</v>
      </c>
      <c r="BR8" s="194">
        <f>SUM(Base!$Z5*2+Base!$AA5+Base!$AJ5+Base!$AL5*2+Base!$AN5*2+Base!$AO5*2+Base!$AP5*2+Base!$AT5*2+Base!$AX5+Base!$AY5+Base!$BA5*2+Base!$BE5)/380+(ROW()/100000)+SUM(Data!V5+Data!W5)</f>
        <v>8.0000000000000007E-5</v>
      </c>
      <c r="BS8" s="194">
        <f>SUM(Base!$Y5+Base!$AA5*2+Base!$AD5+Base!$AG5*2+Base!$AJ5*2+Base!$AL5*2+Base!$AN5*2+Base!$AO5+Base!$AP5*2+Base!$AT5*2+Base!$AU5+Base!$AV5*2+Base!$AW5*2+Base!$AX5*2+Base!$AY5*2+Base!$AZ5+Base!$BA5+Base!$BD5+Base!$BE5*2)/620+(ROW()/100000)+SUM(Data!R5+Data!U5)</f>
        <v>8.0000000000000007E-5</v>
      </c>
      <c r="BT8" s="194">
        <f>SUM(Base!$L5+Base!$M5*2+Base!$N5+Base!$O5+Base!$P5+Base!$Q5*2+Base!$R5*2+Base!$T5*2+Base!$U5*2+Base!$V5+Base!$AA5+Base!$AG5+Base!$AL5*2+Base!$AN5*2+Base!$AO5*2+Base!$AP5+Base!$AU5*2+Base!$AW5+Base!$AY5+Base!$AZ5*2)/600+(ROW()/100000)+Data!L5</f>
        <v>8.0000000000000007E-5</v>
      </c>
      <c r="BU8" s="194">
        <f>SUM(Base!$L5+Base!$M5*2+Base!$N5+Base!$P5+Base!$Q5*2+Base!$R5*2+Base!$T5*2+Base!$U5+Base!$V5+Base!$AA5+Base!$AG5+Base!$AL5*2+Base!$AN5+Base!$AO5*2+Base!$AP5+Base!$AU5*2+Base!$AW5+Base!$AY5+Base!$AZ5*2)/540+(ROW()/100000)+Data!L5</f>
        <v>8.0000000000000007E-5</v>
      </c>
      <c r="BV8" s="194">
        <f>SUM(Base!$L5+Base!$M5*2+Base!$N5+Base!$P5+Base!$Q5*2+Base!$R5*2+Base!$T5*2+Base!$U5*2+Base!$V5+Base!$AA5+Base!$AG5+Base!$AL5*2+Base!$AN5*2+Base!$AO5*2+Base!$AP5+Base!$AU5*2+Base!$AW5+Base!$AY5+Base!$AZ5*2)/580+(ROW()/100000)+Data!L5</f>
        <v>8.0000000000000007E-5</v>
      </c>
      <c r="BW8" s="194">
        <f>SUM(Base!$Y5*2+Base!$Z5*2+Base!$AA5*2+Base!$AG5+Base!$AJ5+Base!$AL5*2+Base!$AN5*2+Base!$AO5+Base!$AP5+Base!$AT5*2+Base!$AX5+Base!$AY5*2+Base!$AZ5+Base!$BA5+Base!$BD5+Base!$BE5)/460+(ROW()/100000)+Data!X5</f>
        <v>8.0000000000000007E-5</v>
      </c>
      <c r="BX8" s="194">
        <f>SUM(Base!$Y5*2+Base!$Z5+Base!$AA5*2+Base!$AG5*2+Base!$AJ5*2+Base!$AL5+Base!$AN5*2+Base!$AP5*2+Base!$AR5*2+Base!$AT5*2+Base!$AW5*2+Base!$AY5*2+Base!$AZ5+Base!$BA5)/480+(ROW()/100000)+SUM(Data!V5+Data!W5+Data!X5+Data!Y5)</f>
        <v>8.0000000000000007E-5</v>
      </c>
      <c r="BY8" s="194">
        <f>SUM(Base!$Z5*2+Base!$AA5+Base!$AC5*2+Base!$AK5+Base!$AL5+Base!$AM5*2+Base!$AN5*2+Base!$AP5+Base!$AT5*2+Base!$AV5+Base!$BA5*2+Base!$BB5*2+Base!$BF5*2)/420+(ROW()/100000)+Data!Y5</f>
        <v>8.0000000000000007E-5</v>
      </c>
      <c r="BZ8" s="194">
        <f>SUM(Base!$Z5+Base!$AA5+Base!$AC5*2+Base!$AK5+Base!$AL5+Base!$AM5*2+Base!$AN5+Base!$AP5+Base!$AT5+Base!$AV5*2+Base!$BA5*2+Base!$BB5*2+Base!$BF5*2)/380+(ROW()/100000)+Data!Y5</f>
        <v>8.0000000000000007E-5</v>
      </c>
      <c r="CA8" s="194">
        <f>SUM(Base!$Z5*2+Base!$AA5+Base!$AD5*2+Base!$AF5+Base!$AG5*2+Base!$AI5*2+Base!$AL5*2+Base!$AN5+Base!$AO5+Base!$AP5+Base!$AT5*2+Base!$AU5*2+Base!$AX5*2+Base!$AY5+Base!$BA5+Base!$BD5*2+Base!$BE5*2+Base!$BF5)/560+(ROW()/100000)+Data!R5</f>
        <v>8.0000000000000007E-5</v>
      </c>
      <c r="CB8" s="194">
        <f>SUM(Base!$Z5+Base!$AA5+Base!$AD5+Base!$AF5*2+Base!$AG5*2+Base!$AI5*2+Base!$AL5+Base!$AN5+Base!$AO5+Base!$AP5+Base!$AT5*2+Base!$AU5*2+Base!$AX5*2+Base!$AY5+Base!$BA5+Base!$BD5*2+Base!$BE5*2+Base!$BF5)/520+(ROW()/100000)+Data!R5</f>
        <v>8.0000000000000007E-5</v>
      </c>
      <c r="CC8" s="194">
        <f>SUM(Base!$W5*2+Base!$Y5*2+Base!$AA5+Base!$AG5+Base!$AJ5*2+Base!$AL5+Base!$AR5+Base!$AT5+Base!$AX5+Base!$AY5*2+Base!$AZ5*2+Base!$BA5+Base!$BD5+Base!$BE5)/380+(ROW()/100000)+SUM(Data!S5+Data!T5+Data!V5+Data!W5)</f>
        <v>8.0000000000000007E-5</v>
      </c>
      <c r="CD8" s="194">
        <f>SUM(Base!$W5*2+Base!$Y5*2+Base!$AA5+Base!$AG5+Base!$AJ5*2+Base!$AT5+Base!$AX5+Base!$AY5*2+Base!$AZ5*2+Base!$BA5+Base!$BD5+Base!$BE5)/340+(ROW()/100000)+SUM(Data!S5+Data!T5+Data!V5+Data!W5)</f>
        <v>8.0000000000000007E-5</v>
      </c>
      <c r="CE8" s="194">
        <f>SUM(Base!$W5*2+Base!$Y5*2+Base!$AA5+Base!$AF5+Base!$AG5+Base!$AI5*2+Base!$AJ5*2+Base!$AL5+Base!$AO5+Base!$AP5+Base!$AR5+Base!$AT5*2+Base!$AU5+Base!$AV5*2+Base!$AX5*2+Base!$AY5*2+Base!$AZ5+Base!$BA5+Base!$BD5*2+Base!$BE5*2)/600+(ROW()/100000)+SUM(Data!M5:P5)</f>
        <v>8.0000000000000007E-5</v>
      </c>
      <c r="CF8" s="194">
        <f>SUM(Base!$W5+Base!$Y5+Base!$AA5+Base!$AF5*2+Base!$AG5+Base!$AI5*2+Base!$AJ5+Base!$AL5*2+Base!$AO5+Base!$AP5+Base!$AT5+Base!$AU5*2+Base!$AV5*2+Base!$AX5*2+Base!$AY5*2+Base!$AZ5+Base!$BA5+Base!$BD5+Base!$BE5*2)/540+(ROW()/100000)+SUM(Data!M5:P5)</f>
        <v>8.0000000000000007E-5</v>
      </c>
      <c r="CG8" s="194">
        <f>SUM(Base!$W5*2+Base!$Y5*2+Base!$AA5+Base!$AF5*2+Base!$AG5+Base!$AI5*2+Base!$AJ5+Base!$AL5+Base!$AO5+Base!$AP5+Base!$AT5*2+Base!$AU5+Base!$AV5*2+Base!$AX5*2+Base!$AY5*2+Base!$AZ5+Base!$BA5+Base!$BD5+Base!$BE5*2)/560+(ROW()/100000)+SUM(Data!M5:P5)</f>
        <v>8.0000000000000007E-5</v>
      </c>
      <c r="CH8" s="194">
        <f>SUM(Base!$W5*2+Base!$Y5*2+Base!$AA5+Base!$AC5*2+Base!$AF5*2+Base!$AG5+Base!$AI5*2+Base!$AJ5+Base!$AK5+Base!$AL5+Base!$AM5+Base!$AN5+Base!$AO5+Base!$AP5+Base!$AT5*2+Base!$AU5+Base!$AX5+Base!$AZ5+Base!$BB5*2+Base!$BD5*2+Base!$BE5*2+Base!$BF5*2)/640+(ROW()/100000)+Data!Q5</f>
        <v>8.0000000000000007E-5</v>
      </c>
      <c r="CI8" s="194">
        <f>SUM(Base!$Y5+Base!$AA5+Base!$AC5*2+Base!$AF5*2+Base!$AG5+Base!$AI5*2+Base!$AJ5+Base!$AK5+Base!$AL5+Base!$AM5+Base!$AN5+Base!$AO5+Base!$AP5+Base!$AU5*2+Base!$AX5+Base!$AZ5+Base!$BB5*2+Base!$BD5+Base!$BF5*2)/500+(ROW()/100000)+Data!Q5</f>
        <v>8.0000000000000007E-5</v>
      </c>
      <c r="CJ8" s="194">
        <f>SUM(Base!$W5+Base!$Y5*2+Base!$AA5+Base!$AC5*2+Base!$AF5*2+Base!$AG5+Base!$AI5*2+Base!$AJ5+Base!$AK5+Base!$AL5+Base!$AM5+Base!$AN5+Base!$AO5+Base!$AP5+Base!$AT5+Base!$AU5*2+Base!$AX5+Base!$AZ5+Base!$BB5*2+Base!$BD5*2+Base!$BE5+Base!$BF5*2)/600+(ROW()/100000)+Data!Q5</f>
        <v>8.0000000000000007E-5</v>
      </c>
      <c r="CK8" s="194">
        <f>SUM(Base!$W5*2+Base!$AA5*2+Base!$AG5*2+Base!$AI5+Base!$AJ5+Base!$AL5+Base!$AN5+Base!$AP5*2+Base!$AT5+Base!$AV5*2+Base!$AW5+Base!$AX5*2+Base!$BE5*2)/400+(ROW()/100000)+SUM(Data!S5+Data!T5)</f>
        <v>8.0000000000000007E-5</v>
      </c>
      <c r="CL8" s="194">
        <f>SUM(Base!$W5+Base!$AA5+Base!$AF5+Base!$AG5*2+Base!$AI5*2+Base!$AJ5+Base!$AL5+Base!$AN5+Base!$AO5*2+Base!$AP5*2+Base!$AU5*2+Base!$AV5*2+Base!$AX5*2+Base!$BE5)/420+(ROW()/100000)+SUM(Data!S5+Data!T5)</f>
        <v>8.0000000000000007E-5</v>
      </c>
      <c r="CM8" s="194">
        <f>SUM(Base!$W5+Base!$AA5+Base!$AG5*2+Base!$AI5*2+Base!$AJ5+Base!$AL5+Base!$AN5+Base!$AO5+Base!$AP5*2+Base!$AT5+Base!$AU5+Base!$AV5*2+Base!$AW5+Base!$AX5*2+Base!$BE5*2)/420+(ROW()/100000)+SUM(Data!S5+Data!T5)</f>
        <v>8.0000000000000007E-5</v>
      </c>
      <c r="CN8" s="194">
        <f>SUM(Base!$Y5*2+Base!$AA5*2+Base!$AG5*2+Base!$AJ5*2+Base!$AL5+Base!$AN5*2+Base!$AP5*2+Base!$AR5+Base!$AT5*2+Base!$AV5*2+Base!$AW5*2+Base!$AY5+Base!$AZ5)/440+(ROW()/100000)+SUM(Data!S5+Data!T5)</f>
        <v>8.0000000000000007E-5</v>
      </c>
      <c r="CO8" s="194">
        <f>SUM(Base!$Y5+Base!$AA5*2+Base!$AG5*2+Base!$AJ5*2+Base!$AN5*2+Base!$AP5*2+Base!$AT5+Base!$AV5*2+Base!$AW5*2+Base!$AZ5)/340+(ROW()/100000)+SUM(Data!S5+Data!T5)</f>
        <v>8.0000000000000007E-5</v>
      </c>
      <c r="CP8" s="194">
        <f>SUM(Base!$W5+Base!$Z5+Base!$AA5+Base!$AC5*2+Base!$AL5+Base!$AM5*2+Base!$AT5*2+Base!$AV5+Base!$AX5+Base!$BA5+Base!$BB5*2+Base!$BE5+Base!$BF5*2)/360+(ROW()/100000)+SUM(Data!V5+Data!W5)</f>
        <v>8.0000000000000007E-5</v>
      </c>
      <c r="CQ8" s="195">
        <f>SUM(Base!$W5+Base!$AA5+Base!$AC5*2+Base!$AL5+Base!$AM5*2+Base!$AT5+Base!$AV5*2+Base!$AX5+Base!$BA5+Base!$BB5*2+Base!$BE5+Base!$BF5*2)/340+(ROW()/100000)+SUM(Data!V5+Data!W5)</f>
        <v>8.0000000000000007E-5</v>
      </c>
      <c r="CR8" s="1"/>
      <c r="CT8" s="116" t="s">
        <v>72</v>
      </c>
    </row>
    <row r="9" spans="1:98" ht="25" customHeight="1" x14ac:dyDescent="0.3">
      <c r="A9" s="1"/>
      <c r="B9" s="199">
        <f>Base!B6</f>
        <v>0</v>
      </c>
      <c r="C9" s="200">
        <f>Base!C6</f>
        <v>0</v>
      </c>
      <c r="D9" s="1"/>
      <c r="E9" s="201">
        <f>Base!E6</f>
        <v>0</v>
      </c>
      <c r="F9" s="202" t="str">
        <f t="shared" si="4"/>
        <v>A (D)</v>
      </c>
      <c r="G9" s="1"/>
      <c r="H9" s="201">
        <f>Base!I6</f>
        <v>0</v>
      </c>
      <c r="I9" s="200">
        <f>Base!H6</f>
        <v>0</v>
      </c>
      <c r="J9" s="1"/>
      <c r="K9" s="203">
        <f>SUM(Base!$AF6*2+Base!$AI6*2+Base!$AL6*2+Base!$AN6+Base!$AO6*2+Base!$AP6*2+Base!$AU6*2+Base!$AV6+Base!$BF6)/300+(ROW()/100000)+Data!R6</f>
        <v>9.0000000000000006E-5</v>
      </c>
      <c r="L9" s="204">
        <f>SUM(Base!$Y6*2+Base!$Z6*2+Base!$AA6*2+Base!$AG6+Base!$AJ6*2+Base!$AL6+Base!$AN6*2+Base!$AP6+Base!$AT6*2+Base!$AX6+Base!$AY6*2+Base!$AZ6+Base!$BA6+Base!$BD6+Base!$BE6)/440+(ROW()/100000)+Data!Y6</f>
        <v>9.0000000000000006E-5</v>
      </c>
      <c r="M9" s="204">
        <f>SUM(Base!$Y6*2+Base!$Z6+Base!$AA6*2+Base!$AD6*2+Base!$AG6*2+Base!$AJ6*2+Base!$AL6*2+Base!$AN6+Base!$AP6*2+Base!$AR6*2+Base!$AT6*2+Base!$AW6+Base!$AZ6)/440+(ROW()/100000)+Data!X6</f>
        <v>9.0000000000000006E-5</v>
      </c>
      <c r="N9" s="204">
        <f>SUM(Base!$Y6+Base!$AA6*2+Base!$AD6*2+Base!$AG6*2+Base!$AJ6*2+Base!$AL6*2+Base!$AN6+Base!$AP6*2+Base!$AR6*2+Base!$AT6*2+Base!$AW6+Base!$AZ6)/400+(ROW()/100000)+Data!X6</f>
        <v>9.0000000000000006E-5</v>
      </c>
      <c r="O9" s="204">
        <f>SUM(Base!$Y6+Base!$AA6*2+Base!$AG6*2+Base!$AJ6*2+Base!$AL6+Base!$AN6*2+Base!$AP6*2+Base!$AR6+Base!$AT6*2+Base!$AV6*2+Base!$AW6*2+Base!$AY6+Base!$AZ6)/420+(ROW()/100000)+SUM(Data!U6+Data!V6+Data!W6+Data!X6)</f>
        <v>9.0000000000000006E-5</v>
      </c>
      <c r="P9" s="204">
        <f>SUM(Base!$Y6+Base!$AA6*2+Base!$AG6*2+Base!$AJ6*2+Base!$AL6+Base!$AN6*2+Base!$AP6*2+Base!$AR6+Base!$AT6*2+Base!$AV6*2+Base!$AW6*2+Base!$AZ6)/400+(ROW()/100000)+SUM(Data!U6+Data!V6+Data!W6+Data!X6)</f>
        <v>9.0000000000000006E-5</v>
      </c>
      <c r="Q9" s="204">
        <f>SUM(Base!$Y6+Base!$Z6+Base!$AA6+Base!$AD6+Base!$AG6*2+Base!$AI6*2+Base!$AJ6+Base!$AK6+Base!$AL6+Base!$AN6+Base!$AP6+Base!$AT6*2+Base!$AU6+Base!$AV6*2+Base!$AX6*2+Base!$AY6+Base!$BA6+Base!$BD6+Base!$BE6*2+Base!$BF6)/520+(ROW()/100000)+Data!U6</f>
        <v>9.0000000000000006E-5</v>
      </c>
      <c r="R9" s="204">
        <f>SUM(Base!$AA6+Base!$AC6+Base!$AF6*2+Base!$AG6*2+Base!$AI6*2+Base!$AJ6+Base!$AL6*2+Base!$AM6+Base!$AN6*2+Base!$AO6*2+Base!$AP6*2+Base!$AU6*2+Base!$AW6+Base!$BB6+Base!$BD6*2+Base!$BF6+Base!$BF6*2)/500+(ROW()/100000)+Data!Q6</f>
        <v>9.0000000000000006E-5</v>
      </c>
      <c r="S9" s="204">
        <f>SUM(Base!$AA6+Base!$AC6*2+Base!$AF6*2+Base!$AG6*2+Base!$AI6*2+Base!$AJ6+Base!$AK6+Base!$AL6+Base!$AM6+Base!$AN6*2+Base!$AO6+Base!$AP6+Base!$AU6*2+Base!$AW6+Base!$BB6*2+Base!$BD6+Base!$BF6*2)/500+(ROW()/100000)+Data!Q6</f>
        <v>9.0000000000000006E-5</v>
      </c>
      <c r="T9" s="204">
        <f>SUM(Base!$AA6+Base!$AC6*2+Base!$AF6+Base!$AG6*2+Base!$AI6*2+Base!$AJ6+Base!$AK6*2+Base!$AL6+Base!$AM6*2+Base!$AN6*2+Base!$AO6+Base!$AP6*2+Base!$AU6*2+Base!$AW6+Base!$BB6*2+Base!$BF6*2)/520+(ROW()/100000)+Data!Q6</f>
        <v>9.0000000000000006E-5</v>
      </c>
      <c r="U9" s="204">
        <f>SUM(Base!$AF6+Base!$AI6*2+Base!$AK6*2+Base!$AL6*2+Base!$AM6+Base!$AO6+Base!$AU6+Base!$AV6*2+Base!$AX6*2+Base!$AZ6+Base!$BD6+Base!$BE6*2+Base!$BF6)/380+(ROW()/100000)+SUM(Data!R6+Data!U6)</f>
        <v>9.0000000000000006E-5</v>
      </c>
      <c r="V9" s="204">
        <f>SUM(Base!$AF6+Base!$AG6+Base!$AI6*2+Base!$AK6*2+Base!$AL6*2+Base!$AM6+Base!$AO6+Base!$AV6*2+Base!$AX6*2+Base!$AZ6+Base!$BD6+Base!$BE6*2+Base!$BF6)/380+(ROW()/100000)+SUM(Data!R6+Data!U6)</f>
        <v>9.0000000000000006E-5</v>
      </c>
      <c r="W9" s="204">
        <f>SUM(Base!$AA6*2+Base!$AG6*2+Base!$AI6*2+Base!$AJ6+Base!$AL6+Base!$AN6+Base!$AO6+Base!$AP6*2+Base!$AT6+Base!$AU6*2+Base!$AV6*2+Base!$AW6+Base!$AX6+Base!$BE6*2)/420+(ROW()/100000)+Data!U6</f>
        <v>9.0000000000000006E-5</v>
      </c>
      <c r="X9" s="204">
        <f>SUM(Base!$AC6+Base!$AF6*2+Base!$AI6*2+Base!$AL6*2+Base!$AM6+Base!$AN6+Base!$AO6*2+Base!$AP6*2+Base!$AU6*2+Base!$BB6+Base!$BD6*2+Base!$BF6)/380+(ROW()/100000)+Data!Q6</f>
        <v>9.0000000000000006E-5</v>
      </c>
      <c r="Y9" s="204">
        <f>SUM(Base!$AC6*2+Base!$AF6*2+Base!$AI6*2+Base!$AK6+Base!$AL6+Base!$AM6+Base!$AN6+Base!$AO6+Base!$AP6+Base!$AU6*2+Base!$BB6*2+Base!$BD6+Base!$BF6*2)/380+(ROW()/100000)+Data!Q6</f>
        <v>9.0000000000000006E-5</v>
      </c>
      <c r="Z9" s="204">
        <f>SUM(Base!$AC6*2+Base!$AF6+Base!$AI6*2+Base!$AK6*2+Base!$AL6+Base!$AM6*2+Base!$AN6+Base!$AO6+Base!$AP6*2+Base!$AU6*2+Base!$BB6*2+Base!$BF6*2)/400+(ROW()/100000)+Data!Q6</f>
        <v>9.0000000000000006E-5</v>
      </c>
      <c r="AA9" s="204">
        <f>SUM(Base!$Y6*2+Base!$Z6*2+Base!$AA6*2+Base!$AC6*2+Base!$AD6+Base!$AG6+Base!$AJ6*2+Base!$AL6*2+Base!$AN6*2+Base!$AP6+Base!$AT6*2+Base!$AV6+Base!$AW6+Base!$AX6+Base!$AY6*2+Base!$AZ6*2+Base!$BA6+Base!$BB6+Base!$BD6+Base!$BE6+Base!$BF6*2)/640+(ROW()/100000)+Data!Y6</f>
        <v>9.0000000000000006E-5</v>
      </c>
      <c r="AB9" s="204">
        <f>SUM(Base!$Y6*2+Base!$Z6+Base!$AA6*2+Base!$AC6*2+Base!$AD6*2+Base!$AG6*2+Base!$AJ6*2+Base!$AL6*2+Base!$AN6*2+Base!$AP6*2+Base!$AT6*2+Base!$AV6+Base!$AW6*2+Base!$AX6+Base!$AY6*2+Base!$AZ6*2+Base!$BA6+Base!$BB6+Base!$BD6+Base!$BE6+Base!$BF6*2)/700+(ROW()/100000)+Data!Y6</f>
        <v>9.0000000000000006E-5</v>
      </c>
      <c r="AC9" s="204">
        <f>SUM(Base!$AA6*2+Base!$AD6+Base!$AG6*2+Base!$AI6+Base!$AJ6+Base!$AL6+Base!$AN6+Base!$AP6*2+Base!$AT6*2+Base!$AV6+Base!$AW6+Base!$AX6+Base!$AY6+Base!$BE6)/360+(ROW()/100000)+Data!U6</f>
        <v>9.0000000000000006E-5</v>
      </c>
      <c r="AD9" s="204">
        <f>SUM(Base!$AA6+Base!$AF6+Base!$AG6+Base!$AI6*2+Base!$AJ6+Base!$AK6+Base!$AL6+Base!$AN6+Base!$AO6*2+Base!$AP6*2+Base!$AU6*2+Base!$AV6*2+Base!$AX6+Base!$BE6)/380+(ROW()/100000)+Data!U6</f>
        <v>9.0000000000000006E-5</v>
      </c>
      <c r="AE9" s="204">
        <f>SUM(Base!$AA6*2+Base!$AG6*2+Base!$AI6*2+Base!$AJ6+Base!$AL6+Base!$AN6+Base!$AO6+Base!$AP6*2+Base!$AT6+Base!$AV6*2+Base!$AW6+Base!$AX6+Base!$BE6)/360+(ROW()/100000)+Data!U6</f>
        <v>9.0000000000000006E-5</v>
      </c>
      <c r="AF9" s="204">
        <f>SUM(Base!$W6*2+Base!$Y6*2+Base!$AA6+Base!$AF6+Base!$AG6+Base!$AI6+Base!$AJ6*2+Base!$AL6+Base!$AP6+Base!$AR6*2+Base!$AT6*2+Base!$AU6+Base!$AV6*2+Base!$AX6*2+Base!$AY6*2+Base!$AZ6+Base!$BA6+Base!$BD6+Base!$BE6*2)/560+(ROW()/100000)+SUM(Data!M6:P6)</f>
        <v>9.0000000000000006E-5</v>
      </c>
      <c r="AG9" s="204">
        <f>SUM(Base!$W6*2+Base!$Y6*2+Base!$AA6+Base!$AF6+Base!$AG6+Base!$AI6+Base!$AJ6*2+Base!$AL6+Base!$AP6+Base!$AR6+Base!$AT6*2+Base!$AU6+Base!$AV6*2+Base!$AX6*2+Base!$AY6*2+Base!$AZ6+Base!$BA6+Base!$BD6+Base!$BE6*2)/540+(ROW()/100000)+SUM(Data!M6:P6)</f>
        <v>9.0000000000000006E-5</v>
      </c>
      <c r="AH9" s="204">
        <f>SUM(Base!$Y6+Base!$Z6+Base!$AA6*2+Base!$AG6*2+Base!$AJ6*2+Base!$AL6+Base!$AN6*2+Base!$AP6*2+Base!$AR6+Base!$AT6*2+Base!$AV6*2+Base!$AW6+Base!$BA6+Base!$BF6)/420+(ROW()/100000)+Data!Y6</f>
        <v>9.0000000000000006E-5</v>
      </c>
      <c r="AI9" s="204">
        <f>SUM(Base!$Z6+Base!$AA6*2+Base!$AG6*2+Base!$AJ6*2+Base!$AL6+Base!$AN6*2+Base!$AP6*2+Base!$AR6+Base!$AT6*2+Base!$AV6*2+Base!$AW6+Base!$BA6+Base!$BF6)/400+(ROW()/100000)+Data!Y6</f>
        <v>9.0000000000000006E-5</v>
      </c>
      <c r="AJ9" s="204">
        <f>SUM(Base!$AA6*2+Base!$AG6*2+Base!$AI6+Base!$AJ6*2+Base!$AL6+Base!$AN6*2+Base!$AP6*2+Base!$AU6+Base!$AV6*2+Base!$AW6*2+Base!$BA6)/360+(ROW()/100000)+SUM(Data!R6+Data!U6)</f>
        <v>9.0000000000000006E-5</v>
      </c>
      <c r="AK9" s="204">
        <f>SUM(Base!$AA6*2+Base!$AG6*2+Base!$AJ6*2+Base!$AL6+Base!$AN6*2+Base!$AP6*2+Base!$AT6+Base!$AU6+Base!$AV6*2+Base!$AW6*2+Base!$BA6)/360+(ROW()/100000)+SUM(Data!R6+Data!U6)</f>
        <v>9.0000000000000006E-5</v>
      </c>
      <c r="AL9" s="204">
        <f>SUM(Base!$AF6+Base!$AG6+Base!$AI6*2+Base!$AK6+Base!$AL6*2+Base!$AN6+Base!$AO6*2+Base!$AP6+Base!$AU6*2+Base!$AV6*2+Base!$AX6)/360+(ROW()/100000)+Data!R6</f>
        <v>9.0000000000000006E-5</v>
      </c>
      <c r="AM9" s="204">
        <f>SUM(Base!$AA6+Base!$AF6+Base!$AG6+Base!$AI6*2+Base!$AK6+Base!$AL6*2+Base!$AN6+Base!$AO6*2+Base!$AP6+Base!$AU6*2+Base!$AV6*2+Base!$AX6)/380+(ROW()/100000)+Data!R6</f>
        <v>9.0000000000000006E-5</v>
      </c>
      <c r="AN9" s="204">
        <f>SUM(Base!$W6+Base!$Y6+Base!$AA6+Base!$AF6+Base!$AI6+Base!$AJ6*2+Base!$AK6+Base!$AL6*2+Base!$AO6+Base!$AP6+Base!$AT6*2+Base!$AU6*2+Base!$AV6*2+Base!$AX6*2+Base!$AY6)/460+(ROW()/100000)+SUM(Data!S6+Data!T6)</f>
        <v>9.0000000000000006E-5</v>
      </c>
      <c r="AO9" s="204">
        <f>SUM(Base!$W6*2+Base!$Y6+Base!$AA6+Base!$AF6+Base!$AI6+Base!$AJ6*2+Base!$AK6+Base!$AL6+Base!$AN6+Base!$AO6+Base!$AP6+Base!$AT6*2+Base!$AU6+Base!$AV6*2+Base!$AX6*2+Base!$AY6)/480+(ROW()/100000)+SUM(Data!S6+Data!T6)</f>
        <v>9.0000000000000006E-5</v>
      </c>
      <c r="AP9" s="204">
        <f>SUM(Base!$Y6+Base!$AA6*2+Base!$AG6*2+Base!$AJ6*2+Base!$AL6+Base!$AN6*2+Base!$AP6*2+Base!$AR6+Base!$AT6+Base!$AV6+Base!$AW6*2+Base!$AZ6)/360+(ROW()/100000)+Data!X6</f>
        <v>9.0000000000000006E-5</v>
      </c>
      <c r="AQ9" s="204">
        <f>SUM(Base!$W6*2+Base!$Y6+Base!$AA6+Base!$AF6*2+Base!$AG6+Base!$AI6*2+Base!$AJ6+Base!$AL6*2+Base!$AO6+Base!$AP6+Base!$AT6+Base!$AU6*2+Base!$AV6*2+Base!$AX6+Base!$AZ6)/460+(ROW()/100000)+SUM(Data!M6:P6)</f>
        <v>9.0000000000000006E-5</v>
      </c>
      <c r="AR9" s="204">
        <f>SUM(Base!$W6+Base!$AF6*2+Base!$AG6+Base!$AI6*2+Base!$AL6*2+Base!$AO6*2+Base!$AP6+Base!$AU6*2+Base!$AV6+Base!$AX6)/340+(ROW()/100000)+SUM(Data!M6:P6)</f>
        <v>9.0000000000000006E-5</v>
      </c>
      <c r="AS9" s="204">
        <f>SUM(Base!$W6+Base!$Y6+Base!$AF6*2+Base!$AG6+Base!$AI6*2+Base!$AJ6+Base!$AL6*2+Base!$AO6*2+Base!$AP6+Base!$AU6*2+Base!$AV6*2+Base!$AX6)/400+(ROW()/100000)+SUM(Data!M6:P6)</f>
        <v>9.0000000000000006E-5</v>
      </c>
      <c r="AT9" s="204">
        <f>SUM(Base!$Y6*2+Base!$Z6+Base!$AA6*2+Base!$AG6*2+Base!$AJ6*2+Base!$AL6+Base!$AN6*2+Base!$AP6*2+Base!$AR6+Base!$AT6*2+Base!$AV6+Base!$AW6*2+Base!$AY6*2+Base!$AZ6*2+Base!$BA6)/500+(ROW()/100000)+Data!Y6</f>
        <v>9.0000000000000006E-5</v>
      </c>
      <c r="AU9" s="204">
        <f>SUM(Base!$L6*2+Base!$M6*2+Base!$N6*2+Base!$P6*2+Base!$Q6*2+Base!$R6+Base!$T6*2+Base!$V6+Base!$AL6+Base!$AO6*2+Base!$AP6+Base!$AU6*2+Base!$AZ6*2)/440+(ROW()/100000)+Data!L6</f>
        <v>9.0000000000000006E-5</v>
      </c>
      <c r="AV9" s="204">
        <f>SUM(Base!$AA6+Base!$AF6*2+Base!$AG6+Base!$AI6*2+Base!$AK6+Base!$AL6*2+Base!$AM6+Base!$AN6*2+Base!$AO6*2+Base!$AP6*2+Base!$AU6*2+Base!$AV6*2+Base!$AX6+Base!$BB6+Base!$BE6+Base!$BF6)/480+(ROW()/100000)+Data!R6</f>
        <v>9.0000000000000006E-5</v>
      </c>
      <c r="AW9" s="204">
        <f>SUM(Base!$Y6*2+Base!$Z6*2+Base!$AA6*2+Base!$AD6+Base!$AG6+Base!$AJ6*2+Base!$AL6*2+Base!$AN6+Base!$AR6+Base!$AT6*2+Base!$AX6+Base!$AY6*2+Base!$AZ6*2+Base!$BA6+Base!$BD6+Base!$BE6)/480+(ROW()/100000)+SUM(Data!V6+Data!W6)</f>
        <v>9.0000000000000006E-5</v>
      </c>
      <c r="AX9" s="204">
        <f>SUM(Base!$Y6*2+Base!$Z6*2+Base!$AA6*2+Base!$AD6+Base!$AG6+Base!$AJ6*2+Base!$AL6+Base!$AN6+Base!$AR6+Base!$AT6*2+Base!$AW6+Base!$AX6+Base!$AY6*2+Base!$AZ6*2+Base!$BA6+Base!$BD6+Base!$BE6)/480+(ROW()/100000)+SUM(Data!V6+Data!W6)</f>
        <v>9.0000000000000006E-5</v>
      </c>
      <c r="AY9" s="204">
        <f>SUM(Base!$Y6+Base!$AA6+Base!$AC6*2+Base!$AF6*2+Base!$AG6+Base!$AI6*2+Base!$AJ6+Base!$AK6+Base!$AL6+Base!$AM6+Base!$AN6+Base!$AO6+Base!$AP6+Base!$AU6*2+Base!$AX6+Base!$AZ6+Base!$BB6+Base!$BD6+Base!$BE6*2)/480+(ROW()/100000)+SUM(Data!M6:P6)</f>
        <v>9.0000000000000006E-5</v>
      </c>
      <c r="AZ9" s="204">
        <f>SUM(Base!$W6*2+Base!$Y6*2+Base!$AA6+Base!$AD6+Base!$AG6*2+Base!$AJ6*2+Base!$AL6+Base!$AN6+Base!$AP6+Base!$AR6+Base!$AT6+Base!$AW6+Base!$AX6+Base!$AY6*2+Base!$AZ6*2+Base!$BA6+Base!$BD6+Base!$BE6)/480+(ROW()/100000)+SUM(Data!S6+Data!T6+Data!V6+Data!W6)</f>
        <v>9.0000000000000006E-5</v>
      </c>
      <c r="BA9" s="204">
        <f>SUM(Base!$W6*2+Base!$Y6*2+Base!$AA6+Base!$AD6+Base!$AG6*2+Base!$AJ6*2+Base!$AN6+Base!$AP6+Base!$AT6+Base!$AW6+Base!$AX6+Base!$AY6*2+Base!$AZ6*2+Base!$BA6+Base!$BD6+Base!$BE6)/440+(ROW()/100000)+SUM(Data!S6+Data!T6+Data!V6+Data!W6)</f>
        <v>9.0000000000000006E-5</v>
      </c>
      <c r="BB9" s="204">
        <f>SUM(Base!$W6+Base!$Y6+Base!$AA6*2+Base!$AD6+Base!$AF6+Base!$AG6*2+Base!$AI6*2+Base!$AJ6*2+Base!$AL6+Base!$AN6*2+Base!$AO6+Base!$AP6*2+Base!$AR6+Base!$AT6*2+Base!$AU6+Base!$AV6*2+Base!$AW6*2+Base!$AX6+Base!$AY6*2+Base!$AZ6)/640+(ROW()/100000)+SUM(Data!M6:P6)</f>
        <v>9.0000000000000006E-5</v>
      </c>
      <c r="BC9" s="204">
        <f>SUM(Base!$AA6+Base!$AF6+Base!$AG6*2+Base!$AI6*2+Base!$AJ6+Base!$AL6*2+Base!$AN6+Base!$AO6+Base!$AP6*2+Base!$AT6+Base!$AU6*2+Base!$AV6*2+Base!$AX6+Base!$AY6+Base!$AZ6)/440+(ROW()/100000)+SUM(Data!M6:P6)</f>
        <v>9.0000000000000006E-5</v>
      </c>
      <c r="BD9" s="204">
        <f>SUM(Base!$AA6*2+Base!$AF6+Base!$AG6*2+Base!$AI6*2+Base!$AJ6+Base!$AL6+Base!$AN6*2+Base!$AO6+Base!$AP6*2+Base!$AT6+Base!$AU6+Base!$AV6*2+Base!$AW6+Base!$AX6+Base!$AY6+Base!$AZ6)/460+(ROW()/100000)+SUM(Data!M6:P6)</f>
        <v>9.0000000000000006E-5</v>
      </c>
      <c r="BE9" s="204">
        <f>SUM(Base!$AA6*2+Base!$AC6*2+Base!$AF6*2+Base!$AG6*2+Base!$AI6*2+Base!$AJ6*2+Base!$AL6+Base!$AM6+Base!$AN6*2+Base!$AO6+Base!$AP6*2+Base!$AU6*2+Base!$AV6*2+Base!$BB6*2+Base!$BD6+Base!$BE6+Base!$BF6*2)/580+(ROW()/100000)+Data!Q6</f>
        <v>9.0000000000000006E-5</v>
      </c>
      <c r="BF9" s="204">
        <f>SUM(Base!$Y6+Base!$AA6*2+Base!$AC6*2+Base!$AF6*2+Base!$AG6*2+Base!$AI6*2+Base!$AJ6*2+Base!$AL6+Base!$AM6+Base!$AN6*2+Base!$AO6+Base!$AP6*2+Base!$AU6*2+Base!$AV6*2+Base!$AW6+Base!$BB6*2+Base!$BD6+Base!$BE6+Base!$BF6*2)/620+(ROW()/100000)+Data!Q6</f>
        <v>9.0000000000000006E-5</v>
      </c>
      <c r="BG9" s="204">
        <f>SUM(Base!$Y6*2+Base!$Z6+Base!$AA6+Base!$AD6+Base!$AG6*2+Base!$AJ6*2+Base!$AL6+Base!$AN6+Base!$AP6*2+Base!$AR6+Base!$AT6*2+Base!$AW6*2+Base!$AX6*2+Base!$AY6*2+Base!$BA6+Base!$BE6)/480+(ROW()/100000)+Data!U6</f>
        <v>9.0000000000000006E-5</v>
      </c>
      <c r="BH9" s="204">
        <f>SUM(Base!$Y6+Base!$AA6+Base!$AD6+Base!$AG6*2+Base!$AI6+Base!$AJ6*2+Base!$AL6+Base!$AN6+Base!$AP6*2+Base!$AT6*2+Base!$AW6+Base!$AX6*2+Base!$AY6*2+Base!$BA6+Base!$BE6)/420+(ROW()/100000)+Data!U6</f>
        <v>9.0000000000000006E-5</v>
      </c>
      <c r="BI9" s="204">
        <f>SUM(Base!$AC6+Base!$AF6*2+Base!$AI6*2+Base!$AL6*2+Base!$AM6+Base!$AO6*2+Base!$AU6*2+Base!$BB6+Base!$BD6*2+Base!$BF6)/320+(ROW()/100000)+Data!Q6</f>
        <v>9.0000000000000006E-5</v>
      </c>
      <c r="BJ9" s="204">
        <f>SUM(Base!$AC6*2+Base!$AF6*2+Base!$AI6*2+Base!$AK6+Base!$AL6+Base!$AM6+Base!$AO6+Base!$AU6*2+Base!$BB6*2+Base!$BD6+Base!$BF6*2)/340+(ROW()/100000)+Data!Q6</f>
        <v>9.0000000000000006E-5</v>
      </c>
      <c r="BK9" s="204">
        <f>SUM(Base!$AC6*2+Base!$AF6+Base!$AI6*2+Base!$AK6*2+Base!$AL6+Base!$AM6*2+Base!$AO6+Base!$AU6*2+Base!$BB6*2+Base!$BF6*2)/340+(ROW()/100000)+Data!Q6</f>
        <v>9.0000000000000006E-5</v>
      </c>
      <c r="BL9" s="204">
        <f>SUM(Base!$AC6+Base!$AF6*2+Base!$AI6*2+Base!$AK6+Base!$AL6*2+Base!$AM6+Base!$AO6+Base!$AU6*2+Base!$AV6+Base!$BF6*2)/300+(ROW()/100000)+SUM(Data!M6:P6)</f>
        <v>9.0000000000000006E-5</v>
      </c>
      <c r="BM9" s="204">
        <f>SUM(Base!$Z6*2+Base!$AA6+Base!$AC6+Base!$AJ6+Base!$AL6*2+Base!$AN6*2+Base!$AP6+Base!$AT6*2+Base!$AY6)/260+(ROW()/100000)+Data!Y6</f>
        <v>9.0000000000000006E-5</v>
      </c>
      <c r="BN9" s="204">
        <f>SUM(Base!$Z6+Base!$AA6+Base!$AK6*2+Base!$AL6*2+Base!$AM6*2+Base!$AN6+Base!$AO6+Base!$AP6+Base!$AT6*2+Base!$AV6*2+Base!$AX6*2+Base!$AY6*2+Base!$AZ6+Base!$BA6+Base!$BD6*2+Base!$BE6*2+Base!$BF6)/520+(ROW()/100000)+Data!Y6</f>
        <v>9.0000000000000006E-5</v>
      </c>
      <c r="BO9" s="204">
        <f>SUM(Base!$AA6+Base!$AK6*2+Base!$AL6*2+Base!$AM6*2+Base!$AN6+Base!$AO6+Base!$AP6*2+Base!$AV6*2+Base!$AX6*2+Base!$AY6*2+Base!$AZ6+Base!$BA6+Base!$BD6*2+Base!$BE6*2+Base!$BF6)/480+(ROW()/100000)+Data!Y6</f>
        <v>9.0000000000000006E-5</v>
      </c>
      <c r="BP9" s="204">
        <f>SUM(Base!$AA6+Base!$AG6+Base!$AK6*2+Base!$AL6*2+Base!$AM6*2+Base!$AN6+Base!$AO6+Base!$AP6*2+Base!$AT6+Base!$AV6*2+Base!$AX6*2+Base!$AY6*2+Base!$AZ6+Base!$BA6+Base!$BD6*2+Base!$BE6*2+Base!$BF6)/520+(ROW()/100000)+Data!Y6</f>
        <v>9.0000000000000006E-5</v>
      </c>
      <c r="BQ9" s="204">
        <f>SUM(Base!$Y6+Base!$AA6*2+Base!$AD6+Base!$AG6*2+Base!$AJ6*2+Base!$AL6+Base!$AN6*2+Base!$AP6*2+Base!$AR6*2+Base!$AT6*2+Base!$AV6*2+Base!$AW6*2+Base!$BA6)/440+(ROW()/100000)+Data!R6</f>
        <v>9.0000000000000006E-5</v>
      </c>
      <c r="BR9" s="204">
        <f>SUM(Base!$Z6*2+Base!$AA6+Base!$AJ6+Base!$AL6*2+Base!$AN6*2+Base!$AO6*2+Base!$AP6*2+Base!$AT6*2+Base!$AX6+Base!$AY6+Base!$BA6*2+Base!$BE6)/380+(ROW()/100000)+SUM(Data!V6+Data!W6)</f>
        <v>9.0000000000000006E-5</v>
      </c>
      <c r="BS9" s="204">
        <f>SUM(Base!$Y6+Base!$AA6*2+Base!$AD6+Base!$AG6*2+Base!$AJ6*2+Base!$AL6*2+Base!$AN6*2+Base!$AO6+Base!$AP6*2+Base!$AT6*2+Base!$AU6+Base!$AV6*2+Base!$AW6*2+Base!$AX6*2+Base!$AY6*2+Base!$AZ6+Base!$BA6+Base!$BD6+Base!$BE6*2)/620+(ROW()/100000)+SUM(Data!R6+Data!U6)</f>
        <v>9.0000000000000006E-5</v>
      </c>
      <c r="BT9" s="204">
        <f>SUM(Base!$L6+Base!$M6*2+Base!$N6+Base!$O6+Base!$P6+Base!$Q6*2+Base!$R6*2+Base!$T6*2+Base!$U6*2+Base!$V6+Base!$AA6+Base!$AG6+Base!$AL6*2+Base!$AN6*2+Base!$AO6*2+Base!$AP6+Base!$AU6*2+Base!$AW6+Base!$AY6+Base!$AZ6*2)/600+(ROW()/100000)+Data!L6</f>
        <v>9.0000000000000006E-5</v>
      </c>
      <c r="BU9" s="204">
        <f>SUM(Base!$L6+Base!$M6*2+Base!$N6+Base!$P6+Base!$Q6*2+Base!$R6*2+Base!$T6*2+Base!$U6+Base!$V6+Base!$AA6+Base!$AG6+Base!$AL6*2+Base!$AN6+Base!$AO6*2+Base!$AP6+Base!$AU6*2+Base!$AW6+Base!$AY6+Base!$AZ6*2)/540+(ROW()/100000)+Data!L6</f>
        <v>9.0000000000000006E-5</v>
      </c>
      <c r="BV9" s="204">
        <f>SUM(Base!$L6+Base!$M6*2+Base!$N6+Base!$P6+Base!$Q6*2+Base!$R6*2+Base!$T6*2+Base!$U6*2+Base!$V6+Base!$AA6+Base!$AG6+Base!$AL6*2+Base!$AN6*2+Base!$AO6*2+Base!$AP6+Base!$AU6*2+Base!$AW6+Base!$AY6+Base!$AZ6*2)/580+(ROW()/100000)+Data!L6</f>
        <v>9.0000000000000006E-5</v>
      </c>
      <c r="BW9" s="204">
        <f>SUM(Base!$Y6*2+Base!$Z6*2+Base!$AA6*2+Base!$AG6+Base!$AJ6+Base!$AL6*2+Base!$AN6*2+Base!$AO6+Base!$AP6+Base!$AT6*2+Base!$AX6+Base!$AY6*2+Base!$AZ6+Base!$BA6+Base!$BD6+Base!$BE6)/460+(ROW()/100000)+Data!X6</f>
        <v>9.0000000000000006E-5</v>
      </c>
      <c r="BX9" s="204">
        <f>SUM(Base!$Y6*2+Base!$Z6+Base!$AA6*2+Base!$AG6*2+Base!$AJ6*2+Base!$AL6+Base!$AN6*2+Base!$AP6*2+Base!$AR6*2+Base!$AT6*2+Base!$AW6*2+Base!$AY6*2+Base!$AZ6+Base!$BA6)/480+(ROW()/100000)+SUM(Data!V6+Data!W6+Data!X6+Data!Y6)</f>
        <v>9.0000000000000006E-5</v>
      </c>
      <c r="BY9" s="204">
        <f>SUM(Base!$Z6*2+Base!$AA6+Base!$AC6*2+Base!$AK6+Base!$AL6+Base!$AM6*2+Base!$AN6*2+Base!$AP6+Base!$AT6*2+Base!$AV6+Base!$BA6*2+Base!$BB6*2+Base!$BF6*2)/420+(ROW()/100000)+Data!Y6</f>
        <v>9.0000000000000006E-5</v>
      </c>
      <c r="BZ9" s="204">
        <f>SUM(Base!$Z6+Base!$AA6+Base!$AC6*2+Base!$AK6+Base!$AL6+Base!$AM6*2+Base!$AN6+Base!$AP6+Base!$AT6+Base!$AV6*2+Base!$BA6*2+Base!$BB6*2+Base!$BF6*2)/380+(ROW()/100000)+Data!Y6</f>
        <v>9.0000000000000006E-5</v>
      </c>
      <c r="CA9" s="204">
        <f>SUM(Base!$Z6*2+Base!$AA6+Base!$AD6*2+Base!$AF6+Base!$AG6*2+Base!$AI6*2+Base!$AL6*2+Base!$AN6+Base!$AO6+Base!$AP6+Base!$AT6*2+Base!$AU6*2+Base!$AX6*2+Base!$AY6+Base!$BA6+Base!$BD6*2+Base!$BE6*2+Base!$BF6)/560+(ROW()/100000)+Data!R6</f>
        <v>9.0000000000000006E-5</v>
      </c>
      <c r="CB9" s="204">
        <f>SUM(Base!$Z6+Base!$AA6+Base!$AD6+Base!$AF6*2+Base!$AG6*2+Base!$AI6*2+Base!$AL6+Base!$AN6+Base!$AO6+Base!$AP6+Base!$AT6*2+Base!$AU6*2+Base!$AX6*2+Base!$AY6+Base!$BA6+Base!$BD6*2+Base!$BE6*2+Base!$BF6)/520+(ROW()/100000)+Data!R6</f>
        <v>9.0000000000000006E-5</v>
      </c>
      <c r="CC9" s="204">
        <f>SUM(Base!$W6*2+Base!$Y6*2+Base!$AA6+Base!$AG6+Base!$AJ6*2+Base!$AL6+Base!$AR6+Base!$AT6+Base!$AX6+Base!$AY6*2+Base!$AZ6*2+Base!$BA6+Base!$BD6+Base!$BE6)/380+(ROW()/100000)+SUM(Data!S6+Data!T6+Data!V6+Data!W6)</f>
        <v>9.0000000000000006E-5</v>
      </c>
      <c r="CD9" s="204">
        <f>SUM(Base!$W6*2+Base!$Y6*2+Base!$AA6+Base!$AG6+Base!$AJ6*2+Base!$AT6+Base!$AX6+Base!$AY6*2+Base!$AZ6*2+Base!$BA6+Base!$BD6+Base!$BE6)/340+(ROW()/100000)+SUM(Data!S6+Data!T6+Data!V6+Data!W6)</f>
        <v>9.0000000000000006E-5</v>
      </c>
      <c r="CE9" s="204">
        <f>SUM(Base!$W6*2+Base!$Y6*2+Base!$AA6+Base!$AF6+Base!$AG6+Base!$AI6*2+Base!$AJ6*2+Base!$AL6+Base!$AO6+Base!$AP6+Base!$AR6+Base!$AT6*2+Base!$AU6+Base!$AV6*2+Base!$AX6*2+Base!$AY6*2+Base!$AZ6+Base!$BA6+Base!$BD6*2+Base!$BE6*2)/600+(ROW()/100000)+SUM(Data!M6:P6)</f>
        <v>9.0000000000000006E-5</v>
      </c>
      <c r="CF9" s="204">
        <f>SUM(Base!$W6+Base!$Y6+Base!$AA6+Base!$AF6*2+Base!$AG6+Base!$AI6*2+Base!$AJ6+Base!$AL6*2+Base!$AO6+Base!$AP6+Base!$AT6+Base!$AU6*2+Base!$AV6*2+Base!$AX6*2+Base!$AY6*2+Base!$AZ6+Base!$BA6+Base!$BD6+Base!$BE6*2)/540+(ROW()/100000)+SUM(Data!M6:P6)</f>
        <v>9.0000000000000006E-5</v>
      </c>
      <c r="CG9" s="204">
        <f>SUM(Base!$W6*2+Base!$Y6*2+Base!$AA6+Base!$AF6*2+Base!$AG6+Base!$AI6*2+Base!$AJ6+Base!$AL6+Base!$AO6+Base!$AP6+Base!$AT6*2+Base!$AU6+Base!$AV6*2+Base!$AX6*2+Base!$AY6*2+Base!$AZ6+Base!$BA6+Base!$BD6+Base!$BE6*2)/560+(ROW()/100000)+SUM(Data!M6:P6)</f>
        <v>9.0000000000000006E-5</v>
      </c>
      <c r="CH9" s="204">
        <f>SUM(Base!$W6*2+Base!$Y6*2+Base!$AA6+Base!$AC6*2+Base!$AF6*2+Base!$AG6+Base!$AI6*2+Base!$AJ6+Base!$AK6+Base!$AL6+Base!$AM6+Base!$AN6+Base!$AO6+Base!$AP6+Base!$AT6*2+Base!$AU6+Base!$AX6+Base!$AZ6+Base!$BB6*2+Base!$BD6*2+Base!$BE6*2+Base!$BF6*2)/640+(ROW()/100000)+Data!Q6</f>
        <v>9.0000000000000006E-5</v>
      </c>
      <c r="CI9" s="204">
        <f>SUM(Base!$Y6+Base!$AA6+Base!$AC6*2+Base!$AF6*2+Base!$AG6+Base!$AI6*2+Base!$AJ6+Base!$AK6+Base!$AL6+Base!$AM6+Base!$AN6+Base!$AO6+Base!$AP6+Base!$AU6*2+Base!$AX6+Base!$AZ6+Base!$BB6*2+Base!$BD6+Base!$BF6*2)/500+(ROW()/100000)+Data!Q6</f>
        <v>9.0000000000000006E-5</v>
      </c>
      <c r="CJ9" s="204">
        <f>SUM(Base!$W6+Base!$Y6*2+Base!$AA6+Base!$AC6*2+Base!$AF6*2+Base!$AG6+Base!$AI6*2+Base!$AJ6+Base!$AK6+Base!$AL6+Base!$AM6+Base!$AN6+Base!$AO6+Base!$AP6+Base!$AT6+Base!$AU6*2+Base!$AX6+Base!$AZ6+Base!$BB6*2+Base!$BD6*2+Base!$BE6+Base!$BF6*2)/600+(ROW()/100000)+Data!Q6</f>
        <v>9.0000000000000006E-5</v>
      </c>
      <c r="CK9" s="204">
        <f>SUM(Base!$W6*2+Base!$AA6*2+Base!$AG6*2+Base!$AI6+Base!$AJ6+Base!$AL6+Base!$AN6+Base!$AP6*2+Base!$AT6+Base!$AV6*2+Base!$AW6+Base!$AX6*2+Base!$BE6*2)/400+(ROW()/100000)+SUM(Data!S6+Data!T6)</f>
        <v>9.0000000000000006E-5</v>
      </c>
      <c r="CL9" s="204">
        <f>SUM(Base!$W6+Base!$AA6+Base!$AF6+Base!$AG6*2+Base!$AI6*2+Base!$AJ6+Base!$AL6+Base!$AN6+Base!$AO6*2+Base!$AP6*2+Base!$AU6*2+Base!$AV6*2+Base!$AX6*2+Base!$BE6)/420+(ROW()/100000)+SUM(Data!S6+Data!T6)</f>
        <v>9.0000000000000006E-5</v>
      </c>
      <c r="CM9" s="204">
        <f>SUM(Base!$W6+Base!$AA6+Base!$AG6*2+Base!$AI6*2+Base!$AJ6+Base!$AL6+Base!$AN6+Base!$AO6+Base!$AP6*2+Base!$AT6+Base!$AU6+Base!$AV6*2+Base!$AW6+Base!$AX6*2+Base!$BE6*2)/420+(ROW()/100000)+SUM(Data!S6+Data!T6)</f>
        <v>9.0000000000000006E-5</v>
      </c>
      <c r="CN9" s="204">
        <f>SUM(Base!$Y6*2+Base!$AA6*2+Base!$AG6*2+Base!$AJ6*2+Base!$AL6+Base!$AN6*2+Base!$AP6*2+Base!$AR6+Base!$AT6*2+Base!$AV6*2+Base!$AW6*2+Base!$AY6+Base!$AZ6)/440+(ROW()/100000)+SUM(Data!S6+Data!T6)</f>
        <v>9.0000000000000006E-5</v>
      </c>
      <c r="CO9" s="204">
        <f>SUM(Base!$Y6+Base!$AA6*2+Base!$AG6*2+Base!$AJ6*2+Base!$AN6*2+Base!$AP6*2+Base!$AT6+Base!$AV6*2+Base!$AW6*2+Base!$AZ6)/340+(ROW()/100000)+SUM(Data!S6+Data!T6)</f>
        <v>9.0000000000000006E-5</v>
      </c>
      <c r="CP9" s="204">
        <f>SUM(Base!$W6+Base!$Z6+Base!$AA6+Base!$AC6*2+Base!$AL6+Base!$AM6*2+Base!$AT6*2+Base!$AV6+Base!$AX6+Base!$BA6+Base!$BB6*2+Base!$BE6+Base!$BF6*2)/360+(ROW()/100000)+SUM(Data!V6+Data!W6)</f>
        <v>9.0000000000000006E-5</v>
      </c>
      <c r="CQ9" s="205">
        <f>SUM(Base!$W6+Base!$AA6+Base!$AC6*2+Base!$AL6+Base!$AM6*2+Base!$AT6+Base!$AV6*2+Base!$AX6+Base!$BA6+Base!$BB6*2+Base!$BE6+Base!$BF6*2)/340+(ROW()/100000)+SUM(Data!V6+Data!W6)</f>
        <v>9.0000000000000006E-5</v>
      </c>
      <c r="CR9" s="1"/>
      <c r="CT9" s="116" t="s">
        <v>74</v>
      </c>
    </row>
    <row r="10" spans="1:98" ht="25" customHeight="1" x14ac:dyDescent="0.3">
      <c r="A10" s="1"/>
      <c r="B10" s="85">
        <f>Base!B7</f>
        <v>0</v>
      </c>
      <c r="C10" s="92">
        <f>Base!C7</f>
        <v>0</v>
      </c>
      <c r="D10" s="1"/>
      <c r="E10" s="86">
        <f>Base!E7</f>
        <v>0</v>
      </c>
      <c r="F10" s="90" t="str">
        <f t="shared" si="4"/>
        <v>A (D)</v>
      </c>
      <c r="G10" s="1"/>
      <c r="H10" s="86">
        <f>Base!I7</f>
        <v>0</v>
      </c>
      <c r="I10" s="92">
        <f>Base!H7</f>
        <v>0</v>
      </c>
      <c r="J10" s="1"/>
      <c r="K10" s="88">
        <f>SUM(Base!$AF7*2+Base!$AI7*2+Base!$AL7*2+Base!$AN7+Base!$AO7*2+Base!$AP7*2+Base!$AU7*2+Base!$AV7+Base!$BF7)/300+(ROW()/100000)+Data!R7</f>
        <v>1E-4</v>
      </c>
      <c r="L10" s="87">
        <f>SUM(Base!$Y7*2+Base!$Z7*2+Base!$AA7*2+Base!$AG7+Base!$AJ7*2+Base!$AL7+Base!$AN7*2+Base!$AP7+Base!$AT7*2+Base!$AX7+Base!$AY7*2+Base!$AZ7+Base!$BA7+Base!$BD7+Base!$BE7)/440+(ROW()/100000)+Data!Y7</f>
        <v>1E-4</v>
      </c>
      <c r="M10" s="87">
        <f>SUM(Base!$Y7*2+Base!$Z7+Base!$AA7*2+Base!$AD7*2+Base!$AG7*2+Base!$AJ7*2+Base!$AL7*2+Base!$AN7+Base!$AP7*2+Base!$AR7*2+Base!$AT7*2+Base!$AW7+Base!$AZ7)/440+(ROW()/100000)+Data!X7</f>
        <v>1E-4</v>
      </c>
      <c r="N10" s="87">
        <f>SUM(Base!$Y7+Base!$AA7*2+Base!$AD7*2+Base!$AG7*2+Base!$AJ7*2+Base!$AL7*2+Base!$AN7+Base!$AP7*2+Base!$AR7*2+Base!$AT7*2+Base!$AW7+Base!$AZ7)/400+(ROW()/100000)+Data!X7</f>
        <v>1E-4</v>
      </c>
      <c r="O10" s="87">
        <f>SUM(Base!$Y7+Base!$AA7*2+Base!$AG7*2+Base!$AJ7*2+Base!$AL7+Base!$AN7*2+Base!$AP7*2+Base!$AR7+Base!$AT7*2+Base!$AV7*2+Base!$AW7*2+Base!$AY7+Base!$AZ7)/420+(ROW()/100000)+SUM(Data!U7+Data!V7+Data!W7+Data!X7)</f>
        <v>1E-4</v>
      </c>
      <c r="P10" s="87">
        <f>SUM(Base!$Y7+Base!$AA7*2+Base!$AG7*2+Base!$AJ7*2+Base!$AL7+Base!$AN7*2+Base!$AP7*2+Base!$AR7+Base!$AT7*2+Base!$AV7*2+Base!$AW7*2+Base!$AZ7)/400+(ROW()/100000)+SUM(Data!U7+Data!V7+Data!W7+Data!X7)</f>
        <v>1E-4</v>
      </c>
      <c r="Q10" s="87">
        <f>SUM(Base!$Y7+Base!$Z7+Base!$AA7+Base!$AD7+Base!$AG7*2+Base!$AI7*2+Base!$AJ7+Base!$AK7+Base!$AL7+Base!$AN7+Base!$AP7+Base!$AT7*2+Base!$AU7+Base!$AV7*2+Base!$AX7*2+Base!$AY7+Base!$BA7+Base!$BD7+Base!$BE7*2+Base!$BF7)/520+(ROW()/100000)+Data!U7</f>
        <v>1E-4</v>
      </c>
      <c r="R10" s="87">
        <f>SUM(Base!$AA7+Base!$AC7+Base!$AF7*2+Base!$AG7*2+Base!$AI7*2+Base!$AJ7+Base!$AL7*2+Base!$AM7+Base!$AN7*2+Base!$AO7*2+Base!$AP7*2+Base!$AU7*2+Base!$AW7+Base!$BB7+Base!$BD7*2+Base!$BF7+Base!$BF7*2)/500+(ROW()/100000)+Data!Q7</f>
        <v>1E-4</v>
      </c>
      <c r="S10" s="87">
        <f>SUM(Base!$AA7+Base!$AC7*2+Base!$AF7*2+Base!$AG7*2+Base!$AI7*2+Base!$AJ7+Base!$AK7+Base!$AL7+Base!$AM7+Base!$AN7*2+Base!$AO7+Base!$AP7+Base!$AU7*2+Base!$AW7+Base!$BB7*2+Base!$BD7+Base!$BF7*2)/500+(ROW()/100000)+Data!Q7</f>
        <v>1E-4</v>
      </c>
      <c r="T10" s="87">
        <f>SUM(Base!$AA7+Base!$AC7*2+Base!$AF7+Base!$AG7*2+Base!$AI7*2+Base!$AJ7+Base!$AK7*2+Base!$AL7+Base!$AM7*2+Base!$AN7*2+Base!$AO7+Base!$AP7*2+Base!$AU7*2+Base!$AW7+Base!$BB7*2+Base!$BF7*2)/520+(ROW()/100000)+Data!Q7</f>
        <v>1E-4</v>
      </c>
      <c r="U10" s="87">
        <f>SUM(Base!$AF7+Base!$AI7*2+Base!$AK7*2+Base!$AL7*2+Base!$AM7+Base!$AO7+Base!$AU7+Base!$AV7*2+Base!$AX7*2+Base!$AZ7+Base!$BD7+Base!$BE7*2+Base!$BF7)/380+(ROW()/100000)+SUM(Data!R7+Data!U7)</f>
        <v>1E-4</v>
      </c>
      <c r="V10" s="87">
        <f>SUM(Base!$AF7+Base!$AG7+Base!$AI7*2+Base!$AK7*2+Base!$AL7*2+Base!$AM7+Base!$AO7+Base!$AV7*2+Base!$AX7*2+Base!$AZ7+Base!$BD7+Base!$BE7*2+Base!$BF7)/380+(ROW()/100000)+SUM(Data!R7+Data!U7)</f>
        <v>1E-4</v>
      </c>
      <c r="W10" s="87">
        <f>SUM(Base!$AA7*2+Base!$AG7*2+Base!$AI7*2+Base!$AJ7+Base!$AL7+Base!$AN7+Base!$AO7+Base!$AP7*2+Base!$AT7+Base!$AU7*2+Base!$AV7*2+Base!$AW7+Base!$AX7+Base!$BE7*2)/420+(ROW()/100000)+Data!U7</f>
        <v>1E-4</v>
      </c>
      <c r="X10" s="87">
        <f>SUM(Base!$AC7+Base!$AF7*2+Base!$AI7*2+Base!$AL7*2+Base!$AM7+Base!$AN7+Base!$AO7*2+Base!$AP7*2+Base!$AU7*2+Base!$BB7+Base!$BD7*2+Base!$BF7)/380+(ROW()/100000)+Data!Q7</f>
        <v>1E-4</v>
      </c>
      <c r="Y10" s="87">
        <f>SUM(Base!$AC7*2+Base!$AF7*2+Base!$AI7*2+Base!$AK7+Base!$AL7+Base!$AM7+Base!$AN7+Base!$AO7+Base!$AP7+Base!$AU7*2+Base!$BB7*2+Base!$BD7+Base!$BF7*2)/380+(ROW()/100000)+Data!Q7</f>
        <v>1E-4</v>
      </c>
      <c r="Z10" s="87">
        <f>SUM(Base!$AC7*2+Base!$AF7+Base!$AI7*2+Base!$AK7*2+Base!$AL7+Base!$AM7*2+Base!$AN7+Base!$AO7+Base!$AP7*2+Base!$AU7*2+Base!$BB7*2+Base!$BF7*2)/400+(ROW()/100000)+Data!Q7</f>
        <v>1E-4</v>
      </c>
      <c r="AA10" s="87">
        <f>SUM(Base!$Y7*2+Base!$Z7*2+Base!$AA7*2+Base!$AC7*2+Base!$AD7+Base!$AG7+Base!$AJ7*2+Base!$AL7*2+Base!$AN7*2+Base!$AP7+Base!$AT7*2+Base!$AV7+Base!$AW7+Base!$AX7+Base!$AY7*2+Base!$AZ7*2+Base!$BA7+Base!$BB7+Base!$BD7+Base!$BE7+Base!$BF7*2)/640+(ROW()/100000)+Data!Y7</f>
        <v>1E-4</v>
      </c>
      <c r="AB10" s="87">
        <f>SUM(Base!$Y7*2+Base!$Z7+Base!$AA7*2+Base!$AC7*2+Base!$AD7*2+Base!$AG7*2+Base!$AJ7*2+Base!$AL7*2+Base!$AN7*2+Base!$AP7*2+Base!$AT7*2+Base!$AV7+Base!$AW7*2+Base!$AX7+Base!$AY7*2+Base!$AZ7*2+Base!$BA7+Base!$BB7+Base!$BD7+Base!$BE7+Base!$BF7*2)/700+(ROW()/100000)+Data!Y7</f>
        <v>1E-4</v>
      </c>
      <c r="AC10" s="87">
        <f>SUM(Base!$AA7*2+Base!$AD7+Base!$AG7*2+Base!$AI7+Base!$AJ7+Base!$AL7+Base!$AN7+Base!$AP7*2+Base!$AT7*2+Base!$AV7+Base!$AW7+Base!$AX7+Base!$AY7+Base!$BE7)/360+(ROW()/100000)+Data!U7</f>
        <v>1E-4</v>
      </c>
      <c r="AD10" s="87">
        <f>SUM(Base!$AA7+Base!$AF7+Base!$AG7+Base!$AI7*2+Base!$AJ7+Base!$AK7+Base!$AL7+Base!$AN7+Base!$AO7*2+Base!$AP7*2+Base!$AU7*2+Base!$AV7*2+Base!$AX7+Base!$BE7)/380+(ROW()/100000)+Data!U7</f>
        <v>1E-4</v>
      </c>
      <c r="AE10" s="87">
        <f>SUM(Base!$AA7*2+Base!$AG7*2+Base!$AI7*2+Base!$AJ7+Base!$AL7+Base!$AN7+Base!$AO7+Base!$AP7*2+Base!$AT7+Base!$AV7*2+Base!$AW7+Base!$AX7+Base!$BE7)/360+(ROW()/100000)+Data!U7</f>
        <v>1E-4</v>
      </c>
      <c r="AF10" s="87">
        <f>SUM(Base!$W7*2+Base!$Y7*2+Base!$AA7+Base!$AF7+Base!$AG7+Base!$AI7+Base!$AJ7*2+Base!$AL7+Base!$AP7+Base!$AR7*2+Base!$AT7*2+Base!$AU7+Base!$AV7*2+Base!$AX7*2+Base!$AY7*2+Base!$AZ7+Base!$BA7+Base!$BD7+Base!$BE7*2)/560+(ROW()/100000)+SUM(Data!M7:P7)</f>
        <v>1E-4</v>
      </c>
      <c r="AG10" s="87">
        <f>SUM(Base!$W7*2+Base!$Y7*2+Base!$AA7+Base!$AF7+Base!$AG7+Base!$AI7+Base!$AJ7*2+Base!$AL7+Base!$AP7+Base!$AR7+Base!$AT7*2+Base!$AU7+Base!$AV7*2+Base!$AX7*2+Base!$AY7*2+Base!$AZ7+Base!$BA7+Base!$BD7+Base!$BE7*2)/540+(ROW()/100000)+SUM(Data!M7:P7)</f>
        <v>1E-4</v>
      </c>
      <c r="AH10" s="87">
        <f>SUM(Base!$Y7+Base!$Z7+Base!$AA7*2+Base!$AG7*2+Base!$AJ7*2+Base!$AL7+Base!$AN7*2+Base!$AP7*2+Base!$AR7+Base!$AT7*2+Base!$AV7*2+Base!$AW7+Base!$BA7+Base!$BF7)/420+(ROW()/100000)+Data!Y7</f>
        <v>1E-4</v>
      </c>
      <c r="AI10" s="87">
        <f>SUM(Base!$Z7+Base!$AA7*2+Base!$AG7*2+Base!$AJ7*2+Base!$AL7+Base!$AN7*2+Base!$AP7*2+Base!$AR7+Base!$AT7*2+Base!$AV7*2+Base!$AW7+Base!$BA7+Base!$BF7)/400+(ROW()/100000)+Data!Y7</f>
        <v>1E-4</v>
      </c>
      <c r="AJ10" s="87">
        <f>SUM(Base!$AA7*2+Base!$AG7*2+Base!$AI7+Base!$AJ7*2+Base!$AL7+Base!$AN7*2+Base!$AP7*2+Base!$AU7+Base!$AV7*2+Base!$AW7*2+Base!$BA7)/360+(ROW()/100000)+SUM(Data!R7+Data!U7)</f>
        <v>1E-4</v>
      </c>
      <c r="AK10" s="87">
        <f>SUM(Base!$AA7*2+Base!$AG7*2+Base!$AJ7*2+Base!$AL7+Base!$AN7*2+Base!$AP7*2+Base!$AT7+Base!$AU7+Base!$AV7*2+Base!$AW7*2+Base!$BA7)/360+(ROW()/100000)+SUM(Data!R7+Data!U7)</f>
        <v>1E-4</v>
      </c>
      <c r="AL10" s="87">
        <f>SUM(Base!$AF7+Base!$AG7+Base!$AI7*2+Base!$AK7+Base!$AL7*2+Base!$AN7+Base!$AO7*2+Base!$AP7+Base!$AU7*2+Base!$AV7*2+Base!$AX7)/360+(ROW()/100000)+Data!R7</f>
        <v>1E-4</v>
      </c>
      <c r="AM10" s="87">
        <f>SUM(Base!$AA7+Base!$AF7+Base!$AG7+Base!$AI7*2+Base!$AK7+Base!$AL7*2+Base!$AN7+Base!$AO7*2+Base!$AP7+Base!$AU7*2+Base!$AV7*2+Base!$AX7)/380+(ROW()/100000)+Data!R7</f>
        <v>1E-4</v>
      </c>
      <c r="AN10" s="87">
        <f>SUM(Base!$W7+Base!$Y7+Base!$AA7+Base!$AF7+Base!$AI7+Base!$AJ7*2+Base!$AK7+Base!$AL7*2+Base!$AO7+Base!$AP7+Base!$AT7*2+Base!$AU7*2+Base!$AV7*2+Base!$AX7*2+Base!$AY7)/460+(ROW()/100000)+SUM(Data!S7+Data!T7)</f>
        <v>1E-4</v>
      </c>
      <c r="AO10" s="87">
        <f>SUM(Base!$W7*2+Base!$Y7+Base!$AA7+Base!$AF7+Base!$AI7+Base!$AJ7*2+Base!$AK7+Base!$AL7+Base!$AN7+Base!$AO7+Base!$AP7+Base!$AT7*2+Base!$AU7+Base!$AV7*2+Base!$AX7*2+Base!$AY7)/480+(ROW()/100000)+SUM(Data!S7+Data!T7)</f>
        <v>1E-4</v>
      </c>
      <c r="AP10" s="87">
        <f>SUM(Base!$Y7+Base!$AA7*2+Base!$AG7*2+Base!$AJ7*2+Base!$AL7+Base!$AN7*2+Base!$AP7*2+Base!$AR7+Base!$AT7+Base!$AV7+Base!$AW7*2+Base!$AZ7)/360+(ROW()/100000)+Data!X7</f>
        <v>1E-4</v>
      </c>
      <c r="AQ10" s="87">
        <f>SUM(Base!$W7*2+Base!$Y7+Base!$AA7+Base!$AF7*2+Base!$AG7+Base!$AI7*2+Base!$AJ7+Base!$AL7*2+Base!$AO7+Base!$AP7+Base!$AT7+Base!$AU7*2+Base!$AV7*2+Base!$AX7+Base!$AZ7)/460+(ROW()/100000)+SUM(Data!M7:P7)</f>
        <v>1E-4</v>
      </c>
      <c r="AR10" s="87">
        <f>SUM(Base!$W7+Base!$AF7*2+Base!$AG7+Base!$AI7*2+Base!$AL7*2+Base!$AO7*2+Base!$AP7+Base!$AU7*2+Base!$AV7+Base!$AX7)/340+(ROW()/100000)+SUM(Data!M7:P7)</f>
        <v>1E-4</v>
      </c>
      <c r="AS10" s="87">
        <f>SUM(Base!$W7+Base!$Y7+Base!$AF7*2+Base!$AG7+Base!$AI7*2+Base!$AJ7+Base!$AL7*2+Base!$AO7*2+Base!$AP7+Base!$AU7*2+Base!$AV7*2+Base!$AX7)/400+(ROW()/100000)+SUM(Data!M7:P7)</f>
        <v>1E-4</v>
      </c>
      <c r="AT10" s="87">
        <f>SUM(Base!$Y7*2+Base!$Z7+Base!$AA7*2+Base!$AG7*2+Base!$AJ7*2+Base!$AL7+Base!$AN7*2+Base!$AP7*2+Base!$AR7+Base!$AT7*2+Base!$AV7+Base!$AW7*2+Base!$AY7*2+Base!$AZ7*2+Base!$BA7)/500+(ROW()/100000)+Data!Y7</f>
        <v>1E-4</v>
      </c>
      <c r="AU10" s="87">
        <f>SUM(Base!$L7*2+Base!$M7*2+Base!$N7*2+Base!$P7*2+Base!$Q7*2+Base!$R7+Base!$T7*2+Base!$V7+Base!$AL7+Base!$AO7*2+Base!$AP7+Base!$AU7*2+Base!$AZ7*2)/440+(ROW()/100000)+Data!L7</f>
        <v>1E-4</v>
      </c>
      <c r="AV10" s="87">
        <f>SUM(Base!$AA7+Base!$AF7*2+Base!$AG7+Base!$AI7*2+Base!$AK7+Base!$AL7*2+Base!$AM7+Base!$AN7*2+Base!$AO7*2+Base!$AP7*2+Base!$AU7*2+Base!$AV7*2+Base!$AX7+Base!$BB7+Base!$BE7+Base!$BF7)/480+(ROW()/100000)+Data!R7</f>
        <v>1E-4</v>
      </c>
      <c r="AW10" s="87">
        <f>SUM(Base!$Y7*2+Base!$Z7*2+Base!$AA7*2+Base!$AD7+Base!$AG7+Base!$AJ7*2+Base!$AL7*2+Base!$AN7+Base!$AR7+Base!$AT7*2+Base!$AX7+Base!$AY7*2+Base!$AZ7*2+Base!$BA7+Base!$BD7+Base!$BE7)/480+(ROW()/100000)+SUM(Data!V7+Data!W7)</f>
        <v>1E-4</v>
      </c>
      <c r="AX10" s="87">
        <f>SUM(Base!$Y7*2+Base!$Z7*2+Base!$AA7*2+Base!$AD7+Base!$AG7+Base!$AJ7*2+Base!$AL7+Base!$AN7+Base!$AR7+Base!$AT7*2+Base!$AW7+Base!$AX7+Base!$AY7*2+Base!$AZ7*2+Base!$BA7+Base!$BD7+Base!$BE7)/480+(ROW()/100000)+SUM(Data!V7+Data!W7)</f>
        <v>1E-4</v>
      </c>
      <c r="AY10" s="87">
        <f>SUM(Base!$Y7+Base!$AA7+Base!$AC7*2+Base!$AF7*2+Base!$AG7+Base!$AI7*2+Base!$AJ7+Base!$AK7+Base!$AL7+Base!$AM7+Base!$AN7+Base!$AO7+Base!$AP7+Base!$AU7*2+Base!$AX7+Base!$AZ7+Base!$BB7+Base!$BD7+Base!$BE7*2)/480+(ROW()/100000)+SUM(Data!M7:P7)</f>
        <v>1E-4</v>
      </c>
      <c r="AZ10" s="87">
        <f>SUM(Base!$W7*2+Base!$Y7*2+Base!$AA7+Base!$AD7+Base!$AG7*2+Base!$AJ7*2+Base!$AL7+Base!$AN7+Base!$AP7+Base!$AR7+Base!$AT7+Base!$AW7+Base!$AX7+Base!$AY7*2+Base!$AZ7*2+Base!$BA7+Base!$BD7+Base!$BE7)/480+(ROW()/100000)+SUM(Data!S7+Data!T7+Data!V7+Data!W7)</f>
        <v>1E-4</v>
      </c>
      <c r="BA10" s="87">
        <f>SUM(Base!$W7*2+Base!$Y7*2+Base!$AA7+Base!$AD7+Base!$AG7*2+Base!$AJ7*2+Base!$AN7+Base!$AP7+Base!$AT7+Base!$AW7+Base!$AX7+Base!$AY7*2+Base!$AZ7*2+Base!$BA7+Base!$BD7+Base!$BE7)/440+(ROW()/100000)+SUM(Data!S7+Data!T7+Data!V7+Data!W7)</f>
        <v>1E-4</v>
      </c>
      <c r="BB10" s="87">
        <f>SUM(Base!$W7+Base!$Y7+Base!$AA7*2+Base!$AD7+Base!$AF7+Base!$AG7*2+Base!$AI7*2+Base!$AJ7*2+Base!$AL7+Base!$AN7*2+Base!$AO7+Base!$AP7*2+Base!$AR7+Base!$AT7*2+Base!$AU7+Base!$AV7*2+Base!$AW7*2+Base!$AX7+Base!$AY7*2+Base!$AZ7)/640+(ROW()/100000)+SUM(Data!M7:P7)</f>
        <v>1E-4</v>
      </c>
      <c r="BC10" s="87">
        <f>SUM(Base!$AA7+Base!$AF7+Base!$AG7*2+Base!$AI7*2+Base!$AJ7+Base!$AL7*2+Base!$AN7+Base!$AO7+Base!$AP7*2+Base!$AT7+Base!$AU7*2+Base!$AV7*2+Base!$AX7+Base!$AY7+Base!$AZ7)/440+(ROW()/100000)+SUM(Data!M7:P7)</f>
        <v>1E-4</v>
      </c>
      <c r="BD10" s="87">
        <f>SUM(Base!$AA7*2+Base!$AF7+Base!$AG7*2+Base!$AI7*2+Base!$AJ7+Base!$AL7+Base!$AN7*2+Base!$AO7+Base!$AP7*2+Base!$AT7+Base!$AU7+Base!$AV7*2+Base!$AW7+Base!$AX7+Base!$AY7+Base!$AZ7)/460+(ROW()/100000)+SUM(Data!M7:P7)</f>
        <v>1E-4</v>
      </c>
      <c r="BE10" s="87">
        <f>SUM(Base!$AA7*2+Base!$AC7*2+Base!$AF7*2+Base!$AG7*2+Base!$AI7*2+Base!$AJ7*2+Base!$AL7+Base!$AM7+Base!$AN7*2+Base!$AO7+Base!$AP7*2+Base!$AU7*2+Base!$AV7*2+Base!$BB7*2+Base!$BD7+Base!$BE7+Base!$BF7*2)/580+(ROW()/100000)+Data!Q7</f>
        <v>1E-4</v>
      </c>
      <c r="BF10" s="87">
        <f>SUM(Base!$Y7+Base!$AA7*2+Base!$AC7*2+Base!$AF7*2+Base!$AG7*2+Base!$AI7*2+Base!$AJ7*2+Base!$AL7+Base!$AM7+Base!$AN7*2+Base!$AO7+Base!$AP7*2+Base!$AU7*2+Base!$AV7*2+Base!$AW7+Base!$BB7*2+Base!$BD7+Base!$BE7+Base!$BF7*2)/620+(ROW()/100000)+Data!Q7</f>
        <v>1E-4</v>
      </c>
      <c r="BG10" s="87">
        <f>SUM(Base!$Y7*2+Base!$Z7+Base!$AA7+Base!$AD7+Base!$AG7*2+Base!$AJ7*2+Base!$AL7+Base!$AN7+Base!$AP7*2+Base!$AR7+Base!$AT7*2+Base!$AW7*2+Base!$AX7*2+Base!$AY7*2+Base!$BA7+Base!$BE7)/480+(ROW()/100000)+Data!U7</f>
        <v>1E-4</v>
      </c>
      <c r="BH10" s="87">
        <f>SUM(Base!$Y7+Base!$AA7+Base!$AD7+Base!$AG7*2+Base!$AI7+Base!$AJ7*2+Base!$AL7+Base!$AN7+Base!$AP7*2+Base!$AT7*2+Base!$AW7+Base!$AX7*2+Base!$AY7*2+Base!$BA7+Base!$BE7)/420+(ROW()/100000)+Data!U7</f>
        <v>1E-4</v>
      </c>
      <c r="BI10" s="87">
        <f>SUM(Base!$AC7+Base!$AF7*2+Base!$AI7*2+Base!$AL7*2+Base!$AM7+Base!$AO7*2+Base!$AU7*2+Base!$BB7+Base!$BD7*2+Base!$BF7)/320+(ROW()/100000)+Data!Q7</f>
        <v>1E-4</v>
      </c>
      <c r="BJ10" s="87">
        <f>SUM(Base!$AC7*2+Base!$AF7*2+Base!$AI7*2+Base!$AK7+Base!$AL7+Base!$AM7+Base!$AO7+Base!$AU7*2+Base!$BB7*2+Base!$BD7+Base!$BF7*2)/340+(ROW()/100000)+Data!Q7</f>
        <v>1E-4</v>
      </c>
      <c r="BK10" s="87">
        <f>SUM(Base!$AC7*2+Base!$AF7+Base!$AI7*2+Base!$AK7*2+Base!$AL7+Base!$AM7*2+Base!$AO7+Base!$AU7*2+Base!$BB7*2+Base!$BF7*2)/340+(ROW()/100000)+Data!Q7</f>
        <v>1E-4</v>
      </c>
      <c r="BL10" s="87">
        <f>SUM(Base!$AC7+Base!$AF7*2+Base!$AI7*2+Base!$AK7+Base!$AL7*2+Base!$AM7+Base!$AO7+Base!$AU7*2+Base!$AV7+Base!$BF7*2)/300+(ROW()/100000)+SUM(Data!M7:P7)</f>
        <v>1E-4</v>
      </c>
      <c r="BM10" s="87">
        <f>SUM(Base!$Z7*2+Base!$AA7+Base!$AC7+Base!$AJ7+Base!$AL7*2+Base!$AN7*2+Base!$AP7+Base!$AT7*2+Base!$AY7)/260+(ROW()/100000)+Data!Y7</f>
        <v>1E-4</v>
      </c>
      <c r="BN10" s="87">
        <f>SUM(Base!$Z7+Base!$AA7+Base!$AK7*2+Base!$AL7*2+Base!$AM7*2+Base!$AN7+Base!$AO7+Base!$AP7+Base!$AT7*2+Base!$AV7*2+Base!$AX7*2+Base!$AY7*2+Base!$AZ7+Base!$BA7+Base!$BD7*2+Base!$BE7*2+Base!$BF7)/520+(ROW()/100000)+Data!Y7</f>
        <v>1E-4</v>
      </c>
      <c r="BO10" s="87">
        <f>SUM(Base!$AA7+Base!$AK7*2+Base!$AL7*2+Base!$AM7*2+Base!$AN7+Base!$AO7+Base!$AP7*2+Base!$AV7*2+Base!$AX7*2+Base!$AY7*2+Base!$AZ7+Base!$BA7+Base!$BD7*2+Base!$BE7*2+Base!$BF7)/480+(ROW()/100000)+Data!Y7</f>
        <v>1E-4</v>
      </c>
      <c r="BP10" s="87">
        <f>SUM(Base!$AA7+Base!$AG7+Base!$AK7*2+Base!$AL7*2+Base!$AM7*2+Base!$AN7+Base!$AO7+Base!$AP7*2+Base!$AT7+Base!$AV7*2+Base!$AX7*2+Base!$AY7*2+Base!$AZ7+Base!$BA7+Base!$BD7*2+Base!$BE7*2+Base!$BF7)/520+(ROW()/100000)+Data!Y7</f>
        <v>1E-4</v>
      </c>
      <c r="BQ10" s="87">
        <f>SUM(Base!$Y7+Base!$AA7*2+Base!$AD7+Base!$AG7*2+Base!$AJ7*2+Base!$AL7+Base!$AN7*2+Base!$AP7*2+Base!$AR7*2+Base!$AT7*2+Base!$AV7*2+Base!$AW7*2+Base!$BA7)/440+(ROW()/100000)+Data!R7</f>
        <v>1E-4</v>
      </c>
      <c r="BR10" s="87">
        <f>SUM(Base!$Z7*2+Base!$AA7+Base!$AJ7+Base!$AL7*2+Base!$AN7*2+Base!$AO7*2+Base!$AP7*2+Base!$AT7*2+Base!$AX7+Base!$AY7+Base!$BA7*2+Base!$BE7)/380+(ROW()/100000)+SUM(Data!V7+Data!W7)</f>
        <v>1E-4</v>
      </c>
      <c r="BS10" s="87">
        <f>SUM(Base!$Y7+Base!$AA7*2+Base!$AD7+Base!$AG7*2+Base!$AJ7*2+Base!$AL7*2+Base!$AN7*2+Base!$AO7+Base!$AP7*2+Base!$AT7*2+Base!$AU7+Base!$AV7*2+Base!$AW7*2+Base!$AX7*2+Base!$AY7*2+Base!$AZ7+Base!$BA7+Base!$BD7+Base!$BE7*2)/620+(ROW()/100000)+SUM(Data!R7+Data!U7)</f>
        <v>1E-4</v>
      </c>
      <c r="BT10" s="87">
        <f>SUM(Base!$L7+Base!$M7*2+Base!$N7+Base!$O7+Base!$P7+Base!$Q7*2+Base!$R7*2+Base!$T7*2+Base!$U7*2+Base!$V7+Base!$AA7+Base!$AG7+Base!$AL7*2+Base!$AN7*2+Base!$AO7*2+Base!$AP7+Base!$AU7*2+Base!$AW7+Base!$AY7+Base!$AZ7*2)/600+(ROW()/100000)+Data!L7</f>
        <v>1E-4</v>
      </c>
      <c r="BU10" s="87">
        <f>SUM(Base!$L7+Base!$M7*2+Base!$N7+Base!$P7+Base!$Q7*2+Base!$R7*2+Base!$T7*2+Base!$U7+Base!$V7+Base!$AA7+Base!$AG7+Base!$AL7*2+Base!$AN7+Base!$AO7*2+Base!$AP7+Base!$AU7*2+Base!$AW7+Base!$AY7+Base!$AZ7*2)/540+(ROW()/100000)+Data!L7</f>
        <v>1E-4</v>
      </c>
      <c r="BV10" s="87">
        <f>SUM(Base!$L7+Base!$M7*2+Base!$N7+Base!$P7+Base!$Q7*2+Base!$R7*2+Base!$T7*2+Base!$U7*2+Base!$V7+Base!$AA7+Base!$AG7+Base!$AL7*2+Base!$AN7*2+Base!$AO7*2+Base!$AP7+Base!$AU7*2+Base!$AW7+Base!$AY7+Base!$AZ7*2)/580+(ROW()/100000)+Data!L7</f>
        <v>1E-4</v>
      </c>
      <c r="BW10" s="87">
        <f>SUM(Base!$Y7*2+Base!$Z7*2+Base!$AA7*2+Base!$AG7+Base!$AJ7+Base!$AL7*2+Base!$AN7*2+Base!$AO7+Base!$AP7+Base!$AT7*2+Base!$AX7+Base!$AY7*2+Base!$AZ7+Base!$BA7+Base!$BD7+Base!$BE7)/460+(ROW()/100000)+Data!X7</f>
        <v>1E-4</v>
      </c>
      <c r="BX10" s="87">
        <f>SUM(Base!$Y7*2+Base!$Z7+Base!$AA7*2+Base!$AG7*2+Base!$AJ7*2+Base!$AL7+Base!$AN7*2+Base!$AP7*2+Base!$AR7*2+Base!$AT7*2+Base!$AW7*2+Base!$AY7*2+Base!$AZ7+Base!$BA7)/480+(ROW()/100000)+SUM(Data!V7+Data!W7+Data!X7+Data!Y7)</f>
        <v>1E-4</v>
      </c>
      <c r="BY10" s="87">
        <f>SUM(Base!$Z7*2+Base!$AA7+Base!$AC7*2+Base!$AK7+Base!$AL7+Base!$AM7*2+Base!$AN7*2+Base!$AP7+Base!$AT7*2+Base!$AV7+Base!$BA7*2+Base!$BB7*2+Base!$BF7*2)/420+(ROW()/100000)+Data!Y7</f>
        <v>1E-4</v>
      </c>
      <c r="BZ10" s="87">
        <f>SUM(Base!$Z7+Base!$AA7+Base!$AC7*2+Base!$AK7+Base!$AL7+Base!$AM7*2+Base!$AN7+Base!$AP7+Base!$AT7+Base!$AV7*2+Base!$BA7*2+Base!$BB7*2+Base!$BF7*2)/380+(ROW()/100000)+Data!Y7</f>
        <v>1E-4</v>
      </c>
      <c r="CA10" s="87">
        <f>SUM(Base!$Z7*2+Base!$AA7+Base!$AD7*2+Base!$AF7+Base!$AG7*2+Base!$AI7*2+Base!$AL7*2+Base!$AN7+Base!$AO7+Base!$AP7+Base!$AT7*2+Base!$AU7*2+Base!$AX7*2+Base!$AY7+Base!$BA7+Base!$BD7*2+Base!$BE7*2+Base!$BF7)/560+(ROW()/100000)+Data!R7</f>
        <v>1E-4</v>
      </c>
      <c r="CB10" s="87">
        <f>SUM(Base!$Z7+Base!$AA7+Base!$AD7+Base!$AF7*2+Base!$AG7*2+Base!$AI7*2+Base!$AL7+Base!$AN7+Base!$AO7+Base!$AP7+Base!$AT7*2+Base!$AU7*2+Base!$AX7*2+Base!$AY7+Base!$BA7+Base!$BD7*2+Base!$BE7*2+Base!$BF7)/520+(ROW()/100000)+Data!R7</f>
        <v>1E-4</v>
      </c>
      <c r="CC10" s="87">
        <f>SUM(Base!$W7*2+Base!$Y7*2+Base!$AA7+Base!$AG7+Base!$AJ7*2+Base!$AL7+Base!$AR7+Base!$AT7+Base!$AX7+Base!$AY7*2+Base!$AZ7*2+Base!$BA7+Base!$BD7+Base!$BE7)/380+(ROW()/100000)+SUM(Data!S7+Data!T7+Data!V7+Data!W7)</f>
        <v>1E-4</v>
      </c>
      <c r="CD10" s="87">
        <f>SUM(Base!$W7*2+Base!$Y7*2+Base!$AA7+Base!$AG7+Base!$AJ7*2+Base!$AT7+Base!$AX7+Base!$AY7*2+Base!$AZ7*2+Base!$BA7+Base!$BD7+Base!$BE7)/340+(ROW()/100000)+SUM(Data!S7+Data!T7+Data!V7+Data!W7)</f>
        <v>1E-4</v>
      </c>
      <c r="CE10" s="87">
        <f>SUM(Base!$W7*2+Base!$Y7*2+Base!$AA7+Base!$AF7+Base!$AG7+Base!$AI7*2+Base!$AJ7*2+Base!$AL7+Base!$AO7+Base!$AP7+Base!$AR7+Base!$AT7*2+Base!$AU7+Base!$AV7*2+Base!$AX7*2+Base!$AY7*2+Base!$AZ7+Base!$BA7+Base!$BD7*2+Base!$BE7*2)/600+(ROW()/100000)+SUM(Data!M7:P7)</f>
        <v>1E-4</v>
      </c>
      <c r="CF10" s="87">
        <f>SUM(Base!$W7+Base!$Y7+Base!$AA7+Base!$AF7*2+Base!$AG7+Base!$AI7*2+Base!$AJ7+Base!$AL7*2+Base!$AO7+Base!$AP7+Base!$AT7+Base!$AU7*2+Base!$AV7*2+Base!$AX7*2+Base!$AY7*2+Base!$AZ7+Base!$BA7+Base!$BD7+Base!$BE7*2)/540+(ROW()/100000)+SUM(Data!M7:P7)</f>
        <v>1E-4</v>
      </c>
      <c r="CG10" s="87">
        <f>SUM(Base!$W7*2+Base!$Y7*2+Base!$AA7+Base!$AF7*2+Base!$AG7+Base!$AI7*2+Base!$AJ7+Base!$AL7+Base!$AO7+Base!$AP7+Base!$AT7*2+Base!$AU7+Base!$AV7*2+Base!$AX7*2+Base!$AY7*2+Base!$AZ7+Base!$BA7+Base!$BD7+Base!$BE7*2)/560+(ROW()/100000)+SUM(Data!M7:P7)</f>
        <v>1E-4</v>
      </c>
      <c r="CH10" s="87">
        <f>SUM(Base!$W7*2+Base!$Y7*2+Base!$AA7+Base!$AC7*2+Base!$AF7*2+Base!$AG7+Base!$AI7*2+Base!$AJ7+Base!$AK7+Base!$AL7+Base!$AM7+Base!$AN7+Base!$AO7+Base!$AP7+Base!$AT7*2+Base!$AU7+Base!$AX7+Base!$AZ7+Base!$BB7*2+Base!$BD7*2+Base!$BE7*2+Base!$BF7*2)/640+(ROW()/100000)+Data!Q7</f>
        <v>1E-4</v>
      </c>
      <c r="CI10" s="87">
        <f>SUM(Base!$Y7+Base!$AA7+Base!$AC7*2+Base!$AF7*2+Base!$AG7+Base!$AI7*2+Base!$AJ7+Base!$AK7+Base!$AL7+Base!$AM7+Base!$AN7+Base!$AO7+Base!$AP7+Base!$AU7*2+Base!$AX7+Base!$AZ7+Base!$BB7*2+Base!$BD7+Base!$BF7*2)/500+(ROW()/100000)+Data!Q7</f>
        <v>1E-4</v>
      </c>
      <c r="CJ10" s="87">
        <f>SUM(Base!$W7+Base!$Y7*2+Base!$AA7+Base!$AC7*2+Base!$AF7*2+Base!$AG7+Base!$AI7*2+Base!$AJ7+Base!$AK7+Base!$AL7+Base!$AM7+Base!$AN7+Base!$AO7+Base!$AP7+Base!$AT7+Base!$AU7*2+Base!$AX7+Base!$AZ7+Base!$BB7*2+Base!$BD7*2+Base!$BE7+Base!$BF7*2)/600+(ROW()/100000)+Data!Q7</f>
        <v>1E-4</v>
      </c>
      <c r="CK10" s="87">
        <f>SUM(Base!$W7*2+Base!$AA7*2+Base!$AG7*2+Base!$AI7+Base!$AJ7+Base!$AL7+Base!$AN7+Base!$AP7*2+Base!$AT7+Base!$AV7*2+Base!$AW7+Base!$AX7*2+Base!$BE7*2)/400+(ROW()/100000)+SUM(Data!S7+Data!T7)</f>
        <v>1E-4</v>
      </c>
      <c r="CL10" s="87">
        <f>SUM(Base!$W7+Base!$AA7+Base!$AF7+Base!$AG7*2+Base!$AI7*2+Base!$AJ7+Base!$AL7+Base!$AN7+Base!$AO7*2+Base!$AP7*2+Base!$AU7*2+Base!$AV7*2+Base!$AX7*2+Base!$BE7)/420+(ROW()/100000)+SUM(Data!S7+Data!T7)</f>
        <v>1E-4</v>
      </c>
      <c r="CM10" s="87">
        <f>SUM(Base!$W7+Base!$AA7+Base!$AG7*2+Base!$AI7*2+Base!$AJ7+Base!$AL7+Base!$AN7+Base!$AO7+Base!$AP7*2+Base!$AT7+Base!$AU7+Base!$AV7*2+Base!$AW7+Base!$AX7*2+Base!$BE7*2)/420+(ROW()/100000)+SUM(Data!S7+Data!T7)</f>
        <v>1E-4</v>
      </c>
      <c r="CN10" s="87">
        <f>SUM(Base!$Y7*2+Base!$AA7*2+Base!$AG7*2+Base!$AJ7*2+Base!$AL7+Base!$AN7*2+Base!$AP7*2+Base!$AR7+Base!$AT7*2+Base!$AV7*2+Base!$AW7*2+Base!$AY7+Base!$AZ7)/440+(ROW()/100000)+SUM(Data!S7+Data!T7)</f>
        <v>1E-4</v>
      </c>
      <c r="CO10" s="87">
        <f>SUM(Base!$Y7+Base!$AA7*2+Base!$AG7*2+Base!$AJ7*2+Base!$AN7*2+Base!$AP7*2+Base!$AT7+Base!$AV7*2+Base!$AW7*2+Base!$AZ7)/340+(ROW()/100000)+SUM(Data!S7+Data!T7)</f>
        <v>1E-4</v>
      </c>
      <c r="CP10" s="87">
        <f>SUM(Base!$W7+Base!$Z7+Base!$AA7+Base!$AC7*2+Base!$AL7+Base!$AM7*2+Base!$AT7*2+Base!$AV7+Base!$AX7+Base!$BA7+Base!$BB7*2+Base!$BE7+Base!$BF7*2)/360+(ROW()/100000)+SUM(Data!V7+Data!W7)</f>
        <v>1E-4</v>
      </c>
      <c r="CQ10" s="89">
        <f>SUM(Base!$W7+Base!$AA7+Base!$AC7*2+Base!$AL7+Base!$AM7*2+Base!$AT7+Base!$AV7*2+Base!$AX7+Base!$BA7+Base!$BB7*2+Base!$BE7+Base!$BF7*2)/340+(ROW()/100000)+SUM(Data!V7+Data!W7)</f>
        <v>1E-4</v>
      </c>
      <c r="CR10" s="1"/>
      <c r="CT10" s="116" t="s">
        <v>118</v>
      </c>
    </row>
    <row r="11" spans="1:98" ht="25" customHeight="1" x14ac:dyDescent="0.3">
      <c r="A11" s="1"/>
      <c r="B11" s="199">
        <f>Base!B8</f>
        <v>0</v>
      </c>
      <c r="C11" s="200">
        <f>Base!C8</f>
        <v>0</v>
      </c>
      <c r="D11" s="1"/>
      <c r="E11" s="201">
        <f>Base!E8</f>
        <v>0</v>
      </c>
      <c r="F11" s="202" t="str">
        <f t="shared" si="4"/>
        <v>A (D)</v>
      </c>
      <c r="G11" s="1"/>
      <c r="H11" s="201">
        <f>Base!I8</f>
        <v>0</v>
      </c>
      <c r="I11" s="200">
        <f>Base!H8</f>
        <v>0</v>
      </c>
      <c r="J11" s="1"/>
      <c r="K11" s="203">
        <f>SUM(Base!$AF8*2+Base!$AI8*2+Base!$AL8*2+Base!$AN8+Base!$AO8*2+Base!$AP8*2+Base!$AU8*2+Base!$AV8+Base!$BF8)/300+(ROW()/100000)+Data!R8</f>
        <v>1.1E-4</v>
      </c>
      <c r="L11" s="204">
        <f>SUM(Base!$Y8*2+Base!$Z8*2+Base!$AA8*2+Base!$AG8+Base!$AJ8*2+Base!$AL8+Base!$AN8*2+Base!$AP8+Base!$AT8*2+Base!$AX8+Base!$AY8*2+Base!$AZ8+Base!$BA8+Base!$BD8+Base!$BE8)/440+(ROW()/100000)+Data!Y8</f>
        <v>1.1E-4</v>
      </c>
      <c r="M11" s="204">
        <f>SUM(Base!$Y8*2+Base!$Z8+Base!$AA8*2+Base!$AD8*2+Base!$AG8*2+Base!$AJ8*2+Base!$AL8*2+Base!$AN8+Base!$AP8*2+Base!$AR8*2+Base!$AT8*2+Base!$AW8+Base!$AZ8)/440+(ROW()/100000)+Data!X8</f>
        <v>1.1E-4</v>
      </c>
      <c r="N11" s="204">
        <f>SUM(Base!$Y8+Base!$AA8*2+Base!$AD8*2+Base!$AG8*2+Base!$AJ8*2+Base!$AL8*2+Base!$AN8+Base!$AP8*2+Base!$AR8*2+Base!$AT8*2+Base!$AW8+Base!$AZ8)/400+(ROW()/100000)+Data!X8</f>
        <v>1.1E-4</v>
      </c>
      <c r="O11" s="204">
        <f>SUM(Base!$Y8+Base!$AA8*2+Base!$AG8*2+Base!$AJ8*2+Base!$AL8+Base!$AN8*2+Base!$AP8*2+Base!$AR8+Base!$AT8*2+Base!$AV8*2+Base!$AW8*2+Base!$AY8+Base!$AZ8)/420+(ROW()/100000)+SUM(Data!U8+Data!V8+Data!W8+Data!X8)</f>
        <v>1.1E-4</v>
      </c>
      <c r="P11" s="204">
        <f>SUM(Base!$Y8+Base!$AA8*2+Base!$AG8*2+Base!$AJ8*2+Base!$AL8+Base!$AN8*2+Base!$AP8*2+Base!$AR8+Base!$AT8*2+Base!$AV8*2+Base!$AW8*2+Base!$AZ8)/400+(ROW()/100000)+SUM(Data!U8+Data!V8+Data!W8+Data!X8)</f>
        <v>1.1E-4</v>
      </c>
      <c r="Q11" s="204">
        <f>SUM(Base!$Y8+Base!$Z8+Base!$AA8+Base!$AD8+Base!$AG8*2+Base!$AI8*2+Base!$AJ8+Base!$AK8+Base!$AL8+Base!$AN8+Base!$AP8+Base!$AT8*2+Base!$AU8+Base!$AV8*2+Base!$AX8*2+Base!$AY8+Base!$BA8+Base!$BD8+Base!$BE8*2+Base!$BF8)/520+(ROW()/100000)+Data!U8</f>
        <v>1.1E-4</v>
      </c>
      <c r="R11" s="204">
        <f>SUM(Base!$AA8+Base!$AC8+Base!$AF8*2+Base!$AG8*2+Base!$AI8*2+Base!$AJ8+Base!$AL8*2+Base!$AM8+Base!$AN8*2+Base!$AO8*2+Base!$AP8*2+Base!$AU8*2+Base!$AW8+Base!$BB8+Base!$BD8*2+Base!$BF8+Base!$BF8*2)/500+(ROW()/100000)+Data!Q8</f>
        <v>1.1E-4</v>
      </c>
      <c r="S11" s="204">
        <f>SUM(Base!$AA8+Base!$AC8*2+Base!$AF8*2+Base!$AG8*2+Base!$AI8*2+Base!$AJ8+Base!$AK8+Base!$AL8+Base!$AM8+Base!$AN8*2+Base!$AO8+Base!$AP8+Base!$AU8*2+Base!$AW8+Base!$BB8*2+Base!$BD8+Base!$BF8*2)/500+(ROW()/100000)+Data!Q8</f>
        <v>1.1E-4</v>
      </c>
      <c r="T11" s="204">
        <f>SUM(Base!$AA8+Base!$AC8*2+Base!$AF8+Base!$AG8*2+Base!$AI8*2+Base!$AJ8+Base!$AK8*2+Base!$AL8+Base!$AM8*2+Base!$AN8*2+Base!$AO8+Base!$AP8*2+Base!$AU8*2+Base!$AW8+Base!$BB8*2+Base!$BF8*2)/520+(ROW()/100000)+Data!Q8</f>
        <v>1.1E-4</v>
      </c>
      <c r="U11" s="204">
        <f>SUM(Base!$AF8+Base!$AI8*2+Base!$AK8*2+Base!$AL8*2+Base!$AM8+Base!$AO8+Base!$AU8+Base!$AV8*2+Base!$AX8*2+Base!$AZ8+Base!$BD8+Base!$BE8*2+Base!$BF8)/380+(ROW()/100000)+SUM(Data!R8+Data!U8)</f>
        <v>1.1E-4</v>
      </c>
      <c r="V11" s="204">
        <f>SUM(Base!$AF8+Base!$AG8+Base!$AI8*2+Base!$AK8*2+Base!$AL8*2+Base!$AM8+Base!$AO8+Base!$AV8*2+Base!$AX8*2+Base!$AZ8+Base!$BD8+Base!$BE8*2+Base!$BF8)/380+(ROW()/100000)+SUM(Data!R8+Data!U8)</f>
        <v>1.1E-4</v>
      </c>
      <c r="W11" s="204">
        <f>SUM(Base!$AA8*2+Base!$AG8*2+Base!$AI8*2+Base!$AJ8+Base!$AL8+Base!$AN8+Base!$AO8+Base!$AP8*2+Base!$AT8+Base!$AU8*2+Base!$AV8*2+Base!$AW8+Base!$AX8+Base!$BE8*2)/420+(ROW()/100000)+Data!U8</f>
        <v>1.1E-4</v>
      </c>
      <c r="X11" s="204">
        <f>SUM(Base!$AC8+Base!$AF8*2+Base!$AI8*2+Base!$AL8*2+Base!$AM8+Base!$AN8+Base!$AO8*2+Base!$AP8*2+Base!$AU8*2+Base!$BB8+Base!$BD8*2+Base!$BF8)/380+(ROW()/100000)+Data!Q8</f>
        <v>1.1E-4</v>
      </c>
      <c r="Y11" s="204">
        <f>SUM(Base!$AC8*2+Base!$AF8*2+Base!$AI8*2+Base!$AK8+Base!$AL8+Base!$AM8+Base!$AN8+Base!$AO8+Base!$AP8+Base!$AU8*2+Base!$BB8*2+Base!$BD8+Base!$BF8*2)/380+(ROW()/100000)+Data!Q8</f>
        <v>1.1E-4</v>
      </c>
      <c r="Z11" s="204">
        <f>SUM(Base!$AC8*2+Base!$AF8+Base!$AI8*2+Base!$AK8*2+Base!$AL8+Base!$AM8*2+Base!$AN8+Base!$AO8+Base!$AP8*2+Base!$AU8*2+Base!$BB8*2+Base!$BF8*2)/400+(ROW()/100000)+Data!Q8</f>
        <v>1.1E-4</v>
      </c>
      <c r="AA11" s="204">
        <f>SUM(Base!$Y8*2+Base!$Z8*2+Base!$AA8*2+Base!$AC8*2+Base!$AD8+Base!$AG8+Base!$AJ8*2+Base!$AL8*2+Base!$AN8*2+Base!$AP8+Base!$AT8*2+Base!$AV8+Base!$AW8+Base!$AX8+Base!$AY8*2+Base!$AZ8*2+Base!$BA8+Base!$BB8+Base!$BD8+Base!$BE8+Base!$BF8*2)/640+(ROW()/100000)+Data!Y8</f>
        <v>1.1E-4</v>
      </c>
      <c r="AB11" s="204">
        <f>SUM(Base!$Y8*2+Base!$Z8+Base!$AA8*2+Base!$AC8*2+Base!$AD8*2+Base!$AG8*2+Base!$AJ8*2+Base!$AL8*2+Base!$AN8*2+Base!$AP8*2+Base!$AT8*2+Base!$AV8+Base!$AW8*2+Base!$AX8+Base!$AY8*2+Base!$AZ8*2+Base!$BA8+Base!$BB8+Base!$BD8+Base!$BE8+Base!$BF8*2)/700+(ROW()/100000)+Data!Y8</f>
        <v>1.1E-4</v>
      </c>
      <c r="AC11" s="204">
        <f>SUM(Base!$AA8*2+Base!$AD8+Base!$AG8*2+Base!$AI8+Base!$AJ8+Base!$AL8+Base!$AN8+Base!$AP8*2+Base!$AT8*2+Base!$AV8+Base!$AW8+Base!$AX8+Base!$AY8+Base!$BE8)/360+(ROW()/100000)+Data!U8</f>
        <v>1.1E-4</v>
      </c>
      <c r="AD11" s="204">
        <f>SUM(Base!$AA8+Base!$AF8+Base!$AG8+Base!$AI8*2+Base!$AJ8+Base!$AK8+Base!$AL8+Base!$AN8+Base!$AO8*2+Base!$AP8*2+Base!$AU8*2+Base!$AV8*2+Base!$AX8+Base!$BE8)/380+(ROW()/100000)+Data!U8</f>
        <v>1.1E-4</v>
      </c>
      <c r="AE11" s="204">
        <f>SUM(Base!$AA8*2+Base!$AG8*2+Base!$AI8*2+Base!$AJ8+Base!$AL8+Base!$AN8+Base!$AO8+Base!$AP8*2+Base!$AT8+Base!$AV8*2+Base!$AW8+Base!$AX8+Base!$BE8)/360+(ROW()/100000)+Data!U8</f>
        <v>1.1E-4</v>
      </c>
      <c r="AF11" s="204">
        <f>SUM(Base!$W8*2+Base!$Y8*2+Base!$AA8+Base!$AF8+Base!$AG8+Base!$AI8+Base!$AJ8*2+Base!$AL8+Base!$AP8+Base!$AR8*2+Base!$AT8*2+Base!$AU8+Base!$AV8*2+Base!$AX8*2+Base!$AY8*2+Base!$AZ8+Base!$BA8+Base!$BD8+Base!$BE8*2)/560+(ROW()/100000)+SUM(Data!M8:P8)</f>
        <v>1.1E-4</v>
      </c>
      <c r="AG11" s="204">
        <f>SUM(Base!$W8*2+Base!$Y8*2+Base!$AA8+Base!$AF8+Base!$AG8+Base!$AI8+Base!$AJ8*2+Base!$AL8+Base!$AP8+Base!$AR8+Base!$AT8*2+Base!$AU8+Base!$AV8*2+Base!$AX8*2+Base!$AY8*2+Base!$AZ8+Base!$BA8+Base!$BD8+Base!$BE8*2)/540+(ROW()/100000)+SUM(Data!M8:P8)</f>
        <v>1.1E-4</v>
      </c>
      <c r="AH11" s="204">
        <f>SUM(Base!$Y8+Base!$Z8+Base!$AA8*2+Base!$AG8*2+Base!$AJ8*2+Base!$AL8+Base!$AN8*2+Base!$AP8*2+Base!$AR8+Base!$AT8*2+Base!$AV8*2+Base!$AW8+Base!$BA8+Base!$BF8)/420+(ROW()/100000)+Data!Y8</f>
        <v>1.1E-4</v>
      </c>
      <c r="AI11" s="204">
        <f>SUM(Base!$Z8+Base!$AA8*2+Base!$AG8*2+Base!$AJ8*2+Base!$AL8+Base!$AN8*2+Base!$AP8*2+Base!$AR8+Base!$AT8*2+Base!$AV8*2+Base!$AW8+Base!$BA8+Base!$BF8)/400+(ROW()/100000)+Data!Y8</f>
        <v>1.1E-4</v>
      </c>
      <c r="AJ11" s="204">
        <f>SUM(Base!$AA8*2+Base!$AG8*2+Base!$AI8+Base!$AJ8*2+Base!$AL8+Base!$AN8*2+Base!$AP8*2+Base!$AU8+Base!$AV8*2+Base!$AW8*2+Base!$BA8)/360+(ROW()/100000)+SUM(Data!R8+Data!U8)</f>
        <v>1.1E-4</v>
      </c>
      <c r="AK11" s="204">
        <f>SUM(Base!$AA8*2+Base!$AG8*2+Base!$AJ8*2+Base!$AL8+Base!$AN8*2+Base!$AP8*2+Base!$AT8+Base!$AU8+Base!$AV8*2+Base!$AW8*2+Base!$BA8)/360+(ROW()/100000)+SUM(Data!R8+Data!U8)</f>
        <v>1.1E-4</v>
      </c>
      <c r="AL11" s="204">
        <f>SUM(Base!$AF8+Base!$AG8+Base!$AI8*2+Base!$AK8+Base!$AL8*2+Base!$AN8+Base!$AO8*2+Base!$AP8+Base!$AU8*2+Base!$AV8*2+Base!$AX8)/360+(ROW()/100000)+Data!R8</f>
        <v>1.1E-4</v>
      </c>
      <c r="AM11" s="204">
        <f>SUM(Base!$AA8+Base!$AF8+Base!$AG8+Base!$AI8*2+Base!$AK8+Base!$AL8*2+Base!$AN8+Base!$AO8*2+Base!$AP8+Base!$AU8*2+Base!$AV8*2+Base!$AX8)/380+(ROW()/100000)+Data!R8</f>
        <v>1.1E-4</v>
      </c>
      <c r="AN11" s="204">
        <f>SUM(Base!$W8+Base!$Y8+Base!$AA8+Base!$AF8+Base!$AI8+Base!$AJ8*2+Base!$AK8+Base!$AL8*2+Base!$AO8+Base!$AP8+Base!$AT8*2+Base!$AU8*2+Base!$AV8*2+Base!$AX8*2+Base!$AY8)/460+(ROW()/100000)+SUM(Data!S8+Data!T8)</f>
        <v>1.1E-4</v>
      </c>
      <c r="AO11" s="204">
        <f>SUM(Base!$W8*2+Base!$Y8+Base!$AA8+Base!$AF8+Base!$AI8+Base!$AJ8*2+Base!$AK8+Base!$AL8+Base!$AN8+Base!$AO8+Base!$AP8+Base!$AT8*2+Base!$AU8+Base!$AV8*2+Base!$AX8*2+Base!$AY8)/480+(ROW()/100000)+SUM(Data!S8+Data!T8)</f>
        <v>1.1E-4</v>
      </c>
      <c r="AP11" s="204">
        <f>SUM(Base!$Y8+Base!$AA8*2+Base!$AG8*2+Base!$AJ8*2+Base!$AL8+Base!$AN8*2+Base!$AP8*2+Base!$AR8+Base!$AT8+Base!$AV8+Base!$AW8*2+Base!$AZ8)/360+(ROW()/100000)+Data!X8</f>
        <v>1.1E-4</v>
      </c>
      <c r="AQ11" s="204">
        <f>SUM(Base!$W8*2+Base!$Y8+Base!$AA8+Base!$AF8*2+Base!$AG8+Base!$AI8*2+Base!$AJ8+Base!$AL8*2+Base!$AO8+Base!$AP8+Base!$AT8+Base!$AU8*2+Base!$AV8*2+Base!$AX8+Base!$AZ8)/460+(ROW()/100000)+SUM(Data!M8:P8)</f>
        <v>1.1E-4</v>
      </c>
      <c r="AR11" s="204">
        <f>SUM(Base!$W8+Base!$AF8*2+Base!$AG8+Base!$AI8*2+Base!$AL8*2+Base!$AO8*2+Base!$AP8+Base!$AU8*2+Base!$AV8+Base!$AX8)/340+(ROW()/100000)+SUM(Data!M8:P8)</f>
        <v>1.1E-4</v>
      </c>
      <c r="AS11" s="204">
        <f>SUM(Base!$W8+Base!$Y8+Base!$AF8*2+Base!$AG8+Base!$AI8*2+Base!$AJ8+Base!$AL8*2+Base!$AO8*2+Base!$AP8+Base!$AU8*2+Base!$AV8*2+Base!$AX8)/400+(ROW()/100000)+SUM(Data!M8:P8)</f>
        <v>1.1E-4</v>
      </c>
      <c r="AT11" s="204">
        <f>SUM(Base!$Y8*2+Base!$Z8+Base!$AA8*2+Base!$AG8*2+Base!$AJ8*2+Base!$AL8+Base!$AN8*2+Base!$AP8*2+Base!$AR8+Base!$AT8*2+Base!$AV8+Base!$AW8*2+Base!$AY8*2+Base!$AZ8*2+Base!$BA8)/500+(ROW()/100000)+Data!Y8</f>
        <v>1.1E-4</v>
      </c>
      <c r="AU11" s="204">
        <f>SUM(Base!$L8*2+Base!$M8*2+Base!$N8*2+Base!$P8*2+Base!$Q8*2+Base!$R8+Base!$T8*2+Base!$V8+Base!$AL8+Base!$AO8*2+Base!$AP8+Base!$AU8*2+Base!$AZ8*2)/440+(ROW()/100000)+Data!L8</f>
        <v>1.1E-4</v>
      </c>
      <c r="AV11" s="204">
        <f>SUM(Base!$AA8+Base!$AF8*2+Base!$AG8+Base!$AI8*2+Base!$AK8+Base!$AL8*2+Base!$AM8+Base!$AN8*2+Base!$AO8*2+Base!$AP8*2+Base!$AU8*2+Base!$AV8*2+Base!$AX8+Base!$BB8+Base!$BE8+Base!$BF8)/480+(ROW()/100000)+Data!R8</f>
        <v>1.1E-4</v>
      </c>
      <c r="AW11" s="204">
        <f>SUM(Base!$Y8*2+Base!$Z8*2+Base!$AA8*2+Base!$AD8+Base!$AG8+Base!$AJ8*2+Base!$AL8*2+Base!$AN8+Base!$AR8+Base!$AT8*2+Base!$AX8+Base!$AY8*2+Base!$AZ8*2+Base!$BA8+Base!$BD8+Base!$BE8)/480+(ROW()/100000)+SUM(Data!V8+Data!W8)</f>
        <v>1.1E-4</v>
      </c>
      <c r="AX11" s="204">
        <f>SUM(Base!$Y8*2+Base!$Z8*2+Base!$AA8*2+Base!$AD8+Base!$AG8+Base!$AJ8*2+Base!$AL8+Base!$AN8+Base!$AR8+Base!$AT8*2+Base!$AW8+Base!$AX8+Base!$AY8*2+Base!$AZ8*2+Base!$BA8+Base!$BD8+Base!$BE8)/480+(ROW()/100000)+SUM(Data!V8+Data!W8)</f>
        <v>1.1E-4</v>
      </c>
      <c r="AY11" s="204">
        <f>SUM(Base!$Y8+Base!$AA8+Base!$AC8*2+Base!$AF8*2+Base!$AG8+Base!$AI8*2+Base!$AJ8+Base!$AK8+Base!$AL8+Base!$AM8+Base!$AN8+Base!$AO8+Base!$AP8+Base!$AU8*2+Base!$AX8+Base!$AZ8+Base!$BB8+Base!$BD8+Base!$BE8*2)/480+(ROW()/100000)+SUM(Data!M8:P8)</f>
        <v>1.1E-4</v>
      </c>
      <c r="AZ11" s="204">
        <f>SUM(Base!$W8*2+Base!$Y8*2+Base!$AA8+Base!$AD8+Base!$AG8*2+Base!$AJ8*2+Base!$AL8+Base!$AN8+Base!$AP8+Base!$AR8+Base!$AT8+Base!$AW8+Base!$AX8+Base!$AY8*2+Base!$AZ8*2+Base!$BA8+Base!$BD8+Base!$BE8)/480+(ROW()/100000)+SUM(Data!S8+Data!T8+Data!V8+Data!W8)</f>
        <v>1.1E-4</v>
      </c>
      <c r="BA11" s="204">
        <f>SUM(Base!$W8*2+Base!$Y8*2+Base!$AA8+Base!$AD8+Base!$AG8*2+Base!$AJ8*2+Base!$AN8+Base!$AP8+Base!$AT8+Base!$AW8+Base!$AX8+Base!$AY8*2+Base!$AZ8*2+Base!$BA8+Base!$BD8+Base!$BE8)/440+(ROW()/100000)+SUM(Data!S8+Data!T8+Data!V8+Data!W8)</f>
        <v>1.1E-4</v>
      </c>
      <c r="BB11" s="204">
        <f>SUM(Base!$W8+Base!$Y8+Base!$AA8*2+Base!$AD8+Base!$AF8+Base!$AG8*2+Base!$AI8*2+Base!$AJ8*2+Base!$AL8+Base!$AN8*2+Base!$AO8+Base!$AP8*2+Base!$AR8+Base!$AT8*2+Base!$AU8+Base!$AV8*2+Base!$AW8*2+Base!$AX8+Base!$AY8*2+Base!$AZ8)/640+(ROW()/100000)+SUM(Data!M8:P8)</f>
        <v>1.1E-4</v>
      </c>
      <c r="BC11" s="204">
        <f>SUM(Base!$AA8+Base!$AF8+Base!$AG8*2+Base!$AI8*2+Base!$AJ8+Base!$AL8*2+Base!$AN8+Base!$AO8+Base!$AP8*2+Base!$AT8+Base!$AU8*2+Base!$AV8*2+Base!$AX8+Base!$AY8+Base!$AZ8)/440+(ROW()/100000)+SUM(Data!M8:P8)</f>
        <v>1.1E-4</v>
      </c>
      <c r="BD11" s="204">
        <f>SUM(Base!$AA8*2+Base!$AF8+Base!$AG8*2+Base!$AI8*2+Base!$AJ8+Base!$AL8+Base!$AN8*2+Base!$AO8+Base!$AP8*2+Base!$AT8+Base!$AU8+Base!$AV8*2+Base!$AW8+Base!$AX8+Base!$AY8+Base!$AZ8)/460+(ROW()/100000)+SUM(Data!M8:P8)</f>
        <v>1.1E-4</v>
      </c>
      <c r="BE11" s="204">
        <f>SUM(Base!$AA8*2+Base!$AC8*2+Base!$AF8*2+Base!$AG8*2+Base!$AI8*2+Base!$AJ8*2+Base!$AL8+Base!$AM8+Base!$AN8*2+Base!$AO8+Base!$AP8*2+Base!$AU8*2+Base!$AV8*2+Base!$BB8*2+Base!$BD8+Base!$BE8+Base!$BF8*2)/580+(ROW()/100000)+Data!Q8</f>
        <v>1.1E-4</v>
      </c>
      <c r="BF11" s="204">
        <f>SUM(Base!$Y8+Base!$AA8*2+Base!$AC8*2+Base!$AF8*2+Base!$AG8*2+Base!$AI8*2+Base!$AJ8*2+Base!$AL8+Base!$AM8+Base!$AN8*2+Base!$AO8+Base!$AP8*2+Base!$AU8*2+Base!$AV8*2+Base!$AW8+Base!$BB8*2+Base!$BD8+Base!$BE8+Base!$BF8*2)/620+(ROW()/100000)+Data!Q8</f>
        <v>1.1E-4</v>
      </c>
      <c r="BG11" s="204">
        <f>SUM(Base!$Y8*2+Base!$Z8+Base!$AA8+Base!$AD8+Base!$AG8*2+Base!$AJ8*2+Base!$AL8+Base!$AN8+Base!$AP8*2+Base!$AR8+Base!$AT8*2+Base!$AW8*2+Base!$AX8*2+Base!$AY8*2+Base!$BA8+Base!$BE8)/480+(ROW()/100000)+Data!U8</f>
        <v>1.1E-4</v>
      </c>
      <c r="BH11" s="204">
        <f>SUM(Base!$Y8+Base!$AA8+Base!$AD8+Base!$AG8*2+Base!$AI8+Base!$AJ8*2+Base!$AL8+Base!$AN8+Base!$AP8*2+Base!$AT8*2+Base!$AW8+Base!$AX8*2+Base!$AY8*2+Base!$BA8+Base!$BE8)/420+(ROW()/100000)+Data!U8</f>
        <v>1.1E-4</v>
      </c>
      <c r="BI11" s="204">
        <f>SUM(Base!$AC8+Base!$AF8*2+Base!$AI8*2+Base!$AL8*2+Base!$AM8+Base!$AO8*2+Base!$AU8*2+Base!$BB8+Base!$BD8*2+Base!$BF8)/320+(ROW()/100000)+Data!Q8</f>
        <v>1.1E-4</v>
      </c>
      <c r="BJ11" s="204">
        <f>SUM(Base!$AC8*2+Base!$AF8*2+Base!$AI8*2+Base!$AK8+Base!$AL8+Base!$AM8+Base!$AO8+Base!$AU8*2+Base!$BB8*2+Base!$BD8+Base!$BF8*2)/340+(ROW()/100000)+Data!Q8</f>
        <v>1.1E-4</v>
      </c>
      <c r="BK11" s="204">
        <f>SUM(Base!$AC8*2+Base!$AF8+Base!$AI8*2+Base!$AK8*2+Base!$AL8+Base!$AM8*2+Base!$AO8+Base!$AU8*2+Base!$BB8*2+Base!$BF8*2)/340+(ROW()/100000)+Data!Q8</f>
        <v>1.1E-4</v>
      </c>
      <c r="BL11" s="204">
        <f>SUM(Base!$AC8+Base!$AF8*2+Base!$AI8*2+Base!$AK8+Base!$AL8*2+Base!$AM8+Base!$AO8+Base!$AU8*2+Base!$AV8+Base!$BF8*2)/300+(ROW()/100000)+SUM(Data!M8:P8)</f>
        <v>1.1E-4</v>
      </c>
      <c r="BM11" s="204">
        <f>SUM(Base!$Z8*2+Base!$AA8+Base!$AC8+Base!$AJ8+Base!$AL8*2+Base!$AN8*2+Base!$AP8+Base!$AT8*2+Base!$AY8)/260+(ROW()/100000)+Data!Y8</f>
        <v>1.1E-4</v>
      </c>
      <c r="BN11" s="204">
        <f>SUM(Base!$Z8+Base!$AA8+Base!$AK8*2+Base!$AL8*2+Base!$AM8*2+Base!$AN8+Base!$AO8+Base!$AP8+Base!$AT8*2+Base!$AV8*2+Base!$AX8*2+Base!$AY8*2+Base!$AZ8+Base!$BA8+Base!$BD8*2+Base!$BE8*2+Base!$BF8)/520+(ROW()/100000)+Data!Y8</f>
        <v>1.1E-4</v>
      </c>
      <c r="BO11" s="204">
        <f>SUM(Base!$AA8+Base!$AK8*2+Base!$AL8*2+Base!$AM8*2+Base!$AN8+Base!$AO8+Base!$AP8*2+Base!$AV8*2+Base!$AX8*2+Base!$AY8*2+Base!$AZ8+Base!$BA8+Base!$BD8*2+Base!$BE8*2+Base!$BF8)/480+(ROW()/100000)+Data!Y8</f>
        <v>1.1E-4</v>
      </c>
      <c r="BP11" s="204">
        <f>SUM(Base!$AA8+Base!$AG8+Base!$AK8*2+Base!$AL8*2+Base!$AM8*2+Base!$AN8+Base!$AO8+Base!$AP8*2+Base!$AT8+Base!$AV8*2+Base!$AX8*2+Base!$AY8*2+Base!$AZ8+Base!$BA8+Base!$BD8*2+Base!$BE8*2+Base!$BF8)/520+(ROW()/100000)+Data!Y8</f>
        <v>1.1E-4</v>
      </c>
      <c r="BQ11" s="204">
        <f>SUM(Base!$Y8+Base!$AA8*2+Base!$AD8+Base!$AG8*2+Base!$AJ8*2+Base!$AL8+Base!$AN8*2+Base!$AP8*2+Base!$AR8*2+Base!$AT8*2+Base!$AV8*2+Base!$AW8*2+Base!$BA8)/440+(ROW()/100000)+Data!R8</f>
        <v>1.1E-4</v>
      </c>
      <c r="BR11" s="204">
        <f>SUM(Base!$Z8*2+Base!$AA8+Base!$AJ8+Base!$AL8*2+Base!$AN8*2+Base!$AO8*2+Base!$AP8*2+Base!$AT8*2+Base!$AX8+Base!$AY8+Base!$BA8*2+Base!$BE8)/380+(ROW()/100000)+SUM(Data!V8+Data!W8)</f>
        <v>1.1E-4</v>
      </c>
      <c r="BS11" s="204">
        <f>SUM(Base!$Y8+Base!$AA8*2+Base!$AD8+Base!$AG8*2+Base!$AJ8*2+Base!$AL8*2+Base!$AN8*2+Base!$AO8+Base!$AP8*2+Base!$AT8*2+Base!$AU8+Base!$AV8*2+Base!$AW8*2+Base!$AX8*2+Base!$AY8*2+Base!$AZ8+Base!$BA8+Base!$BD8+Base!$BE8*2)/620+(ROW()/100000)+SUM(Data!R8+Data!U8)</f>
        <v>1.1E-4</v>
      </c>
      <c r="BT11" s="204">
        <f>SUM(Base!$L8+Base!$M8*2+Base!$N8+Base!$O8+Base!$P8+Base!$Q8*2+Base!$R8*2+Base!$T8*2+Base!$U8*2+Base!$V8+Base!$AA8+Base!$AG8+Base!$AL8*2+Base!$AN8*2+Base!$AO8*2+Base!$AP8+Base!$AU8*2+Base!$AW8+Base!$AY8+Base!$AZ8*2)/600+(ROW()/100000)+Data!L8</f>
        <v>1.1E-4</v>
      </c>
      <c r="BU11" s="204">
        <f>SUM(Base!$L8+Base!$M8*2+Base!$N8+Base!$P8+Base!$Q8*2+Base!$R8*2+Base!$T8*2+Base!$U8+Base!$V8+Base!$AA8+Base!$AG8+Base!$AL8*2+Base!$AN8+Base!$AO8*2+Base!$AP8+Base!$AU8*2+Base!$AW8+Base!$AY8+Base!$AZ8*2)/540+(ROW()/100000)+Data!L8</f>
        <v>1.1E-4</v>
      </c>
      <c r="BV11" s="204">
        <f>SUM(Base!$L8+Base!$M8*2+Base!$N8+Base!$P8+Base!$Q8*2+Base!$R8*2+Base!$T8*2+Base!$U8*2+Base!$V8+Base!$AA8+Base!$AG8+Base!$AL8*2+Base!$AN8*2+Base!$AO8*2+Base!$AP8+Base!$AU8*2+Base!$AW8+Base!$AY8+Base!$AZ8*2)/580+(ROW()/100000)+Data!L8</f>
        <v>1.1E-4</v>
      </c>
      <c r="BW11" s="204">
        <f>SUM(Base!$Y8*2+Base!$Z8*2+Base!$AA8*2+Base!$AG8+Base!$AJ8+Base!$AL8*2+Base!$AN8*2+Base!$AO8+Base!$AP8+Base!$AT8*2+Base!$AX8+Base!$AY8*2+Base!$AZ8+Base!$BA8+Base!$BD8+Base!$BE8)/460+(ROW()/100000)+Data!X8</f>
        <v>1.1E-4</v>
      </c>
      <c r="BX11" s="204">
        <f>SUM(Base!$Y8*2+Base!$Z8+Base!$AA8*2+Base!$AG8*2+Base!$AJ8*2+Base!$AL8+Base!$AN8*2+Base!$AP8*2+Base!$AR8*2+Base!$AT8*2+Base!$AW8*2+Base!$AY8*2+Base!$AZ8+Base!$BA8)/480+(ROW()/100000)+SUM(Data!V8+Data!W8+Data!X8+Data!Y8)</f>
        <v>1.1E-4</v>
      </c>
      <c r="BY11" s="204">
        <f>SUM(Base!$Z8*2+Base!$AA8+Base!$AC8*2+Base!$AK8+Base!$AL8+Base!$AM8*2+Base!$AN8*2+Base!$AP8+Base!$AT8*2+Base!$AV8+Base!$BA8*2+Base!$BB8*2+Base!$BF8*2)/420+(ROW()/100000)+Data!Y8</f>
        <v>1.1E-4</v>
      </c>
      <c r="BZ11" s="204">
        <f>SUM(Base!$Z8+Base!$AA8+Base!$AC8*2+Base!$AK8+Base!$AL8+Base!$AM8*2+Base!$AN8+Base!$AP8+Base!$AT8+Base!$AV8*2+Base!$BA8*2+Base!$BB8*2+Base!$BF8*2)/380+(ROW()/100000)+Data!Y8</f>
        <v>1.1E-4</v>
      </c>
      <c r="CA11" s="204">
        <f>SUM(Base!$Z8*2+Base!$AA8+Base!$AD8*2+Base!$AF8+Base!$AG8*2+Base!$AI8*2+Base!$AL8*2+Base!$AN8+Base!$AO8+Base!$AP8+Base!$AT8*2+Base!$AU8*2+Base!$AX8*2+Base!$AY8+Base!$BA8+Base!$BD8*2+Base!$BE8*2+Base!$BF8)/560+(ROW()/100000)+Data!R8</f>
        <v>1.1E-4</v>
      </c>
      <c r="CB11" s="204">
        <f>SUM(Base!$Z8+Base!$AA8+Base!$AD8+Base!$AF8*2+Base!$AG8*2+Base!$AI8*2+Base!$AL8+Base!$AN8+Base!$AO8+Base!$AP8+Base!$AT8*2+Base!$AU8*2+Base!$AX8*2+Base!$AY8+Base!$BA8+Base!$BD8*2+Base!$BE8*2+Base!$BF8)/520+(ROW()/100000)+Data!R8</f>
        <v>1.1E-4</v>
      </c>
      <c r="CC11" s="204">
        <f>SUM(Base!$W8*2+Base!$Y8*2+Base!$AA8+Base!$AG8+Base!$AJ8*2+Base!$AL8+Base!$AR8+Base!$AT8+Base!$AX8+Base!$AY8*2+Base!$AZ8*2+Base!$BA8+Base!$BD8+Base!$BE8)/380+(ROW()/100000)+SUM(Data!S8+Data!T8+Data!V8+Data!W8)</f>
        <v>1.1E-4</v>
      </c>
      <c r="CD11" s="204">
        <f>SUM(Base!$W8*2+Base!$Y8*2+Base!$AA8+Base!$AG8+Base!$AJ8*2+Base!$AT8+Base!$AX8+Base!$AY8*2+Base!$AZ8*2+Base!$BA8+Base!$BD8+Base!$BE8)/340+(ROW()/100000)+SUM(Data!S8+Data!T8+Data!V8+Data!W8)</f>
        <v>1.1E-4</v>
      </c>
      <c r="CE11" s="204">
        <f>SUM(Base!$W8*2+Base!$Y8*2+Base!$AA8+Base!$AF8+Base!$AG8+Base!$AI8*2+Base!$AJ8*2+Base!$AL8+Base!$AO8+Base!$AP8+Base!$AR8+Base!$AT8*2+Base!$AU8+Base!$AV8*2+Base!$AX8*2+Base!$AY8*2+Base!$AZ8+Base!$BA8+Base!$BD8*2+Base!$BE8*2)/600+(ROW()/100000)+SUM(Data!M8:P8)</f>
        <v>1.1E-4</v>
      </c>
      <c r="CF11" s="204">
        <f>SUM(Base!$W8+Base!$Y8+Base!$AA8+Base!$AF8*2+Base!$AG8+Base!$AI8*2+Base!$AJ8+Base!$AL8*2+Base!$AO8+Base!$AP8+Base!$AT8+Base!$AU8*2+Base!$AV8*2+Base!$AX8*2+Base!$AY8*2+Base!$AZ8+Base!$BA8+Base!$BD8+Base!$BE8*2)/540+(ROW()/100000)+SUM(Data!M8:P8)</f>
        <v>1.1E-4</v>
      </c>
      <c r="CG11" s="204">
        <f>SUM(Base!$W8*2+Base!$Y8*2+Base!$AA8+Base!$AF8*2+Base!$AG8+Base!$AI8*2+Base!$AJ8+Base!$AL8+Base!$AO8+Base!$AP8+Base!$AT8*2+Base!$AU8+Base!$AV8*2+Base!$AX8*2+Base!$AY8*2+Base!$AZ8+Base!$BA8+Base!$BD8+Base!$BE8*2)/560+(ROW()/100000)+SUM(Data!M8:P8)</f>
        <v>1.1E-4</v>
      </c>
      <c r="CH11" s="204">
        <f>SUM(Base!$W8*2+Base!$Y8*2+Base!$AA8+Base!$AC8*2+Base!$AF8*2+Base!$AG8+Base!$AI8*2+Base!$AJ8+Base!$AK8+Base!$AL8+Base!$AM8+Base!$AN8+Base!$AO8+Base!$AP8+Base!$AT8*2+Base!$AU8+Base!$AX8+Base!$AZ8+Base!$BB8*2+Base!$BD8*2+Base!$BE8*2+Base!$BF8*2)/640+(ROW()/100000)+Data!Q8</f>
        <v>1.1E-4</v>
      </c>
      <c r="CI11" s="204">
        <f>SUM(Base!$Y8+Base!$AA8+Base!$AC8*2+Base!$AF8*2+Base!$AG8+Base!$AI8*2+Base!$AJ8+Base!$AK8+Base!$AL8+Base!$AM8+Base!$AN8+Base!$AO8+Base!$AP8+Base!$AU8*2+Base!$AX8+Base!$AZ8+Base!$BB8*2+Base!$BD8+Base!$BF8*2)/500+(ROW()/100000)+Data!Q8</f>
        <v>1.1E-4</v>
      </c>
      <c r="CJ11" s="204">
        <f>SUM(Base!$W8+Base!$Y8*2+Base!$AA8+Base!$AC8*2+Base!$AF8*2+Base!$AG8+Base!$AI8*2+Base!$AJ8+Base!$AK8+Base!$AL8+Base!$AM8+Base!$AN8+Base!$AO8+Base!$AP8+Base!$AT8+Base!$AU8*2+Base!$AX8+Base!$AZ8+Base!$BB8*2+Base!$BD8*2+Base!$BE8+Base!$BF8*2)/600+(ROW()/100000)+Data!Q8</f>
        <v>1.1E-4</v>
      </c>
      <c r="CK11" s="204">
        <f>SUM(Base!$W8*2+Base!$AA8*2+Base!$AG8*2+Base!$AI8+Base!$AJ8+Base!$AL8+Base!$AN8+Base!$AP8*2+Base!$AT8+Base!$AV8*2+Base!$AW8+Base!$AX8*2+Base!$BE8*2)/400+(ROW()/100000)+SUM(Data!S8+Data!T8)</f>
        <v>1.1E-4</v>
      </c>
      <c r="CL11" s="204">
        <f>SUM(Base!$W8+Base!$AA8+Base!$AF8+Base!$AG8*2+Base!$AI8*2+Base!$AJ8+Base!$AL8+Base!$AN8+Base!$AO8*2+Base!$AP8*2+Base!$AU8*2+Base!$AV8*2+Base!$AX8*2+Base!$BE8)/420+(ROW()/100000)+SUM(Data!S8+Data!T8)</f>
        <v>1.1E-4</v>
      </c>
      <c r="CM11" s="204">
        <f>SUM(Base!$W8+Base!$AA8+Base!$AG8*2+Base!$AI8*2+Base!$AJ8+Base!$AL8+Base!$AN8+Base!$AO8+Base!$AP8*2+Base!$AT8+Base!$AU8+Base!$AV8*2+Base!$AW8+Base!$AX8*2+Base!$BE8*2)/420+(ROW()/100000)+SUM(Data!S8+Data!T8)</f>
        <v>1.1E-4</v>
      </c>
      <c r="CN11" s="204">
        <f>SUM(Base!$Y8*2+Base!$AA8*2+Base!$AG8*2+Base!$AJ8*2+Base!$AL8+Base!$AN8*2+Base!$AP8*2+Base!$AR8+Base!$AT8*2+Base!$AV8*2+Base!$AW8*2+Base!$AY8+Base!$AZ8)/440+(ROW()/100000)+SUM(Data!S8+Data!T8)</f>
        <v>1.1E-4</v>
      </c>
      <c r="CO11" s="204">
        <f>SUM(Base!$Y8+Base!$AA8*2+Base!$AG8*2+Base!$AJ8*2+Base!$AN8*2+Base!$AP8*2+Base!$AT8+Base!$AV8*2+Base!$AW8*2+Base!$AZ8)/340+(ROW()/100000)+SUM(Data!S8+Data!T8)</f>
        <v>1.1E-4</v>
      </c>
      <c r="CP11" s="204">
        <f>SUM(Base!$W8+Base!$Z8+Base!$AA8+Base!$AC8*2+Base!$AL8+Base!$AM8*2+Base!$AT8*2+Base!$AV8+Base!$AX8+Base!$BA8+Base!$BB8*2+Base!$BE8+Base!$BF8*2)/360+(ROW()/100000)+SUM(Data!V8+Data!W8)</f>
        <v>1.1E-4</v>
      </c>
      <c r="CQ11" s="205">
        <f>SUM(Base!$W8+Base!$AA8+Base!$AC8*2+Base!$AL8+Base!$AM8*2+Base!$AT8+Base!$AV8*2+Base!$AX8+Base!$BA8+Base!$BB8*2+Base!$BE8+Base!$BF8*2)/340+(ROW()/100000)+SUM(Data!V8+Data!W8)</f>
        <v>1.1E-4</v>
      </c>
      <c r="CR11" s="1"/>
      <c r="CT11" s="116" t="s">
        <v>124</v>
      </c>
    </row>
    <row r="12" spans="1:98" ht="25" customHeight="1" x14ac:dyDescent="0.3">
      <c r="A12" s="1"/>
      <c r="B12" s="189">
        <f>Base!B9</f>
        <v>0</v>
      </c>
      <c r="C12" s="190">
        <f>Base!C9</f>
        <v>0</v>
      </c>
      <c r="D12" s="1"/>
      <c r="E12" s="191">
        <f>Base!E9</f>
        <v>0</v>
      </c>
      <c r="F12" s="192" t="str">
        <f t="shared" si="4"/>
        <v>A (D)</v>
      </c>
      <c r="G12" s="1"/>
      <c r="H12" s="191">
        <f>Base!I9</f>
        <v>0</v>
      </c>
      <c r="I12" s="190">
        <f>Base!H9</f>
        <v>0</v>
      </c>
      <c r="J12" s="1"/>
      <c r="K12" s="193">
        <f>SUM(Base!$AF9*2+Base!$AI9*2+Base!$AL9*2+Base!$AN9+Base!$AO9*2+Base!$AP9*2+Base!$AU9*2+Base!$AV9+Base!$BF9)/300+(ROW()/100000)+Data!R9</f>
        <v>1.2E-4</v>
      </c>
      <c r="L12" s="194">
        <f>SUM(Base!$Y9*2+Base!$Z9*2+Base!$AA9*2+Base!$AG9+Base!$AJ9*2+Base!$AL9+Base!$AN9*2+Base!$AP9+Base!$AT9*2+Base!$AX9+Base!$AY9*2+Base!$AZ9+Base!$BA9+Base!$BD9+Base!$BE9)/440+(ROW()/100000)+Data!Y9</f>
        <v>1.2E-4</v>
      </c>
      <c r="M12" s="194">
        <f>SUM(Base!$Y9*2+Base!$Z9+Base!$AA9*2+Base!$AD9*2+Base!$AG9*2+Base!$AJ9*2+Base!$AL9*2+Base!$AN9+Base!$AP9*2+Base!$AR9*2+Base!$AT9*2+Base!$AW9+Base!$AZ9)/440+(ROW()/100000)+Data!X9</f>
        <v>1.2E-4</v>
      </c>
      <c r="N12" s="194">
        <f>SUM(Base!$Y9+Base!$AA9*2+Base!$AD9*2+Base!$AG9*2+Base!$AJ9*2+Base!$AL9*2+Base!$AN9+Base!$AP9*2+Base!$AR9*2+Base!$AT9*2+Base!$AW9+Base!$AZ9)/400+(ROW()/100000)+Data!X9</f>
        <v>1.2E-4</v>
      </c>
      <c r="O12" s="194">
        <f>SUM(Base!$Y9+Base!$AA9*2+Base!$AG9*2+Base!$AJ9*2+Base!$AL9+Base!$AN9*2+Base!$AP9*2+Base!$AR9+Base!$AT9*2+Base!$AV9*2+Base!$AW9*2+Base!$AY9+Base!$AZ9)/420+(ROW()/100000)+SUM(Data!U9+Data!V9+Data!W9+Data!X9)</f>
        <v>1.2E-4</v>
      </c>
      <c r="P12" s="194">
        <f>SUM(Base!$Y9+Base!$AA9*2+Base!$AG9*2+Base!$AJ9*2+Base!$AL9+Base!$AN9*2+Base!$AP9*2+Base!$AR9+Base!$AT9*2+Base!$AV9*2+Base!$AW9*2+Base!$AZ9)/400+(ROW()/100000)+SUM(Data!U9+Data!V9+Data!W9+Data!X9)</f>
        <v>1.2E-4</v>
      </c>
      <c r="Q12" s="194">
        <f>SUM(Base!$Y9+Base!$Z9+Base!$AA9+Base!$AD9+Base!$AG9*2+Base!$AI9*2+Base!$AJ9+Base!$AK9+Base!$AL9+Base!$AN9+Base!$AP9+Base!$AT9*2+Base!$AU9+Base!$AV9*2+Base!$AX9*2+Base!$AY9+Base!$BA9+Base!$BD9+Base!$BE9*2+Base!$BF9)/520+(ROW()/100000)+Data!U9</f>
        <v>1.2E-4</v>
      </c>
      <c r="R12" s="194">
        <f>SUM(Base!$AA9+Base!$AC9+Base!$AF9*2+Base!$AG9*2+Base!$AI9*2+Base!$AJ9+Base!$AL9*2+Base!$AM9+Base!$AN9*2+Base!$AO9*2+Base!$AP9*2+Base!$AU9*2+Base!$AW9+Base!$BB9+Base!$BD9*2+Base!$BF9+Base!$BF9*2)/500+(ROW()/100000)+Data!Q9</f>
        <v>1.2E-4</v>
      </c>
      <c r="S12" s="194">
        <f>SUM(Base!$AA9+Base!$AC9*2+Base!$AF9*2+Base!$AG9*2+Base!$AI9*2+Base!$AJ9+Base!$AK9+Base!$AL9+Base!$AM9+Base!$AN9*2+Base!$AO9+Base!$AP9+Base!$AU9*2+Base!$AW9+Base!$BB9*2+Base!$BD9+Base!$BF9*2)/500+(ROW()/100000)+Data!Q9</f>
        <v>1.2E-4</v>
      </c>
      <c r="T12" s="194">
        <f>SUM(Base!$AA9+Base!$AC9*2+Base!$AF9+Base!$AG9*2+Base!$AI9*2+Base!$AJ9+Base!$AK9*2+Base!$AL9+Base!$AM9*2+Base!$AN9*2+Base!$AO9+Base!$AP9*2+Base!$AU9*2+Base!$AW9+Base!$BB9*2+Base!$BF9*2)/520+(ROW()/100000)+Data!Q9</f>
        <v>1.2E-4</v>
      </c>
      <c r="U12" s="194">
        <f>SUM(Base!$AF9+Base!$AI9*2+Base!$AK9*2+Base!$AL9*2+Base!$AM9+Base!$AO9+Base!$AU9+Base!$AV9*2+Base!$AX9*2+Base!$AZ9+Base!$BD9+Base!$BE9*2+Base!$BF9)/380+(ROW()/100000)+SUM(Data!R9+Data!U9)</f>
        <v>1.2E-4</v>
      </c>
      <c r="V12" s="194">
        <f>SUM(Base!$AF9+Base!$AG9+Base!$AI9*2+Base!$AK9*2+Base!$AL9*2+Base!$AM9+Base!$AO9+Base!$AV9*2+Base!$AX9*2+Base!$AZ9+Base!$BD9+Base!$BE9*2+Base!$BF9)/380+(ROW()/100000)+SUM(Data!R9+Data!U9)</f>
        <v>1.2E-4</v>
      </c>
      <c r="W12" s="194">
        <f>SUM(Base!$AA9*2+Base!$AG9*2+Base!$AI9*2+Base!$AJ9+Base!$AL9+Base!$AN9+Base!$AO9+Base!$AP9*2+Base!$AT9+Base!$AU9*2+Base!$AV9*2+Base!$AW9+Base!$AX9+Base!$BE9*2)/420+(ROW()/100000)+Data!U9</f>
        <v>1.2E-4</v>
      </c>
      <c r="X12" s="194">
        <f>SUM(Base!$AC9+Base!$AF9*2+Base!$AI9*2+Base!$AL9*2+Base!$AM9+Base!$AN9+Base!$AO9*2+Base!$AP9*2+Base!$AU9*2+Base!$BB9+Base!$BD9*2+Base!$BF9)/380+(ROW()/100000)+Data!Q9</f>
        <v>1.2E-4</v>
      </c>
      <c r="Y12" s="194">
        <f>SUM(Base!$AC9*2+Base!$AF9*2+Base!$AI9*2+Base!$AK9+Base!$AL9+Base!$AM9+Base!$AN9+Base!$AO9+Base!$AP9+Base!$AU9*2+Base!$BB9*2+Base!$BD9+Base!$BF9*2)/380+(ROW()/100000)+Data!Q9</f>
        <v>1.2E-4</v>
      </c>
      <c r="Z12" s="194">
        <f>SUM(Base!$AC9*2+Base!$AF9+Base!$AI9*2+Base!$AK9*2+Base!$AL9+Base!$AM9*2+Base!$AN9+Base!$AO9+Base!$AP9*2+Base!$AU9*2+Base!$BB9*2+Base!$BF9*2)/400+(ROW()/100000)+Data!Q9</f>
        <v>1.2E-4</v>
      </c>
      <c r="AA12" s="194">
        <f>SUM(Base!$Y9*2+Base!$Z9*2+Base!$AA9*2+Base!$AC9*2+Base!$AD9+Base!$AG9+Base!$AJ9*2+Base!$AL9*2+Base!$AN9*2+Base!$AP9+Base!$AT9*2+Base!$AV9+Base!$AW9+Base!$AX9+Base!$AY9*2+Base!$AZ9*2+Base!$BA9+Base!$BB9+Base!$BD9+Base!$BE9+Base!$BF9*2)/640+(ROW()/100000)+Data!Y9</f>
        <v>1.2E-4</v>
      </c>
      <c r="AB12" s="194">
        <f>SUM(Base!$Y9*2+Base!$Z9+Base!$AA9*2+Base!$AC9*2+Base!$AD9*2+Base!$AG9*2+Base!$AJ9*2+Base!$AL9*2+Base!$AN9*2+Base!$AP9*2+Base!$AT9*2+Base!$AV9+Base!$AW9*2+Base!$AX9+Base!$AY9*2+Base!$AZ9*2+Base!$BA9+Base!$BB9+Base!$BD9+Base!$BE9+Base!$BF9*2)/700+(ROW()/100000)+Data!Y9</f>
        <v>1.2E-4</v>
      </c>
      <c r="AC12" s="194">
        <f>SUM(Base!$AA9*2+Base!$AD9+Base!$AG9*2+Base!$AI9+Base!$AJ9+Base!$AL9+Base!$AN9+Base!$AP9*2+Base!$AT9*2+Base!$AV9+Base!$AW9+Base!$AX9+Base!$AY9+Base!$BE9)/360+(ROW()/100000)+Data!U9</f>
        <v>1.2E-4</v>
      </c>
      <c r="AD12" s="194">
        <f>SUM(Base!$AA9+Base!$AF9+Base!$AG9+Base!$AI9*2+Base!$AJ9+Base!$AK9+Base!$AL9+Base!$AN9+Base!$AO9*2+Base!$AP9*2+Base!$AU9*2+Base!$AV9*2+Base!$AX9+Base!$BE9)/380+(ROW()/100000)+Data!U9</f>
        <v>1.2E-4</v>
      </c>
      <c r="AE12" s="194">
        <f>SUM(Base!$AA9*2+Base!$AG9*2+Base!$AI9*2+Base!$AJ9+Base!$AL9+Base!$AN9+Base!$AO9+Base!$AP9*2+Base!$AT9+Base!$AV9*2+Base!$AW9+Base!$AX9+Base!$BE9)/360+(ROW()/100000)+Data!U9</f>
        <v>1.2E-4</v>
      </c>
      <c r="AF12" s="194">
        <f>SUM(Base!$W9*2+Base!$Y9*2+Base!$AA9+Base!$AF9+Base!$AG9+Base!$AI9+Base!$AJ9*2+Base!$AL9+Base!$AP9+Base!$AR9*2+Base!$AT9*2+Base!$AU9+Base!$AV9*2+Base!$AX9*2+Base!$AY9*2+Base!$AZ9+Base!$BA9+Base!$BD9+Base!$BE9*2)/560+(ROW()/100000)+SUM(Data!M9:P9)</f>
        <v>1.2E-4</v>
      </c>
      <c r="AG12" s="194">
        <f>SUM(Base!$W9*2+Base!$Y9*2+Base!$AA9+Base!$AF9+Base!$AG9+Base!$AI9+Base!$AJ9*2+Base!$AL9+Base!$AP9+Base!$AR9+Base!$AT9*2+Base!$AU9+Base!$AV9*2+Base!$AX9*2+Base!$AY9*2+Base!$AZ9+Base!$BA9+Base!$BD9+Base!$BE9*2)/540+(ROW()/100000)+SUM(Data!M9:P9)</f>
        <v>1.2E-4</v>
      </c>
      <c r="AH12" s="194">
        <f>SUM(Base!$Y9+Base!$Z9+Base!$AA9*2+Base!$AG9*2+Base!$AJ9*2+Base!$AL9+Base!$AN9*2+Base!$AP9*2+Base!$AR9+Base!$AT9*2+Base!$AV9*2+Base!$AW9+Base!$BA9+Base!$BF9)/420+(ROW()/100000)+Data!Y9</f>
        <v>1.2E-4</v>
      </c>
      <c r="AI12" s="194">
        <f>SUM(Base!$Z9+Base!$AA9*2+Base!$AG9*2+Base!$AJ9*2+Base!$AL9+Base!$AN9*2+Base!$AP9*2+Base!$AR9+Base!$AT9*2+Base!$AV9*2+Base!$AW9+Base!$BA9+Base!$BF9)/400+(ROW()/100000)+Data!Y9</f>
        <v>1.2E-4</v>
      </c>
      <c r="AJ12" s="194">
        <f>SUM(Base!$AA9*2+Base!$AG9*2+Base!$AI9+Base!$AJ9*2+Base!$AL9+Base!$AN9*2+Base!$AP9*2+Base!$AU9+Base!$AV9*2+Base!$AW9*2+Base!$BA9)/360+(ROW()/100000)+SUM(Data!R9+Data!U9)</f>
        <v>1.2E-4</v>
      </c>
      <c r="AK12" s="194">
        <f>SUM(Base!$AA9*2+Base!$AG9*2+Base!$AJ9*2+Base!$AL9+Base!$AN9*2+Base!$AP9*2+Base!$AT9+Base!$AU9+Base!$AV9*2+Base!$AW9*2+Base!$BA9)/360+(ROW()/100000)+SUM(Data!R9+Data!U9)</f>
        <v>1.2E-4</v>
      </c>
      <c r="AL12" s="194">
        <f>SUM(Base!$AF9+Base!$AG9+Base!$AI9*2+Base!$AK9+Base!$AL9*2+Base!$AN9+Base!$AO9*2+Base!$AP9+Base!$AU9*2+Base!$AV9*2+Base!$AX9)/360+(ROW()/100000)+Data!R9</f>
        <v>1.2E-4</v>
      </c>
      <c r="AM12" s="194">
        <f>SUM(Base!$AA9+Base!$AF9+Base!$AG9+Base!$AI9*2+Base!$AK9+Base!$AL9*2+Base!$AN9+Base!$AO9*2+Base!$AP9+Base!$AU9*2+Base!$AV9*2+Base!$AX9)/380+(ROW()/100000)+Data!R9</f>
        <v>1.2E-4</v>
      </c>
      <c r="AN12" s="194">
        <f>SUM(Base!$W9+Base!$Y9+Base!$AA9+Base!$AF9+Base!$AI9+Base!$AJ9*2+Base!$AK9+Base!$AL9*2+Base!$AO9+Base!$AP9+Base!$AT9*2+Base!$AU9*2+Base!$AV9*2+Base!$AX9*2+Base!$AY9)/460+(ROW()/100000)+SUM(Data!S9+Data!T9)</f>
        <v>1.2E-4</v>
      </c>
      <c r="AO12" s="194">
        <f>SUM(Base!$W9*2+Base!$Y9+Base!$AA9+Base!$AF9+Base!$AI9+Base!$AJ9*2+Base!$AK9+Base!$AL9+Base!$AN9+Base!$AO9+Base!$AP9+Base!$AT9*2+Base!$AU9+Base!$AV9*2+Base!$AX9*2+Base!$AY9)/480+(ROW()/100000)+SUM(Data!S9+Data!T9)</f>
        <v>1.2E-4</v>
      </c>
      <c r="AP12" s="194">
        <f>SUM(Base!$Y9+Base!$AA9*2+Base!$AG9*2+Base!$AJ9*2+Base!$AL9+Base!$AN9*2+Base!$AP9*2+Base!$AR9+Base!$AT9+Base!$AV9+Base!$AW9*2+Base!$AZ9)/360+(ROW()/100000)+Data!X9</f>
        <v>1.2E-4</v>
      </c>
      <c r="AQ12" s="194">
        <f>SUM(Base!$W9*2+Base!$Y9+Base!$AA9+Base!$AF9*2+Base!$AG9+Base!$AI9*2+Base!$AJ9+Base!$AL9*2+Base!$AO9+Base!$AP9+Base!$AT9+Base!$AU9*2+Base!$AV9*2+Base!$AX9+Base!$AZ9)/460+(ROW()/100000)+SUM(Data!M9:P9)</f>
        <v>1.2E-4</v>
      </c>
      <c r="AR12" s="194">
        <f>SUM(Base!$W9+Base!$AF9*2+Base!$AG9+Base!$AI9*2+Base!$AL9*2+Base!$AO9*2+Base!$AP9+Base!$AU9*2+Base!$AV9+Base!$AX9)/340+(ROW()/100000)+SUM(Data!M9:P9)</f>
        <v>1.2E-4</v>
      </c>
      <c r="AS12" s="194">
        <f>SUM(Base!$W9+Base!$Y9+Base!$AF9*2+Base!$AG9+Base!$AI9*2+Base!$AJ9+Base!$AL9*2+Base!$AO9*2+Base!$AP9+Base!$AU9*2+Base!$AV9*2+Base!$AX9)/400+(ROW()/100000)+SUM(Data!M9:P9)</f>
        <v>1.2E-4</v>
      </c>
      <c r="AT12" s="194">
        <f>SUM(Base!$Y9*2+Base!$Z9+Base!$AA9*2+Base!$AG9*2+Base!$AJ9*2+Base!$AL9+Base!$AN9*2+Base!$AP9*2+Base!$AR9+Base!$AT9*2+Base!$AV9+Base!$AW9*2+Base!$AY9*2+Base!$AZ9*2+Base!$BA9)/500+(ROW()/100000)+Data!Y9</f>
        <v>1.2E-4</v>
      </c>
      <c r="AU12" s="194">
        <f>SUM(Base!$L9*2+Base!$M9*2+Base!$N9*2+Base!$P9*2+Base!$Q9*2+Base!$R9+Base!$T9*2+Base!$V9+Base!$AL9+Base!$AO9*2+Base!$AP9+Base!$AU9*2+Base!$AZ9*2)/440+(ROW()/100000)+Data!L9</f>
        <v>1.2E-4</v>
      </c>
      <c r="AV12" s="194">
        <f>SUM(Base!$AA9+Base!$AF9*2+Base!$AG9+Base!$AI9*2+Base!$AK9+Base!$AL9*2+Base!$AM9+Base!$AN9*2+Base!$AO9*2+Base!$AP9*2+Base!$AU9*2+Base!$AV9*2+Base!$AX9+Base!$BB9+Base!$BE9+Base!$BF9)/480+(ROW()/100000)+Data!R9</f>
        <v>1.2E-4</v>
      </c>
      <c r="AW12" s="194">
        <f>SUM(Base!$Y9*2+Base!$Z9*2+Base!$AA9*2+Base!$AD9+Base!$AG9+Base!$AJ9*2+Base!$AL9*2+Base!$AN9+Base!$AR9+Base!$AT9*2+Base!$AX9+Base!$AY9*2+Base!$AZ9*2+Base!$BA9+Base!$BD9+Base!$BE9)/480+(ROW()/100000)+SUM(Data!V9+Data!W9)</f>
        <v>1.2E-4</v>
      </c>
      <c r="AX12" s="194">
        <f>SUM(Base!$Y9*2+Base!$Z9*2+Base!$AA9*2+Base!$AD9+Base!$AG9+Base!$AJ9*2+Base!$AL9+Base!$AN9+Base!$AR9+Base!$AT9*2+Base!$AW9+Base!$AX9+Base!$AY9*2+Base!$AZ9*2+Base!$BA9+Base!$BD9+Base!$BE9)/480+(ROW()/100000)+SUM(Data!V9+Data!W9)</f>
        <v>1.2E-4</v>
      </c>
      <c r="AY12" s="194">
        <f>SUM(Base!$Y9+Base!$AA9+Base!$AC9*2+Base!$AF9*2+Base!$AG9+Base!$AI9*2+Base!$AJ9+Base!$AK9+Base!$AL9+Base!$AM9+Base!$AN9+Base!$AO9+Base!$AP9+Base!$AU9*2+Base!$AX9+Base!$AZ9+Base!$BB9+Base!$BD9+Base!$BE9*2)/480+(ROW()/100000)+SUM(Data!M9:P9)</f>
        <v>1.2E-4</v>
      </c>
      <c r="AZ12" s="194">
        <f>SUM(Base!$W9*2+Base!$Y9*2+Base!$AA9+Base!$AD9+Base!$AG9*2+Base!$AJ9*2+Base!$AL9+Base!$AN9+Base!$AP9+Base!$AR9+Base!$AT9+Base!$AW9+Base!$AX9+Base!$AY9*2+Base!$AZ9*2+Base!$BA9+Base!$BD9+Base!$BE9)/480+(ROW()/100000)+SUM(Data!S9+Data!T9+Data!V9+Data!W9)</f>
        <v>1.2E-4</v>
      </c>
      <c r="BA12" s="194">
        <f>SUM(Base!$W9*2+Base!$Y9*2+Base!$AA9+Base!$AD9+Base!$AG9*2+Base!$AJ9*2+Base!$AN9+Base!$AP9+Base!$AT9+Base!$AW9+Base!$AX9+Base!$AY9*2+Base!$AZ9*2+Base!$BA9+Base!$BD9+Base!$BE9)/440+(ROW()/100000)+SUM(Data!S9+Data!T9+Data!V9+Data!W9)</f>
        <v>1.2E-4</v>
      </c>
      <c r="BB12" s="194">
        <f>SUM(Base!$W9+Base!$Y9+Base!$AA9*2+Base!$AD9+Base!$AF9+Base!$AG9*2+Base!$AI9*2+Base!$AJ9*2+Base!$AL9+Base!$AN9*2+Base!$AO9+Base!$AP9*2+Base!$AR9+Base!$AT9*2+Base!$AU9+Base!$AV9*2+Base!$AW9*2+Base!$AX9+Base!$AY9*2+Base!$AZ9)/640+(ROW()/100000)+SUM(Data!M9:P9)</f>
        <v>1.2E-4</v>
      </c>
      <c r="BC12" s="194">
        <f>SUM(Base!$AA9+Base!$AF9+Base!$AG9*2+Base!$AI9*2+Base!$AJ9+Base!$AL9*2+Base!$AN9+Base!$AO9+Base!$AP9*2+Base!$AT9+Base!$AU9*2+Base!$AV9*2+Base!$AX9+Base!$AY9+Base!$AZ9)/440+(ROW()/100000)+SUM(Data!M9:P9)</f>
        <v>1.2E-4</v>
      </c>
      <c r="BD12" s="194">
        <f>SUM(Base!$AA9*2+Base!$AF9+Base!$AG9*2+Base!$AI9*2+Base!$AJ9+Base!$AL9+Base!$AN9*2+Base!$AO9+Base!$AP9*2+Base!$AT9+Base!$AU9+Base!$AV9*2+Base!$AW9+Base!$AX9+Base!$AY9+Base!$AZ9)/460+(ROW()/100000)+SUM(Data!M9:P9)</f>
        <v>1.2E-4</v>
      </c>
      <c r="BE12" s="194">
        <f>SUM(Base!$AA9*2+Base!$AC9*2+Base!$AF9*2+Base!$AG9*2+Base!$AI9*2+Base!$AJ9*2+Base!$AL9+Base!$AM9+Base!$AN9*2+Base!$AO9+Base!$AP9*2+Base!$AU9*2+Base!$AV9*2+Base!$BB9*2+Base!$BD9+Base!$BE9+Base!$BF9*2)/580+(ROW()/100000)+Data!Q9</f>
        <v>1.2E-4</v>
      </c>
      <c r="BF12" s="194">
        <f>SUM(Base!$Y9+Base!$AA9*2+Base!$AC9*2+Base!$AF9*2+Base!$AG9*2+Base!$AI9*2+Base!$AJ9*2+Base!$AL9+Base!$AM9+Base!$AN9*2+Base!$AO9+Base!$AP9*2+Base!$AU9*2+Base!$AV9*2+Base!$AW9+Base!$BB9*2+Base!$BD9+Base!$BE9+Base!$BF9*2)/620+(ROW()/100000)+Data!Q9</f>
        <v>1.2E-4</v>
      </c>
      <c r="BG12" s="194">
        <f>SUM(Base!$Y9*2+Base!$Z9+Base!$AA9+Base!$AD9+Base!$AG9*2+Base!$AJ9*2+Base!$AL9+Base!$AN9+Base!$AP9*2+Base!$AR9+Base!$AT9*2+Base!$AW9*2+Base!$AX9*2+Base!$AY9*2+Base!$BA9+Base!$BE9)/480+(ROW()/100000)+Data!U9</f>
        <v>1.2E-4</v>
      </c>
      <c r="BH12" s="194">
        <f>SUM(Base!$Y9+Base!$AA9+Base!$AD9+Base!$AG9*2+Base!$AI9+Base!$AJ9*2+Base!$AL9+Base!$AN9+Base!$AP9*2+Base!$AT9*2+Base!$AW9+Base!$AX9*2+Base!$AY9*2+Base!$BA9+Base!$BE9)/420+(ROW()/100000)+Data!U9</f>
        <v>1.2E-4</v>
      </c>
      <c r="BI12" s="194">
        <f>SUM(Base!$AC9+Base!$AF9*2+Base!$AI9*2+Base!$AL9*2+Base!$AM9+Base!$AO9*2+Base!$AU9*2+Base!$BB9+Base!$BD9*2+Base!$BF9)/320+(ROW()/100000)+Data!Q9</f>
        <v>1.2E-4</v>
      </c>
      <c r="BJ12" s="194">
        <f>SUM(Base!$AC9*2+Base!$AF9*2+Base!$AI9*2+Base!$AK9+Base!$AL9+Base!$AM9+Base!$AO9+Base!$AU9*2+Base!$BB9*2+Base!$BD9+Base!$BF9*2)/340+(ROW()/100000)+Data!Q9</f>
        <v>1.2E-4</v>
      </c>
      <c r="BK12" s="194">
        <f>SUM(Base!$AC9*2+Base!$AF9+Base!$AI9*2+Base!$AK9*2+Base!$AL9+Base!$AM9*2+Base!$AO9+Base!$AU9*2+Base!$BB9*2+Base!$BF9*2)/340+(ROW()/100000)+Data!Q9</f>
        <v>1.2E-4</v>
      </c>
      <c r="BL12" s="194">
        <f>SUM(Base!$AC9+Base!$AF9*2+Base!$AI9*2+Base!$AK9+Base!$AL9*2+Base!$AM9+Base!$AO9+Base!$AU9*2+Base!$AV9+Base!$BF9*2)/300+(ROW()/100000)+SUM(Data!M9:P9)</f>
        <v>1.2E-4</v>
      </c>
      <c r="BM12" s="194">
        <f>SUM(Base!$Z9*2+Base!$AA9+Base!$AC9+Base!$AJ9+Base!$AL9*2+Base!$AN9*2+Base!$AP9+Base!$AT9*2+Base!$AY9)/260+(ROW()/100000)+Data!Y9</f>
        <v>1.2E-4</v>
      </c>
      <c r="BN12" s="194">
        <f>SUM(Base!$Z9+Base!$AA9+Base!$AK9*2+Base!$AL9*2+Base!$AM9*2+Base!$AN9+Base!$AO9+Base!$AP9+Base!$AT9*2+Base!$AV9*2+Base!$AX9*2+Base!$AY9*2+Base!$AZ9+Base!$BA9+Base!$BD9*2+Base!$BE9*2+Base!$BF9)/520+(ROW()/100000)+Data!Y9</f>
        <v>1.2E-4</v>
      </c>
      <c r="BO12" s="194">
        <f>SUM(Base!$AA9+Base!$AK9*2+Base!$AL9*2+Base!$AM9*2+Base!$AN9+Base!$AO9+Base!$AP9*2+Base!$AV9*2+Base!$AX9*2+Base!$AY9*2+Base!$AZ9+Base!$BA9+Base!$BD9*2+Base!$BE9*2+Base!$BF9)/480+(ROW()/100000)+Data!Y9</f>
        <v>1.2E-4</v>
      </c>
      <c r="BP12" s="194">
        <f>SUM(Base!$AA9+Base!$AG9+Base!$AK9*2+Base!$AL9*2+Base!$AM9*2+Base!$AN9+Base!$AO9+Base!$AP9*2+Base!$AT9+Base!$AV9*2+Base!$AX9*2+Base!$AY9*2+Base!$AZ9+Base!$BA9+Base!$BD9*2+Base!$BE9*2+Base!$BF9)/520+(ROW()/100000)+Data!Y9</f>
        <v>1.2E-4</v>
      </c>
      <c r="BQ12" s="194">
        <f>SUM(Base!$Y9+Base!$AA9*2+Base!$AD9+Base!$AG9*2+Base!$AJ9*2+Base!$AL9+Base!$AN9*2+Base!$AP9*2+Base!$AR9*2+Base!$AT9*2+Base!$AV9*2+Base!$AW9*2+Base!$BA9)/440+(ROW()/100000)+Data!R9</f>
        <v>1.2E-4</v>
      </c>
      <c r="BR12" s="194">
        <f>SUM(Base!$Z9*2+Base!$AA9+Base!$AJ9+Base!$AL9*2+Base!$AN9*2+Base!$AO9*2+Base!$AP9*2+Base!$AT9*2+Base!$AX9+Base!$AY9+Base!$BA9*2+Base!$BE9)/380+(ROW()/100000)+SUM(Data!V9+Data!W9)</f>
        <v>1.2E-4</v>
      </c>
      <c r="BS12" s="194">
        <f>SUM(Base!$Y9+Base!$AA9*2+Base!$AD9+Base!$AG9*2+Base!$AJ9*2+Base!$AL9*2+Base!$AN9*2+Base!$AO9+Base!$AP9*2+Base!$AT9*2+Base!$AU9+Base!$AV9*2+Base!$AW9*2+Base!$AX9*2+Base!$AY9*2+Base!$AZ9+Base!$BA9+Base!$BD9+Base!$BE9*2)/620+(ROW()/100000)+SUM(Data!R9+Data!U9)</f>
        <v>1.2E-4</v>
      </c>
      <c r="BT12" s="194">
        <f>SUM(Base!$L9+Base!$M9*2+Base!$N9+Base!$O9+Base!$P9+Base!$Q9*2+Base!$R9*2+Base!$T9*2+Base!$U9*2+Base!$V9+Base!$AA9+Base!$AG9+Base!$AL9*2+Base!$AN9*2+Base!$AO9*2+Base!$AP9+Base!$AU9*2+Base!$AW9+Base!$AY9+Base!$AZ9*2)/600+(ROW()/100000)+Data!L9</f>
        <v>1.2E-4</v>
      </c>
      <c r="BU12" s="194">
        <f>SUM(Base!$L9+Base!$M9*2+Base!$N9+Base!$P9+Base!$Q9*2+Base!$R9*2+Base!$T9*2+Base!$U9+Base!$V9+Base!$AA9+Base!$AG9+Base!$AL9*2+Base!$AN9+Base!$AO9*2+Base!$AP9+Base!$AU9*2+Base!$AW9+Base!$AY9+Base!$AZ9*2)/540+(ROW()/100000)+Data!L9</f>
        <v>1.2E-4</v>
      </c>
      <c r="BV12" s="194">
        <f>SUM(Base!$L9+Base!$M9*2+Base!$N9+Base!$P9+Base!$Q9*2+Base!$R9*2+Base!$T9*2+Base!$U9*2+Base!$V9+Base!$AA9+Base!$AG9+Base!$AL9*2+Base!$AN9*2+Base!$AO9*2+Base!$AP9+Base!$AU9*2+Base!$AW9+Base!$AY9+Base!$AZ9*2)/580+(ROW()/100000)+Data!L9</f>
        <v>1.2E-4</v>
      </c>
      <c r="BW12" s="194">
        <f>SUM(Base!$Y9*2+Base!$Z9*2+Base!$AA9*2+Base!$AG9+Base!$AJ9+Base!$AL9*2+Base!$AN9*2+Base!$AO9+Base!$AP9+Base!$AT9*2+Base!$AX9+Base!$AY9*2+Base!$AZ9+Base!$BA9+Base!$BD9+Base!$BE9)/460+(ROW()/100000)+Data!X9</f>
        <v>1.2E-4</v>
      </c>
      <c r="BX12" s="194">
        <f>SUM(Base!$Y9*2+Base!$Z9+Base!$AA9*2+Base!$AG9*2+Base!$AJ9*2+Base!$AL9+Base!$AN9*2+Base!$AP9*2+Base!$AR9*2+Base!$AT9*2+Base!$AW9*2+Base!$AY9*2+Base!$AZ9+Base!$BA9)/480+(ROW()/100000)+SUM(Data!V9+Data!W9+Data!X9+Data!Y9)</f>
        <v>1.2E-4</v>
      </c>
      <c r="BY12" s="194">
        <f>SUM(Base!$Z9*2+Base!$AA9+Base!$AC9*2+Base!$AK9+Base!$AL9+Base!$AM9*2+Base!$AN9*2+Base!$AP9+Base!$AT9*2+Base!$AV9+Base!$BA9*2+Base!$BB9*2+Base!$BF9*2)/420+(ROW()/100000)+Data!Y9</f>
        <v>1.2E-4</v>
      </c>
      <c r="BZ12" s="194">
        <f>SUM(Base!$Z9+Base!$AA9+Base!$AC9*2+Base!$AK9+Base!$AL9+Base!$AM9*2+Base!$AN9+Base!$AP9+Base!$AT9+Base!$AV9*2+Base!$BA9*2+Base!$BB9*2+Base!$BF9*2)/380+(ROW()/100000)+Data!Y9</f>
        <v>1.2E-4</v>
      </c>
      <c r="CA12" s="194">
        <f>SUM(Base!$Z9*2+Base!$AA9+Base!$AD9*2+Base!$AF9+Base!$AG9*2+Base!$AI9*2+Base!$AL9*2+Base!$AN9+Base!$AO9+Base!$AP9+Base!$AT9*2+Base!$AU9*2+Base!$AX9*2+Base!$AY9+Base!$BA9+Base!$BD9*2+Base!$BE9*2+Base!$BF9)/560+(ROW()/100000)+Data!R9</f>
        <v>1.2E-4</v>
      </c>
      <c r="CB12" s="194">
        <f>SUM(Base!$Z9+Base!$AA9+Base!$AD9+Base!$AF9*2+Base!$AG9*2+Base!$AI9*2+Base!$AL9+Base!$AN9+Base!$AO9+Base!$AP9+Base!$AT9*2+Base!$AU9*2+Base!$AX9*2+Base!$AY9+Base!$BA9+Base!$BD9*2+Base!$BE9*2+Base!$BF9)/520+(ROW()/100000)+Data!R9</f>
        <v>1.2E-4</v>
      </c>
      <c r="CC12" s="194">
        <f>SUM(Base!$W9*2+Base!$Y9*2+Base!$AA9+Base!$AG9+Base!$AJ9*2+Base!$AL9+Base!$AR9+Base!$AT9+Base!$AX9+Base!$AY9*2+Base!$AZ9*2+Base!$BA9+Base!$BD9+Base!$BE9)/380+(ROW()/100000)+SUM(Data!S9+Data!T9+Data!V9+Data!W9)</f>
        <v>1.2E-4</v>
      </c>
      <c r="CD12" s="194">
        <f>SUM(Base!$W9*2+Base!$Y9*2+Base!$AA9+Base!$AG9+Base!$AJ9*2+Base!$AT9+Base!$AX9+Base!$AY9*2+Base!$AZ9*2+Base!$BA9+Base!$BD9+Base!$BE9)/340+(ROW()/100000)+SUM(Data!S9+Data!T9+Data!V9+Data!W9)</f>
        <v>1.2E-4</v>
      </c>
      <c r="CE12" s="194">
        <f>SUM(Base!$W9*2+Base!$Y9*2+Base!$AA9+Base!$AF9+Base!$AG9+Base!$AI9*2+Base!$AJ9*2+Base!$AL9+Base!$AO9+Base!$AP9+Base!$AR9+Base!$AT9*2+Base!$AU9+Base!$AV9*2+Base!$AX9*2+Base!$AY9*2+Base!$AZ9+Base!$BA9+Base!$BD9*2+Base!$BE9*2)/600+(ROW()/100000)+SUM(Data!M9:P9)</f>
        <v>1.2E-4</v>
      </c>
      <c r="CF12" s="194">
        <f>SUM(Base!$W9+Base!$Y9+Base!$AA9+Base!$AF9*2+Base!$AG9+Base!$AI9*2+Base!$AJ9+Base!$AL9*2+Base!$AO9+Base!$AP9+Base!$AT9+Base!$AU9*2+Base!$AV9*2+Base!$AX9*2+Base!$AY9*2+Base!$AZ9+Base!$BA9+Base!$BD9+Base!$BE9*2)/540+(ROW()/100000)+SUM(Data!M9:P9)</f>
        <v>1.2E-4</v>
      </c>
      <c r="CG12" s="194">
        <f>SUM(Base!$W9*2+Base!$Y9*2+Base!$AA9+Base!$AF9*2+Base!$AG9+Base!$AI9*2+Base!$AJ9+Base!$AL9+Base!$AO9+Base!$AP9+Base!$AT9*2+Base!$AU9+Base!$AV9*2+Base!$AX9*2+Base!$AY9*2+Base!$AZ9+Base!$BA9+Base!$BD9+Base!$BE9*2)/560+(ROW()/100000)+SUM(Data!M9:P9)</f>
        <v>1.2E-4</v>
      </c>
      <c r="CH12" s="194">
        <f>SUM(Base!$W9*2+Base!$Y9*2+Base!$AA9+Base!$AC9*2+Base!$AF9*2+Base!$AG9+Base!$AI9*2+Base!$AJ9+Base!$AK9+Base!$AL9+Base!$AM9+Base!$AN9+Base!$AO9+Base!$AP9+Base!$AT9*2+Base!$AU9+Base!$AX9+Base!$AZ9+Base!$BB9*2+Base!$BD9*2+Base!$BE9*2+Base!$BF9*2)/640+(ROW()/100000)+Data!Q9</f>
        <v>1.2E-4</v>
      </c>
      <c r="CI12" s="194">
        <f>SUM(Base!$Y9+Base!$AA9+Base!$AC9*2+Base!$AF9*2+Base!$AG9+Base!$AI9*2+Base!$AJ9+Base!$AK9+Base!$AL9+Base!$AM9+Base!$AN9+Base!$AO9+Base!$AP9+Base!$AU9*2+Base!$AX9+Base!$AZ9+Base!$BB9*2+Base!$BD9+Base!$BF9*2)/500+(ROW()/100000)+Data!Q9</f>
        <v>1.2E-4</v>
      </c>
      <c r="CJ12" s="194">
        <f>SUM(Base!$W9+Base!$Y9*2+Base!$AA9+Base!$AC9*2+Base!$AF9*2+Base!$AG9+Base!$AI9*2+Base!$AJ9+Base!$AK9+Base!$AL9+Base!$AM9+Base!$AN9+Base!$AO9+Base!$AP9+Base!$AT9+Base!$AU9*2+Base!$AX9+Base!$AZ9+Base!$BB9*2+Base!$BD9*2+Base!$BE9+Base!$BF9*2)/600+(ROW()/100000)+Data!Q9</f>
        <v>1.2E-4</v>
      </c>
      <c r="CK12" s="194">
        <f>SUM(Base!$W9*2+Base!$AA9*2+Base!$AG9*2+Base!$AI9+Base!$AJ9+Base!$AL9+Base!$AN9+Base!$AP9*2+Base!$AT9+Base!$AV9*2+Base!$AW9+Base!$AX9*2+Base!$BE9*2)/400+(ROW()/100000)+SUM(Data!S9+Data!T9)</f>
        <v>1.2E-4</v>
      </c>
      <c r="CL12" s="194">
        <f>SUM(Base!$W9+Base!$AA9+Base!$AF9+Base!$AG9*2+Base!$AI9*2+Base!$AJ9+Base!$AL9+Base!$AN9+Base!$AO9*2+Base!$AP9*2+Base!$AU9*2+Base!$AV9*2+Base!$AX9*2+Base!$BE9)/420+(ROW()/100000)+SUM(Data!S9+Data!T9)</f>
        <v>1.2E-4</v>
      </c>
      <c r="CM12" s="194">
        <f>SUM(Base!$W9+Base!$AA9+Base!$AG9*2+Base!$AI9*2+Base!$AJ9+Base!$AL9+Base!$AN9+Base!$AO9+Base!$AP9*2+Base!$AT9+Base!$AU9+Base!$AV9*2+Base!$AW9+Base!$AX9*2+Base!$BE9*2)/420+(ROW()/100000)+SUM(Data!S9+Data!T9)</f>
        <v>1.2E-4</v>
      </c>
      <c r="CN12" s="194">
        <f>SUM(Base!$Y9*2+Base!$AA9*2+Base!$AG9*2+Base!$AJ9*2+Base!$AL9+Base!$AN9*2+Base!$AP9*2+Base!$AR9+Base!$AT9*2+Base!$AV9*2+Base!$AW9*2+Base!$AY9+Base!$AZ9)/440+(ROW()/100000)+SUM(Data!S9+Data!T9)</f>
        <v>1.2E-4</v>
      </c>
      <c r="CO12" s="194">
        <f>SUM(Base!$Y9+Base!$AA9*2+Base!$AG9*2+Base!$AJ9*2+Base!$AN9*2+Base!$AP9*2+Base!$AT9+Base!$AV9*2+Base!$AW9*2+Base!$AZ9)/340+(ROW()/100000)+SUM(Data!S9+Data!T9)</f>
        <v>1.2E-4</v>
      </c>
      <c r="CP12" s="194">
        <f>SUM(Base!$W9+Base!$Z9+Base!$AA9+Base!$AC9*2+Base!$AL9+Base!$AM9*2+Base!$AT9*2+Base!$AV9+Base!$AX9+Base!$BA9+Base!$BB9*2+Base!$BE9+Base!$BF9*2)/360+(ROW()/100000)+SUM(Data!V9+Data!W9)</f>
        <v>1.2E-4</v>
      </c>
      <c r="CQ12" s="195">
        <f>SUM(Base!$W9+Base!$AA9+Base!$AC9*2+Base!$AL9+Base!$AM9*2+Base!$AT9+Base!$AV9*2+Base!$AX9+Base!$BA9+Base!$BB9*2+Base!$BE9+Base!$BF9*2)/340+(ROW()/100000)+SUM(Data!V9+Data!W9)</f>
        <v>1.2E-4</v>
      </c>
      <c r="CR12" s="1"/>
      <c r="CT12" s="116" t="s">
        <v>57</v>
      </c>
    </row>
    <row r="13" spans="1:98" ht="25" customHeight="1" x14ac:dyDescent="0.3">
      <c r="A13" s="1"/>
      <c r="B13" s="199">
        <f>Base!B10</f>
        <v>0</v>
      </c>
      <c r="C13" s="200">
        <f>Base!C10</f>
        <v>0</v>
      </c>
      <c r="D13" s="1"/>
      <c r="E13" s="201">
        <f>Base!E10</f>
        <v>0</v>
      </c>
      <c r="F13" s="202" t="str">
        <f t="shared" si="4"/>
        <v>A (D)</v>
      </c>
      <c r="G13" s="1"/>
      <c r="H13" s="201">
        <f>Base!I10</f>
        <v>0</v>
      </c>
      <c r="I13" s="200">
        <f>Base!H10</f>
        <v>0</v>
      </c>
      <c r="J13" s="1"/>
      <c r="K13" s="203">
        <f>SUM(Base!$AF10*2+Base!$AI10*2+Base!$AL10*2+Base!$AN10+Base!$AO10*2+Base!$AP10*2+Base!$AU10*2+Base!$AV10+Base!$BF10)/300+(ROW()/100000)+Data!R10</f>
        <v>1.2999999999999999E-4</v>
      </c>
      <c r="L13" s="204">
        <f>SUM(Base!$Y10*2+Base!$Z10*2+Base!$AA10*2+Base!$AG10+Base!$AJ10*2+Base!$AL10+Base!$AN10*2+Base!$AP10+Base!$AT10*2+Base!$AX10+Base!$AY10*2+Base!$AZ10+Base!$BA10+Base!$BD10+Base!$BE10)/440+(ROW()/100000)+Data!Y10</f>
        <v>1.2999999999999999E-4</v>
      </c>
      <c r="M13" s="204">
        <f>SUM(Base!$Y10*2+Base!$Z10+Base!$AA10*2+Base!$AD10*2+Base!$AG10*2+Base!$AJ10*2+Base!$AL10*2+Base!$AN10+Base!$AP10*2+Base!$AR10*2+Base!$AT10*2+Base!$AW10+Base!$AZ10)/440+(ROW()/100000)+Data!X10</f>
        <v>1.2999999999999999E-4</v>
      </c>
      <c r="N13" s="204">
        <f>SUM(Base!$Y10+Base!$AA10*2+Base!$AD10*2+Base!$AG10*2+Base!$AJ10*2+Base!$AL10*2+Base!$AN10+Base!$AP10*2+Base!$AR10*2+Base!$AT10*2+Base!$AW10+Base!$AZ10)/400+(ROW()/100000)+Data!X10</f>
        <v>1.2999999999999999E-4</v>
      </c>
      <c r="O13" s="204">
        <f>SUM(Base!$Y10+Base!$AA10*2+Base!$AG10*2+Base!$AJ10*2+Base!$AL10+Base!$AN10*2+Base!$AP10*2+Base!$AR10+Base!$AT10*2+Base!$AV10*2+Base!$AW10*2+Base!$AY10+Base!$AZ10)/420+(ROW()/100000)+SUM(Data!U10+Data!V10+Data!W10+Data!X10)</f>
        <v>1.2999999999999999E-4</v>
      </c>
      <c r="P13" s="204">
        <f>SUM(Base!$Y10+Base!$AA10*2+Base!$AG10*2+Base!$AJ10*2+Base!$AL10+Base!$AN10*2+Base!$AP10*2+Base!$AR10+Base!$AT10*2+Base!$AV10*2+Base!$AW10*2+Base!$AZ10)/400+(ROW()/100000)+SUM(Data!U10+Data!V10+Data!W10+Data!X10)</f>
        <v>1.2999999999999999E-4</v>
      </c>
      <c r="Q13" s="204">
        <f>SUM(Base!$Y10+Base!$Z10+Base!$AA10+Base!$AD10+Base!$AG10*2+Base!$AI10*2+Base!$AJ10+Base!$AK10+Base!$AL10+Base!$AN10+Base!$AP10+Base!$AT10*2+Base!$AU10+Base!$AV10*2+Base!$AX10*2+Base!$AY10+Base!$BA10+Base!$BD10+Base!$BE10*2+Base!$BF10)/520+(ROW()/100000)+Data!U10</f>
        <v>1.2999999999999999E-4</v>
      </c>
      <c r="R13" s="204">
        <f>SUM(Base!$AA10+Base!$AC10+Base!$AF10*2+Base!$AG10*2+Base!$AI10*2+Base!$AJ10+Base!$AL10*2+Base!$AM10+Base!$AN10*2+Base!$AO10*2+Base!$AP10*2+Base!$AU10*2+Base!$AW10+Base!$BB10+Base!$BD10*2+Base!$BF10+Base!$BF10*2)/500+(ROW()/100000)+Data!Q10</f>
        <v>1.2999999999999999E-4</v>
      </c>
      <c r="S13" s="204">
        <f>SUM(Base!$AA10+Base!$AC10*2+Base!$AF10*2+Base!$AG10*2+Base!$AI10*2+Base!$AJ10+Base!$AK10+Base!$AL10+Base!$AM10+Base!$AN10*2+Base!$AO10+Base!$AP10+Base!$AU10*2+Base!$AW10+Base!$BB10*2+Base!$BD10+Base!$BF10*2)/500+(ROW()/100000)+Data!Q10</f>
        <v>1.2999999999999999E-4</v>
      </c>
      <c r="T13" s="204">
        <f>SUM(Base!$AA10+Base!$AC10*2+Base!$AF10+Base!$AG10*2+Base!$AI10*2+Base!$AJ10+Base!$AK10*2+Base!$AL10+Base!$AM10*2+Base!$AN10*2+Base!$AO10+Base!$AP10*2+Base!$AU10*2+Base!$AW10+Base!$BB10*2+Base!$BF10*2)/520+(ROW()/100000)+Data!Q10</f>
        <v>1.2999999999999999E-4</v>
      </c>
      <c r="U13" s="204">
        <f>SUM(Base!$AF10+Base!$AI10*2+Base!$AK10*2+Base!$AL10*2+Base!$AM10+Base!$AO10+Base!$AU10+Base!$AV10*2+Base!$AX10*2+Base!$AZ10+Base!$BD10+Base!$BE10*2+Base!$BF10)/380+(ROW()/100000)+SUM(Data!R10+Data!U10)</f>
        <v>1.2999999999999999E-4</v>
      </c>
      <c r="V13" s="204">
        <f>SUM(Base!$AF10+Base!$AG10+Base!$AI10*2+Base!$AK10*2+Base!$AL10*2+Base!$AM10+Base!$AO10+Base!$AV10*2+Base!$AX10*2+Base!$AZ10+Base!$BD10+Base!$BE10*2+Base!$BF10)/380+(ROW()/100000)+SUM(Data!R10+Data!U10)</f>
        <v>1.2999999999999999E-4</v>
      </c>
      <c r="W13" s="204">
        <f>SUM(Base!$AA10*2+Base!$AG10*2+Base!$AI10*2+Base!$AJ10+Base!$AL10+Base!$AN10+Base!$AO10+Base!$AP10*2+Base!$AT10+Base!$AU10*2+Base!$AV10*2+Base!$AW10+Base!$AX10+Base!$BE10*2)/420+(ROW()/100000)+Data!U10</f>
        <v>1.2999999999999999E-4</v>
      </c>
      <c r="X13" s="204">
        <f>SUM(Base!$AC10+Base!$AF10*2+Base!$AI10*2+Base!$AL10*2+Base!$AM10+Base!$AN10+Base!$AO10*2+Base!$AP10*2+Base!$AU10*2+Base!$BB10+Base!$BD10*2+Base!$BF10)/380+(ROW()/100000)+Data!Q10</f>
        <v>1.2999999999999999E-4</v>
      </c>
      <c r="Y13" s="204">
        <f>SUM(Base!$AC10*2+Base!$AF10*2+Base!$AI10*2+Base!$AK10+Base!$AL10+Base!$AM10+Base!$AN10+Base!$AO10+Base!$AP10+Base!$AU10*2+Base!$BB10*2+Base!$BD10+Base!$BF10*2)/380+(ROW()/100000)+Data!Q10</f>
        <v>1.2999999999999999E-4</v>
      </c>
      <c r="Z13" s="204">
        <f>SUM(Base!$AC10*2+Base!$AF10+Base!$AI10*2+Base!$AK10*2+Base!$AL10+Base!$AM10*2+Base!$AN10+Base!$AO10+Base!$AP10*2+Base!$AU10*2+Base!$BB10*2+Base!$BF10*2)/400+(ROW()/100000)+Data!Q10</f>
        <v>1.2999999999999999E-4</v>
      </c>
      <c r="AA13" s="204">
        <f>SUM(Base!$Y10*2+Base!$Z10*2+Base!$AA10*2+Base!$AC10*2+Base!$AD10+Base!$AG10+Base!$AJ10*2+Base!$AL10*2+Base!$AN10*2+Base!$AP10+Base!$AT10*2+Base!$AV10+Base!$AW10+Base!$AX10+Base!$AY10*2+Base!$AZ10*2+Base!$BA10+Base!$BB10+Base!$BD10+Base!$BE10+Base!$BF10*2)/640+(ROW()/100000)+Data!Y10</f>
        <v>1.2999999999999999E-4</v>
      </c>
      <c r="AB13" s="204">
        <f>SUM(Base!$Y10*2+Base!$Z10+Base!$AA10*2+Base!$AC10*2+Base!$AD10*2+Base!$AG10*2+Base!$AJ10*2+Base!$AL10*2+Base!$AN10*2+Base!$AP10*2+Base!$AT10*2+Base!$AV10+Base!$AW10*2+Base!$AX10+Base!$AY10*2+Base!$AZ10*2+Base!$BA10+Base!$BB10+Base!$BD10+Base!$BE10+Base!$BF10*2)/700+(ROW()/100000)+Data!Y10</f>
        <v>1.2999999999999999E-4</v>
      </c>
      <c r="AC13" s="204">
        <f>SUM(Base!$AA10*2+Base!$AD10+Base!$AG10*2+Base!$AI10+Base!$AJ10+Base!$AL10+Base!$AN10+Base!$AP10*2+Base!$AT10*2+Base!$AV10+Base!$AW10+Base!$AX10+Base!$AY10+Base!$BE10)/360+(ROW()/100000)+Data!U10</f>
        <v>1.2999999999999999E-4</v>
      </c>
      <c r="AD13" s="204">
        <f>SUM(Base!$AA10+Base!$AF10+Base!$AG10+Base!$AI10*2+Base!$AJ10+Base!$AK10+Base!$AL10+Base!$AN10+Base!$AO10*2+Base!$AP10*2+Base!$AU10*2+Base!$AV10*2+Base!$AX10+Base!$BE10)/380+(ROW()/100000)+Data!U10</f>
        <v>1.2999999999999999E-4</v>
      </c>
      <c r="AE13" s="204">
        <f>SUM(Base!$AA10*2+Base!$AG10*2+Base!$AI10*2+Base!$AJ10+Base!$AL10+Base!$AN10+Base!$AO10+Base!$AP10*2+Base!$AT10+Base!$AV10*2+Base!$AW10+Base!$AX10+Base!$BE10)/360+(ROW()/100000)+Data!U10</f>
        <v>1.2999999999999999E-4</v>
      </c>
      <c r="AF13" s="204">
        <f>SUM(Base!$W10*2+Base!$Y10*2+Base!$AA10+Base!$AF10+Base!$AG10+Base!$AI10+Base!$AJ10*2+Base!$AL10+Base!$AP10+Base!$AR10*2+Base!$AT10*2+Base!$AU10+Base!$AV10*2+Base!$AX10*2+Base!$AY10*2+Base!$AZ10+Base!$BA10+Base!$BD10+Base!$BE10*2)/560+(ROW()/100000)+SUM(Data!M10:P10)</f>
        <v>1.2999999999999999E-4</v>
      </c>
      <c r="AG13" s="204">
        <f>SUM(Base!$W10*2+Base!$Y10*2+Base!$AA10+Base!$AF10+Base!$AG10+Base!$AI10+Base!$AJ10*2+Base!$AL10+Base!$AP10+Base!$AR10+Base!$AT10*2+Base!$AU10+Base!$AV10*2+Base!$AX10*2+Base!$AY10*2+Base!$AZ10+Base!$BA10+Base!$BD10+Base!$BE10*2)/540+(ROW()/100000)+SUM(Data!M10:P10)</f>
        <v>1.2999999999999999E-4</v>
      </c>
      <c r="AH13" s="204">
        <f>SUM(Base!$Y10+Base!$Z10+Base!$AA10*2+Base!$AG10*2+Base!$AJ10*2+Base!$AL10+Base!$AN10*2+Base!$AP10*2+Base!$AR10+Base!$AT10*2+Base!$AV10*2+Base!$AW10+Base!$BA10+Base!$BF10)/420+(ROW()/100000)+Data!Y10</f>
        <v>1.2999999999999999E-4</v>
      </c>
      <c r="AI13" s="204">
        <f>SUM(Base!$Z10+Base!$AA10*2+Base!$AG10*2+Base!$AJ10*2+Base!$AL10+Base!$AN10*2+Base!$AP10*2+Base!$AR10+Base!$AT10*2+Base!$AV10*2+Base!$AW10+Base!$BA10+Base!$BF10)/400+(ROW()/100000)+Data!Y10</f>
        <v>1.2999999999999999E-4</v>
      </c>
      <c r="AJ13" s="204">
        <f>SUM(Base!$AA10*2+Base!$AG10*2+Base!$AI10+Base!$AJ10*2+Base!$AL10+Base!$AN10*2+Base!$AP10*2+Base!$AU10+Base!$AV10*2+Base!$AW10*2+Base!$BA10)/360+(ROW()/100000)+SUM(Data!R10+Data!U10)</f>
        <v>1.2999999999999999E-4</v>
      </c>
      <c r="AK13" s="204">
        <f>SUM(Base!$AA10*2+Base!$AG10*2+Base!$AJ10*2+Base!$AL10+Base!$AN10*2+Base!$AP10*2+Base!$AT10+Base!$AU10+Base!$AV10*2+Base!$AW10*2+Base!$BA10)/360+(ROW()/100000)+SUM(Data!R10+Data!U10)</f>
        <v>1.2999999999999999E-4</v>
      </c>
      <c r="AL13" s="204">
        <f>SUM(Base!$AF10+Base!$AG10+Base!$AI10*2+Base!$AK10+Base!$AL10*2+Base!$AN10+Base!$AO10*2+Base!$AP10+Base!$AU10*2+Base!$AV10*2+Base!$AX10)/360+(ROW()/100000)+Data!R10</f>
        <v>1.2999999999999999E-4</v>
      </c>
      <c r="AM13" s="204">
        <f>SUM(Base!$AA10+Base!$AF10+Base!$AG10+Base!$AI10*2+Base!$AK10+Base!$AL10*2+Base!$AN10+Base!$AO10*2+Base!$AP10+Base!$AU10*2+Base!$AV10*2+Base!$AX10)/380+(ROW()/100000)+Data!R10</f>
        <v>1.2999999999999999E-4</v>
      </c>
      <c r="AN13" s="204">
        <f>SUM(Base!$W10+Base!$Y10+Base!$AA10+Base!$AF10+Base!$AI10+Base!$AJ10*2+Base!$AK10+Base!$AL10*2+Base!$AO10+Base!$AP10+Base!$AT10*2+Base!$AU10*2+Base!$AV10*2+Base!$AX10*2+Base!$AY10)/460+(ROW()/100000)+SUM(Data!S10+Data!T10)</f>
        <v>1.2999999999999999E-4</v>
      </c>
      <c r="AO13" s="204">
        <f>SUM(Base!$W10*2+Base!$Y10+Base!$AA10+Base!$AF10+Base!$AI10+Base!$AJ10*2+Base!$AK10+Base!$AL10+Base!$AN10+Base!$AO10+Base!$AP10+Base!$AT10*2+Base!$AU10+Base!$AV10*2+Base!$AX10*2+Base!$AY10)/480+(ROW()/100000)+SUM(Data!S10+Data!T10)</f>
        <v>1.2999999999999999E-4</v>
      </c>
      <c r="AP13" s="204">
        <f>SUM(Base!$Y10+Base!$AA10*2+Base!$AG10*2+Base!$AJ10*2+Base!$AL10+Base!$AN10*2+Base!$AP10*2+Base!$AR10+Base!$AT10+Base!$AV10+Base!$AW10*2+Base!$AZ10)/360+(ROW()/100000)+Data!X10</f>
        <v>1.2999999999999999E-4</v>
      </c>
      <c r="AQ13" s="204">
        <f>SUM(Base!$W10*2+Base!$Y10+Base!$AA10+Base!$AF10*2+Base!$AG10+Base!$AI10*2+Base!$AJ10+Base!$AL10*2+Base!$AO10+Base!$AP10+Base!$AT10+Base!$AU10*2+Base!$AV10*2+Base!$AX10+Base!$AZ10)/460+(ROW()/100000)+SUM(Data!M10:P10)</f>
        <v>1.2999999999999999E-4</v>
      </c>
      <c r="AR13" s="204">
        <f>SUM(Base!$W10+Base!$AF10*2+Base!$AG10+Base!$AI10*2+Base!$AL10*2+Base!$AO10*2+Base!$AP10+Base!$AU10*2+Base!$AV10+Base!$AX10)/340+(ROW()/100000)+SUM(Data!M10:P10)</f>
        <v>1.2999999999999999E-4</v>
      </c>
      <c r="AS13" s="204">
        <f>SUM(Base!$W10+Base!$Y10+Base!$AF10*2+Base!$AG10+Base!$AI10*2+Base!$AJ10+Base!$AL10*2+Base!$AO10*2+Base!$AP10+Base!$AU10*2+Base!$AV10*2+Base!$AX10)/400+(ROW()/100000)+SUM(Data!M10:P10)</f>
        <v>1.2999999999999999E-4</v>
      </c>
      <c r="AT13" s="204">
        <f>SUM(Base!$Y10*2+Base!$Z10+Base!$AA10*2+Base!$AG10*2+Base!$AJ10*2+Base!$AL10+Base!$AN10*2+Base!$AP10*2+Base!$AR10+Base!$AT10*2+Base!$AV10+Base!$AW10*2+Base!$AY10*2+Base!$AZ10*2+Base!$BA10)/500+(ROW()/100000)+Data!Y10</f>
        <v>1.2999999999999999E-4</v>
      </c>
      <c r="AU13" s="204">
        <f>SUM(Base!$L10*2+Base!$M10*2+Base!$N10*2+Base!$P10*2+Base!$Q10*2+Base!$R10+Base!$T10*2+Base!$V10+Base!$AL10+Base!$AO10*2+Base!$AP10+Base!$AU10*2+Base!$AZ10*2)/440+(ROW()/100000)+Data!L10</f>
        <v>1.2999999999999999E-4</v>
      </c>
      <c r="AV13" s="204">
        <f>SUM(Base!$AA10+Base!$AF10*2+Base!$AG10+Base!$AI10*2+Base!$AK10+Base!$AL10*2+Base!$AM10+Base!$AN10*2+Base!$AO10*2+Base!$AP10*2+Base!$AU10*2+Base!$AV10*2+Base!$AX10+Base!$BB10+Base!$BE10+Base!$BF10)/480+(ROW()/100000)+Data!R10</f>
        <v>1.2999999999999999E-4</v>
      </c>
      <c r="AW13" s="204">
        <f>SUM(Base!$Y10*2+Base!$Z10*2+Base!$AA10*2+Base!$AD10+Base!$AG10+Base!$AJ10*2+Base!$AL10*2+Base!$AN10+Base!$AR10+Base!$AT10*2+Base!$AX10+Base!$AY10*2+Base!$AZ10*2+Base!$BA10+Base!$BD10+Base!$BE10)/480+(ROW()/100000)+SUM(Data!V10+Data!W10)</f>
        <v>1.2999999999999999E-4</v>
      </c>
      <c r="AX13" s="204">
        <f>SUM(Base!$Y10*2+Base!$Z10*2+Base!$AA10*2+Base!$AD10+Base!$AG10+Base!$AJ10*2+Base!$AL10+Base!$AN10+Base!$AR10+Base!$AT10*2+Base!$AW10+Base!$AX10+Base!$AY10*2+Base!$AZ10*2+Base!$BA10+Base!$BD10+Base!$BE10)/480+(ROW()/100000)+SUM(Data!V10+Data!W10)</f>
        <v>1.2999999999999999E-4</v>
      </c>
      <c r="AY13" s="204">
        <f>SUM(Base!$Y10+Base!$AA10+Base!$AC10*2+Base!$AF10*2+Base!$AG10+Base!$AI10*2+Base!$AJ10+Base!$AK10+Base!$AL10+Base!$AM10+Base!$AN10+Base!$AO10+Base!$AP10+Base!$AU10*2+Base!$AX10+Base!$AZ10+Base!$BB10+Base!$BD10+Base!$BE10*2)/480+(ROW()/100000)+SUM(Data!M10:P10)</f>
        <v>1.2999999999999999E-4</v>
      </c>
      <c r="AZ13" s="204">
        <f>SUM(Base!$W10*2+Base!$Y10*2+Base!$AA10+Base!$AD10+Base!$AG10*2+Base!$AJ10*2+Base!$AL10+Base!$AN10+Base!$AP10+Base!$AR10+Base!$AT10+Base!$AW10+Base!$AX10+Base!$AY10*2+Base!$AZ10*2+Base!$BA10+Base!$BD10+Base!$BE10)/480+(ROW()/100000)+SUM(Data!S10+Data!T10+Data!V10+Data!W10)</f>
        <v>1.2999999999999999E-4</v>
      </c>
      <c r="BA13" s="204">
        <f>SUM(Base!$W10*2+Base!$Y10*2+Base!$AA10+Base!$AD10+Base!$AG10*2+Base!$AJ10*2+Base!$AN10+Base!$AP10+Base!$AT10+Base!$AW10+Base!$AX10+Base!$AY10*2+Base!$AZ10*2+Base!$BA10+Base!$BD10+Base!$BE10)/440+(ROW()/100000)+SUM(Data!S10+Data!T10+Data!V10+Data!W10)</f>
        <v>1.2999999999999999E-4</v>
      </c>
      <c r="BB13" s="204">
        <f>SUM(Base!$W10+Base!$Y10+Base!$AA10*2+Base!$AD10+Base!$AF10+Base!$AG10*2+Base!$AI10*2+Base!$AJ10*2+Base!$AL10+Base!$AN10*2+Base!$AO10+Base!$AP10*2+Base!$AR10+Base!$AT10*2+Base!$AU10+Base!$AV10*2+Base!$AW10*2+Base!$AX10+Base!$AY10*2+Base!$AZ10)/640+(ROW()/100000)+SUM(Data!M10:P10)</f>
        <v>1.2999999999999999E-4</v>
      </c>
      <c r="BC13" s="204">
        <f>SUM(Base!$AA10+Base!$AF10+Base!$AG10*2+Base!$AI10*2+Base!$AJ10+Base!$AL10*2+Base!$AN10+Base!$AO10+Base!$AP10*2+Base!$AT10+Base!$AU10*2+Base!$AV10*2+Base!$AX10+Base!$AY10+Base!$AZ10)/440+(ROW()/100000)+SUM(Data!M10:P10)</f>
        <v>1.2999999999999999E-4</v>
      </c>
      <c r="BD13" s="204">
        <f>SUM(Base!$AA10*2+Base!$AF10+Base!$AG10*2+Base!$AI10*2+Base!$AJ10+Base!$AL10+Base!$AN10*2+Base!$AO10+Base!$AP10*2+Base!$AT10+Base!$AU10+Base!$AV10*2+Base!$AW10+Base!$AX10+Base!$AY10+Base!$AZ10)/460+(ROW()/100000)+SUM(Data!M10:P10)</f>
        <v>1.2999999999999999E-4</v>
      </c>
      <c r="BE13" s="204">
        <f>SUM(Base!$AA10*2+Base!$AC10*2+Base!$AF10*2+Base!$AG10*2+Base!$AI10*2+Base!$AJ10*2+Base!$AL10+Base!$AM10+Base!$AN10*2+Base!$AO10+Base!$AP10*2+Base!$AU10*2+Base!$AV10*2+Base!$BB10*2+Base!$BD10+Base!$BE10+Base!$BF10*2)/580+(ROW()/100000)+Data!Q10</f>
        <v>1.2999999999999999E-4</v>
      </c>
      <c r="BF13" s="204">
        <f>SUM(Base!$Y10+Base!$AA10*2+Base!$AC10*2+Base!$AF10*2+Base!$AG10*2+Base!$AI10*2+Base!$AJ10*2+Base!$AL10+Base!$AM10+Base!$AN10*2+Base!$AO10+Base!$AP10*2+Base!$AU10*2+Base!$AV10*2+Base!$AW10+Base!$BB10*2+Base!$BD10+Base!$BE10+Base!$BF10*2)/620+(ROW()/100000)+Data!Q10</f>
        <v>1.2999999999999999E-4</v>
      </c>
      <c r="BG13" s="204">
        <f>SUM(Base!$Y10*2+Base!$Z10+Base!$AA10+Base!$AD10+Base!$AG10*2+Base!$AJ10*2+Base!$AL10+Base!$AN10+Base!$AP10*2+Base!$AR10+Base!$AT10*2+Base!$AW10*2+Base!$AX10*2+Base!$AY10*2+Base!$BA10+Base!$BE10)/480+(ROW()/100000)+Data!U10</f>
        <v>1.2999999999999999E-4</v>
      </c>
      <c r="BH13" s="204">
        <f>SUM(Base!$Y10+Base!$AA10+Base!$AD10+Base!$AG10*2+Base!$AI10+Base!$AJ10*2+Base!$AL10+Base!$AN10+Base!$AP10*2+Base!$AT10*2+Base!$AW10+Base!$AX10*2+Base!$AY10*2+Base!$BA10+Base!$BE10)/420+(ROW()/100000)+Data!U10</f>
        <v>1.2999999999999999E-4</v>
      </c>
      <c r="BI13" s="204">
        <f>SUM(Base!$AC10+Base!$AF10*2+Base!$AI10*2+Base!$AL10*2+Base!$AM10+Base!$AO10*2+Base!$AU10*2+Base!$BB10+Base!$BD10*2+Base!$BF10)/320+(ROW()/100000)+Data!Q10</f>
        <v>1.2999999999999999E-4</v>
      </c>
      <c r="BJ13" s="204">
        <f>SUM(Base!$AC10*2+Base!$AF10*2+Base!$AI10*2+Base!$AK10+Base!$AL10+Base!$AM10+Base!$AO10+Base!$AU10*2+Base!$BB10*2+Base!$BD10+Base!$BF10*2)/340+(ROW()/100000)+Data!Q10</f>
        <v>1.2999999999999999E-4</v>
      </c>
      <c r="BK13" s="204">
        <f>SUM(Base!$AC10*2+Base!$AF10+Base!$AI10*2+Base!$AK10*2+Base!$AL10+Base!$AM10*2+Base!$AO10+Base!$AU10*2+Base!$BB10*2+Base!$BF10*2)/340+(ROW()/100000)+Data!Q10</f>
        <v>1.2999999999999999E-4</v>
      </c>
      <c r="BL13" s="204">
        <f>SUM(Base!$AC10+Base!$AF10*2+Base!$AI10*2+Base!$AK10+Base!$AL10*2+Base!$AM10+Base!$AO10+Base!$AU10*2+Base!$AV10+Base!$BF10*2)/300+(ROW()/100000)+SUM(Data!M10:P10)</f>
        <v>1.2999999999999999E-4</v>
      </c>
      <c r="BM13" s="204">
        <f>SUM(Base!$Z10*2+Base!$AA10+Base!$AC10+Base!$AJ10+Base!$AL10*2+Base!$AN10*2+Base!$AP10+Base!$AT10*2+Base!$AY10)/260+(ROW()/100000)+Data!Y10</f>
        <v>1.2999999999999999E-4</v>
      </c>
      <c r="BN13" s="204">
        <f>SUM(Base!$Z10+Base!$AA10+Base!$AK10*2+Base!$AL10*2+Base!$AM10*2+Base!$AN10+Base!$AO10+Base!$AP10+Base!$AT10*2+Base!$AV10*2+Base!$AX10*2+Base!$AY10*2+Base!$AZ10+Base!$BA10+Base!$BD10*2+Base!$BE10*2+Base!$BF10)/520+(ROW()/100000)+Data!Y10</f>
        <v>1.2999999999999999E-4</v>
      </c>
      <c r="BO13" s="204">
        <f>SUM(Base!$AA10+Base!$AK10*2+Base!$AL10*2+Base!$AM10*2+Base!$AN10+Base!$AO10+Base!$AP10*2+Base!$AV10*2+Base!$AX10*2+Base!$AY10*2+Base!$AZ10+Base!$BA10+Base!$BD10*2+Base!$BE10*2+Base!$BF10)/480+(ROW()/100000)+Data!Y10</f>
        <v>1.2999999999999999E-4</v>
      </c>
      <c r="BP13" s="204">
        <f>SUM(Base!$AA10+Base!$AG10+Base!$AK10*2+Base!$AL10*2+Base!$AM10*2+Base!$AN10+Base!$AO10+Base!$AP10*2+Base!$AT10+Base!$AV10*2+Base!$AX10*2+Base!$AY10*2+Base!$AZ10+Base!$BA10+Base!$BD10*2+Base!$BE10*2+Base!$BF10)/520+(ROW()/100000)+Data!Y10</f>
        <v>1.2999999999999999E-4</v>
      </c>
      <c r="BQ13" s="204">
        <f>SUM(Base!$Y10+Base!$AA10*2+Base!$AD10+Base!$AG10*2+Base!$AJ10*2+Base!$AL10+Base!$AN10*2+Base!$AP10*2+Base!$AR10*2+Base!$AT10*2+Base!$AV10*2+Base!$AW10*2+Base!$BA10)/440+(ROW()/100000)+Data!R10</f>
        <v>1.2999999999999999E-4</v>
      </c>
      <c r="BR13" s="204">
        <f>SUM(Base!$Z10*2+Base!$AA10+Base!$AJ10+Base!$AL10*2+Base!$AN10*2+Base!$AO10*2+Base!$AP10*2+Base!$AT10*2+Base!$AX10+Base!$AY10+Base!$BA10*2+Base!$BE10)/380+(ROW()/100000)+SUM(Data!V10+Data!W10)</f>
        <v>1.2999999999999999E-4</v>
      </c>
      <c r="BS13" s="204">
        <f>SUM(Base!$Y10+Base!$AA10*2+Base!$AD10+Base!$AG10*2+Base!$AJ10*2+Base!$AL10*2+Base!$AN10*2+Base!$AO10+Base!$AP10*2+Base!$AT10*2+Base!$AU10+Base!$AV10*2+Base!$AW10*2+Base!$AX10*2+Base!$AY10*2+Base!$AZ10+Base!$BA10+Base!$BD10+Base!$BE10*2)/620+(ROW()/100000)+SUM(Data!R10+Data!U10)</f>
        <v>1.2999999999999999E-4</v>
      </c>
      <c r="BT13" s="204">
        <f>SUM(Base!$L10+Base!$M10*2+Base!$N10+Base!$O10+Base!$P10+Base!$Q10*2+Base!$R10*2+Base!$T10*2+Base!$U10*2+Base!$V10+Base!$AA10+Base!$AG10+Base!$AL10*2+Base!$AN10*2+Base!$AO10*2+Base!$AP10+Base!$AU10*2+Base!$AW10+Base!$AY10+Base!$AZ10*2)/600+(ROW()/100000)+Data!L10</f>
        <v>1.2999999999999999E-4</v>
      </c>
      <c r="BU13" s="204">
        <f>SUM(Base!$L10+Base!$M10*2+Base!$N10+Base!$P10+Base!$Q10*2+Base!$R10*2+Base!$T10*2+Base!$U10+Base!$V10+Base!$AA10+Base!$AG10+Base!$AL10*2+Base!$AN10+Base!$AO10*2+Base!$AP10+Base!$AU10*2+Base!$AW10+Base!$AY10+Base!$AZ10*2)/540+(ROW()/100000)+Data!L10</f>
        <v>1.2999999999999999E-4</v>
      </c>
      <c r="BV13" s="204">
        <f>SUM(Base!$L10+Base!$M10*2+Base!$N10+Base!$P10+Base!$Q10*2+Base!$R10*2+Base!$T10*2+Base!$U10*2+Base!$V10+Base!$AA10+Base!$AG10+Base!$AL10*2+Base!$AN10*2+Base!$AO10*2+Base!$AP10+Base!$AU10*2+Base!$AW10+Base!$AY10+Base!$AZ10*2)/580+(ROW()/100000)+Data!L10</f>
        <v>1.2999999999999999E-4</v>
      </c>
      <c r="BW13" s="204">
        <f>SUM(Base!$Y10*2+Base!$Z10*2+Base!$AA10*2+Base!$AG10+Base!$AJ10+Base!$AL10*2+Base!$AN10*2+Base!$AO10+Base!$AP10+Base!$AT10*2+Base!$AX10+Base!$AY10*2+Base!$AZ10+Base!$BA10+Base!$BD10+Base!$BE10)/460+(ROW()/100000)+Data!X10</f>
        <v>1.2999999999999999E-4</v>
      </c>
      <c r="BX13" s="204">
        <f>SUM(Base!$Y10*2+Base!$Z10+Base!$AA10*2+Base!$AG10*2+Base!$AJ10*2+Base!$AL10+Base!$AN10*2+Base!$AP10*2+Base!$AR10*2+Base!$AT10*2+Base!$AW10*2+Base!$AY10*2+Base!$AZ10+Base!$BA10)/480+(ROW()/100000)+SUM(Data!V10+Data!W10+Data!X10+Data!Y10)</f>
        <v>1.2999999999999999E-4</v>
      </c>
      <c r="BY13" s="204">
        <f>SUM(Base!$Z10*2+Base!$AA10+Base!$AC10*2+Base!$AK10+Base!$AL10+Base!$AM10*2+Base!$AN10*2+Base!$AP10+Base!$AT10*2+Base!$AV10+Base!$BA10*2+Base!$BB10*2+Base!$BF10*2)/420+(ROW()/100000)+Data!Y10</f>
        <v>1.2999999999999999E-4</v>
      </c>
      <c r="BZ13" s="204">
        <f>SUM(Base!$Z10+Base!$AA10+Base!$AC10*2+Base!$AK10+Base!$AL10+Base!$AM10*2+Base!$AN10+Base!$AP10+Base!$AT10+Base!$AV10*2+Base!$BA10*2+Base!$BB10*2+Base!$BF10*2)/380+(ROW()/100000)+Data!Y10</f>
        <v>1.2999999999999999E-4</v>
      </c>
      <c r="CA13" s="204">
        <f>SUM(Base!$Z10*2+Base!$AA10+Base!$AD10*2+Base!$AF10+Base!$AG10*2+Base!$AI10*2+Base!$AL10*2+Base!$AN10+Base!$AO10+Base!$AP10+Base!$AT10*2+Base!$AU10*2+Base!$AX10*2+Base!$AY10+Base!$BA10+Base!$BD10*2+Base!$BE10*2+Base!$BF10)/560+(ROW()/100000)+Data!R10</f>
        <v>1.2999999999999999E-4</v>
      </c>
      <c r="CB13" s="204">
        <f>SUM(Base!$Z10+Base!$AA10+Base!$AD10+Base!$AF10*2+Base!$AG10*2+Base!$AI10*2+Base!$AL10+Base!$AN10+Base!$AO10+Base!$AP10+Base!$AT10*2+Base!$AU10*2+Base!$AX10*2+Base!$AY10+Base!$BA10+Base!$BD10*2+Base!$BE10*2+Base!$BF10)/520+(ROW()/100000)+Data!R10</f>
        <v>1.2999999999999999E-4</v>
      </c>
      <c r="CC13" s="204">
        <f>SUM(Base!$W10*2+Base!$Y10*2+Base!$AA10+Base!$AG10+Base!$AJ10*2+Base!$AL10+Base!$AR10+Base!$AT10+Base!$AX10+Base!$AY10*2+Base!$AZ10*2+Base!$BA10+Base!$BD10+Base!$BE10)/380+(ROW()/100000)+SUM(Data!S10+Data!T10+Data!V10+Data!W10)</f>
        <v>1.2999999999999999E-4</v>
      </c>
      <c r="CD13" s="204">
        <f>SUM(Base!$W10*2+Base!$Y10*2+Base!$AA10+Base!$AG10+Base!$AJ10*2+Base!$AT10+Base!$AX10+Base!$AY10*2+Base!$AZ10*2+Base!$BA10+Base!$BD10+Base!$BE10)/340+(ROW()/100000)+SUM(Data!S10+Data!T10+Data!V10+Data!W10)</f>
        <v>1.2999999999999999E-4</v>
      </c>
      <c r="CE13" s="204">
        <f>SUM(Base!$W10*2+Base!$Y10*2+Base!$AA10+Base!$AF10+Base!$AG10+Base!$AI10*2+Base!$AJ10*2+Base!$AL10+Base!$AO10+Base!$AP10+Base!$AR10+Base!$AT10*2+Base!$AU10+Base!$AV10*2+Base!$AX10*2+Base!$AY10*2+Base!$AZ10+Base!$BA10+Base!$BD10*2+Base!$BE10*2)/600+(ROW()/100000)+SUM(Data!M10:P10)</f>
        <v>1.2999999999999999E-4</v>
      </c>
      <c r="CF13" s="204">
        <f>SUM(Base!$W10+Base!$Y10+Base!$AA10+Base!$AF10*2+Base!$AG10+Base!$AI10*2+Base!$AJ10+Base!$AL10*2+Base!$AO10+Base!$AP10+Base!$AT10+Base!$AU10*2+Base!$AV10*2+Base!$AX10*2+Base!$AY10*2+Base!$AZ10+Base!$BA10+Base!$BD10+Base!$BE10*2)/540+(ROW()/100000)+SUM(Data!M10:P10)</f>
        <v>1.2999999999999999E-4</v>
      </c>
      <c r="CG13" s="204">
        <f>SUM(Base!$W10*2+Base!$Y10*2+Base!$AA10+Base!$AF10*2+Base!$AG10+Base!$AI10*2+Base!$AJ10+Base!$AL10+Base!$AO10+Base!$AP10+Base!$AT10*2+Base!$AU10+Base!$AV10*2+Base!$AX10*2+Base!$AY10*2+Base!$AZ10+Base!$BA10+Base!$BD10+Base!$BE10*2)/560+(ROW()/100000)+SUM(Data!M10:P10)</f>
        <v>1.2999999999999999E-4</v>
      </c>
      <c r="CH13" s="204">
        <f>SUM(Base!$W10*2+Base!$Y10*2+Base!$AA10+Base!$AC10*2+Base!$AF10*2+Base!$AG10+Base!$AI10*2+Base!$AJ10+Base!$AK10+Base!$AL10+Base!$AM10+Base!$AN10+Base!$AO10+Base!$AP10+Base!$AT10*2+Base!$AU10+Base!$AX10+Base!$AZ10+Base!$BB10*2+Base!$BD10*2+Base!$BE10*2+Base!$BF10*2)/640+(ROW()/100000)+Data!Q10</f>
        <v>1.2999999999999999E-4</v>
      </c>
      <c r="CI13" s="204">
        <f>SUM(Base!$Y10+Base!$AA10+Base!$AC10*2+Base!$AF10*2+Base!$AG10+Base!$AI10*2+Base!$AJ10+Base!$AK10+Base!$AL10+Base!$AM10+Base!$AN10+Base!$AO10+Base!$AP10+Base!$AU10*2+Base!$AX10+Base!$AZ10+Base!$BB10*2+Base!$BD10+Base!$BF10*2)/500+(ROW()/100000)+Data!Q10</f>
        <v>1.2999999999999999E-4</v>
      </c>
      <c r="CJ13" s="204">
        <f>SUM(Base!$W10+Base!$Y10*2+Base!$AA10+Base!$AC10*2+Base!$AF10*2+Base!$AG10+Base!$AI10*2+Base!$AJ10+Base!$AK10+Base!$AL10+Base!$AM10+Base!$AN10+Base!$AO10+Base!$AP10+Base!$AT10+Base!$AU10*2+Base!$AX10+Base!$AZ10+Base!$BB10*2+Base!$BD10*2+Base!$BE10+Base!$BF10*2)/600+(ROW()/100000)+Data!Q10</f>
        <v>1.2999999999999999E-4</v>
      </c>
      <c r="CK13" s="204">
        <f>SUM(Base!$W10*2+Base!$AA10*2+Base!$AG10*2+Base!$AI10+Base!$AJ10+Base!$AL10+Base!$AN10+Base!$AP10*2+Base!$AT10+Base!$AV10*2+Base!$AW10+Base!$AX10*2+Base!$BE10*2)/400+(ROW()/100000)+SUM(Data!S10+Data!T10)</f>
        <v>1.2999999999999999E-4</v>
      </c>
      <c r="CL13" s="204">
        <f>SUM(Base!$W10+Base!$AA10+Base!$AF10+Base!$AG10*2+Base!$AI10*2+Base!$AJ10+Base!$AL10+Base!$AN10+Base!$AO10*2+Base!$AP10*2+Base!$AU10*2+Base!$AV10*2+Base!$AX10*2+Base!$BE10)/420+(ROW()/100000)+SUM(Data!S10+Data!T10)</f>
        <v>1.2999999999999999E-4</v>
      </c>
      <c r="CM13" s="204">
        <f>SUM(Base!$W10+Base!$AA10+Base!$AG10*2+Base!$AI10*2+Base!$AJ10+Base!$AL10+Base!$AN10+Base!$AO10+Base!$AP10*2+Base!$AT10+Base!$AU10+Base!$AV10*2+Base!$AW10+Base!$AX10*2+Base!$BE10*2)/420+(ROW()/100000)+SUM(Data!S10+Data!T10)</f>
        <v>1.2999999999999999E-4</v>
      </c>
      <c r="CN13" s="204">
        <f>SUM(Base!$Y10*2+Base!$AA10*2+Base!$AG10*2+Base!$AJ10*2+Base!$AL10+Base!$AN10*2+Base!$AP10*2+Base!$AR10+Base!$AT10*2+Base!$AV10*2+Base!$AW10*2+Base!$AY10+Base!$AZ10)/440+(ROW()/100000)+SUM(Data!S10+Data!T10)</f>
        <v>1.2999999999999999E-4</v>
      </c>
      <c r="CO13" s="204">
        <f>SUM(Base!$Y10+Base!$AA10*2+Base!$AG10*2+Base!$AJ10*2+Base!$AN10*2+Base!$AP10*2+Base!$AT10+Base!$AV10*2+Base!$AW10*2+Base!$AZ10)/340+(ROW()/100000)+SUM(Data!S10+Data!T10)</f>
        <v>1.2999999999999999E-4</v>
      </c>
      <c r="CP13" s="204">
        <f>SUM(Base!$W10+Base!$Z10+Base!$AA10+Base!$AC10*2+Base!$AL10+Base!$AM10*2+Base!$AT10*2+Base!$AV10+Base!$AX10+Base!$BA10+Base!$BB10*2+Base!$BE10+Base!$BF10*2)/360+(ROW()/100000)+SUM(Data!V10+Data!W10)</f>
        <v>1.2999999999999999E-4</v>
      </c>
      <c r="CQ13" s="205">
        <f>SUM(Base!$W10+Base!$AA10+Base!$AC10*2+Base!$AL10+Base!$AM10*2+Base!$AT10+Base!$AV10*2+Base!$AX10+Base!$BA10+Base!$BB10*2+Base!$BE10+Base!$BF10*2)/340+(ROW()/100000)+SUM(Data!V10+Data!W10)</f>
        <v>1.2999999999999999E-4</v>
      </c>
      <c r="CR13" s="1"/>
      <c r="CT13" s="116" t="s">
        <v>76</v>
      </c>
    </row>
    <row r="14" spans="1:98" ht="25" customHeight="1" x14ac:dyDescent="0.3">
      <c r="A14" s="1"/>
      <c r="B14" s="85">
        <f>Base!B11</f>
        <v>0</v>
      </c>
      <c r="C14" s="92">
        <f>Base!C11</f>
        <v>0</v>
      </c>
      <c r="D14" s="1"/>
      <c r="E14" s="86">
        <f>Base!E11</f>
        <v>0</v>
      </c>
      <c r="F14" s="90" t="str">
        <f t="shared" si="4"/>
        <v>A (D)</v>
      </c>
      <c r="G14" s="1"/>
      <c r="H14" s="86">
        <f>Base!I11</f>
        <v>0</v>
      </c>
      <c r="I14" s="92">
        <f>Base!H11</f>
        <v>0</v>
      </c>
      <c r="J14" s="1"/>
      <c r="K14" s="88">
        <f>SUM(Base!$AF11*2+Base!$AI11*2+Base!$AL11*2+Base!$AN11+Base!$AO11*2+Base!$AP11*2+Base!$AU11*2+Base!$AV11+Base!$BF11)/300+(ROW()/100000)+Data!R11</f>
        <v>1.3999999999999999E-4</v>
      </c>
      <c r="L14" s="87">
        <f>SUM(Base!$Y11*2+Base!$Z11*2+Base!$AA11*2+Base!$AG11+Base!$AJ11*2+Base!$AL11+Base!$AN11*2+Base!$AP11+Base!$AT11*2+Base!$AX11+Base!$AY11*2+Base!$AZ11+Base!$BA11+Base!$BD11+Base!$BE11)/440+(ROW()/100000)+Data!Y11</f>
        <v>1.3999999999999999E-4</v>
      </c>
      <c r="M14" s="87">
        <f>SUM(Base!$Y11*2+Base!$Z11+Base!$AA11*2+Base!$AD11*2+Base!$AG11*2+Base!$AJ11*2+Base!$AL11*2+Base!$AN11+Base!$AP11*2+Base!$AR11*2+Base!$AT11*2+Base!$AW11+Base!$AZ11)/440+(ROW()/100000)+Data!X11</f>
        <v>1.3999999999999999E-4</v>
      </c>
      <c r="N14" s="87">
        <f>SUM(Base!$Y11+Base!$AA11*2+Base!$AD11*2+Base!$AG11*2+Base!$AJ11*2+Base!$AL11*2+Base!$AN11+Base!$AP11*2+Base!$AR11*2+Base!$AT11*2+Base!$AW11+Base!$AZ11)/400+(ROW()/100000)+Data!X11</f>
        <v>1.3999999999999999E-4</v>
      </c>
      <c r="O14" s="87">
        <f>SUM(Base!$Y11+Base!$AA11*2+Base!$AG11*2+Base!$AJ11*2+Base!$AL11+Base!$AN11*2+Base!$AP11*2+Base!$AR11+Base!$AT11*2+Base!$AV11*2+Base!$AW11*2+Base!$AY11+Base!$AZ11)/420+(ROW()/100000)+SUM(Data!U11+Data!V11+Data!W11+Data!X11)</f>
        <v>1.3999999999999999E-4</v>
      </c>
      <c r="P14" s="87">
        <f>SUM(Base!$Y11+Base!$AA11*2+Base!$AG11*2+Base!$AJ11*2+Base!$AL11+Base!$AN11*2+Base!$AP11*2+Base!$AR11+Base!$AT11*2+Base!$AV11*2+Base!$AW11*2+Base!$AZ11)/400+(ROW()/100000)+SUM(Data!U11+Data!V11+Data!W11+Data!X11)</f>
        <v>1.3999999999999999E-4</v>
      </c>
      <c r="Q14" s="87">
        <f>SUM(Base!$Y11+Base!$Z11+Base!$AA11+Base!$AD11+Base!$AG11*2+Base!$AI11*2+Base!$AJ11+Base!$AK11+Base!$AL11+Base!$AN11+Base!$AP11+Base!$AT11*2+Base!$AU11+Base!$AV11*2+Base!$AX11*2+Base!$AY11+Base!$BA11+Base!$BD11+Base!$BE11*2+Base!$BF11)/520+(ROW()/100000)+Data!U11</f>
        <v>1.3999999999999999E-4</v>
      </c>
      <c r="R14" s="87">
        <f>SUM(Base!$AA11+Base!$AC11+Base!$AF11*2+Base!$AG11*2+Base!$AI11*2+Base!$AJ11+Base!$AL11*2+Base!$AM11+Base!$AN11*2+Base!$AO11*2+Base!$AP11*2+Base!$AU11*2+Base!$AW11+Base!$BB11+Base!$BD11*2+Base!$BF11+Base!$BF11*2)/500+(ROW()/100000)+Data!Q11</f>
        <v>1.3999999999999999E-4</v>
      </c>
      <c r="S14" s="87">
        <f>SUM(Base!$AA11+Base!$AC11*2+Base!$AF11*2+Base!$AG11*2+Base!$AI11*2+Base!$AJ11+Base!$AK11+Base!$AL11+Base!$AM11+Base!$AN11*2+Base!$AO11+Base!$AP11+Base!$AU11*2+Base!$AW11+Base!$BB11*2+Base!$BD11+Base!$BF11*2)/500+(ROW()/100000)+Data!Q11</f>
        <v>1.3999999999999999E-4</v>
      </c>
      <c r="T14" s="87">
        <f>SUM(Base!$AA11+Base!$AC11*2+Base!$AF11+Base!$AG11*2+Base!$AI11*2+Base!$AJ11+Base!$AK11*2+Base!$AL11+Base!$AM11*2+Base!$AN11*2+Base!$AO11+Base!$AP11*2+Base!$AU11*2+Base!$AW11+Base!$BB11*2+Base!$BF11*2)/520+(ROW()/100000)+Data!Q11</f>
        <v>1.3999999999999999E-4</v>
      </c>
      <c r="U14" s="87">
        <f>SUM(Base!$AF11+Base!$AI11*2+Base!$AK11*2+Base!$AL11*2+Base!$AM11+Base!$AO11+Base!$AU11+Base!$AV11*2+Base!$AX11*2+Base!$AZ11+Base!$BD11+Base!$BE11*2+Base!$BF11)/380+(ROW()/100000)+SUM(Data!R11+Data!U11)</f>
        <v>1.3999999999999999E-4</v>
      </c>
      <c r="V14" s="87">
        <f>SUM(Base!$AF11+Base!$AG11+Base!$AI11*2+Base!$AK11*2+Base!$AL11*2+Base!$AM11+Base!$AO11+Base!$AV11*2+Base!$AX11*2+Base!$AZ11+Base!$BD11+Base!$BE11*2+Base!$BF11)/380+(ROW()/100000)+SUM(Data!R11+Data!U11)</f>
        <v>1.3999999999999999E-4</v>
      </c>
      <c r="W14" s="87">
        <f>SUM(Base!$AA11*2+Base!$AG11*2+Base!$AI11*2+Base!$AJ11+Base!$AL11+Base!$AN11+Base!$AO11+Base!$AP11*2+Base!$AT11+Base!$AU11*2+Base!$AV11*2+Base!$AW11+Base!$AX11+Base!$BE11*2)/420+(ROW()/100000)+Data!U11</f>
        <v>1.3999999999999999E-4</v>
      </c>
      <c r="X14" s="87">
        <f>SUM(Base!$AC11+Base!$AF11*2+Base!$AI11*2+Base!$AL11*2+Base!$AM11+Base!$AN11+Base!$AO11*2+Base!$AP11*2+Base!$AU11*2+Base!$BB11+Base!$BD11*2+Base!$BF11)/380+(ROW()/100000)+Data!Q11</f>
        <v>1.3999999999999999E-4</v>
      </c>
      <c r="Y14" s="87">
        <f>SUM(Base!$AC11*2+Base!$AF11*2+Base!$AI11*2+Base!$AK11+Base!$AL11+Base!$AM11+Base!$AN11+Base!$AO11+Base!$AP11+Base!$AU11*2+Base!$BB11*2+Base!$BD11+Base!$BF11*2)/380+(ROW()/100000)+Data!Q11</f>
        <v>1.3999999999999999E-4</v>
      </c>
      <c r="Z14" s="87">
        <f>SUM(Base!$AC11*2+Base!$AF11+Base!$AI11*2+Base!$AK11*2+Base!$AL11+Base!$AM11*2+Base!$AN11+Base!$AO11+Base!$AP11*2+Base!$AU11*2+Base!$BB11*2+Base!$BF11*2)/400+(ROW()/100000)+Data!Q11</f>
        <v>1.3999999999999999E-4</v>
      </c>
      <c r="AA14" s="87">
        <f>SUM(Base!$Y11*2+Base!$Z11*2+Base!$AA11*2+Base!$AC11*2+Base!$AD11+Base!$AG11+Base!$AJ11*2+Base!$AL11*2+Base!$AN11*2+Base!$AP11+Base!$AT11*2+Base!$AV11+Base!$AW11+Base!$AX11+Base!$AY11*2+Base!$AZ11*2+Base!$BA11+Base!$BB11+Base!$BD11+Base!$BE11+Base!$BF11*2)/640+(ROW()/100000)+Data!Y11</f>
        <v>1.3999999999999999E-4</v>
      </c>
      <c r="AB14" s="87">
        <f>SUM(Base!$Y11*2+Base!$Z11+Base!$AA11*2+Base!$AC11*2+Base!$AD11*2+Base!$AG11*2+Base!$AJ11*2+Base!$AL11*2+Base!$AN11*2+Base!$AP11*2+Base!$AT11*2+Base!$AV11+Base!$AW11*2+Base!$AX11+Base!$AY11*2+Base!$AZ11*2+Base!$BA11+Base!$BB11+Base!$BD11+Base!$BE11+Base!$BF11*2)/700+(ROW()/100000)+Data!Y11</f>
        <v>1.3999999999999999E-4</v>
      </c>
      <c r="AC14" s="87">
        <f>SUM(Base!$AA11*2+Base!$AD11+Base!$AG11*2+Base!$AI11+Base!$AJ11+Base!$AL11+Base!$AN11+Base!$AP11*2+Base!$AT11*2+Base!$AV11+Base!$AW11+Base!$AX11+Base!$AY11+Base!$BE11)/360+(ROW()/100000)+Data!U11</f>
        <v>1.3999999999999999E-4</v>
      </c>
      <c r="AD14" s="87">
        <f>SUM(Base!$AA11+Base!$AF11+Base!$AG11+Base!$AI11*2+Base!$AJ11+Base!$AK11+Base!$AL11+Base!$AN11+Base!$AO11*2+Base!$AP11*2+Base!$AU11*2+Base!$AV11*2+Base!$AX11+Base!$BE11)/380+(ROW()/100000)+Data!U11</f>
        <v>1.3999999999999999E-4</v>
      </c>
      <c r="AE14" s="87">
        <f>SUM(Base!$AA11*2+Base!$AG11*2+Base!$AI11*2+Base!$AJ11+Base!$AL11+Base!$AN11+Base!$AO11+Base!$AP11*2+Base!$AT11+Base!$AV11*2+Base!$AW11+Base!$AX11+Base!$BE11)/360+(ROW()/100000)+Data!U11</f>
        <v>1.3999999999999999E-4</v>
      </c>
      <c r="AF14" s="87">
        <f>SUM(Base!$W11*2+Base!$Y11*2+Base!$AA11+Base!$AF11+Base!$AG11+Base!$AI11+Base!$AJ11*2+Base!$AL11+Base!$AP11+Base!$AR11*2+Base!$AT11*2+Base!$AU11+Base!$AV11*2+Base!$AX11*2+Base!$AY11*2+Base!$AZ11+Base!$BA11+Base!$BD11+Base!$BE11*2)/560+(ROW()/100000)+SUM(Data!M11:P11)</f>
        <v>1.3999999999999999E-4</v>
      </c>
      <c r="AG14" s="87">
        <f>SUM(Base!$W11*2+Base!$Y11*2+Base!$AA11+Base!$AF11+Base!$AG11+Base!$AI11+Base!$AJ11*2+Base!$AL11+Base!$AP11+Base!$AR11+Base!$AT11*2+Base!$AU11+Base!$AV11*2+Base!$AX11*2+Base!$AY11*2+Base!$AZ11+Base!$BA11+Base!$BD11+Base!$BE11*2)/540+(ROW()/100000)+SUM(Data!M11:P11)</f>
        <v>1.3999999999999999E-4</v>
      </c>
      <c r="AH14" s="87">
        <f>SUM(Base!$Y11+Base!$Z11+Base!$AA11*2+Base!$AG11*2+Base!$AJ11*2+Base!$AL11+Base!$AN11*2+Base!$AP11*2+Base!$AR11+Base!$AT11*2+Base!$AV11*2+Base!$AW11+Base!$BA11+Base!$BF11)/420+(ROW()/100000)+Data!Y11</f>
        <v>1.3999999999999999E-4</v>
      </c>
      <c r="AI14" s="87">
        <f>SUM(Base!$Z11+Base!$AA11*2+Base!$AG11*2+Base!$AJ11*2+Base!$AL11+Base!$AN11*2+Base!$AP11*2+Base!$AR11+Base!$AT11*2+Base!$AV11*2+Base!$AW11+Base!$BA11+Base!$BF11)/400+(ROW()/100000)+Data!Y11</f>
        <v>1.3999999999999999E-4</v>
      </c>
      <c r="AJ14" s="87">
        <f>SUM(Base!$AA11*2+Base!$AG11*2+Base!$AI11+Base!$AJ11*2+Base!$AL11+Base!$AN11*2+Base!$AP11*2+Base!$AU11+Base!$AV11*2+Base!$AW11*2+Base!$BA11)/360+(ROW()/100000)+SUM(Data!R11+Data!U11)</f>
        <v>1.3999999999999999E-4</v>
      </c>
      <c r="AK14" s="87">
        <f>SUM(Base!$AA11*2+Base!$AG11*2+Base!$AJ11*2+Base!$AL11+Base!$AN11*2+Base!$AP11*2+Base!$AT11+Base!$AU11+Base!$AV11*2+Base!$AW11*2+Base!$BA11)/360+(ROW()/100000)+SUM(Data!R11+Data!U11)</f>
        <v>1.3999999999999999E-4</v>
      </c>
      <c r="AL14" s="87">
        <f>SUM(Base!$AF11+Base!$AG11+Base!$AI11*2+Base!$AK11+Base!$AL11*2+Base!$AN11+Base!$AO11*2+Base!$AP11+Base!$AU11*2+Base!$AV11*2+Base!$AX11)/360+(ROW()/100000)+Data!R11</f>
        <v>1.3999999999999999E-4</v>
      </c>
      <c r="AM14" s="87">
        <f>SUM(Base!$AA11+Base!$AF11+Base!$AG11+Base!$AI11*2+Base!$AK11+Base!$AL11*2+Base!$AN11+Base!$AO11*2+Base!$AP11+Base!$AU11*2+Base!$AV11*2+Base!$AX11)/380+(ROW()/100000)+Data!R11</f>
        <v>1.3999999999999999E-4</v>
      </c>
      <c r="AN14" s="87">
        <f>SUM(Base!$W11+Base!$Y11+Base!$AA11+Base!$AF11+Base!$AI11+Base!$AJ11*2+Base!$AK11+Base!$AL11*2+Base!$AO11+Base!$AP11+Base!$AT11*2+Base!$AU11*2+Base!$AV11*2+Base!$AX11*2+Base!$AY11)/460+(ROW()/100000)+SUM(Data!S11+Data!T11)</f>
        <v>1.3999999999999999E-4</v>
      </c>
      <c r="AO14" s="87">
        <f>SUM(Base!$W11*2+Base!$Y11+Base!$AA11+Base!$AF11+Base!$AI11+Base!$AJ11*2+Base!$AK11+Base!$AL11+Base!$AN11+Base!$AO11+Base!$AP11+Base!$AT11*2+Base!$AU11+Base!$AV11*2+Base!$AX11*2+Base!$AY11)/480+(ROW()/100000)+SUM(Data!S11+Data!T11)</f>
        <v>1.3999999999999999E-4</v>
      </c>
      <c r="AP14" s="87">
        <f>SUM(Base!$Y11+Base!$AA11*2+Base!$AG11*2+Base!$AJ11*2+Base!$AL11+Base!$AN11*2+Base!$AP11*2+Base!$AR11+Base!$AT11+Base!$AV11+Base!$AW11*2+Base!$AZ11)/360+(ROW()/100000)+Data!X11</f>
        <v>1.3999999999999999E-4</v>
      </c>
      <c r="AQ14" s="87">
        <f>SUM(Base!$W11*2+Base!$Y11+Base!$AA11+Base!$AF11*2+Base!$AG11+Base!$AI11*2+Base!$AJ11+Base!$AL11*2+Base!$AO11+Base!$AP11+Base!$AT11+Base!$AU11*2+Base!$AV11*2+Base!$AX11+Base!$AZ11)/460+(ROW()/100000)+SUM(Data!M11:P11)</f>
        <v>1.3999999999999999E-4</v>
      </c>
      <c r="AR14" s="87">
        <f>SUM(Base!$W11+Base!$AF11*2+Base!$AG11+Base!$AI11*2+Base!$AL11*2+Base!$AO11*2+Base!$AP11+Base!$AU11*2+Base!$AV11+Base!$AX11)/340+(ROW()/100000)+SUM(Data!M11:P11)</f>
        <v>1.3999999999999999E-4</v>
      </c>
      <c r="AS14" s="87">
        <f>SUM(Base!$W11+Base!$Y11+Base!$AF11*2+Base!$AG11+Base!$AI11*2+Base!$AJ11+Base!$AL11*2+Base!$AO11*2+Base!$AP11+Base!$AU11*2+Base!$AV11*2+Base!$AX11)/400+(ROW()/100000)+SUM(Data!M11:P11)</f>
        <v>1.3999999999999999E-4</v>
      </c>
      <c r="AT14" s="87">
        <f>SUM(Base!$Y11*2+Base!$Z11+Base!$AA11*2+Base!$AG11*2+Base!$AJ11*2+Base!$AL11+Base!$AN11*2+Base!$AP11*2+Base!$AR11+Base!$AT11*2+Base!$AV11+Base!$AW11*2+Base!$AY11*2+Base!$AZ11*2+Base!$BA11)/500+(ROW()/100000)+Data!Y11</f>
        <v>1.3999999999999999E-4</v>
      </c>
      <c r="AU14" s="87">
        <f>SUM(Base!$L11*2+Base!$M11*2+Base!$N11*2+Base!$P11*2+Base!$Q11*2+Base!$R11+Base!$T11*2+Base!$V11+Base!$AL11+Base!$AO11*2+Base!$AP11+Base!$AU11*2+Base!$AZ11*2)/440+(ROW()/100000)+Data!L11</f>
        <v>1.3999999999999999E-4</v>
      </c>
      <c r="AV14" s="87">
        <f>SUM(Base!$AA11+Base!$AF11*2+Base!$AG11+Base!$AI11*2+Base!$AK11+Base!$AL11*2+Base!$AM11+Base!$AN11*2+Base!$AO11*2+Base!$AP11*2+Base!$AU11*2+Base!$AV11*2+Base!$AX11+Base!$BB11+Base!$BE11+Base!$BF11)/480+(ROW()/100000)+Data!R11</f>
        <v>1.3999999999999999E-4</v>
      </c>
      <c r="AW14" s="87">
        <f>SUM(Base!$Y11*2+Base!$Z11*2+Base!$AA11*2+Base!$AD11+Base!$AG11+Base!$AJ11*2+Base!$AL11*2+Base!$AN11+Base!$AR11+Base!$AT11*2+Base!$AX11+Base!$AY11*2+Base!$AZ11*2+Base!$BA11+Base!$BD11+Base!$BE11)/480+(ROW()/100000)+SUM(Data!V11+Data!W11)</f>
        <v>1.3999999999999999E-4</v>
      </c>
      <c r="AX14" s="87">
        <f>SUM(Base!$Y11*2+Base!$Z11*2+Base!$AA11*2+Base!$AD11+Base!$AG11+Base!$AJ11*2+Base!$AL11+Base!$AN11+Base!$AR11+Base!$AT11*2+Base!$AW11+Base!$AX11+Base!$AY11*2+Base!$AZ11*2+Base!$BA11+Base!$BD11+Base!$BE11)/480+(ROW()/100000)+SUM(Data!V11+Data!W11)</f>
        <v>1.3999999999999999E-4</v>
      </c>
      <c r="AY14" s="87">
        <f>SUM(Base!$Y11+Base!$AA11+Base!$AC11*2+Base!$AF11*2+Base!$AG11+Base!$AI11*2+Base!$AJ11+Base!$AK11+Base!$AL11+Base!$AM11+Base!$AN11+Base!$AO11+Base!$AP11+Base!$AU11*2+Base!$AX11+Base!$AZ11+Base!$BB11+Base!$BD11+Base!$BE11*2)/480+(ROW()/100000)+SUM(Data!M11:P11)</f>
        <v>1.3999999999999999E-4</v>
      </c>
      <c r="AZ14" s="87">
        <f>SUM(Base!$W11*2+Base!$Y11*2+Base!$AA11+Base!$AD11+Base!$AG11*2+Base!$AJ11*2+Base!$AL11+Base!$AN11+Base!$AP11+Base!$AR11+Base!$AT11+Base!$AW11+Base!$AX11+Base!$AY11*2+Base!$AZ11*2+Base!$BA11+Base!$BD11+Base!$BE11)/480+(ROW()/100000)+SUM(Data!S11+Data!T11+Data!V11+Data!W11)</f>
        <v>1.3999999999999999E-4</v>
      </c>
      <c r="BA14" s="87">
        <f>SUM(Base!$W11*2+Base!$Y11*2+Base!$AA11+Base!$AD11+Base!$AG11*2+Base!$AJ11*2+Base!$AN11+Base!$AP11+Base!$AT11+Base!$AW11+Base!$AX11+Base!$AY11*2+Base!$AZ11*2+Base!$BA11+Base!$BD11+Base!$BE11)/440+(ROW()/100000)+SUM(Data!S11+Data!T11+Data!V11+Data!W11)</f>
        <v>1.3999999999999999E-4</v>
      </c>
      <c r="BB14" s="87">
        <f>SUM(Base!$W11+Base!$Y11+Base!$AA11*2+Base!$AD11+Base!$AF11+Base!$AG11*2+Base!$AI11*2+Base!$AJ11*2+Base!$AL11+Base!$AN11*2+Base!$AO11+Base!$AP11*2+Base!$AR11+Base!$AT11*2+Base!$AU11+Base!$AV11*2+Base!$AW11*2+Base!$AX11+Base!$AY11*2+Base!$AZ11)/640+(ROW()/100000)+SUM(Data!M11:P11)</f>
        <v>1.3999999999999999E-4</v>
      </c>
      <c r="BC14" s="87">
        <f>SUM(Base!$AA11+Base!$AF11+Base!$AG11*2+Base!$AI11*2+Base!$AJ11+Base!$AL11*2+Base!$AN11+Base!$AO11+Base!$AP11*2+Base!$AT11+Base!$AU11*2+Base!$AV11*2+Base!$AX11+Base!$AY11+Base!$AZ11)/440+(ROW()/100000)+SUM(Data!M11:P11)</f>
        <v>1.3999999999999999E-4</v>
      </c>
      <c r="BD14" s="87">
        <f>SUM(Base!$AA11*2+Base!$AF11+Base!$AG11*2+Base!$AI11*2+Base!$AJ11+Base!$AL11+Base!$AN11*2+Base!$AO11+Base!$AP11*2+Base!$AT11+Base!$AU11+Base!$AV11*2+Base!$AW11+Base!$AX11+Base!$AY11+Base!$AZ11)/460+(ROW()/100000)+SUM(Data!M11:P11)</f>
        <v>1.3999999999999999E-4</v>
      </c>
      <c r="BE14" s="87">
        <f>SUM(Base!$AA11*2+Base!$AC11*2+Base!$AF11*2+Base!$AG11*2+Base!$AI11*2+Base!$AJ11*2+Base!$AL11+Base!$AM11+Base!$AN11*2+Base!$AO11+Base!$AP11*2+Base!$AU11*2+Base!$AV11*2+Base!$BB11*2+Base!$BD11+Base!$BE11+Base!$BF11*2)/580+(ROW()/100000)+Data!Q11</f>
        <v>1.3999999999999999E-4</v>
      </c>
      <c r="BF14" s="87">
        <f>SUM(Base!$Y11+Base!$AA11*2+Base!$AC11*2+Base!$AF11*2+Base!$AG11*2+Base!$AI11*2+Base!$AJ11*2+Base!$AL11+Base!$AM11+Base!$AN11*2+Base!$AO11+Base!$AP11*2+Base!$AU11*2+Base!$AV11*2+Base!$AW11+Base!$BB11*2+Base!$BD11+Base!$BE11+Base!$BF11*2)/620+(ROW()/100000)+Data!Q11</f>
        <v>1.3999999999999999E-4</v>
      </c>
      <c r="BG14" s="87">
        <f>SUM(Base!$Y11*2+Base!$Z11+Base!$AA11+Base!$AD11+Base!$AG11*2+Base!$AJ11*2+Base!$AL11+Base!$AN11+Base!$AP11*2+Base!$AR11+Base!$AT11*2+Base!$AW11*2+Base!$AX11*2+Base!$AY11*2+Base!$BA11+Base!$BE11)/480+(ROW()/100000)+Data!U11</f>
        <v>1.3999999999999999E-4</v>
      </c>
      <c r="BH14" s="87">
        <f>SUM(Base!$Y11+Base!$AA11+Base!$AD11+Base!$AG11*2+Base!$AI11+Base!$AJ11*2+Base!$AL11+Base!$AN11+Base!$AP11*2+Base!$AT11*2+Base!$AW11+Base!$AX11*2+Base!$AY11*2+Base!$BA11+Base!$BE11)/420+(ROW()/100000)+Data!U11</f>
        <v>1.3999999999999999E-4</v>
      </c>
      <c r="BI14" s="87">
        <f>SUM(Base!$AC11+Base!$AF11*2+Base!$AI11*2+Base!$AL11*2+Base!$AM11+Base!$AO11*2+Base!$AU11*2+Base!$BB11+Base!$BD11*2+Base!$BF11)/320+(ROW()/100000)+Data!Q11</f>
        <v>1.3999999999999999E-4</v>
      </c>
      <c r="BJ14" s="87">
        <f>SUM(Base!$AC11*2+Base!$AF11*2+Base!$AI11*2+Base!$AK11+Base!$AL11+Base!$AM11+Base!$AO11+Base!$AU11*2+Base!$BB11*2+Base!$BD11+Base!$BF11*2)/340+(ROW()/100000)+Data!Q11</f>
        <v>1.3999999999999999E-4</v>
      </c>
      <c r="BK14" s="87">
        <f>SUM(Base!$AC11*2+Base!$AF11+Base!$AI11*2+Base!$AK11*2+Base!$AL11+Base!$AM11*2+Base!$AO11+Base!$AU11*2+Base!$BB11*2+Base!$BF11*2)/340+(ROW()/100000)+Data!Q11</f>
        <v>1.3999999999999999E-4</v>
      </c>
      <c r="BL14" s="87">
        <f>SUM(Base!$AC11+Base!$AF11*2+Base!$AI11*2+Base!$AK11+Base!$AL11*2+Base!$AM11+Base!$AO11+Base!$AU11*2+Base!$AV11+Base!$BF11*2)/300+(ROW()/100000)+SUM(Data!M11:P11)</f>
        <v>1.3999999999999999E-4</v>
      </c>
      <c r="BM14" s="87">
        <f>SUM(Base!$Z11*2+Base!$AA11+Base!$AC11+Base!$AJ11+Base!$AL11*2+Base!$AN11*2+Base!$AP11+Base!$AT11*2+Base!$AY11)/260+(ROW()/100000)+Data!Y11</f>
        <v>1.3999999999999999E-4</v>
      </c>
      <c r="BN14" s="87">
        <f>SUM(Base!$Z11+Base!$AA11+Base!$AK11*2+Base!$AL11*2+Base!$AM11*2+Base!$AN11+Base!$AO11+Base!$AP11+Base!$AT11*2+Base!$AV11*2+Base!$AX11*2+Base!$AY11*2+Base!$AZ11+Base!$BA11+Base!$BD11*2+Base!$BE11*2+Base!$BF11)/520+(ROW()/100000)+Data!Y11</f>
        <v>1.3999999999999999E-4</v>
      </c>
      <c r="BO14" s="87">
        <f>SUM(Base!$AA11+Base!$AK11*2+Base!$AL11*2+Base!$AM11*2+Base!$AN11+Base!$AO11+Base!$AP11*2+Base!$AV11*2+Base!$AX11*2+Base!$AY11*2+Base!$AZ11+Base!$BA11+Base!$BD11*2+Base!$BE11*2+Base!$BF11)/480+(ROW()/100000)+Data!Y11</f>
        <v>1.3999999999999999E-4</v>
      </c>
      <c r="BP14" s="87">
        <f>SUM(Base!$AA11+Base!$AG11+Base!$AK11*2+Base!$AL11*2+Base!$AM11*2+Base!$AN11+Base!$AO11+Base!$AP11*2+Base!$AT11+Base!$AV11*2+Base!$AX11*2+Base!$AY11*2+Base!$AZ11+Base!$BA11+Base!$BD11*2+Base!$BE11*2+Base!$BF11)/520+(ROW()/100000)+Data!Y11</f>
        <v>1.3999999999999999E-4</v>
      </c>
      <c r="BQ14" s="87">
        <f>SUM(Base!$Y11+Base!$AA11*2+Base!$AD11+Base!$AG11*2+Base!$AJ11*2+Base!$AL11+Base!$AN11*2+Base!$AP11*2+Base!$AR11*2+Base!$AT11*2+Base!$AV11*2+Base!$AW11*2+Base!$BA11)/440+(ROW()/100000)+Data!R11</f>
        <v>1.3999999999999999E-4</v>
      </c>
      <c r="BR14" s="87">
        <f>SUM(Base!$Z11*2+Base!$AA11+Base!$AJ11+Base!$AL11*2+Base!$AN11*2+Base!$AO11*2+Base!$AP11*2+Base!$AT11*2+Base!$AX11+Base!$AY11+Base!$BA11*2+Base!$BE11)/380+(ROW()/100000)+SUM(Data!V11+Data!W11)</f>
        <v>1.3999999999999999E-4</v>
      </c>
      <c r="BS14" s="87">
        <f>SUM(Base!$Y11+Base!$AA11*2+Base!$AD11+Base!$AG11*2+Base!$AJ11*2+Base!$AL11*2+Base!$AN11*2+Base!$AO11+Base!$AP11*2+Base!$AT11*2+Base!$AU11+Base!$AV11*2+Base!$AW11*2+Base!$AX11*2+Base!$AY11*2+Base!$AZ11+Base!$BA11+Base!$BD11+Base!$BE11*2)/620+(ROW()/100000)+SUM(Data!R11+Data!U11)</f>
        <v>1.3999999999999999E-4</v>
      </c>
      <c r="BT14" s="87">
        <f>SUM(Base!$L11+Base!$M11*2+Base!$N11+Base!$O11+Base!$P11+Base!$Q11*2+Base!$R11*2+Base!$T11*2+Base!$U11*2+Base!$V11+Base!$AA11+Base!$AG11+Base!$AL11*2+Base!$AN11*2+Base!$AO11*2+Base!$AP11+Base!$AU11*2+Base!$AW11+Base!$AY11+Base!$AZ11*2)/600+(ROW()/100000)+Data!L11</f>
        <v>1.3999999999999999E-4</v>
      </c>
      <c r="BU14" s="87">
        <f>SUM(Base!$L11+Base!$M11*2+Base!$N11+Base!$P11+Base!$Q11*2+Base!$R11*2+Base!$T11*2+Base!$U11+Base!$V11+Base!$AA11+Base!$AG11+Base!$AL11*2+Base!$AN11+Base!$AO11*2+Base!$AP11+Base!$AU11*2+Base!$AW11+Base!$AY11+Base!$AZ11*2)/540+(ROW()/100000)+Data!L11</f>
        <v>1.3999999999999999E-4</v>
      </c>
      <c r="BV14" s="87">
        <f>SUM(Base!$L11+Base!$M11*2+Base!$N11+Base!$P11+Base!$Q11*2+Base!$R11*2+Base!$T11*2+Base!$U11*2+Base!$V11+Base!$AA11+Base!$AG11+Base!$AL11*2+Base!$AN11*2+Base!$AO11*2+Base!$AP11+Base!$AU11*2+Base!$AW11+Base!$AY11+Base!$AZ11*2)/580+(ROW()/100000)+Data!L11</f>
        <v>1.3999999999999999E-4</v>
      </c>
      <c r="BW14" s="87">
        <f>SUM(Base!$Y11*2+Base!$Z11*2+Base!$AA11*2+Base!$AG11+Base!$AJ11+Base!$AL11*2+Base!$AN11*2+Base!$AO11+Base!$AP11+Base!$AT11*2+Base!$AX11+Base!$AY11*2+Base!$AZ11+Base!$BA11+Base!$BD11+Base!$BE11)/460+(ROW()/100000)+Data!X11</f>
        <v>1.3999999999999999E-4</v>
      </c>
      <c r="BX14" s="87">
        <f>SUM(Base!$Y11*2+Base!$Z11+Base!$AA11*2+Base!$AG11*2+Base!$AJ11*2+Base!$AL11+Base!$AN11*2+Base!$AP11*2+Base!$AR11*2+Base!$AT11*2+Base!$AW11*2+Base!$AY11*2+Base!$AZ11+Base!$BA11)/480+(ROW()/100000)+SUM(Data!V11+Data!W11+Data!X11+Data!Y11)</f>
        <v>1.3999999999999999E-4</v>
      </c>
      <c r="BY14" s="87">
        <f>SUM(Base!$Z11*2+Base!$AA11+Base!$AC11*2+Base!$AK11+Base!$AL11+Base!$AM11*2+Base!$AN11*2+Base!$AP11+Base!$AT11*2+Base!$AV11+Base!$BA11*2+Base!$BB11*2+Base!$BF11*2)/420+(ROW()/100000)+Data!Y11</f>
        <v>1.3999999999999999E-4</v>
      </c>
      <c r="BZ14" s="87">
        <f>SUM(Base!$Z11+Base!$AA11+Base!$AC11*2+Base!$AK11+Base!$AL11+Base!$AM11*2+Base!$AN11+Base!$AP11+Base!$AT11+Base!$AV11*2+Base!$BA11*2+Base!$BB11*2+Base!$BF11*2)/380+(ROW()/100000)+Data!Y11</f>
        <v>1.3999999999999999E-4</v>
      </c>
      <c r="CA14" s="87">
        <f>SUM(Base!$Z11*2+Base!$AA11+Base!$AD11*2+Base!$AF11+Base!$AG11*2+Base!$AI11*2+Base!$AL11*2+Base!$AN11+Base!$AO11+Base!$AP11+Base!$AT11*2+Base!$AU11*2+Base!$AX11*2+Base!$AY11+Base!$BA11+Base!$BD11*2+Base!$BE11*2+Base!$BF11)/560+(ROW()/100000)+Data!R11</f>
        <v>1.3999999999999999E-4</v>
      </c>
      <c r="CB14" s="87">
        <f>SUM(Base!$Z11+Base!$AA11+Base!$AD11+Base!$AF11*2+Base!$AG11*2+Base!$AI11*2+Base!$AL11+Base!$AN11+Base!$AO11+Base!$AP11+Base!$AT11*2+Base!$AU11*2+Base!$AX11*2+Base!$AY11+Base!$BA11+Base!$BD11*2+Base!$BE11*2+Base!$BF11)/520+(ROW()/100000)+Data!R11</f>
        <v>1.3999999999999999E-4</v>
      </c>
      <c r="CC14" s="87">
        <f>SUM(Base!$W11*2+Base!$Y11*2+Base!$AA11+Base!$AG11+Base!$AJ11*2+Base!$AL11+Base!$AR11+Base!$AT11+Base!$AX11+Base!$AY11*2+Base!$AZ11*2+Base!$BA11+Base!$BD11+Base!$BE11)/380+(ROW()/100000)+SUM(Data!S11+Data!T11+Data!V11+Data!W11)</f>
        <v>1.3999999999999999E-4</v>
      </c>
      <c r="CD14" s="87">
        <f>SUM(Base!$W11*2+Base!$Y11*2+Base!$AA11+Base!$AG11+Base!$AJ11*2+Base!$AT11+Base!$AX11+Base!$AY11*2+Base!$AZ11*2+Base!$BA11+Base!$BD11+Base!$BE11)/340+(ROW()/100000)+SUM(Data!S11+Data!T11+Data!V11+Data!W11)</f>
        <v>1.3999999999999999E-4</v>
      </c>
      <c r="CE14" s="87">
        <f>SUM(Base!$W11*2+Base!$Y11*2+Base!$AA11+Base!$AF11+Base!$AG11+Base!$AI11*2+Base!$AJ11*2+Base!$AL11+Base!$AO11+Base!$AP11+Base!$AR11+Base!$AT11*2+Base!$AU11+Base!$AV11*2+Base!$AX11*2+Base!$AY11*2+Base!$AZ11+Base!$BA11+Base!$BD11*2+Base!$BE11*2)/600+(ROW()/100000)+SUM(Data!M11:P11)</f>
        <v>1.3999999999999999E-4</v>
      </c>
      <c r="CF14" s="87">
        <f>SUM(Base!$W11+Base!$Y11+Base!$AA11+Base!$AF11*2+Base!$AG11+Base!$AI11*2+Base!$AJ11+Base!$AL11*2+Base!$AO11+Base!$AP11+Base!$AT11+Base!$AU11*2+Base!$AV11*2+Base!$AX11*2+Base!$AY11*2+Base!$AZ11+Base!$BA11+Base!$BD11+Base!$BE11*2)/540+(ROW()/100000)+SUM(Data!M11:P11)</f>
        <v>1.3999999999999999E-4</v>
      </c>
      <c r="CG14" s="87">
        <f>SUM(Base!$W11*2+Base!$Y11*2+Base!$AA11+Base!$AF11*2+Base!$AG11+Base!$AI11*2+Base!$AJ11+Base!$AL11+Base!$AO11+Base!$AP11+Base!$AT11*2+Base!$AU11+Base!$AV11*2+Base!$AX11*2+Base!$AY11*2+Base!$AZ11+Base!$BA11+Base!$BD11+Base!$BE11*2)/560+(ROW()/100000)+SUM(Data!M11:P11)</f>
        <v>1.3999999999999999E-4</v>
      </c>
      <c r="CH14" s="87">
        <f>SUM(Base!$W11*2+Base!$Y11*2+Base!$AA11+Base!$AC11*2+Base!$AF11*2+Base!$AG11+Base!$AI11*2+Base!$AJ11+Base!$AK11+Base!$AL11+Base!$AM11+Base!$AN11+Base!$AO11+Base!$AP11+Base!$AT11*2+Base!$AU11+Base!$AX11+Base!$AZ11+Base!$BB11*2+Base!$BD11*2+Base!$BE11*2+Base!$BF11*2)/640+(ROW()/100000)+Data!Q11</f>
        <v>1.3999999999999999E-4</v>
      </c>
      <c r="CI14" s="87">
        <f>SUM(Base!$Y11+Base!$AA11+Base!$AC11*2+Base!$AF11*2+Base!$AG11+Base!$AI11*2+Base!$AJ11+Base!$AK11+Base!$AL11+Base!$AM11+Base!$AN11+Base!$AO11+Base!$AP11+Base!$AU11*2+Base!$AX11+Base!$AZ11+Base!$BB11*2+Base!$BD11+Base!$BF11*2)/500+(ROW()/100000)+Data!Q11</f>
        <v>1.3999999999999999E-4</v>
      </c>
      <c r="CJ14" s="87">
        <f>SUM(Base!$W11+Base!$Y11*2+Base!$AA11+Base!$AC11*2+Base!$AF11*2+Base!$AG11+Base!$AI11*2+Base!$AJ11+Base!$AK11+Base!$AL11+Base!$AM11+Base!$AN11+Base!$AO11+Base!$AP11+Base!$AT11+Base!$AU11*2+Base!$AX11+Base!$AZ11+Base!$BB11*2+Base!$BD11*2+Base!$BE11+Base!$BF11*2)/600+(ROW()/100000)+Data!Q11</f>
        <v>1.3999999999999999E-4</v>
      </c>
      <c r="CK14" s="87">
        <f>SUM(Base!$W11*2+Base!$AA11*2+Base!$AG11*2+Base!$AI11+Base!$AJ11+Base!$AL11+Base!$AN11+Base!$AP11*2+Base!$AT11+Base!$AV11*2+Base!$AW11+Base!$AX11*2+Base!$BE11*2)/400+(ROW()/100000)+SUM(Data!S11+Data!T11)</f>
        <v>1.3999999999999999E-4</v>
      </c>
      <c r="CL14" s="87">
        <f>SUM(Base!$W11+Base!$AA11+Base!$AF11+Base!$AG11*2+Base!$AI11*2+Base!$AJ11+Base!$AL11+Base!$AN11+Base!$AO11*2+Base!$AP11*2+Base!$AU11*2+Base!$AV11*2+Base!$AX11*2+Base!$BE11)/420+(ROW()/100000)+SUM(Data!S11+Data!T11)</f>
        <v>1.3999999999999999E-4</v>
      </c>
      <c r="CM14" s="87">
        <f>SUM(Base!$W11+Base!$AA11+Base!$AG11*2+Base!$AI11*2+Base!$AJ11+Base!$AL11+Base!$AN11+Base!$AO11+Base!$AP11*2+Base!$AT11+Base!$AU11+Base!$AV11*2+Base!$AW11+Base!$AX11*2+Base!$BE11*2)/420+(ROW()/100000)+SUM(Data!S11+Data!T11)</f>
        <v>1.3999999999999999E-4</v>
      </c>
      <c r="CN14" s="87">
        <f>SUM(Base!$Y11*2+Base!$AA11*2+Base!$AG11*2+Base!$AJ11*2+Base!$AL11+Base!$AN11*2+Base!$AP11*2+Base!$AR11+Base!$AT11*2+Base!$AV11*2+Base!$AW11*2+Base!$AY11+Base!$AZ11)/440+(ROW()/100000)+SUM(Data!S11+Data!T11)</f>
        <v>1.3999999999999999E-4</v>
      </c>
      <c r="CO14" s="87">
        <f>SUM(Base!$Y11+Base!$AA11*2+Base!$AG11*2+Base!$AJ11*2+Base!$AN11*2+Base!$AP11*2+Base!$AT11+Base!$AV11*2+Base!$AW11*2+Base!$AZ11)/340+(ROW()/100000)+SUM(Data!S11+Data!T11)</f>
        <v>1.3999999999999999E-4</v>
      </c>
      <c r="CP14" s="87">
        <f>SUM(Base!$W11+Base!$Z11+Base!$AA11+Base!$AC11*2+Base!$AL11+Base!$AM11*2+Base!$AT11*2+Base!$AV11+Base!$AX11+Base!$BA11+Base!$BB11*2+Base!$BE11+Base!$BF11*2)/360+(ROW()/100000)+SUM(Data!V11+Data!W11)</f>
        <v>1.3999999999999999E-4</v>
      </c>
      <c r="CQ14" s="89">
        <f>SUM(Base!$W11+Base!$AA11+Base!$AC11*2+Base!$AL11+Base!$AM11*2+Base!$AT11+Base!$AV11*2+Base!$AX11+Base!$BA11+Base!$BB11*2+Base!$BE11+Base!$BF11*2)/340+(ROW()/100000)+SUM(Data!V11+Data!W11)</f>
        <v>1.3999999999999999E-4</v>
      </c>
      <c r="CR14" s="1"/>
      <c r="CT14" s="116" t="s">
        <v>75</v>
      </c>
    </row>
    <row r="15" spans="1:98" ht="25" customHeight="1" x14ac:dyDescent="0.3">
      <c r="A15" s="1"/>
      <c r="B15" s="199">
        <f>Base!B12</f>
        <v>0</v>
      </c>
      <c r="C15" s="200">
        <f>Base!C12</f>
        <v>0</v>
      </c>
      <c r="D15" s="1"/>
      <c r="E15" s="201">
        <f>Base!E12</f>
        <v>0</v>
      </c>
      <c r="F15" s="202" t="str">
        <f t="shared" si="4"/>
        <v>A (D)</v>
      </c>
      <c r="G15" s="1"/>
      <c r="H15" s="201">
        <f>Base!I12</f>
        <v>0</v>
      </c>
      <c r="I15" s="200">
        <f>Base!H12</f>
        <v>0</v>
      </c>
      <c r="J15" s="1"/>
      <c r="K15" s="203">
        <f>SUM(Base!$AF12*2+Base!$AI12*2+Base!$AL12*2+Base!$AN12+Base!$AO12*2+Base!$AP12*2+Base!$AU12*2+Base!$AV12+Base!$BF12)/300+(ROW()/100000)+Data!R12</f>
        <v>1.4999999999999999E-4</v>
      </c>
      <c r="L15" s="204">
        <f>SUM(Base!$Y12*2+Base!$Z12*2+Base!$AA12*2+Base!$AG12+Base!$AJ12*2+Base!$AL12+Base!$AN12*2+Base!$AP12+Base!$AT12*2+Base!$AX12+Base!$AY12*2+Base!$AZ12+Base!$BA12+Base!$BD12+Base!$BE12)/440+(ROW()/100000)+Data!Y12</f>
        <v>1.4999999999999999E-4</v>
      </c>
      <c r="M15" s="204">
        <f>SUM(Base!$Y12*2+Base!$Z12+Base!$AA12*2+Base!$AD12*2+Base!$AG12*2+Base!$AJ12*2+Base!$AL12*2+Base!$AN12+Base!$AP12*2+Base!$AR12*2+Base!$AT12*2+Base!$AW12+Base!$AZ12)/440+(ROW()/100000)+Data!X12</f>
        <v>1.4999999999999999E-4</v>
      </c>
      <c r="N15" s="204">
        <f>SUM(Base!$Y12+Base!$AA12*2+Base!$AD12*2+Base!$AG12*2+Base!$AJ12*2+Base!$AL12*2+Base!$AN12+Base!$AP12*2+Base!$AR12*2+Base!$AT12*2+Base!$AW12+Base!$AZ12)/400+(ROW()/100000)+Data!X12</f>
        <v>1.4999999999999999E-4</v>
      </c>
      <c r="O15" s="204">
        <f>SUM(Base!$Y12+Base!$AA12*2+Base!$AG12*2+Base!$AJ12*2+Base!$AL12+Base!$AN12*2+Base!$AP12*2+Base!$AR12+Base!$AT12*2+Base!$AV12*2+Base!$AW12*2+Base!$AY12+Base!$AZ12)/420+(ROW()/100000)+SUM(Data!U12+Data!V12+Data!W12+Data!X12)</f>
        <v>1.4999999999999999E-4</v>
      </c>
      <c r="P15" s="204">
        <f>SUM(Base!$Y12+Base!$AA12*2+Base!$AG12*2+Base!$AJ12*2+Base!$AL12+Base!$AN12*2+Base!$AP12*2+Base!$AR12+Base!$AT12*2+Base!$AV12*2+Base!$AW12*2+Base!$AZ12)/400+(ROW()/100000)+SUM(Data!U12+Data!V12+Data!W12+Data!X12)</f>
        <v>1.4999999999999999E-4</v>
      </c>
      <c r="Q15" s="204">
        <f>SUM(Base!$Y12+Base!$Z12+Base!$AA12+Base!$AD12+Base!$AG12*2+Base!$AI12*2+Base!$AJ12+Base!$AK12+Base!$AL12+Base!$AN12+Base!$AP12+Base!$AT12*2+Base!$AU12+Base!$AV12*2+Base!$AX12*2+Base!$AY12+Base!$BA12+Base!$BD12+Base!$BE12*2+Base!$BF12)/520+(ROW()/100000)+Data!U12</f>
        <v>1.4999999999999999E-4</v>
      </c>
      <c r="R15" s="204">
        <f>SUM(Base!$AA12+Base!$AC12+Base!$AF12*2+Base!$AG12*2+Base!$AI12*2+Base!$AJ12+Base!$AL12*2+Base!$AM12+Base!$AN12*2+Base!$AO12*2+Base!$AP12*2+Base!$AU12*2+Base!$AW12+Base!$BB12+Base!$BD12*2+Base!$BF12+Base!$BF12*2)/500+(ROW()/100000)+Data!Q12</f>
        <v>1.4999999999999999E-4</v>
      </c>
      <c r="S15" s="204">
        <f>SUM(Base!$AA12+Base!$AC12*2+Base!$AF12*2+Base!$AG12*2+Base!$AI12*2+Base!$AJ12+Base!$AK12+Base!$AL12+Base!$AM12+Base!$AN12*2+Base!$AO12+Base!$AP12+Base!$AU12*2+Base!$AW12+Base!$BB12*2+Base!$BD12+Base!$BF12*2)/500+(ROW()/100000)+Data!Q12</f>
        <v>1.4999999999999999E-4</v>
      </c>
      <c r="T15" s="204">
        <f>SUM(Base!$AA12+Base!$AC12*2+Base!$AF12+Base!$AG12*2+Base!$AI12*2+Base!$AJ12+Base!$AK12*2+Base!$AL12+Base!$AM12*2+Base!$AN12*2+Base!$AO12+Base!$AP12*2+Base!$AU12*2+Base!$AW12+Base!$BB12*2+Base!$BF12*2)/520+(ROW()/100000)+Data!Q12</f>
        <v>1.4999999999999999E-4</v>
      </c>
      <c r="U15" s="204">
        <f>SUM(Base!$AF12+Base!$AI12*2+Base!$AK12*2+Base!$AL12*2+Base!$AM12+Base!$AO12+Base!$AU12+Base!$AV12*2+Base!$AX12*2+Base!$AZ12+Base!$BD12+Base!$BE12*2+Base!$BF12)/380+(ROW()/100000)+SUM(Data!R12+Data!U12)</f>
        <v>1.4999999999999999E-4</v>
      </c>
      <c r="V15" s="204">
        <f>SUM(Base!$AF12+Base!$AG12+Base!$AI12*2+Base!$AK12*2+Base!$AL12*2+Base!$AM12+Base!$AO12+Base!$AV12*2+Base!$AX12*2+Base!$AZ12+Base!$BD12+Base!$BE12*2+Base!$BF12)/380+(ROW()/100000)+SUM(Data!R12+Data!U12)</f>
        <v>1.4999999999999999E-4</v>
      </c>
      <c r="W15" s="204">
        <f>SUM(Base!$AA12*2+Base!$AG12*2+Base!$AI12*2+Base!$AJ12+Base!$AL12+Base!$AN12+Base!$AO12+Base!$AP12*2+Base!$AT12+Base!$AU12*2+Base!$AV12*2+Base!$AW12+Base!$AX12+Base!$BE12*2)/420+(ROW()/100000)+Data!U12</f>
        <v>1.4999999999999999E-4</v>
      </c>
      <c r="X15" s="204">
        <f>SUM(Base!$AC12+Base!$AF12*2+Base!$AI12*2+Base!$AL12*2+Base!$AM12+Base!$AN12+Base!$AO12*2+Base!$AP12*2+Base!$AU12*2+Base!$BB12+Base!$BD12*2+Base!$BF12)/380+(ROW()/100000)+Data!Q12</f>
        <v>1.4999999999999999E-4</v>
      </c>
      <c r="Y15" s="204">
        <f>SUM(Base!$AC12*2+Base!$AF12*2+Base!$AI12*2+Base!$AK12+Base!$AL12+Base!$AM12+Base!$AN12+Base!$AO12+Base!$AP12+Base!$AU12*2+Base!$BB12*2+Base!$BD12+Base!$BF12*2)/380+(ROW()/100000)+Data!Q12</f>
        <v>1.4999999999999999E-4</v>
      </c>
      <c r="Z15" s="204">
        <f>SUM(Base!$AC12*2+Base!$AF12+Base!$AI12*2+Base!$AK12*2+Base!$AL12+Base!$AM12*2+Base!$AN12+Base!$AO12+Base!$AP12*2+Base!$AU12*2+Base!$BB12*2+Base!$BF12*2)/400+(ROW()/100000)+Data!Q12</f>
        <v>1.4999999999999999E-4</v>
      </c>
      <c r="AA15" s="204">
        <f>SUM(Base!$Y12*2+Base!$Z12*2+Base!$AA12*2+Base!$AC12*2+Base!$AD12+Base!$AG12+Base!$AJ12*2+Base!$AL12*2+Base!$AN12*2+Base!$AP12+Base!$AT12*2+Base!$AV12+Base!$AW12+Base!$AX12+Base!$AY12*2+Base!$AZ12*2+Base!$BA12+Base!$BB12+Base!$BD12+Base!$BE12+Base!$BF12*2)/640+(ROW()/100000)+Data!Y12</f>
        <v>1.4999999999999999E-4</v>
      </c>
      <c r="AB15" s="204">
        <f>SUM(Base!$Y12*2+Base!$Z12+Base!$AA12*2+Base!$AC12*2+Base!$AD12*2+Base!$AG12*2+Base!$AJ12*2+Base!$AL12*2+Base!$AN12*2+Base!$AP12*2+Base!$AT12*2+Base!$AV12+Base!$AW12*2+Base!$AX12+Base!$AY12*2+Base!$AZ12*2+Base!$BA12+Base!$BB12+Base!$BD12+Base!$BE12+Base!$BF12*2)/700+(ROW()/100000)+Data!Y12</f>
        <v>1.4999999999999999E-4</v>
      </c>
      <c r="AC15" s="204">
        <f>SUM(Base!$AA12*2+Base!$AD12+Base!$AG12*2+Base!$AI12+Base!$AJ12+Base!$AL12+Base!$AN12+Base!$AP12*2+Base!$AT12*2+Base!$AV12+Base!$AW12+Base!$AX12+Base!$AY12+Base!$BE12)/360+(ROW()/100000)+Data!U12</f>
        <v>1.4999999999999999E-4</v>
      </c>
      <c r="AD15" s="204">
        <f>SUM(Base!$AA12+Base!$AF12+Base!$AG12+Base!$AI12*2+Base!$AJ12+Base!$AK12+Base!$AL12+Base!$AN12+Base!$AO12*2+Base!$AP12*2+Base!$AU12*2+Base!$AV12*2+Base!$AX12+Base!$BE12)/380+(ROW()/100000)+Data!U12</f>
        <v>1.4999999999999999E-4</v>
      </c>
      <c r="AE15" s="204">
        <f>SUM(Base!$AA12*2+Base!$AG12*2+Base!$AI12*2+Base!$AJ12+Base!$AL12+Base!$AN12+Base!$AO12+Base!$AP12*2+Base!$AT12+Base!$AV12*2+Base!$AW12+Base!$AX12+Base!$BE12)/360+(ROW()/100000)+Data!U12</f>
        <v>1.4999999999999999E-4</v>
      </c>
      <c r="AF15" s="204">
        <f>SUM(Base!$W12*2+Base!$Y12*2+Base!$AA12+Base!$AF12+Base!$AG12+Base!$AI12+Base!$AJ12*2+Base!$AL12+Base!$AP12+Base!$AR12*2+Base!$AT12*2+Base!$AU12+Base!$AV12*2+Base!$AX12*2+Base!$AY12*2+Base!$AZ12+Base!$BA12+Base!$BD12+Base!$BE12*2)/560+(ROW()/100000)+SUM(Data!M12:P12)</f>
        <v>1.4999999999999999E-4</v>
      </c>
      <c r="AG15" s="204">
        <f>SUM(Base!$W12*2+Base!$Y12*2+Base!$AA12+Base!$AF12+Base!$AG12+Base!$AI12+Base!$AJ12*2+Base!$AL12+Base!$AP12+Base!$AR12+Base!$AT12*2+Base!$AU12+Base!$AV12*2+Base!$AX12*2+Base!$AY12*2+Base!$AZ12+Base!$BA12+Base!$BD12+Base!$BE12*2)/540+(ROW()/100000)+SUM(Data!M12:P12)</f>
        <v>1.4999999999999999E-4</v>
      </c>
      <c r="AH15" s="204">
        <f>SUM(Base!$Y12+Base!$Z12+Base!$AA12*2+Base!$AG12*2+Base!$AJ12*2+Base!$AL12+Base!$AN12*2+Base!$AP12*2+Base!$AR12+Base!$AT12*2+Base!$AV12*2+Base!$AW12+Base!$BA12+Base!$BF12)/420+(ROW()/100000)+Data!Y12</f>
        <v>1.4999999999999999E-4</v>
      </c>
      <c r="AI15" s="204">
        <f>SUM(Base!$Z12+Base!$AA12*2+Base!$AG12*2+Base!$AJ12*2+Base!$AL12+Base!$AN12*2+Base!$AP12*2+Base!$AR12+Base!$AT12*2+Base!$AV12*2+Base!$AW12+Base!$BA12+Base!$BF12)/400+(ROW()/100000)+Data!Y12</f>
        <v>1.4999999999999999E-4</v>
      </c>
      <c r="AJ15" s="204">
        <f>SUM(Base!$AA12*2+Base!$AG12*2+Base!$AI12+Base!$AJ12*2+Base!$AL12+Base!$AN12*2+Base!$AP12*2+Base!$AU12+Base!$AV12*2+Base!$AW12*2+Base!$BA12)/360+(ROW()/100000)+SUM(Data!R12+Data!U12)</f>
        <v>1.4999999999999999E-4</v>
      </c>
      <c r="AK15" s="204">
        <f>SUM(Base!$AA12*2+Base!$AG12*2+Base!$AJ12*2+Base!$AL12+Base!$AN12*2+Base!$AP12*2+Base!$AT12+Base!$AU12+Base!$AV12*2+Base!$AW12*2+Base!$BA12)/360+(ROW()/100000)+SUM(Data!R12+Data!U12)</f>
        <v>1.4999999999999999E-4</v>
      </c>
      <c r="AL15" s="204">
        <f>SUM(Base!$AF12+Base!$AG12+Base!$AI12*2+Base!$AK12+Base!$AL12*2+Base!$AN12+Base!$AO12*2+Base!$AP12+Base!$AU12*2+Base!$AV12*2+Base!$AX12)/360+(ROW()/100000)+Data!R12</f>
        <v>1.4999999999999999E-4</v>
      </c>
      <c r="AM15" s="204">
        <f>SUM(Base!$AA12+Base!$AF12+Base!$AG12+Base!$AI12*2+Base!$AK12+Base!$AL12*2+Base!$AN12+Base!$AO12*2+Base!$AP12+Base!$AU12*2+Base!$AV12*2+Base!$AX12)/380+(ROW()/100000)+Data!R12</f>
        <v>1.4999999999999999E-4</v>
      </c>
      <c r="AN15" s="204">
        <f>SUM(Base!$W12+Base!$Y12+Base!$AA12+Base!$AF12+Base!$AI12+Base!$AJ12*2+Base!$AK12+Base!$AL12*2+Base!$AO12+Base!$AP12+Base!$AT12*2+Base!$AU12*2+Base!$AV12*2+Base!$AX12*2+Base!$AY12)/460+(ROW()/100000)+SUM(Data!S12+Data!T12)</f>
        <v>1.4999999999999999E-4</v>
      </c>
      <c r="AO15" s="204">
        <f>SUM(Base!$W12*2+Base!$Y12+Base!$AA12+Base!$AF12+Base!$AI12+Base!$AJ12*2+Base!$AK12+Base!$AL12+Base!$AN12+Base!$AO12+Base!$AP12+Base!$AT12*2+Base!$AU12+Base!$AV12*2+Base!$AX12*2+Base!$AY12)/480+(ROW()/100000)+SUM(Data!S12+Data!T12)</f>
        <v>1.4999999999999999E-4</v>
      </c>
      <c r="AP15" s="204">
        <f>SUM(Base!$Y12+Base!$AA12*2+Base!$AG12*2+Base!$AJ12*2+Base!$AL12+Base!$AN12*2+Base!$AP12*2+Base!$AR12+Base!$AT12+Base!$AV12+Base!$AW12*2+Base!$AZ12)/360+(ROW()/100000)+Data!X12</f>
        <v>1.4999999999999999E-4</v>
      </c>
      <c r="AQ15" s="204">
        <f>SUM(Base!$W12*2+Base!$Y12+Base!$AA12+Base!$AF12*2+Base!$AG12+Base!$AI12*2+Base!$AJ12+Base!$AL12*2+Base!$AO12+Base!$AP12+Base!$AT12+Base!$AU12*2+Base!$AV12*2+Base!$AX12+Base!$AZ12)/460+(ROW()/100000)+SUM(Data!M12:P12)</f>
        <v>1.4999999999999999E-4</v>
      </c>
      <c r="AR15" s="204">
        <f>SUM(Base!$W12+Base!$AF12*2+Base!$AG12+Base!$AI12*2+Base!$AL12*2+Base!$AO12*2+Base!$AP12+Base!$AU12*2+Base!$AV12+Base!$AX12)/340+(ROW()/100000)+SUM(Data!M12:P12)</f>
        <v>1.4999999999999999E-4</v>
      </c>
      <c r="AS15" s="204">
        <f>SUM(Base!$W12+Base!$Y12+Base!$AF12*2+Base!$AG12+Base!$AI12*2+Base!$AJ12+Base!$AL12*2+Base!$AO12*2+Base!$AP12+Base!$AU12*2+Base!$AV12*2+Base!$AX12)/400+(ROW()/100000)+SUM(Data!M12:P12)</f>
        <v>1.4999999999999999E-4</v>
      </c>
      <c r="AT15" s="204">
        <f>SUM(Base!$Y12*2+Base!$Z12+Base!$AA12*2+Base!$AG12*2+Base!$AJ12*2+Base!$AL12+Base!$AN12*2+Base!$AP12*2+Base!$AR12+Base!$AT12*2+Base!$AV12+Base!$AW12*2+Base!$AY12*2+Base!$AZ12*2+Base!$BA12)/500+(ROW()/100000)+Data!Y12</f>
        <v>1.4999999999999999E-4</v>
      </c>
      <c r="AU15" s="204">
        <f>SUM(Base!$L12*2+Base!$M12*2+Base!$N12*2+Base!$P12*2+Base!$Q12*2+Base!$R12+Base!$T12*2+Base!$V12+Base!$AL12+Base!$AO12*2+Base!$AP12+Base!$AU12*2+Base!$AZ12*2)/440+(ROW()/100000)+Data!L12</f>
        <v>1.4999999999999999E-4</v>
      </c>
      <c r="AV15" s="204">
        <f>SUM(Base!$AA12+Base!$AF12*2+Base!$AG12+Base!$AI12*2+Base!$AK12+Base!$AL12*2+Base!$AM12+Base!$AN12*2+Base!$AO12*2+Base!$AP12*2+Base!$AU12*2+Base!$AV12*2+Base!$AX12+Base!$BB12+Base!$BE12+Base!$BF12)/480+(ROW()/100000)+Data!R12</f>
        <v>1.4999999999999999E-4</v>
      </c>
      <c r="AW15" s="204">
        <f>SUM(Base!$Y12*2+Base!$Z12*2+Base!$AA12*2+Base!$AD12+Base!$AG12+Base!$AJ12*2+Base!$AL12*2+Base!$AN12+Base!$AR12+Base!$AT12*2+Base!$AX12+Base!$AY12*2+Base!$AZ12*2+Base!$BA12+Base!$BD12+Base!$BE12)/480+(ROW()/100000)+SUM(Data!V12+Data!W12)</f>
        <v>1.4999999999999999E-4</v>
      </c>
      <c r="AX15" s="204">
        <f>SUM(Base!$Y12*2+Base!$Z12*2+Base!$AA12*2+Base!$AD12+Base!$AG12+Base!$AJ12*2+Base!$AL12+Base!$AN12+Base!$AR12+Base!$AT12*2+Base!$AW12+Base!$AX12+Base!$AY12*2+Base!$AZ12*2+Base!$BA12+Base!$BD12+Base!$BE12)/480+(ROW()/100000)+SUM(Data!V12+Data!W12)</f>
        <v>1.4999999999999999E-4</v>
      </c>
      <c r="AY15" s="204">
        <f>SUM(Base!$Y12+Base!$AA12+Base!$AC12*2+Base!$AF12*2+Base!$AG12+Base!$AI12*2+Base!$AJ12+Base!$AK12+Base!$AL12+Base!$AM12+Base!$AN12+Base!$AO12+Base!$AP12+Base!$AU12*2+Base!$AX12+Base!$AZ12+Base!$BB12+Base!$BD12+Base!$BE12*2)/480+(ROW()/100000)+SUM(Data!M12:P12)</f>
        <v>1.4999999999999999E-4</v>
      </c>
      <c r="AZ15" s="204">
        <f>SUM(Base!$W12*2+Base!$Y12*2+Base!$AA12+Base!$AD12+Base!$AG12*2+Base!$AJ12*2+Base!$AL12+Base!$AN12+Base!$AP12+Base!$AR12+Base!$AT12+Base!$AW12+Base!$AX12+Base!$AY12*2+Base!$AZ12*2+Base!$BA12+Base!$BD12+Base!$BE12)/480+(ROW()/100000)+SUM(Data!S12+Data!T12+Data!V12+Data!W12)</f>
        <v>1.4999999999999999E-4</v>
      </c>
      <c r="BA15" s="204">
        <f>SUM(Base!$W12*2+Base!$Y12*2+Base!$AA12+Base!$AD12+Base!$AG12*2+Base!$AJ12*2+Base!$AN12+Base!$AP12+Base!$AT12+Base!$AW12+Base!$AX12+Base!$AY12*2+Base!$AZ12*2+Base!$BA12+Base!$BD12+Base!$BE12)/440+(ROW()/100000)+SUM(Data!S12+Data!T12+Data!V12+Data!W12)</f>
        <v>1.4999999999999999E-4</v>
      </c>
      <c r="BB15" s="204">
        <f>SUM(Base!$W12+Base!$Y12+Base!$AA12*2+Base!$AD12+Base!$AF12+Base!$AG12*2+Base!$AI12*2+Base!$AJ12*2+Base!$AL12+Base!$AN12*2+Base!$AO12+Base!$AP12*2+Base!$AR12+Base!$AT12*2+Base!$AU12+Base!$AV12*2+Base!$AW12*2+Base!$AX12+Base!$AY12*2+Base!$AZ12)/640+(ROW()/100000)+SUM(Data!M12:P12)</f>
        <v>1.4999999999999999E-4</v>
      </c>
      <c r="BC15" s="204">
        <f>SUM(Base!$AA12+Base!$AF12+Base!$AG12*2+Base!$AI12*2+Base!$AJ12+Base!$AL12*2+Base!$AN12+Base!$AO12+Base!$AP12*2+Base!$AT12+Base!$AU12*2+Base!$AV12*2+Base!$AX12+Base!$AY12+Base!$AZ12)/440+(ROW()/100000)+SUM(Data!M12:P12)</f>
        <v>1.4999999999999999E-4</v>
      </c>
      <c r="BD15" s="204">
        <f>SUM(Base!$AA12*2+Base!$AF12+Base!$AG12*2+Base!$AI12*2+Base!$AJ12+Base!$AL12+Base!$AN12*2+Base!$AO12+Base!$AP12*2+Base!$AT12+Base!$AU12+Base!$AV12*2+Base!$AW12+Base!$AX12+Base!$AY12+Base!$AZ12)/460+(ROW()/100000)+SUM(Data!M12:P12)</f>
        <v>1.4999999999999999E-4</v>
      </c>
      <c r="BE15" s="204">
        <f>SUM(Base!$AA12*2+Base!$AC12*2+Base!$AF12*2+Base!$AG12*2+Base!$AI12*2+Base!$AJ12*2+Base!$AL12+Base!$AM12+Base!$AN12*2+Base!$AO12+Base!$AP12*2+Base!$AU12*2+Base!$AV12*2+Base!$BB12*2+Base!$BD12+Base!$BE12+Base!$BF12*2)/580+(ROW()/100000)+Data!Q12</f>
        <v>1.4999999999999999E-4</v>
      </c>
      <c r="BF15" s="204">
        <f>SUM(Base!$Y12+Base!$AA12*2+Base!$AC12*2+Base!$AF12*2+Base!$AG12*2+Base!$AI12*2+Base!$AJ12*2+Base!$AL12+Base!$AM12+Base!$AN12*2+Base!$AO12+Base!$AP12*2+Base!$AU12*2+Base!$AV12*2+Base!$AW12+Base!$BB12*2+Base!$BD12+Base!$BE12+Base!$BF12*2)/620+(ROW()/100000)+Data!Q12</f>
        <v>1.4999999999999999E-4</v>
      </c>
      <c r="BG15" s="204">
        <f>SUM(Base!$Y12*2+Base!$Z12+Base!$AA12+Base!$AD12+Base!$AG12*2+Base!$AJ12*2+Base!$AL12+Base!$AN12+Base!$AP12*2+Base!$AR12+Base!$AT12*2+Base!$AW12*2+Base!$AX12*2+Base!$AY12*2+Base!$BA12+Base!$BE12)/480+(ROW()/100000)+Data!U12</f>
        <v>1.4999999999999999E-4</v>
      </c>
      <c r="BH15" s="204">
        <f>SUM(Base!$Y12+Base!$AA12+Base!$AD12+Base!$AG12*2+Base!$AI12+Base!$AJ12*2+Base!$AL12+Base!$AN12+Base!$AP12*2+Base!$AT12*2+Base!$AW12+Base!$AX12*2+Base!$AY12*2+Base!$BA12+Base!$BE12)/420+(ROW()/100000)+Data!U12</f>
        <v>1.4999999999999999E-4</v>
      </c>
      <c r="BI15" s="204">
        <f>SUM(Base!$AC12+Base!$AF12*2+Base!$AI12*2+Base!$AL12*2+Base!$AM12+Base!$AO12*2+Base!$AU12*2+Base!$BB12+Base!$BD12*2+Base!$BF12)/320+(ROW()/100000)+Data!Q12</f>
        <v>1.4999999999999999E-4</v>
      </c>
      <c r="BJ15" s="204">
        <f>SUM(Base!$AC12*2+Base!$AF12*2+Base!$AI12*2+Base!$AK12+Base!$AL12+Base!$AM12+Base!$AO12+Base!$AU12*2+Base!$BB12*2+Base!$BD12+Base!$BF12*2)/340+(ROW()/100000)+Data!Q12</f>
        <v>1.4999999999999999E-4</v>
      </c>
      <c r="BK15" s="204">
        <f>SUM(Base!$AC12*2+Base!$AF12+Base!$AI12*2+Base!$AK12*2+Base!$AL12+Base!$AM12*2+Base!$AO12+Base!$AU12*2+Base!$BB12*2+Base!$BF12*2)/340+(ROW()/100000)+Data!Q12</f>
        <v>1.4999999999999999E-4</v>
      </c>
      <c r="BL15" s="204">
        <f>SUM(Base!$AC12+Base!$AF12*2+Base!$AI12*2+Base!$AK12+Base!$AL12*2+Base!$AM12+Base!$AO12+Base!$AU12*2+Base!$AV12+Base!$BF12*2)/300+(ROW()/100000)+SUM(Data!M12:P12)</f>
        <v>1.4999999999999999E-4</v>
      </c>
      <c r="BM15" s="204">
        <f>SUM(Base!$Z12*2+Base!$AA12+Base!$AC12+Base!$AJ12+Base!$AL12*2+Base!$AN12*2+Base!$AP12+Base!$AT12*2+Base!$AY12)/260+(ROW()/100000)+Data!Y12</f>
        <v>1.4999999999999999E-4</v>
      </c>
      <c r="BN15" s="204">
        <f>SUM(Base!$Z12+Base!$AA12+Base!$AK12*2+Base!$AL12*2+Base!$AM12*2+Base!$AN12+Base!$AO12+Base!$AP12+Base!$AT12*2+Base!$AV12*2+Base!$AX12*2+Base!$AY12*2+Base!$AZ12+Base!$BA12+Base!$BD12*2+Base!$BE12*2+Base!$BF12)/520+(ROW()/100000)+Data!Y12</f>
        <v>1.4999999999999999E-4</v>
      </c>
      <c r="BO15" s="204">
        <f>SUM(Base!$AA12+Base!$AK12*2+Base!$AL12*2+Base!$AM12*2+Base!$AN12+Base!$AO12+Base!$AP12*2+Base!$AV12*2+Base!$AX12*2+Base!$AY12*2+Base!$AZ12+Base!$BA12+Base!$BD12*2+Base!$BE12*2+Base!$BF12)/480+(ROW()/100000)+Data!Y12</f>
        <v>1.4999999999999999E-4</v>
      </c>
      <c r="BP15" s="204">
        <f>SUM(Base!$AA12+Base!$AG12+Base!$AK12*2+Base!$AL12*2+Base!$AM12*2+Base!$AN12+Base!$AO12+Base!$AP12*2+Base!$AT12+Base!$AV12*2+Base!$AX12*2+Base!$AY12*2+Base!$AZ12+Base!$BA12+Base!$BD12*2+Base!$BE12*2+Base!$BF12)/520+(ROW()/100000)+Data!Y12</f>
        <v>1.4999999999999999E-4</v>
      </c>
      <c r="BQ15" s="204">
        <f>SUM(Base!$Y12+Base!$AA12*2+Base!$AD12+Base!$AG12*2+Base!$AJ12*2+Base!$AL12+Base!$AN12*2+Base!$AP12*2+Base!$AR12*2+Base!$AT12*2+Base!$AV12*2+Base!$AW12*2+Base!$BA12)/440+(ROW()/100000)+Data!R12</f>
        <v>1.4999999999999999E-4</v>
      </c>
      <c r="BR15" s="204">
        <f>SUM(Base!$Z12*2+Base!$AA12+Base!$AJ12+Base!$AL12*2+Base!$AN12*2+Base!$AO12*2+Base!$AP12*2+Base!$AT12*2+Base!$AX12+Base!$AY12+Base!$BA12*2+Base!$BE12)/380+(ROW()/100000)+SUM(Data!V12+Data!W12)</f>
        <v>1.4999999999999999E-4</v>
      </c>
      <c r="BS15" s="204">
        <f>SUM(Base!$Y12+Base!$AA12*2+Base!$AD12+Base!$AG12*2+Base!$AJ12*2+Base!$AL12*2+Base!$AN12*2+Base!$AO12+Base!$AP12*2+Base!$AT12*2+Base!$AU12+Base!$AV12*2+Base!$AW12*2+Base!$AX12*2+Base!$AY12*2+Base!$AZ12+Base!$BA12+Base!$BD12+Base!$BE12*2)/620+(ROW()/100000)+SUM(Data!R12+Data!U12)</f>
        <v>1.4999999999999999E-4</v>
      </c>
      <c r="BT15" s="204">
        <f>SUM(Base!$L12+Base!$M12*2+Base!$N12+Base!$O12+Base!$P12+Base!$Q12*2+Base!$R12*2+Base!$T12*2+Base!$U12*2+Base!$V12+Base!$AA12+Base!$AG12+Base!$AL12*2+Base!$AN12*2+Base!$AO12*2+Base!$AP12+Base!$AU12*2+Base!$AW12+Base!$AY12+Base!$AZ12*2)/600+(ROW()/100000)+Data!L12</f>
        <v>1.4999999999999999E-4</v>
      </c>
      <c r="BU15" s="204">
        <f>SUM(Base!$L12+Base!$M12*2+Base!$N12+Base!$P12+Base!$Q12*2+Base!$R12*2+Base!$T12*2+Base!$U12+Base!$V12+Base!$AA12+Base!$AG12+Base!$AL12*2+Base!$AN12+Base!$AO12*2+Base!$AP12+Base!$AU12*2+Base!$AW12+Base!$AY12+Base!$AZ12*2)/540+(ROW()/100000)+Data!L12</f>
        <v>1.4999999999999999E-4</v>
      </c>
      <c r="BV15" s="204">
        <f>SUM(Base!$L12+Base!$M12*2+Base!$N12+Base!$P12+Base!$Q12*2+Base!$R12*2+Base!$T12*2+Base!$U12*2+Base!$V12+Base!$AA12+Base!$AG12+Base!$AL12*2+Base!$AN12*2+Base!$AO12*2+Base!$AP12+Base!$AU12*2+Base!$AW12+Base!$AY12+Base!$AZ12*2)/580+(ROW()/100000)+Data!L12</f>
        <v>1.4999999999999999E-4</v>
      </c>
      <c r="BW15" s="204">
        <f>SUM(Base!$Y12*2+Base!$Z12*2+Base!$AA12*2+Base!$AG12+Base!$AJ12+Base!$AL12*2+Base!$AN12*2+Base!$AO12+Base!$AP12+Base!$AT12*2+Base!$AX12+Base!$AY12*2+Base!$AZ12+Base!$BA12+Base!$BD12+Base!$BE12)/460+(ROW()/100000)+Data!X12</f>
        <v>1.4999999999999999E-4</v>
      </c>
      <c r="BX15" s="204">
        <f>SUM(Base!$Y12*2+Base!$Z12+Base!$AA12*2+Base!$AG12*2+Base!$AJ12*2+Base!$AL12+Base!$AN12*2+Base!$AP12*2+Base!$AR12*2+Base!$AT12*2+Base!$AW12*2+Base!$AY12*2+Base!$AZ12+Base!$BA12)/480+(ROW()/100000)+SUM(Data!V12+Data!W12+Data!X12+Data!Y12)</f>
        <v>1.4999999999999999E-4</v>
      </c>
      <c r="BY15" s="204">
        <f>SUM(Base!$Z12*2+Base!$AA12+Base!$AC12*2+Base!$AK12+Base!$AL12+Base!$AM12*2+Base!$AN12*2+Base!$AP12+Base!$AT12*2+Base!$AV12+Base!$BA12*2+Base!$BB12*2+Base!$BF12*2)/420+(ROW()/100000)+Data!Y12</f>
        <v>1.4999999999999999E-4</v>
      </c>
      <c r="BZ15" s="204">
        <f>SUM(Base!$Z12+Base!$AA12+Base!$AC12*2+Base!$AK12+Base!$AL12+Base!$AM12*2+Base!$AN12+Base!$AP12+Base!$AT12+Base!$AV12*2+Base!$BA12*2+Base!$BB12*2+Base!$BF12*2)/380+(ROW()/100000)+Data!Y12</f>
        <v>1.4999999999999999E-4</v>
      </c>
      <c r="CA15" s="204">
        <f>SUM(Base!$Z12*2+Base!$AA12+Base!$AD12*2+Base!$AF12+Base!$AG12*2+Base!$AI12*2+Base!$AL12*2+Base!$AN12+Base!$AO12+Base!$AP12+Base!$AT12*2+Base!$AU12*2+Base!$AX12*2+Base!$AY12+Base!$BA12+Base!$BD12*2+Base!$BE12*2+Base!$BF12)/560+(ROW()/100000)+Data!R12</f>
        <v>1.4999999999999999E-4</v>
      </c>
      <c r="CB15" s="204">
        <f>SUM(Base!$Z12+Base!$AA12+Base!$AD12+Base!$AF12*2+Base!$AG12*2+Base!$AI12*2+Base!$AL12+Base!$AN12+Base!$AO12+Base!$AP12+Base!$AT12*2+Base!$AU12*2+Base!$AX12*2+Base!$AY12+Base!$BA12+Base!$BD12*2+Base!$BE12*2+Base!$BF12)/520+(ROW()/100000)+Data!R12</f>
        <v>1.4999999999999999E-4</v>
      </c>
      <c r="CC15" s="204">
        <f>SUM(Base!$W12*2+Base!$Y12*2+Base!$AA12+Base!$AG12+Base!$AJ12*2+Base!$AL12+Base!$AR12+Base!$AT12+Base!$AX12+Base!$AY12*2+Base!$AZ12*2+Base!$BA12+Base!$BD12+Base!$BE12)/380+(ROW()/100000)+SUM(Data!S12+Data!T12+Data!V12+Data!W12)</f>
        <v>1.4999999999999999E-4</v>
      </c>
      <c r="CD15" s="204">
        <f>SUM(Base!$W12*2+Base!$Y12*2+Base!$AA12+Base!$AG12+Base!$AJ12*2+Base!$AT12+Base!$AX12+Base!$AY12*2+Base!$AZ12*2+Base!$BA12+Base!$BD12+Base!$BE12)/340+(ROW()/100000)+SUM(Data!S12+Data!T12+Data!V12+Data!W12)</f>
        <v>1.4999999999999999E-4</v>
      </c>
      <c r="CE15" s="204">
        <f>SUM(Base!$W12*2+Base!$Y12*2+Base!$AA12+Base!$AF12+Base!$AG12+Base!$AI12*2+Base!$AJ12*2+Base!$AL12+Base!$AO12+Base!$AP12+Base!$AR12+Base!$AT12*2+Base!$AU12+Base!$AV12*2+Base!$AX12*2+Base!$AY12*2+Base!$AZ12+Base!$BA12+Base!$BD12*2+Base!$BE12*2)/600+(ROW()/100000)+SUM(Data!M12:P12)</f>
        <v>1.4999999999999999E-4</v>
      </c>
      <c r="CF15" s="204">
        <f>SUM(Base!$W12+Base!$Y12+Base!$AA12+Base!$AF12*2+Base!$AG12+Base!$AI12*2+Base!$AJ12+Base!$AL12*2+Base!$AO12+Base!$AP12+Base!$AT12+Base!$AU12*2+Base!$AV12*2+Base!$AX12*2+Base!$AY12*2+Base!$AZ12+Base!$BA12+Base!$BD12+Base!$BE12*2)/540+(ROW()/100000)+SUM(Data!M12:P12)</f>
        <v>1.4999999999999999E-4</v>
      </c>
      <c r="CG15" s="204">
        <f>SUM(Base!$W12*2+Base!$Y12*2+Base!$AA12+Base!$AF12*2+Base!$AG12+Base!$AI12*2+Base!$AJ12+Base!$AL12+Base!$AO12+Base!$AP12+Base!$AT12*2+Base!$AU12+Base!$AV12*2+Base!$AX12*2+Base!$AY12*2+Base!$AZ12+Base!$BA12+Base!$BD12+Base!$BE12*2)/560+(ROW()/100000)+SUM(Data!M12:P12)</f>
        <v>1.4999999999999999E-4</v>
      </c>
      <c r="CH15" s="204">
        <f>SUM(Base!$W12*2+Base!$Y12*2+Base!$AA12+Base!$AC12*2+Base!$AF12*2+Base!$AG12+Base!$AI12*2+Base!$AJ12+Base!$AK12+Base!$AL12+Base!$AM12+Base!$AN12+Base!$AO12+Base!$AP12+Base!$AT12*2+Base!$AU12+Base!$AX12+Base!$AZ12+Base!$BB12*2+Base!$BD12*2+Base!$BE12*2+Base!$BF12*2)/640+(ROW()/100000)+Data!Q12</f>
        <v>1.4999999999999999E-4</v>
      </c>
      <c r="CI15" s="204">
        <f>SUM(Base!$Y12+Base!$AA12+Base!$AC12*2+Base!$AF12*2+Base!$AG12+Base!$AI12*2+Base!$AJ12+Base!$AK12+Base!$AL12+Base!$AM12+Base!$AN12+Base!$AO12+Base!$AP12+Base!$AU12*2+Base!$AX12+Base!$AZ12+Base!$BB12*2+Base!$BD12+Base!$BF12*2)/500+(ROW()/100000)+Data!Q12</f>
        <v>1.4999999999999999E-4</v>
      </c>
      <c r="CJ15" s="204">
        <f>SUM(Base!$W12+Base!$Y12*2+Base!$AA12+Base!$AC12*2+Base!$AF12*2+Base!$AG12+Base!$AI12*2+Base!$AJ12+Base!$AK12+Base!$AL12+Base!$AM12+Base!$AN12+Base!$AO12+Base!$AP12+Base!$AT12+Base!$AU12*2+Base!$AX12+Base!$AZ12+Base!$BB12*2+Base!$BD12*2+Base!$BE12+Base!$BF12*2)/600+(ROW()/100000)+Data!Q12</f>
        <v>1.4999999999999999E-4</v>
      </c>
      <c r="CK15" s="204">
        <f>SUM(Base!$W12*2+Base!$AA12*2+Base!$AG12*2+Base!$AI12+Base!$AJ12+Base!$AL12+Base!$AN12+Base!$AP12*2+Base!$AT12+Base!$AV12*2+Base!$AW12+Base!$AX12*2+Base!$BE12*2)/400+(ROW()/100000)+SUM(Data!S12+Data!T12)</f>
        <v>1.4999999999999999E-4</v>
      </c>
      <c r="CL15" s="204">
        <f>SUM(Base!$W12+Base!$AA12+Base!$AF12+Base!$AG12*2+Base!$AI12*2+Base!$AJ12+Base!$AL12+Base!$AN12+Base!$AO12*2+Base!$AP12*2+Base!$AU12*2+Base!$AV12*2+Base!$AX12*2+Base!$BE12)/420+(ROW()/100000)+SUM(Data!S12+Data!T12)</f>
        <v>1.4999999999999999E-4</v>
      </c>
      <c r="CM15" s="204">
        <f>SUM(Base!$W12+Base!$AA12+Base!$AG12*2+Base!$AI12*2+Base!$AJ12+Base!$AL12+Base!$AN12+Base!$AO12+Base!$AP12*2+Base!$AT12+Base!$AU12+Base!$AV12*2+Base!$AW12+Base!$AX12*2+Base!$BE12*2)/420+(ROW()/100000)+SUM(Data!S12+Data!T12)</f>
        <v>1.4999999999999999E-4</v>
      </c>
      <c r="CN15" s="204">
        <f>SUM(Base!$Y12*2+Base!$AA12*2+Base!$AG12*2+Base!$AJ12*2+Base!$AL12+Base!$AN12*2+Base!$AP12*2+Base!$AR12+Base!$AT12*2+Base!$AV12*2+Base!$AW12*2+Base!$AY12+Base!$AZ12)/440+(ROW()/100000)+SUM(Data!S12+Data!T12)</f>
        <v>1.4999999999999999E-4</v>
      </c>
      <c r="CO15" s="204">
        <f>SUM(Base!$Y12+Base!$AA12*2+Base!$AG12*2+Base!$AJ12*2+Base!$AN12*2+Base!$AP12*2+Base!$AT12+Base!$AV12*2+Base!$AW12*2+Base!$AZ12)/340+(ROW()/100000)+SUM(Data!S12+Data!T12)</f>
        <v>1.4999999999999999E-4</v>
      </c>
      <c r="CP15" s="204">
        <f>SUM(Base!$W12+Base!$Z12+Base!$AA12+Base!$AC12*2+Base!$AL12+Base!$AM12*2+Base!$AT12*2+Base!$AV12+Base!$AX12+Base!$BA12+Base!$BB12*2+Base!$BE12+Base!$BF12*2)/360+(ROW()/100000)+SUM(Data!V12+Data!W12)</f>
        <v>1.4999999999999999E-4</v>
      </c>
      <c r="CQ15" s="205">
        <f>SUM(Base!$W12+Base!$AA12+Base!$AC12*2+Base!$AL12+Base!$AM12*2+Base!$AT12+Base!$AV12*2+Base!$AX12+Base!$BA12+Base!$BB12*2+Base!$BE12+Base!$BF12*2)/340+(ROW()/100000)+SUM(Data!V12+Data!W12)</f>
        <v>1.4999999999999999E-4</v>
      </c>
      <c r="CR15" s="1"/>
      <c r="CT15" s="116" t="s">
        <v>77</v>
      </c>
    </row>
    <row r="16" spans="1:98" ht="25" customHeight="1" x14ac:dyDescent="0.3">
      <c r="A16" s="1"/>
      <c r="B16" s="189">
        <f>Base!B13</f>
        <v>0</v>
      </c>
      <c r="C16" s="190">
        <f>Base!C13</f>
        <v>0</v>
      </c>
      <c r="D16" s="1"/>
      <c r="E16" s="191">
        <f>Base!E13</f>
        <v>0</v>
      </c>
      <c r="F16" s="192" t="str">
        <f t="shared" si="4"/>
        <v>A (D)</v>
      </c>
      <c r="G16" s="1"/>
      <c r="H16" s="191">
        <f>Base!I13</f>
        <v>0</v>
      </c>
      <c r="I16" s="190">
        <f>Base!H13</f>
        <v>0</v>
      </c>
      <c r="J16" s="1"/>
      <c r="K16" s="193">
        <f>SUM(Base!$AF13*2+Base!$AI13*2+Base!$AL13*2+Base!$AN13+Base!$AO13*2+Base!$AP13*2+Base!$AU13*2+Base!$AV13+Base!$BF13)/300+(ROW()/100000)+Data!R13</f>
        <v>1.6000000000000001E-4</v>
      </c>
      <c r="L16" s="194">
        <f>SUM(Base!$Y13*2+Base!$Z13*2+Base!$AA13*2+Base!$AG13+Base!$AJ13*2+Base!$AL13+Base!$AN13*2+Base!$AP13+Base!$AT13*2+Base!$AX13+Base!$AY13*2+Base!$AZ13+Base!$BA13+Base!$BD13+Base!$BE13)/440+(ROW()/100000)+Data!Y13</f>
        <v>1.6000000000000001E-4</v>
      </c>
      <c r="M16" s="194">
        <f>SUM(Base!$Y13*2+Base!$Z13+Base!$AA13*2+Base!$AD13*2+Base!$AG13*2+Base!$AJ13*2+Base!$AL13*2+Base!$AN13+Base!$AP13*2+Base!$AR13*2+Base!$AT13*2+Base!$AW13+Base!$AZ13)/440+(ROW()/100000)+Data!X13</f>
        <v>1.6000000000000001E-4</v>
      </c>
      <c r="N16" s="194">
        <f>SUM(Base!$Y13+Base!$AA13*2+Base!$AD13*2+Base!$AG13*2+Base!$AJ13*2+Base!$AL13*2+Base!$AN13+Base!$AP13*2+Base!$AR13*2+Base!$AT13*2+Base!$AW13+Base!$AZ13)/400+(ROW()/100000)+Data!X13</f>
        <v>1.6000000000000001E-4</v>
      </c>
      <c r="O16" s="194">
        <f>SUM(Base!$Y13+Base!$AA13*2+Base!$AG13*2+Base!$AJ13*2+Base!$AL13+Base!$AN13*2+Base!$AP13*2+Base!$AR13+Base!$AT13*2+Base!$AV13*2+Base!$AW13*2+Base!$AY13+Base!$AZ13)/420+(ROW()/100000)+SUM(Data!U13+Data!V13+Data!W13+Data!X13)</f>
        <v>1.6000000000000001E-4</v>
      </c>
      <c r="P16" s="194">
        <f>SUM(Base!$Y13+Base!$AA13*2+Base!$AG13*2+Base!$AJ13*2+Base!$AL13+Base!$AN13*2+Base!$AP13*2+Base!$AR13+Base!$AT13*2+Base!$AV13*2+Base!$AW13*2+Base!$AZ13)/400+(ROW()/100000)+SUM(Data!U13+Data!V13+Data!W13+Data!X13)</f>
        <v>1.6000000000000001E-4</v>
      </c>
      <c r="Q16" s="194">
        <f>SUM(Base!$Y13+Base!$Z13+Base!$AA13+Base!$AD13+Base!$AG13*2+Base!$AI13*2+Base!$AJ13+Base!$AK13+Base!$AL13+Base!$AN13+Base!$AP13+Base!$AT13*2+Base!$AU13+Base!$AV13*2+Base!$AX13*2+Base!$AY13+Base!$BA13+Base!$BD13+Base!$BE13*2+Base!$BF13)/520+(ROW()/100000)+Data!U13</f>
        <v>1.6000000000000001E-4</v>
      </c>
      <c r="R16" s="194">
        <f>SUM(Base!$AA13+Base!$AC13+Base!$AF13*2+Base!$AG13*2+Base!$AI13*2+Base!$AJ13+Base!$AL13*2+Base!$AM13+Base!$AN13*2+Base!$AO13*2+Base!$AP13*2+Base!$AU13*2+Base!$AW13+Base!$BB13+Base!$BD13*2+Base!$BF13+Base!$BF13*2)/500+(ROW()/100000)+Data!Q13</f>
        <v>1.6000000000000001E-4</v>
      </c>
      <c r="S16" s="194">
        <f>SUM(Base!$AA13+Base!$AC13*2+Base!$AF13*2+Base!$AG13*2+Base!$AI13*2+Base!$AJ13+Base!$AK13+Base!$AL13+Base!$AM13+Base!$AN13*2+Base!$AO13+Base!$AP13+Base!$AU13*2+Base!$AW13+Base!$BB13*2+Base!$BD13+Base!$BF13*2)/500+(ROW()/100000)+Data!Q13</f>
        <v>1.6000000000000001E-4</v>
      </c>
      <c r="T16" s="194">
        <f>SUM(Base!$AA13+Base!$AC13*2+Base!$AF13+Base!$AG13*2+Base!$AI13*2+Base!$AJ13+Base!$AK13*2+Base!$AL13+Base!$AM13*2+Base!$AN13*2+Base!$AO13+Base!$AP13*2+Base!$AU13*2+Base!$AW13+Base!$BB13*2+Base!$BF13*2)/520+(ROW()/100000)+Data!Q13</f>
        <v>1.6000000000000001E-4</v>
      </c>
      <c r="U16" s="194">
        <f>SUM(Base!$AF13+Base!$AI13*2+Base!$AK13*2+Base!$AL13*2+Base!$AM13+Base!$AO13+Base!$AU13+Base!$AV13*2+Base!$AX13*2+Base!$AZ13+Base!$BD13+Base!$BE13*2+Base!$BF13)/380+(ROW()/100000)+SUM(Data!R13+Data!U13)</f>
        <v>1.6000000000000001E-4</v>
      </c>
      <c r="V16" s="194">
        <f>SUM(Base!$AF13+Base!$AG13+Base!$AI13*2+Base!$AK13*2+Base!$AL13*2+Base!$AM13+Base!$AO13+Base!$AV13*2+Base!$AX13*2+Base!$AZ13+Base!$BD13+Base!$BE13*2+Base!$BF13)/380+(ROW()/100000)+SUM(Data!R13+Data!U13)</f>
        <v>1.6000000000000001E-4</v>
      </c>
      <c r="W16" s="194">
        <f>SUM(Base!$AA13*2+Base!$AG13*2+Base!$AI13*2+Base!$AJ13+Base!$AL13+Base!$AN13+Base!$AO13+Base!$AP13*2+Base!$AT13+Base!$AU13*2+Base!$AV13*2+Base!$AW13+Base!$AX13+Base!$BE13*2)/420+(ROW()/100000)+Data!U13</f>
        <v>1.6000000000000001E-4</v>
      </c>
      <c r="X16" s="194">
        <f>SUM(Base!$AC13+Base!$AF13*2+Base!$AI13*2+Base!$AL13*2+Base!$AM13+Base!$AN13+Base!$AO13*2+Base!$AP13*2+Base!$AU13*2+Base!$BB13+Base!$BD13*2+Base!$BF13)/380+(ROW()/100000)+Data!Q13</f>
        <v>1.6000000000000001E-4</v>
      </c>
      <c r="Y16" s="194">
        <f>SUM(Base!$AC13*2+Base!$AF13*2+Base!$AI13*2+Base!$AK13+Base!$AL13+Base!$AM13+Base!$AN13+Base!$AO13+Base!$AP13+Base!$AU13*2+Base!$BB13*2+Base!$BD13+Base!$BF13*2)/380+(ROW()/100000)+Data!Q13</f>
        <v>1.6000000000000001E-4</v>
      </c>
      <c r="Z16" s="194">
        <f>SUM(Base!$AC13*2+Base!$AF13+Base!$AI13*2+Base!$AK13*2+Base!$AL13+Base!$AM13*2+Base!$AN13+Base!$AO13+Base!$AP13*2+Base!$AU13*2+Base!$BB13*2+Base!$BF13*2)/400+(ROW()/100000)+Data!Q13</f>
        <v>1.6000000000000001E-4</v>
      </c>
      <c r="AA16" s="194">
        <f>SUM(Base!$Y13*2+Base!$Z13*2+Base!$AA13*2+Base!$AC13*2+Base!$AD13+Base!$AG13+Base!$AJ13*2+Base!$AL13*2+Base!$AN13*2+Base!$AP13+Base!$AT13*2+Base!$AV13+Base!$AW13+Base!$AX13+Base!$AY13*2+Base!$AZ13*2+Base!$BA13+Base!$BB13+Base!$BD13+Base!$BE13+Base!$BF13*2)/640+(ROW()/100000)+Data!Y13</f>
        <v>1.6000000000000001E-4</v>
      </c>
      <c r="AB16" s="194">
        <f>SUM(Base!$Y13*2+Base!$Z13+Base!$AA13*2+Base!$AC13*2+Base!$AD13*2+Base!$AG13*2+Base!$AJ13*2+Base!$AL13*2+Base!$AN13*2+Base!$AP13*2+Base!$AT13*2+Base!$AV13+Base!$AW13*2+Base!$AX13+Base!$AY13*2+Base!$AZ13*2+Base!$BA13+Base!$BB13+Base!$BD13+Base!$BE13+Base!$BF13*2)/700+(ROW()/100000)+Data!Y13</f>
        <v>1.6000000000000001E-4</v>
      </c>
      <c r="AC16" s="194">
        <f>SUM(Base!$AA13*2+Base!$AD13+Base!$AG13*2+Base!$AI13+Base!$AJ13+Base!$AL13+Base!$AN13+Base!$AP13*2+Base!$AT13*2+Base!$AV13+Base!$AW13+Base!$AX13+Base!$AY13+Base!$BE13)/360+(ROW()/100000)+Data!U13</f>
        <v>1.6000000000000001E-4</v>
      </c>
      <c r="AD16" s="194">
        <f>SUM(Base!$AA13+Base!$AF13+Base!$AG13+Base!$AI13*2+Base!$AJ13+Base!$AK13+Base!$AL13+Base!$AN13+Base!$AO13*2+Base!$AP13*2+Base!$AU13*2+Base!$AV13*2+Base!$AX13+Base!$BE13)/380+(ROW()/100000)+Data!U13</f>
        <v>1.6000000000000001E-4</v>
      </c>
      <c r="AE16" s="194">
        <f>SUM(Base!$AA13*2+Base!$AG13*2+Base!$AI13*2+Base!$AJ13+Base!$AL13+Base!$AN13+Base!$AO13+Base!$AP13*2+Base!$AT13+Base!$AV13*2+Base!$AW13+Base!$AX13+Base!$BE13)/360+(ROW()/100000)+Data!U13</f>
        <v>1.6000000000000001E-4</v>
      </c>
      <c r="AF16" s="194">
        <f>SUM(Base!$W13*2+Base!$Y13*2+Base!$AA13+Base!$AF13+Base!$AG13+Base!$AI13+Base!$AJ13*2+Base!$AL13+Base!$AP13+Base!$AR13*2+Base!$AT13*2+Base!$AU13+Base!$AV13*2+Base!$AX13*2+Base!$AY13*2+Base!$AZ13+Base!$BA13+Base!$BD13+Base!$BE13*2)/560+(ROW()/100000)+SUM(Data!M13:P13)</f>
        <v>1.6000000000000001E-4</v>
      </c>
      <c r="AG16" s="194">
        <f>SUM(Base!$W13*2+Base!$Y13*2+Base!$AA13+Base!$AF13+Base!$AG13+Base!$AI13+Base!$AJ13*2+Base!$AL13+Base!$AP13+Base!$AR13+Base!$AT13*2+Base!$AU13+Base!$AV13*2+Base!$AX13*2+Base!$AY13*2+Base!$AZ13+Base!$BA13+Base!$BD13+Base!$BE13*2)/540+(ROW()/100000)+SUM(Data!M13:P13)</f>
        <v>1.6000000000000001E-4</v>
      </c>
      <c r="AH16" s="194">
        <f>SUM(Base!$Y13+Base!$Z13+Base!$AA13*2+Base!$AG13*2+Base!$AJ13*2+Base!$AL13+Base!$AN13*2+Base!$AP13*2+Base!$AR13+Base!$AT13*2+Base!$AV13*2+Base!$AW13+Base!$BA13+Base!$BF13)/420+(ROW()/100000)+Data!Y13</f>
        <v>1.6000000000000001E-4</v>
      </c>
      <c r="AI16" s="194">
        <f>SUM(Base!$Z13+Base!$AA13*2+Base!$AG13*2+Base!$AJ13*2+Base!$AL13+Base!$AN13*2+Base!$AP13*2+Base!$AR13+Base!$AT13*2+Base!$AV13*2+Base!$AW13+Base!$BA13+Base!$BF13)/400+(ROW()/100000)+Data!Y13</f>
        <v>1.6000000000000001E-4</v>
      </c>
      <c r="AJ16" s="194">
        <f>SUM(Base!$AA13*2+Base!$AG13*2+Base!$AI13+Base!$AJ13*2+Base!$AL13+Base!$AN13*2+Base!$AP13*2+Base!$AU13+Base!$AV13*2+Base!$AW13*2+Base!$BA13)/360+(ROW()/100000)+SUM(Data!R13+Data!U13)</f>
        <v>1.6000000000000001E-4</v>
      </c>
      <c r="AK16" s="194">
        <f>SUM(Base!$AA13*2+Base!$AG13*2+Base!$AJ13*2+Base!$AL13+Base!$AN13*2+Base!$AP13*2+Base!$AT13+Base!$AU13+Base!$AV13*2+Base!$AW13*2+Base!$BA13)/360+(ROW()/100000)+SUM(Data!R13+Data!U13)</f>
        <v>1.6000000000000001E-4</v>
      </c>
      <c r="AL16" s="194">
        <f>SUM(Base!$AF13+Base!$AG13+Base!$AI13*2+Base!$AK13+Base!$AL13*2+Base!$AN13+Base!$AO13*2+Base!$AP13+Base!$AU13*2+Base!$AV13*2+Base!$AX13)/360+(ROW()/100000)+Data!R13</f>
        <v>1.6000000000000001E-4</v>
      </c>
      <c r="AM16" s="194">
        <f>SUM(Base!$AA13+Base!$AF13+Base!$AG13+Base!$AI13*2+Base!$AK13+Base!$AL13*2+Base!$AN13+Base!$AO13*2+Base!$AP13+Base!$AU13*2+Base!$AV13*2+Base!$AX13)/380+(ROW()/100000)+Data!R13</f>
        <v>1.6000000000000001E-4</v>
      </c>
      <c r="AN16" s="194">
        <f>SUM(Base!$W13+Base!$Y13+Base!$AA13+Base!$AF13+Base!$AI13+Base!$AJ13*2+Base!$AK13+Base!$AL13*2+Base!$AO13+Base!$AP13+Base!$AT13*2+Base!$AU13*2+Base!$AV13*2+Base!$AX13*2+Base!$AY13)/460+(ROW()/100000)+SUM(Data!S13+Data!T13)</f>
        <v>1.6000000000000001E-4</v>
      </c>
      <c r="AO16" s="194">
        <f>SUM(Base!$W13*2+Base!$Y13+Base!$AA13+Base!$AF13+Base!$AI13+Base!$AJ13*2+Base!$AK13+Base!$AL13+Base!$AN13+Base!$AO13+Base!$AP13+Base!$AT13*2+Base!$AU13+Base!$AV13*2+Base!$AX13*2+Base!$AY13)/480+(ROW()/100000)+SUM(Data!S13+Data!T13)</f>
        <v>1.6000000000000001E-4</v>
      </c>
      <c r="AP16" s="194">
        <f>SUM(Base!$Y13+Base!$AA13*2+Base!$AG13*2+Base!$AJ13*2+Base!$AL13+Base!$AN13*2+Base!$AP13*2+Base!$AR13+Base!$AT13+Base!$AV13+Base!$AW13*2+Base!$AZ13)/360+(ROW()/100000)+Data!X13</f>
        <v>1.6000000000000001E-4</v>
      </c>
      <c r="AQ16" s="194">
        <f>SUM(Base!$W13*2+Base!$Y13+Base!$AA13+Base!$AF13*2+Base!$AG13+Base!$AI13*2+Base!$AJ13+Base!$AL13*2+Base!$AO13+Base!$AP13+Base!$AT13+Base!$AU13*2+Base!$AV13*2+Base!$AX13+Base!$AZ13)/460+(ROW()/100000)+SUM(Data!M13:P13)</f>
        <v>1.6000000000000001E-4</v>
      </c>
      <c r="AR16" s="194">
        <f>SUM(Base!$W13+Base!$AF13*2+Base!$AG13+Base!$AI13*2+Base!$AL13*2+Base!$AO13*2+Base!$AP13+Base!$AU13*2+Base!$AV13+Base!$AX13)/340+(ROW()/100000)+SUM(Data!M13:P13)</f>
        <v>1.6000000000000001E-4</v>
      </c>
      <c r="AS16" s="194">
        <f>SUM(Base!$W13+Base!$Y13+Base!$AF13*2+Base!$AG13+Base!$AI13*2+Base!$AJ13+Base!$AL13*2+Base!$AO13*2+Base!$AP13+Base!$AU13*2+Base!$AV13*2+Base!$AX13)/400+(ROW()/100000)+SUM(Data!M13:P13)</f>
        <v>1.6000000000000001E-4</v>
      </c>
      <c r="AT16" s="194">
        <f>SUM(Base!$Y13*2+Base!$Z13+Base!$AA13*2+Base!$AG13*2+Base!$AJ13*2+Base!$AL13+Base!$AN13*2+Base!$AP13*2+Base!$AR13+Base!$AT13*2+Base!$AV13+Base!$AW13*2+Base!$AY13*2+Base!$AZ13*2+Base!$BA13)/500+(ROW()/100000)+Data!Y13</f>
        <v>1.6000000000000001E-4</v>
      </c>
      <c r="AU16" s="194">
        <f>SUM(Base!$L13*2+Base!$M13*2+Base!$N13*2+Base!$P13*2+Base!$Q13*2+Base!$R13+Base!$T13*2+Base!$V13+Base!$AL13+Base!$AO13*2+Base!$AP13+Base!$AU13*2+Base!$AZ13*2)/440+(ROW()/100000)+Data!L13</f>
        <v>1.6000000000000001E-4</v>
      </c>
      <c r="AV16" s="194">
        <f>SUM(Base!$AA13+Base!$AF13*2+Base!$AG13+Base!$AI13*2+Base!$AK13+Base!$AL13*2+Base!$AM13+Base!$AN13*2+Base!$AO13*2+Base!$AP13*2+Base!$AU13*2+Base!$AV13*2+Base!$AX13+Base!$BB13+Base!$BE13+Base!$BF13)/480+(ROW()/100000)+Data!R13</f>
        <v>1.6000000000000001E-4</v>
      </c>
      <c r="AW16" s="194">
        <f>SUM(Base!$Y13*2+Base!$Z13*2+Base!$AA13*2+Base!$AD13+Base!$AG13+Base!$AJ13*2+Base!$AL13*2+Base!$AN13+Base!$AR13+Base!$AT13*2+Base!$AX13+Base!$AY13*2+Base!$AZ13*2+Base!$BA13+Base!$BD13+Base!$BE13)/480+(ROW()/100000)+SUM(Data!V13+Data!W13)</f>
        <v>1.6000000000000001E-4</v>
      </c>
      <c r="AX16" s="194">
        <f>SUM(Base!$Y13*2+Base!$Z13*2+Base!$AA13*2+Base!$AD13+Base!$AG13+Base!$AJ13*2+Base!$AL13+Base!$AN13+Base!$AR13+Base!$AT13*2+Base!$AW13+Base!$AX13+Base!$AY13*2+Base!$AZ13*2+Base!$BA13+Base!$BD13+Base!$BE13)/480+(ROW()/100000)+SUM(Data!V13+Data!W13)</f>
        <v>1.6000000000000001E-4</v>
      </c>
      <c r="AY16" s="194">
        <f>SUM(Base!$Y13+Base!$AA13+Base!$AC13*2+Base!$AF13*2+Base!$AG13+Base!$AI13*2+Base!$AJ13+Base!$AK13+Base!$AL13+Base!$AM13+Base!$AN13+Base!$AO13+Base!$AP13+Base!$AU13*2+Base!$AX13+Base!$AZ13+Base!$BB13+Base!$BD13+Base!$BE13*2)/480+(ROW()/100000)+SUM(Data!M13:P13)</f>
        <v>1.6000000000000001E-4</v>
      </c>
      <c r="AZ16" s="194">
        <f>SUM(Base!$W13*2+Base!$Y13*2+Base!$AA13+Base!$AD13+Base!$AG13*2+Base!$AJ13*2+Base!$AL13+Base!$AN13+Base!$AP13+Base!$AR13+Base!$AT13+Base!$AW13+Base!$AX13+Base!$AY13*2+Base!$AZ13*2+Base!$BA13+Base!$BD13+Base!$BE13)/480+(ROW()/100000)+SUM(Data!S13+Data!T13+Data!V13+Data!W13)</f>
        <v>1.6000000000000001E-4</v>
      </c>
      <c r="BA16" s="194">
        <f>SUM(Base!$W13*2+Base!$Y13*2+Base!$AA13+Base!$AD13+Base!$AG13*2+Base!$AJ13*2+Base!$AN13+Base!$AP13+Base!$AT13+Base!$AW13+Base!$AX13+Base!$AY13*2+Base!$AZ13*2+Base!$BA13+Base!$BD13+Base!$BE13)/440+(ROW()/100000)+SUM(Data!S13+Data!T13+Data!V13+Data!W13)</f>
        <v>1.6000000000000001E-4</v>
      </c>
      <c r="BB16" s="194">
        <f>SUM(Base!$W13+Base!$Y13+Base!$AA13*2+Base!$AD13+Base!$AF13+Base!$AG13*2+Base!$AI13*2+Base!$AJ13*2+Base!$AL13+Base!$AN13*2+Base!$AO13+Base!$AP13*2+Base!$AR13+Base!$AT13*2+Base!$AU13+Base!$AV13*2+Base!$AW13*2+Base!$AX13+Base!$AY13*2+Base!$AZ13)/640+(ROW()/100000)+SUM(Data!M13:P13)</f>
        <v>1.6000000000000001E-4</v>
      </c>
      <c r="BC16" s="194">
        <f>SUM(Base!$AA13+Base!$AF13+Base!$AG13*2+Base!$AI13*2+Base!$AJ13+Base!$AL13*2+Base!$AN13+Base!$AO13+Base!$AP13*2+Base!$AT13+Base!$AU13*2+Base!$AV13*2+Base!$AX13+Base!$AY13+Base!$AZ13)/440+(ROW()/100000)+SUM(Data!M13:P13)</f>
        <v>1.6000000000000001E-4</v>
      </c>
      <c r="BD16" s="194">
        <f>SUM(Base!$AA13*2+Base!$AF13+Base!$AG13*2+Base!$AI13*2+Base!$AJ13+Base!$AL13+Base!$AN13*2+Base!$AO13+Base!$AP13*2+Base!$AT13+Base!$AU13+Base!$AV13*2+Base!$AW13+Base!$AX13+Base!$AY13+Base!$AZ13)/460+(ROW()/100000)+SUM(Data!M13:P13)</f>
        <v>1.6000000000000001E-4</v>
      </c>
      <c r="BE16" s="194">
        <f>SUM(Base!$AA13*2+Base!$AC13*2+Base!$AF13*2+Base!$AG13*2+Base!$AI13*2+Base!$AJ13*2+Base!$AL13+Base!$AM13+Base!$AN13*2+Base!$AO13+Base!$AP13*2+Base!$AU13*2+Base!$AV13*2+Base!$BB13*2+Base!$BD13+Base!$BE13+Base!$BF13*2)/580+(ROW()/100000)+Data!Q13</f>
        <v>1.6000000000000001E-4</v>
      </c>
      <c r="BF16" s="194">
        <f>SUM(Base!$Y13+Base!$AA13*2+Base!$AC13*2+Base!$AF13*2+Base!$AG13*2+Base!$AI13*2+Base!$AJ13*2+Base!$AL13+Base!$AM13+Base!$AN13*2+Base!$AO13+Base!$AP13*2+Base!$AU13*2+Base!$AV13*2+Base!$AW13+Base!$BB13*2+Base!$BD13+Base!$BE13+Base!$BF13*2)/620+(ROW()/100000)+Data!Q13</f>
        <v>1.6000000000000001E-4</v>
      </c>
      <c r="BG16" s="194">
        <f>SUM(Base!$Y13*2+Base!$Z13+Base!$AA13+Base!$AD13+Base!$AG13*2+Base!$AJ13*2+Base!$AL13+Base!$AN13+Base!$AP13*2+Base!$AR13+Base!$AT13*2+Base!$AW13*2+Base!$AX13*2+Base!$AY13*2+Base!$BA13+Base!$BE13)/480+(ROW()/100000)+Data!U13</f>
        <v>1.6000000000000001E-4</v>
      </c>
      <c r="BH16" s="194">
        <f>SUM(Base!$Y13+Base!$AA13+Base!$AD13+Base!$AG13*2+Base!$AI13+Base!$AJ13*2+Base!$AL13+Base!$AN13+Base!$AP13*2+Base!$AT13*2+Base!$AW13+Base!$AX13*2+Base!$AY13*2+Base!$BA13+Base!$BE13)/420+(ROW()/100000)+Data!U13</f>
        <v>1.6000000000000001E-4</v>
      </c>
      <c r="BI16" s="194">
        <f>SUM(Base!$AC13+Base!$AF13*2+Base!$AI13*2+Base!$AL13*2+Base!$AM13+Base!$AO13*2+Base!$AU13*2+Base!$BB13+Base!$BD13*2+Base!$BF13)/320+(ROW()/100000)+Data!Q13</f>
        <v>1.6000000000000001E-4</v>
      </c>
      <c r="BJ16" s="194">
        <f>SUM(Base!$AC13*2+Base!$AF13*2+Base!$AI13*2+Base!$AK13+Base!$AL13+Base!$AM13+Base!$AO13+Base!$AU13*2+Base!$BB13*2+Base!$BD13+Base!$BF13*2)/340+(ROW()/100000)+Data!Q13</f>
        <v>1.6000000000000001E-4</v>
      </c>
      <c r="BK16" s="194">
        <f>SUM(Base!$AC13*2+Base!$AF13+Base!$AI13*2+Base!$AK13*2+Base!$AL13+Base!$AM13*2+Base!$AO13+Base!$AU13*2+Base!$BB13*2+Base!$BF13*2)/340+(ROW()/100000)+Data!Q13</f>
        <v>1.6000000000000001E-4</v>
      </c>
      <c r="BL16" s="194">
        <f>SUM(Base!$AC13+Base!$AF13*2+Base!$AI13*2+Base!$AK13+Base!$AL13*2+Base!$AM13+Base!$AO13+Base!$AU13*2+Base!$AV13+Base!$BF13*2)/300+(ROW()/100000)+SUM(Data!M13:P13)</f>
        <v>1.6000000000000001E-4</v>
      </c>
      <c r="BM16" s="194">
        <f>SUM(Base!$Z13*2+Base!$AA13+Base!$AC13+Base!$AJ13+Base!$AL13*2+Base!$AN13*2+Base!$AP13+Base!$AT13*2+Base!$AY13)/260+(ROW()/100000)+Data!Y13</f>
        <v>1.6000000000000001E-4</v>
      </c>
      <c r="BN16" s="194">
        <f>SUM(Base!$Z13+Base!$AA13+Base!$AK13*2+Base!$AL13*2+Base!$AM13*2+Base!$AN13+Base!$AO13+Base!$AP13+Base!$AT13*2+Base!$AV13*2+Base!$AX13*2+Base!$AY13*2+Base!$AZ13+Base!$BA13+Base!$BD13*2+Base!$BE13*2+Base!$BF13)/520+(ROW()/100000)+Data!Y13</f>
        <v>1.6000000000000001E-4</v>
      </c>
      <c r="BO16" s="194">
        <f>SUM(Base!$AA13+Base!$AK13*2+Base!$AL13*2+Base!$AM13*2+Base!$AN13+Base!$AO13+Base!$AP13*2+Base!$AV13*2+Base!$AX13*2+Base!$AY13*2+Base!$AZ13+Base!$BA13+Base!$BD13*2+Base!$BE13*2+Base!$BF13)/480+(ROW()/100000)+Data!Y13</f>
        <v>1.6000000000000001E-4</v>
      </c>
      <c r="BP16" s="194">
        <f>SUM(Base!$AA13+Base!$AG13+Base!$AK13*2+Base!$AL13*2+Base!$AM13*2+Base!$AN13+Base!$AO13+Base!$AP13*2+Base!$AT13+Base!$AV13*2+Base!$AX13*2+Base!$AY13*2+Base!$AZ13+Base!$BA13+Base!$BD13*2+Base!$BE13*2+Base!$BF13)/520+(ROW()/100000)+Data!Y13</f>
        <v>1.6000000000000001E-4</v>
      </c>
      <c r="BQ16" s="194">
        <f>SUM(Base!$Y13+Base!$AA13*2+Base!$AD13+Base!$AG13*2+Base!$AJ13*2+Base!$AL13+Base!$AN13*2+Base!$AP13*2+Base!$AR13*2+Base!$AT13*2+Base!$AV13*2+Base!$AW13*2+Base!$BA13)/440+(ROW()/100000)+Data!R13</f>
        <v>1.6000000000000001E-4</v>
      </c>
      <c r="BR16" s="194">
        <f>SUM(Base!$Z13*2+Base!$AA13+Base!$AJ13+Base!$AL13*2+Base!$AN13*2+Base!$AO13*2+Base!$AP13*2+Base!$AT13*2+Base!$AX13+Base!$AY13+Base!$BA13*2+Base!$BE13)/380+(ROW()/100000)+SUM(Data!V13+Data!W13)</f>
        <v>1.6000000000000001E-4</v>
      </c>
      <c r="BS16" s="194">
        <f>SUM(Base!$Y13+Base!$AA13*2+Base!$AD13+Base!$AG13*2+Base!$AJ13*2+Base!$AL13*2+Base!$AN13*2+Base!$AO13+Base!$AP13*2+Base!$AT13*2+Base!$AU13+Base!$AV13*2+Base!$AW13*2+Base!$AX13*2+Base!$AY13*2+Base!$AZ13+Base!$BA13+Base!$BD13+Base!$BE13*2)/620+(ROW()/100000)+SUM(Data!R13+Data!U13)</f>
        <v>1.6000000000000001E-4</v>
      </c>
      <c r="BT16" s="194">
        <f>SUM(Base!$L13+Base!$M13*2+Base!$N13+Base!$O13+Base!$P13+Base!$Q13*2+Base!$R13*2+Base!$T13*2+Base!$U13*2+Base!$V13+Base!$AA13+Base!$AG13+Base!$AL13*2+Base!$AN13*2+Base!$AO13*2+Base!$AP13+Base!$AU13*2+Base!$AW13+Base!$AY13+Base!$AZ13*2)/600+(ROW()/100000)+Data!L13</f>
        <v>1.6000000000000001E-4</v>
      </c>
      <c r="BU16" s="194">
        <f>SUM(Base!$L13+Base!$M13*2+Base!$N13+Base!$P13+Base!$Q13*2+Base!$R13*2+Base!$T13*2+Base!$U13+Base!$V13+Base!$AA13+Base!$AG13+Base!$AL13*2+Base!$AN13+Base!$AO13*2+Base!$AP13+Base!$AU13*2+Base!$AW13+Base!$AY13+Base!$AZ13*2)/540+(ROW()/100000)+Data!L13</f>
        <v>1.6000000000000001E-4</v>
      </c>
      <c r="BV16" s="194">
        <f>SUM(Base!$L13+Base!$M13*2+Base!$N13+Base!$P13+Base!$Q13*2+Base!$R13*2+Base!$T13*2+Base!$U13*2+Base!$V13+Base!$AA13+Base!$AG13+Base!$AL13*2+Base!$AN13*2+Base!$AO13*2+Base!$AP13+Base!$AU13*2+Base!$AW13+Base!$AY13+Base!$AZ13*2)/580+(ROW()/100000)+Data!L13</f>
        <v>1.6000000000000001E-4</v>
      </c>
      <c r="BW16" s="194">
        <f>SUM(Base!$Y13*2+Base!$Z13*2+Base!$AA13*2+Base!$AG13+Base!$AJ13+Base!$AL13*2+Base!$AN13*2+Base!$AO13+Base!$AP13+Base!$AT13*2+Base!$AX13+Base!$AY13*2+Base!$AZ13+Base!$BA13+Base!$BD13+Base!$BE13)/460+(ROW()/100000)+Data!X13</f>
        <v>1.6000000000000001E-4</v>
      </c>
      <c r="BX16" s="194">
        <f>SUM(Base!$Y13*2+Base!$Z13+Base!$AA13*2+Base!$AG13*2+Base!$AJ13*2+Base!$AL13+Base!$AN13*2+Base!$AP13*2+Base!$AR13*2+Base!$AT13*2+Base!$AW13*2+Base!$AY13*2+Base!$AZ13+Base!$BA13)/480+(ROW()/100000)+SUM(Data!V13+Data!W13+Data!X13+Data!Y13)</f>
        <v>1.6000000000000001E-4</v>
      </c>
      <c r="BY16" s="194">
        <f>SUM(Base!$Z13*2+Base!$AA13+Base!$AC13*2+Base!$AK13+Base!$AL13+Base!$AM13*2+Base!$AN13*2+Base!$AP13+Base!$AT13*2+Base!$AV13+Base!$BA13*2+Base!$BB13*2+Base!$BF13*2)/420+(ROW()/100000)+Data!Y13</f>
        <v>1.6000000000000001E-4</v>
      </c>
      <c r="BZ16" s="194">
        <f>SUM(Base!$Z13+Base!$AA13+Base!$AC13*2+Base!$AK13+Base!$AL13+Base!$AM13*2+Base!$AN13+Base!$AP13+Base!$AT13+Base!$AV13*2+Base!$BA13*2+Base!$BB13*2+Base!$BF13*2)/380+(ROW()/100000)+Data!Y13</f>
        <v>1.6000000000000001E-4</v>
      </c>
      <c r="CA16" s="194">
        <f>SUM(Base!$Z13*2+Base!$AA13+Base!$AD13*2+Base!$AF13+Base!$AG13*2+Base!$AI13*2+Base!$AL13*2+Base!$AN13+Base!$AO13+Base!$AP13+Base!$AT13*2+Base!$AU13*2+Base!$AX13*2+Base!$AY13+Base!$BA13+Base!$BD13*2+Base!$BE13*2+Base!$BF13)/560+(ROW()/100000)+Data!R13</f>
        <v>1.6000000000000001E-4</v>
      </c>
      <c r="CB16" s="194">
        <f>SUM(Base!$Z13+Base!$AA13+Base!$AD13+Base!$AF13*2+Base!$AG13*2+Base!$AI13*2+Base!$AL13+Base!$AN13+Base!$AO13+Base!$AP13+Base!$AT13*2+Base!$AU13*2+Base!$AX13*2+Base!$AY13+Base!$BA13+Base!$BD13*2+Base!$BE13*2+Base!$BF13)/520+(ROW()/100000)+Data!R13</f>
        <v>1.6000000000000001E-4</v>
      </c>
      <c r="CC16" s="194">
        <f>SUM(Base!$W13*2+Base!$Y13*2+Base!$AA13+Base!$AG13+Base!$AJ13*2+Base!$AL13+Base!$AR13+Base!$AT13+Base!$AX13+Base!$AY13*2+Base!$AZ13*2+Base!$BA13+Base!$BD13+Base!$BE13)/380+(ROW()/100000)+SUM(Data!S13+Data!T13+Data!V13+Data!W13)</f>
        <v>1.6000000000000001E-4</v>
      </c>
      <c r="CD16" s="194">
        <f>SUM(Base!$W13*2+Base!$Y13*2+Base!$AA13+Base!$AG13+Base!$AJ13*2+Base!$AT13+Base!$AX13+Base!$AY13*2+Base!$AZ13*2+Base!$BA13+Base!$BD13+Base!$BE13)/340+(ROW()/100000)+SUM(Data!S13+Data!T13+Data!V13+Data!W13)</f>
        <v>1.6000000000000001E-4</v>
      </c>
      <c r="CE16" s="194">
        <f>SUM(Base!$W13*2+Base!$Y13*2+Base!$AA13+Base!$AF13+Base!$AG13+Base!$AI13*2+Base!$AJ13*2+Base!$AL13+Base!$AO13+Base!$AP13+Base!$AR13+Base!$AT13*2+Base!$AU13+Base!$AV13*2+Base!$AX13*2+Base!$AY13*2+Base!$AZ13+Base!$BA13+Base!$BD13*2+Base!$BE13*2)/600+(ROW()/100000)+SUM(Data!M13:P13)</f>
        <v>1.6000000000000001E-4</v>
      </c>
      <c r="CF16" s="194">
        <f>SUM(Base!$W13+Base!$Y13+Base!$AA13+Base!$AF13*2+Base!$AG13+Base!$AI13*2+Base!$AJ13+Base!$AL13*2+Base!$AO13+Base!$AP13+Base!$AT13+Base!$AU13*2+Base!$AV13*2+Base!$AX13*2+Base!$AY13*2+Base!$AZ13+Base!$BA13+Base!$BD13+Base!$BE13*2)/540+(ROW()/100000)+SUM(Data!M13:P13)</f>
        <v>1.6000000000000001E-4</v>
      </c>
      <c r="CG16" s="194">
        <f>SUM(Base!$W13*2+Base!$Y13*2+Base!$AA13+Base!$AF13*2+Base!$AG13+Base!$AI13*2+Base!$AJ13+Base!$AL13+Base!$AO13+Base!$AP13+Base!$AT13*2+Base!$AU13+Base!$AV13*2+Base!$AX13*2+Base!$AY13*2+Base!$AZ13+Base!$BA13+Base!$BD13+Base!$BE13*2)/560+(ROW()/100000)+SUM(Data!M13:P13)</f>
        <v>1.6000000000000001E-4</v>
      </c>
      <c r="CH16" s="194">
        <f>SUM(Base!$W13*2+Base!$Y13*2+Base!$AA13+Base!$AC13*2+Base!$AF13*2+Base!$AG13+Base!$AI13*2+Base!$AJ13+Base!$AK13+Base!$AL13+Base!$AM13+Base!$AN13+Base!$AO13+Base!$AP13+Base!$AT13*2+Base!$AU13+Base!$AX13+Base!$AZ13+Base!$BB13*2+Base!$BD13*2+Base!$BE13*2+Base!$BF13*2)/640+(ROW()/100000)+Data!Q13</f>
        <v>1.6000000000000001E-4</v>
      </c>
      <c r="CI16" s="194">
        <f>SUM(Base!$Y13+Base!$AA13+Base!$AC13*2+Base!$AF13*2+Base!$AG13+Base!$AI13*2+Base!$AJ13+Base!$AK13+Base!$AL13+Base!$AM13+Base!$AN13+Base!$AO13+Base!$AP13+Base!$AU13*2+Base!$AX13+Base!$AZ13+Base!$BB13*2+Base!$BD13+Base!$BF13*2)/500+(ROW()/100000)+Data!Q13</f>
        <v>1.6000000000000001E-4</v>
      </c>
      <c r="CJ16" s="194">
        <f>SUM(Base!$W13+Base!$Y13*2+Base!$AA13+Base!$AC13*2+Base!$AF13*2+Base!$AG13+Base!$AI13*2+Base!$AJ13+Base!$AK13+Base!$AL13+Base!$AM13+Base!$AN13+Base!$AO13+Base!$AP13+Base!$AT13+Base!$AU13*2+Base!$AX13+Base!$AZ13+Base!$BB13*2+Base!$BD13*2+Base!$BE13+Base!$BF13*2)/600+(ROW()/100000)+Data!Q13</f>
        <v>1.6000000000000001E-4</v>
      </c>
      <c r="CK16" s="194">
        <f>SUM(Base!$W13*2+Base!$AA13*2+Base!$AG13*2+Base!$AI13+Base!$AJ13+Base!$AL13+Base!$AN13+Base!$AP13*2+Base!$AT13+Base!$AV13*2+Base!$AW13+Base!$AX13*2+Base!$BE13*2)/400+(ROW()/100000)+SUM(Data!S13+Data!T13)</f>
        <v>1.6000000000000001E-4</v>
      </c>
      <c r="CL16" s="194">
        <f>SUM(Base!$W13+Base!$AA13+Base!$AF13+Base!$AG13*2+Base!$AI13*2+Base!$AJ13+Base!$AL13+Base!$AN13+Base!$AO13*2+Base!$AP13*2+Base!$AU13*2+Base!$AV13*2+Base!$AX13*2+Base!$BE13)/420+(ROW()/100000)+SUM(Data!S13+Data!T13)</f>
        <v>1.6000000000000001E-4</v>
      </c>
      <c r="CM16" s="194">
        <f>SUM(Base!$W13+Base!$AA13+Base!$AG13*2+Base!$AI13*2+Base!$AJ13+Base!$AL13+Base!$AN13+Base!$AO13+Base!$AP13*2+Base!$AT13+Base!$AU13+Base!$AV13*2+Base!$AW13+Base!$AX13*2+Base!$BE13*2)/420+(ROW()/100000)+SUM(Data!S13+Data!T13)</f>
        <v>1.6000000000000001E-4</v>
      </c>
      <c r="CN16" s="194">
        <f>SUM(Base!$Y13*2+Base!$AA13*2+Base!$AG13*2+Base!$AJ13*2+Base!$AL13+Base!$AN13*2+Base!$AP13*2+Base!$AR13+Base!$AT13*2+Base!$AV13*2+Base!$AW13*2+Base!$AY13+Base!$AZ13)/440+(ROW()/100000)+SUM(Data!S13+Data!T13)</f>
        <v>1.6000000000000001E-4</v>
      </c>
      <c r="CO16" s="194">
        <f>SUM(Base!$Y13+Base!$AA13*2+Base!$AG13*2+Base!$AJ13*2+Base!$AN13*2+Base!$AP13*2+Base!$AT13+Base!$AV13*2+Base!$AW13*2+Base!$AZ13)/340+(ROW()/100000)+SUM(Data!S13+Data!T13)</f>
        <v>1.6000000000000001E-4</v>
      </c>
      <c r="CP16" s="194">
        <f>SUM(Base!$W13+Base!$Z13+Base!$AA13+Base!$AC13*2+Base!$AL13+Base!$AM13*2+Base!$AT13*2+Base!$AV13+Base!$AX13+Base!$BA13+Base!$BB13*2+Base!$BE13+Base!$BF13*2)/360+(ROW()/100000)+SUM(Data!V13+Data!W13)</f>
        <v>1.6000000000000001E-4</v>
      </c>
      <c r="CQ16" s="195">
        <f>SUM(Base!$W13+Base!$AA13+Base!$AC13*2+Base!$AL13+Base!$AM13*2+Base!$AT13+Base!$AV13*2+Base!$AX13+Base!$BA13+Base!$BB13*2+Base!$BE13+Base!$BF13*2)/340+(ROW()/100000)+SUM(Data!V13+Data!W13)</f>
        <v>1.6000000000000001E-4</v>
      </c>
      <c r="CR16" s="1"/>
      <c r="CT16" s="116" t="s">
        <v>79</v>
      </c>
    </row>
    <row r="17" spans="1:98" ht="25" customHeight="1" x14ac:dyDescent="0.3">
      <c r="A17" s="1"/>
      <c r="B17" s="199">
        <f>Base!B14</f>
        <v>0</v>
      </c>
      <c r="C17" s="200">
        <f>Base!C14</f>
        <v>0</v>
      </c>
      <c r="D17" s="1"/>
      <c r="E17" s="201">
        <f>Base!E14</f>
        <v>0</v>
      </c>
      <c r="F17" s="202" t="str">
        <f t="shared" si="4"/>
        <v>A (D)</v>
      </c>
      <c r="G17" s="1"/>
      <c r="H17" s="201">
        <f>Base!I14</f>
        <v>0</v>
      </c>
      <c r="I17" s="200">
        <f>Base!H14</f>
        <v>0</v>
      </c>
      <c r="J17" s="1"/>
      <c r="K17" s="203">
        <f>SUM(Base!$AF14*2+Base!$AI14*2+Base!$AL14*2+Base!$AN14+Base!$AO14*2+Base!$AP14*2+Base!$AU14*2+Base!$AV14+Base!$BF14)/300+(ROW()/100000)+Data!R14</f>
        <v>1.7000000000000001E-4</v>
      </c>
      <c r="L17" s="204">
        <f>SUM(Base!$Y14*2+Base!$Z14*2+Base!$AA14*2+Base!$AG14+Base!$AJ14*2+Base!$AL14+Base!$AN14*2+Base!$AP14+Base!$AT14*2+Base!$AX14+Base!$AY14*2+Base!$AZ14+Base!$BA14+Base!$BD14+Base!$BE14)/440+(ROW()/100000)+Data!Y14</f>
        <v>1.7000000000000001E-4</v>
      </c>
      <c r="M17" s="204">
        <f>SUM(Base!$Y14*2+Base!$Z14+Base!$AA14*2+Base!$AD14*2+Base!$AG14*2+Base!$AJ14*2+Base!$AL14*2+Base!$AN14+Base!$AP14*2+Base!$AR14*2+Base!$AT14*2+Base!$AW14+Base!$AZ14)/440+(ROW()/100000)+Data!X14</f>
        <v>1.7000000000000001E-4</v>
      </c>
      <c r="N17" s="204">
        <f>SUM(Base!$Y14+Base!$AA14*2+Base!$AD14*2+Base!$AG14*2+Base!$AJ14*2+Base!$AL14*2+Base!$AN14+Base!$AP14*2+Base!$AR14*2+Base!$AT14*2+Base!$AW14+Base!$AZ14)/400+(ROW()/100000)+Data!X14</f>
        <v>1.7000000000000001E-4</v>
      </c>
      <c r="O17" s="204">
        <f>SUM(Base!$Y14+Base!$AA14*2+Base!$AG14*2+Base!$AJ14*2+Base!$AL14+Base!$AN14*2+Base!$AP14*2+Base!$AR14+Base!$AT14*2+Base!$AV14*2+Base!$AW14*2+Base!$AY14+Base!$AZ14)/420+(ROW()/100000)+SUM(Data!U14+Data!V14+Data!W14+Data!X14)</f>
        <v>1.7000000000000001E-4</v>
      </c>
      <c r="P17" s="204">
        <f>SUM(Base!$Y14+Base!$AA14*2+Base!$AG14*2+Base!$AJ14*2+Base!$AL14+Base!$AN14*2+Base!$AP14*2+Base!$AR14+Base!$AT14*2+Base!$AV14*2+Base!$AW14*2+Base!$AZ14)/400+(ROW()/100000)+SUM(Data!U14+Data!V14+Data!W14+Data!X14)</f>
        <v>1.7000000000000001E-4</v>
      </c>
      <c r="Q17" s="204">
        <f>SUM(Base!$Y14+Base!$Z14+Base!$AA14+Base!$AD14+Base!$AG14*2+Base!$AI14*2+Base!$AJ14+Base!$AK14+Base!$AL14+Base!$AN14+Base!$AP14+Base!$AT14*2+Base!$AU14+Base!$AV14*2+Base!$AX14*2+Base!$AY14+Base!$BA14+Base!$BD14+Base!$BE14*2+Base!$BF14)/520+(ROW()/100000)+Data!U14</f>
        <v>1.7000000000000001E-4</v>
      </c>
      <c r="R17" s="204">
        <f>SUM(Base!$AA14+Base!$AC14+Base!$AF14*2+Base!$AG14*2+Base!$AI14*2+Base!$AJ14+Base!$AL14*2+Base!$AM14+Base!$AN14*2+Base!$AO14*2+Base!$AP14*2+Base!$AU14*2+Base!$AW14+Base!$BB14+Base!$BD14*2+Base!$BF14+Base!$BF14*2)/500+(ROW()/100000)+Data!Q14</f>
        <v>1.7000000000000001E-4</v>
      </c>
      <c r="S17" s="204">
        <f>SUM(Base!$AA14+Base!$AC14*2+Base!$AF14*2+Base!$AG14*2+Base!$AI14*2+Base!$AJ14+Base!$AK14+Base!$AL14+Base!$AM14+Base!$AN14*2+Base!$AO14+Base!$AP14+Base!$AU14*2+Base!$AW14+Base!$BB14*2+Base!$BD14+Base!$BF14*2)/500+(ROW()/100000)+Data!Q14</f>
        <v>1.7000000000000001E-4</v>
      </c>
      <c r="T17" s="204">
        <f>SUM(Base!$AA14+Base!$AC14*2+Base!$AF14+Base!$AG14*2+Base!$AI14*2+Base!$AJ14+Base!$AK14*2+Base!$AL14+Base!$AM14*2+Base!$AN14*2+Base!$AO14+Base!$AP14*2+Base!$AU14*2+Base!$AW14+Base!$BB14*2+Base!$BF14*2)/520+(ROW()/100000)+Data!Q14</f>
        <v>1.7000000000000001E-4</v>
      </c>
      <c r="U17" s="204">
        <f>SUM(Base!$AF14+Base!$AI14*2+Base!$AK14*2+Base!$AL14*2+Base!$AM14+Base!$AO14+Base!$AU14+Base!$AV14*2+Base!$AX14*2+Base!$AZ14+Base!$BD14+Base!$BE14*2+Base!$BF14)/380+(ROW()/100000)+SUM(Data!R14+Data!U14)</f>
        <v>1.7000000000000001E-4</v>
      </c>
      <c r="V17" s="204">
        <f>SUM(Base!$AF14+Base!$AG14+Base!$AI14*2+Base!$AK14*2+Base!$AL14*2+Base!$AM14+Base!$AO14+Base!$AV14*2+Base!$AX14*2+Base!$AZ14+Base!$BD14+Base!$BE14*2+Base!$BF14)/380+(ROW()/100000)+SUM(Data!R14+Data!U14)</f>
        <v>1.7000000000000001E-4</v>
      </c>
      <c r="W17" s="204">
        <f>SUM(Base!$AA14*2+Base!$AG14*2+Base!$AI14*2+Base!$AJ14+Base!$AL14+Base!$AN14+Base!$AO14+Base!$AP14*2+Base!$AT14+Base!$AU14*2+Base!$AV14*2+Base!$AW14+Base!$AX14+Base!$BE14*2)/420+(ROW()/100000)+Data!U14</f>
        <v>1.7000000000000001E-4</v>
      </c>
      <c r="X17" s="204">
        <f>SUM(Base!$AC14+Base!$AF14*2+Base!$AI14*2+Base!$AL14*2+Base!$AM14+Base!$AN14+Base!$AO14*2+Base!$AP14*2+Base!$AU14*2+Base!$BB14+Base!$BD14*2+Base!$BF14)/380+(ROW()/100000)+Data!Q14</f>
        <v>1.7000000000000001E-4</v>
      </c>
      <c r="Y17" s="204">
        <f>SUM(Base!$AC14*2+Base!$AF14*2+Base!$AI14*2+Base!$AK14+Base!$AL14+Base!$AM14+Base!$AN14+Base!$AO14+Base!$AP14+Base!$AU14*2+Base!$BB14*2+Base!$BD14+Base!$BF14*2)/380+(ROW()/100000)+Data!Q14</f>
        <v>1.7000000000000001E-4</v>
      </c>
      <c r="Z17" s="204">
        <f>SUM(Base!$AC14*2+Base!$AF14+Base!$AI14*2+Base!$AK14*2+Base!$AL14+Base!$AM14*2+Base!$AN14+Base!$AO14+Base!$AP14*2+Base!$AU14*2+Base!$BB14*2+Base!$BF14*2)/400+(ROW()/100000)+Data!Q14</f>
        <v>1.7000000000000001E-4</v>
      </c>
      <c r="AA17" s="204">
        <f>SUM(Base!$Y14*2+Base!$Z14*2+Base!$AA14*2+Base!$AC14*2+Base!$AD14+Base!$AG14+Base!$AJ14*2+Base!$AL14*2+Base!$AN14*2+Base!$AP14+Base!$AT14*2+Base!$AV14+Base!$AW14+Base!$AX14+Base!$AY14*2+Base!$AZ14*2+Base!$BA14+Base!$BB14+Base!$BD14+Base!$BE14+Base!$BF14*2)/640+(ROW()/100000)+Data!Y14</f>
        <v>1.7000000000000001E-4</v>
      </c>
      <c r="AB17" s="204">
        <f>SUM(Base!$Y14*2+Base!$Z14+Base!$AA14*2+Base!$AC14*2+Base!$AD14*2+Base!$AG14*2+Base!$AJ14*2+Base!$AL14*2+Base!$AN14*2+Base!$AP14*2+Base!$AT14*2+Base!$AV14+Base!$AW14*2+Base!$AX14+Base!$AY14*2+Base!$AZ14*2+Base!$BA14+Base!$BB14+Base!$BD14+Base!$BE14+Base!$BF14*2)/700+(ROW()/100000)+Data!Y14</f>
        <v>1.7000000000000001E-4</v>
      </c>
      <c r="AC17" s="204">
        <f>SUM(Base!$AA14*2+Base!$AD14+Base!$AG14*2+Base!$AI14+Base!$AJ14+Base!$AL14+Base!$AN14+Base!$AP14*2+Base!$AT14*2+Base!$AV14+Base!$AW14+Base!$AX14+Base!$AY14+Base!$BE14)/360+(ROW()/100000)+Data!U14</f>
        <v>1.7000000000000001E-4</v>
      </c>
      <c r="AD17" s="204">
        <f>SUM(Base!$AA14+Base!$AF14+Base!$AG14+Base!$AI14*2+Base!$AJ14+Base!$AK14+Base!$AL14+Base!$AN14+Base!$AO14*2+Base!$AP14*2+Base!$AU14*2+Base!$AV14*2+Base!$AX14+Base!$BE14)/380+(ROW()/100000)+Data!U14</f>
        <v>1.7000000000000001E-4</v>
      </c>
      <c r="AE17" s="204">
        <f>SUM(Base!$AA14*2+Base!$AG14*2+Base!$AI14*2+Base!$AJ14+Base!$AL14+Base!$AN14+Base!$AO14+Base!$AP14*2+Base!$AT14+Base!$AV14*2+Base!$AW14+Base!$AX14+Base!$BE14)/360+(ROW()/100000)+Data!U14</f>
        <v>1.7000000000000001E-4</v>
      </c>
      <c r="AF17" s="204">
        <f>SUM(Base!$W14*2+Base!$Y14*2+Base!$AA14+Base!$AF14+Base!$AG14+Base!$AI14+Base!$AJ14*2+Base!$AL14+Base!$AP14+Base!$AR14*2+Base!$AT14*2+Base!$AU14+Base!$AV14*2+Base!$AX14*2+Base!$AY14*2+Base!$AZ14+Base!$BA14+Base!$BD14+Base!$BE14*2)/560+(ROW()/100000)+SUM(Data!M14:P14)</f>
        <v>1.7000000000000001E-4</v>
      </c>
      <c r="AG17" s="204">
        <f>SUM(Base!$W14*2+Base!$Y14*2+Base!$AA14+Base!$AF14+Base!$AG14+Base!$AI14+Base!$AJ14*2+Base!$AL14+Base!$AP14+Base!$AR14+Base!$AT14*2+Base!$AU14+Base!$AV14*2+Base!$AX14*2+Base!$AY14*2+Base!$AZ14+Base!$BA14+Base!$BD14+Base!$BE14*2)/540+(ROW()/100000)+SUM(Data!M14:P14)</f>
        <v>1.7000000000000001E-4</v>
      </c>
      <c r="AH17" s="204">
        <f>SUM(Base!$Y14+Base!$Z14+Base!$AA14*2+Base!$AG14*2+Base!$AJ14*2+Base!$AL14+Base!$AN14*2+Base!$AP14*2+Base!$AR14+Base!$AT14*2+Base!$AV14*2+Base!$AW14+Base!$BA14+Base!$BF14)/420+(ROW()/100000)+Data!Y14</f>
        <v>1.7000000000000001E-4</v>
      </c>
      <c r="AI17" s="204">
        <f>SUM(Base!$Z14+Base!$AA14*2+Base!$AG14*2+Base!$AJ14*2+Base!$AL14+Base!$AN14*2+Base!$AP14*2+Base!$AR14+Base!$AT14*2+Base!$AV14*2+Base!$AW14+Base!$BA14+Base!$BF14)/400+(ROW()/100000)+Data!Y14</f>
        <v>1.7000000000000001E-4</v>
      </c>
      <c r="AJ17" s="204">
        <f>SUM(Base!$AA14*2+Base!$AG14*2+Base!$AI14+Base!$AJ14*2+Base!$AL14+Base!$AN14*2+Base!$AP14*2+Base!$AU14+Base!$AV14*2+Base!$AW14*2+Base!$BA14)/360+(ROW()/100000)+SUM(Data!R14+Data!U14)</f>
        <v>1.7000000000000001E-4</v>
      </c>
      <c r="AK17" s="204">
        <f>SUM(Base!$AA14*2+Base!$AG14*2+Base!$AJ14*2+Base!$AL14+Base!$AN14*2+Base!$AP14*2+Base!$AT14+Base!$AU14+Base!$AV14*2+Base!$AW14*2+Base!$BA14)/360+(ROW()/100000)+SUM(Data!R14+Data!U14)</f>
        <v>1.7000000000000001E-4</v>
      </c>
      <c r="AL17" s="204">
        <f>SUM(Base!$AF14+Base!$AG14+Base!$AI14*2+Base!$AK14+Base!$AL14*2+Base!$AN14+Base!$AO14*2+Base!$AP14+Base!$AU14*2+Base!$AV14*2+Base!$AX14)/360+(ROW()/100000)+Data!R14</f>
        <v>1.7000000000000001E-4</v>
      </c>
      <c r="AM17" s="204">
        <f>SUM(Base!$AA14+Base!$AF14+Base!$AG14+Base!$AI14*2+Base!$AK14+Base!$AL14*2+Base!$AN14+Base!$AO14*2+Base!$AP14+Base!$AU14*2+Base!$AV14*2+Base!$AX14)/380+(ROW()/100000)+Data!R14</f>
        <v>1.7000000000000001E-4</v>
      </c>
      <c r="AN17" s="204">
        <f>SUM(Base!$W14+Base!$Y14+Base!$AA14+Base!$AF14+Base!$AI14+Base!$AJ14*2+Base!$AK14+Base!$AL14*2+Base!$AO14+Base!$AP14+Base!$AT14*2+Base!$AU14*2+Base!$AV14*2+Base!$AX14*2+Base!$AY14)/460+(ROW()/100000)+SUM(Data!S14+Data!T14)</f>
        <v>1.7000000000000001E-4</v>
      </c>
      <c r="AO17" s="204">
        <f>SUM(Base!$W14*2+Base!$Y14+Base!$AA14+Base!$AF14+Base!$AI14+Base!$AJ14*2+Base!$AK14+Base!$AL14+Base!$AN14+Base!$AO14+Base!$AP14+Base!$AT14*2+Base!$AU14+Base!$AV14*2+Base!$AX14*2+Base!$AY14)/480+(ROW()/100000)+SUM(Data!S14+Data!T14)</f>
        <v>1.7000000000000001E-4</v>
      </c>
      <c r="AP17" s="204">
        <f>SUM(Base!$Y14+Base!$AA14*2+Base!$AG14*2+Base!$AJ14*2+Base!$AL14+Base!$AN14*2+Base!$AP14*2+Base!$AR14+Base!$AT14+Base!$AV14+Base!$AW14*2+Base!$AZ14)/360+(ROW()/100000)+Data!X14</f>
        <v>1.7000000000000001E-4</v>
      </c>
      <c r="AQ17" s="204">
        <f>SUM(Base!$W14*2+Base!$Y14+Base!$AA14+Base!$AF14*2+Base!$AG14+Base!$AI14*2+Base!$AJ14+Base!$AL14*2+Base!$AO14+Base!$AP14+Base!$AT14+Base!$AU14*2+Base!$AV14*2+Base!$AX14+Base!$AZ14)/460+(ROW()/100000)+SUM(Data!M14:P14)</f>
        <v>1.7000000000000001E-4</v>
      </c>
      <c r="AR17" s="204">
        <f>SUM(Base!$W14+Base!$AF14*2+Base!$AG14+Base!$AI14*2+Base!$AL14*2+Base!$AO14*2+Base!$AP14+Base!$AU14*2+Base!$AV14+Base!$AX14)/340+(ROW()/100000)+SUM(Data!M14:P14)</f>
        <v>1.7000000000000001E-4</v>
      </c>
      <c r="AS17" s="204">
        <f>SUM(Base!$W14+Base!$Y14+Base!$AF14*2+Base!$AG14+Base!$AI14*2+Base!$AJ14+Base!$AL14*2+Base!$AO14*2+Base!$AP14+Base!$AU14*2+Base!$AV14*2+Base!$AX14)/400+(ROW()/100000)+SUM(Data!M14:P14)</f>
        <v>1.7000000000000001E-4</v>
      </c>
      <c r="AT17" s="204">
        <f>SUM(Base!$Y14*2+Base!$Z14+Base!$AA14*2+Base!$AG14*2+Base!$AJ14*2+Base!$AL14+Base!$AN14*2+Base!$AP14*2+Base!$AR14+Base!$AT14*2+Base!$AV14+Base!$AW14*2+Base!$AY14*2+Base!$AZ14*2+Base!$BA14)/500+(ROW()/100000)+Data!Y14</f>
        <v>1.7000000000000001E-4</v>
      </c>
      <c r="AU17" s="204">
        <f>SUM(Base!$L14*2+Base!$M14*2+Base!$N14*2+Base!$P14*2+Base!$Q14*2+Base!$R14+Base!$T14*2+Base!$V14+Base!$AL14+Base!$AO14*2+Base!$AP14+Base!$AU14*2+Base!$AZ14*2)/440+(ROW()/100000)+Data!L14</f>
        <v>1.7000000000000001E-4</v>
      </c>
      <c r="AV17" s="204">
        <f>SUM(Base!$AA14+Base!$AF14*2+Base!$AG14+Base!$AI14*2+Base!$AK14+Base!$AL14*2+Base!$AM14+Base!$AN14*2+Base!$AO14*2+Base!$AP14*2+Base!$AU14*2+Base!$AV14*2+Base!$AX14+Base!$BB14+Base!$BE14+Base!$BF14)/480+(ROW()/100000)+Data!R14</f>
        <v>1.7000000000000001E-4</v>
      </c>
      <c r="AW17" s="204">
        <f>SUM(Base!$Y14*2+Base!$Z14*2+Base!$AA14*2+Base!$AD14+Base!$AG14+Base!$AJ14*2+Base!$AL14*2+Base!$AN14+Base!$AR14+Base!$AT14*2+Base!$AX14+Base!$AY14*2+Base!$AZ14*2+Base!$BA14+Base!$BD14+Base!$BE14)/480+(ROW()/100000)+SUM(Data!V14+Data!W14)</f>
        <v>1.7000000000000001E-4</v>
      </c>
      <c r="AX17" s="204">
        <f>SUM(Base!$Y14*2+Base!$Z14*2+Base!$AA14*2+Base!$AD14+Base!$AG14+Base!$AJ14*2+Base!$AL14+Base!$AN14+Base!$AR14+Base!$AT14*2+Base!$AW14+Base!$AX14+Base!$AY14*2+Base!$AZ14*2+Base!$BA14+Base!$BD14+Base!$BE14)/480+(ROW()/100000)+SUM(Data!V14+Data!W14)</f>
        <v>1.7000000000000001E-4</v>
      </c>
      <c r="AY17" s="204">
        <f>SUM(Base!$Y14+Base!$AA14+Base!$AC14*2+Base!$AF14*2+Base!$AG14+Base!$AI14*2+Base!$AJ14+Base!$AK14+Base!$AL14+Base!$AM14+Base!$AN14+Base!$AO14+Base!$AP14+Base!$AU14*2+Base!$AX14+Base!$AZ14+Base!$BB14+Base!$BD14+Base!$BE14*2)/480+(ROW()/100000)+SUM(Data!M14:P14)</f>
        <v>1.7000000000000001E-4</v>
      </c>
      <c r="AZ17" s="204">
        <f>SUM(Base!$W14*2+Base!$Y14*2+Base!$AA14+Base!$AD14+Base!$AG14*2+Base!$AJ14*2+Base!$AL14+Base!$AN14+Base!$AP14+Base!$AR14+Base!$AT14+Base!$AW14+Base!$AX14+Base!$AY14*2+Base!$AZ14*2+Base!$BA14+Base!$BD14+Base!$BE14)/480+(ROW()/100000)+SUM(Data!S14+Data!T14+Data!V14+Data!W14)</f>
        <v>1.7000000000000001E-4</v>
      </c>
      <c r="BA17" s="204">
        <f>SUM(Base!$W14*2+Base!$Y14*2+Base!$AA14+Base!$AD14+Base!$AG14*2+Base!$AJ14*2+Base!$AN14+Base!$AP14+Base!$AT14+Base!$AW14+Base!$AX14+Base!$AY14*2+Base!$AZ14*2+Base!$BA14+Base!$BD14+Base!$BE14)/440+(ROW()/100000)+SUM(Data!S14+Data!T14+Data!V14+Data!W14)</f>
        <v>1.7000000000000001E-4</v>
      </c>
      <c r="BB17" s="204">
        <f>SUM(Base!$W14+Base!$Y14+Base!$AA14*2+Base!$AD14+Base!$AF14+Base!$AG14*2+Base!$AI14*2+Base!$AJ14*2+Base!$AL14+Base!$AN14*2+Base!$AO14+Base!$AP14*2+Base!$AR14+Base!$AT14*2+Base!$AU14+Base!$AV14*2+Base!$AW14*2+Base!$AX14+Base!$AY14*2+Base!$AZ14)/640+(ROW()/100000)+SUM(Data!M14:P14)</f>
        <v>1.7000000000000001E-4</v>
      </c>
      <c r="BC17" s="204">
        <f>SUM(Base!$AA14+Base!$AF14+Base!$AG14*2+Base!$AI14*2+Base!$AJ14+Base!$AL14*2+Base!$AN14+Base!$AO14+Base!$AP14*2+Base!$AT14+Base!$AU14*2+Base!$AV14*2+Base!$AX14+Base!$AY14+Base!$AZ14)/440+(ROW()/100000)+SUM(Data!M14:P14)</f>
        <v>1.7000000000000001E-4</v>
      </c>
      <c r="BD17" s="204">
        <f>SUM(Base!$AA14*2+Base!$AF14+Base!$AG14*2+Base!$AI14*2+Base!$AJ14+Base!$AL14+Base!$AN14*2+Base!$AO14+Base!$AP14*2+Base!$AT14+Base!$AU14+Base!$AV14*2+Base!$AW14+Base!$AX14+Base!$AY14+Base!$AZ14)/460+(ROW()/100000)+SUM(Data!M14:P14)</f>
        <v>1.7000000000000001E-4</v>
      </c>
      <c r="BE17" s="204">
        <f>SUM(Base!$AA14*2+Base!$AC14*2+Base!$AF14*2+Base!$AG14*2+Base!$AI14*2+Base!$AJ14*2+Base!$AL14+Base!$AM14+Base!$AN14*2+Base!$AO14+Base!$AP14*2+Base!$AU14*2+Base!$AV14*2+Base!$BB14*2+Base!$BD14+Base!$BE14+Base!$BF14*2)/580+(ROW()/100000)+Data!Q14</f>
        <v>1.7000000000000001E-4</v>
      </c>
      <c r="BF17" s="204">
        <f>SUM(Base!$Y14+Base!$AA14*2+Base!$AC14*2+Base!$AF14*2+Base!$AG14*2+Base!$AI14*2+Base!$AJ14*2+Base!$AL14+Base!$AM14+Base!$AN14*2+Base!$AO14+Base!$AP14*2+Base!$AU14*2+Base!$AV14*2+Base!$AW14+Base!$BB14*2+Base!$BD14+Base!$BE14+Base!$BF14*2)/620+(ROW()/100000)+Data!Q14</f>
        <v>1.7000000000000001E-4</v>
      </c>
      <c r="BG17" s="204">
        <f>SUM(Base!$Y14*2+Base!$Z14+Base!$AA14+Base!$AD14+Base!$AG14*2+Base!$AJ14*2+Base!$AL14+Base!$AN14+Base!$AP14*2+Base!$AR14+Base!$AT14*2+Base!$AW14*2+Base!$AX14*2+Base!$AY14*2+Base!$BA14+Base!$BE14)/480+(ROW()/100000)+Data!U14</f>
        <v>1.7000000000000001E-4</v>
      </c>
      <c r="BH17" s="204">
        <f>SUM(Base!$Y14+Base!$AA14+Base!$AD14+Base!$AG14*2+Base!$AI14+Base!$AJ14*2+Base!$AL14+Base!$AN14+Base!$AP14*2+Base!$AT14*2+Base!$AW14+Base!$AX14*2+Base!$AY14*2+Base!$BA14+Base!$BE14)/420+(ROW()/100000)+Data!U14</f>
        <v>1.7000000000000001E-4</v>
      </c>
      <c r="BI17" s="204">
        <f>SUM(Base!$AC14+Base!$AF14*2+Base!$AI14*2+Base!$AL14*2+Base!$AM14+Base!$AO14*2+Base!$AU14*2+Base!$BB14+Base!$BD14*2+Base!$BF14)/320+(ROW()/100000)+Data!Q14</f>
        <v>1.7000000000000001E-4</v>
      </c>
      <c r="BJ17" s="204">
        <f>SUM(Base!$AC14*2+Base!$AF14*2+Base!$AI14*2+Base!$AK14+Base!$AL14+Base!$AM14+Base!$AO14+Base!$AU14*2+Base!$BB14*2+Base!$BD14+Base!$BF14*2)/340+(ROW()/100000)+Data!Q14</f>
        <v>1.7000000000000001E-4</v>
      </c>
      <c r="BK17" s="204">
        <f>SUM(Base!$AC14*2+Base!$AF14+Base!$AI14*2+Base!$AK14*2+Base!$AL14+Base!$AM14*2+Base!$AO14+Base!$AU14*2+Base!$BB14*2+Base!$BF14*2)/340+(ROW()/100000)+Data!Q14</f>
        <v>1.7000000000000001E-4</v>
      </c>
      <c r="BL17" s="204">
        <f>SUM(Base!$AC14+Base!$AF14*2+Base!$AI14*2+Base!$AK14+Base!$AL14*2+Base!$AM14+Base!$AO14+Base!$AU14*2+Base!$AV14+Base!$BF14*2)/300+(ROW()/100000)+SUM(Data!M14:P14)</f>
        <v>1.7000000000000001E-4</v>
      </c>
      <c r="BM17" s="204">
        <f>SUM(Base!$Z14*2+Base!$AA14+Base!$AC14+Base!$AJ14+Base!$AL14*2+Base!$AN14*2+Base!$AP14+Base!$AT14*2+Base!$AY14)/260+(ROW()/100000)+Data!Y14</f>
        <v>1.7000000000000001E-4</v>
      </c>
      <c r="BN17" s="204">
        <f>SUM(Base!$Z14+Base!$AA14+Base!$AK14*2+Base!$AL14*2+Base!$AM14*2+Base!$AN14+Base!$AO14+Base!$AP14+Base!$AT14*2+Base!$AV14*2+Base!$AX14*2+Base!$AY14*2+Base!$AZ14+Base!$BA14+Base!$BD14*2+Base!$BE14*2+Base!$BF14)/520+(ROW()/100000)+Data!Y14</f>
        <v>1.7000000000000001E-4</v>
      </c>
      <c r="BO17" s="204">
        <f>SUM(Base!$AA14+Base!$AK14*2+Base!$AL14*2+Base!$AM14*2+Base!$AN14+Base!$AO14+Base!$AP14*2+Base!$AV14*2+Base!$AX14*2+Base!$AY14*2+Base!$AZ14+Base!$BA14+Base!$BD14*2+Base!$BE14*2+Base!$BF14)/480+(ROW()/100000)+Data!Y14</f>
        <v>1.7000000000000001E-4</v>
      </c>
      <c r="BP17" s="204">
        <f>SUM(Base!$AA14+Base!$AG14+Base!$AK14*2+Base!$AL14*2+Base!$AM14*2+Base!$AN14+Base!$AO14+Base!$AP14*2+Base!$AT14+Base!$AV14*2+Base!$AX14*2+Base!$AY14*2+Base!$AZ14+Base!$BA14+Base!$BD14*2+Base!$BE14*2+Base!$BF14)/520+(ROW()/100000)+Data!Y14</f>
        <v>1.7000000000000001E-4</v>
      </c>
      <c r="BQ17" s="204">
        <f>SUM(Base!$Y14+Base!$AA14*2+Base!$AD14+Base!$AG14*2+Base!$AJ14*2+Base!$AL14+Base!$AN14*2+Base!$AP14*2+Base!$AR14*2+Base!$AT14*2+Base!$AV14*2+Base!$AW14*2+Base!$BA14)/440+(ROW()/100000)+Data!R14</f>
        <v>1.7000000000000001E-4</v>
      </c>
      <c r="BR17" s="204">
        <f>SUM(Base!$Z14*2+Base!$AA14+Base!$AJ14+Base!$AL14*2+Base!$AN14*2+Base!$AO14*2+Base!$AP14*2+Base!$AT14*2+Base!$AX14+Base!$AY14+Base!$BA14*2+Base!$BE14)/380+(ROW()/100000)+SUM(Data!V14+Data!W14)</f>
        <v>1.7000000000000001E-4</v>
      </c>
      <c r="BS17" s="204">
        <f>SUM(Base!$Y14+Base!$AA14*2+Base!$AD14+Base!$AG14*2+Base!$AJ14*2+Base!$AL14*2+Base!$AN14*2+Base!$AO14+Base!$AP14*2+Base!$AT14*2+Base!$AU14+Base!$AV14*2+Base!$AW14*2+Base!$AX14*2+Base!$AY14*2+Base!$AZ14+Base!$BA14+Base!$BD14+Base!$BE14*2)/620+(ROW()/100000)+SUM(Data!R14+Data!U14)</f>
        <v>1.7000000000000001E-4</v>
      </c>
      <c r="BT17" s="204">
        <f>SUM(Base!$L14+Base!$M14*2+Base!$N14+Base!$O14+Base!$P14+Base!$Q14*2+Base!$R14*2+Base!$T14*2+Base!$U14*2+Base!$V14+Base!$AA14+Base!$AG14+Base!$AL14*2+Base!$AN14*2+Base!$AO14*2+Base!$AP14+Base!$AU14*2+Base!$AW14+Base!$AY14+Base!$AZ14*2)/600+(ROW()/100000)+Data!L14</f>
        <v>1.7000000000000001E-4</v>
      </c>
      <c r="BU17" s="204">
        <f>SUM(Base!$L14+Base!$M14*2+Base!$N14+Base!$P14+Base!$Q14*2+Base!$R14*2+Base!$T14*2+Base!$U14+Base!$V14+Base!$AA14+Base!$AG14+Base!$AL14*2+Base!$AN14+Base!$AO14*2+Base!$AP14+Base!$AU14*2+Base!$AW14+Base!$AY14+Base!$AZ14*2)/540+(ROW()/100000)+Data!L14</f>
        <v>1.7000000000000001E-4</v>
      </c>
      <c r="BV17" s="204">
        <f>SUM(Base!$L14+Base!$M14*2+Base!$N14+Base!$P14+Base!$Q14*2+Base!$R14*2+Base!$T14*2+Base!$U14*2+Base!$V14+Base!$AA14+Base!$AG14+Base!$AL14*2+Base!$AN14*2+Base!$AO14*2+Base!$AP14+Base!$AU14*2+Base!$AW14+Base!$AY14+Base!$AZ14*2)/580+(ROW()/100000)+Data!L14</f>
        <v>1.7000000000000001E-4</v>
      </c>
      <c r="BW17" s="204">
        <f>SUM(Base!$Y14*2+Base!$Z14*2+Base!$AA14*2+Base!$AG14+Base!$AJ14+Base!$AL14*2+Base!$AN14*2+Base!$AO14+Base!$AP14+Base!$AT14*2+Base!$AX14+Base!$AY14*2+Base!$AZ14+Base!$BA14+Base!$BD14+Base!$BE14)/460+(ROW()/100000)+Data!X14</f>
        <v>1.7000000000000001E-4</v>
      </c>
      <c r="BX17" s="204">
        <f>SUM(Base!$Y14*2+Base!$Z14+Base!$AA14*2+Base!$AG14*2+Base!$AJ14*2+Base!$AL14+Base!$AN14*2+Base!$AP14*2+Base!$AR14*2+Base!$AT14*2+Base!$AW14*2+Base!$AY14*2+Base!$AZ14+Base!$BA14)/480+(ROW()/100000)+SUM(Data!V14+Data!W14+Data!X14+Data!Y14)</f>
        <v>1.7000000000000001E-4</v>
      </c>
      <c r="BY17" s="204">
        <f>SUM(Base!$Z14*2+Base!$AA14+Base!$AC14*2+Base!$AK14+Base!$AL14+Base!$AM14*2+Base!$AN14*2+Base!$AP14+Base!$AT14*2+Base!$AV14+Base!$BA14*2+Base!$BB14*2+Base!$BF14*2)/420+(ROW()/100000)+Data!Y14</f>
        <v>1.7000000000000001E-4</v>
      </c>
      <c r="BZ17" s="204">
        <f>SUM(Base!$Z14+Base!$AA14+Base!$AC14*2+Base!$AK14+Base!$AL14+Base!$AM14*2+Base!$AN14+Base!$AP14+Base!$AT14+Base!$AV14*2+Base!$BA14*2+Base!$BB14*2+Base!$BF14*2)/380+(ROW()/100000)+Data!Y14</f>
        <v>1.7000000000000001E-4</v>
      </c>
      <c r="CA17" s="204">
        <f>SUM(Base!$Z14*2+Base!$AA14+Base!$AD14*2+Base!$AF14+Base!$AG14*2+Base!$AI14*2+Base!$AL14*2+Base!$AN14+Base!$AO14+Base!$AP14+Base!$AT14*2+Base!$AU14*2+Base!$AX14*2+Base!$AY14+Base!$BA14+Base!$BD14*2+Base!$BE14*2+Base!$BF14)/560+(ROW()/100000)+Data!R14</f>
        <v>1.7000000000000001E-4</v>
      </c>
      <c r="CB17" s="204">
        <f>SUM(Base!$Z14+Base!$AA14+Base!$AD14+Base!$AF14*2+Base!$AG14*2+Base!$AI14*2+Base!$AL14+Base!$AN14+Base!$AO14+Base!$AP14+Base!$AT14*2+Base!$AU14*2+Base!$AX14*2+Base!$AY14+Base!$BA14+Base!$BD14*2+Base!$BE14*2+Base!$BF14)/520+(ROW()/100000)+Data!R14</f>
        <v>1.7000000000000001E-4</v>
      </c>
      <c r="CC17" s="204">
        <f>SUM(Base!$W14*2+Base!$Y14*2+Base!$AA14+Base!$AG14+Base!$AJ14*2+Base!$AL14+Base!$AR14+Base!$AT14+Base!$AX14+Base!$AY14*2+Base!$AZ14*2+Base!$BA14+Base!$BD14+Base!$BE14)/380+(ROW()/100000)+SUM(Data!S14+Data!T14+Data!V14+Data!W14)</f>
        <v>1.7000000000000001E-4</v>
      </c>
      <c r="CD17" s="204">
        <f>SUM(Base!$W14*2+Base!$Y14*2+Base!$AA14+Base!$AG14+Base!$AJ14*2+Base!$AT14+Base!$AX14+Base!$AY14*2+Base!$AZ14*2+Base!$BA14+Base!$BD14+Base!$BE14)/340+(ROW()/100000)+SUM(Data!S14+Data!T14+Data!V14+Data!W14)</f>
        <v>1.7000000000000001E-4</v>
      </c>
      <c r="CE17" s="204">
        <f>SUM(Base!$W14*2+Base!$Y14*2+Base!$AA14+Base!$AF14+Base!$AG14+Base!$AI14*2+Base!$AJ14*2+Base!$AL14+Base!$AO14+Base!$AP14+Base!$AR14+Base!$AT14*2+Base!$AU14+Base!$AV14*2+Base!$AX14*2+Base!$AY14*2+Base!$AZ14+Base!$BA14+Base!$BD14*2+Base!$BE14*2)/600+(ROW()/100000)+SUM(Data!M14:P14)</f>
        <v>1.7000000000000001E-4</v>
      </c>
      <c r="CF17" s="204">
        <f>SUM(Base!$W14+Base!$Y14+Base!$AA14+Base!$AF14*2+Base!$AG14+Base!$AI14*2+Base!$AJ14+Base!$AL14*2+Base!$AO14+Base!$AP14+Base!$AT14+Base!$AU14*2+Base!$AV14*2+Base!$AX14*2+Base!$AY14*2+Base!$AZ14+Base!$BA14+Base!$BD14+Base!$BE14*2)/540+(ROW()/100000)+SUM(Data!M14:P14)</f>
        <v>1.7000000000000001E-4</v>
      </c>
      <c r="CG17" s="204">
        <f>SUM(Base!$W14*2+Base!$Y14*2+Base!$AA14+Base!$AF14*2+Base!$AG14+Base!$AI14*2+Base!$AJ14+Base!$AL14+Base!$AO14+Base!$AP14+Base!$AT14*2+Base!$AU14+Base!$AV14*2+Base!$AX14*2+Base!$AY14*2+Base!$AZ14+Base!$BA14+Base!$BD14+Base!$BE14*2)/560+(ROW()/100000)+SUM(Data!M14:P14)</f>
        <v>1.7000000000000001E-4</v>
      </c>
      <c r="CH17" s="204">
        <f>SUM(Base!$W14*2+Base!$Y14*2+Base!$AA14+Base!$AC14*2+Base!$AF14*2+Base!$AG14+Base!$AI14*2+Base!$AJ14+Base!$AK14+Base!$AL14+Base!$AM14+Base!$AN14+Base!$AO14+Base!$AP14+Base!$AT14*2+Base!$AU14+Base!$AX14+Base!$AZ14+Base!$BB14*2+Base!$BD14*2+Base!$BE14*2+Base!$BF14*2)/640+(ROW()/100000)+Data!Q14</f>
        <v>1.7000000000000001E-4</v>
      </c>
      <c r="CI17" s="204">
        <f>SUM(Base!$Y14+Base!$AA14+Base!$AC14*2+Base!$AF14*2+Base!$AG14+Base!$AI14*2+Base!$AJ14+Base!$AK14+Base!$AL14+Base!$AM14+Base!$AN14+Base!$AO14+Base!$AP14+Base!$AU14*2+Base!$AX14+Base!$AZ14+Base!$BB14*2+Base!$BD14+Base!$BF14*2)/500+(ROW()/100000)+Data!Q14</f>
        <v>1.7000000000000001E-4</v>
      </c>
      <c r="CJ17" s="204">
        <f>SUM(Base!$W14+Base!$Y14*2+Base!$AA14+Base!$AC14*2+Base!$AF14*2+Base!$AG14+Base!$AI14*2+Base!$AJ14+Base!$AK14+Base!$AL14+Base!$AM14+Base!$AN14+Base!$AO14+Base!$AP14+Base!$AT14+Base!$AU14*2+Base!$AX14+Base!$AZ14+Base!$BB14*2+Base!$BD14*2+Base!$BE14+Base!$BF14*2)/600+(ROW()/100000)+Data!Q14</f>
        <v>1.7000000000000001E-4</v>
      </c>
      <c r="CK17" s="204">
        <f>SUM(Base!$W14*2+Base!$AA14*2+Base!$AG14*2+Base!$AI14+Base!$AJ14+Base!$AL14+Base!$AN14+Base!$AP14*2+Base!$AT14+Base!$AV14*2+Base!$AW14+Base!$AX14*2+Base!$BE14*2)/400+(ROW()/100000)+SUM(Data!S14+Data!T14)</f>
        <v>1.7000000000000001E-4</v>
      </c>
      <c r="CL17" s="204">
        <f>SUM(Base!$W14+Base!$AA14+Base!$AF14+Base!$AG14*2+Base!$AI14*2+Base!$AJ14+Base!$AL14+Base!$AN14+Base!$AO14*2+Base!$AP14*2+Base!$AU14*2+Base!$AV14*2+Base!$AX14*2+Base!$BE14)/420+(ROW()/100000)+SUM(Data!S14+Data!T14)</f>
        <v>1.7000000000000001E-4</v>
      </c>
      <c r="CM17" s="204">
        <f>SUM(Base!$W14+Base!$AA14+Base!$AG14*2+Base!$AI14*2+Base!$AJ14+Base!$AL14+Base!$AN14+Base!$AO14+Base!$AP14*2+Base!$AT14+Base!$AU14+Base!$AV14*2+Base!$AW14+Base!$AX14*2+Base!$BE14*2)/420+(ROW()/100000)+SUM(Data!S14+Data!T14)</f>
        <v>1.7000000000000001E-4</v>
      </c>
      <c r="CN17" s="204">
        <f>SUM(Base!$Y14*2+Base!$AA14*2+Base!$AG14*2+Base!$AJ14*2+Base!$AL14+Base!$AN14*2+Base!$AP14*2+Base!$AR14+Base!$AT14*2+Base!$AV14*2+Base!$AW14*2+Base!$AY14+Base!$AZ14)/440+(ROW()/100000)+SUM(Data!S14+Data!T14)</f>
        <v>1.7000000000000001E-4</v>
      </c>
      <c r="CO17" s="204">
        <f>SUM(Base!$Y14+Base!$AA14*2+Base!$AG14*2+Base!$AJ14*2+Base!$AN14*2+Base!$AP14*2+Base!$AT14+Base!$AV14*2+Base!$AW14*2+Base!$AZ14)/340+(ROW()/100000)+SUM(Data!S14+Data!T14)</f>
        <v>1.7000000000000001E-4</v>
      </c>
      <c r="CP17" s="204">
        <f>SUM(Base!$W14+Base!$Z14+Base!$AA14+Base!$AC14*2+Base!$AL14+Base!$AM14*2+Base!$AT14*2+Base!$AV14+Base!$AX14+Base!$BA14+Base!$BB14*2+Base!$BE14+Base!$BF14*2)/360+(ROW()/100000)+SUM(Data!V14+Data!W14)</f>
        <v>1.7000000000000001E-4</v>
      </c>
      <c r="CQ17" s="205">
        <f>SUM(Base!$W14+Base!$AA14+Base!$AC14*2+Base!$AL14+Base!$AM14*2+Base!$AT14+Base!$AV14*2+Base!$AX14+Base!$BA14+Base!$BB14*2+Base!$BE14+Base!$BF14*2)/340+(ROW()/100000)+SUM(Data!V14+Data!W14)</f>
        <v>1.7000000000000001E-4</v>
      </c>
      <c r="CR17" s="1"/>
      <c r="CT17" s="116" t="s">
        <v>78</v>
      </c>
    </row>
    <row r="18" spans="1:98" ht="25" customHeight="1" x14ac:dyDescent="0.3">
      <c r="A18" s="1"/>
      <c r="B18" s="85">
        <f>Base!B15</f>
        <v>0</v>
      </c>
      <c r="C18" s="92">
        <f>Base!C15</f>
        <v>0</v>
      </c>
      <c r="D18" s="1"/>
      <c r="E18" s="86">
        <f>Base!E15</f>
        <v>0</v>
      </c>
      <c r="F18" s="90" t="str">
        <f t="shared" si="4"/>
        <v>A (D)</v>
      </c>
      <c r="G18" s="1"/>
      <c r="H18" s="86">
        <f>Base!I15</f>
        <v>0</v>
      </c>
      <c r="I18" s="92">
        <f>Base!H15</f>
        <v>0</v>
      </c>
      <c r="J18" s="1"/>
      <c r="K18" s="88">
        <f>SUM(Base!$AF15*2+Base!$AI15*2+Base!$AL15*2+Base!$AN15+Base!$AO15*2+Base!$AP15*2+Base!$AU15*2+Base!$AV15+Base!$BF15)/300+(ROW()/100000)+Data!R15</f>
        <v>1.8000000000000001E-4</v>
      </c>
      <c r="L18" s="87">
        <f>SUM(Base!$Y15*2+Base!$Z15*2+Base!$AA15*2+Base!$AG15+Base!$AJ15*2+Base!$AL15+Base!$AN15*2+Base!$AP15+Base!$AT15*2+Base!$AX15+Base!$AY15*2+Base!$AZ15+Base!$BA15+Base!$BD15+Base!$BE15)/440+(ROW()/100000)+Data!Y15</f>
        <v>1.8000000000000001E-4</v>
      </c>
      <c r="M18" s="87">
        <f>SUM(Base!$Y15*2+Base!$Z15+Base!$AA15*2+Base!$AD15*2+Base!$AG15*2+Base!$AJ15*2+Base!$AL15*2+Base!$AN15+Base!$AP15*2+Base!$AR15*2+Base!$AT15*2+Base!$AW15+Base!$AZ15)/440+(ROW()/100000)+Data!X15</f>
        <v>1.8000000000000001E-4</v>
      </c>
      <c r="N18" s="87">
        <f>SUM(Base!$Y15+Base!$AA15*2+Base!$AD15*2+Base!$AG15*2+Base!$AJ15*2+Base!$AL15*2+Base!$AN15+Base!$AP15*2+Base!$AR15*2+Base!$AT15*2+Base!$AW15+Base!$AZ15)/400+(ROW()/100000)+Data!X15</f>
        <v>1.8000000000000001E-4</v>
      </c>
      <c r="O18" s="87">
        <f>SUM(Base!$Y15+Base!$AA15*2+Base!$AG15*2+Base!$AJ15*2+Base!$AL15+Base!$AN15*2+Base!$AP15*2+Base!$AR15+Base!$AT15*2+Base!$AV15*2+Base!$AW15*2+Base!$AY15+Base!$AZ15)/420+(ROW()/100000)+SUM(Data!U15+Data!V15+Data!W15+Data!X15)</f>
        <v>1.8000000000000001E-4</v>
      </c>
      <c r="P18" s="87">
        <f>SUM(Base!$Y15+Base!$AA15*2+Base!$AG15*2+Base!$AJ15*2+Base!$AL15+Base!$AN15*2+Base!$AP15*2+Base!$AR15+Base!$AT15*2+Base!$AV15*2+Base!$AW15*2+Base!$AZ15)/400+(ROW()/100000)+SUM(Data!U15+Data!V15+Data!W15+Data!X15)</f>
        <v>1.8000000000000001E-4</v>
      </c>
      <c r="Q18" s="87">
        <f>SUM(Base!$Y15+Base!$Z15+Base!$AA15+Base!$AD15+Base!$AG15*2+Base!$AI15*2+Base!$AJ15+Base!$AK15+Base!$AL15+Base!$AN15+Base!$AP15+Base!$AT15*2+Base!$AU15+Base!$AV15*2+Base!$AX15*2+Base!$AY15+Base!$BA15+Base!$BD15+Base!$BE15*2+Base!$BF15)/520+(ROW()/100000)+Data!U15</f>
        <v>1.8000000000000001E-4</v>
      </c>
      <c r="R18" s="87">
        <f>SUM(Base!$AA15+Base!$AC15+Base!$AF15*2+Base!$AG15*2+Base!$AI15*2+Base!$AJ15+Base!$AL15*2+Base!$AM15+Base!$AN15*2+Base!$AO15*2+Base!$AP15*2+Base!$AU15*2+Base!$AW15+Base!$BB15+Base!$BD15*2+Base!$BF15+Base!$BF15*2)/500+(ROW()/100000)+Data!Q15</f>
        <v>1.8000000000000001E-4</v>
      </c>
      <c r="S18" s="87">
        <f>SUM(Base!$AA15+Base!$AC15*2+Base!$AF15*2+Base!$AG15*2+Base!$AI15*2+Base!$AJ15+Base!$AK15+Base!$AL15+Base!$AM15+Base!$AN15*2+Base!$AO15+Base!$AP15+Base!$AU15*2+Base!$AW15+Base!$BB15*2+Base!$BD15+Base!$BF15*2)/500+(ROW()/100000)+Data!Q15</f>
        <v>1.8000000000000001E-4</v>
      </c>
      <c r="T18" s="87">
        <f>SUM(Base!$AA15+Base!$AC15*2+Base!$AF15+Base!$AG15*2+Base!$AI15*2+Base!$AJ15+Base!$AK15*2+Base!$AL15+Base!$AM15*2+Base!$AN15*2+Base!$AO15+Base!$AP15*2+Base!$AU15*2+Base!$AW15+Base!$BB15*2+Base!$BF15*2)/520+(ROW()/100000)+Data!Q15</f>
        <v>1.8000000000000001E-4</v>
      </c>
      <c r="U18" s="87">
        <f>SUM(Base!$AF15+Base!$AI15*2+Base!$AK15*2+Base!$AL15*2+Base!$AM15+Base!$AO15+Base!$AU15+Base!$AV15*2+Base!$AX15*2+Base!$AZ15+Base!$BD15+Base!$BE15*2+Base!$BF15)/380+(ROW()/100000)+SUM(Data!R15+Data!U15)</f>
        <v>1.8000000000000001E-4</v>
      </c>
      <c r="V18" s="87">
        <f>SUM(Base!$AF15+Base!$AG15+Base!$AI15*2+Base!$AK15*2+Base!$AL15*2+Base!$AM15+Base!$AO15+Base!$AV15*2+Base!$AX15*2+Base!$AZ15+Base!$BD15+Base!$BE15*2+Base!$BF15)/380+(ROW()/100000)+SUM(Data!R15+Data!U15)</f>
        <v>1.8000000000000001E-4</v>
      </c>
      <c r="W18" s="87">
        <f>SUM(Base!$AA15*2+Base!$AG15*2+Base!$AI15*2+Base!$AJ15+Base!$AL15+Base!$AN15+Base!$AO15+Base!$AP15*2+Base!$AT15+Base!$AU15*2+Base!$AV15*2+Base!$AW15+Base!$AX15+Base!$BE15*2)/420+(ROW()/100000)+Data!U15</f>
        <v>1.8000000000000001E-4</v>
      </c>
      <c r="X18" s="87">
        <f>SUM(Base!$AC15+Base!$AF15*2+Base!$AI15*2+Base!$AL15*2+Base!$AM15+Base!$AN15+Base!$AO15*2+Base!$AP15*2+Base!$AU15*2+Base!$BB15+Base!$BD15*2+Base!$BF15)/380+(ROW()/100000)+Data!Q15</f>
        <v>1.8000000000000001E-4</v>
      </c>
      <c r="Y18" s="87">
        <f>SUM(Base!$AC15*2+Base!$AF15*2+Base!$AI15*2+Base!$AK15+Base!$AL15+Base!$AM15+Base!$AN15+Base!$AO15+Base!$AP15+Base!$AU15*2+Base!$BB15*2+Base!$BD15+Base!$BF15*2)/380+(ROW()/100000)+Data!Q15</f>
        <v>1.8000000000000001E-4</v>
      </c>
      <c r="Z18" s="87">
        <f>SUM(Base!$AC15*2+Base!$AF15+Base!$AI15*2+Base!$AK15*2+Base!$AL15+Base!$AM15*2+Base!$AN15+Base!$AO15+Base!$AP15*2+Base!$AU15*2+Base!$BB15*2+Base!$BF15*2)/400+(ROW()/100000)+Data!Q15</f>
        <v>1.8000000000000001E-4</v>
      </c>
      <c r="AA18" s="87">
        <f>SUM(Base!$Y15*2+Base!$Z15*2+Base!$AA15*2+Base!$AC15*2+Base!$AD15+Base!$AG15+Base!$AJ15*2+Base!$AL15*2+Base!$AN15*2+Base!$AP15+Base!$AT15*2+Base!$AV15+Base!$AW15+Base!$AX15+Base!$AY15*2+Base!$AZ15*2+Base!$BA15+Base!$BB15+Base!$BD15+Base!$BE15+Base!$BF15*2)/640+(ROW()/100000)+Data!Y15</f>
        <v>1.8000000000000001E-4</v>
      </c>
      <c r="AB18" s="87">
        <f>SUM(Base!$Y15*2+Base!$Z15+Base!$AA15*2+Base!$AC15*2+Base!$AD15*2+Base!$AG15*2+Base!$AJ15*2+Base!$AL15*2+Base!$AN15*2+Base!$AP15*2+Base!$AT15*2+Base!$AV15+Base!$AW15*2+Base!$AX15+Base!$AY15*2+Base!$AZ15*2+Base!$BA15+Base!$BB15+Base!$BD15+Base!$BE15+Base!$BF15*2)/700+(ROW()/100000)+Data!Y15</f>
        <v>1.8000000000000001E-4</v>
      </c>
      <c r="AC18" s="87">
        <f>SUM(Base!$AA15*2+Base!$AD15+Base!$AG15*2+Base!$AI15+Base!$AJ15+Base!$AL15+Base!$AN15+Base!$AP15*2+Base!$AT15*2+Base!$AV15+Base!$AW15+Base!$AX15+Base!$AY15+Base!$BE15)/360+(ROW()/100000)+Data!U15</f>
        <v>1.8000000000000001E-4</v>
      </c>
      <c r="AD18" s="87">
        <f>SUM(Base!$AA15+Base!$AF15+Base!$AG15+Base!$AI15*2+Base!$AJ15+Base!$AK15+Base!$AL15+Base!$AN15+Base!$AO15*2+Base!$AP15*2+Base!$AU15*2+Base!$AV15*2+Base!$AX15+Base!$BE15)/380+(ROW()/100000)+Data!U15</f>
        <v>1.8000000000000001E-4</v>
      </c>
      <c r="AE18" s="87">
        <f>SUM(Base!$AA15*2+Base!$AG15*2+Base!$AI15*2+Base!$AJ15+Base!$AL15+Base!$AN15+Base!$AO15+Base!$AP15*2+Base!$AT15+Base!$AV15*2+Base!$AW15+Base!$AX15+Base!$BE15)/360+(ROW()/100000)+Data!U15</f>
        <v>1.8000000000000001E-4</v>
      </c>
      <c r="AF18" s="87">
        <f>SUM(Base!$W15*2+Base!$Y15*2+Base!$AA15+Base!$AF15+Base!$AG15+Base!$AI15+Base!$AJ15*2+Base!$AL15+Base!$AP15+Base!$AR15*2+Base!$AT15*2+Base!$AU15+Base!$AV15*2+Base!$AX15*2+Base!$AY15*2+Base!$AZ15+Base!$BA15+Base!$BD15+Base!$BE15*2)/560+(ROW()/100000)+SUM(Data!M15:P15)</f>
        <v>1.8000000000000001E-4</v>
      </c>
      <c r="AG18" s="87">
        <f>SUM(Base!$W15*2+Base!$Y15*2+Base!$AA15+Base!$AF15+Base!$AG15+Base!$AI15+Base!$AJ15*2+Base!$AL15+Base!$AP15+Base!$AR15+Base!$AT15*2+Base!$AU15+Base!$AV15*2+Base!$AX15*2+Base!$AY15*2+Base!$AZ15+Base!$BA15+Base!$BD15+Base!$BE15*2)/540+(ROW()/100000)+SUM(Data!M15:P15)</f>
        <v>1.8000000000000001E-4</v>
      </c>
      <c r="AH18" s="87">
        <f>SUM(Base!$Y15+Base!$Z15+Base!$AA15*2+Base!$AG15*2+Base!$AJ15*2+Base!$AL15+Base!$AN15*2+Base!$AP15*2+Base!$AR15+Base!$AT15*2+Base!$AV15*2+Base!$AW15+Base!$BA15+Base!$BF15)/420+(ROW()/100000)+Data!Y15</f>
        <v>1.8000000000000001E-4</v>
      </c>
      <c r="AI18" s="87">
        <f>SUM(Base!$Z15+Base!$AA15*2+Base!$AG15*2+Base!$AJ15*2+Base!$AL15+Base!$AN15*2+Base!$AP15*2+Base!$AR15+Base!$AT15*2+Base!$AV15*2+Base!$AW15+Base!$BA15+Base!$BF15)/400+(ROW()/100000)+Data!Y15</f>
        <v>1.8000000000000001E-4</v>
      </c>
      <c r="AJ18" s="87">
        <f>SUM(Base!$AA15*2+Base!$AG15*2+Base!$AI15+Base!$AJ15*2+Base!$AL15+Base!$AN15*2+Base!$AP15*2+Base!$AU15+Base!$AV15*2+Base!$AW15*2+Base!$BA15)/360+(ROW()/100000)+SUM(Data!R15+Data!U15)</f>
        <v>1.8000000000000001E-4</v>
      </c>
      <c r="AK18" s="87">
        <f>SUM(Base!$AA15*2+Base!$AG15*2+Base!$AJ15*2+Base!$AL15+Base!$AN15*2+Base!$AP15*2+Base!$AT15+Base!$AU15+Base!$AV15*2+Base!$AW15*2+Base!$BA15)/360+(ROW()/100000)+SUM(Data!R15+Data!U15)</f>
        <v>1.8000000000000001E-4</v>
      </c>
      <c r="AL18" s="87">
        <f>SUM(Base!$AF15+Base!$AG15+Base!$AI15*2+Base!$AK15+Base!$AL15*2+Base!$AN15+Base!$AO15*2+Base!$AP15+Base!$AU15*2+Base!$AV15*2+Base!$AX15)/360+(ROW()/100000)+Data!R15</f>
        <v>1.8000000000000001E-4</v>
      </c>
      <c r="AM18" s="87">
        <f>SUM(Base!$AA15+Base!$AF15+Base!$AG15+Base!$AI15*2+Base!$AK15+Base!$AL15*2+Base!$AN15+Base!$AO15*2+Base!$AP15+Base!$AU15*2+Base!$AV15*2+Base!$AX15)/380+(ROW()/100000)+Data!R15</f>
        <v>1.8000000000000001E-4</v>
      </c>
      <c r="AN18" s="87">
        <f>SUM(Base!$W15+Base!$Y15+Base!$AA15+Base!$AF15+Base!$AI15+Base!$AJ15*2+Base!$AK15+Base!$AL15*2+Base!$AO15+Base!$AP15+Base!$AT15*2+Base!$AU15*2+Base!$AV15*2+Base!$AX15*2+Base!$AY15)/460+(ROW()/100000)+SUM(Data!S15+Data!T15)</f>
        <v>1.8000000000000001E-4</v>
      </c>
      <c r="AO18" s="87">
        <f>SUM(Base!$W15*2+Base!$Y15+Base!$AA15+Base!$AF15+Base!$AI15+Base!$AJ15*2+Base!$AK15+Base!$AL15+Base!$AN15+Base!$AO15+Base!$AP15+Base!$AT15*2+Base!$AU15+Base!$AV15*2+Base!$AX15*2+Base!$AY15)/480+(ROW()/100000)+SUM(Data!S15+Data!T15)</f>
        <v>1.8000000000000001E-4</v>
      </c>
      <c r="AP18" s="87">
        <f>SUM(Base!$Y15+Base!$AA15*2+Base!$AG15*2+Base!$AJ15*2+Base!$AL15+Base!$AN15*2+Base!$AP15*2+Base!$AR15+Base!$AT15+Base!$AV15+Base!$AW15*2+Base!$AZ15)/360+(ROW()/100000)+Data!X15</f>
        <v>1.8000000000000001E-4</v>
      </c>
      <c r="AQ18" s="87">
        <f>SUM(Base!$W15*2+Base!$Y15+Base!$AA15+Base!$AF15*2+Base!$AG15+Base!$AI15*2+Base!$AJ15+Base!$AL15*2+Base!$AO15+Base!$AP15+Base!$AT15+Base!$AU15*2+Base!$AV15*2+Base!$AX15+Base!$AZ15)/460+(ROW()/100000)+SUM(Data!M15:P15)</f>
        <v>1.8000000000000001E-4</v>
      </c>
      <c r="AR18" s="87">
        <f>SUM(Base!$W15+Base!$AF15*2+Base!$AG15+Base!$AI15*2+Base!$AL15*2+Base!$AO15*2+Base!$AP15+Base!$AU15*2+Base!$AV15+Base!$AX15)/340+(ROW()/100000)+SUM(Data!M15:P15)</f>
        <v>1.8000000000000001E-4</v>
      </c>
      <c r="AS18" s="87">
        <f>SUM(Base!$W15+Base!$Y15+Base!$AF15*2+Base!$AG15+Base!$AI15*2+Base!$AJ15+Base!$AL15*2+Base!$AO15*2+Base!$AP15+Base!$AU15*2+Base!$AV15*2+Base!$AX15)/400+(ROW()/100000)+SUM(Data!M15:P15)</f>
        <v>1.8000000000000001E-4</v>
      </c>
      <c r="AT18" s="87">
        <f>SUM(Base!$Y15*2+Base!$Z15+Base!$AA15*2+Base!$AG15*2+Base!$AJ15*2+Base!$AL15+Base!$AN15*2+Base!$AP15*2+Base!$AR15+Base!$AT15*2+Base!$AV15+Base!$AW15*2+Base!$AY15*2+Base!$AZ15*2+Base!$BA15)/500+(ROW()/100000)+Data!Y15</f>
        <v>1.8000000000000001E-4</v>
      </c>
      <c r="AU18" s="87">
        <f>SUM(Base!$L15*2+Base!$M15*2+Base!$N15*2+Base!$P15*2+Base!$Q15*2+Base!$R15+Base!$T15*2+Base!$V15+Base!$AL15+Base!$AO15*2+Base!$AP15+Base!$AU15*2+Base!$AZ15*2)/440+(ROW()/100000)+Data!L15</f>
        <v>1.8000000000000001E-4</v>
      </c>
      <c r="AV18" s="87">
        <f>SUM(Base!$AA15+Base!$AF15*2+Base!$AG15+Base!$AI15*2+Base!$AK15+Base!$AL15*2+Base!$AM15+Base!$AN15*2+Base!$AO15*2+Base!$AP15*2+Base!$AU15*2+Base!$AV15*2+Base!$AX15+Base!$BB15+Base!$BE15+Base!$BF15)/480+(ROW()/100000)+Data!R15</f>
        <v>1.8000000000000001E-4</v>
      </c>
      <c r="AW18" s="87">
        <f>SUM(Base!$Y15*2+Base!$Z15*2+Base!$AA15*2+Base!$AD15+Base!$AG15+Base!$AJ15*2+Base!$AL15*2+Base!$AN15+Base!$AR15+Base!$AT15*2+Base!$AX15+Base!$AY15*2+Base!$AZ15*2+Base!$BA15+Base!$BD15+Base!$BE15)/480+(ROW()/100000)+SUM(Data!V15+Data!W15)</f>
        <v>1.8000000000000001E-4</v>
      </c>
      <c r="AX18" s="87">
        <f>SUM(Base!$Y15*2+Base!$Z15*2+Base!$AA15*2+Base!$AD15+Base!$AG15+Base!$AJ15*2+Base!$AL15+Base!$AN15+Base!$AR15+Base!$AT15*2+Base!$AW15+Base!$AX15+Base!$AY15*2+Base!$AZ15*2+Base!$BA15+Base!$BD15+Base!$BE15)/480+(ROW()/100000)+SUM(Data!V15+Data!W15)</f>
        <v>1.8000000000000001E-4</v>
      </c>
      <c r="AY18" s="87">
        <f>SUM(Base!$Y15+Base!$AA15+Base!$AC15*2+Base!$AF15*2+Base!$AG15+Base!$AI15*2+Base!$AJ15+Base!$AK15+Base!$AL15+Base!$AM15+Base!$AN15+Base!$AO15+Base!$AP15+Base!$AU15*2+Base!$AX15+Base!$AZ15+Base!$BB15+Base!$BD15+Base!$BE15*2)/480+(ROW()/100000)+SUM(Data!M15:P15)</f>
        <v>1.8000000000000001E-4</v>
      </c>
      <c r="AZ18" s="87">
        <f>SUM(Base!$W15*2+Base!$Y15*2+Base!$AA15+Base!$AD15+Base!$AG15*2+Base!$AJ15*2+Base!$AL15+Base!$AN15+Base!$AP15+Base!$AR15+Base!$AT15+Base!$AW15+Base!$AX15+Base!$AY15*2+Base!$AZ15*2+Base!$BA15+Base!$BD15+Base!$BE15)/480+(ROW()/100000)+SUM(Data!S15+Data!T15+Data!V15+Data!W15)</f>
        <v>1.8000000000000001E-4</v>
      </c>
      <c r="BA18" s="87">
        <f>SUM(Base!$W15*2+Base!$Y15*2+Base!$AA15+Base!$AD15+Base!$AG15*2+Base!$AJ15*2+Base!$AN15+Base!$AP15+Base!$AT15+Base!$AW15+Base!$AX15+Base!$AY15*2+Base!$AZ15*2+Base!$BA15+Base!$BD15+Base!$BE15)/440+(ROW()/100000)+SUM(Data!S15+Data!T15+Data!V15+Data!W15)</f>
        <v>1.8000000000000001E-4</v>
      </c>
      <c r="BB18" s="87">
        <f>SUM(Base!$W15+Base!$Y15+Base!$AA15*2+Base!$AD15+Base!$AF15+Base!$AG15*2+Base!$AI15*2+Base!$AJ15*2+Base!$AL15+Base!$AN15*2+Base!$AO15+Base!$AP15*2+Base!$AR15+Base!$AT15*2+Base!$AU15+Base!$AV15*2+Base!$AW15*2+Base!$AX15+Base!$AY15*2+Base!$AZ15)/640+(ROW()/100000)+SUM(Data!M15:P15)</f>
        <v>1.8000000000000001E-4</v>
      </c>
      <c r="BC18" s="87">
        <f>SUM(Base!$AA15+Base!$AF15+Base!$AG15*2+Base!$AI15*2+Base!$AJ15+Base!$AL15*2+Base!$AN15+Base!$AO15+Base!$AP15*2+Base!$AT15+Base!$AU15*2+Base!$AV15*2+Base!$AX15+Base!$AY15+Base!$AZ15)/440+(ROW()/100000)+SUM(Data!M15:P15)</f>
        <v>1.8000000000000001E-4</v>
      </c>
      <c r="BD18" s="87">
        <f>SUM(Base!$AA15*2+Base!$AF15+Base!$AG15*2+Base!$AI15*2+Base!$AJ15+Base!$AL15+Base!$AN15*2+Base!$AO15+Base!$AP15*2+Base!$AT15+Base!$AU15+Base!$AV15*2+Base!$AW15+Base!$AX15+Base!$AY15+Base!$AZ15)/460+(ROW()/100000)+SUM(Data!M15:P15)</f>
        <v>1.8000000000000001E-4</v>
      </c>
      <c r="BE18" s="87">
        <f>SUM(Base!$AA15*2+Base!$AC15*2+Base!$AF15*2+Base!$AG15*2+Base!$AI15*2+Base!$AJ15*2+Base!$AL15+Base!$AM15+Base!$AN15*2+Base!$AO15+Base!$AP15*2+Base!$AU15*2+Base!$AV15*2+Base!$BB15*2+Base!$BD15+Base!$BE15+Base!$BF15*2)/580+(ROW()/100000)+Data!Q15</f>
        <v>1.8000000000000001E-4</v>
      </c>
      <c r="BF18" s="87">
        <f>SUM(Base!$Y15+Base!$AA15*2+Base!$AC15*2+Base!$AF15*2+Base!$AG15*2+Base!$AI15*2+Base!$AJ15*2+Base!$AL15+Base!$AM15+Base!$AN15*2+Base!$AO15+Base!$AP15*2+Base!$AU15*2+Base!$AV15*2+Base!$AW15+Base!$BB15*2+Base!$BD15+Base!$BE15+Base!$BF15*2)/620+(ROW()/100000)+Data!Q15</f>
        <v>1.8000000000000001E-4</v>
      </c>
      <c r="BG18" s="87">
        <f>SUM(Base!$Y15*2+Base!$Z15+Base!$AA15+Base!$AD15+Base!$AG15*2+Base!$AJ15*2+Base!$AL15+Base!$AN15+Base!$AP15*2+Base!$AR15+Base!$AT15*2+Base!$AW15*2+Base!$AX15*2+Base!$AY15*2+Base!$BA15+Base!$BE15)/480+(ROW()/100000)+Data!U15</f>
        <v>1.8000000000000001E-4</v>
      </c>
      <c r="BH18" s="87">
        <f>SUM(Base!$Y15+Base!$AA15+Base!$AD15+Base!$AG15*2+Base!$AI15+Base!$AJ15*2+Base!$AL15+Base!$AN15+Base!$AP15*2+Base!$AT15*2+Base!$AW15+Base!$AX15*2+Base!$AY15*2+Base!$BA15+Base!$BE15)/420+(ROW()/100000)+Data!U15</f>
        <v>1.8000000000000001E-4</v>
      </c>
      <c r="BI18" s="87">
        <f>SUM(Base!$AC15+Base!$AF15*2+Base!$AI15*2+Base!$AL15*2+Base!$AM15+Base!$AO15*2+Base!$AU15*2+Base!$BB15+Base!$BD15*2+Base!$BF15)/320+(ROW()/100000)+Data!Q15</f>
        <v>1.8000000000000001E-4</v>
      </c>
      <c r="BJ18" s="87">
        <f>SUM(Base!$AC15*2+Base!$AF15*2+Base!$AI15*2+Base!$AK15+Base!$AL15+Base!$AM15+Base!$AO15+Base!$AU15*2+Base!$BB15*2+Base!$BD15+Base!$BF15*2)/340+(ROW()/100000)+Data!Q15</f>
        <v>1.8000000000000001E-4</v>
      </c>
      <c r="BK18" s="87">
        <f>SUM(Base!$AC15*2+Base!$AF15+Base!$AI15*2+Base!$AK15*2+Base!$AL15+Base!$AM15*2+Base!$AO15+Base!$AU15*2+Base!$BB15*2+Base!$BF15*2)/340+(ROW()/100000)+Data!Q15</f>
        <v>1.8000000000000001E-4</v>
      </c>
      <c r="BL18" s="87">
        <f>SUM(Base!$AC15+Base!$AF15*2+Base!$AI15*2+Base!$AK15+Base!$AL15*2+Base!$AM15+Base!$AO15+Base!$AU15*2+Base!$AV15+Base!$BF15*2)/300+(ROW()/100000)+SUM(Data!M15:P15)</f>
        <v>1.8000000000000001E-4</v>
      </c>
      <c r="BM18" s="87">
        <f>SUM(Base!$Z15*2+Base!$AA15+Base!$AC15+Base!$AJ15+Base!$AL15*2+Base!$AN15*2+Base!$AP15+Base!$AT15*2+Base!$AY15)/260+(ROW()/100000)+Data!Y15</f>
        <v>1.8000000000000001E-4</v>
      </c>
      <c r="BN18" s="87">
        <f>SUM(Base!$Z15+Base!$AA15+Base!$AK15*2+Base!$AL15*2+Base!$AM15*2+Base!$AN15+Base!$AO15+Base!$AP15+Base!$AT15*2+Base!$AV15*2+Base!$AX15*2+Base!$AY15*2+Base!$AZ15+Base!$BA15+Base!$BD15*2+Base!$BE15*2+Base!$BF15)/520+(ROW()/100000)+Data!Y15</f>
        <v>1.8000000000000001E-4</v>
      </c>
      <c r="BO18" s="87">
        <f>SUM(Base!$AA15+Base!$AK15*2+Base!$AL15*2+Base!$AM15*2+Base!$AN15+Base!$AO15+Base!$AP15*2+Base!$AV15*2+Base!$AX15*2+Base!$AY15*2+Base!$AZ15+Base!$BA15+Base!$BD15*2+Base!$BE15*2+Base!$BF15)/480+(ROW()/100000)+Data!Y15</f>
        <v>1.8000000000000001E-4</v>
      </c>
      <c r="BP18" s="87">
        <f>SUM(Base!$AA15+Base!$AG15+Base!$AK15*2+Base!$AL15*2+Base!$AM15*2+Base!$AN15+Base!$AO15+Base!$AP15*2+Base!$AT15+Base!$AV15*2+Base!$AX15*2+Base!$AY15*2+Base!$AZ15+Base!$BA15+Base!$BD15*2+Base!$BE15*2+Base!$BF15)/520+(ROW()/100000)+Data!Y15</f>
        <v>1.8000000000000001E-4</v>
      </c>
      <c r="BQ18" s="87">
        <f>SUM(Base!$Y15+Base!$AA15*2+Base!$AD15+Base!$AG15*2+Base!$AJ15*2+Base!$AL15+Base!$AN15*2+Base!$AP15*2+Base!$AR15*2+Base!$AT15*2+Base!$AV15*2+Base!$AW15*2+Base!$BA15)/440+(ROW()/100000)+Data!R15</f>
        <v>1.8000000000000001E-4</v>
      </c>
      <c r="BR18" s="87">
        <f>SUM(Base!$Z15*2+Base!$AA15+Base!$AJ15+Base!$AL15*2+Base!$AN15*2+Base!$AO15*2+Base!$AP15*2+Base!$AT15*2+Base!$AX15+Base!$AY15+Base!$BA15*2+Base!$BE15)/380+(ROW()/100000)+SUM(Data!V15+Data!W15)</f>
        <v>1.8000000000000001E-4</v>
      </c>
      <c r="BS18" s="87">
        <f>SUM(Base!$Y15+Base!$AA15*2+Base!$AD15+Base!$AG15*2+Base!$AJ15*2+Base!$AL15*2+Base!$AN15*2+Base!$AO15+Base!$AP15*2+Base!$AT15*2+Base!$AU15+Base!$AV15*2+Base!$AW15*2+Base!$AX15*2+Base!$AY15*2+Base!$AZ15+Base!$BA15+Base!$BD15+Base!$BE15*2)/620+(ROW()/100000)+SUM(Data!R15+Data!U15)</f>
        <v>1.8000000000000001E-4</v>
      </c>
      <c r="BT18" s="87">
        <f>SUM(Base!$L15+Base!$M15*2+Base!$N15+Base!$O15+Base!$P15+Base!$Q15*2+Base!$R15*2+Base!$T15*2+Base!$U15*2+Base!$V15+Base!$AA15+Base!$AG15+Base!$AL15*2+Base!$AN15*2+Base!$AO15*2+Base!$AP15+Base!$AU15*2+Base!$AW15+Base!$AY15+Base!$AZ15*2)/600+(ROW()/100000)+Data!L15</f>
        <v>1.8000000000000001E-4</v>
      </c>
      <c r="BU18" s="87">
        <f>SUM(Base!$L15+Base!$M15*2+Base!$N15+Base!$P15+Base!$Q15*2+Base!$R15*2+Base!$T15*2+Base!$U15+Base!$V15+Base!$AA15+Base!$AG15+Base!$AL15*2+Base!$AN15+Base!$AO15*2+Base!$AP15+Base!$AU15*2+Base!$AW15+Base!$AY15+Base!$AZ15*2)/540+(ROW()/100000)+Data!L15</f>
        <v>1.8000000000000001E-4</v>
      </c>
      <c r="BV18" s="87">
        <f>SUM(Base!$L15+Base!$M15*2+Base!$N15+Base!$P15+Base!$Q15*2+Base!$R15*2+Base!$T15*2+Base!$U15*2+Base!$V15+Base!$AA15+Base!$AG15+Base!$AL15*2+Base!$AN15*2+Base!$AO15*2+Base!$AP15+Base!$AU15*2+Base!$AW15+Base!$AY15+Base!$AZ15*2)/580+(ROW()/100000)+Data!L15</f>
        <v>1.8000000000000001E-4</v>
      </c>
      <c r="BW18" s="87">
        <f>SUM(Base!$Y15*2+Base!$Z15*2+Base!$AA15*2+Base!$AG15+Base!$AJ15+Base!$AL15*2+Base!$AN15*2+Base!$AO15+Base!$AP15+Base!$AT15*2+Base!$AX15+Base!$AY15*2+Base!$AZ15+Base!$BA15+Base!$BD15+Base!$BE15)/460+(ROW()/100000)+Data!X15</f>
        <v>1.8000000000000001E-4</v>
      </c>
      <c r="BX18" s="87">
        <f>SUM(Base!$Y15*2+Base!$Z15+Base!$AA15*2+Base!$AG15*2+Base!$AJ15*2+Base!$AL15+Base!$AN15*2+Base!$AP15*2+Base!$AR15*2+Base!$AT15*2+Base!$AW15*2+Base!$AY15*2+Base!$AZ15+Base!$BA15)/480+(ROW()/100000)+SUM(Data!V15+Data!W15+Data!X15+Data!Y15)</f>
        <v>1.8000000000000001E-4</v>
      </c>
      <c r="BY18" s="87">
        <f>SUM(Base!$Z15*2+Base!$AA15+Base!$AC15*2+Base!$AK15+Base!$AL15+Base!$AM15*2+Base!$AN15*2+Base!$AP15+Base!$AT15*2+Base!$AV15+Base!$BA15*2+Base!$BB15*2+Base!$BF15*2)/420+(ROW()/100000)+Data!Y15</f>
        <v>1.8000000000000001E-4</v>
      </c>
      <c r="BZ18" s="87">
        <f>SUM(Base!$Z15+Base!$AA15+Base!$AC15*2+Base!$AK15+Base!$AL15+Base!$AM15*2+Base!$AN15+Base!$AP15+Base!$AT15+Base!$AV15*2+Base!$BA15*2+Base!$BB15*2+Base!$BF15*2)/380+(ROW()/100000)+Data!Y15</f>
        <v>1.8000000000000001E-4</v>
      </c>
      <c r="CA18" s="87">
        <f>SUM(Base!$Z15*2+Base!$AA15+Base!$AD15*2+Base!$AF15+Base!$AG15*2+Base!$AI15*2+Base!$AL15*2+Base!$AN15+Base!$AO15+Base!$AP15+Base!$AT15*2+Base!$AU15*2+Base!$AX15*2+Base!$AY15+Base!$BA15+Base!$BD15*2+Base!$BE15*2+Base!$BF15)/560+(ROW()/100000)+Data!R15</f>
        <v>1.8000000000000001E-4</v>
      </c>
      <c r="CB18" s="87">
        <f>SUM(Base!$Z15+Base!$AA15+Base!$AD15+Base!$AF15*2+Base!$AG15*2+Base!$AI15*2+Base!$AL15+Base!$AN15+Base!$AO15+Base!$AP15+Base!$AT15*2+Base!$AU15*2+Base!$AX15*2+Base!$AY15+Base!$BA15+Base!$BD15*2+Base!$BE15*2+Base!$BF15)/520+(ROW()/100000)+Data!R15</f>
        <v>1.8000000000000001E-4</v>
      </c>
      <c r="CC18" s="87">
        <f>SUM(Base!$W15*2+Base!$Y15*2+Base!$AA15+Base!$AG15+Base!$AJ15*2+Base!$AL15+Base!$AR15+Base!$AT15+Base!$AX15+Base!$AY15*2+Base!$AZ15*2+Base!$BA15+Base!$BD15+Base!$BE15)/380+(ROW()/100000)+SUM(Data!S15+Data!T15+Data!V15+Data!W15)</f>
        <v>1.8000000000000001E-4</v>
      </c>
      <c r="CD18" s="87">
        <f>SUM(Base!$W15*2+Base!$Y15*2+Base!$AA15+Base!$AG15+Base!$AJ15*2+Base!$AT15+Base!$AX15+Base!$AY15*2+Base!$AZ15*2+Base!$BA15+Base!$BD15+Base!$BE15)/340+(ROW()/100000)+SUM(Data!S15+Data!T15+Data!V15+Data!W15)</f>
        <v>1.8000000000000001E-4</v>
      </c>
      <c r="CE18" s="87">
        <f>SUM(Base!$W15*2+Base!$Y15*2+Base!$AA15+Base!$AF15+Base!$AG15+Base!$AI15*2+Base!$AJ15*2+Base!$AL15+Base!$AO15+Base!$AP15+Base!$AR15+Base!$AT15*2+Base!$AU15+Base!$AV15*2+Base!$AX15*2+Base!$AY15*2+Base!$AZ15+Base!$BA15+Base!$BD15*2+Base!$BE15*2)/600+(ROW()/100000)+SUM(Data!M15:P15)</f>
        <v>1.8000000000000001E-4</v>
      </c>
      <c r="CF18" s="87">
        <f>SUM(Base!$W15+Base!$Y15+Base!$AA15+Base!$AF15*2+Base!$AG15+Base!$AI15*2+Base!$AJ15+Base!$AL15*2+Base!$AO15+Base!$AP15+Base!$AT15+Base!$AU15*2+Base!$AV15*2+Base!$AX15*2+Base!$AY15*2+Base!$AZ15+Base!$BA15+Base!$BD15+Base!$BE15*2)/540+(ROW()/100000)+SUM(Data!M15:P15)</f>
        <v>1.8000000000000001E-4</v>
      </c>
      <c r="CG18" s="87">
        <f>SUM(Base!$W15*2+Base!$Y15*2+Base!$AA15+Base!$AF15*2+Base!$AG15+Base!$AI15*2+Base!$AJ15+Base!$AL15+Base!$AO15+Base!$AP15+Base!$AT15*2+Base!$AU15+Base!$AV15*2+Base!$AX15*2+Base!$AY15*2+Base!$AZ15+Base!$BA15+Base!$BD15+Base!$BE15*2)/560+(ROW()/100000)+SUM(Data!M15:P15)</f>
        <v>1.8000000000000001E-4</v>
      </c>
      <c r="CH18" s="87">
        <f>SUM(Base!$W15*2+Base!$Y15*2+Base!$AA15+Base!$AC15*2+Base!$AF15*2+Base!$AG15+Base!$AI15*2+Base!$AJ15+Base!$AK15+Base!$AL15+Base!$AM15+Base!$AN15+Base!$AO15+Base!$AP15+Base!$AT15*2+Base!$AU15+Base!$AX15+Base!$AZ15+Base!$BB15*2+Base!$BD15*2+Base!$BE15*2+Base!$BF15*2)/640+(ROW()/100000)+Data!Q15</f>
        <v>1.8000000000000001E-4</v>
      </c>
      <c r="CI18" s="87">
        <f>SUM(Base!$Y15+Base!$AA15+Base!$AC15*2+Base!$AF15*2+Base!$AG15+Base!$AI15*2+Base!$AJ15+Base!$AK15+Base!$AL15+Base!$AM15+Base!$AN15+Base!$AO15+Base!$AP15+Base!$AU15*2+Base!$AX15+Base!$AZ15+Base!$BB15*2+Base!$BD15+Base!$BF15*2)/500+(ROW()/100000)+Data!Q15</f>
        <v>1.8000000000000001E-4</v>
      </c>
      <c r="CJ18" s="87">
        <f>SUM(Base!$W15+Base!$Y15*2+Base!$AA15+Base!$AC15*2+Base!$AF15*2+Base!$AG15+Base!$AI15*2+Base!$AJ15+Base!$AK15+Base!$AL15+Base!$AM15+Base!$AN15+Base!$AO15+Base!$AP15+Base!$AT15+Base!$AU15*2+Base!$AX15+Base!$AZ15+Base!$BB15*2+Base!$BD15*2+Base!$BE15+Base!$BF15*2)/600+(ROW()/100000)+Data!Q15</f>
        <v>1.8000000000000001E-4</v>
      </c>
      <c r="CK18" s="87">
        <f>SUM(Base!$W15*2+Base!$AA15*2+Base!$AG15*2+Base!$AI15+Base!$AJ15+Base!$AL15+Base!$AN15+Base!$AP15*2+Base!$AT15+Base!$AV15*2+Base!$AW15+Base!$AX15*2+Base!$BE15*2)/400+(ROW()/100000)+SUM(Data!S15+Data!T15)</f>
        <v>1.8000000000000001E-4</v>
      </c>
      <c r="CL18" s="87">
        <f>SUM(Base!$W15+Base!$AA15+Base!$AF15+Base!$AG15*2+Base!$AI15*2+Base!$AJ15+Base!$AL15+Base!$AN15+Base!$AO15*2+Base!$AP15*2+Base!$AU15*2+Base!$AV15*2+Base!$AX15*2+Base!$BE15)/420+(ROW()/100000)+SUM(Data!S15+Data!T15)</f>
        <v>1.8000000000000001E-4</v>
      </c>
      <c r="CM18" s="87">
        <f>SUM(Base!$W15+Base!$AA15+Base!$AG15*2+Base!$AI15*2+Base!$AJ15+Base!$AL15+Base!$AN15+Base!$AO15+Base!$AP15*2+Base!$AT15+Base!$AU15+Base!$AV15*2+Base!$AW15+Base!$AX15*2+Base!$BE15*2)/420+(ROW()/100000)+SUM(Data!S15+Data!T15)</f>
        <v>1.8000000000000001E-4</v>
      </c>
      <c r="CN18" s="87">
        <f>SUM(Base!$Y15*2+Base!$AA15*2+Base!$AG15*2+Base!$AJ15*2+Base!$AL15+Base!$AN15*2+Base!$AP15*2+Base!$AR15+Base!$AT15*2+Base!$AV15*2+Base!$AW15*2+Base!$AY15+Base!$AZ15)/440+(ROW()/100000)+SUM(Data!S15+Data!T15)</f>
        <v>1.8000000000000001E-4</v>
      </c>
      <c r="CO18" s="87">
        <f>SUM(Base!$Y15+Base!$AA15*2+Base!$AG15*2+Base!$AJ15*2+Base!$AN15*2+Base!$AP15*2+Base!$AT15+Base!$AV15*2+Base!$AW15*2+Base!$AZ15)/340+(ROW()/100000)+SUM(Data!S15+Data!T15)</f>
        <v>1.8000000000000001E-4</v>
      </c>
      <c r="CP18" s="87">
        <f>SUM(Base!$W15+Base!$Z15+Base!$AA15+Base!$AC15*2+Base!$AL15+Base!$AM15*2+Base!$AT15*2+Base!$AV15+Base!$AX15+Base!$BA15+Base!$BB15*2+Base!$BE15+Base!$BF15*2)/360+(ROW()/100000)+SUM(Data!V15+Data!W15)</f>
        <v>1.8000000000000001E-4</v>
      </c>
      <c r="CQ18" s="89">
        <f>SUM(Base!$W15+Base!$AA15+Base!$AC15*2+Base!$AL15+Base!$AM15*2+Base!$AT15+Base!$AV15*2+Base!$AX15+Base!$BA15+Base!$BB15*2+Base!$BE15+Base!$BF15*2)/340+(ROW()/100000)+SUM(Data!V15+Data!W15)</f>
        <v>1.8000000000000001E-4</v>
      </c>
      <c r="CR18" s="1"/>
      <c r="CT18" s="116" t="s">
        <v>80</v>
      </c>
    </row>
    <row r="19" spans="1:98" ht="25" customHeight="1" x14ac:dyDescent="0.3">
      <c r="A19" s="1"/>
      <c r="B19" s="199">
        <f>Base!B16</f>
        <v>0</v>
      </c>
      <c r="C19" s="200">
        <f>Base!C16</f>
        <v>0</v>
      </c>
      <c r="D19" s="1"/>
      <c r="E19" s="201">
        <f>Base!E16</f>
        <v>0</v>
      </c>
      <c r="F19" s="202" t="str">
        <f t="shared" si="4"/>
        <v>A (D)</v>
      </c>
      <c r="G19" s="1"/>
      <c r="H19" s="201">
        <f>Base!I16</f>
        <v>0</v>
      </c>
      <c r="I19" s="200">
        <f>Base!H16</f>
        <v>0</v>
      </c>
      <c r="J19" s="1"/>
      <c r="K19" s="203">
        <f>SUM(Base!$AF16*2+Base!$AI16*2+Base!$AL16*2+Base!$AN16+Base!$AO16*2+Base!$AP16*2+Base!$AU16*2+Base!$AV16+Base!$BF16)/300+(ROW()/100000)+Data!R16</f>
        <v>1.9000000000000001E-4</v>
      </c>
      <c r="L19" s="204">
        <f>SUM(Base!$Y16*2+Base!$Z16*2+Base!$AA16*2+Base!$AG16+Base!$AJ16*2+Base!$AL16+Base!$AN16*2+Base!$AP16+Base!$AT16*2+Base!$AX16+Base!$AY16*2+Base!$AZ16+Base!$BA16+Base!$BD16+Base!$BE16)/440+(ROW()/100000)+Data!Y16</f>
        <v>1.9000000000000001E-4</v>
      </c>
      <c r="M19" s="204">
        <f>SUM(Base!$Y16*2+Base!$Z16+Base!$AA16*2+Base!$AD16*2+Base!$AG16*2+Base!$AJ16*2+Base!$AL16*2+Base!$AN16+Base!$AP16*2+Base!$AR16*2+Base!$AT16*2+Base!$AW16+Base!$AZ16)/440+(ROW()/100000)+Data!X16</f>
        <v>1.9000000000000001E-4</v>
      </c>
      <c r="N19" s="204">
        <f>SUM(Base!$Y16+Base!$AA16*2+Base!$AD16*2+Base!$AG16*2+Base!$AJ16*2+Base!$AL16*2+Base!$AN16+Base!$AP16*2+Base!$AR16*2+Base!$AT16*2+Base!$AW16+Base!$AZ16)/400+(ROW()/100000)+Data!X16</f>
        <v>1.9000000000000001E-4</v>
      </c>
      <c r="O19" s="204">
        <f>SUM(Base!$Y16+Base!$AA16*2+Base!$AG16*2+Base!$AJ16*2+Base!$AL16+Base!$AN16*2+Base!$AP16*2+Base!$AR16+Base!$AT16*2+Base!$AV16*2+Base!$AW16*2+Base!$AY16+Base!$AZ16)/420+(ROW()/100000)+SUM(Data!U16+Data!V16+Data!W16+Data!X16)</f>
        <v>1.9000000000000001E-4</v>
      </c>
      <c r="P19" s="204">
        <f>SUM(Base!$Y16+Base!$AA16*2+Base!$AG16*2+Base!$AJ16*2+Base!$AL16+Base!$AN16*2+Base!$AP16*2+Base!$AR16+Base!$AT16*2+Base!$AV16*2+Base!$AW16*2+Base!$AZ16)/400+(ROW()/100000)+SUM(Data!U16+Data!V16+Data!W16+Data!X16)</f>
        <v>1.9000000000000001E-4</v>
      </c>
      <c r="Q19" s="204">
        <f>SUM(Base!$Y16+Base!$Z16+Base!$AA16+Base!$AD16+Base!$AG16*2+Base!$AI16*2+Base!$AJ16+Base!$AK16+Base!$AL16+Base!$AN16+Base!$AP16+Base!$AT16*2+Base!$AU16+Base!$AV16*2+Base!$AX16*2+Base!$AY16+Base!$BA16+Base!$BD16+Base!$BE16*2+Base!$BF16)/520+(ROW()/100000)+Data!U16</f>
        <v>1.9000000000000001E-4</v>
      </c>
      <c r="R19" s="204">
        <f>SUM(Base!$AA16+Base!$AC16+Base!$AF16*2+Base!$AG16*2+Base!$AI16*2+Base!$AJ16+Base!$AL16*2+Base!$AM16+Base!$AN16*2+Base!$AO16*2+Base!$AP16*2+Base!$AU16*2+Base!$AW16+Base!$BB16+Base!$BD16*2+Base!$BF16+Base!$BF16*2)/500+(ROW()/100000)+Data!Q16</f>
        <v>1.9000000000000001E-4</v>
      </c>
      <c r="S19" s="204">
        <f>SUM(Base!$AA16+Base!$AC16*2+Base!$AF16*2+Base!$AG16*2+Base!$AI16*2+Base!$AJ16+Base!$AK16+Base!$AL16+Base!$AM16+Base!$AN16*2+Base!$AO16+Base!$AP16+Base!$AU16*2+Base!$AW16+Base!$BB16*2+Base!$BD16+Base!$BF16*2)/500+(ROW()/100000)+Data!Q16</f>
        <v>1.9000000000000001E-4</v>
      </c>
      <c r="T19" s="204">
        <f>SUM(Base!$AA16+Base!$AC16*2+Base!$AF16+Base!$AG16*2+Base!$AI16*2+Base!$AJ16+Base!$AK16*2+Base!$AL16+Base!$AM16*2+Base!$AN16*2+Base!$AO16+Base!$AP16*2+Base!$AU16*2+Base!$AW16+Base!$BB16*2+Base!$BF16*2)/520+(ROW()/100000)+Data!Q16</f>
        <v>1.9000000000000001E-4</v>
      </c>
      <c r="U19" s="204">
        <f>SUM(Base!$AF16+Base!$AI16*2+Base!$AK16*2+Base!$AL16*2+Base!$AM16+Base!$AO16+Base!$AU16+Base!$AV16*2+Base!$AX16*2+Base!$AZ16+Base!$BD16+Base!$BE16*2+Base!$BF16)/380+(ROW()/100000)+SUM(Data!R16+Data!U16)</f>
        <v>1.9000000000000001E-4</v>
      </c>
      <c r="V19" s="204">
        <f>SUM(Base!$AF16+Base!$AG16+Base!$AI16*2+Base!$AK16*2+Base!$AL16*2+Base!$AM16+Base!$AO16+Base!$AV16*2+Base!$AX16*2+Base!$AZ16+Base!$BD16+Base!$BE16*2+Base!$BF16)/380+(ROW()/100000)+SUM(Data!R16+Data!U16)</f>
        <v>1.9000000000000001E-4</v>
      </c>
      <c r="W19" s="204">
        <f>SUM(Base!$AA16*2+Base!$AG16*2+Base!$AI16*2+Base!$AJ16+Base!$AL16+Base!$AN16+Base!$AO16+Base!$AP16*2+Base!$AT16+Base!$AU16*2+Base!$AV16*2+Base!$AW16+Base!$AX16+Base!$BE16*2)/420+(ROW()/100000)+Data!U16</f>
        <v>1.9000000000000001E-4</v>
      </c>
      <c r="X19" s="204">
        <f>SUM(Base!$AC16+Base!$AF16*2+Base!$AI16*2+Base!$AL16*2+Base!$AM16+Base!$AN16+Base!$AO16*2+Base!$AP16*2+Base!$AU16*2+Base!$BB16+Base!$BD16*2+Base!$BF16)/380+(ROW()/100000)+Data!Q16</f>
        <v>1.9000000000000001E-4</v>
      </c>
      <c r="Y19" s="204">
        <f>SUM(Base!$AC16*2+Base!$AF16*2+Base!$AI16*2+Base!$AK16+Base!$AL16+Base!$AM16+Base!$AN16+Base!$AO16+Base!$AP16+Base!$AU16*2+Base!$BB16*2+Base!$BD16+Base!$BF16*2)/380+(ROW()/100000)+Data!Q16</f>
        <v>1.9000000000000001E-4</v>
      </c>
      <c r="Z19" s="204">
        <f>SUM(Base!$AC16*2+Base!$AF16+Base!$AI16*2+Base!$AK16*2+Base!$AL16+Base!$AM16*2+Base!$AN16+Base!$AO16+Base!$AP16*2+Base!$AU16*2+Base!$BB16*2+Base!$BF16*2)/400+(ROW()/100000)+Data!Q16</f>
        <v>1.9000000000000001E-4</v>
      </c>
      <c r="AA19" s="204">
        <f>SUM(Base!$Y16*2+Base!$Z16*2+Base!$AA16*2+Base!$AC16*2+Base!$AD16+Base!$AG16+Base!$AJ16*2+Base!$AL16*2+Base!$AN16*2+Base!$AP16+Base!$AT16*2+Base!$AV16+Base!$AW16+Base!$AX16+Base!$AY16*2+Base!$AZ16*2+Base!$BA16+Base!$BB16+Base!$BD16+Base!$BE16+Base!$BF16*2)/640+(ROW()/100000)+Data!Y16</f>
        <v>1.9000000000000001E-4</v>
      </c>
      <c r="AB19" s="204">
        <f>SUM(Base!$Y16*2+Base!$Z16+Base!$AA16*2+Base!$AC16*2+Base!$AD16*2+Base!$AG16*2+Base!$AJ16*2+Base!$AL16*2+Base!$AN16*2+Base!$AP16*2+Base!$AT16*2+Base!$AV16+Base!$AW16*2+Base!$AX16+Base!$AY16*2+Base!$AZ16*2+Base!$BA16+Base!$BB16+Base!$BD16+Base!$BE16+Base!$BF16*2)/700+(ROW()/100000)+Data!Y16</f>
        <v>1.9000000000000001E-4</v>
      </c>
      <c r="AC19" s="204">
        <f>SUM(Base!$AA16*2+Base!$AD16+Base!$AG16*2+Base!$AI16+Base!$AJ16+Base!$AL16+Base!$AN16+Base!$AP16*2+Base!$AT16*2+Base!$AV16+Base!$AW16+Base!$AX16+Base!$AY16+Base!$BE16)/360+(ROW()/100000)+Data!U16</f>
        <v>1.9000000000000001E-4</v>
      </c>
      <c r="AD19" s="204">
        <f>SUM(Base!$AA16+Base!$AF16+Base!$AG16+Base!$AI16*2+Base!$AJ16+Base!$AK16+Base!$AL16+Base!$AN16+Base!$AO16*2+Base!$AP16*2+Base!$AU16*2+Base!$AV16*2+Base!$AX16+Base!$BE16)/380+(ROW()/100000)+Data!U16</f>
        <v>1.9000000000000001E-4</v>
      </c>
      <c r="AE19" s="204">
        <f>SUM(Base!$AA16*2+Base!$AG16*2+Base!$AI16*2+Base!$AJ16+Base!$AL16+Base!$AN16+Base!$AO16+Base!$AP16*2+Base!$AT16+Base!$AV16*2+Base!$AW16+Base!$AX16+Base!$BE16)/360+(ROW()/100000)+Data!U16</f>
        <v>1.9000000000000001E-4</v>
      </c>
      <c r="AF19" s="204">
        <f>SUM(Base!$W16*2+Base!$Y16*2+Base!$AA16+Base!$AF16+Base!$AG16+Base!$AI16+Base!$AJ16*2+Base!$AL16+Base!$AP16+Base!$AR16*2+Base!$AT16*2+Base!$AU16+Base!$AV16*2+Base!$AX16*2+Base!$AY16*2+Base!$AZ16+Base!$BA16+Base!$BD16+Base!$BE16*2)/560+(ROW()/100000)+SUM(Data!M16:P16)</f>
        <v>1.9000000000000001E-4</v>
      </c>
      <c r="AG19" s="204">
        <f>SUM(Base!$W16*2+Base!$Y16*2+Base!$AA16+Base!$AF16+Base!$AG16+Base!$AI16+Base!$AJ16*2+Base!$AL16+Base!$AP16+Base!$AR16+Base!$AT16*2+Base!$AU16+Base!$AV16*2+Base!$AX16*2+Base!$AY16*2+Base!$AZ16+Base!$BA16+Base!$BD16+Base!$BE16*2)/540+(ROW()/100000)+SUM(Data!M16:P16)</f>
        <v>1.9000000000000001E-4</v>
      </c>
      <c r="AH19" s="204">
        <f>SUM(Base!$Y16+Base!$Z16+Base!$AA16*2+Base!$AG16*2+Base!$AJ16*2+Base!$AL16+Base!$AN16*2+Base!$AP16*2+Base!$AR16+Base!$AT16*2+Base!$AV16*2+Base!$AW16+Base!$BA16+Base!$BF16)/420+(ROW()/100000)+Data!Y16</f>
        <v>1.9000000000000001E-4</v>
      </c>
      <c r="AI19" s="204">
        <f>SUM(Base!$Z16+Base!$AA16*2+Base!$AG16*2+Base!$AJ16*2+Base!$AL16+Base!$AN16*2+Base!$AP16*2+Base!$AR16+Base!$AT16*2+Base!$AV16*2+Base!$AW16+Base!$BA16+Base!$BF16)/400+(ROW()/100000)+Data!Y16</f>
        <v>1.9000000000000001E-4</v>
      </c>
      <c r="AJ19" s="204">
        <f>SUM(Base!$AA16*2+Base!$AG16*2+Base!$AI16+Base!$AJ16*2+Base!$AL16+Base!$AN16*2+Base!$AP16*2+Base!$AU16+Base!$AV16*2+Base!$AW16*2+Base!$BA16)/360+(ROW()/100000)+SUM(Data!R16+Data!U16)</f>
        <v>1.9000000000000001E-4</v>
      </c>
      <c r="AK19" s="204">
        <f>SUM(Base!$AA16*2+Base!$AG16*2+Base!$AJ16*2+Base!$AL16+Base!$AN16*2+Base!$AP16*2+Base!$AT16+Base!$AU16+Base!$AV16*2+Base!$AW16*2+Base!$BA16)/360+(ROW()/100000)+SUM(Data!R16+Data!U16)</f>
        <v>1.9000000000000001E-4</v>
      </c>
      <c r="AL19" s="204">
        <f>SUM(Base!$AF16+Base!$AG16+Base!$AI16*2+Base!$AK16+Base!$AL16*2+Base!$AN16+Base!$AO16*2+Base!$AP16+Base!$AU16*2+Base!$AV16*2+Base!$AX16)/360+(ROW()/100000)+Data!R16</f>
        <v>1.9000000000000001E-4</v>
      </c>
      <c r="AM19" s="204">
        <f>SUM(Base!$AA16+Base!$AF16+Base!$AG16+Base!$AI16*2+Base!$AK16+Base!$AL16*2+Base!$AN16+Base!$AO16*2+Base!$AP16+Base!$AU16*2+Base!$AV16*2+Base!$AX16)/380+(ROW()/100000)+Data!R16</f>
        <v>1.9000000000000001E-4</v>
      </c>
      <c r="AN19" s="204">
        <f>SUM(Base!$W16+Base!$Y16+Base!$AA16+Base!$AF16+Base!$AI16+Base!$AJ16*2+Base!$AK16+Base!$AL16*2+Base!$AO16+Base!$AP16+Base!$AT16*2+Base!$AU16*2+Base!$AV16*2+Base!$AX16*2+Base!$AY16)/460+(ROW()/100000)+SUM(Data!S16+Data!T16)</f>
        <v>1.9000000000000001E-4</v>
      </c>
      <c r="AO19" s="204">
        <f>SUM(Base!$W16*2+Base!$Y16+Base!$AA16+Base!$AF16+Base!$AI16+Base!$AJ16*2+Base!$AK16+Base!$AL16+Base!$AN16+Base!$AO16+Base!$AP16+Base!$AT16*2+Base!$AU16+Base!$AV16*2+Base!$AX16*2+Base!$AY16)/480+(ROW()/100000)+SUM(Data!S16+Data!T16)</f>
        <v>1.9000000000000001E-4</v>
      </c>
      <c r="AP19" s="204">
        <f>SUM(Base!$Y16+Base!$AA16*2+Base!$AG16*2+Base!$AJ16*2+Base!$AL16+Base!$AN16*2+Base!$AP16*2+Base!$AR16+Base!$AT16+Base!$AV16+Base!$AW16*2+Base!$AZ16)/360+(ROW()/100000)+Data!X16</f>
        <v>1.9000000000000001E-4</v>
      </c>
      <c r="AQ19" s="204">
        <f>SUM(Base!$W16*2+Base!$Y16+Base!$AA16+Base!$AF16*2+Base!$AG16+Base!$AI16*2+Base!$AJ16+Base!$AL16*2+Base!$AO16+Base!$AP16+Base!$AT16+Base!$AU16*2+Base!$AV16*2+Base!$AX16+Base!$AZ16)/460+(ROW()/100000)+SUM(Data!M16:P16)</f>
        <v>1.9000000000000001E-4</v>
      </c>
      <c r="AR19" s="204">
        <f>SUM(Base!$W16+Base!$AF16*2+Base!$AG16+Base!$AI16*2+Base!$AL16*2+Base!$AO16*2+Base!$AP16+Base!$AU16*2+Base!$AV16+Base!$AX16)/340+(ROW()/100000)+SUM(Data!M16:P16)</f>
        <v>1.9000000000000001E-4</v>
      </c>
      <c r="AS19" s="204">
        <f>SUM(Base!$W16+Base!$Y16+Base!$AF16*2+Base!$AG16+Base!$AI16*2+Base!$AJ16+Base!$AL16*2+Base!$AO16*2+Base!$AP16+Base!$AU16*2+Base!$AV16*2+Base!$AX16)/400+(ROW()/100000)+SUM(Data!M16:P16)</f>
        <v>1.9000000000000001E-4</v>
      </c>
      <c r="AT19" s="204">
        <f>SUM(Base!$Y16*2+Base!$Z16+Base!$AA16*2+Base!$AG16*2+Base!$AJ16*2+Base!$AL16+Base!$AN16*2+Base!$AP16*2+Base!$AR16+Base!$AT16*2+Base!$AV16+Base!$AW16*2+Base!$AY16*2+Base!$AZ16*2+Base!$BA16)/500+(ROW()/100000)+Data!Y16</f>
        <v>1.9000000000000001E-4</v>
      </c>
      <c r="AU19" s="204">
        <f>SUM(Base!$L16*2+Base!$M16*2+Base!$N16*2+Base!$P16*2+Base!$Q16*2+Base!$R16+Base!$T16*2+Base!$V16+Base!$AL16+Base!$AO16*2+Base!$AP16+Base!$AU16*2+Base!$AZ16*2)/440+(ROW()/100000)+Data!L16</f>
        <v>1.9000000000000001E-4</v>
      </c>
      <c r="AV19" s="204">
        <f>SUM(Base!$AA16+Base!$AF16*2+Base!$AG16+Base!$AI16*2+Base!$AK16+Base!$AL16*2+Base!$AM16+Base!$AN16*2+Base!$AO16*2+Base!$AP16*2+Base!$AU16*2+Base!$AV16*2+Base!$AX16+Base!$BB16+Base!$BE16+Base!$BF16)/480+(ROW()/100000)+Data!R16</f>
        <v>1.9000000000000001E-4</v>
      </c>
      <c r="AW19" s="204">
        <f>SUM(Base!$Y16*2+Base!$Z16*2+Base!$AA16*2+Base!$AD16+Base!$AG16+Base!$AJ16*2+Base!$AL16*2+Base!$AN16+Base!$AR16+Base!$AT16*2+Base!$AX16+Base!$AY16*2+Base!$AZ16*2+Base!$BA16+Base!$BD16+Base!$BE16)/480+(ROW()/100000)+SUM(Data!V16+Data!W16)</f>
        <v>1.9000000000000001E-4</v>
      </c>
      <c r="AX19" s="204">
        <f>SUM(Base!$Y16*2+Base!$Z16*2+Base!$AA16*2+Base!$AD16+Base!$AG16+Base!$AJ16*2+Base!$AL16+Base!$AN16+Base!$AR16+Base!$AT16*2+Base!$AW16+Base!$AX16+Base!$AY16*2+Base!$AZ16*2+Base!$BA16+Base!$BD16+Base!$BE16)/480+(ROW()/100000)+SUM(Data!V16+Data!W16)</f>
        <v>1.9000000000000001E-4</v>
      </c>
      <c r="AY19" s="204">
        <f>SUM(Base!$Y16+Base!$AA16+Base!$AC16*2+Base!$AF16*2+Base!$AG16+Base!$AI16*2+Base!$AJ16+Base!$AK16+Base!$AL16+Base!$AM16+Base!$AN16+Base!$AO16+Base!$AP16+Base!$AU16*2+Base!$AX16+Base!$AZ16+Base!$BB16+Base!$BD16+Base!$BE16*2)/480+(ROW()/100000)+SUM(Data!M16:P16)</f>
        <v>1.9000000000000001E-4</v>
      </c>
      <c r="AZ19" s="204">
        <f>SUM(Base!$W16*2+Base!$Y16*2+Base!$AA16+Base!$AD16+Base!$AG16*2+Base!$AJ16*2+Base!$AL16+Base!$AN16+Base!$AP16+Base!$AR16+Base!$AT16+Base!$AW16+Base!$AX16+Base!$AY16*2+Base!$AZ16*2+Base!$BA16+Base!$BD16+Base!$BE16)/480+(ROW()/100000)+SUM(Data!S16+Data!T16+Data!V16+Data!W16)</f>
        <v>1.9000000000000001E-4</v>
      </c>
      <c r="BA19" s="204">
        <f>SUM(Base!$W16*2+Base!$Y16*2+Base!$AA16+Base!$AD16+Base!$AG16*2+Base!$AJ16*2+Base!$AN16+Base!$AP16+Base!$AT16+Base!$AW16+Base!$AX16+Base!$AY16*2+Base!$AZ16*2+Base!$BA16+Base!$BD16+Base!$BE16)/440+(ROW()/100000)+SUM(Data!S16+Data!T16+Data!V16+Data!W16)</f>
        <v>1.9000000000000001E-4</v>
      </c>
      <c r="BB19" s="204">
        <f>SUM(Base!$W16+Base!$Y16+Base!$AA16*2+Base!$AD16+Base!$AF16+Base!$AG16*2+Base!$AI16*2+Base!$AJ16*2+Base!$AL16+Base!$AN16*2+Base!$AO16+Base!$AP16*2+Base!$AR16+Base!$AT16*2+Base!$AU16+Base!$AV16*2+Base!$AW16*2+Base!$AX16+Base!$AY16*2+Base!$AZ16)/640+(ROW()/100000)+SUM(Data!M16:P16)</f>
        <v>1.9000000000000001E-4</v>
      </c>
      <c r="BC19" s="204">
        <f>SUM(Base!$AA16+Base!$AF16+Base!$AG16*2+Base!$AI16*2+Base!$AJ16+Base!$AL16*2+Base!$AN16+Base!$AO16+Base!$AP16*2+Base!$AT16+Base!$AU16*2+Base!$AV16*2+Base!$AX16+Base!$AY16+Base!$AZ16)/440+(ROW()/100000)+SUM(Data!M16:P16)</f>
        <v>1.9000000000000001E-4</v>
      </c>
      <c r="BD19" s="204">
        <f>SUM(Base!$AA16*2+Base!$AF16+Base!$AG16*2+Base!$AI16*2+Base!$AJ16+Base!$AL16+Base!$AN16*2+Base!$AO16+Base!$AP16*2+Base!$AT16+Base!$AU16+Base!$AV16*2+Base!$AW16+Base!$AX16+Base!$AY16+Base!$AZ16)/460+(ROW()/100000)+SUM(Data!M16:P16)</f>
        <v>1.9000000000000001E-4</v>
      </c>
      <c r="BE19" s="204">
        <f>SUM(Base!$AA16*2+Base!$AC16*2+Base!$AF16*2+Base!$AG16*2+Base!$AI16*2+Base!$AJ16*2+Base!$AL16+Base!$AM16+Base!$AN16*2+Base!$AO16+Base!$AP16*2+Base!$AU16*2+Base!$AV16*2+Base!$BB16*2+Base!$BD16+Base!$BE16+Base!$BF16*2)/580+(ROW()/100000)+Data!Q16</f>
        <v>1.9000000000000001E-4</v>
      </c>
      <c r="BF19" s="204">
        <f>SUM(Base!$Y16+Base!$AA16*2+Base!$AC16*2+Base!$AF16*2+Base!$AG16*2+Base!$AI16*2+Base!$AJ16*2+Base!$AL16+Base!$AM16+Base!$AN16*2+Base!$AO16+Base!$AP16*2+Base!$AU16*2+Base!$AV16*2+Base!$AW16+Base!$BB16*2+Base!$BD16+Base!$BE16+Base!$BF16*2)/620+(ROW()/100000)+Data!Q16</f>
        <v>1.9000000000000001E-4</v>
      </c>
      <c r="BG19" s="204">
        <f>SUM(Base!$Y16*2+Base!$Z16+Base!$AA16+Base!$AD16+Base!$AG16*2+Base!$AJ16*2+Base!$AL16+Base!$AN16+Base!$AP16*2+Base!$AR16+Base!$AT16*2+Base!$AW16*2+Base!$AX16*2+Base!$AY16*2+Base!$BA16+Base!$BE16)/480+(ROW()/100000)+Data!U16</f>
        <v>1.9000000000000001E-4</v>
      </c>
      <c r="BH19" s="204">
        <f>SUM(Base!$Y16+Base!$AA16+Base!$AD16+Base!$AG16*2+Base!$AI16+Base!$AJ16*2+Base!$AL16+Base!$AN16+Base!$AP16*2+Base!$AT16*2+Base!$AW16+Base!$AX16*2+Base!$AY16*2+Base!$BA16+Base!$BE16)/420+(ROW()/100000)+Data!U16</f>
        <v>1.9000000000000001E-4</v>
      </c>
      <c r="BI19" s="204">
        <f>SUM(Base!$AC16+Base!$AF16*2+Base!$AI16*2+Base!$AL16*2+Base!$AM16+Base!$AO16*2+Base!$AU16*2+Base!$BB16+Base!$BD16*2+Base!$BF16)/320+(ROW()/100000)+Data!Q16</f>
        <v>1.9000000000000001E-4</v>
      </c>
      <c r="BJ19" s="204">
        <f>SUM(Base!$AC16*2+Base!$AF16*2+Base!$AI16*2+Base!$AK16+Base!$AL16+Base!$AM16+Base!$AO16+Base!$AU16*2+Base!$BB16*2+Base!$BD16+Base!$BF16*2)/340+(ROW()/100000)+Data!Q16</f>
        <v>1.9000000000000001E-4</v>
      </c>
      <c r="BK19" s="204">
        <f>SUM(Base!$AC16*2+Base!$AF16+Base!$AI16*2+Base!$AK16*2+Base!$AL16+Base!$AM16*2+Base!$AO16+Base!$AU16*2+Base!$BB16*2+Base!$BF16*2)/340+(ROW()/100000)+Data!Q16</f>
        <v>1.9000000000000001E-4</v>
      </c>
      <c r="BL19" s="204">
        <f>SUM(Base!$AC16+Base!$AF16*2+Base!$AI16*2+Base!$AK16+Base!$AL16*2+Base!$AM16+Base!$AO16+Base!$AU16*2+Base!$AV16+Base!$BF16*2)/300+(ROW()/100000)+SUM(Data!M16:P16)</f>
        <v>1.9000000000000001E-4</v>
      </c>
      <c r="BM19" s="204">
        <f>SUM(Base!$Z16*2+Base!$AA16+Base!$AC16+Base!$AJ16+Base!$AL16*2+Base!$AN16*2+Base!$AP16+Base!$AT16*2+Base!$AY16)/260+(ROW()/100000)+Data!Y16</f>
        <v>1.9000000000000001E-4</v>
      </c>
      <c r="BN19" s="204">
        <f>SUM(Base!$Z16+Base!$AA16+Base!$AK16*2+Base!$AL16*2+Base!$AM16*2+Base!$AN16+Base!$AO16+Base!$AP16+Base!$AT16*2+Base!$AV16*2+Base!$AX16*2+Base!$AY16*2+Base!$AZ16+Base!$BA16+Base!$BD16*2+Base!$BE16*2+Base!$BF16)/520+(ROW()/100000)+Data!Y16</f>
        <v>1.9000000000000001E-4</v>
      </c>
      <c r="BO19" s="204">
        <f>SUM(Base!$AA16+Base!$AK16*2+Base!$AL16*2+Base!$AM16*2+Base!$AN16+Base!$AO16+Base!$AP16*2+Base!$AV16*2+Base!$AX16*2+Base!$AY16*2+Base!$AZ16+Base!$BA16+Base!$BD16*2+Base!$BE16*2+Base!$BF16)/480+(ROW()/100000)+Data!Y16</f>
        <v>1.9000000000000001E-4</v>
      </c>
      <c r="BP19" s="204">
        <f>SUM(Base!$AA16+Base!$AG16+Base!$AK16*2+Base!$AL16*2+Base!$AM16*2+Base!$AN16+Base!$AO16+Base!$AP16*2+Base!$AT16+Base!$AV16*2+Base!$AX16*2+Base!$AY16*2+Base!$AZ16+Base!$BA16+Base!$BD16*2+Base!$BE16*2+Base!$BF16)/520+(ROW()/100000)+Data!Y16</f>
        <v>1.9000000000000001E-4</v>
      </c>
      <c r="BQ19" s="204">
        <f>SUM(Base!$Y16+Base!$AA16*2+Base!$AD16+Base!$AG16*2+Base!$AJ16*2+Base!$AL16+Base!$AN16*2+Base!$AP16*2+Base!$AR16*2+Base!$AT16*2+Base!$AV16*2+Base!$AW16*2+Base!$BA16)/440+(ROW()/100000)+Data!R16</f>
        <v>1.9000000000000001E-4</v>
      </c>
      <c r="BR19" s="204">
        <f>SUM(Base!$Z16*2+Base!$AA16+Base!$AJ16+Base!$AL16*2+Base!$AN16*2+Base!$AO16*2+Base!$AP16*2+Base!$AT16*2+Base!$AX16+Base!$AY16+Base!$BA16*2+Base!$BE16)/380+(ROW()/100000)+SUM(Data!V16+Data!W16)</f>
        <v>1.9000000000000001E-4</v>
      </c>
      <c r="BS19" s="204">
        <f>SUM(Base!$Y16+Base!$AA16*2+Base!$AD16+Base!$AG16*2+Base!$AJ16*2+Base!$AL16*2+Base!$AN16*2+Base!$AO16+Base!$AP16*2+Base!$AT16*2+Base!$AU16+Base!$AV16*2+Base!$AW16*2+Base!$AX16*2+Base!$AY16*2+Base!$AZ16+Base!$BA16+Base!$BD16+Base!$BE16*2)/620+(ROW()/100000)+SUM(Data!R16+Data!U16)</f>
        <v>1.9000000000000001E-4</v>
      </c>
      <c r="BT19" s="204">
        <f>SUM(Base!$L16+Base!$M16*2+Base!$N16+Base!$O16+Base!$P16+Base!$Q16*2+Base!$R16*2+Base!$T16*2+Base!$U16*2+Base!$V16+Base!$AA16+Base!$AG16+Base!$AL16*2+Base!$AN16*2+Base!$AO16*2+Base!$AP16+Base!$AU16*2+Base!$AW16+Base!$AY16+Base!$AZ16*2)/600+(ROW()/100000)+Data!L16</f>
        <v>1.9000000000000001E-4</v>
      </c>
      <c r="BU19" s="204">
        <f>SUM(Base!$L16+Base!$M16*2+Base!$N16+Base!$P16+Base!$Q16*2+Base!$R16*2+Base!$T16*2+Base!$U16+Base!$V16+Base!$AA16+Base!$AG16+Base!$AL16*2+Base!$AN16+Base!$AO16*2+Base!$AP16+Base!$AU16*2+Base!$AW16+Base!$AY16+Base!$AZ16*2)/540+(ROW()/100000)+Data!L16</f>
        <v>1.9000000000000001E-4</v>
      </c>
      <c r="BV19" s="204">
        <f>SUM(Base!$L16+Base!$M16*2+Base!$N16+Base!$P16+Base!$Q16*2+Base!$R16*2+Base!$T16*2+Base!$U16*2+Base!$V16+Base!$AA16+Base!$AG16+Base!$AL16*2+Base!$AN16*2+Base!$AO16*2+Base!$AP16+Base!$AU16*2+Base!$AW16+Base!$AY16+Base!$AZ16*2)/580+(ROW()/100000)+Data!L16</f>
        <v>1.9000000000000001E-4</v>
      </c>
      <c r="BW19" s="204">
        <f>SUM(Base!$Y16*2+Base!$Z16*2+Base!$AA16*2+Base!$AG16+Base!$AJ16+Base!$AL16*2+Base!$AN16*2+Base!$AO16+Base!$AP16+Base!$AT16*2+Base!$AX16+Base!$AY16*2+Base!$AZ16+Base!$BA16+Base!$BD16+Base!$BE16)/460+(ROW()/100000)+Data!X16</f>
        <v>1.9000000000000001E-4</v>
      </c>
      <c r="BX19" s="204">
        <f>SUM(Base!$Y16*2+Base!$Z16+Base!$AA16*2+Base!$AG16*2+Base!$AJ16*2+Base!$AL16+Base!$AN16*2+Base!$AP16*2+Base!$AR16*2+Base!$AT16*2+Base!$AW16*2+Base!$AY16*2+Base!$AZ16+Base!$BA16)/480+(ROW()/100000)+SUM(Data!V16+Data!W16+Data!X16+Data!Y16)</f>
        <v>1.9000000000000001E-4</v>
      </c>
      <c r="BY19" s="204">
        <f>SUM(Base!$Z16*2+Base!$AA16+Base!$AC16*2+Base!$AK16+Base!$AL16+Base!$AM16*2+Base!$AN16*2+Base!$AP16+Base!$AT16*2+Base!$AV16+Base!$BA16*2+Base!$BB16*2+Base!$BF16*2)/420+(ROW()/100000)+Data!Y16</f>
        <v>1.9000000000000001E-4</v>
      </c>
      <c r="BZ19" s="204">
        <f>SUM(Base!$Z16+Base!$AA16+Base!$AC16*2+Base!$AK16+Base!$AL16+Base!$AM16*2+Base!$AN16+Base!$AP16+Base!$AT16+Base!$AV16*2+Base!$BA16*2+Base!$BB16*2+Base!$BF16*2)/380+(ROW()/100000)+Data!Y16</f>
        <v>1.9000000000000001E-4</v>
      </c>
      <c r="CA19" s="204">
        <f>SUM(Base!$Z16*2+Base!$AA16+Base!$AD16*2+Base!$AF16+Base!$AG16*2+Base!$AI16*2+Base!$AL16*2+Base!$AN16+Base!$AO16+Base!$AP16+Base!$AT16*2+Base!$AU16*2+Base!$AX16*2+Base!$AY16+Base!$BA16+Base!$BD16*2+Base!$BE16*2+Base!$BF16)/560+(ROW()/100000)+Data!R16</f>
        <v>1.9000000000000001E-4</v>
      </c>
      <c r="CB19" s="204">
        <f>SUM(Base!$Z16+Base!$AA16+Base!$AD16+Base!$AF16*2+Base!$AG16*2+Base!$AI16*2+Base!$AL16+Base!$AN16+Base!$AO16+Base!$AP16+Base!$AT16*2+Base!$AU16*2+Base!$AX16*2+Base!$AY16+Base!$BA16+Base!$BD16*2+Base!$BE16*2+Base!$BF16)/520+(ROW()/100000)+Data!R16</f>
        <v>1.9000000000000001E-4</v>
      </c>
      <c r="CC19" s="204">
        <f>SUM(Base!$W16*2+Base!$Y16*2+Base!$AA16+Base!$AG16+Base!$AJ16*2+Base!$AL16+Base!$AR16+Base!$AT16+Base!$AX16+Base!$AY16*2+Base!$AZ16*2+Base!$BA16+Base!$BD16+Base!$BE16)/380+(ROW()/100000)+SUM(Data!S16+Data!T16+Data!V16+Data!W16)</f>
        <v>1.9000000000000001E-4</v>
      </c>
      <c r="CD19" s="204">
        <f>SUM(Base!$W16*2+Base!$Y16*2+Base!$AA16+Base!$AG16+Base!$AJ16*2+Base!$AT16+Base!$AX16+Base!$AY16*2+Base!$AZ16*2+Base!$BA16+Base!$BD16+Base!$BE16)/340+(ROW()/100000)+SUM(Data!S16+Data!T16+Data!V16+Data!W16)</f>
        <v>1.9000000000000001E-4</v>
      </c>
      <c r="CE19" s="204">
        <f>SUM(Base!$W16*2+Base!$Y16*2+Base!$AA16+Base!$AF16+Base!$AG16+Base!$AI16*2+Base!$AJ16*2+Base!$AL16+Base!$AO16+Base!$AP16+Base!$AR16+Base!$AT16*2+Base!$AU16+Base!$AV16*2+Base!$AX16*2+Base!$AY16*2+Base!$AZ16+Base!$BA16+Base!$BD16*2+Base!$BE16*2)/600+(ROW()/100000)+SUM(Data!M16:P16)</f>
        <v>1.9000000000000001E-4</v>
      </c>
      <c r="CF19" s="204">
        <f>SUM(Base!$W16+Base!$Y16+Base!$AA16+Base!$AF16*2+Base!$AG16+Base!$AI16*2+Base!$AJ16+Base!$AL16*2+Base!$AO16+Base!$AP16+Base!$AT16+Base!$AU16*2+Base!$AV16*2+Base!$AX16*2+Base!$AY16*2+Base!$AZ16+Base!$BA16+Base!$BD16+Base!$BE16*2)/540+(ROW()/100000)+SUM(Data!M16:P16)</f>
        <v>1.9000000000000001E-4</v>
      </c>
      <c r="CG19" s="204">
        <f>SUM(Base!$W16*2+Base!$Y16*2+Base!$AA16+Base!$AF16*2+Base!$AG16+Base!$AI16*2+Base!$AJ16+Base!$AL16+Base!$AO16+Base!$AP16+Base!$AT16*2+Base!$AU16+Base!$AV16*2+Base!$AX16*2+Base!$AY16*2+Base!$AZ16+Base!$BA16+Base!$BD16+Base!$BE16*2)/560+(ROW()/100000)+SUM(Data!M16:P16)</f>
        <v>1.9000000000000001E-4</v>
      </c>
      <c r="CH19" s="204">
        <f>SUM(Base!$W16*2+Base!$Y16*2+Base!$AA16+Base!$AC16*2+Base!$AF16*2+Base!$AG16+Base!$AI16*2+Base!$AJ16+Base!$AK16+Base!$AL16+Base!$AM16+Base!$AN16+Base!$AO16+Base!$AP16+Base!$AT16*2+Base!$AU16+Base!$AX16+Base!$AZ16+Base!$BB16*2+Base!$BD16*2+Base!$BE16*2+Base!$BF16*2)/640+(ROW()/100000)+Data!Q16</f>
        <v>1.9000000000000001E-4</v>
      </c>
      <c r="CI19" s="204">
        <f>SUM(Base!$Y16+Base!$AA16+Base!$AC16*2+Base!$AF16*2+Base!$AG16+Base!$AI16*2+Base!$AJ16+Base!$AK16+Base!$AL16+Base!$AM16+Base!$AN16+Base!$AO16+Base!$AP16+Base!$AU16*2+Base!$AX16+Base!$AZ16+Base!$BB16*2+Base!$BD16+Base!$BF16*2)/500+(ROW()/100000)+Data!Q16</f>
        <v>1.9000000000000001E-4</v>
      </c>
      <c r="CJ19" s="204">
        <f>SUM(Base!$W16+Base!$Y16*2+Base!$AA16+Base!$AC16*2+Base!$AF16*2+Base!$AG16+Base!$AI16*2+Base!$AJ16+Base!$AK16+Base!$AL16+Base!$AM16+Base!$AN16+Base!$AO16+Base!$AP16+Base!$AT16+Base!$AU16*2+Base!$AX16+Base!$AZ16+Base!$BB16*2+Base!$BD16*2+Base!$BE16+Base!$BF16*2)/600+(ROW()/100000)+Data!Q16</f>
        <v>1.9000000000000001E-4</v>
      </c>
      <c r="CK19" s="204">
        <f>SUM(Base!$W16*2+Base!$AA16*2+Base!$AG16*2+Base!$AI16+Base!$AJ16+Base!$AL16+Base!$AN16+Base!$AP16*2+Base!$AT16+Base!$AV16*2+Base!$AW16+Base!$AX16*2+Base!$BE16*2)/400+(ROW()/100000)+SUM(Data!S16+Data!T16)</f>
        <v>1.9000000000000001E-4</v>
      </c>
      <c r="CL19" s="204">
        <f>SUM(Base!$W16+Base!$AA16+Base!$AF16+Base!$AG16*2+Base!$AI16*2+Base!$AJ16+Base!$AL16+Base!$AN16+Base!$AO16*2+Base!$AP16*2+Base!$AU16*2+Base!$AV16*2+Base!$AX16*2+Base!$BE16)/420+(ROW()/100000)+SUM(Data!S16+Data!T16)</f>
        <v>1.9000000000000001E-4</v>
      </c>
      <c r="CM19" s="204">
        <f>SUM(Base!$W16+Base!$AA16+Base!$AG16*2+Base!$AI16*2+Base!$AJ16+Base!$AL16+Base!$AN16+Base!$AO16+Base!$AP16*2+Base!$AT16+Base!$AU16+Base!$AV16*2+Base!$AW16+Base!$AX16*2+Base!$BE16*2)/420+(ROW()/100000)+SUM(Data!S16+Data!T16)</f>
        <v>1.9000000000000001E-4</v>
      </c>
      <c r="CN19" s="204">
        <f>SUM(Base!$Y16*2+Base!$AA16*2+Base!$AG16*2+Base!$AJ16*2+Base!$AL16+Base!$AN16*2+Base!$AP16*2+Base!$AR16+Base!$AT16*2+Base!$AV16*2+Base!$AW16*2+Base!$AY16+Base!$AZ16)/440+(ROW()/100000)+SUM(Data!S16+Data!T16)</f>
        <v>1.9000000000000001E-4</v>
      </c>
      <c r="CO19" s="204">
        <f>SUM(Base!$Y16+Base!$AA16*2+Base!$AG16*2+Base!$AJ16*2+Base!$AN16*2+Base!$AP16*2+Base!$AT16+Base!$AV16*2+Base!$AW16*2+Base!$AZ16)/340+(ROW()/100000)+SUM(Data!S16+Data!T16)</f>
        <v>1.9000000000000001E-4</v>
      </c>
      <c r="CP19" s="204">
        <f>SUM(Base!$W16+Base!$Z16+Base!$AA16+Base!$AC16*2+Base!$AL16+Base!$AM16*2+Base!$AT16*2+Base!$AV16+Base!$AX16+Base!$BA16+Base!$BB16*2+Base!$BE16+Base!$BF16*2)/360+(ROW()/100000)+SUM(Data!V16+Data!W16)</f>
        <v>1.9000000000000001E-4</v>
      </c>
      <c r="CQ19" s="205">
        <f>SUM(Base!$W16+Base!$AA16+Base!$AC16*2+Base!$AL16+Base!$AM16*2+Base!$AT16+Base!$AV16*2+Base!$AX16+Base!$BA16+Base!$BB16*2+Base!$BE16+Base!$BF16*2)/340+(ROW()/100000)+SUM(Data!V16+Data!W16)</f>
        <v>1.9000000000000001E-4</v>
      </c>
      <c r="CR19" s="1"/>
      <c r="CT19" s="116" t="s">
        <v>81</v>
      </c>
    </row>
    <row r="20" spans="1:98" ht="25" customHeight="1" x14ac:dyDescent="0.3">
      <c r="A20" s="1"/>
      <c r="B20" s="189">
        <f>Base!B17</f>
        <v>0</v>
      </c>
      <c r="C20" s="190">
        <f>Base!C17</f>
        <v>0</v>
      </c>
      <c r="D20" s="1"/>
      <c r="E20" s="191">
        <f>Base!E17</f>
        <v>0</v>
      </c>
      <c r="F20" s="192" t="str">
        <f t="shared" si="4"/>
        <v>A (D)</v>
      </c>
      <c r="G20" s="1"/>
      <c r="H20" s="191">
        <f>Base!I17</f>
        <v>0</v>
      </c>
      <c r="I20" s="190">
        <f>Base!H17</f>
        <v>0</v>
      </c>
      <c r="J20" s="1"/>
      <c r="K20" s="193">
        <f>SUM(Base!$AF17*2+Base!$AI17*2+Base!$AL17*2+Base!$AN17+Base!$AO17*2+Base!$AP17*2+Base!$AU17*2+Base!$AV17+Base!$BF17)/300+(ROW()/100000)+Data!R17</f>
        <v>2.0000000000000001E-4</v>
      </c>
      <c r="L20" s="194">
        <f>SUM(Base!$Y17*2+Base!$Z17*2+Base!$AA17*2+Base!$AG17+Base!$AJ17*2+Base!$AL17+Base!$AN17*2+Base!$AP17+Base!$AT17*2+Base!$AX17+Base!$AY17*2+Base!$AZ17+Base!$BA17+Base!$BD17+Base!$BE17)/440+(ROW()/100000)+Data!Y17</f>
        <v>2.0000000000000001E-4</v>
      </c>
      <c r="M20" s="194">
        <f>SUM(Base!$Y17*2+Base!$Z17+Base!$AA17*2+Base!$AD17*2+Base!$AG17*2+Base!$AJ17*2+Base!$AL17*2+Base!$AN17+Base!$AP17*2+Base!$AR17*2+Base!$AT17*2+Base!$AW17+Base!$AZ17)/440+(ROW()/100000)+Data!X17</f>
        <v>2.0000000000000001E-4</v>
      </c>
      <c r="N20" s="194">
        <f>SUM(Base!$Y17+Base!$AA17*2+Base!$AD17*2+Base!$AG17*2+Base!$AJ17*2+Base!$AL17*2+Base!$AN17+Base!$AP17*2+Base!$AR17*2+Base!$AT17*2+Base!$AW17+Base!$AZ17)/400+(ROW()/100000)+Data!X17</f>
        <v>2.0000000000000001E-4</v>
      </c>
      <c r="O20" s="194">
        <f>SUM(Base!$Y17+Base!$AA17*2+Base!$AG17*2+Base!$AJ17*2+Base!$AL17+Base!$AN17*2+Base!$AP17*2+Base!$AR17+Base!$AT17*2+Base!$AV17*2+Base!$AW17*2+Base!$AY17+Base!$AZ17)/420+(ROW()/100000)+SUM(Data!U17+Data!V17+Data!W17+Data!X17)</f>
        <v>2.0000000000000001E-4</v>
      </c>
      <c r="P20" s="194">
        <f>SUM(Base!$Y17+Base!$AA17*2+Base!$AG17*2+Base!$AJ17*2+Base!$AL17+Base!$AN17*2+Base!$AP17*2+Base!$AR17+Base!$AT17*2+Base!$AV17*2+Base!$AW17*2+Base!$AZ17)/400+(ROW()/100000)+SUM(Data!U17+Data!V17+Data!W17+Data!X17)</f>
        <v>2.0000000000000001E-4</v>
      </c>
      <c r="Q20" s="194">
        <f>SUM(Base!$Y17+Base!$Z17+Base!$AA17+Base!$AD17+Base!$AG17*2+Base!$AI17*2+Base!$AJ17+Base!$AK17+Base!$AL17+Base!$AN17+Base!$AP17+Base!$AT17*2+Base!$AU17+Base!$AV17*2+Base!$AX17*2+Base!$AY17+Base!$BA17+Base!$BD17+Base!$BE17*2+Base!$BF17)/520+(ROW()/100000)+Data!U17</f>
        <v>2.0000000000000001E-4</v>
      </c>
      <c r="R20" s="194">
        <f>SUM(Base!$AA17+Base!$AC17+Base!$AF17*2+Base!$AG17*2+Base!$AI17*2+Base!$AJ17+Base!$AL17*2+Base!$AM17+Base!$AN17*2+Base!$AO17*2+Base!$AP17*2+Base!$AU17*2+Base!$AW17+Base!$BB17+Base!$BD17*2+Base!$BF17+Base!$BF17*2)/500+(ROW()/100000)+Data!Q17</f>
        <v>2.0000000000000001E-4</v>
      </c>
      <c r="S20" s="194">
        <f>SUM(Base!$AA17+Base!$AC17*2+Base!$AF17*2+Base!$AG17*2+Base!$AI17*2+Base!$AJ17+Base!$AK17+Base!$AL17+Base!$AM17+Base!$AN17*2+Base!$AO17+Base!$AP17+Base!$AU17*2+Base!$AW17+Base!$BB17*2+Base!$BD17+Base!$BF17*2)/500+(ROW()/100000)+Data!Q17</f>
        <v>2.0000000000000001E-4</v>
      </c>
      <c r="T20" s="194">
        <f>SUM(Base!$AA17+Base!$AC17*2+Base!$AF17+Base!$AG17*2+Base!$AI17*2+Base!$AJ17+Base!$AK17*2+Base!$AL17+Base!$AM17*2+Base!$AN17*2+Base!$AO17+Base!$AP17*2+Base!$AU17*2+Base!$AW17+Base!$BB17*2+Base!$BF17*2)/520+(ROW()/100000)+Data!Q17</f>
        <v>2.0000000000000001E-4</v>
      </c>
      <c r="U20" s="194">
        <f>SUM(Base!$AF17+Base!$AI17*2+Base!$AK17*2+Base!$AL17*2+Base!$AM17+Base!$AO17+Base!$AU17+Base!$AV17*2+Base!$AX17*2+Base!$AZ17+Base!$BD17+Base!$BE17*2+Base!$BF17)/380+(ROW()/100000)+SUM(Data!R17+Data!U17)</f>
        <v>2.0000000000000001E-4</v>
      </c>
      <c r="V20" s="194">
        <f>SUM(Base!$AF17+Base!$AG17+Base!$AI17*2+Base!$AK17*2+Base!$AL17*2+Base!$AM17+Base!$AO17+Base!$AV17*2+Base!$AX17*2+Base!$AZ17+Base!$BD17+Base!$BE17*2+Base!$BF17)/380+(ROW()/100000)+SUM(Data!R17+Data!U17)</f>
        <v>2.0000000000000001E-4</v>
      </c>
      <c r="W20" s="194">
        <f>SUM(Base!$AA17*2+Base!$AG17*2+Base!$AI17*2+Base!$AJ17+Base!$AL17+Base!$AN17+Base!$AO17+Base!$AP17*2+Base!$AT17+Base!$AU17*2+Base!$AV17*2+Base!$AW17+Base!$AX17+Base!$BE17*2)/420+(ROW()/100000)+Data!U17</f>
        <v>2.0000000000000001E-4</v>
      </c>
      <c r="X20" s="194">
        <f>SUM(Base!$AC17+Base!$AF17*2+Base!$AI17*2+Base!$AL17*2+Base!$AM17+Base!$AN17+Base!$AO17*2+Base!$AP17*2+Base!$AU17*2+Base!$BB17+Base!$BD17*2+Base!$BF17)/380+(ROW()/100000)+Data!Q17</f>
        <v>2.0000000000000001E-4</v>
      </c>
      <c r="Y20" s="194">
        <f>SUM(Base!$AC17*2+Base!$AF17*2+Base!$AI17*2+Base!$AK17+Base!$AL17+Base!$AM17+Base!$AN17+Base!$AO17+Base!$AP17+Base!$AU17*2+Base!$BB17*2+Base!$BD17+Base!$BF17*2)/380+(ROW()/100000)+Data!Q17</f>
        <v>2.0000000000000001E-4</v>
      </c>
      <c r="Z20" s="194">
        <f>SUM(Base!$AC17*2+Base!$AF17+Base!$AI17*2+Base!$AK17*2+Base!$AL17+Base!$AM17*2+Base!$AN17+Base!$AO17+Base!$AP17*2+Base!$AU17*2+Base!$BB17*2+Base!$BF17*2)/400+(ROW()/100000)+Data!Q17</f>
        <v>2.0000000000000001E-4</v>
      </c>
      <c r="AA20" s="194">
        <f>SUM(Base!$Y17*2+Base!$Z17*2+Base!$AA17*2+Base!$AC17*2+Base!$AD17+Base!$AG17+Base!$AJ17*2+Base!$AL17*2+Base!$AN17*2+Base!$AP17+Base!$AT17*2+Base!$AV17+Base!$AW17+Base!$AX17+Base!$AY17*2+Base!$AZ17*2+Base!$BA17+Base!$BB17+Base!$BD17+Base!$BE17+Base!$BF17*2)/640+(ROW()/100000)+Data!Y17</f>
        <v>2.0000000000000001E-4</v>
      </c>
      <c r="AB20" s="194">
        <f>SUM(Base!$Y17*2+Base!$Z17+Base!$AA17*2+Base!$AC17*2+Base!$AD17*2+Base!$AG17*2+Base!$AJ17*2+Base!$AL17*2+Base!$AN17*2+Base!$AP17*2+Base!$AT17*2+Base!$AV17+Base!$AW17*2+Base!$AX17+Base!$AY17*2+Base!$AZ17*2+Base!$BA17+Base!$BB17+Base!$BD17+Base!$BE17+Base!$BF17*2)/700+(ROW()/100000)+Data!Y17</f>
        <v>2.0000000000000001E-4</v>
      </c>
      <c r="AC20" s="194">
        <f>SUM(Base!$AA17*2+Base!$AD17+Base!$AG17*2+Base!$AI17+Base!$AJ17+Base!$AL17+Base!$AN17+Base!$AP17*2+Base!$AT17*2+Base!$AV17+Base!$AW17+Base!$AX17+Base!$AY17+Base!$BE17)/360+(ROW()/100000)+Data!U17</f>
        <v>2.0000000000000001E-4</v>
      </c>
      <c r="AD20" s="194">
        <f>SUM(Base!$AA17+Base!$AF17+Base!$AG17+Base!$AI17*2+Base!$AJ17+Base!$AK17+Base!$AL17+Base!$AN17+Base!$AO17*2+Base!$AP17*2+Base!$AU17*2+Base!$AV17*2+Base!$AX17+Base!$BE17)/380+(ROW()/100000)+Data!U17</f>
        <v>2.0000000000000001E-4</v>
      </c>
      <c r="AE20" s="194">
        <f>SUM(Base!$AA17*2+Base!$AG17*2+Base!$AI17*2+Base!$AJ17+Base!$AL17+Base!$AN17+Base!$AO17+Base!$AP17*2+Base!$AT17+Base!$AV17*2+Base!$AW17+Base!$AX17+Base!$BE17)/360+(ROW()/100000)+Data!U17</f>
        <v>2.0000000000000001E-4</v>
      </c>
      <c r="AF20" s="194">
        <f>SUM(Base!$W17*2+Base!$Y17*2+Base!$AA17+Base!$AF17+Base!$AG17+Base!$AI17+Base!$AJ17*2+Base!$AL17+Base!$AP17+Base!$AR17*2+Base!$AT17*2+Base!$AU17+Base!$AV17*2+Base!$AX17*2+Base!$AY17*2+Base!$AZ17+Base!$BA17+Base!$BD17+Base!$BE17*2)/560+(ROW()/100000)+SUM(Data!M17:P17)</f>
        <v>2.0000000000000001E-4</v>
      </c>
      <c r="AG20" s="194">
        <f>SUM(Base!$W17*2+Base!$Y17*2+Base!$AA17+Base!$AF17+Base!$AG17+Base!$AI17+Base!$AJ17*2+Base!$AL17+Base!$AP17+Base!$AR17+Base!$AT17*2+Base!$AU17+Base!$AV17*2+Base!$AX17*2+Base!$AY17*2+Base!$AZ17+Base!$BA17+Base!$BD17+Base!$BE17*2)/540+(ROW()/100000)+SUM(Data!M17:P17)</f>
        <v>2.0000000000000001E-4</v>
      </c>
      <c r="AH20" s="194">
        <f>SUM(Base!$Y17+Base!$Z17+Base!$AA17*2+Base!$AG17*2+Base!$AJ17*2+Base!$AL17+Base!$AN17*2+Base!$AP17*2+Base!$AR17+Base!$AT17*2+Base!$AV17*2+Base!$AW17+Base!$BA17+Base!$BF17)/420+(ROW()/100000)+Data!Y17</f>
        <v>2.0000000000000001E-4</v>
      </c>
      <c r="AI20" s="194">
        <f>SUM(Base!$Z17+Base!$AA17*2+Base!$AG17*2+Base!$AJ17*2+Base!$AL17+Base!$AN17*2+Base!$AP17*2+Base!$AR17+Base!$AT17*2+Base!$AV17*2+Base!$AW17+Base!$BA17+Base!$BF17)/400+(ROW()/100000)+Data!Y17</f>
        <v>2.0000000000000001E-4</v>
      </c>
      <c r="AJ20" s="194">
        <f>SUM(Base!$AA17*2+Base!$AG17*2+Base!$AI17+Base!$AJ17*2+Base!$AL17+Base!$AN17*2+Base!$AP17*2+Base!$AU17+Base!$AV17*2+Base!$AW17*2+Base!$BA17)/360+(ROW()/100000)+SUM(Data!R17+Data!U17)</f>
        <v>2.0000000000000001E-4</v>
      </c>
      <c r="AK20" s="194">
        <f>SUM(Base!$AA17*2+Base!$AG17*2+Base!$AJ17*2+Base!$AL17+Base!$AN17*2+Base!$AP17*2+Base!$AT17+Base!$AU17+Base!$AV17*2+Base!$AW17*2+Base!$BA17)/360+(ROW()/100000)+SUM(Data!R17+Data!U17)</f>
        <v>2.0000000000000001E-4</v>
      </c>
      <c r="AL20" s="194">
        <f>SUM(Base!$AF17+Base!$AG17+Base!$AI17*2+Base!$AK17+Base!$AL17*2+Base!$AN17+Base!$AO17*2+Base!$AP17+Base!$AU17*2+Base!$AV17*2+Base!$AX17)/360+(ROW()/100000)+Data!R17</f>
        <v>2.0000000000000001E-4</v>
      </c>
      <c r="AM20" s="194">
        <f>SUM(Base!$AA17+Base!$AF17+Base!$AG17+Base!$AI17*2+Base!$AK17+Base!$AL17*2+Base!$AN17+Base!$AO17*2+Base!$AP17+Base!$AU17*2+Base!$AV17*2+Base!$AX17)/380+(ROW()/100000)+Data!R17</f>
        <v>2.0000000000000001E-4</v>
      </c>
      <c r="AN20" s="194">
        <f>SUM(Base!$W17+Base!$Y17+Base!$AA17+Base!$AF17+Base!$AI17+Base!$AJ17*2+Base!$AK17+Base!$AL17*2+Base!$AO17+Base!$AP17+Base!$AT17*2+Base!$AU17*2+Base!$AV17*2+Base!$AX17*2+Base!$AY17)/460+(ROW()/100000)+SUM(Data!S17+Data!T17)</f>
        <v>2.0000000000000001E-4</v>
      </c>
      <c r="AO20" s="194">
        <f>SUM(Base!$W17*2+Base!$Y17+Base!$AA17+Base!$AF17+Base!$AI17+Base!$AJ17*2+Base!$AK17+Base!$AL17+Base!$AN17+Base!$AO17+Base!$AP17+Base!$AT17*2+Base!$AU17+Base!$AV17*2+Base!$AX17*2+Base!$AY17)/480+(ROW()/100000)+SUM(Data!S17+Data!T17)</f>
        <v>2.0000000000000001E-4</v>
      </c>
      <c r="AP20" s="194">
        <f>SUM(Base!$Y17+Base!$AA17*2+Base!$AG17*2+Base!$AJ17*2+Base!$AL17+Base!$AN17*2+Base!$AP17*2+Base!$AR17+Base!$AT17+Base!$AV17+Base!$AW17*2+Base!$AZ17)/360+(ROW()/100000)+Data!X17</f>
        <v>2.0000000000000001E-4</v>
      </c>
      <c r="AQ20" s="194">
        <f>SUM(Base!$W17*2+Base!$Y17+Base!$AA17+Base!$AF17*2+Base!$AG17+Base!$AI17*2+Base!$AJ17+Base!$AL17*2+Base!$AO17+Base!$AP17+Base!$AT17+Base!$AU17*2+Base!$AV17*2+Base!$AX17+Base!$AZ17)/460+(ROW()/100000)+SUM(Data!M17:P17)</f>
        <v>2.0000000000000001E-4</v>
      </c>
      <c r="AR20" s="194">
        <f>SUM(Base!$W17+Base!$AF17*2+Base!$AG17+Base!$AI17*2+Base!$AL17*2+Base!$AO17*2+Base!$AP17+Base!$AU17*2+Base!$AV17+Base!$AX17)/340+(ROW()/100000)+SUM(Data!M17:P17)</f>
        <v>2.0000000000000001E-4</v>
      </c>
      <c r="AS20" s="194">
        <f>SUM(Base!$W17+Base!$Y17+Base!$AF17*2+Base!$AG17+Base!$AI17*2+Base!$AJ17+Base!$AL17*2+Base!$AO17*2+Base!$AP17+Base!$AU17*2+Base!$AV17*2+Base!$AX17)/400+(ROW()/100000)+SUM(Data!M17:P17)</f>
        <v>2.0000000000000001E-4</v>
      </c>
      <c r="AT20" s="194">
        <f>SUM(Base!$Y17*2+Base!$Z17+Base!$AA17*2+Base!$AG17*2+Base!$AJ17*2+Base!$AL17+Base!$AN17*2+Base!$AP17*2+Base!$AR17+Base!$AT17*2+Base!$AV17+Base!$AW17*2+Base!$AY17*2+Base!$AZ17*2+Base!$BA17)/500+(ROW()/100000)+Data!Y17</f>
        <v>2.0000000000000001E-4</v>
      </c>
      <c r="AU20" s="194">
        <f>SUM(Base!$L17*2+Base!$M17*2+Base!$N17*2+Base!$P17*2+Base!$Q17*2+Base!$R17+Base!$T17*2+Base!$V17+Base!$AL17+Base!$AO17*2+Base!$AP17+Base!$AU17*2+Base!$AZ17*2)/440+(ROW()/100000)+Data!L17</f>
        <v>2.0000000000000001E-4</v>
      </c>
      <c r="AV20" s="194">
        <f>SUM(Base!$AA17+Base!$AF17*2+Base!$AG17+Base!$AI17*2+Base!$AK17+Base!$AL17*2+Base!$AM17+Base!$AN17*2+Base!$AO17*2+Base!$AP17*2+Base!$AU17*2+Base!$AV17*2+Base!$AX17+Base!$BB17+Base!$BE17+Base!$BF17)/480+(ROW()/100000)+Data!R17</f>
        <v>2.0000000000000001E-4</v>
      </c>
      <c r="AW20" s="194">
        <f>SUM(Base!$Y17*2+Base!$Z17*2+Base!$AA17*2+Base!$AD17+Base!$AG17+Base!$AJ17*2+Base!$AL17*2+Base!$AN17+Base!$AR17+Base!$AT17*2+Base!$AX17+Base!$AY17*2+Base!$AZ17*2+Base!$BA17+Base!$BD17+Base!$BE17)/480+(ROW()/100000)+SUM(Data!V17+Data!W17)</f>
        <v>2.0000000000000001E-4</v>
      </c>
      <c r="AX20" s="194">
        <f>SUM(Base!$Y17*2+Base!$Z17*2+Base!$AA17*2+Base!$AD17+Base!$AG17+Base!$AJ17*2+Base!$AL17+Base!$AN17+Base!$AR17+Base!$AT17*2+Base!$AW17+Base!$AX17+Base!$AY17*2+Base!$AZ17*2+Base!$BA17+Base!$BD17+Base!$BE17)/480+(ROW()/100000)+SUM(Data!V17+Data!W17)</f>
        <v>2.0000000000000001E-4</v>
      </c>
      <c r="AY20" s="194">
        <f>SUM(Base!$Y17+Base!$AA17+Base!$AC17*2+Base!$AF17*2+Base!$AG17+Base!$AI17*2+Base!$AJ17+Base!$AK17+Base!$AL17+Base!$AM17+Base!$AN17+Base!$AO17+Base!$AP17+Base!$AU17*2+Base!$AX17+Base!$AZ17+Base!$BB17+Base!$BD17+Base!$BE17*2)/480+(ROW()/100000)+SUM(Data!M17:P17)</f>
        <v>2.0000000000000001E-4</v>
      </c>
      <c r="AZ20" s="194">
        <f>SUM(Base!$W17*2+Base!$Y17*2+Base!$AA17+Base!$AD17+Base!$AG17*2+Base!$AJ17*2+Base!$AL17+Base!$AN17+Base!$AP17+Base!$AR17+Base!$AT17+Base!$AW17+Base!$AX17+Base!$AY17*2+Base!$AZ17*2+Base!$BA17+Base!$BD17+Base!$BE17)/480+(ROW()/100000)+SUM(Data!S17+Data!T17+Data!V17+Data!W17)</f>
        <v>2.0000000000000001E-4</v>
      </c>
      <c r="BA20" s="194">
        <f>SUM(Base!$W17*2+Base!$Y17*2+Base!$AA17+Base!$AD17+Base!$AG17*2+Base!$AJ17*2+Base!$AN17+Base!$AP17+Base!$AT17+Base!$AW17+Base!$AX17+Base!$AY17*2+Base!$AZ17*2+Base!$BA17+Base!$BD17+Base!$BE17)/440+(ROW()/100000)+SUM(Data!S17+Data!T17+Data!V17+Data!W17)</f>
        <v>2.0000000000000001E-4</v>
      </c>
      <c r="BB20" s="194">
        <f>SUM(Base!$W17+Base!$Y17+Base!$AA17*2+Base!$AD17+Base!$AF17+Base!$AG17*2+Base!$AI17*2+Base!$AJ17*2+Base!$AL17+Base!$AN17*2+Base!$AO17+Base!$AP17*2+Base!$AR17+Base!$AT17*2+Base!$AU17+Base!$AV17*2+Base!$AW17*2+Base!$AX17+Base!$AY17*2+Base!$AZ17)/640+(ROW()/100000)+SUM(Data!M17:P17)</f>
        <v>2.0000000000000001E-4</v>
      </c>
      <c r="BC20" s="194">
        <f>SUM(Base!$AA17+Base!$AF17+Base!$AG17*2+Base!$AI17*2+Base!$AJ17+Base!$AL17*2+Base!$AN17+Base!$AO17+Base!$AP17*2+Base!$AT17+Base!$AU17*2+Base!$AV17*2+Base!$AX17+Base!$AY17+Base!$AZ17)/440+(ROW()/100000)+SUM(Data!M17:P17)</f>
        <v>2.0000000000000001E-4</v>
      </c>
      <c r="BD20" s="194">
        <f>SUM(Base!$AA17*2+Base!$AF17+Base!$AG17*2+Base!$AI17*2+Base!$AJ17+Base!$AL17+Base!$AN17*2+Base!$AO17+Base!$AP17*2+Base!$AT17+Base!$AU17+Base!$AV17*2+Base!$AW17+Base!$AX17+Base!$AY17+Base!$AZ17)/460+(ROW()/100000)+SUM(Data!M17:P17)</f>
        <v>2.0000000000000001E-4</v>
      </c>
      <c r="BE20" s="194">
        <f>SUM(Base!$AA17*2+Base!$AC17*2+Base!$AF17*2+Base!$AG17*2+Base!$AI17*2+Base!$AJ17*2+Base!$AL17+Base!$AM17+Base!$AN17*2+Base!$AO17+Base!$AP17*2+Base!$AU17*2+Base!$AV17*2+Base!$BB17*2+Base!$BD17+Base!$BE17+Base!$BF17*2)/580+(ROW()/100000)+Data!Q17</f>
        <v>2.0000000000000001E-4</v>
      </c>
      <c r="BF20" s="194">
        <f>SUM(Base!$Y17+Base!$AA17*2+Base!$AC17*2+Base!$AF17*2+Base!$AG17*2+Base!$AI17*2+Base!$AJ17*2+Base!$AL17+Base!$AM17+Base!$AN17*2+Base!$AO17+Base!$AP17*2+Base!$AU17*2+Base!$AV17*2+Base!$AW17+Base!$BB17*2+Base!$BD17+Base!$BE17+Base!$BF17*2)/620+(ROW()/100000)+Data!Q17</f>
        <v>2.0000000000000001E-4</v>
      </c>
      <c r="BG20" s="194">
        <f>SUM(Base!$Y17*2+Base!$Z17+Base!$AA17+Base!$AD17+Base!$AG17*2+Base!$AJ17*2+Base!$AL17+Base!$AN17+Base!$AP17*2+Base!$AR17+Base!$AT17*2+Base!$AW17*2+Base!$AX17*2+Base!$AY17*2+Base!$BA17+Base!$BE17)/480+(ROW()/100000)+Data!U17</f>
        <v>2.0000000000000001E-4</v>
      </c>
      <c r="BH20" s="194">
        <f>SUM(Base!$Y17+Base!$AA17+Base!$AD17+Base!$AG17*2+Base!$AI17+Base!$AJ17*2+Base!$AL17+Base!$AN17+Base!$AP17*2+Base!$AT17*2+Base!$AW17+Base!$AX17*2+Base!$AY17*2+Base!$BA17+Base!$BE17)/420+(ROW()/100000)+Data!U17</f>
        <v>2.0000000000000001E-4</v>
      </c>
      <c r="BI20" s="194">
        <f>SUM(Base!$AC17+Base!$AF17*2+Base!$AI17*2+Base!$AL17*2+Base!$AM17+Base!$AO17*2+Base!$AU17*2+Base!$BB17+Base!$BD17*2+Base!$BF17)/320+(ROW()/100000)+Data!Q17</f>
        <v>2.0000000000000001E-4</v>
      </c>
      <c r="BJ20" s="194">
        <f>SUM(Base!$AC17*2+Base!$AF17*2+Base!$AI17*2+Base!$AK17+Base!$AL17+Base!$AM17+Base!$AO17+Base!$AU17*2+Base!$BB17*2+Base!$BD17+Base!$BF17*2)/340+(ROW()/100000)+Data!Q17</f>
        <v>2.0000000000000001E-4</v>
      </c>
      <c r="BK20" s="194">
        <f>SUM(Base!$AC17*2+Base!$AF17+Base!$AI17*2+Base!$AK17*2+Base!$AL17+Base!$AM17*2+Base!$AO17+Base!$AU17*2+Base!$BB17*2+Base!$BF17*2)/340+(ROW()/100000)+Data!Q17</f>
        <v>2.0000000000000001E-4</v>
      </c>
      <c r="BL20" s="194">
        <f>SUM(Base!$AC17+Base!$AF17*2+Base!$AI17*2+Base!$AK17+Base!$AL17*2+Base!$AM17+Base!$AO17+Base!$AU17*2+Base!$AV17+Base!$BF17*2)/300+(ROW()/100000)+SUM(Data!M17:P17)</f>
        <v>2.0000000000000001E-4</v>
      </c>
      <c r="BM20" s="194">
        <f>SUM(Base!$Z17*2+Base!$AA17+Base!$AC17+Base!$AJ17+Base!$AL17*2+Base!$AN17*2+Base!$AP17+Base!$AT17*2+Base!$AY17)/260+(ROW()/100000)+Data!Y17</f>
        <v>2.0000000000000001E-4</v>
      </c>
      <c r="BN20" s="194">
        <f>SUM(Base!$Z17+Base!$AA17+Base!$AK17*2+Base!$AL17*2+Base!$AM17*2+Base!$AN17+Base!$AO17+Base!$AP17+Base!$AT17*2+Base!$AV17*2+Base!$AX17*2+Base!$AY17*2+Base!$AZ17+Base!$BA17+Base!$BD17*2+Base!$BE17*2+Base!$BF17)/520+(ROW()/100000)+Data!Y17</f>
        <v>2.0000000000000001E-4</v>
      </c>
      <c r="BO20" s="194">
        <f>SUM(Base!$AA17+Base!$AK17*2+Base!$AL17*2+Base!$AM17*2+Base!$AN17+Base!$AO17+Base!$AP17*2+Base!$AV17*2+Base!$AX17*2+Base!$AY17*2+Base!$AZ17+Base!$BA17+Base!$BD17*2+Base!$BE17*2+Base!$BF17)/480+(ROW()/100000)+Data!Y17</f>
        <v>2.0000000000000001E-4</v>
      </c>
      <c r="BP20" s="194">
        <f>SUM(Base!$AA17+Base!$AG17+Base!$AK17*2+Base!$AL17*2+Base!$AM17*2+Base!$AN17+Base!$AO17+Base!$AP17*2+Base!$AT17+Base!$AV17*2+Base!$AX17*2+Base!$AY17*2+Base!$AZ17+Base!$BA17+Base!$BD17*2+Base!$BE17*2+Base!$BF17)/520+(ROW()/100000)+Data!Y17</f>
        <v>2.0000000000000001E-4</v>
      </c>
      <c r="BQ20" s="194">
        <f>SUM(Base!$Y17+Base!$AA17*2+Base!$AD17+Base!$AG17*2+Base!$AJ17*2+Base!$AL17+Base!$AN17*2+Base!$AP17*2+Base!$AR17*2+Base!$AT17*2+Base!$AV17*2+Base!$AW17*2+Base!$BA17)/440+(ROW()/100000)+Data!R17</f>
        <v>2.0000000000000001E-4</v>
      </c>
      <c r="BR20" s="194">
        <f>SUM(Base!$Z17*2+Base!$AA17+Base!$AJ17+Base!$AL17*2+Base!$AN17*2+Base!$AO17*2+Base!$AP17*2+Base!$AT17*2+Base!$AX17+Base!$AY17+Base!$BA17*2+Base!$BE17)/380+(ROW()/100000)+SUM(Data!V17+Data!W17)</f>
        <v>2.0000000000000001E-4</v>
      </c>
      <c r="BS20" s="194">
        <f>SUM(Base!$Y17+Base!$AA17*2+Base!$AD17+Base!$AG17*2+Base!$AJ17*2+Base!$AL17*2+Base!$AN17*2+Base!$AO17+Base!$AP17*2+Base!$AT17*2+Base!$AU17+Base!$AV17*2+Base!$AW17*2+Base!$AX17*2+Base!$AY17*2+Base!$AZ17+Base!$BA17+Base!$BD17+Base!$BE17*2)/620+(ROW()/100000)+SUM(Data!R17+Data!U17)</f>
        <v>2.0000000000000001E-4</v>
      </c>
      <c r="BT20" s="194">
        <f>SUM(Base!$L17+Base!$M17*2+Base!$N17+Base!$O17+Base!$P17+Base!$Q17*2+Base!$R17*2+Base!$T17*2+Base!$U17*2+Base!$V17+Base!$AA17+Base!$AG17+Base!$AL17*2+Base!$AN17*2+Base!$AO17*2+Base!$AP17+Base!$AU17*2+Base!$AW17+Base!$AY17+Base!$AZ17*2)/600+(ROW()/100000)+Data!L17</f>
        <v>2.0000000000000001E-4</v>
      </c>
      <c r="BU20" s="194">
        <f>SUM(Base!$L17+Base!$M17*2+Base!$N17+Base!$P17+Base!$Q17*2+Base!$R17*2+Base!$T17*2+Base!$U17+Base!$V17+Base!$AA17+Base!$AG17+Base!$AL17*2+Base!$AN17+Base!$AO17*2+Base!$AP17+Base!$AU17*2+Base!$AW17+Base!$AY17+Base!$AZ17*2)/540+(ROW()/100000)+Data!L17</f>
        <v>2.0000000000000001E-4</v>
      </c>
      <c r="BV20" s="194">
        <f>SUM(Base!$L17+Base!$M17*2+Base!$N17+Base!$P17+Base!$Q17*2+Base!$R17*2+Base!$T17*2+Base!$U17*2+Base!$V17+Base!$AA17+Base!$AG17+Base!$AL17*2+Base!$AN17*2+Base!$AO17*2+Base!$AP17+Base!$AU17*2+Base!$AW17+Base!$AY17+Base!$AZ17*2)/580+(ROW()/100000)+Data!L17</f>
        <v>2.0000000000000001E-4</v>
      </c>
      <c r="BW20" s="194">
        <f>SUM(Base!$Y17*2+Base!$Z17*2+Base!$AA17*2+Base!$AG17+Base!$AJ17+Base!$AL17*2+Base!$AN17*2+Base!$AO17+Base!$AP17+Base!$AT17*2+Base!$AX17+Base!$AY17*2+Base!$AZ17+Base!$BA17+Base!$BD17+Base!$BE17)/460+(ROW()/100000)+Data!X17</f>
        <v>2.0000000000000001E-4</v>
      </c>
      <c r="BX20" s="194">
        <f>SUM(Base!$Y17*2+Base!$Z17+Base!$AA17*2+Base!$AG17*2+Base!$AJ17*2+Base!$AL17+Base!$AN17*2+Base!$AP17*2+Base!$AR17*2+Base!$AT17*2+Base!$AW17*2+Base!$AY17*2+Base!$AZ17+Base!$BA17)/480+(ROW()/100000)+SUM(Data!V17+Data!W17+Data!X17+Data!Y17)</f>
        <v>2.0000000000000001E-4</v>
      </c>
      <c r="BY20" s="194">
        <f>SUM(Base!$Z17*2+Base!$AA17+Base!$AC17*2+Base!$AK17+Base!$AL17+Base!$AM17*2+Base!$AN17*2+Base!$AP17+Base!$AT17*2+Base!$AV17+Base!$BA17*2+Base!$BB17*2+Base!$BF17*2)/420+(ROW()/100000)+Data!Y17</f>
        <v>2.0000000000000001E-4</v>
      </c>
      <c r="BZ20" s="194">
        <f>SUM(Base!$Z17+Base!$AA17+Base!$AC17*2+Base!$AK17+Base!$AL17+Base!$AM17*2+Base!$AN17+Base!$AP17+Base!$AT17+Base!$AV17*2+Base!$BA17*2+Base!$BB17*2+Base!$BF17*2)/380+(ROW()/100000)+Data!Y17</f>
        <v>2.0000000000000001E-4</v>
      </c>
      <c r="CA20" s="194">
        <f>SUM(Base!$Z17*2+Base!$AA17+Base!$AD17*2+Base!$AF17+Base!$AG17*2+Base!$AI17*2+Base!$AL17*2+Base!$AN17+Base!$AO17+Base!$AP17+Base!$AT17*2+Base!$AU17*2+Base!$AX17*2+Base!$AY17+Base!$BA17+Base!$BD17*2+Base!$BE17*2+Base!$BF17)/560+(ROW()/100000)+Data!R17</f>
        <v>2.0000000000000001E-4</v>
      </c>
      <c r="CB20" s="194">
        <f>SUM(Base!$Z17+Base!$AA17+Base!$AD17+Base!$AF17*2+Base!$AG17*2+Base!$AI17*2+Base!$AL17+Base!$AN17+Base!$AO17+Base!$AP17+Base!$AT17*2+Base!$AU17*2+Base!$AX17*2+Base!$AY17+Base!$BA17+Base!$BD17*2+Base!$BE17*2+Base!$BF17)/520+(ROW()/100000)+Data!R17</f>
        <v>2.0000000000000001E-4</v>
      </c>
      <c r="CC20" s="194">
        <f>SUM(Base!$W17*2+Base!$Y17*2+Base!$AA17+Base!$AG17+Base!$AJ17*2+Base!$AL17+Base!$AR17+Base!$AT17+Base!$AX17+Base!$AY17*2+Base!$AZ17*2+Base!$BA17+Base!$BD17+Base!$BE17)/380+(ROW()/100000)+SUM(Data!S17+Data!T17+Data!V17+Data!W17)</f>
        <v>2.0000000000000001E-4</v>
      </c>
      <c r="CD20" s="194">
        <f>SUM(Base!$W17*2+Base!$Y17*2+Base!$AA17+Base!$AG17+Base!$AJ17*2+Base!$AT17+Base!$AX17+Base!$AY17*2+Base!$AZ17*2+Base!$BA17+Base!$BD17+Base!$BE17)/340+(ROW()/100000)+SUM(Data!S17+Data!T17+Data!V17+Data!W17)</f>
        <v>2.0000000000000001E-4</v>
      </c>
      <c r="CE20" s="194">
        <f>SUM(Base!$W17*2+Base!$Y17*2+Base!$AA17+Base!$AF17+Base!$AG17+Base!$AI17*2+Base!$AJ17*2+Base!$AL17+Base!$AO17+Base!$AP17+Base!$AR17+Base!$AT17*2+Base!$AU17+Base!$AV17*2+Base!$AX17*2+Base!$AY17*2+Base!$AZ17+Base!$BA17+Base!$BD17*2+Base!$BE17*2)/600+(ROW()/100000)+SUM(Data!M17:P17)</f>
        <v>2.0000000000000001E-4</v>
      </c>
      <c r="CF20" s="194">
        <f>SUM(Base!$W17+Base!$Y17+Base!$AA17+Base!$AF17*2+Base!$AG17+Base!$AI17*2+Base!$AJ17+Base!$AL17*2+Base!$AO17+Base!$AP17+Base!$AT17+Base!$AU17*2+Base!$AV17*2+Base!$AX17*2+Base!$AY17*2+Base!$AZ17+Base!$BA17+Base!$BD17+Base!$BE17*2)/540+(ROW()/100000)+SUM(Data!M17:P17)</f>
        <v>2.0000000000000001E-4</v>
      </c>
      <c r="CG20" s="194">
        <f>SUM(Base!$W17*2+Base!$Y17*2+Base!$AA17+Base!$AF17*2+Base!$AG17+Base!$AI17*2+Base!$AJ17+Base!$AL17+Base!$AO17+Base!$AP17+Base!$AT17*2+Base!$AU17+Base!$AV17*2+Base!$AX17*2+Base!$AY17*2+Base!$AZ17+Base!$BA17+Base!$BD17+Base!$BE17*2)/560+(ROW()/100000)+SUM(Data!M17:P17)</f>
        <v>2.0000000000000001E-4</v>
      </c>
      <c r="CH20" s="194">
        <f>SUM(Base!$W17*2+Base!$Y17*2+Base!$AA17+Base!$AC17*2+Base!$AF17*2+Base!$AG17+Base!$AI17*2+Base!$AJ17+Base!$AK17+Base!$AL17+Base!$AM17+Base!$AN17+Base!$AO17+Base!$AP17+Base!$AT17*2+Base!$AU17+Base!$AX17+Base!$AZ17+Base!$BB17*2+Base!$BD17*2+Base!$BE17*2+Base!$BF17*2)/640+(ROW()/100000)+Data!Q17</f>
        <v>2.0000000000000001E-4</v>
      </c>
      <c r="CI20" s="194">
        <f>SUM(Base!$Y17+Base!$AA17+Base!$AC17*2+Base!$AF17*2+Base!$AG17+Base!$AI17*2+Base!$AJ17+Base!$AK17+Base!$AL17+Base!$AM17+Base!$AN17+Base!$AO17+Base!$AP17+Base!$AU17*2+Base!$AX17+Base!$AZ17+Base!$BB17*2+Base!$BD17+Base!$BF17*2)/500+(ROW()/100000)+Data!Q17</f>
        <v>2.0000000000000001E-4</v>
      </c>
      <c r="CJ20" s="194">
        <f>SUM(Base!$W17+Base!$Y17*2+Base!$AA17+Base!$AC17*2+Base!$AF17*2+Base!$AG17+Base!$AI17*2+Base!$AJ17+Base!$AK17+Base!$AL17+Base!$AM17+Base!$AN17+Base!$AO17+Base!$AP17+Base!$AT17+Base!$AU17*2+Base!$AX17+Base!$AZ17+Base!$BB17*2+Base!$BD17*2+Base!$BE17+Base!$BF17*2)/600+(ROW()/100000)+Data!Q17</f>
        <v>2.0000000000000001E-4</v>
      </c>
      <c r="CK20" s="194">
        <f>SUM(Base!$W17*2+Base!$AA17*2+Base!$AG17*2+Base!$AI17+Base!$AJ17+Base!$AL17+Base!$AN17+Base!$AP17*2+Base!$AT17+Base!$AV17*2+Base!$AW17+Base!$AX17*2+Base!$BE17*2)/400+(ROW()/100000)+SUM(Data!S17+Data!T17)</f>
        <v>2.0000000000000001E-4</v>
      </c>
      <c r="CL20" s="194">
        <f>SUM(Base!$W17+Base!$AA17+Base!$AF17+Base!$AG17*2+Base!$AI17*2+Base!$AJ17+Base!$AL17+Base!$AN17+Base!$AO17*2+Base!$AP17*2+Base!$AU17*2+Base!$AV17*2+Base!$AX17*2+Base!$BE17)/420+(ROW()/100000)+SUM(Data!S17+Data!T17)</f>
        <v>2.0000000000000001E-4</v>
      </c>
      <c r="CM20" s="194">
        <f>SUM(Base!$W17+Base!$AA17+Base!$AG17*2+Base!$AI17*2+Base!$AJ17+Base!$AL17+Base!$AN17+Base!$AO17+Base!$AP17*2+Base!$AT17+Base!$AU17+Base!$AV17*2+Base!$AW17+Base!$AX17*2+Base!$BE17*2)/420+(ROW()/100000)+SUM(Data!S17+Data!T17)</f>
        <v>2.0000000000000001E-4</v>
      </c>
      <c r="CN20" s="194">
        <f>SUM(Base!$Y17*2+Base!$AA17*2+Base!$AG17*2+Base!$AJ17*2+Base!$AL17+Base!$AN17*2+Base!$AP17*2+Base!$AR17+Base!$AT17*2+Base!$AV17*2+Base!$AW17*2+Base!$AY17+Base!$AZ17)/440+(ROW()/100000)+SUM(Data!S17+Data!T17)</f>
        <v>2.0000000000000001E-4</v>
      </c>
      <c r="CO20" s="194">
        <f>SUM(Base!$Y17+Base!$AA17*2+Base!$AG17*2+Base!$AJ17*2+Base!$AN17*2+Base!$AP17*2+Base!$AT17+Base!$AV17*2+Base!$AW17*2+Base!$AZ17)/340+(ROW()/100000)+SUM(Data!S17+Data!T17)</f>
        <v>2.0000000000000001E-4</v>
      </c>
      <c r="CP20" s="194">
        <f>SUM(Base!$W17+Base!$Z17+Base!$AA17+Base!$AC17*2+Base!$AL17+Base!$AM17*2+Base!$AT17*2+Base!$AV17+Base!$AX17+Base!$BA17+Base!$BB17*2+Base!$BE17+Base!$BF17*2)/360+(ROW()/100000)+SUM(Data!V17+Data!W17)</f>
        <v>2.0000000000000001E-4</v>
      </c>
      <c r="CQ20" s="195">
        <f>SUM(Base!$W17+Base!$AA17+Base!$AC17*2+Base!$AL17+Base!$AM17*2+Base!$AT17+Base!$AV17*2+Base!$AX17+Base!$BA17+Base!$BB17*2+Base!$BE17+Base!$BF17*2)/340+(ROW()/100000)+SUM(Data!V17+Data!W17)</f>
        <v>2.0000000000000001E-4</v>
      </c>
      <c r="CR20" s="1"/>
    </row>
    <row r="21" spans="1:98" ht="25" customHeight="1" x14ac:dyDescent="0.3">
      <c r="A21" s="1"/>
      <c r="B21" s="199">
        <f>Base!B18</f>
        <v>0</v>
      </c>
      <c r="C21" s="200">
        <f>Base!C18</f>
        <v>0</v>
      </c>
      <c r="D21" s="1"/>
      <c r="E21" s="201">
        <f>Base!E18</f>
        <v>0</v>
      </c>
      <c r="F21" s="202" t="str">
        <f t="shared" si="4"/>
        <v>A (D)</v>
      </c>
      <c r="G21" s="1"/>
      <c r="H21" s="201">
        <f>Base!I18</f>
        <v>0</v>
      </c>
      <c r="I21" s="200">
        <f>Base!H18</f>
        <v>0</v>
      </c>
      <c r="J21" s="1"/>
      <c r="K21" s="203">
        <f>SUM(Base!$AF18*2+Base!$AI18*2+Base!$AL18*2+Base!$AN18+Base!$AO18*2+Base!$AP18*2+Base!$AU18*2+Base!$AV18+Base!$BF18)/300+(ROW()/100000)+Data!R18</f>
        <v>2.1000000000000001E-4</v>
      </c>
      <c r="L21" s="204">
        <f>SUM(Base!$Y18*2+Base!$Z18*2+Base!$AA18*2+Base!$AG18+Base!$AJ18*2+Base!$AL18+Base!$AN18*2+Base!$AP18+Base!$AT18*2+Base!$AX18+Base!$AY18*2+Base!$AZ18+Base!$BA18+Base!$BD18+Base!$BE18)/440+(ROW()/100000)+Data!Y18</f>
        <v>2.1000000000000001E-4</v>
      </c>
      <c r="M21" s="204">
        <f>SUM(Base!$Y18*2+Base!$Z18+Base!$AA18*2+Base!$AD18*2+Base!$AG18*2+Base!$AJ18*2+Base!$AL18*2+Base!$AN18+Base!$AP18*2+Base!$AR18*2+Base!$AT18*2+Base!$AW18+Base!$AZ18)/440+(ROW()/100000)+Data!X18</f>
        <v>2.1000000000000001E-4</v>
      </c>
      <c r="N21" s="204">
        <f>SUM(Base!$Y18+Base!$AA18*2+Base!$AD18*2+Base!$AG18*2+Base!$AJ18*2+Base!$AL18*2+Base!$AN18+Base!$AP18*2+Base!$AR18*2+Base!$AT18*2+Base!$AW18+Base!$AZ18)/400+(ROW()/100000)+Data!X18</f>
        <v>2.1000000000000001E-4</v>
      </c>
      <c r="O21" s="204">
        <f>SUM(Base!$Y18+Base!$AA18*2+Base!$AG18*2+Base!$AJ18*2+Base!$AL18+Base!$AN18*2+Base!$AP18*2+Base!$AR18+Base!$AT18*2+Base!$AV18*2+Base!$AW18*2+Base!$AY18+Base!$AZ18)/420+(ROW()/100000)+SUM(Data!U18+Data!V18+Data!W18+Data!X18)</f>
        <v>2.1000000000000001E-4</v>
      </c>
      <c r="P21" s="204">
        <f>SUM(Base!$Y18+Base!$AA18*2+Base!$AG18*2+Base!$AJ18*2+Base!$AL18+Base!$AN18*2+Base!$AP18*2+Base!$AR18+Base!$AT18*2+Base!$AV18*2+Base!$AW18*2+Base!$AZ18)/400+(ROW()/100000)+SUM(Data!U18+Data!V18+Data!W18+Data!X18)</f>
        <v>2.1000000000000001E-4</v>
      </c>
      <c r="Q21" s="204">
        <f>SUM(Base!$Y18+Base!$Z18+Base!$AA18+Base!$AD18+Base!$AG18*2+Base!$AI18*2+Base!$AJ18+Base!$AK18+Base!$AL18+Base!$AN18+Base!$AP18+Base!$AT18*2+Base!$AU18+Base!$AV18*2+Base!$AX18*2+Base!$AY18+Base!$BA18+Base!$BD18+Base!$BE18*2+Base!$BF18)/520+(ROW()/100000)+Data!U18</f>
        <v>2.1000000000000001E-4</v>
      </c>
      <c r="R21" s="204">
        <f>SUM(Base!$AA18+Base!$AC18+Base!$AF18*2+Base!$AG18*2+Base!$AI18*2+Base!$AJ18+Base!$AL18*2+Base!$AM18+Base!$AN18*2+Base!$AO18*2+Base!$AP18*2+Base!$AU18*2+Base!$AW18+Base!$BB18+Base!$BD18*2+Base!$BF18+Base!$BF18*2)/500+(ROW()/100000)+Data!Q18</f>
        <v>2.1000000000000001E-4</v>
      </c>
      <c r="S21" s="204">
        <f>SUM(Base!$AA18+Base!$AC18*2+Base!$AF18*2+Base!$AG18*2+Base!$AI18*2+Base!$AJ18+Base!$AK18+Base!$AL18+Base!$AM18+Base!$AN18*2+Base!$AO18+Base!$AP18+Base!$AU18*2+Base!$AW18+Base!$BB18*2+Base!$BD18+Base!$BF18*2)/500+(ROW()/100000)+Data!Q18</f>
        <v>2.1000000000000001E-4</v>
      </c>
      <c r="T21" s="204">
        <f>SUM(Base!$AA18+Base!$AC18*2+Base!$AF18+Base!$AG18*2+Base!$AI18*2+Base!$AJ18+Base!$AK18*2+Base!$AL18+Base!$AM18*2+Base!$AN18*2+Base!$AO18+Base!$AP18*2+Base!$AU18*2+Base!$AW18+Base!$BB18*2+Base!$BF18*2)/520+(ROW()/100000)+Data!Q18</f>
        <v>2.1000000000000001E-4</v>
      </c>
      <c r="U21" s="204">
        <f>SUM(Base!$AF18+Base!$AI18*2+Base!$AK18*2+Base!$AL18*2+Base!$AM18+Base!$AO18+Base!$AU18+Base!$AV18*2+Base!$AX18*2+Base!$AZ18+Base!$BD18+Base!$BE18*2+Base!$BF18)/380+(ROW()/100000)+SUM(Data!R18+Data!U18)</f>
        <v>2.1000000000000001E-4</v>
      </c>
      <c r="V21" s="204">
        <f>SUM(Base!$AF18+Base!$AG18+Base!$AI18*2+Base!$AK18*2+Base!$AL18*2+Base!$AM18+Base!$AO18+Base!$AV18*2+Base!$AX18*2+Base!$AZ18+Base!$BD18+Base!$BE18*2+Base!$BF18)/380+(ROW()/100000)+SUM(Data!R18+Data!U18)</f>
        <v>2.1000000000000001E-4</v>
      </c>
      <c r="W21" s="204">
        <f>SUM(Base!$AA18*2+Base!$AG18*2+Base!$AI18*2+Base!$AJ18+Base!$AL18+Base!$AN18+Base!$AO18+Base!$AP18*2+Base!$AT18+Base!$AU18*2+Base!$AV18*2+Base!$AW18+Base!$AX18+Base!$BE18*2)/420+(ROW()/100000)+Data!U18</f>
        <v>2.1000000000000001E-4</v>
      </c>
      <c r="X21" s="204">
        <f>SUM(Base!$AC18+Base!$AF18*2+Base!$AI18*2+Base!$AL18*2+Base!$AM18+Base!$AN18+Base!$AO18*2+Base!$AP18*2+Base!$AU18*2+Base!$BB18+Base!$BD18*2+Base!$BF18)/380+(ROW()/100000)+Data!Q18</f>
        <v>2.1000000000000001E-4</v>
      </c>
      <c r="Y21" s="204">
        <f>SUM(Base!$AC18*2+Base!$AF18*2+Base!$AI18*2+Base!$AK18+Base!$AL18+Base!$AM18+Base!$AN18+Base!$AO18+Base!$AP18+Base!$AU18*2+Base!$BB18*2+Base!$BD18+Base!$BF18*2)/380+(ROW()/100000)+Data!Q18</f>
        <v>2.1000000000000001E-4</v>
      </c>
      <c r="Z21" s="204">
        <f>SUM(Base!$AC18*2+Base!$AF18+Base!$AI18*2+Base!$AK18*2+Base!$AL18+Base!$AM18*2+Base!$AN18+Base!$AO18+Base!$AP18*2+Base!$AU18*2+Base!$BB18*2+Base!$BF18*2)/400+(ROW()/100000)+Data!Q18</f>
        <v>2.1000000000000001E-4</v>
      </c>
      <c r="AA21" s="204">
        <f>SUM(Base!$Y18*2+Base!$Z18*2+Base!$AA18*2+Base!$AC18*2+Base!$AD18+Base!$AG18+Base!$AJ18*2+Base!$AL18*2+Base!$AN18*2+Base!$AP18+Base!$AT18*2+Base!$AV18+Base!$AW18+Base!$AX18+Base!$AY18*2+Base!$AZ18*2+Base!$BA18+Base!$BB18+Base!$BD18+Base!$BE18+Base!$BF18*2)/640+(ROW()/100000)+Data!Y18</f>
        <v>2.1000000000000001E-4</v>
      </c>
      <c r="AB21" s="204">
        <f>SUM(Base!$Y18*2+Base!$Z18+Base!$AA18*2+Base!$AC18*2+Base!$AD18*2+Base!$AG18*2+Base!$AJ18*2+Base!$AL18*2+Base!$AN18*2+Base!$AP18*2+Base!$AT18*2+Base!$AV18+Base!$AW18*2+Base!$AX18+Base!$AY18*2+Base!$AZ18*2+Base!$BA18+Base!$BB18+Base!$BD18+Base!$BE18+Base!$BF18*2)/700+(ROW()/100000)+Data!Y18</f>
        <v>2.1000000000000001E-4</v>
      </c>
      <c r="AC21" s="204">
        <f>SUM(Base!$AA18*2+Base!$AD18+Base!$AG18*2+Base!$AI18+Base!$AJ18+Base!$AL18+Base!$AN18+Base!$AP18*2+Base!$AT18*2+Base!$AV18+Base!$AW18+Base!$AX18+Base!$AY18+Base!$BE18)/360+(ROW()/100000)+Data!U18</f>
        <v>2.1000000000000001E-4</v>
      </c>
      <c r="AD21" s="204">
        <f>SUM(Base!$AA18+Base!$AF18+Base!$AG18+Base!$AI18*2+Base!$AJ18+Base!$AK18+Base!$AL18+Base!$AN18+Base!$AO18*2+Base!$AP18*2+Base!$AU18*2+Base!$AV18*2+Base!$AX18+Base!$BE18)/380+(ROW()/100000)+Data!U18</f>
        <v>2.1000000000000001E-4</v>
      </c>
      <c r="AE21" s="204">
        <f>SUM(Base!$AA18*2+Base!$AG18*2+Base!$AI18*2+Base!$AJ18+Base!$AL18+Base!$AN18+Base!$AO18+Base!$AP18*2+Base!$AT18+Base!$AV18*2+Base!$AW18+Base!$AX18+Base!$BE18)/360+(ROW()/100000)+Data!U18</f>
        <v>2.1000000000000001E-4</v>
      </c>
      <c r="AF21" s="204">
        <f>SUM(Base!$W18*2+Base!$Y18*2+Base!$AA18+Base!$AF18+Base!$AG18+Base!$AI18+Base!$AJ18*2+Base!$AL18+Base!$AP18+Base!$AR18*2+Base!$AT18*2+Base!$AU18+Base!$AV18*2+Base!$AX18*2+Base!$AY18*2+Base!$AZ18+Base!$BA18+Base!$BD18+Base!$BE18*2)/560+(ROW()/100000)+SUM(Data!M18:P18)</f>
        <v>2.1000000000000001E-4</v>
      </c>
      <c r="AG21" s="204">
        <f>SUM(Base!$W18*2+Base!$Y18*2+Base!$AA18+Base!$AF18+Base!$AG18+Base!$AI18+Base!$AJ18*2+Base!$AL18+Base!$AP18+Base!$AR18+Base!$AT18*2+Base!$AU18+Base!$AV18*2+Base!$AX18*2+Base!$AY18*2+Base!$AZ18+Base!$BA18+Base!$BD18+Base!$BE18*2)/540+(ROW()/100000)+SUM(Data!M18:P18)</f>
        <v>2.1000000000000001E-4</v>
      </c>
      <c r="AH21" s="204">
        <f>SUM(Base!$Y18+Base!$Z18+Base!$AA18*2+Base!$AG18*2+Base!$AJ18*2+Base!$AL18+Base!$AN18*2+Base!$AP18*2+Base!$AR18+Base!$AT18*2+Base!$AV18*2+Base!$AW18+Base!$BA18+Base!$BF18)/420+(ROW()/100000)+Data!Y18</f>
        <v>2.1000000000000001E-4</v>
      </c>
      <c r="AI21" s="204">
        <f>SUM(Base!$Z18+Base!$AA18*2+Base!$AG18*2+Base!$AJ18*2+Base!$AL18+Base!$AN18*2+Base!$AP18*2+Base!$AR18+Base!$AT18*2+Base!$AV18*2+Base!$AW18+Base!$BA18+Base!$BF18)/400+(ROW()/100000)+Data!Y18</f>
        <v>2.1000000000000001E-4</v>
      </c>
      <c r="AJ21" s="204">
        <f>SUM(Base!$AA18*2+Base!$AG18*2+Base!$AI18+Base!$AJ18*2+Base!$AL18+Base!$AN18*2+Base!$AP18*2+Base!$AU18+Base!$AV18*2+Base!$AW18*2+Base!$BA18)/360+(ROW()/100000)+SUM(Data!R18+Data!U18)</f>
        <v>2.1000000000000001E-4</v>
      </c>
      <c r="AK21" s="204">
        <f>SUM(Base!$AA18*2+Base!$AG18*2+Base!$AJ18*2+Base!$AL18+Base!$AN18*2+Base!$AP18*2+Base!$AT18+Base!$AU18+Base!$AV18*2+Base!$AW18*2+Base!$BA18)/360+(ROW()/100000)+SUM(Data!R18+Data!U18)</f>
        <v>2.1000000000000001E-4</v>
      </c>
      <c r="AL21" s="204">
        <f>SUM(Base!$AF18+Base!$AG18+Base!$AI18*2+Base!$AK18+Base!$AL18*2+Base!$AN18+Base!$AO18*2+Base!$AP18+Base!$AU18*2+Base!$AV18*2+Base!$AX18)/360+(ROW()/100000)+Data!R18</f>
        <v>2.1000000000000001E-4</v>
      </c>
      <c r="AM21" s="204">
        <f>SUM(Base!$AA18+Base!$AF18+Base!$AG18+Base!$AI18*2+Base!$AK18+Base!$AL18*2+Base!$AN18+Base!$AO18*2+Base!$AP18+Base!$AU18*2+Base!$AV18*2+Base!$AX18)/380+(ROW()/100000)+Data!R18</f>
        <v>2.1000000000000001E-4</v>
      </c>
      <c r="AN21" s="204">
        <f>SUM(Base!$W18+Base!$Y18+Base!$AA18+Base!$AF18+Base!$AI18+Base!$AJ18*2+Base!$AK18+Base!$AL18*2+Base!$AO18+Base!$AP18+Base!$AT18*2+Base!$AU18*2+Base!$AV18*2+Base!$AX18*2+Base!$AY18)/460+(ROW()/100000)+SUM(Data!S18+Data!T18)</f>
        <v>2.1000000000000001E-4</v>
      </c>
      <c r="AO21" s="204">
        <f>SUM(Base!$W18*2+Base!$Y18+Base!$AA18+Base!$AF18+Base!$AI18+Base!$AJ18*2+Base!$AK18+Base!$AL18+Base!$AN18+Base!$AO18+Base!$AP18+Base!$AT18*2+Base!$AU18+Base!$AV18*2+Base!$AX18*2+Base!$AY18)/480+(ROW()/100000)+SUM(Data!S18+Data!T18)</f>
        <v>2.1000000000000001E-4</v>
      </c>
      <c r="AP21" s="204">
        <f>SUM(Base!$Y18+Base!$AA18*2+Base!$AG18*2+Base!$AJ18*2+Base!$AL18+Base!$AN18*2+Base!$AP18*2+Base!$AR18+Base!$AT18+Base!$AV18+Base!$AW18*2+Base!$AZ18)/360+(ROW()/100000)+Data!X18</f>
        <v>2.1000000000000001E-4</v>
      </c>
      <c r="AQ21" s="204">
        <f>SUM(Base!$W18*2+Base!$Y18+Base!$AA18+Base!$AF18*2+Base!$AG18+Base!$AI18*2+Base!$AJ18+Base!$AL18*2+Base!$AO18+Base!$AP18+Base!$AT18+Base!$AU18*2+Base!$AV18*2+Base!$AX18+Base!$AZ18)/460+(ROW()/100000)+SUM(Data!M18:P18)</f>
        <v>2.1000000000000001E-4</v>
      </c>
      <c r="AR21" s="204">
        <f>SUM(Base!$W18+Base!$AF18*2+Base!$AG18+Base!$AI18*2+Base!$AL18*2+Base!$AO18*2+Base!$AP18+Base!$AU18*2+Base!$AV18+Base!$AX18)/340+(ROW()/100000)+SUM(Data!M18:P18)</f>
        <v>2.1000000000000001E-4</v>
      </c>
      <c r="AS21" s="204">
        <f>SUM(Base!$W18+Base!$Y18+Base!$AF18*2+Base!$AG18+Base!$AI18*2+Base!$AJ18+Base!$AL18*2+Base!$AO18*2+Base!$AP18+Base!$AU18*2+Base!$AV18*2+Base!$AX18)/400+(ROW()/100000)+SUM(Data!M18:P18)</f>
        <v>2.1000000000000001E-4</v>
      </c>
      <c r="AT21" s="204">
        <f>SUM(Base!$Y18*2+Base!$Z18+Base!$AA18*2+Base!$AG18*2+Base!$AJ18*2+Base!$AL18+Base!$AN18*2+Base!$AP18*2+Base!$AR18+Base!$AT18*2+Base!$AV18+Base!$AW18*2+Base!$AY18*2+Base!$AZ18*2+Base!$BA18)/500+(ROW()/100000)+Data!Y18</f>
        <v>2.1000000000000001E-4</v>
      </c>
      <c r="AU21" s="204">
        <f>SUM(Base!$L18*2+Base!$M18*2+Base!$N18*2+Base!$P18*2+Base!$Q18*2+Base!$R18+Base!$T18*2+Base!$V18+Base!$AL18+Base!$AO18*2+Base!$AP18+Base!$AU18*2+Base!$AZ18*2)/440+(ROW()/100000)+Data!L18</f>
        <v>2.1000000000000001E-4</v>
      </c>
      <c r="AV21" s="204">
        <f>SUM(Base!$AA18+Base!$AF18*2+Base!$AG18+Base!$AI18*2+Base!$AK18+Base!$AL18*2+Base!$AM18+Base!$AN18*2+Base!$AO18*2+Base!$AP18*2+Base!$AU18*2+Base!$AV18*2+Base!$AX18+Base!$BB18+Base!$BE18+Base!$BF18)/480+(ROW()/100000)+Data!R18</f>
        <v>2.1000000000000001E-4</v>
      </c>
      <c r="AW21" s="204">
        <f>SUM(Base!$Y18*2+Base!$Z18*2+Base!$AA18*2+Base!$AD18+Base!$AG18+Base!$AJ18*2+Base!$AL18*2+Base!$AN18+Base!$AR18+Base!$AT18*2+Base!$AX18+Base!$AY18*2+Base!$AZ18*2+Base!$BA18+Base!$BD18+Base!$BE18)/480+(ROW()/100000)+SUM(Data!V18+Data!W18)</f>
        <v>2.1000000000000001E-4</v>
      </c>
      <c r="AX21" s="204">
        <f>SUM(Base!$Y18*2+Base!$Z18*2+Base!$AA18*2+Base!$AD18+Base!$AG18+Base!$AJ18*2+Base!$AL18+Base!$AN18+Base!$AR18+Base!$AT18*2+Base!$AW18+Base!$AX18+Base!$AY18*2+Base!$AZ18*2+Base!$BA18+Base!$BD18+Base!$BE18)/480+(ROW()/100000)+SUM(Data!V18+Data!W18)</f>
        <v>2.1000000000000001E-4</v>
      </c>
      <c r="AY21" s="204">
        <f>SUM(Base!$Y18+Base!$AA18+Base!$AC18*2+Base!$AF18*2+Base!$AG18+Base!$AI18*2+Base!$AJ18+Base!$AK18+Base!$AL18+Base!$AM18+Base!$AN18+Base!$AO18+Base!$AP18+Base!$AU18*2+Base!$AX18+Base!$AZ18+Base!$BB18+Base!$BD18+Base!$BE18*2)/480+(ROW()/100000)+SUM(Data!M18:P18)</f>
        <v>2.1000000000000001E-4</v>
      </c>
      <c r="AZ21" s="204">
        <f>SUM(Base!$W18*2+Base!$Y18*2+Base!$AA18+Base!$AD18+Base!$AG18*2+Base!$AJ18*2+Base!$AL18+Base!$AN18+Base!$AP18+Base!$AR18+Base!$AT18+Base!$AW18+Base!$AX18+Base!$AY18*2+Base!$AZ18*2+Base!$BA18+Base!$BD18+Base!$BE18)/480+(ROW()/100000)+SUM(Data!S18+Data!T18+Data!V18+Data!W18)</f>
        <v>2.1000000000000001E-4</v>
      </c>
      <c r="BA21" s="204">
        <f>SUM(Base!$W18*2+Base!$Y18*2+Base!$AA18+Base!$AD18+Base!$AG18*2+Base!$AJ18*2+Base!$AN18+Base!$AP18+Base!$AT18+Base!$AW18+Base!$AX18+Base!$AY18*2+Base!$AZ18*2+Base!$BA18+Base!$BD18+Base!$BE18)/440+(ROW()/100000)+SUM(Data!S18+Data!T18+Data!V18+Data!W18)</f>
        <v>2.1000000000000001E-4</v>
      </c>
      <c r="BB21" s="204">
        <f>SUM(Base!$W18+Base!$Y18+Base!$AA18*2+Base!$AD18+Base!$AF18+Base!$AG18*2+Base!$AI18*2+Base!$AJ18*2+Base!$AL18+Base!$AN18*2+Base!$AO18+Base!$AP18*2+Base!$AR18+Base!$AT18*2+Base!$AU18+Base!$AV18*2+Base!$AW18*2+Base!$AX18+Base!$AY18*2+Base!$AZ18)/640+(ROW()/100000)+SUM(Data!M18:P18)</f>
        <v>2.1000000000000001E-4</v>
      </c>
      <c r="BC21" s="204">
        <f>SUM(Base!$AA18+Base!$AF18+Base!$AG18*2+Base!$AI18*2+Base!$AJ18+Base!$AL18*2+Base!$AN18+Base!$AO18+Base!$AP18*2+Base!$AT18+Base!$AU18*2+Base!$AV18*2+Base!$AX18+Base!$AY18+Base!$AZ18)/440+(ROW()/100000)+SUM(Data!M18:P18)</f>
        <v>2.1000000000000001E-4</v>
      </c>
      <c r="BD21" s="204">
        <f>SUM(Base!$AA18*2+Base!$AF18+Base!$AG18*2+Base!$AI18*2+Base!$AJ18+Base!$AL18+Base!$AN18*2+Base!$AO18+Base!$AP18*2+Base!$AT18+Base!$AU18+Base!$AV18*2+Base!$AW18+Base!$AX18+Base!$AY18+Base!$AZ18)/460+(ROW()/100000)+SUM(Data!M18:P18)</f>
        <v>2.1000000000000001E-4</v>
      </c>
      <c r="BE21" s="204">
        <f>SUM(Base!$AA18*2+Base!$AC18*2+Base!$AF18*2+Base!$AG18*2+Base!$AI18*2+Base!$AJ18*2+Base!$AL18+Base!$AM18+Base!$AN18*2+Base!$AO18+Base!$AP18*2+Base!$AU18*2+Base!$AV18*2+Base!$BB18*2+Base!$BD18+Base!$BE18+Base!$BF18*2)/580+(ROW()/100000)+Data!Q18</f>
        <v>2.1000000000000001E-4</v>
      </c>
      <c r="BF21" s="204">
        <f>SUM(Base!$Y18+Base!$AA18*2+Base!$AC18*2+Base!$AF18*2+Base!$AG18*2+Base!$AI18*2+Base!$AJ18*2+Base!$AL18+Base!$AM18+Base!$AN18*2+Base!$AO18+Base!$AP18*2+Base!$AU18*2+Base!$AV18*2+Base!$AW18+Base!$BB18*2+Base!$BD18+Base!$BE18+Base!$BF18*2)/620+(ROW()/100000)+Data!Q18</f>
        <v>2.1000000000000001E-4</v>
      </c>
      <c r="BG21" s="204">
        <f>SUM(Base!$Y18*2+Base!$Z18+Base!$AA18+Base!$AD18+Base!$AG18*2+Base!$AJ18*2+Base!$AL18+Base!$AN18+Base!$AP18*2+Base!$AR18+Base!$AT18*2+Base!$AW18*2+Base!$AX18*2+Base!$AY18*2+Base!$BA18+Base!$BE18)/480+(ROW()/100000)+Data!U18</f>
        <v>2.1000000000000001E-4</v>
      </c>
      <c r="BH21" s="204">
        <f>SUM(Base!$Y18+Base!$AA18+Base!$AD18+Base!$AG18*2+Base!$AI18+Base!$AJ18*2+Base!$AL18+Base!$AN18+Base!$AP18*2+Base!$AT18*2+Base!$AW18+Base!$AX18*2+Base!$AY18*2+Base!$BA18+Base!$BE18)/420+(ROW()/100000)+Data!U18</f>
        <v>2.1000000000000001E-4</v>
      </c>
      <c r="BI21" s="204">
        <f>SUM(Base!$AC18+Base!$AF18*2+Base!$AI18*2+Base!$AL18*2+Base!$AM18+Base!$AO18*2+Base!$AU18*2+Base!$BB18+Base!$BD18*2+Base!$BF18)/320+(ROW()/100000)+Data!Q18</f>
        <v>2.1000000000000001E-4</v>
      </c>
      <c r="BJ21" s="204">
        <f>SUM(Base!$AC18*2+Base!$AF18*2+Base!$AI18*2+Base!$AK18+Base!$AL18+Base!$AM18+Base!$AO18+Base!$AU18*2+Base!$BB18*2+Base!$BD18+Base!$BF18*2)/340+(ROW()/100000)+Data!Q18</f>
        <v>2.1000000000000001E-4</v>
      </c>
      <c r="BK21" s="204">
        <f>SUM(Base!$AC18*2+Base!$AF18+Base!$AI18*2+Base!$AK18*2+Base!$AL18+Base!$AM18*2+Base!$AO18+Base!$AU18*2+Base!$BB18*2+Base!$BF18*2)/340+(ROW()/100000)+Data!Q18</f>
        <v>2.1000000000000001E-4</v>
      </c>
      <c r="BL21" s="204">
        <f>SUM(Base!$AC18+Base!$AF18*2+Base!$AI18*2+Base!$AK18+Base!$AL18*2+Base!$AM18+Base!$AO18+Base!$AU18*2+Base!$AV18+Base!$BF18*2)/300+(ROW()/100000)+SUM(Data!M18:P18)</f>
        <v>2.1000000000000001E-4</v>
      </c>
      <c r="BM21" s="204">
        <f>SUM(Base!$Z18*2+Base!$AA18+Base!$AC18+Base!$AJ18+Base!$AL18*2+Base!$AN18*2+Base!$AP18+Base!$AT18*2+Base!$AY18)/260+(ROW()/100000)+Data!Y18</f>
        <v>2.1000000000000001E-4</v>
      </c>
      <c r="BN21" s="204">
        <f>SUM(Base!$Z18+Base!$AA18+Base!$AK18*2+Base!$AL18*2+Base!$AM18*2+Base!$AN18+Base!$AO18+Base!$AP18+Base!$AT18*2+Base!$AV18*2+Base!$AX18*2+Base!$AY18*2+Base!$AZ18+Base!$BA18+Base!$BD18*2+Base!$BE18*2+Base!$BF18)/520+(ROW()/100000)+Data!Y18</f>
        <v>2.1000000000000001E-4</v>
      </c>
      <c r="BO21" s="204">
        <f>SUM(Base!$AA18+Base!$AK18*2+Base!$AL18*2+Base!$AM18*2+Base!$AN18+Base!$AO18+Base!$AP18*2+Base!$AV18*2+Base!$AX18*2+Base!$AY18*2+Base!$AZ18+Base!$BA18+Base!$BD18*2+Base!$BE18*2+Base!$BF18)/480+(ROW()/100000)+Data!Y18</f>
        <v>2.1000000000000001E-4</v>
      </c>
      <c r="BP21" s="204">
        <f>SUM(Base!$AA18+Base!$AG18+Base!$AK18*2+Base!$AL18*2+Base!$AM18*2+Base!$AN18+Base!$AO18+Base!$AP18*2+Base!$AT18+Base!$AV18*2+Base!$AX18*2+Base!$AY18*2+Base!$AZ18+Base!$BA18+Base!$BD18*2+Base!$BE18*2+Base!$BF18)/520+(ROW()/100000)+Data!Y18</f>
        <v>2.1000000000000001E-4</v>
      </c>
      <c r="BQ21" s="204">
        <f>SUM(Base!$Y18+Base!$AA18*2+Base!$AD18+Base!$AG18*2+Base!$AJ18*2+Base!$AL18+Base!$AN18*2+Base!$AP18*2+Base!$AR18*2+Base!$AT18*2+Base!$AV18*2+Base!$AW18*2+Base!$BA18)/440+(ROW()/100000)+Data!R18</f>
        <v>2.1000000000000001E-4</v>
      </c>
      <c r="BR21" s="204">
        <f>SUM(Base!$Z18*2+Base!$AA18+Base!$AJ18+Base!$AL18*2+Base!$AN18*2+Base!$AO18*2+Base!$AP18*2+Base!$AT18*2+Base!$AX18+Base!$AY18+Base!$BA18*2+Base!$BE18)/380+(ROW()/100000)+SUM(Data!V18+Data!W18)</f>
        <v>2.1000000000000001E-4</v>
      </c>
      <c r="BS21" s="204">
        <f>SUM(Base!$Y18+Base!$AA18*2+Base!$AD18+Base!$AG18*2+Base!$AJ18*2+Base!$AL18*2+Base!$AN18*2+Base!$AO18+Base!$AP18*2+Base!$AT18*2+Base!$AU18+Base!$AV18*2+Base!$AW18*2+Base!$AX18*2+Base!$AY18*2+Base!$AZ18+Base!$BA18+Base!$BD18+Base!$BE18*2)/620+(ROW()/100000)+SUM(Data!R18+Data!U18)</f>
        <v>2.1000000000000001E-4</v>
      </c>
      <c r="BT21" s="204">
        <f>SUM(Base!$L18+Base!$M18*2+Base!$N18+Base!$O18+Base!$P18+Base!$Q18*2+Base!$R18*2+Base!$T18*2+Base!$U18*2+Base!$V18+Base!$AA18+Base!$AG18+Base!$AL18*2+Base!$AN18*2+Base!$AO18*2+Base!$AP18+Base!$AU18*2+Base!$AW18+Base!$AY18+Base!$AZ18*2)/600+(ROW()/100000)+Data!L18</f>
        <v>2.1000000000000001E-4</v>
      </c>
      <c r="BU21" s="204">
        <f>SUM(Base!$L18+Base!$M18*2+Base!$N18+Base!$P18+Base!$Q18*2+Base!$R18*2+Base!$T18*2+Base!$U18+Base!$V18+Base!$AA18+Base!$AG18+Base!$AL18*2+Base!$AN18+Base!$AO18*2+Base!$AP18+Base!$AU18*2+Base!$AW18+Base!$AY18+Base!$AZ18*2)/540+(ROW()/100000)+Data!L18</f>
        <v>2.1000000000000001E-4</v>
      </c>
      <c r="BV21" s="204">
        <f>SUM(Base!$L18+Base!$M18*2+Base!$N18+Base!$P18+Base!$Q18*2+Base!$R18*2+Base!$T18*2+Base!$U18*2+Base!$V18+Base!$AA18+Base!$AG18+Base!$AL18*2+Base!$AN18*2+Base!$AO18*2+Base!$AP18+Base!$AU18*2+Base!$AW18+Base!$AY18+Base!$AZ18*2)/580+(ROW()/100000)+Data!L18</f>
        <v>2.1000000000000001E-4</v>
      </c>
      <c r="BW21" s="204">
        <f>SUM(Base!$Y18*2+Base!$Z18*2+Base!$AA18*2+Base!$AG18+Base!$AJ18+Base!$AL18*2+Base!$AN18*2+Base!$AO18+Base!$AP18+Base!$AT18*2+Base!$AX18+Base!$AY18*2+Base!$AZ18+Base!$BA18+Base!$BD18+Base!$BE18)/460+(ROW()/100000)+Data!X18</f>
        <v>2.1000000000000001E-4</v>
      </c>
      <c r="BX21" s="204">
        <f>SUM(Base!$Y18*2+Base!$Z18+Base!$AA18*2+Base!$AG18*2+Base!$AJ18*2+Base!$AL18+Base!$AN18*2+Base!$AP18*2+Base!$AR18*2+Base!$AT18*2+Base!$AW18*2+Base!$AY18*2+Base!$AZ18+Base!$BA18)/480+(ROW()/100000)+SUM(Data!V18+Data!W18+Data!X18+Data!Y18)</f>
        <v>2.1000000000000001E-4</v>
      </c>
      <c r="BY21" s="204">
        <f>SUM(Base!$Z18*2+Base!$AA18+Base!$AC18*2+Base!$AK18+Base!$AL18+Base!$AM18*2+Base!$AN18*2+Base!$AP18+Base!$AT18*2+Base!$AV18+Base!$BA18*2+Base!$BB18*2+Base!$BF18*2)/420+(ROW()/100000)+Data!Y18</f>
        <v>2.1000000000000001E-4</v>
      </c>
      <c r="BZ21" s="204">
        <f>SUM(Base!$Z18+Base!$AA18+Base!$AC18*2+Base!$AK18+Base!$AL18+Base!$AM18*2+Base!$AN18+Base!$AP18+Base!$AT18+Base!$AV18*2+Base!$BA18*2+Base!$BB18*2+Base!$BF18*2)/380+(ROW()/100000)+Data!Y18</f>
        <v>2.1000000000000001E-4</v>
      </c>
      <c r="CA21" s="204">
        <f>SUM(Base!$Z18*2+Base!$AA18+Base!$AD18*2+Base!$AF18+Base!$AG18*2+Base!$AI18*2+Base!$AL18*2+Base!$AN18+Base!$AO18+Base!$AP18+Base!$AT18*2+Base!$AU18*2+Base!$AX18*2+Base!$AY18+Base!$BA18+Base!$BD18*2+Base!$BE18*2+Base!$BF18)/560+(ROW()/100000)+Data!R18</f>
        <v>2.1000000000000001E-4</v>
      </c>
      <c r="CB21" s="204">
        <f>SUM(Base!$Z18+Base!$AA18+Base!$AD18+Base!$AF18*2+Base!$AG18*2+Base!$AI18*2+Base!$AL18+Base!$AN18+Base!$AO18+Base!$AP18+Base!$AT18*2+Base!$AU18*2+Base!$AX18*2+Base!$AY18+Base!$BA18+Base!$BD18*2+Base!$BE18*2+Base!$BF18)/520+(ROW()/100000)+Data!R18</f>
        <v>2.1000000000000001E-4</v>
      </c>
      <c r="CC21" s="204">
        <f>SUM(Base!$W18*2+Base!$Y18*2+Base!$AA18+Base!$AG18+Base!$AJ18*2+Base!$AL18+Base!$AR18+Base!$AT18+Base!$AX18+Base!$AY18*2+Base!$AZ18*2+Base!$BA18+Base!$BD18+Base!$BE18)/380+(ROW()/100000)+SUM(Data!S18+Data!T18+Data!V18+Data!W18)</f>
        <v>2.1000000000000001E-4</v>
      </c>
      <c r="CD21" s="204">
        <f>SUM(Base!$W18*2+Base!$Y18*2+Base!$AA18+Base!$AG18+Base!$AJ18*2+Base!$AT18+Base!$AX18+Base!$AY18*2+Base!$AZ18*2+Base!$BA18+Base!$BD18+Base!$BE18)/340+(ROW()/100000)+SUM(Data!S18+Data!T18+Data!V18+Data!W18)</f>
        <v>2.1000000000000001E-4</v>
      </c>
      <c r="CE21" s="204">
        <f>SUM(Base!$W18*2+Base!$Y18*2+Base!$AA18+Base!$AF18+Base!$AG18+Base!$AI18*2+Base!$AJ18*2+Base!$AL18+Base!$AO18+Base!$AP18+Base!$AR18+Base!$AT18*2+Base!$AU18+Base!$AV18*2+Base!$AX18*2+Base!$AY18*2+Base!$AZ18+Base!$BA18+Base!$BD18*2+Base!$BE18*2)/600+(ROW()/100000)+SUM(Data!M18:P18)</f>
        <v>2.1000000000000001E-4</v>
      </c>
      <c r="CF21" s="204">
        <f>SUM(Base!$W18+Base!$Y18+Base!$AA18+Base!$AF18*2+Base!$AG18+Base!$AI18*2+Base!$AJ18+Base!$AL18*2+Base!$AO18+Base!$AP18+Base!$AT18+Base!$AU18*2+Base!$AV18*2+Base!$AX18*2+Base!$AY18*2+Base!$AZ18+Base!$BA18+Base!$BD18+Base!$BE18*2)/540+(ROW()/100000)+SUM(Data!M18:P18)</f>
        <v>2.1000000000000001E-4</v>
      </c>
      <c r="CG21" s="204">
        <f>SUM(Base!$W18*2+Base!$Y18*2+Base!$AA18+Base!$AF18*2+Base!$AG18+Base!$AI18*2+Base!$AJ18+Base!$AL18+Base!$AO18+Base!$AP18+Base!$AT18*2+Base!$AU18+Base!$AV18*2+Base!$AX18*2+Base!$AY18*2+Base!$AZ18+Base!$BA18+Base!$BD18+Base!$BE18*2)/560+(ROW()/100000)+SUM(Data!M18:P18)</f>
        <v>2.1000000000000001E-4</v>
      </c>
      <c r="CH21" s="204">
        <f>SUM(Base!$W18*2+Base!$Y18*2+Base!$AA18+Base!$AC18*2+Base!$AF18*2+Base!$AG18+Base!$AI18*2+Base!$AJ18+Base!$AK18+Base!$AL18+Base!$AM18+Base!$AN18+Base!$AO18+Base!$AP18+Base!$AT18*2+Base!$AU18+Base!$AX18+Base!$AZ18+Base!$BB18*2+Base!$BD18*2+Base!$BE18*2+Base!$BF18*2)/640+(ROW()/100000)+Data!Q18</f>
        <v>2.1000000000000001E-4</v>
      </c>
      <c r="CI21" s="204">
        <f>SUM(Base!$Y18+Base!$AA18+Base!$AC18*2+Base!$AF18*2+Base!$AG18+Base!$AI18*2+Base!$AJ18+Base!$AK18+Base!$AL18+Base!$AM18+Base!$AN18+Base!$AO18+Base!$AP18+Base!$AU18*2+Base!$AX18+Base!$AZ18+Base!$BB18*2+Base!$BD18+Base!$BF18*2)/500+(ROW()/100000)+Data!Q18</f>
        <v>2.1000000000000001E-4</v>
      </c>
      <c r="CJ21" s="204">
        <f>SUM(Base!$W18+Base!$Y18*2+Base!$AA18+Base!$AC18*2+Base!$AF18*2+Base!$AG18+Base!$AI18*2+Base!$AJ18+Base!$AK18+Base!$AL18+Base!$AM18+Base!$AN18+Base!$AO18+Base!$AP18+Base!$AT18+Base!$AU18*2+Base!$AX18+Base!$AZ18+Base!$BB18*2+Base!$BD18*2+Base!$BE18+Base!$BF18*2)/600+(ROW()/100000)+Data!Q18</f>
        <v>2.1000000000000001E-4</v>
      </c>
      <c r="CK21" s="204">
        <f>SUM(Base!$W18*2+Base!$AA18*2+Base!$AG18*2+Base!$AI18+Base!$AJ18+Base!$AL18+Base!$AN18+Base!$AP18*2+Base!$AT18+Base!$AV18*2+Base!$AW18+Base!$AX18*2+Base!$BE18*2)/400+(ROW()/100000)+SUM(Data!S18+Data!T18)</f>
        <v>2.1000000000000001E-4</v>
      </c>
      <c r="CL21" s="204">
        <f>SUM(Base!$W18+Base!$AA18+Base!$AF18+Base!$AG18*2+Base!$AI18*2+Base!$AJ18+Base!$AL18+Base!$AN18+Base!$AO18*2+Base!$AP18*2+Base!$AU18*2+Base!$AV18*2+Base!$AX18*2+Base!$BE18)/420+(ROW()/100000)+SUM(Data!S18+Data!T18)</f>
        <v>2.1000000000000001E-4</v>
      </c>
      <c r="CM21" s="204">
        <f>SUM(Base!$W18+Base!$AA18+Base!$AG18*2+Base!$AI18*2+Base!$AJ18+Base!$AL18+Base!$AN18+Base!$AO18+Base!$AP18*2+Base!$AT18+Base!$AU18+Base!$AV18*2+Base!$AW18+Base!$AX18*2+Base!$BE18*2)/420+(ROW()/100000)+SUM(Data!S18+Data!T18)</f>
        <v>2.1000000000000001E-4</v>
      </c>
      <c r="CN21" s="204">
        <f>SUM(Base!$Y18*2+Base!$AA18*2+Base!$AG18*2+Base!$AJ18*2+Base!$AL18+Base!$AN18*2+Base!$AP18*2+Base!$AR18+Base!$AT18*2+Base!$AV18*2+Base!$AW18*2+Base!$AY18+Base!$AZ18)/440+(ROW()/100000)+SUM(Data!S18+Data!T18)</f>
        <v>2.1000000000000001E-4</v>
      </c>
      <c r="CO21" s="204">
        <f>SUM(Base!$Y18+Base!$AA18*2+Base!$AG18*2+Base!$AJ18*2+Base!$AN18*2+Base!$AP18*2+Base!$AT18+Base!$AV18*2+Base!$AW18*2+Base!$AZ18)/340+(ROW()/100000)+SUM(Data!S18+Data!T18)</f>
        <v>2.1000000000000001E-4</v>
      </c>
      <c r="CP21" s="204">
        <f>SUM(Base!$W18+Base!$Z18+Base!$AA18+Base!$AC18*2+Base!$AL18+Base!$AM18*2+Base!$AT18*2+Base!$AV18+Base!$AX18+Base!$BA18+Base!$BB18*2+Base!$BE18+Base!$BF18*2)/360+(ROW()/100000)+SUM(Data!V18+Data!W18)</f>
        <v>2.1000000000000001E-4</v>
      </c>
      <c r="CQ21" s="205">
        <f>SUM(Base!$W18+Base!$AA18+Base!$AC18*2+Base!$AL18+Base!$AM18*2+Base!$AT18+Base!$AV18*2+Base!$AX18+Base!$BA18+Base!$BB18*2+Base!$BE18+Base!$BF18*2)/340+(ROW()/100000)+SUM(Data!V18+Data!W18)</f>
        <v>2.1000000000000001E-4</v>
      </c>
      <c r="CR21" s="1"/>
    </row>
    <row r="22" spans="1:98" ht="25" customHeight="1" x14ac:dyDescent="0.3">
      <c r="A22" s="1"/>
      <c r="B22" s="85">
        <f>Base!B19</f>
        <v>0</v>
      </c>
      <c r="C22" s="92">
        <f>Base!C19</f>
        <v>0</v>
      </c>
      <c r="D22" s="1"/>
      <c r="E22" s="86">
        <f>Base!E19</f>
        <v>0</v>
      </c>
      <c r="F22" s="90" t="str">
        <f t="shared" si="4"/>
        <v>A (D)</v>
      </c>
      <c r="G22" s="1"/>
      <c r="H22" s="86">
        <f>Base!I19</f>
        <v>0</v>
      </c>
      <c r="I22" s="92">
        <f>Base!H19</f>
        <v>0</v>
      </c>
      <c r="J22" s="1"/>
      <c r="K22" s="88">
        <f>SUM(Base!$AF19*2+Base!$AI19*2+Base!$AL19*2+Base!$AN19+Base!$AO19*2+Base!$AP19*2+Base!$AU19*2+Base!$AV19+Base!$BF19)/300+(ROW()/100000)+Data!R19</f>
        <v>2.2000000000000001E-4</v>
      </c>
      <c r="L22" s="87">
        <f>SUM(Base!$Y19*2+Base!$Z19*2+Base!$AA19*2+Base!$AG19+Base!$AJ19*2+Base!$AL19+Base!$AN19*2+Base!$AP19+Base!$AT19*2+Base!$AX19+Base!$AY19*2+Base!$AZ19+Base!$BA19+Base!$BD19+Base!$BE19)/440+(ROW()/100000)+Data!Y19</f>
        <v>2.2000000000000001E-4</v>
      </c>
      <c r="M22" s="87">
        <f>SUM(Base!$Y19*2+Base!$Z19+Base!$AA19*2+Base!$AD19*2+Base!$AG19*2+Base!$AJ19*2+Base!$AL19*2+Base!$AN19+Base!$AP19*2+Base!$AR19*2+Base!$AT19*2+Base!$AW19+Base!$AZ19)/440+(ROW()/100000)+Data!X19</f>
        <v>2.2000000000000001E-4</v>
      </c>
      <c r="N22" s="87">
        <f>SUM(Base!$Y19+Base!$AA19*2+Base!$AD19*2+Base!$AG19*2+Base!$AJ19*2+Base!$AL19*2+Base!$AN19+Base!$AP19*2+Base!$AR19*2+Base!$AT19*2+Base!$AW19+Base!$AZ19)/400+(ROW()/100000)+Data!X19</f>
        <v>2.2000000000000001E-4</v>
      </c>
      <c r="O22" s="87">
        <f>SUM(Base!$Y19+Base!$AA19*2+Base!$AG19*2+Base!$AJ19*2+Base!$AL19+Base!$AN19*2+Base!$AP19*2+Base!$AR19+Base!$AT19*2+Base!$AV19*2+Base!$AW19*2+Base!$AY19+Base!$AZ19)/420+(ROW()/100000)+SUM(Data!U19+Data!V19+Data!W19+Data!X19)</f>
        <v>2.2000000000000001E-4</v>
      </c>
      <c r="P22" s="87">
        <f>SUM(Base!$Y19+Base!$AA19*2+Base!$AG19*2+Base!$AJ19*2+Base!$AL19+Base!$AN19*2+Base!$AP19*2+Base!$AR19+Base!$AT19*2+Base!$AV19*2+Base!$AW19*2+Base!$AZ19)/400+(ROW()/100000)+SUM(Data!U19+Data!V19+Data!W19+Data!X19)</f>
        <v>2.2000000000000001E-4</v>
      </c>
      <c r="Q22" s="87">
        <f>SUM(Base!$Y19+Base!$Z19+Base!$AA19+Base!$AD19+Base!$AG19*2+Base!$AI19*2+Base!$AJ19+Base!$AK19+Base!$AL19+Base!$AN19+Base!$AP19+Base!$AT19*2+Base!$AU19+Base!$AV19*2+Base!$AX19*2+Base!$AY19+Base!$BA19+Base!$BD19+Base!$BE19*2+Base!$BF19)/520+(ROW()/100000)+Data!U19</f>
        <v>2.2000000000000001E-4</v>
      </c>
      <c r="R22" s="87">
        <f>SUM(Base!$AA19+Base!$AC19+Base!$AF19*2+Base!$AG19*2+Base!$AI19*2+Base!$AJ19+Base!$AL19*2+Base!$AM19+Base!$AN19*2+Base!$AO19*2+Base!$AP19*2+Base!$AU19*2+Base!$AW19+Base!$BB19+Base!$BD19*2+Base!$BF19+Base!$BF19*2)/500+(ROW()/100000)+Data!Q19</f>
        <v>2.2000000000000001E-4</v>
      </c>
      <c r="S22" s="87">
        <f>SUM(Base!$AA19+Base!$AC19*2+Base!$AF19*2+Base!$AG19*2+Base!$AI19*2+Base!$AJ19+Base!$AK19+Base!$AL19+Base!$AM19+Base!$AN19*2+Base!$AO19+Base!$AP19+Base!$AU19*2+Base!$AW19+Base!$BB19*2+Base!$BD19+Base!$BF19*2)/500+(ROW()/100000)+Data!Q19</f>
        <v>2.2000000000000001E-4</v>
      </c>
      <c r="T22" s="87">
        <f>SUM(Base!$AA19+Base!$AC19*2+Base!$AF19+Base!$AG19*2+Base!$AI19*2+Base!$AJ19+Base!$AK19*2+Base!$AL19+Base!$AM19*2+Base!$AN19*2+Base!$AO19+Base!$AP19*2+Base!$AU19*2+Base!$AW19+Base!$BB19*2+Base!$BF19*2)/520+(ROW()/100000)+Data!Q19</f>
        <v>2.2000000000000001E-4</v>
      </c>
      <c r="U22" s="87">
        <f>SUM(Base!$AF19+Base!$AI19*2+Base!$AK19*2+Base!$AL19*2+Base!$AM19+Base!$AO19+Base!$AU19+Base!$AV19*2+Base!$AX19*2+Base!$AZ19+Base!$BD19+Base!$BE19*2+Base!$BF19)/380+(ROW()/100000)+SUM(Data!R19+Data!U19)</f>
        <v>2.2000000000000001E-4</v>
      </c>
      <c r="V22" s="87">
        <f>SUM(Base!$AF19+Base!$AG19+Base!$AI19*2+Base!$AK19*2+Base!$AL19*2+Base!$AM19+Base!$AO19+Base!$AV19*2+Base!$AX19*2+Base!$AZ19+Base!$BD19+Base!$BE19*2+Base!$BF19)/380+(ROW()/100000)+SUM(Data!R19+Data!U19)</f>
        <v>2.2000000000000001E-4</v>
      </c>
      <c r="W22" s="87">
        <f>SUM(Base!$AA19*2+Base!$AG19*2+Base!$AI19*2+Base!$AJ19+Base!$AL19+Base!$AN19+Base!$AO19+Base!$AP19*2+Base!$AT19+Base!$AU19*2+Base!$AV19*2+Base!$AW19+Base!$AX19+Base!$BE19*2)/420+(ROW()/100000)+Data!U19</f>
        <v>2.2000000000000001E-4</v>
      </c>
      <c r="X22" s="87">
        <f>SUM(Base!$AC19+Base!$AF19*2+Base!$AI19*2+Base!$AL19*2+Base!$AM19+Base!$AN19+Base!$AO19*2+Base!$AP19*2+Base!$AU19*2+Base!$BB19+Base!$BD19*2+Base!$BF19)/380+(ROW()/100000)+Data!Q19</f>
        <v>2.2000000000000001E-4</v>
      </c>
      <c r="Y22" s="87">
        <f>SUM(Base!$AC19*2+Base!$AF19*2+Base!$AI19*2+Base!$AK19+Base!$AL19+Base!$AM19+Base!$AN19+Base!$AO19+Base!$AP19+Base!$AU19*2+Base!$BB19*2+Base!$BD19+Base!$BF19*2)/380+(ROW()/100000)+Data!Q19</f>
        <v>2.2000000000000001E-4</v>
      </c>
      <c r="Z22" s="87">
        <f>SUM(Base!$AC19*2+Base!$AF19+Base!$AI19*2+Base!$AK19*2+Base!$AL19+Base!$AM19*2+Base!$AN19+Base!$AO19+Base!$AP19*2+Base!$AU19*2+Base!$BB19*2+Base!$BF19*2)/400+(ROW()/100000)+Data!Q19</f>
        <v>2.2000000000000001E-4</v>
      </c>
      <c r="AA22" s="87">
        <f>SUM(Base!$Y19*2+Base!$Z19*2+Base!$AA19*2+Base!$AC19*2+Base!$AD19+Base!$AG19+Base!$AJ19*2+Base!$AL19*2+Base!$AN19*2+Base!$AP19+Base!$AT19*2+Base!$AV19+Base!$AW19+Base!$AX19+Base!$AY19*2+Base!$AZ19*2+Base!$BA19+Base!$BB19+Base!$BD19+Base!$BE19+Base!$BF19*2)/640+(ROW()/100000)+Data!Y19</f>
        <v>2.2000000000000001E-4</v>
      </c>
      <c r="AB22" s="87">
        <f>SUM(Base!$Y19*2+Base!$Z19+Base!$AA19*2+Base!$AC19*2+Base!$AD19*2+Base!$AG19*2+Base!$AJ19*2+Base!$AL19*2+Base!$AN19*2+Base!$AP19*2+Base!$AT19*2+Base!$AV19+Base!$AW19*2+Base!$AX19+Base!$AY19*2+Base!$AZ19*2+Base!$BA19+Base!$BB19+Base!$BD19+Base!$BE19+Base!$BF19*2)/700+(ROW()/100000)+Data!Y19</f>
        <v>2.2000000000000001E-4</v>
      </c>
      <c r="AC22" s="87">
        <f>SUM(Base!$AA19*2+Base!$AD19+Base!$AG19*2+Base!$AI19+Base!$AJ19+Base!$AL19+Base!$AN19+Base!$AP19*2+Base!$AT19*2+Base!$AV19+Base!$AW19+Base!$AX19+Base!$AY19+Base!$BE19)/360+(ROW()/100000)+Data!U19</f>
        <v>2.2000000000000001E-4</v>
      </c>
      <c r="AD22" s="87">
        <f>SUM(Base!$AA19+Base!$AF19+Base!$AG19+Base!$AI19*2+Base!$AJ19+Base!$AK19+Base!$AL19+Base!$AN19+Base!$AO19*2+Base!$AP19*2+Base!$AU19*2+Base!$AV19*2+Base!$AX19+Base!$BE19)/380+(ROW()/100000)+Data!U19</f>
        <v>2.2000000000000001E-4</v>
      </c>
      <c r="AE22" s="87">
        <f>SUM(Base!$AA19*2+Base!$AG19*2+Base!$AI19*2+Base!$AJ19+Base!$AL19+Base!$AN19+Base!$AO19+Base!$AP19*2+Base!$AT19+Base!$AV19*2+Base!$AW19+Base!$AX19+Base!$BE19)/360+(ROW()/100000)+Data!U19</f>
        <v>2.2000000000000001E-4</v>
      </c>
      <c r="AF22" s="87">
        <f>SUM(Base!$W19*2+Base!$Y19*2+Base!$AA19+Base!$AF19+Base!$AG19+Base!$AI19+Base!$AJ19*2+Base!$AL19+Base!$AP19+Base!$AR19*2+Base!$AT19*2+Base!$AU19+Base!$AV19*2+Base!$AX19*2+Base!$AY19*2+Base!$AZ19+Base!$BA19+Base!$BD19+Base!$BE19*2)/560+(ROW()/100000)+SUM(Data!M19:P19)</f>
        <v>2.2000000000000001E-4</v>
      </c>
      <c r="AG22" s="87">
        <f>SUM(Base!$W19*2+Base!$Y19*2+Base!$AA19+Base!$AF19+Base!$AG19+Base!$AI19+Base!$AJ19*2+Base!$AL19+Base!$AP19+Base!$AR19+Base!$AT19*2+Base!$AU19+Base!$AV19*2+Base!$AX19*2+Base!$AY19*2+Base!$AZ19+Base!$BA19+Base!$BD19+Base!$BE19*2)/540+(ROW()/100000)+SUM(Data!M19:P19)</f>
        <v>2.2000000000000001E-4</v>
      </c>
      <c r="AH22" s="87">
        <f>SUM(Base!$Y19+Base!$Z19+Base!$AA19*2+Base!$AG19*2+Base!$AJ19*2+Base!$AL19+Base!$AN19*2+Base!$AP19*2+Base!$AR19+Base!$AT19*2+Base!$AV19*2+Base!$AW19+Base!$BA19+Base!$BF19)/420+(ROW()/100000)+Data!Y19</f>
        <v>2.2000000000000001E-4</v>
      </c>
      <c r="AI22" s="87">
        <f>SUM(Base!$Z19+Base!$AA19*2+Base!$AG19*2+Base!$AJ19*2+Base!$AL19+Base!$AN19*2+Base!$AP19*2+Base!$AR19+Base!$AT19*2+Base!$AV19*2+Base!$AW19+Base!$BA19+Base!$BF19)/400+(ROW()/100000)+Data!Y19</f>
        <v>2.2000000000000001E-4</v>
      </c>
      <c r="AJ22" s="87">
        <f>SUM(Base!$AA19*2+Base!$AG19*2+Base!$AI19+Base!$AJ19*2+Base!$AL19+Base!$AN19*2+Base!$AP19*2+Base!$AU19+Base!$AV19*2+Base!$AW19*2+Base!$BA19)/360+(ROW()/100000)+SUM(Data!R19+Data!U19)</f>
        <v>2.2000000000000001E-4</v>
      </c>
      <c r="AK22" s="87">
        <f>SUM(Base!$AA19*2+Base!$AG19*2+Base!$AJ19*2+Base!$AL19+Base!$AN19*2+Base!$AP19*2+Base!$AT19+Base!$AU19+Base!$AV19*2+Base!$AW19*2+Base!$BA19)/360+(ROW()/100000)+SUM(Data!R19+Data!U19)</f>
        <v>2.2000000000000001E-4</v>
      </c>
      <c r="AL22" s="87">
        <f>SUM(Base!$AF19+Base!$AG19+Base!$AI19*2+Base!$AK19+Base!$AL19*2+Base!$AN19+Base!$AO19*2+Base!$AP19+Base!$AU19*2+Base!$AV19*2+Base!$AX19)/360+(ROW()/100000)+Data!R19</f>
        <v>2.2000000000000001E-4</v>
      </c>
      <c r="AM22" s="87">
        <f>SUM(Base!$AA19+Base!$AF19+Base!$AG19+Base!$AI19*2+Base!$AK19+Base!$AL19*2+Base!$AN19+Base!$AO19*2+Base!$AP19+Base!$AU19*2+Base!$AV19*2+Base!$AX19)/380+(ROW()/100000)+Data!R19</f>
        <v>2.2000000000000001E-4</v>
      </c>
      <c r="AN22" s="87">
        <f>SUM(Base!$W19+Base!$Y19+Base!$AA19+Base!$AF19+Base!$AI19+Base!$AJ19*2+Base!$AK19+Base!$AL19*2+Base!$AO19+Base!$AP19+Base!$AT19*2+Base!$AU19*2+Base!$AV19*2+Base!$AX19*2+Base!$AY19)/460+(ROW()/100000)+SUM(Data!S19+Data!T19)</f>
        <v>2.2000000000000001E-4</v>
      </c>
      <c r="AO22" s="87">
        <f>SUM(Base!$W19*2+Base!$Y19+Base!$AA19+Base!$AF19+Base!$AI19+Base!$AJ19*2+Base!$AK19+Base!$AL19+Base!$AN19+Base!$AO19+Base!$AP19+Base!$AT19*2+Base!$AU19+Base!$AV19*2+Base!$AX19*2+Base!$AY19)/480+(ROW()/100000)+SUM(Data!S19+Data!T19)</f>
        <v>2.2000000000000001E-4</v>
      </c>
      <c r="AP22" s="87">
        <f>SUM(Base!$Y19+Base!$AA19*2+Base!$AG19*2+Base!$AJ19*2+Base!$AL19+Base!$AN19*2+Base!$AP19*2+Base!$AR19+Base!$AT19+Base!$AV19+Base!$AW19*2+Base!$AZ19)/360+(ROW()/100000)+Data!X19</f>
        <v>2.2000000000000001E-4</v>
      </c>
      <c r="AQ22" s="87">
        <f>SUM(Base!$W19*2+Base!$Y19+Base!$AA19+Base!$AF19*2+Base!$AG19+Base!$AI19*2+Base!$AJ19+Base!$AL19*2+Base!$AO19+Base!$AP19+Base!$AT19+Base!$AU19*2+Base!$AV19*2+Base!$AX19+Base!$AZ19)/460+(ROW()/100000)+SUM(Data!M19:P19)</f>
        <v>2.2000000000000001E-4</v>
      </c>
      <c r="AR22" s="87">
        <f>SUM(Base!$W19+Base!$AF19*2+Base!$AG19+Base!$AI19*2+Base!$AL19*2+Base!$AO19*2+Base!$AP19+Base!$AU19*2+Base!$AV19+Base!$AX19)/340+(ROW()/100000)+SUM(Data!M19:P19)</f>
        <v>2.2000000000000001E-4</v>
      </c>
      <c r="AS22" s="87">
        <f>SUM(Base!$W19+Base!$Y19+Base!$AF19*2+Base!$AG19+Base!$AI19*2+Base!$AJ19+Base!$AL19*2+Base!$AO19*2+Base!$AP19+Base!$AU19*2+Base!$AV19*2+Base!$AX19)/400+(ROW()/100000)+SUM(Data!M19:P19)</f>
        <v>2.2000000000000001E-4</v>
      </c>
      <c r="AT22" s="87">
        <f>SUM(Base!$Y19*2+Base!$Z19+Base!$AA19*2+Base!$AG19*2+Base!$AJ19*2+Base!$AL19+Base!$AN19*2+Base!$AP19*2+Base!$AR19+Base!$AT19*2+Base!$AV19+Base!$AW19*2+Base!$AY19*2+Base!$AZ19*2+Base!$BA19)/500+(ROW()/100000)+Data!Y19</f>
        <v>2.2000000000000001E-4</v>
      </c>
      <c r="AU22" s="87">
        <f>SUM(Base!$L19*2+Base!$M19*2+Base!$N19*2+Base!$P19*2+Base!$Q19*2+Base!$R19+Base!$T19*2+Base!$V19+Base!$AL19+Base!$AO19*2+Base!$AP19+Base!$AU19*2+Base!$AZ19*2)/440+(ROW()/100000)+Data!L19</f>
        <v>2.2000000000000001E-4</v>
      </c>
      <c r="AV22" s="87">
        <f>SUM(Base!$AA19+Base!$AF19*2+Base!$AG19+Base!$AI19*2+Base!$AK19+Base!$AL19*2+Base!$AM19+Base!$AN19*2+Base!$AO19*2+Base!$AP19*2+Base!$AU19*2+Base!$AV19*2+Base!$AX19+Base!$BB19+Base!$BE19+Base!$BF19)/480+(ROW()/100000)+Data!R19</f>
        <v>2.2000000000000001E-4</v>
      </c>
      <c r="AW22" s="87">
        <f>SUM(Base!$Y19*2+Base!$Z19*2+Base!$AA19*2+Base!$AD19+Base!$AG19+Base!$AJ19*2+Base!$AL19*2+Base!$AN19+Base!$AR19+Base!$AT19*2+Base!$AX19+Base!$AY19*2+Base!$AZ19*2+Base!$BA19+Base!$BD19+Base!$BE19)/480+(ROW()/100000)+SUM(Data!V19+Data!W19)</f>
        <v>2.2000000000000001E-4</v>
      </c>
      <c r="AX22" s="87">
        <f>SUM(Base!$Y19*2+Base!$Z19*2+Base!$AA19*2+Base!$AD19+Base!$AG19+Base!$AJ19*2+Base!$AL19+Base!$AN19+Base!$AR19+Base!$AT19*2+Base!$AW19+Base!$AX19+Base!$AY19*2+Base!$AZ19*2+Base!$BA19+Base!$BD19+Base!$BE19)/480+(ROW()/100000)+SUM(Data!V19+Data!W19)</f>
        <v>2.2000000000000001E-4</v>
      </c>
      <c r="AY22" s="87">
        <f>SUM(Base!$Y19+Base!$AA19+Base!$AC19*2+Base!$AF19*2+Base!$AG19+Base!$AI19*2+Base!$AJ19+Base!$AK19+Base!$AL19+Base!$AM19+Base!$AN19+Base!$AO19+Base!$AP19+Base!$AU19*2+Base!$AX19+Base!$AZ19+Base!$BB19+Base!$BD19+Base!$BE19*2)/480+(ROW()/100000)+SUM(Data!M19:P19)</f>
        <v>2.2000000000000001E-4</v>
      </c>
      <c r="AZ22" s="87">
        <f>SUM(Base!$W19*2+Base!$Y19*2+Base!$AA19+Base!$AD19+Base!$AG19*2+Base!$AJ19*2+Base!$AL19+Base!$AN19+Base!$AP19+Base!$AR19+Base!$AT19+Base!$AW19+Base!$AX19+Base!$AY19*2+Base!$AZ19*2+Base!$BA19+Base!$BD19+Base!$BE19)/480+(ROW()/100000)+SUM(Data!S19+Data!T19+Data!V19+Data!W19)</f>
        <v>2.2000000000000001E-4</v>
      </c>
      <c r="BA22" s="87">
        <f>SUM(Base!$W19*2+Base!$Y19*2+Base!$AA19+Base!$AD19+Base!$AG19*2+Base!$AJ19*2+Base!$AN19+Base!$AP19+Base!$AT19+Base!$AW19+Base!$AX19+Base!$AY19*2+Base!$AZ19*2+Base!$BA19+Base!$BD19+Base!$BE19)/440+(ROW()/100000)+SUM(Data!S19+Data!T19+Data!V19+Data!W19)</f>
        <v>2.2000000000000001E-4</v>
      </c>
      <c r="BB22" s="87">
        <f>SUM(Base!$W19+Base!$Y19+Base!$AA19*2+Base!$AD19+Base!$AF19+Base!$AG19*2+Base!$AI19*2+Base!$AJ19*2+Base!$AL19+Base!$AN19*2+Base!$AO19+Base!$AP19*2+Base!$AR19+Base!$AT19*2+Base!$AU19+Base!$AV19*2+Base!$AW19*2+Base!$AX19+Base!$AY19*2+Base!$AZ19)/640+(ROW()/100000)+SUM(Data!M19:P19)</f>
        <v>2.2000000000000001E-4</v>
      </c>
      <c r="BC22" s="87">
        <f>SUM(Base!$AA19+Base!$AF19+Base!$AG19*2+Base!$AI19*2+Base!$AJ19+Base!$AL19*2+Base!$AN19+Base!$AO19+Base!$AP19*2+Base!$AT19+Base!$AU19*2+Base!$AV19*2+Base!$AX19+Base!$AY19+Base!$AZ19)/440+(ROW()/100000)+SUM(Data!M19:P19)</f>
        <v>2.2000000000000001E-4</v>
      </c>
      <c r="BD22" s="87">
        <f>SUM(Base!$AA19*2+Base!$AF19+Base!$AG19*2+Base!$AI19*2+Base!$AJ19+Base!$AL19+Base!$AN19*2+Base!$AO19+Base!$AP19*2+Base!$AT19+Base!$AU19+Base!$AV19*2+Base!$AW19+Base!$AX19+Base!$AY19+Base!$AZ19)/460+(ROW()/100000)+SUM(Data!M19:P19)</f>
        <v>2.2000000000000001E-4</v>
      </c>
      <c r="BE22" s="87">
        <f>SUM(Base!$AA19*2+Base!$AC19*2+Base!$AF19*2+Base!$AG19*2+Base!$AI19*2+Base!$AJ19*2+Base!$AL19+Base!$AM19+Base!$AN19*2+Base!$AO19+Base!$AP19*2+Base!$AU19*2+Base!$AV19*2+Base!$BB19*2+Base!$BD19+Base!$BE19+Base!$BF19*2)/580+(ROW()/100000)+Data!Q19</f>
        <v>2.2000000000000001E-4</v>
      </c>
      <c r="BF22" s="87">
        <f>SUM(Base!$Y19+Base!$AA19*2+Base!$AC19*2+Base!$AF19*2+Base!$AG19*2+Base!$AI19*2+Base!$AJ19*2+Base!$AL19+Base!$AM19+Base!$AN19*2+Base!$AO19+Base!$AP19*2+Base!$AU19*2+Base!$AV19*2+Base!$AW19+Base!$BB19*2+Base!$BD19+Base!$BE19+Base!$BF19*2)/620+(ROW()/100000)+Data!Q19</f>
        <v>2.2000000000000001E-4</v>
      </c>
      <c r="BG22" s="87">
        <f>SUM(Base!$Y19*2+Base!$Z19+Base!$AA19+Base!$AD19+Base!$AG19*2+Base!$AJ19*2+Base!$AL19+Base!$AN19+Base!$AP19*2+Base!$AR19+Base!$AT19*2+Base!$AW19*2+Base!$AX19*2+Base!$AY19*2+Base!$BA19+Base!$BE19)/480+(ROW()/100000)+Data!U19</f>
        <v>2.2000000000000001E-4</v>
      </c>
      <c r="BH22" s="87">
        <f>SUM(Base!$Y19+Base!$AA19+Base!$AD19+Base!$AG19*2+Base!$AI19+Base!$AJ19*2+Base!$AL19+Base!$AN19+Base!$AP19*2+Base!$AT19*2+Base!$AW19+Base!$AX19*2+Base!$AY19*2+Base!$BA19+Base!$BE19)/420+(ROW()/100000)+Data!U19</f>
        <v>2.2000000000000001E-4</v>
      </c>
      <c r="BI22" s="87">
        <f>SUM(Base!$AC19+Base!$AF19*2+Base!$AI19*2+Base!$AL19*2+Base!$AM19+Base!$AO19*2+Base!$AU19*2+Base!$BB19+Base!$BD19*2+Base!$BF19)/320+(ROW()/100000)+Data!Q19</f>
        <v>2.2000000000000001E-4</v>
      </c>
      <c r="BJ22" s="87">
        <f>SUM(Base!$AC19*2+Base!$AF19*2+Base!$AI19*2+Base!$AK19+Base!$AL19+Base!$AM19+Base!$AO19+Base!$AU19*2+Base!$BB19*2+Base!$BD19+Base!$BF19*2)/340+(ROW()/100000)+Data!Q19</f>
        <v>2.2000000000000001E-4</v>
      </c>
      <c r="BK22" s="87">
        <f>SUM(Base!$AC19*2+Base!$AF19+Base!$AI19*2+Base!$AK19*2+Base!$AL19+Base!$AM19*2+Base!$AO19+Base!$AU19*2+Base!$BB19*2+Base!$BF19*2)/340+(ROW()/100000)+Data!Q19</f>
        <v>2.2000000000000001E-4</v>
      </c>
      <c r="BL22" s="87">
        <f>SUM(Base!$AC19+Base!$AF19*2+Base!$AI19*2+Base!$AK19+Base!$AL19*2+Base!$AM19+Base!$AO19+Base!$AU19*2+Base!$AV19+Base!$BF19*2)/300+(ROW()/100000)+SUM(Data!M19:P19)</f>
        <v>2.2000000000000001E-4</v>
      </c>
      <c r="BM22" s="87">
        <f>SUM(Base!$Z19*2+Base!$AA19+Base!$AC19+Base!$AJ19+Base!$AL19*2+Base!$AN19*2+Base!$AP19+Base!$AT19*2+Base!$AY19)/260+(ROW()/100000)+Data!Y19</f>
        <v>2.2000000000000001E-4</v>
      </c>
      <c r="BN22" s="87">
        <f>SUM(Base!$Z19+Base!$AA19+Base!$AK19*2+Base!$AL19*2+Base!$AM19*2+Base!$AN19+Base!$AO19+Base!$AP19+Base!$AT19*2+Base!$AV19*2+Base!$AX19*2+Base!$AY19*2+Base!$AZ19+Base!$BA19+Base!$BD19*2+Base!$BE19*2+Base!$BF19)/520+(ROW()/100000)+Data!Y19</f>
        <v>2.2000000000000001E-4</v>
      </c>
      <c r="BO22" s="87">
        <f>SUM(Base!$AA19+Base!$AK19*2+Base!$AL19*2+Base!$AM19*2+Base!$AN19+Base!$AO19+Base!$AP19*2+Base!$AV19*2+Base!$AX19*2+Base!$AY19*2+Base!$AZ19+Base!$BA19+Base!$BD19*2+Base!$BE19*2+Base!$BF19)/480+(ROW()/100000)+Data!Y19</f>
        <v>2.2000000000000001E-4</v>
      </c>
      <c r="BP22" s="87">
        <f>SUM(Base!$AA19+Base!$AG19+Base!$AK19*2+Base!$AL19*2+Base!$AM19*2+Base!$AN19+Base!$AO19+Base!$AP19*2+Base!$AT19+Base!$AV19*2+Base!$AX19*2+Base!$AY19*2+Base!$AZ19+Base!$BA19+Base!$BD19*2+Base!$BE19*2+Base!$BF19)/520+(ROW()/100000)+Data!Y19</f>
        <v>2.2000000000000001E-4</v>
      </c>
      <c r="BQ22" s="87">
        <f>SUM(Base!$Y19+Base!$AA19*2+Base!$AD19+Base!$AG19*2+Base!$AJ19*2+Base!$AL19+Base!$AN19*2+Base!$AP19*2+Base!$AR19*2+Base!$AT19*2+Base!$AV19*2+Base!$AW19*2+Base!$BA19)/440+(ROW()/100000)+Data!R19</f>
        <v>2.2000000000000001E-4</v>
      </c>
      <c r="BR22" s="87">
        <f>SUM(Base!$Z19*2+Base!$AA19+Base!$AJ19+Base!$AL19*2+Base!$AN19*2+Base!$AO19*2+Base!$AP19*2+Base!$AT19*2+Base!$AX19+Base!$AY19+Base!$BA19*2+Base!$BE19)/380+(ROW()/100000)+SUM(Data!V19+Data!W19)</f>
        <v>2.2000000000000001E-4</v>
      </c>
      <c r="BS22" s="87">
        <f>SUM(Base!$Y19+Base!$AA19*2+Base!$AD19+Base!$AG19*2+Base!$AJ19*2+Base!$AL19*2+Base!$AN19*2+Base!$AO19+Base!$AP19*2+Base!$AT19*2+Base!$AU19+Base!$AV19*2+Base!$AW19*2+Base!$AX19*2+Base!$AY19*2+Base!$AZ19+Base!$BA19+Base!$BD19+Base!$BE19*2)/620+(ROW()/100000)+SUM(Data!R19+Data!U19)</f>
        <v>2.2000000000000001E-4</v>
      </c>
      <c r="BT22" s="87">
        <f>SUM(Base!$L19+Base!$M19*2+Base!$N19+Base!$O19+Base!$P19+Base!$Q19*2+Base!$R19*2+Base!$T19*2+Base!$U19*2+Base!$V19+Base!$AA19+Base!$AG19+Base!$AL19*2+Base!$AN19*2+Base!$AO19*2+Base!$AP19+Base!$AU19*2+Base!$AW19+Base!$AY19+Base!$AZ19*2)/600+(ROW()/100000)+Data!L19</f>
        <v>2.2000000000000001E-4</v>
      </c>
      <c r="BU22" s="87">
        <f>SUM(Base!$L19+Base!$M19*2+Base!$N19+Base!$P19+Base!$Q19*2+Base!$R19*2+Base!$T19*2+Base!$U19+Base!$V19+Base!$AA19+Base!$AG19+Base!$AL19*2+Base!$AN19+Base!$AO19*2+Base!$AP19+Base!$AU19*2+Base!$AW19+Base!$AY19+Base!$AZ19*2)/540+(ROW()/100000)+Data!L19</f>
        <v>2.2000000000000001E-4</v>
      </c>
      <c r="BV22" s="87">
        <f>SUM(Base!$L19+Base!$M19*2+Base!$N19+Base!$P19+Base!$Q19*2+Base!$R19*2+Base!$T19*2+Base!$U19*2+Base!$V19+Base!$AA19+Base!$AG19+Base!$AL19*2+Base!$AN19*2+Base!$AO19*2+Base!$AP19+Base!$AU19*2+Base!$AW19+Base!$AY19+Base!$AZ19*2)/580+(ROW()/100000)+Data!L19</f>
        <v>2.2000000000000001E-4</v>
      </c>
      <c r="BW22" s="87">
        <f>SUM(Base!$Y19*2+Base!$Z19*2+Base!$AA19*2+Base!$AG19+Base!$AJ19+Base!$AL19*2+Base!$AN19*2+Base!$AO19+Base!$AP19+Base!$AT19*2+Base!$AX19+Base!$AY19*2+Base!$AZ19+Base!$BA19+Base!$BD19+Base!$BE19)/460+(ROW()/100000)+Data!X19</f>
        <v>2.2000000000000001E-4</v>
      </c>
      <c r="BX22" s="87">
        <f>SUM(Base!$Y19*2+Base!$Z19+Base!$AA19*2+Base!$AG19*2+Base!$AJ19*2+Base!$AL19+Base!$AN19*2+Base!$AP19*2+Base!$AR19*2+Base!$AT19*2+Base!$AW19*2+Base!$AY19*2+Base!$AZ19+Base!$BA19)/480+(ROW()/100000)+SUM(Data!V19+Data!W19+Data!X19+Data!Y19)</f>
        <v>2.2000000000000001E-4</v>
      </c>
      <c r="BY22" s="87">
        <f>SUM(Base!$Z19*2+Base!$AA19+Base!$AC19*2+Base!$AK19+Base!$AL19+Base!$AM19*2+Base!$AN19*2+Base!$AP19+Base!$AT19*2+Base!$AV19+Base!$BA19*2+Base!$BB19*2+Base!$BF19*2)/420+(ROW()/100000)+Data!Y19</f>
        <v>2.2000000000000001E-4</v>
      </c>
      <c r="BZ22" s="87">
        <f>SUM(Base!$Z19+Base!$AA19+Base!$AC19*2+Base!$AK19+Base!$AL19+Base!$AM19*2+Base!$AN19+Base!$AP19+Base!$AT19+Base!$AV19*2+Base!$BA19*2+Base!$BB19*2+Base!$BF19*2)/380+(ROW()/100000)+Data!Y19</f>
        <v>2.2000000000000001E-4</v>
      </c>
      <c r="CA22" s="87">
        <f>SUM(Base!$Z19*2+Base!$AA19+Base!$AD19*2+Base!$AF19+Base!$AG19*2+Base!$AI19*2+Base!$AL19*2+Base!$AN19+Base!$AO19+Base!$AP19+Base!$AT19*2+Base!$AU19*2+Base!$AX19*2+Base!$AY19+Base!$BA19+Base!$BD19*2+Base!$BE19*2+Base!$BF19)/560+(ROW()/100000)+Data!R19</f>
        <v>2.2000000000000001E-4</v>
      </c>
      <c r="CB22" s="87">
        <f>SUM(Base!$Z19+Base!$AA19+Base!$AD19+Base!$AF19*2+Base!$AG19*2+Base!$AI19*2+Base!$AL19+Base!$AN19+Base!$AO19+Base!$AP19+Base!$AT19*2+Base!$AU19*2+Base!$AX19*2+Base!$AY19+Base!$BA19+Base!$BD19*2+Base!$BE19*2+Base!$BF19)/520+(ROW()/100000)+Data!R19</f>
        <v>2.2000000000000001E-4</v>
      </c>
      <c r="CC22" s="87">
        <f>SUM(Base!$W19*2+Base!$Y19*2+Base!$AA19+Base!$AG19+Base!$AJ19*2+Base!$AL19+Base!$AR19+Base!$AT19+Base!$AX19+Base!$AY19*2+Base!$AZ19*2+Base!$BA19+Base!$BD19+Base!$BE19)/380+(ROW()/100000)+SUM(Data!S19+Data!T19+Data!V19+Data!W19)</f>
        <v>2.2000000000000001E-4</v>
      </c>
      <c r="CD22" s="87">
        <f>SUM(Base!$W19*2+Base!$Y19*2+Base!$AA19+Base!$AG19+Base!$AJ19*2+Base!$AT19+Base!$AX19+Base!$AY19*2+Base!$AZ19*2+Base!$BA19+Base!$BD19+Base!$BE19)/340+(ROW()/100000)+SUM(Data!S19+Data!T19+Data!V19+Data!W19)</f>
        <v>2.2000000000000001E-4</v>
      </c>
      <c r="CE22" s="87">
        <f>SUM(Base!$W19*2+Base!$Y19*2+Base!$AA19+Base!$AF19+Base!$AG19+Base!$AI19*2+Base!$AJ19*2+Base!$AL19+Base!$AO19+Base!$AP19+Base!$AR19+Base!$AT19*2+Base!$AU19+Base!$AV19*2+Base!$AX19*2+Base!$AY19*2+Base!$AZ19+Base!$BA19+Base!$BD19*2+Base!$BE19*2)/600+(ROW()/100000)+SUM(Data!M19:P19)</f>
        <v>2.2000000000000001E-4</v>
      </c>
      <c r="CF22" s="87">
        <f>SUM(Base!$W19+Base!$Y19+Base!$AA19+Base!$AF19*2+Base!$AG19+Base!$AI19*2+Base!$AJ19+Base!$AL19*2+Base!$AO19+Base!$AP19+Base!$AT19+Base!$AU19*2+Base!$AV19*2+Base!$AX19*2+Base!$AY19*2+Base!$AZ19+Base!$BA19+Base!$BD19+Base!$BE19*2)/540+(ROW()/100000)+SUM(Data!M19:P19)</f>
        <v>2.2000000000000001E-4</v>
      </c>
      <c r="CG22" s="87">
        <f>SUM(Base!$W19*2+Base!$Y19*2+Base!$AA19+Base!$AF19*2+Base!$AG19+Base!$AI19*2+Base!$AJ19+Base!$AL19+Base!$AO19+Base!$AP19+Base!$AT19*2+Base!$AU19+Base!$AV19*2+Base!$AX19*2+Base!$AY19*2+Base!$AZ19+Base!$BA19+Base!$BD19+Base!$BE19*2)/560+(ROW()/100000)+SUM(Data!M19:P19)</f>
        <v>2.2000000000000001E-4</v>
      </c>
      <c r="CH22" s="87">
        <f>SUM(Base!$W19*2+Base!$Y19*2+Base!$AA19+Base!$AC19*2+Base!$AF19*2+Base!$AG19+Base!$AI19*2+Base!$AJ19+Base!$AK19+Base!$AL19+Base!$AM19+Base!$AN19+Base!$AO19+Base!$AP19+Base!$AT19*2+Base!$AU19+Base!$AX19+Base!$AZ19+Base!$BB19*2+Base!$BD19*2+Base!$BE19*2+Base!$BF19*2)/640+(ROW()/100000)+Data!Q19</f>
        <v>2.2000000000000001E-4</v>
      </c>
      <c r="CI22" s="87">
        <f>SUM(Base!$Y19+Base!$AA19+Base!$AC19*2+Base!$AF19*2+Base!$AG19+Base!$AI19*2+Base!$AJ19+Base!$AK19+Base!$AL19+Base!$AM19+Base!$AN19+Base!$AO19+Base!$AP19+Base!$AU19*2+Base!$AX19+Base!$AZ19+Base!$BB19*2+Base!$BD19+Base!$BF19*2)/500+(ROW()/100000)+Data!Q19</f>
        <v>2.2000000000000001E-4</v>
      </c>
      <c r="CJ22" s="87">
        <f>SUM(Base!$W19+Base!$Y19*2+Base!$AA19+Base!$AC19*2+Base!$AF19*2+Base!$AG19+Base!$AI19*2+Base!$AJ19+Base!$AK19+Base!$AL19+Base!$AM19+Base!$AN19+Base!$AO19+Base!$AP19+Base!$AT19+Base!$AU19*2+Base!$AX19+Base!$AZ19+Base!$BB19*2+Base!$BD19*2+Base!$BE19+Base!$BF19*2)/600+(ROW()/100000)+Data!Q19</f>
        <v>2.2000000000000001E-4</v>
      </c>
      <c r="CK22" s="87">
        <f>SUM(Base!$W19*2+Base!$AA19*2+Base!$AG19*2+Base!$AI19+Base!$AJ19+Base!$AL19+Base!$AN19+Base!$AP19*2+Base!$AT19+Base!$AV19*2+Base!$AW19+Base!$AX19*2+Base!$BE19*2)/400+(ROW()/100000)+SUM(Data!S19+Data!T19)</f>
        <v>2.2000000000000001E-4</v>
      </c>
      <c r="CL22" s="87">
        <f>SUM(Base!$W19+Base!$AA19+Base!$AF19+Base!$AG19*2+Base!$AI19*2+Base!$AJ19+Base!$AL19+Base!$AN19+Base!$AO19*2+Base!$AP19*2+Base!$AU19*2+Base!$AV19*2+Base!$AX19*2+Base!$BE19)/420+(ROW()/100000)+SUM(Data!S19+Data!T19)</f>
        <v>2.2000000000000001E-4</v>
      </c>
      <c r="CM22" s="87">
        <f>SUM(Base!$W19+Base!$AA19+Base!$AG19*2+Base!$AI19*2+Base!$AJ19+Base!$AL19+Base!$AN19+Base!$AO19+Base!$AP19*2+Base!$AT19+Base!$AU19+Base!$AV19*2+Base!$AW19+Base!$AX19*2+Base!$BE19*2)/420+(ROW()/100000)+SUM(Data!S19+Data!T19)</f>
        <v>2.2000000000000001E-4</v>
      </c>
      <c r="CN22" s="87">
        <f>SUM(Base!$Y19*2+Base!$AA19*2+Base!$AG19*2+Base!$AJ19*2+Base!$AL19+Base!$AN19*2+Base!$AP19*2+Base!$AR19+Base!$AT19*2+Base!$AV19*2+Base!$AW19*2+Base!$AY19+Base!$AZ19)/440+(ROW()/100000)+SUM(Data!S19+Data!T19)</f>
        <v>2.2000000000000001E-4</v>
      </c>
      <c r="CO22" s="87">
        <f>SUM(Base!$Y19+Base!$AA19*2+Base!$AG19*2+Base!$AJ19*2+Base!$AN19*2+Base!$AP19*2+Base!$AT19+Base!$AV19*2+Base!$AW19*2+Base!$AZ19)/340+(ROW()/100000)+SUM(Data!S19+Data!T19)</f>
        <v>2.2000000000000001E-4</v>
      </c>
      <c r="CP22" s="87">
        <f>SUM(Base!$W19+Base!$Z19+Base!$AA19+Base!$AC19*2+Base!$AL19+Base!$AM19*2+Base!$AT19*2+Base!$AV19+Base!$AX19+Base!$BA19+Base!$BB19*2+Base!$BE19+Base!$BF19*2)/360+(ROW()/100000)+SUM(Data!V19+Data!W19)</f>
        <v>2.2000000000000001E-4</v>
      </c>
      <c r="CQ22" s="89">
        <f>SUM(Base!$W19+Base!$AA19+Base!$AC19*2+Base!$AL19+Base!$AM19*2+Base!$AT19+Base!$AV19*2+Base!$AX19+Base!$BA19+Base!$BB19*2+Base!$BE19+Base!$BF19*2)/340+(ROW()/100000)+SUM(Data!V19+Data!W19)</f>
        <v>2.2000000000000001E-4</v>
      </c>
      <c r="CR22" s="1"/>
    </row>
    <row r="23" spans="1:98" ht="25" customHeight="1" x14ac:dyDescent="0.3">
      <c r="A23" s="1"/>
      <c r="B23" s="199">
        <f>Base!B20</f>
        <v>0</v>
      </c>
      <c r="C23" s="200">
        <f>Base!C20</f>
        <v>0</v>
      </c>
      <c r="D23" s="1"/>
      <c r="E23" s="201">
        <f>Base!E20</f>
        <v>0</v>
      </c>
      <c r="F23" s="202" t="str">
        <f t="shared" si="4"/>
        <v>A (D)</v>
      </c>
      <c r="G23" s="1"/>
      <c r="H23" s="201">
        <f>Base!I20</f>
        <v>0</v>
      </c>
      <c r="I23" s="200">
        <f>Base!H20</f>
        <v>0</v>
      </c>
      <c r="J23" s="1"/>
      <c r="K23" s="203">
        <f>SUM(Base!$AF20*2+Base!$AI20*2+Base!$AL20*2+Base!$AN20+Base!$AO20*2+Base!$AP20*2+Base!$AU20*2+Base!$AV20+Base!$BF20)/300+(ROW()/100000)+Data!R20</f>
        <v>2.3000000000000001E-4</v>
      </c>
      <c r="L23" s="204">
        <f>SUM(Base!$Y20*2+Base!$Z20*2+Base!$AA20*2+Base!$AG20+Base!$AJ20*2+Base!$AL20+Base!$AN20*2+Base!$AP20+Base!$AT20*2+Base!$AX20+Base!$AY20*2+Base!$AZ20+Base!$BA20+Base!$BD20+Base!$BE20)/440+(ROW()/100000)+Data!Y20</f>
        <v>2.3000000000000001E-4</v>
      </c>
      <c r="M23" s="204">
        <f>SUM(Base!$Y20*2+Base!$Z20+Base!$AA20*2+Base!$AD20*2+Base!$AG20*2+Base!$AJ20*2+Base!$AL20*2+Base!$AN20+Base!$AP20*2+Base!$AR20*2+Base!$AT20*2+Base!$AW20+Base!$AZ20)/440+(ROW()/100000)+Data!X20</f>
        <v>2.3000000000000001E-4</v>
      </c>
      <c r="N23" s="204">
        <f>SUM(Base!$Y20+Base!$AA20*2+Base!$AD20*2+Base!$AG20*2+Base!$AJ20*2+Base!$AL20*2+Base!$AN20+Base!$AP20*2+Base!$AR20*2+Base!$AT20*2+Base!$AW20+Base!$AZ20)/400+(ROW()/100000)+Data!X20</f>
        <v>2.3000000000000001E-4</v>
      </c>
      <c r="O23" s="204">
        <f>SUM(Base!$Y20+Base!$AA20*2+Base!$AG20*2+Base!$AJ20*2+Base!$AL20+Base!$AN20*2+Base!$AP20*2+Base!$AR20+Base!$AT20*2+Base!$AV20*2+Base!$AW20*2+Base!$AY20+Base!$AZ20)/420+(ROW()/100000)+SUM(Data!U20+Data!V20+Data!W20+Data!X20)</f>
        <v>2.3000000000000001E-4</v>
      </c>
      <c r="P23" s="204">
        <f>SUM(Base!$Y20+Base!$AA20*2+Base!$AG20*2+Base!$AJ20*2+Base!$AL20+Base!$AN20*2+Base!$AP20*2+Base!$AR20+Base!$AT20*2+Base!$AV20*2+Base!$AW20*2+Base!$AZ20)/400+(ROW()/100000)+SUM(Data!U20+Data!V20+Data!W20+Data!X20)</f>
        <v>2.3000000000000001E-4</v>
      </c>
      <c r="Q23" s="204">
        <f>SUM(Base!$Y20+Base!$Z20+Base!$AA20+Base!$AD20+Base!$AG20*2+Base!$AI20*2+Base!$AJ20+Base!$AK20+Base!$AL20+Base!$AN20+Base!$AP20+Base!$AT20*2+Base!$AU20+Base!$AV20*2+Base!$AX20*2+Base!$AY20+Base!$BA20+Base!$BD20+Base!$BE20*2+Base!$BF20)/520+(ROW()/100000)+Data!U20</f>
        <v>2.3000000000000001E-4</v>
      </c>
      <c r="R23" s="204">
        <f>SUM(Base!$AA20+Base!$AC20+Base!$AF20*2+Base!$AG20*2+Base!$AI20*2+Base!$AJ20+Base!$AL20*2+Base!$AM20+Base!$AN20*2+Base!$AO20*2+Base!$AP20*2+Base!$AU20*2+Base!$AW20+Base!$BB20+Base!$BD20*2+Base!$BF20+Base!$BF20*2)/500+(ROW()/100000)+Data!Q20</f>
        <v>2.3000000000000001E-4</v>
      </c>
      <c r="S23" s="204">
        <f>SUM(Base!$AA20+Base!$AC20*2+Base!$AF20*2+Base!$AG20*2+Base!$AI20*2+Base!$AJ20+Base!$AK20+Base!$AL20+Base!$AM20+Base!$AN20*2+Base!$AO20+Base!$AP20+Base!$AU20*2+Base!$AW20+Base!$BB20*2+Base!$BD20+Base!$BF20*2)/500+(ROW()/100000)+Data!Q20</f>
        <v>2.3000000000000001E-4</v>
      </c>
      <c r="T23" s="204">
        <f>SUM(Base!$AA20+Base!$AC20*2+Base!$AF20+Base!$AG20*2+Base!$AI20*2+Base!$AJ20+Base!$AK20*2+Base!$AL20+Base!$AM20*2+Base!$AN20*2+Base!$AO20+Base!$AP20*2+Base!$AU20*2+Base!$AW20+Base!$BB20*2+Base!$BF20*2)/520+(ROW()/100000)+Data!Q20</f>
        <v>2.3000000000000001E-4</v>
      </c>
      <c r="U23" s="204">
        <f>SUM(Base!$AF20+Base!$AI20*2+Base!$AK20*2+Base!$AL20*2+Base!$AM20+Base!$AO20+Base!$AU20+Base!$AV20*2+Base!$AX20*2+Base!$AZ20+Base!$BD20+Base!$BE20*2+Base!$BF20)/380+(ROW()/100000)+SUM(Data!R20+Data!U20)</f>
        <v>2.3000000000000001E-4</v>
      </c>
      <c r="V23" s="204">
        <f>SUM(Base!$AF20+Base!$AG20+Base!$AI20*2+Base!$AK20*2+Base!$AL20*2+Base!$AM20+Base!$AO20+Base!$AV20*2+Base!$AX20*2+Base!$AZ20+Base!$BD20+Base!$BE20*2+Base!$BF20)/380+(ROW()/100000)+SUM(Data!R20+Data!U20)</f>
        <v>2.3000000000000001E-4</v>
      </c>
      <c r="W23" s="204">
        <f>SUM(Base!$AA20*2+Base!$AG20*2+Base!$AI20*2+Base!$AJ20+Base!$AL20+Base!$AN20+Base!$AO20+Base!$AP20*2+Base!$AT20+Base!$AU20*2+Base!$AV20*2+Base!$AW20+Base!$AX20+Base!$BE20*2)/420+(ROW()/100000)+Data!U20</f>
        <v>2.3000000000000001E-4</v>
      </c>
      <c r="X23" s="204">
        <f>SUM(Base!$AC20+Base!$AF20*2+Base!$AI20*2+Base!$AL20*2+Base!$AM20+Base!$AN20+Base!$AO20*2+Base!$AP20*2+Base!$AU20*2+Base!$BB20+Base!$BD20*2+Base!$BF20)/380+(ROW()/100000)+Data!Q20</f>
        <v>2.3000000000000001E-4</v>
      </c>
      <c r="Y23" s="204">
        <f>SUM(Base!$AC20*2+Base!$AF20*2+Base!$AI20*2+Base!$AK20+Base!$AL20+Base!$AM20+Base!$AN20+Base!$AO20+Base!$AP20+Base!$AU20*2+Base!$BB20*2+Base!$BD20+Base!$BF20*2)/380+(ROW()/100000)+Data!Q20</f>
        <v>2.3000000000000001E-4</v>
      </c>
      <c r="Z23" s="204">
        <f>SUM(Base!$AC20*2+Base!$AF20+Base!$AI20*2+Base!$AK20*2+Base!$AL20+Base!$AM20*2+Base!$AN20+Base!$AO20+Base!$AP20*2+Base!$AU20*2+Base!$BB20*2+Base!$BF20*2)/400+(ROW()/100000)+Data!Q20</f>
        <v>2.3000000000000001E-4</v>
      </c>
      <c r="AA23" s="204">
        <f>SUM(Base!$Y20*2+Base!$Z20*2+Base!$AA20*2+Base!$AC20*2+Base!$AD20+Base!$AG20+Base!$AJ20*2+Base!$AL20*2+Base!$AN20*2+Base!$AP20+Base!$AT20*2+Base!$AV20+Base!$AW20+Base!$AX20+Base!$AY20*2+Base!$AZ20*2+Base!$BA20+Base!$BB20+Base!$BD20+Base!$BE20+Base!$BF20*2)/640+(ROW()/100000)+Data!Y20</f>
        <v>2.3000000000000001E-4</v>
      </c>
      <c r="AB23" s="204">
        <f>SUM(Base!$Y20*2+Base!$Z20+Base!$AA20*2+Base!$AC20*2+Base!$AD20*2+Base!$AG20*2+Base!$AJ20*2+Base!$AL20*2+Base!$AN20*2+Base!$AP20*2+Base!$AT20*2+Base!$AV20+Base!$AW20*2+Base!$AX20+Base!$AY20*2+Base!$AZ20*2+Base!$BA20+Base!$BB20+Base!$BD20+Base!$BE20+Base!$BF20*2)/700+(ROW()/100000)+Data!Y20</f>
        <v>2.3000000000000001E-4</v>
      </c>
      <c r="AC23" s="204">
        <f>SUM(Base!$AA20*2+Base!$AD20+Base!$AG20*2+Base!$AI20+Base!$AJ20+Base!$AL20+Base!$AN20+Base!$AP20*2+Base!$AT20*2+Base!$AV20+Base!$AW20+Base!$AX20+Base!$AY20+Base!$BE20)/360+(ROW()/100000)+Data!U20</f>
        <v>2.3000000000000001E-4</v>
      </c>
      <c r="AD23" s="204">
        <f>SUM(Base!$AA20+Base!$AF20+Base!$AG20+Base!$AI20*2+Base!$AJ20+Base!$AK20+Base!$AL20+Base!$AN20+Base!$AO20*2+Base!$AP20*2+Base!$AU20*2+Base!$AV20*2+Base!$AX20+Base!$BE20)/380+(ROW()/100000)+Data!U20</f>
        <v>2.3000000000000001E-4</v>
      </c>
      <c r="AE23" s="204">
        <f>SUM(Base!$AA20*2+Base!$AG20*2+Base!$AI20*2+Base!$AJ20+Base!$AL20+Base!$AN20+Base!$AO20+Base!$AP20*2+Base!$AT20+Base!$AV20*2+Base!$AW20+Base!$AX20+Base!$BE20)/360+(ROW()/100000)+Data!U20</f>
        <v>2.3000000000000001E-4</v>
      </c>
      <c r="AF23" s="204">
        <f>SUM(Base!$W20*2+Base!$Y20*2+Base!$AA20+Base!$AF20+Base!$AG20+Base!$AI20+Base!$AJ20*2+Base!$AL20+Base!$AP20+Base!$AR20*2+Base!$AT20*2+Base!$AU20+Base!$AV20*2+Base!$AX20*2+Base!$AY20*2+Base!$AZ20+Base!$BA20+Base!$BD20+Base!$BE20*2)/560+(ROW()/100000)+SUM(Data!M20:P20)</f>
        <v>2.3000000000000001E-4</v>
      </c>
      <c r="AG23" s="204">
        <f>SUM(Base!$W20*2+Base!$Y20*2+Base!$AA20+Base!$AF20+Base!$AG20+Base!$AI20+Base!$AJ20*2+Base!$AL20+Base!$AP20+Base!$AR20+Base!$AT20*2+Base!$AU20+Base!$AV20*2+Base!$AX20*2+Base!$AY20*2+Base!$AZ20+Base!$BA20+Base!$BD20+Base!$BE20*2)/540+(ROW()/100000)+SUM(Data!M20:P20)</f>
        <v>2.3000000000000001E-4</v>
      </c>
      <c r="AH23" s="204">
        <f>SUM(Base!$Y20+Base!$Z20+Base!$AA20*2+Base!$AG20*2+Base!$AJ20*2+Base!$AL20+Base!$AN20*2+Base!$AP20*2+Base!$AR20+Base!$AT20*2+Base!$AV20*2+Base!$AW20+Base!$BA20+Base!$BF20)/420+(ROW()/100000)+Data!Y20</f>
        <v>2.3000000000000001E-4</v>
      </c>
      <c r="AI23" s="204">
        <f>SUM(Base!$Z20+Base!$AA20*2+Base!$AG20*2+Base!$AJ20*2+Base!$AL20+Base!$AN20*2+Base!$AP20*2+Base!$AR20+Base!$AT20*2+Base!$AV20*2+Base!$AW20+Base!$BA20+Base!$BF20)/400+(ROW()/100000)+Data!Y20</f>
        <v>2.3000000000000001E-4</v>
      </c>
      <c r="AJ23" s="204">
        <f>SUM(Base!$AA20*2+Base!$AG20*2+Base!$AI20+Base!$AJ20*2+Base!$AL20+Base!$AN20*2+Base!$AP20*2+Base!$AU20+Base!$AV20*2+Base!$AW20*2+Base!$BA20)/360+(ROW()/100000)+SUM(Data!R20+Data!U20)</f>
        <v>2.3000000000000001E-4</v>
      </c>
      <c r="AK23" s="204">
        <f>SUM(Base!$AA20*2+Base!$AG20*2+Base!$AJ20*2+Base!$AL20+Base!$AN20*2+Base!$AP20*2+Base!$AT20+Base!$AU20+Base!$AV20*2+Base!$AW20*2+Base!$BA20)/360+(ROW()/100000)+SUM(Data!R20+Data!U20)</f>
        <v>2.3000000000000001E-4</v>
      </c>
      <c r="AL23" s="204">
        <f>SUM(Base!$AF20+Base!$AG20+Base!$AI20*2+Base!$AK20+Base!$AL20*2+Base!$AN20+Base!$AO20*2+Base!$AP20+Base!$AU20*2+Base!$AV20*2+Base!$AX20)/360+(ROW()/100000)+Data!R20</f>
        <v>2.3000000000000001E-4</v>
      </c>
      <c r="AM23" s="204">
        <f>SUM(Base!$AA20+Base!$AF20+Base!$AG20+Base!$AI20*2+Base!$AK20+Base!$AL20*2+Base!$AN20+Base!$AO20*2+Base!$AP20+Base!$AU20*2+Base!$AV20*2+Base!$AX20)/380+(ROW()/100000)+Data!R20</f>
        <v>2.3000000000000001E-4</v>
      </c>
      <c r="AN23" s="204">
        <f>SUM(Base!$W20+Base!$Y20+Base!$AA20+Base!$AF20+Base!$AI20+Base!$AJ20*2+Base!$AK20+Base!$AL20*2+Base!$AO20+Base!$AP20+Base!$AT20*2+Base!$AU20*2+Base!$AV20*2+Base!$AX20*2+Base!$AY20)/460+(ROW()/100000)+SUM(Data!S20+Data!T20)</f>
        <v>2.3000000000000001E-4</v>
      </c>
      <c r="AO23" s="204">
        <f>SUM(Base!$W20*2+Base!$Y20+Base!$AA20+Base!$AF20+Base!$AI20+Base!$AJ20*2+Base!$AK20+Base!$AL20+Base!$AN20+Base!$AO20+Base!$AP20+Base!$AT20*2+Base!$AU20+Base!$AV20*2+Base!$AX20*2+Base!$AY20)/480+(ROW()/100000)+SUM(Data!S20+Data!T20)</f>
        <v>2.3000000000000001E-4</v>
      </c>
      <c r="AP23" s="204">
        <f>SUM(Base!$Y20+Base!$AA20*2+Base!$AG20*2+Base!$AJ20*2+Base!$AL20+Base!$AN20*2+Base!$AP20*2+Base!$AR20+Base!$AT20+Base!$AV20+Base!$AW20*2+Base!$AZ20)/360+(ROW()/100000)+Data!X20</f>
        <v>2.3000000000000001E-4</v>
      </c>
      <c r="AQ23" s="204">
        <f>SUM(Base!$W20*2+Base!$Y20+Base!$AA20+Base!$AF20*2+Base!$AG20+Base!$AI20*2+Base!$AJ20+Base!$AL20*2+Base!$AO20+Base!$AP20+Base!$AT20+Base!$AU20*2+Base!$AV20*2+Base!$AX20+Base!$AZ20)/460+(ROW()/100000)+SUM(Data!M20:P20)</f>
        <v>2.3000000000000001E-4</v>
      </c>
      <c r="AR23" s="204">
        <f>SUM(Base!$W20+Base!$AF20*2+Base!$AG20+Base!$AI20*2+Base!$AL20*2+Base!$AO20*2+Base!$AP20+Base!$AU20*2+Base!$AV20+Base!$AX20)/340+(ROW()/100000)+SUM(Data!M20:P20)</f>
        <v>2.3000000000000001E-4</v>
      </c>
      <c r="AS23" s="204">
        <f>SUM(Base!$W20+Base!$Y20+Base!$AF20*2+Base!$AG20+Base!$AI20*2+Base!$AJ20+Base!$AL20*2+Base!$AO20*2+Base!$AP20+Base!$AU20*2+Base!$AV20*2+Base!$AX20)/400+(ROW()/100000)+SUM(Data!M20:P20)</f>
        <v>2.3000000000000001E-4</v>
      </c>
      <c r="AT23" s="204">
        <f>SUM(Base!$Y20*2+Base!$Z20+Base!$AA20*2+Base!$AG20*2+Base!$AJ20*2+Base!$AL20+Base!$AN20*2+Base!$AP20*2+Base!$AR20+Base!$AT20*2+Base!$AV20+Base!$AW20*2+Base!$AY20*2+Base!$AZ20*2+Base!$BA20)/500+(ROW()/100000)+Data!Y20</f>
        <v>2.3000000000000001E-4</v>
      </c>
      <c r="AU23" s="204">
        <f>SUM(Base!$L20*2+Base!$M20*2+Base!$N20*2+Base!$P20*2+Base!$Q20*2+Base!$R20+Base!$T20*2+Base!$V20+Base!$AL20+Base!$AO20*2+Base!$AP20+Base!$AU20*2+Base!$AZ20*2)/440+(ROW()/100000)+Data!L20</f>
        <v>2.3000000000000001E-4</v>
      </c>
      <c r="AV23" s="204">
        <f>SUM(Base!$AA20+Base!$AF20*2+Base!$AG20+Base!$AI20*2+Base!$AK20+Base!$AL20*2+Base!$AM20+Base!$AN20*2+Base!$AO20*2+Base!$AP20*2+Base!$AU20*2+Base!$AV20*2+Base!$AX20+Base!$BB20+Base!$BE20+Base!$BF20)/480+(ROW()/100000)+Data!R20</f>
        <v>2.3000000000000001E-4</v>
      </c>
      <c r="AW23" s="204">
        <f>SUM(Base!$Y20*2+Base!$Z20*2+Base!$AA20*2+Base!$AD20+Base!$AG20+Base!$AJ20*2+Base!$AL20*2+Base!$AN20+Base!$AR20+Base!$AT20*2+Base!$AX20+Base!$AY20*2+Base!$AZ20*2+Base!$BA20+Base!$BD20+Base!$BE20)/480+(ROW()/100000)+SUM(Data!V20+Data!W20)</f>
        <v>2.3000000000000001E-4</v>
      </c>
      <c r="AX23" s="204">
        <f>SUM(Base!$Y20*2+Base!$Z20*2+Base!$AA20*2+Base!$AD20+Base!$AG20+Base!$AJ20*2+Base!$AL20+Base!$AN20+Base!$AR20+Base!$AT20*2+Base!$AW20+Base!$AX20+Base!$AY20*2+Base!$AZ20*2+Base!$BA20+Base!$BD20+Base!$BE20)/480+(ROW()/100000)+SUM(Data!V20+Data!W20)</f>
        <v>2.3000000000000001E-4</v>
      </c>
      <c r="AY23" s="204">
        <f>SUM(Base!$Y20+Base!$AA20+Base!$AC20*2+Base!$AF20*2+Base!$AG20+Base!$AI20*2+Base!$AJ20+Base!$AK20+Base!$AL20+Base!$AM20+Base!$AN20+Base!$AO20+Base!$AP20+Base!$AU20*2+Base!$AX20+Base!$AZ20+Base!$BB20+Base!$BD20+Base!$BE20*2)/480+(ROW()/100000)+SUM(Data!M20:P20)</f>
        <v>2.3000000000000001E-4</v>
      </c>
      <c r="AZ23" s="204">
        <f>SUM(Base!$W20*2+Base!$Y20*2+Base!$AA20+Base!$AD20+Base!$AG20*2+Base!$AJ20*2+Base!$AL20+Base!$AN20+Base!$AP20+Base!$AR20+Base!$AT20+Base!$AW20+Base!$AX20+Base!$AY20*2+Base!$AZ20*2+Base!$BA20+Base!$BD20+Base!$BE20)/480+(ROW()/100000)+SUM(Data!S20+Data!T20+Data!V20+Data!W20)</f>
        <v>2.3000000000000001E-4</v>
      </c>
      <c r="BA23" s="204">
        <f>SUM(Base!$W20*2+Base!$Y20*2+Base!$AA20+Base!$AD20+Base!$AG20*2+Base!$AJ20*2+Base!$AN20+Base!$AP20+Base!$AT20+Base!$AW20+Base!$AX20+Base!$AY20*2+Base!$AZ20*2+Base!$BA20+Base!$BD20+Base!$BE20)/440+(ROW()/100000)+SUM(Data!S20+Data!T20+Data!V20+Data!W20)</f>
        <v>2.3000000000000001E-4</v>
      </c>
      <c r="BB23" s="204">
        <f>SUM(Base!$W20+Base!$Y20+Base!$AA20*2+Base!$AD20+Base!$AF20+Base!$AG20*2+Base!$AI20*2+Base!$AJ20*2+Base!$AL20+Base!$AN20*2+Base!$AO20+Base!$AP20*2+Base!$AR20+Base!$AT20*2+Base!$AU20+Base!$AV20*2+Base!$AW20*2+Base!$AX20+Base!$AY20*2+Base!$AZ20)/640+(ROW()/100000)+SUM(Data!M20:P20)</f>
        <v>2.3000000000000001E-4</v>
      </c>
      <c r="BC23" s="204">
        <f>SUM(Base!$AA20+Base!$AF20+Base!$AG20*2+Base!$AI20*2+Base!$AJ20+Base!$AL20*2+Base!$AN20+Base!$AO20+Base!$AP20*2+Base!$AT20+Base!$AU20*2+Base!$AV20*2+Base!$AX20+Base!$AY20+Base!$AZ20)/440+(ROW()/100000)+SUM(Data!M20:P20)</f>
        <v>2.3000000000000001E-4</v>
      </c>
      <c r="BD23" s="204">
        <f>SUM(Base!$AA20*2+Base!$AF20+Base!$AG20*2+Base!$AI20*2+Base!$AJ20+Base!$AL20+Base!$AN20*2+Base!$AO20+Base!$AP20*2+Base!$AT20+Base!$AU20+Base!$AV20*2+Base!$AW20+Base!$AX20+Base!$AY20+Base!$AZ20)/460+(ROW()/100000)+SUM(Data!M20:P20)</f>
        <v>2.3000000000000001E-4</v>
      </c>
      <c r="BE23" s="204">
        <f>SUM(Base!$AA20*2+Base!$AC20*2+Base!$AF20*2+Base!$AG20*2+Base!$AI20*2+Base!$AJ20*2+Base!$AL20+Base!$AM20+Base!$AN20*2+Base!$AO20+Base!$AP20*2+Base!$AU20*2+Base!$AV20*2+Base!$BB20*2+Base!$BD20+Base!$BE20+Base!$BF20*2)/580+(ROW()/100000)+Data!Q20</f>
        <v>2.3000000000000001E-4</v>
      </c>
      <c r="BF23" s="204">
        <f>SUM(Base!$Y20+Base!$AA20*2+Base!$AC20*2+Base!$AF20*2+Base!$AG20*2+Base!$AI20*2+Base!$AJ20*2+Base!$AL20+Base!$AM20+Base!$AN20*2+Base!$AO20+Base!$AP20*2+Base!$AU20*2+Base!$AV20*2+Base!$AW20+Base!$BB20*2+Base!$BD20+Base!$BE20+Base!$BF20*2)/620+(ROW()/100000)+Data!Q20</f>
        <v>2.3000000000000001E-4</v>
      </c>
      <c r="BG23" s="204">
        <f>SUM(Base!$Y20*2+Base!$Z20+Base!$AA20+Base!$AD20+Base!$AG20*2+Base!$AJ20*2+Base!$AL20+Base!$AN20+Base!$AP20*2+Base!$AR20+Base!$AT20*2+Base!$AW20*2+Base!$AX20*2+Base!$AY20*2+Base!$BA20+Base!$BE20)/480+(ROW()/100000)+Data!U20</f>
        <v>2.3000000000000001E-4</v>
      </c>
      <c r="BH23" s="204">
        <f>SUM(Base!$Y20+Base!$AA20+Base!$AD20+Base!$AG20*2+Base!$AI20+Base!$AJ20*2+Base!$AL20+Base!$AN20+Base!$AP20*2+Base!$AT20*2+Base!$AW20+Base!$AX20*2+Base!$AY20*2+Base!$BA20+Base!$BE20)/420+(ROW()/100000)+Data!U20</f>
        <v>2.3000000000000001E-4</v>
      </c>
      <c r="BI23" s="204">
        <f>SUM(Base!$AC20+Base!$AF20*2+Base!$AI20*2+Base!$AL20*2+Base!$AM20+Base!$AO20*2+Base!$AU20*2+Base!$BB20+Base!$BD20*2+Base!$BF20)/320+(ROW()/100000)+Data!Q20</f>
        <v>2.3000000000000001E-4</v>
      </c>
      <c r="BJ23" s="204">
        <f>SUM(Base!$AC20*2+Base!$AF20*2+Base!$AI20*2+Base!$AK20+Base!$AL20+Base!$AM20+Base!$AO20+Base!$AU20*2+Base!$BB20*2+Base!$BD20+Base!$BF20*2)/340+(ROW()/100000)+Data!Q20</f>
        <v>2.3000000000000001E-4</v>
      </c>
      <c r="BK23" s="204">
        <f>SUM(Base!$AC20*2+Base!$AF20+Base!$AI20*2+Base!$AK20*2+Base!$AL20+Base!$AM20*2+Base!$AO20+Base!$AU20*2+Base!$BB20*2+Base!$BF20*2)/340+(ROW()/100000)+Data!Q20</f>
        <v>2.3000000000000001E-4</v>
      </c>
      <c r="BL23" s="204">
        <f>SUM(Base!$AC20+Base!$AF20*2+Base!$AI20*2+Base!$AK20+Base!$AL20*2+Base!$AM20+Base!$AO20+Base!$AU20*2+Base!$AV20+Base!$BF20*2)/300+(ROW()/100000)+SUM(Data!M20:P20)</f>
        <v>2.3000000000000001E-4</v>
      </c>
      <c r="BM23" s="204">
        <f>SUM(Base!$Z20*2+Base!$AA20+Base!$AC20+Base!$AJ20+Base!$AL20*2+Base!$AN20*2+Base!$AP20+Base!$AT20*2+Base!$AY20)/260+(ROW()/100000)+Data!Y20</f>
        <v>2.3000000000000001E-4</v>
      </c>
      <c r="BN23" s="204">
        <f>SUM(Base!$Z20+Base!$AA20+Base!$AK20*2+Base!$AL20*2+Base!$AM20*2+Base!$AN20+Base!$AO20+Base!$AP20+Base!$AT20*2+Base!$AV20*2+Base!$AX20*2+Base!$AY20*2+Base!$AZ20+Base!$BA20+Base!$BD20*2+Base!$BE20*2+Base!$BF20)/520+(ROW()/100000)+Data!Y20</f>
        <v>2.3000000000000001E-4</v>
      </c>
      <c r="BO23" s="204">
        <f>SUM(Base!$AA20+Base!$AK20*2+Base!$AL20*2+Base!$AM20*2+Base!$AN20+Base!$AO20+Base!$AP20*2+Base!$AV20*2+Base!$AX20*2+Base!$AY20*2+Base!$AZ20+Base!$BA20+Base!$BD20*2+Base!$BE20*2+Base!$BF20)/480+(ROW()/100000)+Data!Y20</f>
        <v>2.3000000000000001E-4</v>
      </c>
      <c r="BP23" s="204">
        <f>SUM(Base!$AA20+Base!$AG20+Base!$AK20*2+Base!$AL20*2+Base!$AM20*2+Base!$AN20+Base!$AO20+Base!$AP20*2+Base!$AT20+Base!$AV20*2+Base!$AX20*2+Base!$AY20*2+Base!$AZ20+Base!$BA20+Base!$BD20*2+Base!$BE20*2+Base!$BF20)/520+(ROW()/100000)+Data!Y20</f>
        <v>2.3000000000000001E-4</v>
      </c>
      <c r="BQ23" s="204">
        <f>SUM(Base!$Y20+Base!$AA20*2+Base!$AD20+Base!$AG20*2+Base!$AJ20*2+Base!$AL20+Base!$AN20*2+Base!$AP20*2+Base!$AR20*2+Base!$AT20*2+Base!$AV20*2+Base!$AW20*2+Base!$BA20)/440+(ROW()/100000)+Data!R20</f>
        <v>2.3000000000000001E-4</v>
      </c>
      <c r="BR23" s="204">
        <f>SUM(Base!$Z20*2+Base!$AA20+Base!$AJ20+Base!$AL20*2+Base!$AN20*2+Base!$AO20*2+Base!$AP20*2+Base!$AT20*2+Base!$AX20+Base!$AY20+Base!$BA20*2+Base!$BE20)/380+(ROW()/100000)+SUM(Data!V20+Data!W20)</f>
        <v>2.3000000000000001E-4</v>
      </c>
      <c r="BS23" s="204">
        <f>SUM(Base!$Y20+Base!$AA20*2+Base!$AD20+Base!$AG20*2+Base!$AJ20*2+Base!$AL20*2+Base!$AN20*2+Base!$AO20+Base!$AP20*2+Base!$AT20*2+Base!$AU20+Base!$AV20*2+Base!$AW20*2+Base!$AX20*2+Base!$AY20*2+Base!$AZ20+Base!$BA20+Base!$BD20+Base!$BE20*2)/620+(ROW()/100000)+SUM(Data!R20+Data!U20)</f>
        <v>2.3000000000000001E-4</v>
      </c>
      <c r="BT23" s="204">
        <f>SUM(Base!$L20+Base!$M20*2+Base!$N20+Base!$O20+Base!$P20+Base!$Q20*2+Base!$R20*2+Base!$T20*2+Base!$U20*2+Base!$V20+Base!$AA20+Base!$AG20+Base!$AL20*2+Base!$AN20*2+Base!$AO20*2+Base!$AP20+Base!$AU20*2+Base!$AW20+Base!$AY20+Base!$AZ20*2)/600+(ROW()/100000)+Data!L20</f>
        <v>2.3000000000000001E-4</v>
      </c>
      <c r="BU23" s="204">
        <f>SUM(Base!$L20+Base!$M20*2+Base!$N20+Base!$P20+Base!$Q20*2+Base!$R20*2+Base!$T20*2+Base!$U20+Base!$V20+Base!$AA20+Base!$AG20+Base!$AL20*2+Base!$AN20+Base!$AO20*2+Base!$AP20+Base!$AU20*2+Base!$AW20+Base!$AY20+Base!$AZ20*2)/540+(ROW()/100000)+Data!L20</f>
        <v>2.3000000000000001E-4</v>
      </c>
      <c r="BV23" s="204">
        <f>SUM(Base!$L20+Base!$M20*2+Base!$N20+Base!$P20+Base!$Q20*2+Base!$R20*2+Base!$T20*2+Base!$U20*2+Base!$V20+Base!$AA20+Base!$AG20+Base!$AL20*2+Base!$AN20*2+Base!$AO20*2+Base!$AP20+Base!$AU20*2+Base!$AW20+Base!$AY20+Base!$AZ20*2)/580+(ROW()/100000)+Data!L20</f>
        <v>2.3000000000000001E-4</v>
      </c>
      <c r="BW23" s="204">
        <f>SUM(Base!$Y20*2+Base!$Z20*2+Base!$AA20*2+Base!$AG20+Base!$AJ20+Base!$AL20*2+Base!$AN20*2+Base!$AO20+Base!$AP20+Base!$AT20*2+Base!$AX20+Base!$AY20*2+Base!$AZ20+Base!$BA20+Base!$BD20+Base!$BE20)/460+(ROW()/100000)+Data!X20</f>
        <v>2.3000000000000001E-4</v>
      </c>
      <c r="BX23" s="204">
        <f>SUM(Base!$Y20*2+Base!$Z20+Base!$AA20*2+Base!$AG20*2+Base!$AJ20*2+Base!$AL20+Base!$AN20*2+Base!$AP20*2+Base!$AR20*2+Base!$AT20*2+Base!$AW20*2+Base!$AY20*2+Base!$AZ20+Base!$BA20)/480+(ROW()/100000)+SUM(Data!V20+Data!W20+Data!X20+Data!Y20)</f>
        <v>2.3000000000000001E-4</v>
      </c>
      <c r="BY23" s="204">
        <f>SUM(Base!$Z20*2+Base!$AA20+Base!$AC20*2+Base!$AK20+Base!$AL20+Base!$AM20*2+Base!$AN20*2+Base!$AP20+Base!$AT20*2+Base!$AV20+Base!$BA20*2+Base!$BB20*2+Base!$BF20*2)/420+(ROW()/100000)+Data!Y20</f>
        <v>2.3000000000000001E-4</v>
      </c>
      <c r="BZ23" s="204">
        <f>SUM(Base!$Z20+Base!$AA20+Base!$AC20*2+Base!$AK20+Base!$AL20+Base!$AM20*2+Base!$AN20+Base!$AP20+Base!$AT20+Base!$AV20*2+Base!$BA20*2+Base!$BB20*2+Base!$BF20*2)/380+(ROW()/100000)+Data!Y20</f>
        <v>2.3000000000000001E-4</v>
      </c>
      <c r="CA23" s="204">
        <f>SUM(Base!$Z20*2+Base!$AA20+Base!$AD20*2+Base!$AF20+Base!$AG20*2+Base!$AI20*2+Base!$AL20*2+Base!$AN20+Base!$AO20+Base!$AP20+Base!$AT20*2+Base!$AU20*2+Base!$AX20*2+Base!$AY20+Base!$BA20+Base!$BD20*2+Base!$BE20*2+Base!$BF20)/560+(ROW()/100000)+Data!R20</f>
        <v>2.3000000000000001E-4</v>
      </c>
      <c r="CB23" s="204">
        <f>SUM(Base!$Z20+Base!$AA20+Base!$AD20+Base!$AF20*2+Base!$AG20*2+Base!$AI20*2+Base!$AL20+Base!$AN20+Base!$AO20+Base!$AP20+Base!$AT20*2+Base!$AU20*2+Base!$AX20*2+Base!$AY20+Base!$BA20+Base!$BD20*2+Base!$BE20*2+Base!$BF20)/520+(ROW()/100000)+Data!R20</f>
        <v>2.3000000000000001E-4</v>
      </c>
      <c r="CC23" s="204">
        <f>SUM(Base!$W20*2+Base!$Y20*2+Base!$AA20+Base!$AG20+Base!$AJ20*2+Base!$AL20+Base!$AR20+Base!$AT20+Base!$AX20+Base!$AY20*2+Base!$AZ20*2+Base!$BA20+Base!$BD20+Base!$BE20)/380+(ROW()/100000)+SUM(Data!S20+Data!T20+Data!V20+Data!W20)</f>
        <v>2.3000000000000001E-4</v>
      </c>
      <c r="CD23" s="204">
        <f>SUM(Base!$W20*2+Base!$Y20*2+Base!$AA20+Base!$AG20+Base!$AJ20*2+Base!$AT20+Base!$AX20+Base!$AY20*2+Base!$AZ20*2+Base!$BA20+Base!$BD20+Base!$BE20)/340+(ROW()/100000)+SUM(Data!S20+Data!T20+Data!V20+Data!W20)</f>
        <v>2.3000000000000001E-4</v>
      </c>
      <c r="CE23" s="204">
        <f>SUM(Base!$W20*2+Base!$Y20*2+Base!$AA20+Base!$AF20+Base!$AG20+Base!$AI20*2+Base!$AJ20*2+Base!$AL20+Base!$AO20+Base!$AP20+Base!$AR20+Base!$AT20*2+Base!$AU20+Base!$AV20*2+Base!$AX20*2+Base!$AY20*2+Base!$AZ20+Base!$BA20+Base!$BD20*2+Base!$BE20*2)/600+(ROW()/100000)+SUM(Data!M20:P20)</f>
        <v>2.3000000000000001E-4</v>
      </c>
      <c r="CF23" s="204">
        <f>SUM(Base!$W20+Base!$Y20+Base!$AA20+Base!$AF20*2+Base!$AG20+Base!$AI20*2+Base!$AJ20+Base!$AL20*2+Base!$AO20+Base!$AP20+Base!$AT20+Base!$AU20*2+Base!$AV20*2+Base!$AX20*2+Base!$AY20*2+Base!$AZ20+Base!$BA20+Base!$BD20+Base!$BE20*2)/540+(ROW()/100000)+SUM(Data!M20:P20)</f>
        <v>2.3000000000000001E-4</v>
      </c>
      <c r="CG23" s="204">
        <f>SUM(Base!$W20*2+Base!$Y20*2+Base!$AA20+Base!$AF20*2+Base!$AG20+Base!$AI20*2+Base!$AJ20+Base!$AL20+Base!$AO20+Base!$AP20+Base!$AT20*2+Base!$AU20+Base!$AV20*2+Base!$AX20*2+Base!$AY20*2+Base!$AZ20+Base!$BA20+Base!$BD20+Base!$BE20*2)/560+(ROW()/100000)+SUM(Data!M20:P20)</f>
        <v>2.3000000000000001E-4</v>
      </c>
      <c r="CH23" s="204">
        <f>SUM(Base!$W20*2+Base!$Y20*2+Base!$AA20+Base!$AC20*2+Base!$AF20*2+Base!$AG20+Base!$AI20*2+Base!$AJ20+Base!$AK20+Base!$AL20+Base!$AM20+Base!$AN20+Base!$AO20+Base!$AP20+Base!$AT20*2+Base!$AU20+Base!$AX20+Base!$AZ20+Base!$BB20*2+Base!$BD20*2+Base!$BE20*2+Base!$BF20*2)/640+(ROW()/100000)+Data!Q20</f>
        <v>2.3000000000000001E-4</v>
      </c>
      <c r="CI23" s="204">
        <f>SUM(Base!$Y20+Base!$AA20+Base!$AC20*2+Base!$AF20*2+Base!$AG20+Base!$AI20*2+Base!$AJ20+Base!$AK20+Base!$AL20+Base!$AM20+Base!$AN20+Base!$AO20+Base!$AP20+Base!$AU20*2+Base!$AX20+Base!$AZ20+Base!$BB20*2+Base!$BD20+Base!$BF20*2)/500+(ROW()/100000)+Data!Q20</f>
        <v>2.3000000000000001E-4</v>
      </c>
      <c r="CJ23" s="204">
        <f>SUM(Base!$W20+Base!$Y20*2+Base!$AA20+Base!$AC20*2+Base!$AF20*2+Base!$AG20+Base!$AI20*2+Base!$AJ20+Base!$AK20+Base!$AL20+Base!$AM20+Base!$AN20+Base!$AO20+Base!$AP20+Base!$AT20+Base!$AU20*2+Base!$AX20+Base!$AZ20+Base!$BB20*2+Base!$BD20*2+Base!$BE20+Base!$BF20*2)/600+(ROW()/100000)+Data!Q20</f>
        <v>2.3000000000000001E-4</v>
      </c>
      <c r="CK23" s="204">
        <f>SUM(Base!$W20*2+Base!$AA20*2+Base!$AG20*2+Base!$AI20+Base!$AJ20+Base!$AL20+Base!$AN20+Base!$AP20*2+Base!$AT20+Base!$AV20*2+Base!$AW20+Base!$AX20*2+Base!$BE20*2)/400+(ROW()/100000)+SUM(Data!S20+Data!T20)</f>
        <v>2.3000000000000001E-4</v>
      </c>
      <c r="CL23" s="204">
        <f>SUM(Base!$W20+Base!$AA20+Base!$AF20+Base!$AG20*2+Base!$AI20*2+Base!$AJ20+Base!$AL20+Base!$AN20+Base!$AO20*2+Base!$AP20*2+Base!$AU20*2+Base!$AV20*2+Base!$AX20*2+Base!$BE20)/420+(ROW()/100000)+SUM(Data!S20+Data!T20)</f>
        <v>2.3000000000000001E-4</v>
      </c>
      <c r="CM23" s="204">
        <f>SUM(Base!$W20+Base!$AA20+Base!$AG20*2+Base!$AI20*2+Base!$AJ20+Base!$AL20+Base!$AN20+Base!$AO20+Base!$AP20*2+Base!$AT20+Base!$AU20+Base!$AV20*2+Base!$AW20+Base!$AX20*2+Base!$BE20*2)/420+(ROW()/100000)+SUM(Data!S20+Data!T20)</f>
        <v>2.3000000000000001E-4</v>
      </c>
      <c r="CN23" s="204">
        <f>SUM(Base!$Y20*2+Base!$AA20*2+Base!$AG20*2+Base!$AJ20*2+Base!$AL20+Base!$AN20*2+Base!$AP20*2+Base!$AR20+Base!$AT20*2+Base!$AV20*2+Base!$AW20*2+Base!$AY20+Base!$AZ20)/440+(ROW()/100000)+SUM(Data!S20+Data!T20)</f>
        <v>2.3000000000000001E-4</v>
      </c>
      <c r="CO23" s="204">
        <f>SUM(Base!$Y20+Base!$AA20*2+Base!$AG20*2+Base!$AJ20*2+Base!$AN20*2+Base!$AP20*2+Base!$AT20+Base!$AV20*2+Base!$AW20*2+Base!$AZ20)/340+(ROW()/100000)+SUM(Data!S20+Data!T20)</f>
        <v>2.3000000000000001E-4</v>
      </c>
      <c r="CP23" s="204">
        <f>SUM(Base!$W20+Base!$Z20+Base!$AA20+Base!$AC20*2+Base!$AL20+Base!$AM20*2+Base!$AT20*2+Base!$AV20+Base!$AX20+Base!$BA20+Base!$BB20*2+Base!$BE20+Base!$BF20*2)/360+(ROW()/100000)+SUM(Data!V20+Data!W20)</f>
        <v>2.3000000000000001E-4</v>
      </c>
      <c r="CQ23" s="205">
        <f>SUM(Base!$W20+Base!$AA20+Base!$AC20*2+Base!$AL20+Base!$AM20*2+Base!$AT20+Base!$AV20*2+Base!$AX20+Base!$BA20+Base!$BB20*2+Base!$BE20+Base!$BF20*2)/340+(ROW()/100000)+SUM(Data!V20+Data!W20)</f>
        <v>2.3000000000000001E-4</v>
      </c>
      <c r="CR23" s="1"/>
    </row>
    <row r="24" spans="1:98" ht="25" customHeight="1" x14ac:dyDescent="0.3">
      <c r="A24" s="1"/>
      <c r="B24" s="189">
        <f>Base!B21</f>
        <v>0</v>
      </c>
      <c r="C24" s="190">
        <f>Base!C21</f>
        <v>0</v>
      </c>
      <c r="D24" s="1"/>
      <c r="E24" s="191">
        <f>Base!E21</f>
        <v>0</v>
      </c>
      <c r="F24" s="192" t="str">
        <f t="shared" si="4"/>
        <v>A (D)</v>
      </c>
      <c r="G24" s="1"/>
      <c r="H24" s="191">
        <f>Base!I21</f>
        <v>0</v>
      </c>
      <c r="I24" s="190">
        <f>Base!H21</f>
        <v>0</v>
      </c>
      <c r="J24" s="1"/>
      <c r="K24" s="193">
        <f>SUM(Base!$AF21*2+Base!$AI21*2+Base!$AL21*2+Base!$AN21+Base!$AO21*2+Base!$AP21*2+Base!$AU21*2+Base!$AV21+Base!$BF21)/300+(ROW()/100000)+Data!R21</f>
        <v>2.4000000000000001E-4</v>
      </c>
      <c r="L24" s="194">
        <f>SUM(Base!$Y21*2+Base!$Z21*2+Base!$AA21*2+Base!$AG21+Base!$AJ21*2+Base!$AL21+Base!$AN21*2+Base!$AP21+Base!$AT21*2+Base!$AX21+Base!$AY21*2+Base!$AZ21+Base!$BA21+Base!$BD21+Base!$BE21)/440+(ROW()/100000)+Data!Y21</f>
        <v>2.4000000000000001E-4</v>
      </c>
      <c r="M24" s="194">
        <f>SUM(Base!$Y21*2+Base!$Z21+Base!$AA21*2+Base!$AD21*2+Base!$AG21*2+Base!$AJ21*2+Base!$AL21*2+Base!$AN21+Base!$AP21*2+Base!$AR21*2+Base!$AT21*2+Base!$AW21+Base!$AZ21)/440+(ROW()/100000)+Data!X21</f>
        <v>2.4000000000000001E-4</v>
      </c>
      <c r="N24" s="194">
        <f>SUM(Base!$Y21+Base!$AA21*2+Base!$AD21*2+Base!$AG21*2+Base!$AJ21*2+Base!$AL21*2+Base!$AN21+Base!$AP21*2+Base!$AR21*2+Base!$AT21*2+Base!$AW21+Base!$AZ21)/400+(ROW()/100000)+Data!X21</f>
        <v>2.4000000000000001E-4</v>
      </c>
      <c r="O24" s="194">
        <f>SUM(Base!$Y21+Base!$AA21*2+Base!$AG21*2+Base!$AJ21*2+Base!$AL21+Base!$AN21*2+Base!$AP21*2+Base!$AR21+Base!$AT21*2+Base!$AV21*2+Base!$AW21*2+Base!$AY21+Base!$AZ21)/420+(ROW()/100000)+SUM(Data!U21+Data!V21+Data!W21+Data!X21)</f>
        <v>2.4000000000000001E-4</v>
      </c>
      <c r="P24" s="194">
        <f>SUM(Base!$Y21+Base!$AA21*2+Base!$AG21*2+Base!$AJ21*2+Base!$AL21+Base!$AN21*2+Base!$AP21*2+Base!$AR21+Base!$AT21*2+Base!$AV21*2+Base!$AW21*2+Base!$AZ21)/400+(ROW()/100000)+SUM(Data!U21+Data!V21+Data!W21+Data!X21)</f>
        <v>2.4000000000000001E-4</v>
      </c>
      <c r="Q24" s="194">
        <f>SUM(Base!$Y21+Base!$Z21+Base!$AA21+Base!$AD21+Base!$AG21*2+Base!$AI21*2+Base!$AJ21+Base!$AK21+Base!$AL21+Base!$AN21+Base!$AP21+Base!$AT21*2+Base!$AU21+Base!$AV21*2+Base!$AX21*2+Base!$AY21+Base!$BA21+Base!$BD21+Base!$BE21*2+Base!$BF21)/520+(ROW()/100000)+Data!U21</f>
        <v>2.4000000000000001E-4</v>
      </c>
      <c r="R24" s="194">
        <f>SUM(Base!$AA21+Base!$AC21+Base!$AF21*2+Base!$AG21*2+Base!$AI21*2+Base!$AJ21+Base!$AL21*2+Base!$AM21+Base!$AN21*2+Base!$AO21*2+Base!$AP21*2+Base!$AU21*2+Base!$AW21+Base!$BB21+Base!$BD21*2+Base!$BF21+Base!$BF21*2)/500+(ROW()/100000)+Data!Q21</f>
        <v>2.4000000000000001E-4</v>
      </c>
      <c r="S24" s="194">
        <f>SUM(Base!$AA21+Base!$AC21*2+Base!$AF21*2+Base!$AG21*2+Base!$AI21*2+Base!$AJ21+Base!$AK21+Base!$AL21+Base!$AM21+Base!$AN21*2+Base!$AO21+Base!$AP21+Base!$AU21*2+Base!$AW21+Base!$BB21*2+Base!$BD21+Base!$BF21*2)/500+(ROW()/100000)+Data!Q21</f>
        <v>2.4000000000000001E-4</v>
      </c>
      <c r="T24" s="194">
        <f>SUM(Base!$AA21+Base!$AC21*2+Base!$AF21+Base!$AG21*2+Base!$AI21*2+Base!$AJ21+Base!$AK21*2+Base!$AL21+Base!$AM21*2+Base!$AN21*2+Base!$AO21+Base!$AP21*2+Base!$AU21*2+Base!$AW21+Base!$BB21*2+Base!$BF21*2)/520+(ROW()/100000)+Data!Q21</f>
        <v>2.4000000000000001E-4</v>
      </c>
      <c r="U24" s="194">
        <f>SUM(Base!$AF21+Base!$AI21*2+Base!$AK21*2+Base!$AL21*2+Base!$AM21+Base!$AO21+Base!$AU21+Base!$AV21*2+Base!$AX21*2+Base!$AZ21+Base!$BD21+Base!$BE21*2+Base!$BF21)/380+(ROW()/100000)+SUM(Data!R21+Data!U21)</f>
        <v>2.4000000000000001E-4</v>
      </c>
      <c r="V24" s="194">
        <f>SUM(Base!$AF21+Base!$AG21+Base!$AI21*2+Base!$AK21*2+Base!$AL21*2+Base!$AM21+Base!$AO21+Base!$AV21*2+Base!$AX21*2+Base!$AZ21+Base!$BD21+Base!$BE21*2+Base!$BF21)/380+(ROW()/100000)+SUM(Data!R21+Data!U21)</f>
        <v>2.4000000000000001E-4</v>
      </c>
      <c r="W24" s="194">
        <f>SUM(Base!$AA21*2+Base!$AG21*2+Base!$AI21*2+Base!$AJ21+Base!$AL21+Base!$AN21+Base!$AO21+Base!$AP21*2+Base!$AT21+Base!$AU21*2+Base!$AV21*2+Base!$AW21+Base!$AX21+Base!$BE21*2)/420+(ROW()/100000)+Data!U21</f>
        <v>2.4000000000000001E-4</v>
      </c>
      <c r="X24" s="194">
        <f>SUM(Base!$AC21+Base!$AF21*2+Base!$AI21*2+Base!$AL21*2+Base!$AM21+Base!$AN21+Base!$AO21*2+Base!$AP21*2+Base!$AU21*2+Base!$BB21+Base!$BD21*2+Base!$BF21)/380+(ROW()/100000)+Data!Q21</f>
        <v>2.4000000000000001E-4</v>
      </c>
      <c r="Y24" s="194">
        <f>SUM(Base!$AC21*2+Base!$AF21*2+Base!$AI21*2+Base!$AK21+Base!$AL21+Base!$AM21+Base!$AN21+Base!$AO21+Base!$AP21+Base!$AU21*2+Base!$BB21*2+Base!$BD21+Base!$BF21*2)/380+(ROW()/100000)+Data!Q21</f>
        <v>2.4000000000000001E-4</v>
      </c>
      <c r="Z24" s="194">
        <f>SUM(Base!$AC21*2+Base!$AF21+Base!$AI21*2+Base!$AK21*2+Base!$AL21+Base!$AM21*2+Base!$AN21+Base!$AO21+Base!$AP21*2+Base!$AU21*2+Base!$BB21*2+Base!$BF21*2)/400+(ROW()/100000)+Data!Q21</f>
        <v>2.4000000000000001E-4</v>
      </c>
      <c r="AA24" s="194">
        <f>SUM(Base!$Y21*2+Base!$Z21*2+Base!$AA21*2+Base!$AC21*2+Base!$AD21+Base!$AG21+Base!$AJ21*2+Base!$AL21*2+Base!$AN21*2+Base!$AP21+Base!$AT21*2+Base!$AV21+Base!$AW21+Base!$AX21+Base!$AY21*2+Base!$AZ21*2+Base!$BA21+Base!$BB21+Base!$BD21+Base!$BE21+Base!$BF21*2)/640+(ROW()/100000)+Data!Y21</f>
        <v>2.4000000000000001E-4</v>
      </c>
      <c r="AB24" s="194">
        <f>SUM(Base!$Y21*2+Base!$Z21+Base!$AA21*2+Base!$AC21*2+Base!$AD21*2+Base!$AG21*2+Base!$AJ21*2+Base!$AL21*2+Base!$AN21*2+Base!$AP21*2+Base!$AT21*2+Base!$AV21+Base!$AW21*2+Base!$AX21+Base!$AY21*2+Base!$AZ21*2+Base!$BA21+Base!$BB21+Base!$BD21+Base!$BE21+Base!$BF21*2)/700+(ROW()/100000)+Data!Y21</f>
        <v>2.4000000000000001E-4</v>
      </c>
      <c r="AC24" s="194">
        <f>SUM(Base!$AA21*2+Base!$AD21+Base!$AG21*2+Base!$AI21+Base!$AJ21+Base!$AL21+Base!$AN21+Base!$AP21*2+Base!$AT21*2+Base!$AV21+Base!$AW21+Base!$AX21+Base!$AY21+Base!$BE21)/360+(ROW()/100000)+Data!U21</f>
        <v>2.4000000000000001E-4</v>
      </c>
      <c r="AD24" s="194">
        <f>SUM(Base!$AA21+Base!$AF21+Base!$AG21+Base!$AI21*2+Base!$AJ21+Base!$AK21+Base!$AL21+Base!$AN21+Base!$AO21*2+Base!$AP21*2+Base!$AU21*2+Base!$AV21*2+Base!$AX21+Base!$BE21)/380+(ROW()/100000)+Data!U21</f>
        <v>2.4000000000000001E-4</v>
      </c>
      <c r="AE24" s="194">
        <f>SUM(Base!$AA21*2+Base!$AG21*2+Base!$AI21*2+Base!$AJ21+Base!$AL21+Base!$AN21+Base!$AO21+Base!$AP21*2+Base!$AT21+Base!$AV21*2+Base!$AW21+Base!$AX21+Base!$BE21)/360+(ROW()/100000)+Data!U21</f>
        <v>2.4000000000000001E-4</v>
      </c>
      <c r="AF24" s="194">
        <f>SUM(Base!$W21*2+Base!$Y21*2+Base!$AA21+Base!$AF21+Base!$AG21+Base!$AI21+Base!$AJ21*2+Base!$AL21+Base!$AP21+Base!$AR21*2+Base!$AT21*2+Base!$AU21+Base!$AV21*2+Base!$AX21*2+Base!$AY21*2+Base!$AZ21+Base!$BA21+Base!$BD21+Base!$BE21*2)/560+(ROW()/100000)+SUM(Data!M21:P21)</f>
        <v>2.4000000000000001E-4</v>
      </c>
      <c r="AG24" s="194">
        <f>SUM(Base!$W21*2+Base!$Y21*2+Base!$AA21+Base!$AF21+Base!$AG21+Base!$AI21+Base!$AJ21*2+Base!$AL21+Base!$AP21+Base!$AR21+Base!$AT21*2+Base!$AU21+Base!$AV21*2+Base!$AX21*2+Base!$AY21*2+Base!$AZ21+Base!$BA21+Base!$BD21+Base!$BE21*2)/540+(ROW()/100000)+SUM(Data!M21:P21)</f>
        <v>2.4000000000000001E-4</v>
      </c>
      <c r="AH24" s="194">
        <f>SUM(Base!$Y21+Base!$Z21+Base!$AA21*2+Base!$AG21*2+Base!$AJ21*2+Base!$AL21+Base!$AN21*2+Base!$AP21*2+Base!$AR21+Base!$AT21*2+Base!$AV21*2+Base!$AW21+Base!$BA21+Base!$BF21)/420+(ROW()/100000)+Data!Y21</f>
        <v>2.4000000000000001E-4</v>
      </c>
      <c r="AI24" s="194">
        <f>SUM(Base!$Z21+Base!$AA21*2+Base!$AG21*2+Base!$AJ21*2+Base!$AL21+Base!$AN21*2+Base!$AP21*2+Base!$AR21+Base!$AT21*2+Base!$AV21*2+Base!$AW21+Base!$BA21+Base!$BF21)/400+(ROW()/100000)+Data!Y21</f>
        <v>2.4000000000000001E-4</v>
      </c>
      <c r="AJ24" s="194">
        <f>SUM(Base!$AA21*2+Base!$AG21*2+Base!$AI21+Base!$AJ21*2+Base!$AL21+Base!$AN21*2+Base!$AP21*2+Base!$AU21+Base!$AV21*2+Base!$AW21*2+Base!$BA21)/360+(ROW()/100000)+SUM(Data!R21+Data!U21)</f>
        <v>2.4000000000000001E-4</v>
      </c>
      <c r="AK24" s="194">
        <f>SUM(Base!$AA21*2+Base!$AG21*2+Base!$AJ21*2+Base!$AL21+Base!$AN21*2+Base!$AP21*2+Base!$AT21+Base!$AU21+Base!$AV21*2+Base!$AW21*2+Base!$BA21)/360+(ROW()/100000)+SUM(Data!R21+Data!U21)</f>
        <v>2.4000000000000001E-4</v>
      </c>
      <c r="AL24" s="194">
        <f>SUM(Base!$AF21+Base!$AG21+Base!$AI21*2+Base!$AK21+Base!$AL21*2+Base!$AN21+Base!$AO21*2+Base!$AP21+Base!$AU21*2+Base!$AV21*2+Base!$AX21)/360+(ROW()/100000)+Data!R21</f>
        <v>2.4000000000000001E-4</v>
      </c>
      <c r="AM24" s="194">
        <f>SUM(Base!$AA21+Base!$AF21+Base!$AG21+Base!$AI21*2+Base!$AK21+Base!$AL21*2+Base!$AN21+Base!$AO21*2+Base!$AP21+Base!$AU21*2+Base!$AV21*2+Base!$AX21)/380+(ROW()/100000)+Data!R21</f>
        <v>2.4000000000000001E-4</v>
      </c>
      <c r="AN24" s="194">
        <f>SUM(Base!$W21+Base!$Y21+Base!$AA21+Base!$AF21+Base!$AI21+Base!$AJ21*2+Base!$AK21+Base!$AL21*2+Base!$AO21+Base!$AP21+Base!$AT21*2+Base!$AU21*2+Base!$AV21*2+Base!$AX21*2+Base!$AY21)/460+(ROW()/100000)+SUM(Data!S21+Data!T21)</f>
        <v>2.4000000000000001E-4</v>
      </c>
      <c r="AO24" s="194">
        <f>SUM(Base!$W21*2+Base!$Y21+Base!$AA21+Base!$AF21+Base!$AI21+Base!$AJ21*2+Base!$AK21+Base!$AL21+Base!$AN21+Base!$AO21+Base!$AP21+Base!$AT21*2+Base!$AU21+Base!$AV21*2+Base!$AX21*2+Base!$AY21)/480+(ROW()/100000)+SUM(Data!S21+Data!T21)</f>
        <v>2.4000000000000001E-4</v>
      </c>
      <c r="AP24" s="194">
        <f>SUM(Base!$Y21+Base!$AA21*2+Base!$AG21*2+Base!$AJ21*2+Base!$AL21+Base!$AN21*2+Base!$AP21*2+Base!$AR21+Base!$AT21+Base!$AV21+Base!$AW21*2+Base!$AZ21)/360+(ROW()/100000)+Data!X21</f>
        <v>2.4000000000000001E-4</v>
      </c>
      <c r="AQ24" s="194">
        <f>SUM(Base!$W21*2+Base!$Y21+Base!$AA21+Base!$AF21*2+Base!$AG21+Base!$AI21*2+Base!$AJ21+Base!$AL21*2+Base!$AO21+Base!$AP21+Base!$AT21+Base!$AU21*2+Base!$AV21*2+Base!$AX21+Base!$AZ21)/460+(ROW()/100000)+SUM(Data!M21:P21)</f>
        <v>2.4000000000000001E-4</v>
      </c>
      <c r="AR24" s="194">
        <f>SUM(Base!$W21+Base!$AF21*2+Base!$AG21+Base!$AI21*2+Base!$AL21*2+Base!$AO21*2+Base!$AP21+Base!$AU21*2+Base!$AV21+Base!$AX21)/340+(ROW()/100000)+SUM(Data!M21:P21)</f>
        <v>2.4000000000000001E-4</v>
      </c>
      <c r="AS24" s="194">
        <f>SUM(Base!$W21+Base!$Y21+Base!$AF21*2+Base!$AG21+Base!$AI21*2+Base!$AJ21+Base!$AL21*2+Base!$AO21*2+Base!$AP21+Base!$AU21*2+Base!$AV21*2+Base!$AX21)/400+(ROW()/100000)+SUM(Data!M21:P21)</f>
        <v>2.4000000000000001E-4</v>
      </c>
      <c r="AT24" s="194">
        <f>SUM(Base!$Y21*2+Base!$Z21+Base!$AA21*2+Base!$AG21*2+Base!$AJ21*2+Base!$AL21+Base!$AN21*2+Base!$AP21*2+Base!$AR21+Base!$AT21*2+Base!$AV21+Base!$AW21*2+Base!$AY21*2+Base!$AZ21*2+Base!$BA21)/500+(ROW()/100000)+Data!Y21</f>
        <v>2.4000000000000001E-4</v>
      </c>
      <c r="AU24" s="194">
        <f>SUM(Base!$L21*2+Base!$M21*2+Base!$N21*2+Base!$P21*2+Base!$Q21*2+Base!$R21+Base!$T21*2+Base!$V21+Base!$AL21+Base!$AO21*2+Base!$AP21+Base!$AU21*2+Base!$AZ21*2)/440+(ROW()/100000)+Data!L21</f>
        <v>2.4000000000000001E-4</v>
      </c>
      <c r="AV24" s="194">
        <f>SUM(Base!$AA21+Base!$AF21*2+Base!$AG21+Base!$AI21*2+Base!$AK21+Base!$AL21*2+Base!$AM21+Base!$AN21*2+Base!$AO21*2+Base!$AP21*2+Base!$AU21*2+Base!$AV21*2+Base!$AX21+Base!$BB21+Base!$BE21+Base!$BF21)/480+(ROW()/100000)+Data!R21</f>
        <v>2.4000000000000001E-4</v>
      </c>
      <c r="AW24" s="194">
        <f>SUM(Base!$Y21*2+Base!$Z21*2+Base!$AA21*2+Base!$AD21+Base!$AG21+Base!$AJ21*2+Base!$AL21*2+Base!$AN21+Base!$AR21+Base!$AT21*2+Base!$AX21+Base!$AY21*2+Base!$AZ21*2+Base!$BA21+Base!$BD21+Base!$BE21)/480+(ROW()/100000)+SUM(Data!V21+Data!W21)</f>
        <v>2.4000000000000001E-4</v>
      </c>
      <c r="AX24" s="194">
        <f>SUM(Base!$Y21*2+Base!$Z21*2+Base!$AA21*2+Base!$AD21+Base!$AG21+Base!$AJ21*2+Base!$AL21+Base!$AN21+Base!$AR21+Base!$AT21*2+Base!$AW21+Base!$AX21+Base!$AY21*2+Base!$AZ21*2+Base!$BA21+Base!$BD21+Base!$BE21)/480+(ROW()/100000)+SUM(Data!V21+Data!W21)</f>
        <v>2.4000000000000001E-4</v>
      </c>
      <c r="AY24" s="194">
        <f>SUM(Base!$Y21+Base!$AA21+Base!$AC21*2+Base!$AF21*2+Base!$AG21+Base!$AI21*2+Base!$AJ21+Base!$AK21+Base!$AL21+Base!$AM21+Base!$AN21+Base!$AO21+Base!$AP21+Base!$AU21*2+Base!$AX21+Base!$AZ21+Base!$BB21+Base!$BD21+Base!$BE21*2)/480+(ROW()/100000)+SUM(Data!M21:P21)</f>
        <v>2.4000000000000001E-4</v>
      </c>
      <c r="AZ24" s="194">
        <f>SUM(Base!$W21*2+Base!$Y21*2+Base!$AA21+Base!$AD21+Base!$AG21*2+Base!$AJ21*2+Base!$AL21+Base!$AN21+Base!$AP21+Base!$AR21+Base!$AT21+Base!$AW21+Base!$AX21+Base!$AY21*2+Base!$AZ21*2+Base!$BA21+Base!$BD21+Base!$BE21)/480+(ROW()/100000)+SUM(Data!S21+Data!T21+Data!V21+Data!W21)</f>
        <v>2.4000000000000001E-4</v>
      </c>
      <c r="BA24" s="194">
        <f>SUM(Base!$W21*2+Base!$Y21*2+Base!$AA21+Base!$AD21+Base!$AG21*2+Base!$AJ21*2+Base!$AN21+Base!$AP21+Base!$AT21+Base!$AW21+Base!$AX21+Base!$AY21*2+Base!$AZ21*2+Base!$BA21+Base!$BD21+Base!$BE21)/440+(ROW()/100000)+SUM(Data!S21+Data!T21+Data!V21+Data!W21)</f>
        <v>2.4000000000000001E-4</v>
      </c>
      <c r="BB24" s="194">
        <f>SUM(Base!$W21+Base!$Y21+Base!$AA21*2+Base!$AD21+Base!$AF21+Base!$AG21*2+Base!$AI21*2+Base!$AJ21*2+Base!$AL21+Base!$AN21*2+Base!$AO21+Base!$AP21*2+Base!$AR21+Base!$AT21*2+Base!$AU21+Base!$AV21*2+Base!$AW21*2+Base!$AX21+Base!$AY21*2+Base!$AZ21)/640+(ROW()/100000)+SUM(Data!M21:P21)</f>
        <v>2.4000000000000001E-4</v>
      </c>
      <c r="BC24" s="194">
        <f>SUM(Base!$AA21+Base!$AF21+Base!$AG21*2+Base!$AI21*2+Base!$AJ21+Base!$AL21*2+Base!$AN21+Base!$AO21+Base!$AP21*2+Base!$AT21+Base!$AU21*2+Base!$AV21*2+Base!$AX21+Base!$AY21+Base!$AZ21)/440+(ROW()/100000)+SUM(Data!M21:P21)</f>
        <v>2.4000000000000001E-4</v>
      </c>
      <c r="BD24" s="194">
        <f>SUM(Base!$AA21*2+Base!$AF21+Base!$AG21*2+Base!$AI21*2+Base!$AJ21+Base!$AL21+Base!$AN21*2+Base!$AO21+Base!$AP21*2+Base!$AT21+Base!$AU21+Base!$AV21*2+Base!$AW21+Base!$AX21+Base!$AY21+Base!$AZ21)/460+(ROW()/100000)+SUM(Data!M21:P21)</f>
        <v>2.4000000000000001E-4</v>
      </c>
      <c r="BE24" s="194">
        <f>SUM(Base!$AA21*2+Base!$AC21*2+Base!$AF21*2+Base!$AG21*2+Base!$AI21*2+Base!$AJ21*2+Base!$AL21+Base!$AM21+Base!$AN21*2+Base!$AO21+Base!$AP21*2+Base!$AU21*2+Base!$AV21*2+Base!$BB21*2+Base!$BD21+Base!$BE21+Base!$BF21*2)/580+(ROW()/100000)+Data!Q21</f>
        <v>2.4000000000000001E-4</v>
      </c>
      <c r="BF24" s="194">
        <f>SUM(Base!$Y21+Base!$AA21*2+Base!$AC21*2+Base!$AF21*2+Base!$AG21*2+Base!$AI21*2+Base!$AJ21*2+Base!$AL21+Base!$AM21+Base!$AN21*2+Base!$AO21+Base!$AP21*2+Base!$AU21*2+Base!$AV21*2+Base!$AW21+Base!$BB21*2+Base!$BD21+Base!$BE21+Base!$BF21*2)/620+(ROW()/100000)+Data!Q21</f>
        <v>2.4000000000000001E-4</v>
      </c>
      <c r="BG24" s="194">
        <f>SUM(Base!$Y21*2+Base!$Z21+Base!$AA21+Base!$AD21+Base!$AG21*2+Base!$AJ21*2+Base!$AL21+Base!$AN21+Base!$AP21*2+Base!$AR21+Base!$AT21*2+Base!$AW21*2+Base!$AX21*2+Base!$AY21*2+Base!$BA21+Base!$BE21)/480+(ROW()/100000)+Data!U21</f>
        <v>2.4000000000000001E-4</v>
      </c>
      <c r="BH24" s="194">
        <f>SUM(Base!$Y21+Base!$AA21+Base!$AD21+Base!$AG21*2+Base!$AI21+Base!$AJ21*2+Base!$AL21+Base!$AN21+Base!$AP21*2+Base!$AT21*2+Base!$AW21+Base!$AX21*2+Base!$AY21*2+Base!$BA21+Base!$BE21)/420+(ROW()/100000)+Data!U21</f>
        <v>2.4000000000000001E-4</v>
      </c>
      <c r="BI24" s="194">
        <f>SUM(Base!$AC21+Base!$AF21*2+Base!$AI21*2+Base!$AL21*2+Base!$AM21+Base!$AO21*2+Base!$AU21*2+Base!$BB21+Base!$BD21*2+Base!$BF21)/320+(ROW()/100000)+Data!Q21</f>
        <v>2.4000000000000001E-4</v>
      </c>
      <c r="BJ24" s="194">
        <f>SUM(Base!$AC21*2+Base!$AF21*2+Base!$AI21*2+Base!$AK21+Base!$AL21+Base!$AM21+Base!$AO21+Base!$AU21*2+Base!$BB21*2+Base!$BD21+Base!$BF21*2)/340+(ROW()/100000)+Data!Q21</f>
        <v>2.4000000000000001E-4</v>
      </c>
      <c r="BK24" s="194">
        <f>SUM(Base!$AC21*2+Base!$AF21+Base!$AI21*2+Base!$AK21*2+Base!$AL21+Base!$AM21*2+Base!$AO21+Base!$AU21*2+Base!$BB21*2+Base!$BF21*2)/340+(ROW()/100000)+Data!Q21</f>
        <v>2.4000000000000001E-4</v>
      </c>
      <c r="BL24" s="194">
        <f>SUM(Base!$AC21+Base!$AF21*2+Base!$AI21*2+Base!$AK21+Base!$AL21*2+Base!$AM21+Base!$AO21+Base!$AU21*2+Base!$AV21+Base!$BF21*2)/300+(ROW()/100000)+SUM(Data!M21:P21)</f>
        <v>2.4000000000000001E-4</v>
      </c>
      <c r="BM24" s="194">
        <f>SUM(Base!$Z21*2+Base!$AA21+Base!$AC21+Base!$AJ21+Base!$AL21*2+Base!$AN21*2+Base!$AP21+Base!$AT21*2+Base!$AY21)/260+(ROW()/100000)+Data!Y21</f>
        <v>2.4000000000000001E-4</v>
      </c>
      <c r="BN24" s="194">
        <f>SUM(Base!$Z21+Base!$AA21+Base!$AK21*2+Base!$AL21*2+Base!$AM21*2+Base!$AN21+Base!$AO21+Base!$AP21+Base!$AT21*2+Base!$AV21*2+Base!$AX21*2+Base!$AY21*2+Base!$AZ21+Base!$BA21+Base!$BD21*2+Base!$BE21*2+Base!$BF21)/520+(ROW()/100000)+Data!Y21</f>
        <v>2.4000000000000001E-4</v>
      </c>
      <c r="BO24" s="194">
        <f>SUM(Base!$AA21+Base!$AK21*2+Base!$AL21*2+Base!$AM21*2+Base!$AN21+Base!$AO21+Base!$AP21*2+Base!$AV21*2+Base!$AX21*2+Base!$AY21*2+Base!$AZ21+Base!$BA21+Base!$BD21*2+Base!$BE21*2+Base!$BF21)/480+(ROW()/100000)+Data!Y21</f>
        <v>2.4000000000000001E-4</v>
      </c>
      <c r="BP24" s="194">
        <f>SUM(Base!$AA21+Base!$AG21+Base!$AK21*2+Base!$AL21*2+Base!$AM21*2+Base!$AN21+Base!$AO21+Base!$AP21*2+Base!$AT21+Base!$AV21*2+Base!$AX21*2+Base!$AY21*2+Base!$AZ21+Base!$BA21+Base!$BD21*2+Base!$BE21*2+Base!$BF21)/520+(ROW()/100000)+Data!Y21</f>
        <v>2.4000000000000001E-4</v>
      </c>
      <c r="BQ24" s="194">
        <f>SUM(Base!$Y21+Base!$AA21*2+Base!$AD21+Base!$AG21*2+Base!$AJ21*2+Base!$AL21+Base!$AN21*2+Base!$AP21*2+Base!$AR21*2+Base!$AT21*2+Base!$AV21*2+Base!$AW21*2+Base!$BA21)/440+(ROW()/100000)+Data!R21</f>
        <v>2.4000000000000001E-4</v>
      </c>
      <c r="BR24" s="194">
        <f>SUM(Base!$Z21*2+Base!$AA21+Base!$AJ21+Base!$AL21*2+Base!$AN21*2+Base!$AO21*2+Base!$AP21*2+Base!$AT21*2+Base!$AX21+Base!$AY21+Base!$BA21*2+Base!$BE21)/380+(ROW()/100000)+SUM(Data!V21+Data!W21)</f>
        <v>2.4000000000000001E-4</v>
      </c>
      <c r="BS24" s="194">
        <f>SUM(Base!$Y21+Base!$AA21*2+Base!$AD21+Base!$AG21*2+Base!$AJ21*2+Base!$AL21*2+Base!$AN21*2+Base!$AO21+Base!$AP21*2+Base!$AT21*2+Base!$AU21+Base!$AV21*2+Base!$AW21*2+Base!$AX21*2+Base!$AY21*2+Base!$AZ21+Base!$BA21+Base!$BD21+Base!$BE21*2)/620+(ROW()/100000)+SUM(Data!R21+Data!U21)</f>
        <v>2.4000000000000001E-4</v>
      </c>
      <c r="BT24" s="194">
        <f>SUM(Base!$L21+Base!$M21*2+Base!$N21+Base!$O21+Base!$P21+Base!$Q21*2+Base!$R21*2+Base!$T21*2+Base!$U21*2+Base!$V21+Base!$AA21+Base!$AG21+Base!$AL21*2+Base!$AN21*2+Base!$AO21*2+Base!$AP21+Base!$AU21*2+Base!$AW21+Base!$AY21+Base!$AZ21*2)/600+(ROW()/100000)+Data!L21</f>
        <v>2.4000000000000001E-4</v>
      </c>
      <c r="BU24" s="194">
        <f>SUM(Base!$L21+Base!$M21*2+Base!$N21+Base!$P21+Base!$Q21*2+Base!$R21*2+Base!$T21*2+Base!$U21+Base!$V21+Base!$AA21+Base!$AG21+Base!$AL21*2+Base!$AN21+Base!$AO21*2+Base!$AP21+Base!$AU21*2+Base!$AW21+Base!$AY21+Base!$AZ21*2)/540+(ROW()/100000)+Data!L21</f>
        <v>2.4000000000000001E-4</v>
      </c>
      <c r="BV24" s="194">
        <f>SUM(Base!$L21+Base!$M21*2+Base!$N21+Base!$P21+Base!$Q21*2+Base!$R21*2+Base!$T21*2+Base!$U21*2+Base!$V21+Base!$AA21+Base!$AG21+Base!$AL21*2+Base!$AN21*2+Base!$AO21*2+Base!$AP21+Base!$AU21*2+Base!$AW21+Base!$AY21+Base!$AZ21*2)/580+(ROW()/100000)+Data!L21</f>
        <v>2.4000000000000001E-4</v>
      </c>
      <c r="BW24" s="194">
        <f>SUM(Base!$Y21*2+Base!$Z21*2+Base!$AA21*2+Base!$AG21+Base!$AJ21+Base!$AL21*2+Base!$AN21*2+Base!$AO21+Base!$AP21+Base!$AT21*2+Base!$AX21+Base!$AY21*2+Base!$AZ21+Base!$BA21+Base!$BD21+Base!$BE21)/460+(ROW()/100000)+Data!X21</f>
        <v>2.4000000000000001E-4</v>
      </c>
      <c r="BX24" s="194">
        <f>SUM(Base!$Y21*2+Base!$Z21+Base!$AA21*2+Base!$AG21*2+Base!$AJ21*2+Base!$AL21+Base!$AN21*2+Base!$AP21*2+Base!$AR21*2+Base!$AT21*2+Base!$AW21*2+Base!$AY21*2+Base!$AZ21+Base!$BA21)/480+(ROW()/100000)+SUM(Data!V21+Data!W21+Data!X21+Data!Y21)</f>
        <v>2.4000000000000001E-4</v>
      </c>
      <c r="BY24" s="194">
        <f>SUM(Base!$Z21*2+Base!$AA21+Base!$AC21*2+Base!$AK21+Base!$AL21+Base!$AM21*2+Base!$AN21*2+Base!$AP21+Base!$AT21*2+Base!$AV21+Base!$BA21*2+Base!$BB21*2+Base!$BF21*2)/420+(ROW()/100000)+Data!Y21</f>
        <v>2.4000000000000001E-4</v>
      </c>
      <c r="BZ24" s="194">
        <f>SUM(Base!$Z21+Base!$AA21+Base!$AC21*2+Base!$AK21+Base!$AL21+Base!$AM21*2+Base!$AN21+Base!$AP21+Base!$AT21+Base!$AV21*2+Base!$BA21*2+Base!$BB21*2+Base!$BF21*2)/380+(ROW()/100000)+Data!Y21</f>
        <v>2.4000000000000001E-4</v>
      </c>
      <c r="CA24" s="194">
        <f>SUM(Base!$Z21*2+Base!$AA21+Base!$AD21*2+Base!$AF21+Base!$AG21*2+Base!$AI21*2+Base!$AL21*2+Base!$AN21+Base!$AO21+Base!$AP21+Base!$AT21*2+Base!$AU21*2+Base!$AX21*2+Base!$AY21+Base!$BA21+Base!$BD21*2+Base!$BE21*2+Base!$BF21)/560+(ROW()/100000)+Data!R21</f>
        <v>2.4000000000000001E-4</v>
      </c>
      <c r="CB24" s="194">
        <f>SUM(Base!$Z21+Base!$AA21+Base!$AD21+Base!$AF21*2+Base!$AG21*2+Base!$AI21*2+Base!$AL21+Base!$AN21+Base!$AO21+Base!$AP21+Base!$AT21*2+Base!$AU21*2+Base!$AX21*2+Base!$AY21+Base!$BA21+Base!$BD21*2+Base!$BE21*2+Base!$BF21)/520+(ROW()/100000)+Data!R21</f>
        <v>2.4000000000000001E-4</v>
      </c>
      <c r="CC24" s="194">
        <f>SUM(Base!$W21*2+Base!$Y21*2+Base!$AA21+Base!$AG21+Base!$AJ21*2+Base!$AL21+Base!$AR21+Base!$AT21+Base!$AX21+Base!$AY21*2+Base!$AZ21*2+Base!$BA21+Base!$BD21+Base!$BE21)/380+(ROW()/100000)+SUM(Data!S21+Data!T21+Data!V21+Data!W21)</f>
        <v>2.4000000000000001E-4</v>
      </c>
      <c r="CD24" s="194">
        <f>SUM(Base!$W21*2+Base!$Y21*2+Base!$AA21+Base!$AG21+Base!$AJ21*2+Base!$AT21+Base!$AX21+Base!$AY21*2+Base!$AZ21*2+Base!$BA21+Base!$BD21+Base!$BE21)/340+(ROW()/100000)+SUM(Data!S21+Data!T21+Data!V21+Data!W21)</f>
        <v>2.4000000000000001E-4</v>
      </c>
      <c r="CE24" s="194">
        <f>SUM(Base!$W21*2+Base!$Y21*2+Base!$AA21+Base!$AF21+Base!$AG21+Base!$AI21*2+Base!$AJ21*2+Base!$AL21+Base!$AO21+Base!$AP21+Base!$AR21+Base!$AT21*2+Base!$AU21+Base!$AV21*2+Base!$AX21*2+Base!$AY21*2+Base!$AZ21+Base!$BA21+Base!$BD21*2+Base!$BE21*2)/600+(ROW()/100000)+SUM(Data!M21:P21)</f>
        <v>2.4000000000000001E-4</v>
      </c>
      <c r="CF24" s="194">
        <f>SUM(Base!$W21+Base!$Y21+Base!$AA21+Base!$AF21*2+Base!$AG21+Base!$AI21*2+Base!$AJ21+Base!$AL21*2+Base!$AO21+Base!$AP21+Base!$AT21+Base!$AU21*2+Base!$AV21*2+Base!$AX21*2+Base!$AY21*2+Base!$AZ21+Base!$BA21+Base!$BD21+Base!$BE21*2)/540+(ROW()/100000)+SUM(Data!M21:P21)</f>
        <v>2.4000000000000001E-4</v>
      </c>
      <c r="CG24" s="194">
        <f>SUM(Base!$W21*2+Base!$Y21*2+Base!$AA21+Base!$AF21*2+Base!$AG21+Base!$AI21*2+Base!$AJ21+Base!$AL21+Base!$AO21+Base!$AP21+Base!$AT21*2+Base!$AU21+Base!$AV21*2+Base!$AX21*2+Base!$AY21*2+Base!$AZ21+Base!$BA21+Base!$BD21+Base!$BE21*2)/560+(ROW()/100000)+SUM(Data!M21:P21)</f>
        <v>2.4000000000000001E-4</v>
      </c>
      <c r="CH24" s="194">
        <f>SUM(Base!$W21*2+Base!$Y21*2+Base!$AA21+Base!$AC21*2+Base!$AF21*2+Base!$AG21+Base!$AI21*2+Base!$AJ21+Base!$AK21+Base!$AL21+Base!$AM21+Base!$AN21+Base!$AO21+Base!$AP21+Base!$AT21*2+Base!$AU21+Base!$AX21+Base!$AZ21+Base!$BB21*2+Base!$BD21*2+Base!$BE21*2+Base!$BF21*2)/640+(ROW()/100000)+Data!Q21</f>
        <v>2.4000000000000001E-4</v>
      </c>
      <c r="CI24" s="194">
        <f>SUM(Base!$Y21+Base!$AA21+Base!$AC21*2+Base!$AF21*2+Base!$AG21+Base!$AI21*2+Base!$AJ21+Base!$AK21+Base!$AL21+Base!$AM21+Base!$AN21+Base!$AO21+Base!$AP21+Base!$AU21*2+Base!$AX21+Base!$AZ21+Base!$BB21*2+Base!$BD21+Base!$BF21*2)/500+(ROW()/100000)+Data!Q21</f>
        <v>2.4000000000000001E-4</v>
      </c>
      <c r="CJ24" s="194">
        <f>SUM(Base!$W21+Base!$Y21*2+Base!$AA21+Base!$AC21*2+Base!$AF21*2+Base!$AG21+Base!$AI21*2+Base!$AJ21+Base!$AK21+Base!$AL21+Base!$AM21+Base!$AN21+Base!$AO21+Base!$AP21+Base!$AT21+Base!$AU21*2+Base!$AX21+Base!$AZ21+Base!$BB21*2+Base!$BD21*2+Base!$BE21+Base!$BF21*2)/600+(ROW()/100000)+Data!Q21</f>
        <v>2.4000000000000001E-4</v>
      </c>
      <c r="CK24" s="194">
        <f>SUM(Base!$W21*2+Base!$AA21*2+Base!$AG21*2+Base!$AI21+Base!$AJ21+Base!$AL21+Base!$AN21+Base!$AP21*2+Base!$AT21+Base!$AV21*2+Base!$AW21+Base!$AX21*2+Base!$BE21*2)/400+(ROW()/100000)+SUM(Data!S21+Data!T21)</f>
        <v>2.4000000000000001E-4</v>
      </c>
      <c r="CL24" s="194">
        <f>SUM(Base!$W21+Base!$AA21+Base!$AF21+Base!$AG21*2+Base!$AI21*2+Base!$AJ21+Base!$AL21+Base!$AN21+Base!$AO21*2+Base!$AP21*2+Base!$AU21*2+Base!$AV21*2+Base!$AX21*2+Base!$BE21)/420+(ROW()/100000)+SUM(Data!S21+Data!T21)</f>
        <v>2.4000000000000001E-4</v>
      </c>
      <c r="CM24" s="194">
        <f>SUM(Base!$W21+Base!$AA21+Base!$AG21*2+Base!$AI21*2+Base!$AJ21+Base!$AL21+Base!$AN21+Base!$AO21+Base!$AP21*2+Base!$AT21+Base!$AU21+Base!$AV21*2+Base!$AW21+Base!$AX21*2+Base!$BE21*2)/420+(ROW()/100000)+SUM(Data!S21+Data!T21)</f>
        <v>2.4000000000000001E-4</v>
      </c>
      <c r="CN24" s="194">
        <f>SUM(Base!$Y21*2+Base!$AA21*2+Base!$AG21*2+Base!$AJ21*2+Base!$AL21+Base!$AN21*2+Base!$AP21*2+Base!$AR21+Base!$AT21*2+Base!$AV21*2+Base!$AW21*2+Base!$AY21+Base!$AZ21)/440+(ROW()/100000)+SUM(Data!S21+Data!T21)</f>
        <v>2.4000000000000001E-4</v>
      </c>
      <c r="CO24" s="194">
        <f>SUM(Base!$Y21+Base!$AA21*2+Base!$AG21*2+Base!$AJ21*2+Base!$AN21*2+Base!$AP21*2+Base!$AT21+Base!$AV21*2+Base!$AW21*2+Base!$AZ21)/340+(ROW()/100000)+SUM(Data!S21+Data!T21)</f>
        <v>2.4000000000000001E-4</v>
      </c>
      <c r="CP24" s="194">
        <f>SUM(Base!$W21+Base!$Z21+Base!$AA21+Base!$AC21*2+Base!$AL21+Base!$AM21*2+Base!$AT21*2+Base!$AV21+Base!$AX21+Base!$BA21+Base!$BB21*2+Base!$BE21+Base!$BF21*2)/360+(ROW()/100000)+SUM(Data!V21+Data!W21)</f>
        <v>2.4000000000000001E-4</v>
      </c>
      <c r="CQ24" s="195">
        <f>SUM(Base!$W21+Base!$AA21+Base!$AC21*2+Base!$AL21+Base!$AM21*2+Base!$AT21+Base!$AV21*2+Base!$AX21+Base!$BA21+Base!$BB21*2+Base!$BE21+Base!$BF21*2)/340+(ROW()/100000)+SUM(Data!V21+Data!W21)</f>
        <v>2.4000000000000001E-4</v>
      </c>
      <c r="CR24" s="1"/>
    </row>
    <row r="25" spans="1:98" ht="25" customHeight="1" x14ac:dyDescent="0.3">
      <c r="A25" s="1"/>
      <c r="B25" s="199">
        <f>Base!B22</f>
        <v>0</v>
      </c>
      <c r="C25" s="200">
        <f>Base!C22</f>
        <v>0</v>
      </c>
      <c r="D25" s="1"/>
      <c r="E25" s="201">
        <f>Base!E22</f>
        <v>0</v>
      </c>
      <c r="F25" s="202" t="str">
        <f t="shared" si="4"/>
        <v>A (D)</v>
      </c>
      <c r="G25" s="1"/>
      <c r="H25" s="201">
        <f>Base!I22</f>
        <v>0</v>
      </c>
      <c r="I25" s="200">
        <f>Base!H22</f>
        <v>0</v>
      </c>
      <c r="J25" s="1"/>
      <c r="K25" s="203">
        <f>SUM(Base!$AF22*2+Base!$AI22*2+Base!$AL22*2+Base!$AN22+Base!$AO22*2+Base!$AP22*2+Base!$AU22*2+Base!$AV22+Base!$BF22)/300+(ROW()/100000)+Data!R22</f>
        <v>2.5000000000000001E-4</v>
      </c>
      <c r="L25" s="204">
        <f>SUM(Base!$Y22*2+Base!$Z22*2+Base!$AA22*2+Base!$AG22+Base!$AJ22*2+Base!$AL22+Base!$AN22*2+Base!$AP22+Base!$AT22*2+Base!$AX22+Base!$AY22*2+Base!$AZ22+Base!$BA22+Base!$BD22+Base!$BE22)/440+(ROW()/100000)+Data!Y22</f>
        <v>2.5000000000000001E-4</v>
      </c>
      <c r="M25" s="204">
        <f>SUM(Base!$Y22*2+Base!$Z22+Base!$AA22*2+Base!$AD22*2+Base!$AG22*2+Base!$AJ22*2+Base!$AL22*2+Base!$AN22+Base!$AP22*2+Base!$AR22*2+Base!$AT22*2+Base!$AW22+Base!$AZ22)/440+(ROW()/100000)+Data!X22</f>
        <v>2.5000000000000001E-4</v>
      </c>
      <c r="N25" s="204">
        <f>SUM(Base!$Y22+Base!$AA22*2+Base!$AD22*2+Base!$AG22*2+Base!$AJ22*2+Base!$AL22*2+Base!$AN22+Base!$AP22*2+Base!$AR22*2+Base!$AT22*2+Base!$AW22+Base!$AZ22)/400+(ROW()/100000)+Data!X22</f>
        <v>2.5000000000000001E-4</v>
      </c>
      <c r="O25" s="204">
        <f>SUM(Base!$Y22+Base!$AA22*2+Base!$AG22*2+Base!$AJ22*2+Base!$AL22+Base!$AN22*2+Base!$AP22*2+Base!$AR22+Base!$AT22*2+Base!$AV22*2+Base!$AW22*2+Base!$AY22+Base!$AZ22)/420+(ROW()/100000)+SUM(Data!U22+Data!V22+Data!W22+Data!X22)</f>
        <v>2.5000000000000001E-4</v>
      </c>
      <c r="P25" s="204">
        <f>SUM(Base!$Y22+Base!$AA22*2+Base!$AG22*2+Base!$AJ22*2+Base!$AL22+Base!$AN22*2+Base!$AP22*2+Base!$AR22+Base!$AT22*2+Base!$AV22*2+Base!$AW22*2+Base!$AZ22)/400+(ROW()/100000)+SUM(Data!U22+Data!V22+Data!W22+Data!X22)</f>
        <v>2.5000000000000001E-4</v>
      </c>
      <c r="Q25" s="204">
        <f>SUM(Base!$Y22+Base!$Z22+Base!$AA22+Base!$AD22+Base!$AG22*2+Base!$AI22*2+Base!$AJ22+Base!$AK22+Base!$AL22+Base!$AN22+Base!$AP22+Base!$AT22*2+Base!$AU22+Base!$AV22*2+Base!$AX22*2+Base!$AY22+Base!$BA22+Base!$BD22+Base!$BE22*2+Base!$BF22)/520+(ROW()/100000)+Data!U22</f>
        <v>2.5000000000000001E-4</v>
      </c>
      <c r="R25" s="204">
        <f>SUM(Base!$AA22+Base!$AC22+Base!$AF22*2+Base!$AG22*2+Base!$AI22*2+Base!$AJ22+Base!$AL22*2+Base!$AM22+Base!$AN22*2+Base!$AO22*2+Base!$AP22*2+Base!$AU22*2+Base!$AW22+Base!$BB22+Base!$BD22*2+Base!$BF22+Base!$BF22*2)/500+(ROW()/100000)+Data!Q22</f>
        <v>2.5000000000000001E-4</v>
      </c>
      <c r="S25" s="204">
        <f>SUM(Base!$AA22+Base!$AC22*2+Base!$AF22*2+Base!$AG22*2+Base!$AI22*2+Base!$AJ22+Base!$AK22+Base!$AL22+Base!$AM22+Base!$AN22*2+Base!$AO22+Base!$AP22+Base!$AU22*2+Base!$AW22+Base!$BB22*2+Base!$BD22+Base!$BF22*2)/500+(ROW()/100000)+Data!Q22</f>
        <v>2.5000000000000001E-4</v>
      </c>
      <c r="T25" s="204">
        <f>SUM(Base!$AA22+Base!$AC22*2+Base!$AF22+Base!$AG22*2+Base!$AI22*2+Base!$AJ22+Base!$AK22*2+Base!$AL22+Base!$AM22*2+Base!$AN22*2+Base!$AO22+Base!$AP22*2+Base!$AU22*2+Base!$AW22+Base!$BB22*2+Base!$BF22*2)/520+(ROW()/100000)+Data!Q22</f>
        <v>2.5000000000000001E-4</v>
      </c>
      <c r="U25" s="204">
        <f>SUM(Base!$AF22+Base!$AI22*2+Base!$AK22*2+Base!$AL22*2+Base!$AM22+Base!$AO22+Base!$AU22+Base!$AV22*2+Base!$AX22*2+Base!$AZ22+Base!$BD22+Base!$BE22*2+Base!$BF22)/380+(ROW()/100000)+SUM(Data!R22+Data!U22)</f>
        <v>2.5000000000000001E-4</v>
      </c>
      <c r="V25" s="204">
        <f>SUM(Base!$AF22+Base!$AG22+Base!$AI22*2+Base!$AK22*2+Base!$AL22*2+Base!$AM22+Base!$AO22+Base!$AV22*2+Base!$AX22*2+Base!$AZ22+Base!$BD22+Base!$BE22*2+Base!$BF22)/380+(ROW()/100000)+SUM(Data!R22+Data!U22)</f>
        <v>2.5000000000000001E-4</v>
      </c>
      <c r="W25" s="204">
        <f>SUM(Base!$AA22*2+Base!$AG22*2+Base!$AI22*2+Base!$AJ22+Base!$AL22+Base!$AN22+Base!$AO22+Base!$AP22*2+Base!$AT22+Base!$AU22*2+Base!$AV22*2+Base!$AW22+Base!$AX22+Base!$BE22*2)/420+(ROW()/100000)+Data!U22</f>
        <v>2.5000000000000001E-4</v>
      </c>
      <c r="X25" s="204">
        <f>SUM(Base!$AC22+Base!$AF22*2+Base!$AI22*2+Base!$AL22*2+Base!$AM22+Base!$AN22+Base!$AO22*2+Base!$AP22*2+Base!$AU22*2+Base!$BB22+Base!$BD22*2+Base!$BF22)/380+(ROW()/100000)+Data!Q22</f>
        <v>2.5000000000000001E-4</v>
      </c>
      <c r="Y25" s="204">
        <f>SUM(Base!$AC22*2+Base!$AF22*2+Base!$AI22*2+Base!$AK22+Base!$AL22+Base!$AM22+Base!$AN22+Base!$AO22+Base!$AP22+Base!$AU22*2+Base!$BB22*2+Base!$BD22+Base!$BF22*2)/380+(ROW()/100000)+Data!Q22</f>
        <v>2.5000000000000001E-4</v>
      </c>
      <c r="Z25" s="204">
        <f>SUM(Base!$AC22*2+Base!$AF22+Base!$AI22*2+Base!$AK22*2+Base!$AL22+Base!$AM22*2+Base!$AN22+Base!$AO22+Base!$AP22*2+Base!$AU22*2+Base!$BB22*2+Base!$BF22*2)/400+(ROW()/100000)+Data!Q22</f>
        <v>2.5000000000000001E-4</v>
      </c>
      <c r="AA25" s="204">
        <f>SUM(Base!$Y22*2+Base!$Z22*2+Base!$AA22*2+Base!$AC22*2+Base!$AD22+Base!$AG22+Base!$AJ22*2+Base!$AL22*2+Base!$AN22*2+Base!$AP22+Base!$AT22*2+Base!$AV22+Base!$AW22+Base!$AX22+Base!$AY22*2+Base!$AZ22*2+Base!$BA22+Base!$BB22+Base!$BD22+Base!$BE22+Base!$BF22*2)/640+(ROW()/100000)+Data!Y22</f>
        <v>2.5000000000000001E-4</v>
      </c>
      <c r="AB25" s="204">
        <f>SUM(Base!$Y22*2+Base!$Z22+Base!$AA22*2+Base!$AC22*2+Base!$AD22*2+Base!$AG22*2+Base!$AJ22*2+Base!$AL22*2+Base!$AN22*2+Base!$AP22*2+Base!$AT22*2+Base!$AV22+Base!$AW22*2+Base!$AX22+Base!$AY22*2+Base!$AZ22*2+Base!$BA22+Base!$BB22+Base!$BD22+Base!$BE22+Base!$BF22*2)/700+(ROW()/100000)+Data!Y22</f>
        <v>2.5000000000000001E-4</v>
      </c>
      <c r="AC25" s="204">
        <f>SUM(Base!$AA22*2+Base!$AD22+Base!$AG22*2+Base!$AI22+Base!$AJ22+Base!$AL22+Base!$AN22+Base!$AP22*2+Base!$AT22*2+Base!$AV22+Base!$AW22+Base!$AX22+Base!$AY22+Base!$BE22)/360+(ROW()/100000)+Data!U22</f>
        <v>2.5000000000000001E-4</v>
      </c>
      <c r="AD25" s="204">
        <f>SUM(Base!$AA22+Base!$AF22+Base!$AG22+Base!$AI22*2+Base!$AJ22+Base!$AK22+Base!$AL22+Base!$AN22+Base!$AO22*2+Base!$AP22*2+Base!$AU22*2+Base!$AV22*2+Base!$AX22+Base!$BE22)/380+(ROW()/100000)+Data!U22</f>
        <v>2.5000000000000001E-4</v>
      </c>
      <c r="AE25" s="204">
        <f>SUM(Base!$AA22*2+Base!$AG22*2+Base!$AI22*2+Base!$AJ22+Base!$AL22+Base!$AN22+Base!$AO22+Base!$AP22*2+Base!$AT22+Base!$AV22*2+Base!$AW22+Base!$AX22+Base!$BE22)/360+(ROW()/100000)+Data!U22</f>
        <v>2.5000000000000001E-4</v>
      </c>
      <c r="AF25" s="204">
        <f>SUM(Base!$W22*2+Base!$Y22*2+Base!$AA22+Base!$AF22+Base!$AG22+Base!$AI22+Base!$AJ22*2+Base!$AL22+Base!$AP22+Base!$AR22*2+Base!$AT22*2+Base!$AU22+Base!$AV22*2+Base!$AX22*2+Base!$AY22*2+Base!$AZ22+Base!$BA22+Base!$BD22+Base!$BE22*2)/560+(ROW()/100000)+SUM(Data!M22:P22)</f>
        <v>2.5000000000000001E-4</v>
      </c>
      <c r="AG25" s="204">
        <f>SUM(Base!$W22*2+Base!$Y22*2+Base!$AA22+Base!$AF22+Base!$AG22+Base!$AI22+Base!$AJ22*2+Base!$AL22+Base!$AP22+Base!$AR22+Base!$AT22*2+Base!$AU22+Base!$AV22*2+Base!$AX22*2+Base!$AY22*2+Base!$AZ22+Base!$BA22+Base!$BD22+Base!$BE22*2)/540+(ROW()/100000)+SUM(Data!M22:P22)</f>
        <v>2.5000000000000001E-4</v>
      </c>
      <c r="AH25" s="204">
        <f>SUM(Base!$Y22+Base!$Z22+Base!$AA22*2+Base!$AG22*2+Base!$AJ22*2+Base!$AL22+Base!$AN22*2+Base!$AP22*2+Base!$AR22+Base!$AT22*2+Base!$AV22*2+Base!$AW22+Base!$BA22+Base!$BF22)/420+(ROW()/100000)+Data!Y22</f>
        <v>2.5000000000000001E-4</v>
      </c>
      <c r="AI25" s="204">
        <f>SUM(Base!$Z22+Base!$AA22*2+Base!$AG22*2+Base!$AJ22*2+Base!$AL22+Base!$AN22*2+Base!$AP22*2+Base!$AR22+Base!$AT22*2+Base!$AV22*2+Base!$AW22+Base!$BA22+Base!$BF22)/400+(ROW()/100000)+Data!Y22</f>
        <v>2.5000000000000001E-4</v>
      </c>
      <c r="AJ25" s="204">
        <f>SUM(Base!$AA22*2+Base!$AG22*2+Base!$AI22+Base!$AJ22*2+Base!$AL22+Base!$AN22*2+Base!$AP22*2+Base!$AU22+Base!$AV22*2+Base!$AW22*2+Base!$BA22)/360+(ROW()/100000)+SUM(Data!R22+Data!U22)</f>
        <v>2.5000000000000001E-4</v>
      </c>
      <c r="AK25" s="204">
        <f>SUM(Base!$AA22*2+Base!$AG22*2+Base!$AJ22*2+Base!$AL22+Base!$AN22*2+Base!$AP22*2+Base!$AT22+Base!$AU22+Base!$AV22*2+Base!$AW22*2+Base!$BA22)/360+(ROW()/100000)+SUM(Data!R22+Data!U22)</f>
        <v>2.5000000000000001E-4</v>
      </c>
      <c r="AL25" s="204">
        <f>SUM(Base!$AF22+Base!$AG22+Base!$AI22*2+Base!$AK22+Base!$AL22*2+Base!$AN22+Base!$AO22*2+Base!$AP22+Base!$AU22*2+Base!$AV22*2+Base!$AX22)/360+(ROW()/100000)+Data!R22</f>
        <v>2.5000000000000001E-4</v>
      </c>
      <c r="AM25" s="204">
        <f>SUM(Base!$AA22+Base!$AF22+Base!$AG22+Base!$AI22*2+Base!$AK22+Base!$AL22*2+Base!$AN22+Base!$AO22*2+Base!$AP22+Base!$AU22*2+Base!$AV22*2+Base!$AX22)/380+(ROW()/100000)+Data!R22</f>
        <v>2.5000000000000001E-4</v>
      </c>
      <c r="AN25" s="204">
        <f>SUM(Base!$W22+Base!$Y22+Base!$AA22+Base!$AF22+Base!$AI22+Base!$AJ22*2+Base!$AK22+Base!$AL22*2+Base!$AO22+Base!$AP22+Base!$AT22*2+Base!$AU22*2+Base!$AV22*2+Base!$AX22*2+Base!$AY22)/460+(ROW()/100000)+SUM(Data!S22+Data!T22)</f>
        <v>2.5000000000000001E-4</v>
      </c>
      <c r="AO25" s="204">
        <f>SUM(Base!$W22*2+Base!$Y22+Base!$AA22+Base!$AF22+Base!$AI22+Base!$AJ22*2+Base!$AK22+Base!$AL22+Base!$AN22+Base!$AO22+Base!$AP22+Base!$AT22*2+Base!$AU22+Base!$AV22*2+Base!$AX22*2+Base!$AY22)/480+(ROW()/100000)+SUM(Data!S22+Data!T22)</f>
        <v>2.5000000000000001E-4</v>
      </c>
      <c r="AP25" s="204">
        <f>SUM(Base!$Y22+Base!$AA22*2+Base!$AG22*2+Base!$AJ22*2+Base!$AL22+Base!$AN22*2+Base!$AP22*2+Base!$AR22+Base!$AT22+Base!$AV22+Base!$AW22*2+Base!$AZ22)/360+(ROW()/100000)+Data!X22</f>
        <v>2.5000000000000001E-4</v>
      </c>
      <c r="AQ25" s="204">
        <f>SUM(Base!$W22*2+Base!$Y22+Base!$AA22+Base!$AF22*2+Base!$AG22+Base!$AI22*2+Base!$AJ22+Base!$AL22*2+Base!$AO22+Base!$AP22+Base!$AT22+Base!$AU22*2+Base!$AV22*2+Base!$AX22+Base!$AZ22)/460+(ROW()/100000)+SUM(Data!M22:P22)</f>
        <v>2.5000000000000001E-4</v>
      </c>
      <c r="AR25" s="204">
        <f>SUM(Base!$W22+Base!$AF22*2+Base!$AG22+Base!$AI22*2+Base!$AL22*2+Base!$AO22*2+Base!$AP22+Base!$AU22*2+Base!$AV22+Base!$AX22)/340+(ROW()/100000)+SUM(Data!M22:P22)</f>
        <v>2.5000000000000001E-4</v>
      </c>
      <c r="AS25" s="204">
        <f>SUM(Base!$W22+Base!$Y22+Base!$AF22*2+Base!$AG22+Base!$AI22*2+Base!$AJ22+Base!$AL22*2+Base!$AO22*2+Base!$AP22+Base!$AU22*2+Base!$AV22*2+Base!$AX22)/400+(ROW()/100000)+SUM(Data!M22:P22)</f>
        <v>2.5000000000000001E-4</v>
      </c>
      <c r="AT25" s="204">
        <f>SUM(Base!$Y22*2+Base!$Z22+Base!$AA22*2+Base!$AG22*2+Base!$AJ22*2+Base!$AL22+Base!$AN22*2+Base!$AP22*2+Base!$AR22+Base!$AT22*2+Base!$AV22+Base!$AW22*2+Base!$AY22*2+Base!$AZ22*2+Base!$BA22)/500+(ROW()/100000)+Data!Y22</f>
        <v>2.5000000000000001E-4</v>
      </c>
      <c r="AU25" s="204">
        <f>SUM(Base!$L22*2+Base!$M22*2+Base!$N22*2+Base!$P22*2+Base!$Q22*2+Base!$R22+Base!$T22*2+Base!$V22+Base!$AL22+Base!$AO22*2+Base!$AP22+Base!$AU22*2+Base!$AZ22*2)/440+(ROW()/100000)+Data!L22</f>
        <v>2.5000000000000001E-4</v>
      </c>
      <c r="AV25" s="204">
        <f>SUM(Base!$AA22+Base!$AF22*2+Base!$AG22+Base!$AI22*2+Base!$AK22+Base!$AL22*2+Base!$AM22+Base!$AN22*2+Base!$AO22*2+Base!$AP22*2+Base!$AU22*2+Base!$AV22*2+Base!$AX22+Base!$BB22+Base!$BE22+Base!$BF22)/480+(ROW()/100000)+Data!R22</f>
        <v>2.5000000000000001E-4</v>
      </c>
      <c r="AW25" s="204">
        <f>SUM(Base!$Y22*2+Base!$Z22*2+Base!$AA22*2+Base!$AD22+Base!$AG22+Base!$AJ22*2+Base!$AL22*2+Base!$AN22+Base!$AR22+Base!$AT22*2+Base!$AX22+Base!$AY22*2+Base!$AZ22*2+Base!$BA22+Base!$BD22+Base!$BE22)/480+(ROW()/100000)+SUM(Data!V22+Data!W22)</f>
        <v>2.5000000000000001E-4</v>
      </c>
      <c r="AX25" s="204">
        <f>SUM(Base!$Y22*2+Base!$Z22*2+Base!$AA22*2+Base!$AD22+Base!$AG22+Base!$AJ22*2+Base!$AL22+Base!$AN22+Base!$AR22+Base!$AT22*2+Base!$AW22+Base!$AX22+Base!$AY22*2+Base!$AZ22*2+Base!$BA22+Base!$BD22+Base!$BE22)/480+(ROW()/100000)+SUM(Data!V22+Data!W22)</f>
        <v>2.5000000000000001E-4</v>
      </c>
      <c r="AY25" s="204">
        <f>SUM(Base!$Y22+Base!$AA22+Base!$AC22*2+Base!$AF22*2+Base!$AG22+Base!$AI22*2+Base!$AJ22+Base!$AK22+Base!$AL22+Base!$AM22+Base!$AN22+Base!$AO22+Base!$AP22+Base!$AU22*2+Base!$AX22+Base!$AZ22+Base!$BB22+Base!$BD22+Base!$BE22*2)/480+(ROW()/100000)+SUM(Data!M22:P22)</f>
        <v>2.5000000000000001E-4</v>
      </c>
      <c r="AZ25" s="204">
        <f>SUM(Base!$W22*2+Base!$Y22*2+Base!$AA22+Base!$AD22+Base!$AG22*2+Base!$AJ22*2+Base!$AL22+Base!$AN22+Base!$AP22+Base!$AR22+Base!$AT22+Base!$AW22+Base!$AX22+Base!$AY22*2+Base!$AZ22*2+Base!$BA22+Base!$BD22+Base!$BE22)/480+(ROW()/100000)+SUM(Data!S22+Data!T22+Data!V22+Data!W22)</f>
        <v>2.5000000000000001E-4</v>
      </c>
      <c r="BA25" s="204">
        <f>SUM(Base!$W22*2+Base!$Y22*2+Base!$AA22+Base!$AD22+Base!$AG22*2+Base!$AJ22*2+Base!$AN22+Base!$AP22+Base!$AT22+Base!$AW22+Base!$AX22+Base!$AY22*2+Base!$AZ22*2+Base!$BA22+Base!$BD22+Base!$BE22)/440+(ROW()/100000)+SUM(Data!S22+Data!T22+Data!V22+Data!W22)</f>
        <v>2.5000000000000001E-4</v>
      </c>
      <c r="BB25" s="204">
        <f>SUM(Base!$W22+Base!$Y22+Base!$AA22*2+Base!$AD22+Base!$AF22+Base!$AG22*2+Base!$AI22*2+Base!$AJ22*2+Base!$AL22+Base!$AN22*2+Base!$AO22+Base!$AP22*2+Base!$AR22+Base!$AT22*2+Base!$AU22+Base!$AV22*2+Base!$AW22*2+Base!$AX22+Base!$AY22*2+Base!$AZ22)/640+(ROW()/100000)+SUM(Data!M22:P22)</f>
        <v>2.5000000000000001E-4</v>
      </c>
      <c r="BC25" s="204">
        <f>SUM(Base!$AA22+Base!$AF22+Base!$AG22*2+Base!$AI22*2+Base!$AJ22+Base!$AL22*2+Base!$AN22+Base!$AO22+Base!$AP22*2+Base!$AT22+Base!$AU22*2+Base!$AV22*2+Base!$AX22+Base!$AY22+Base!$AZ22)/440+(ROW()/100000)+SUM(Data!M22:P22)</f>
        <v>2.5000000000000001E-4</v>
      </c>
      <c r="BD25" s="204">
        <f>SUM(Base!$AA22*2+Base!$AF22+Base!$AG22*2+Base!$AI22*2+Base!$AJ22+Base!$AL22+Base!$AN22*2+Base!$AO22+Base!$AP22*2+Base!$AT22+Base!$AU22+Base!$AV22*2+Base!$AW22+Base!$AX22+Base!$AY22+Base!$AZ22)/460+(ROW()/100000)+SUM(Data!M22:P22)</f>
        <v>2.5000000000000001E-4</v>
      </c>
      <c r="BE25" s="204">
        <f>SUM(Base!$AA22*2+Base!$AC22*2+Base!$AF22*2+Base!$AG22*2+Base!$AI22*2+Base!$AJ22*2+Base!$AL22+Base!$AM22+Base!$AN22*2+Base!$AO22+Base!$AP22*2+Base!$AU22*2+Base!$AV22*2+Base!$BB22*2+Base!$BD22+Base!$BE22+Base!$BF22*2)/580+(ROW()/100000)+Data!Q22</f>
        <v>2.5000000000000001E-4</v>
      </c>
      <c r="BF25" s="204">
        <f>SUM(Base!$Y22+Base!$AA22*2+Base!$AC22*2+Base!$AF22*2+Base!$AG22*2+Base!$AI22*2+Base!$AJ22*2+Base!$AL22+Base!$AM22+Base!$AN22*2+Base!$AO22+Base!$AP22*2+Base!$AU22*2+Base!$AV22*2+Base!$AW22+Base!$BB22*2+Base!$BD22+Base!$BE22+Base!$BF22*2)/620+(ROW()/100000)+Data!Q22</f>
        <v>2.5000000000000001E-4</v>
      </c>
      <c r="BG25" s="204">
        <f>SUM(Base!$Y22*2+Base!$Z22+Base!$AA22+Base!$AD22+Base!$AG22*2+Base!$AJ22*2+Base!$AL22+Base!$AN22+Base!$AP22*2+Base!$AR22+Base!$AT22*2+Base!$AW22*2+Base!$AX22*2+Base!$AY22*2+Base!$BA22+Base!$BE22)/480+(ROW()/100000)+Data!U22</f>
        <v>2.5000000000000001E-4</v>
      </c>
      <c r="BH25" s="204">
        <f>SUM(Base!$Y22+Base!$AA22+Base!$AD22+Base!$AG22*2+Base!$AI22+Base!$AJ22*2+Base!$AL22+Base!$AN22+Base!$AP22*2+Base!$AT22*2+Base!$AW22+Base!$AX22*2+Base!$AY22*2+Base!$BA22+Base!$BE22)/420+(ROW()/100000)+Data!U22</f>
        <v>2.5000000000000001E-4</v>
      </c>
      <c r="BI25" s="204">
        <f>SUM(Base!$AC22+Base!$AF22*2+Base!$AI22*2+Base!$AL22*2+Base!$AM22+Base!$AO22*2+Base!$AU22*2+Base!$BB22+Base!$BD22*2+Base!$BF22)/320+(ROW()/100000)+Data!Q22</f>
        <v>2.5000000000000001E-4</v>
      </c>
      <c r="BJ25" s="204">
        <f>SUM(Base!$AC22*2+Base!$AF22*2+Base!$AI22*2+Base!$AK22+Base!$AL22+Base!$AM22+Base!$AO22+Base!$AU22*2+Base!$BB22*2+Base!$BD22+Base!$BF22*2)/340+(ROW()/100000)+Data!Q22</f>
        <v>2.5000000000000001E-4</v>
      </c>
      <c r="BK25" s="204">
        <f>SUM(Base!$AC22*2+Base!$AF22+Base!$AI22*2+Base!$AK22*2+Base!$AL22+Base!$AM22*2+Base!$AO22+Base!$AU22*2+Base!$BB22*2+Base!$BF22*2)/340+(ROW()/100000)+Data!Q22</f>
        <v>2.5000000000000001E-4</v>
      </c>
      <c r="BL25" s="204">
        <f>SUM(Base!$AC22+Base!$AF22*2+Base!$AI22*2+Base!$AK22+Base!$AL22*2+Base!$AM22+Base!$AO22+Base!$AU22*2+Base!$AV22+Base!$BF22*2)/300+(ROW()/100000)+SUM(Data!M22:P22)</f>
        <v>2.5000000000000001E-4</v>
      </c>
      <c r="BM25" s="204">
        <f>SUM(Base!$Z22*2+Base!$AA22+Base!$AC22+Base!$AJ22+Base!$AL22*2+Base!$AN22*2+Base!$AP22+Base!$AT22*2+Base!$AY22)/260+(ROW()/100000)+Data!Y22</f>
        <v>2.5000000000000001E-4</v>
      </c>
      <c r="BN25" s="204">
        <f>SUM(Base!$Z22+Base!$AA22+Base!$AK22*2+Base!$AL22*2+Base!$AM22*2+Base!$AN22+Base!$AO22+Base!$AP22+Base!$AT22*2+Base!$AV22*2+Base!$AX22*2+Base!$AY22*2+Base!$AZ22+Base!$BA22+Base!$BD22*2+Base!$BE22*2+Base!$BF22)/520+(ROW()/100000)+Data!Y22</f>
        <v>2.5000000000000001E-4</v>
      </c>
      <c r="BO25" s="204">
        <f>SUM(Base!$AA22+Base!$AK22*2+Base!$AL22*2+Base!$AM22*2+Base!$AN22+Base!$AO22+Base!$AP22*2+Base!$AV22*2+Base!$AX22*2+Base!$AY22*2+Base!$AZ22+Base!$BA22+Base!$BD22*2+Base!$BE22*2+Base!$BF22)/480+(ROW()/100000)+Data!Y22</f>
        <v>2.5000000000000001E-4</v>
      </c>
      <c r="BP25" s="204">
        <f>SUM(Base!$AA22+Base!$AG22+Base!$AK22*2+Base!$AL22*2+Base!$AM22*2+Base!$AN22+Base!$AO22+Base!$AP22*2+Base!$AT22+Base!$AV22*2+Base!$AX22*2+Base!$AY22*2+Base!$AZ22+Base!$BA22+Base!$BD22*2+Base!$BE22*2+Base!$BF22)/520+(ROW()/100000)+Data!Y22</f>
        <v>2.5000000000000001E-4</v>
      </c>
      <c r="BQ25" s="204">
        <f>SUM(Base!$Y22+Base!$AA22*2+Base!$AD22+Base!$AG22*2+Base!$AJ22*2+Base!$AL22+Base!$AN22*2+Base!$AP22*2+Base!$AR22*2+Base!$AT22*2+Base!$AV22*2+Base!$AW22*2+Base!$BA22)/440+(ROW()/100000)+Data!R22</f>
        <v>2.5000000000000001E-4</v>
      </c>
      <c r="BR25" s="204">
        <f>SUM(Base!$Z22*2+Base!$AA22+Base!$AJ22+Base!$AL22*2+Base!$AN22*2+Base!$AO22*2+Base!$AP22*2+Base!$AT22*2+Base!$AX22+Base!$AY22+Base!$BA22*2+Base!$BE22)/380+(ROW()/100000)+SUM(Data!V22+Data!W22)</f>
        <v>2.5000000000000001E-4</v>
      </c>
      <c r="BS25" s="204">
        <f>SUM(Base!$Y22+Base!$AA22*2+Base!$AD22+Base!$AG22*2+Base!$AJ22*2+Base!$AL22*2+Base!$AN22*2+Base!$AO22+Base!$AP22*2+Base!$AT22*2+Base!$AU22+Base!$AV22*2+Base!$AW22*2+Base!$AX22*2+Base!$AY22*2+Base!$AZ22+Base!$BA22+Base!$BD22+Base!$BE22*2)/620+(ROW()/100000)+SUM(Data!R22+Data!U22)</f>
        <v>2.5000000000000001E-4</v>
      </c>
      <c r="BT25" s="204">
        <f>SUM(Base!$L22+Base!$M22*2+Base!$N22+Base!$O22+Base!$P22+Base!$Q22*2+Base!$R22*2+Base!$T22*2+Base!$U22*2+Base!$V22+Base!$AA22+Base!$AG22+Base!$AL22*2+Base!$AN22*2+Base!$AO22*2+Base!$AP22+Base!$AU22*2+Base!$AW22+Base!$AY22+Base!$AZ22*2)/600+(ROW()/100000)+Data!L22</f>
        <v>2.5000000000000001E-4</v>
      </c>
      <c r="BU25" s="204">
        <f>SUM(Base!$L22+Base!$M22*2+Base!$N22+Base!$P22+Base!$Q22*2+Base!$R22*2+Base!$T22*2+Base!$U22+Base!$V22+Base!$AA22+Base!$AG22+Base!$AL22*2+Base!$AN22+Base!$AO22*2+Base!$AP22+Base!$AU22*2+Base!$AW22+Base!$AY22+Base!$AZ22*2)/540+(ROW()/100000)+Data!L22</f>
        <v>2.5000000000000001E-4</v>
      </c>
      <c r="BV25" s="204">
        <f>SUM(Base!$L22+Base!$M22*2+Base!$N22+Base!$P22+Base!$Q22*2+Base!$R22*2+Base!$T22*2+Base!$U22*2+Base!$V22+Base!$AA22+Base!$AG22+Base!$AL22*2+Base!$AN22*2+Base!$AO22*2+Base!$AP22+Base!$AU22*2+Base!$AW22+Base!$AY22+Base!$AZ22*2)/580+(ROW()/100000)+Data!L22</f>
        <v>2.5000000000000001E-4</v>
      </c>
      <c r="BW25" s="204">
        <f>SUM(Base!$Y22*2+Base!$Z22*2+Base!$AA22*2+Base!$AG22+Base!$AJ22+Base!$AL22*2+Base!$AN22*2+Base!$AO22+Base!$AP22+Base!$AT22*2+Base!$AX22+Base!$AY22*2+Base!$AZ22+Base!$BA22+Base!$BD22+Base!$BE22)/460+(ROW()/100000)+Data!X22</f>
        <v>2.5000000000000001E-4</v>
      </c>
      <c r="BX25" s="204">
        <f>SUM(Base!$Y22*2+Base!$Z22+Base!$AA22*2+Base!$AG22*2+Base!$AJ22*2+Base!$AL22+Base!$AN22*2+Base!$AP22*2+Base!$AR22*2+Base!$AT22*2+Base!$AW22*2+Base!$AY22*2+Base!$AZ22+Base!$BA22)/480+(ROW()/100000)+SUM(Data!V22+Data!W22+Data!X22+Data!Y22)</f>
        <v>2.5000000000000001E-4</v>
      </c>
      <c r="BY25" s="204">
        <f>SUM(Base!$Z22*2+Base!$AA22+Base!$AC22*2+Base!$AK22+Base!$AL22+Base!$AM22*2+Base!$AN22*2+Base!$AP22+Base!$AT22*2+Base!$AV22+Base!$BA22*2+Base!$BB22*2+Base!$BF22*2)/420+(ROW()/100000)+Data!Y22</f>
        <v>2.5000000000000001E-4</v>
      </c>
      <c r="BZ25" s="204">
        <f>SUM(Base!$Z22+Base!$AA22+Base!$AC22*2+Base!$AK22+Base!$AL22+Base!$AM22*2+Base!$AN22+Base!$AP22+Base!$AT22+Base!$AV22*2+Base!$BA22*2+Base!$BB22*2+Base!$BF22*2)/380+(ROW()/100000)+Data!Y22</f>
        <v>2.5000000000000001E-4</v>
      </c>
      <c r="CA25" s="204">
        <f>SUM(Base!$Z22*2+Base!$AA22+Base!$AD22*2+Base!$AF22+Base!$AG22*2+Base!$AI22*2+Base!$AL22*2+Base!$AN22+Base!$AO22+Base!$AP22+Base!$AT22*2+Base!$AU22*2+Base!$AX22*2+Base!$AY22+Base!$BA22+Base!$BD22*2+Base!$BE22*2+Base!$BF22)/560+(ROW()/100000)+Data!R22</f>
        <v>2.5000000000000001E-4</v>
      </c>
      <c r="CB25" s="204">
        <f>SUM(Base!$Z22+Base!$AA22+Base!$AD22+Base!$AF22*2+Base!$AG22*2+Base!$AI22*2+Base!$AL22+Base!$AN22+Base!$AO22+Base!$AP22+Base!$AT22*2+Base!$AU22*2+Base!$AX22*2+Base!$AY22+Base!$BA22+Base!$BD22*2+Base!$BE22*2+Base!$BF22)/520+(ROW()/100000)+Data!R22</f>
        <v>2.5000000000000001E-4</v>
      </c>
      <c r="CC25" s="204">
        <f>SUM(Base!$W22*2+Base!$Y22*2+Base!$AA22+Base!$AG22+Base!$AJ22*2+Base!$AL22+Base!$AR22+Base!$AT22+Base!$AX22+Base!$AY22*2+Base!$AZ22*2+Base!$BA22+Base!$BD22+Base!$BE22)/380+(ROW()/100000)+SUM(Data!S22+Data!T22+Data!V22+Data!W22)</f>
        <v>2.5000000000000001E-4</v>
      </c>
      <c r="CD25" s="204">
        <f>SUM(Base!$W22*2+Base!$Y22*2+Base!$AA22+Base!$AG22+Base!$AJ22*2+Base!$AT22+Base!$AX22+Base!$AY22*2+Base!$AZ22*2+Base!$BA22+Base!$BD22+Base!$BE22)/340+(ROW()/100000)+SUM(Data!S22+Data!T22+Data!V22+Data!W22)</f>
        <v>2.5000000000000001E-4</v>
      </c>
      <c r="CE25" s="204">
        <f>SUM(Base!$W22*2+Base!$Y22*2+Base!$AA22+Base!$AF22+Base!$AG22+Base!$AI22*2+Base!$AJ22*2+Base!$AL22+Base!$AO22+Base!$AP22+Base!$AR22+Base!$AT22*2+Base!$AU22+Base!$AV22*2+Base!$AX22*2+Base!$AY22*2+Base!$AZ22+Base!$BA22+Base!$BD22*2+Base!$BE22*2)/600+(ROW()/100000)+SUM(Data!M22:P22)</f>
        <v>2.5000000000000001E-4</v>
      </c>
      <c r="CF25" s="204">
        <f>SUM(Base!$W22+Base!$Y22+Base!$AA22+Base!$AF22*2+Base!$AG22+Base!$AI22*2+Base!$AJ22+Base!$AL22*2+Base!$AO22+Base!$AP22+Base!$AT22+Base!$AU22*2+Base!$AV22*2+Base!$AX22*2+Base!$AY22*2+Base!$AZ22+Base!$BA22+Base!$BD22+Base!$BE22*2)/540+(ROW()/100000)+SUM(Data!M22:P22)</f>
        <v>2.5000000000000001E-4</v>
      </c>
      <c r="CG25" s="204">
        <f>SUM(Base!$W22*2+Base!$Y22*2+Base!$AA22+Base!$AF22*2+Base!$AG22+Base!$AI22*2+Base!$AJ22+Base!$AL22+Base!$AO22+Base!$AP22+Base!$AT22*2+Base!$AU22+Base!$AV22*2+Base!$AX22*2+Base!$AY22*2+Base!$AZ22+Base!$BA22+Base!$BD22+Base!$BE22*2)/560+(ROW()/100000)+SUM(Data!M22:P22)</f>
        <v>2.5000000000000001E-4</v>
      </c>
      <c r="CH25" s="204">
        <f>SUM(Base!$W22*2+Base!$Y22*2+Base!$AA22+Base!$AC22*2+Base!$AF22*2+Base!$AG22+Base!$AI22*2+Base!$AJ22+Base!$AK22+Base!$AL22+Base!$AM22+Base!$AN22+Base!$AO22+Base!$AP22+Base!$AT22*2+Base!$AU22+Base!$AX22+Base!$AZ22+Base!$BB22*2+Base!$BD22*2+Base!$BE22*2+Base!$BF22*2)/640+(ROW()/100000)+Data!Q22</f>
        <v>2.5000000000000001E-4</v>
      </c>
      <c r="CI25" s="204">
        <f>SUM(Base!$Y22+Base!$AA22+Base!$AC22*2+Base!$AF22*2+Base!$AG22+Base!$AI22*2+Base!$AJ22+Base!$AK22+Base!$AL22+Base!$AM22+Base!$AN22+Base!$AO22+Base!$AP22+Base!$AU22*2+Base!$AX22+Base!$AZ22+Base!$BB22*2+Base!$BD22+Base!$BF22*2)/500+(ROW()/100000)+Data!Q22</f>
        <v>2.5000000000000001E-4</v>
      </c>
      <c r="CJ25" s="204">
        <f>SUM(Base!$W22+Base!$Y22*2+Base!$AA22+Base!$AC22*2+Base!$AF22*2+Base!$AG22+Base!$AI22*2+Base!$AJ22+Base!$AK22+Base!$AL22+Base!$AM22+Base!$AN22+Base!$AO22+Base!$AP22+Base!$AT22+Base!$AU22*2+Base!$AX22+Base!$AZ22+Base!$BB22*2+Base!$BD22*2+Base!$BE22+Base!$BF22*2)/600+(ROW()/100000)+Data!Q22</f>
        <v>2.5000000000000001E-4</v>
      </c>
      <c r="CK25" s="204">
        <f>SUM(Base!$W22*2+Base!$AA22*2+Base!$AG22*2+Base!$AI22+Base!$AJ22+Base!$AL22+Base!$AN22+Base!$AP22*2+Base!$AT22+Base!$AV22*2+Base!$AW22+Base!$AX22*2+Base!$BE22*2)/400+(ROW()/100000)+SUM(Data!S22+Data!T22)</f>
        <v>2.5000000000000001E-4</v>
      </c>
      <c r="CL25" s="204">
        <f>SUM(Base!$W22+Base!$AA22+Base!$AF22+Base!$AG22*2+Base!$AI22*2+Base!$AJ22+Base!$AL22+Base!$AN22+Base!$AO22*2+Base!$AP22*2+Base!$AU22*2+Base!$AV22*2+Base!$AX22*2+Base!$BE22)/420+(ROW()/100000)+SUM(Data!S22+Data!T22)</f>
        <v>2.5000000000000001E-4</v>
      </c>
      <c r="CM25" s="204">
        <f>SUM(Base!$W22+Base!$AA22+Base!$AG22*2+Base!$AI22*2+Base!$AJ22+Base!$AL22+Base!$AN22+Base!$AO22+Base!$AP22*2+Base!$AT22+Base!$AU22+Base!$AV22*2+Base!$AW22+Base!$AX22*2+Base!$BE22*2)/420+(ROW()/100000)+SUM(Data!S22+Data!T22)</f>
        <v>2.5000000000000001E-4</v>
      </c>
      <c r="CN25" s="204">
        <f>SUM(Base!$Y22*2+Base!$AA22*2+Base!$AG22*2+Base!$AJ22*2+Base!$AL22+Base!$AN22*2+Base!$AP22*2+Base!$AR22+Base!$AT22*2+Base!$AV22*2+Base!$AW22*2+Base!$AY22+Base!$AZ22)/440+(ROW()/100000)+SUM(Data!S22+Data!T22)</f>
        <v>2.5000000000000001E-4</v>
      </c>
      <c r="CO25" s="204">
        <f>SUM(Base!$Y22+Base!$AA22*2+Base!$AG22*2+Base!$AJ22*2+Base!$AN22*2+Base!$AP22*2+Base!$AT22+Base!$AV22*2+Base!$AW22*2+Base!$AZ22)/340+(ROW()/100000)+SUM(Data!S22+Data!T22)</f>
        <v>2.5000000000000001E-4</v>
      </c>
      <c r="CP25" s="204">
        <f>SUM(Base!$W22+Base!$Z22+Base!$AA22+Base!$AC22*2+Base!$AL22+Base!$AM22*2+Base!$AT22*2+Base!$AV22+Base!$AX22+Base!$BA22+Base!$BB22*2+Base!$BE22+Base!$BF22*2)/360+(ROW()/100000)+SUM(Data!V22+Data!W22)</f>
        <v>2.5000000000000001E-4</v>
      </c>
      <c r="CQ25" s="205">
        <f>SUM(Base!$W22+Base!$AA22+Base!$AC22*2+Base!$AL22+Base!$AM22*2+Base!$AT22+Base!$AV22*2+Base!$AX22+Base!$BA22+Base!$BB22*2+Base!$BE22+Base!$BF22*2)/340+(ROW()/100000)+SUM(Data!V22+Data!W22)</f>
        <v>2.5000000000000001E-4</v>
      </c>
      <c r="CR25" s="1"/>
    </row>
    <row r="26" spans="1:98" ht="25" customHeight="1" x14ac:dyDescent="0.3">
      <c r="A26" s="1"/>
      <c r="B26" s="85">
        <f>Base!B23</f>
        <v>0</v>
      </c>
      <c r="C26" s="92">
        <f>Base!C23</f>
        <v>0</v>
      </c>
      <c r="D26" s="1"/>
      <c r="E26" s="86">
        <f>Base!E23</f>
        <v>0</v>
      </c>
      <c r="F26" s="90" t="str">
        <f t="shared" si="4"/>
        <v>A (D)</v>
      </c>
      <c r="G26" s="1"/>
      <c r="H26" s="86">
        <f>Base!I23</f>
        <v>0</v>
      </c>
      <c r="I26" s="92">
        <f>Base!H23</f>
        <v>0</v>
      </c>
      <c r="J26" s="1"/>
      <c r="K26" s="88">
        <f>SUM(Base!$AF23*2+Base!$AI23*2+Base!$AL23*2+Base!$AN23+Base!$AO23*2+Base!$AP23*2+Base!$AU23*2+Base!$AV23+Base!$BF23)/300+(ROW()/100000)+Data!R23</f>
        <v>2.5999999999999998E-4</v>
      </c>
      <c r="L26" s="87">
        <f>SUM(Base!$Y23*2+Base!$Z23*2+Base!$AA23*2+Base!$AG23+Base!$AJ23*2+Base!$AL23+Base!$AN23*2+Base!$AP23+Base!$AT23*2+Base!$AX23+Base!$AY23*2+Base!$AZ23+Base!$BA23+Base!$BD23+Base!$BE23)/440+(ROW()/100000)+Data!Y23</f>
        <v>2.5999999999999998E-4</v>
      </c>
      <c r="M26" s="87">
        <f>SUM(Base!$Y23*2+Base!$Z23+Base!$AA23*2+Base!$AD23*2+Base!$AG23*2+Base!$AJ23*2+Base!$AL23*2+Base!$AN23+Base!$AP23*2+Base!$AR23*2+Base!$AT23*2+Base!$AW23+Base!$AZ23)/440+(ROW()/100000)+Data!X23</f>
        <v>2.5999999999999998E-4</v>
      </c>
      <c r="N26" s="87">
        <f>SUM(Base!$Y23+Base!$AA23*2+Base!$AD23*2+Base!$AG23*2+Base!$AJ23*2+Base!$AL23*2+Base!$AN23+Base!$AP23*2+Base!$AR23*2+Base!$AT23*2+Base!$AW23+Base!$AZ23)/400+(ROW()/100000)+Data!X23</f>
        <v>2.5999999999999998E-4</v>
      </c>
      <c r="O26" s="87">
        <f>SUM(Base!$Y23+Base!$AA23*2+Base!$AG23*2+Base!$AJ23*2+Base!$AL23+Base!$AN23*2+Base!$AP23*2+Base!$AR23+Base!$AT23*2+Base!$AV23*2+Base!$AW23*2+Base!$AY23+Base!$AZ23)/420+(ROW()/100000)+SUM(Data!U23+Data!V23+Data!W23+Data!X23)</f>
        <v>2.5999999999999998E-4</v>
      </c>
      <c r="P26" s="87">
        <f>SUM(Base!$Y23+Base!$AA23*2+Base!$AG23*2+Base!$AJ23*2+Base!$AL23+Base!$AN23*2+Base!$AP23*2+Base!$AR23+Base!$AT23*2+Base!$AV23*2+Base!$AW23*2+Base!$AZ23)/400+(ROW()/100000)+SUM(Data!U23+Data!V23+Data!W23+Data!X23)</f>
        <v>2.5999999999999998E-4</v>
      </c>
      <c r="Q26" s="87">
        <f>SUM(Base!$Y23+Base!$Z23+Base!$AA23+Base!$AD23+Base!$AG23*2+Base!$AI23*2+Base!$AJ23+Base!$AK23+Base!$AL23+Base!$AN23+Base!$AP23+Base!$AT23*2+Base!$AU23+Base!$AV23*2+Base!$AX23*2+Base!$AY23+Base!$BA23+Base!$BD23+Base!$BE23*2+Base!$BF23)/520+(ROW()/100000)+Data!U23</f>
        <v>2.5999999999999998E-4</v>
      </c>
      <c r="R26" s="87">
        <f>SUM(Base!$AA23+Base!$AC23+Base!$AF23*2+Base!$AG23*2+Base!$AI23*2+Base!$AJ23+Base!$AL23*2+Base!$AM23+Base!$AN23*2+Base!$AO23*2+Base!$AP23*2+Base!$AU23*2+Base!$AW23+Base!$BB23+Base!$BD23*2+Base!$BF23+Base!$BF23*2)/500+(ROW()/100000)+Data!Q23</f>
        <v>2.5999999999999998E-4</v>
      </c>
      <c r="S26" s="87">
        <f>SUM(Base!$AA23+Base!$AC23*2+Base!$AF23*2+Base!$AG23*2+Base!$AI23*2+Base!$AJ23+Base!$AK23+Base!$AL23+Base!$AM23+Base!$AN23*2+Base!$AO23+Base!$AP23+Base!$AU23*2+Base!$AW23+Base!$BB23*2+Base!$BD23+Base!$BF23*2)/500+(ROW()/100000)+Data!Q23</f>
        <v>2.5999999999999998E-4</v>
      </c>
      <c r="T26" s="87">
        <f>SUM(Base!$AA23+Base!$AC23*2+Base!$AF23+Base!$AG23*2+Base!$AI23*2+Base!$AJ23+Base!$AK23*2+Base!$AL23+Base!$AM23*2+Base!$AN23*2+Base!$AO23+Base!$AP23*2+Base!$AU23*2+Base!$AW23+Base!$BB23*2+Base!$BF23*2)/520+(ROW()/100000)+Data!Q23</f>
        <v>2.5999999999999998E-4</v>
      </c>
      <c r="U26" s="87">
        <f>SUM(Base!$AF23+Base!$AI23*2+Base!$AK23*2+Base!$AL23*2+Base!$AM23+Base!$AO23+Base!$AU23+Base!$AV23*2+Base!$AX23*2+Base!$AZ23+Base!$BD23+Base!$BE23*2+Base!$BF23)/380+(ROW()/100000)+SUM(Data!R23+Data!U23)</f>
        <v>2.5999999999999998E-4</v>
      </c>
      <c r="V26" s="87">
        <f>SUM(Base!$AF23+Base!$AG23+Base!$AI23*2+Base!$AK23*2+Base!$AL23*2+Base!$AM23+Base!$AO23+Base!$AV23*2+Base!$AX23*2+Base!$AZ23+Base!$BD23+Base!$BE23*2+Base!$BF23)/380+(ROW()/100000)+SUM(Data!R23+Data!U23)</f>
        <v>2.5999999999999998E-4</v>
      </c>
      <c r="W26" s="87">
        <f>SUM(Base!$AA23*2+Base!$AG23*2+Base!$AI23*2+Base!$AJ23+Base!$AL23+Base!$AN23+Base!$AO23+Base!$AP23*2+Base!$AT23+Base!$AU23*2+Base!$AV23*2+Base!$AW23+Base!$AX23+Base!$BE23*2)/420+(ROW()/100000)+Data!U23</f>
        <v>2.5999999999999998E-4</v>
      </c>
      <c r="X26" s="87">
        <f>SUM(Base!$AC23+Base!$AF23*2+Base!$AI23*2+Base!$AL23*2+Base!$AM23+Base!$AN23+Base!$AO23*2+Base!$AP23*2+Base!$AU23*2+Base!$BB23+Base!$BD23*2+Base!$BF23)/380+(ROW()/100000)+Data!Q23</f>
        <v>2.5999999999999998E-4</v>
      </c>
      <c r="Y26" s="87">
        <f>SUM(Base!$AC23*2+Base!$AF23*2+Base!$AI23*2+Base!$AK23+Base!$AL23+Base!$AM23+Base!$AN23+Base!$AO23+Base!$AP23+Base!$AU23*2+Base!$BB23*2+Base!$BD23+Base!$BF23*2)/380+(ROW()/100000)+Data!Q23</f>
        <v>2.5999999999999998E-4</v>
      </c>
      <c r="Z26" s="87">
        <f>SUM(Base!$AC23*2+Base!$AF23+Base!$AI23*2+Base!$AK23*2+Base!$AL23+Base!$AM23*2+Base!$AN23+Base!$AO23+Base!$AP23*2+Base!$AU23*2+Base!$BB23*2+Base!$BF23*2)/400+(ROW()/100000)+Data!Q23</f>
        <v>2.5999999999999998E-4</v>
      </c>
      <c r="AA26" s="87">
        <f>SUM(Base!$Y23*2+Base!$Z23*2+Base!$AA23*2+Base!$AC23*2+Base!$AD23+Base!$AG23+Base!$AJ23*2+Base!$AL23*2+Base!$AN23*2+Base!$AP23+Base!$AT23*2+Base!$AV23+Base!$AW23+Base!$AX23+Base!$AY23*2+Base!$AZ23*2+Base!$BA23+Base!$BB23+Base!$BD23+Base!$BE23+Base!$BF23*2)/640+(ROW()/100000)+Data!Y23</f>
        <v>2.5999999999999998E-4</v>
      </c>
      <c r="AB26" s="87">
        <f>SUM(Base!$Y23*2+Base!$Z23+Base!$AA23*2+Base!$AC23*2+Base!$AD23*2+Base!$AG23*2+Base!$AJ23*2+Base!$AL23*2+Base!$AN23*2+Base!$AP23*2+Base!$AT23*2+Base!$AV23+Base!$AW23*2+Base!$AX23+Base!$AY23*2+Base!$AZ23*2+Base!$BA23+Base!$BB23+Base!$BD23+Base!$BE23+Base!$BF23*2)/700+(ROW()/100000)+Data!Y23</f>
        <v>2.5999999999999998E-4</v>
      </c>
      <c r="AC26" s="87">
        <f>SUM(Base!$AA23*2+Base!$AD23+Base!$AG23*2+Base!$AI23+Base!$AJ23+Base!$AL23+Base!$AN23+Base!$AP23*2+Base!$AT23*2+Base!$AV23+Base!$AW23+Base!$AX23+Base!$AY23+Base!$BE23)/360+(ROW()/100000)+Data!U23</f>
        <v>2.5999999999999998E-4</v>
      </c>
      <c r="AD26" s="87">
        <f>SUM(Base!$AA23+Base!$AF23+Base!$AG23+Base!$AI23*2+Base!$AJ23+Base!$AK23+Base!$AL23+Base!$AN23+Base!$AO23*2+Base!$AP23*2+Base!$AU23*2+Base!$AV23*2+Base!$AX23+Base!$BE23)/380+(ROW()/100000)+Data!U23</f>
        <v>2.5999999999999998E-4</v>
      </c>
      <c r="AE26" s="87">
        <f>SUM(Base!$AA23*2+Base!$AG23*2+Base!$AI23*2+Base!$AJ23+Base!$AL23+Base!$AN23+Base!$AO23+Base!$AP23*2+Base!$AT23+Base!$AV23*2+Base!$AW23+Base!$AX23+Base!$BE23)/360+(ROW()/100000)+Data!U23</f>
        <v>2.5999999999999998E-4</v>
      </c>
      <c r="AF26" s="87">
        <f>SUM(Base!$W23*2+Base!$Y23*2+Base!$AA23+Base!$AF23+Base!$AG23+Base!$AI23+Base!$AJ23*2+Base!$AL23+Base!$AP23+Base!$AR23*2+Base!$AT23*2+Base!$AU23+Base!$AV23*2+Base!$AX23*2+Base!$AY23*2+Base!$AZ23+Base!$BA23+Base!$BD23+Base!$BE23*2)/560+(ROW()/100000)+SUM(Data!M23:P23)</f>
        <v>2.5999999999999998E-4</v>
      </c>
      <c r="AG26" s="87">
        <f>SUM(Base!$W23*2+Base!$Y23*2+Base!$AA23+Base!$AF23+Base!$AG23+Base!$AI23+Base!$AJ23*2+Base!$AL23+Base!$AP23+Base!$AR23+Base!$AT23*2+Base!$AU23+Base!$AV23*2+Base!$AX23*2+Base!$AY23*2+Base!$AZ23+Base!$BA23+Base!$BD23+Base!$BE23*2)/540+(ROW()/100000)+SUM(Data!M23:P23)</f>
        <v>2.5999999999999998E-4</v>
      </c>
      <c r="AH26" s="87">
        <f>SUM(Base!$Y23+Base!$Z23+Base!$AA23*2+Base!$AG23*2+Base!$AJ23*2+Base!$AL23+Base!$AN23*2+Base!$AP23*2+Base!$AR23+Base!$AT23*2+Base!$AV23*2+Base!$AW23+Base!$BA23+Base!$BF23)/420+(ROW()/100000)+Data!Y23</f>
        <v>2.5999999999999998E-4</v>
      </c>
      <c r="AI26" s="87">
        <f>SUM(Base!$Z23+Base!$AA23*2+Base!$AG23*2+Base!$AJ23*2+Base!$AL23+Base!$AN23*2+Base!$AP23*2+Base!$AR23+Base!$AT23*2+Base!$AV23*2+Base!$AW23+Base!$BA23+Base!$BF23)/400+(ROW()/100000)+Data!Y23</f>
        <v>2.5999999999999998E-4</v>
      </c>
      <c r="AJ26" s="87">
        <f>SUM(Base!$AA23*2+Base!$AG23*2+Base!$AI23+Base!$AJ23*2+Base!$AL23+Base!$AN23*2+Base!$AP23*2+Base!$AU23+Base!$AV23*2+Base!$AW23*2+Base!$BA23)/360+(ROW()/100000)+SUM(Data!R23+Data!U23)</f>
        <v>2.5999999999999998E-4</v>
      </c>
      <c r="AK26" s="87">
        <f>SUM(Base!$AA23*2+Base!$AG23*2+Base!$AJ23*2+Base!$AL23+Base!$AN23*2+Base!$AP23*2+Base!$AT23+Base!$AU23+Base!$AV23*2+Base!$AW23*2+Base!$BA23)/360+(ROW()/100000)+SUM(Data!R23+Data!U23)</f>
        <v>2.5999999999999998E-4</v>
      </c>
      <c r="AL26" s="87">
        <f>SUM(Base!$AF23+Base!$AG23+Base!$AI23*2+Base!$AK23+Base!$AL23*2+Base!$AN23+Base!$AO23*2+Base!$AP23+Base!$AU23*2+Base!$AV23*2+Base!$AX23)/360+(ROW()/100000)+Data!R23</f>
        <v>2.5999999999999998E-4</v>
      </c>
      <c r="AM26" s="87">
        <f>SUM(Base!$AA23+Base!$AF23+Base!$AG23+Base!$AI23*2+Base!$AK23+Base!$AL23*2+Base!$AN23+Base!$AO23*2+Base!$AP23+Base!$AU23*2+Base!$AV23*2+Base!$AX23)/380+(ROW()/100000)+Data!R23</f>
        <v>2.5999999999999998E-4</v>
      </c>
      <c r="AN26" s="87">
        <f>SUM(Base!$W23+Base!$Y23+Base!$AA23+Base!$AF23+Base!$AI23+Base!$AJ23*2+Base!$AK23+Base!$AL23*2+Base!$AO23+Base!$AP23+Base!$AT23*2+Base!$AU23*2+Base!$AV23*2+Base!$AX23*2+Base!$AY23)/460+(ROW()/100000)+SUM(Data!S23+Data!T23)</f>
        <v>2.5999999999999998E-4</v>
      </c>
      <c r="AO26" s="87">
        <f>SUM(Base!$W23*2+Base!$Y23+Base!$AA23+Base!$AF23+Base!$AI23+Base!$AJ23*2+Base!$AK23+Base!$AL23+Base!$AN23+Base!$AO23+Base!$AP23+Base!$AT23*2+Base!$AU23+Base!$AV23*2+Base!$AX23*2+Base!$AY23)/480+(ROW()/100000)+SUM(Data!S23+Data!T23)</f>
        <v>2.5999999999999998E-4</v>
      </c>
      <c r="AP26" s="87">
        <f>SUM(Base!$Y23+Base!$AA23*2+Base!$AG23*2+Base!$AJ23*2+Base!$AL23+Base!$AN23*2+Base!$AP23*2+Base!$AR23+Base!$AT23+Base!$AV23+Base!$AW23*2+Base!$AZ23)/360+(ROW()/100000)+Data!X23</f>
        <v>2.5999999999999998E-4</v>
      </c>
      <c r="AQ26" s="87">
        <f>SUM(Base!$W23*2+Base!$Y23+Base!$AA23+Base!$AF23*2+Base!$AG23+Base!$AI23*2+Base!$AJ23+Base!$AL23*2+Base!$AO23+Base!$AP23+Base!$AT23+Base!$AU23*2+Base!$AV23*2+Base!$AX23+Base!$AZ23)/460+(ROW()/100000)+SUM(Data!M23:P23)</f>
        <v>2.5999999999999998E-4</v>
      </c>
      <c r="AR26" s="87">
        <f>SUM(Base!$W23+Base!$AF23*2+Base!$AG23+Base!$AI23*2+Base!$AL23*2+Base!$AO23*2+Base!$AP23+Base!$AU23*2+Base!$AV23+Base!$AX23)/340+(ROW()/100000)+SUM(Data!M23:P23)</f>
        <v>2.5999999999999998E-4</v>
      </c>
      <c r="AS26" s="87">
        <f>SUM(Base!$W23+Base!$Y23+Base!$AF23*2+Base!$AG23+Base!$AI23*2+Base!$AJ23+Base!$AL23*2+Base!$AO23*2+Base!$AP23+Base!$AU23*2+Base!$AV23*2+Base!$AX23)/400+(ROW()/100000)+SUM(Data!M23:P23)</f>
        <v>2.5999999999999998E-4</v>
      </c>
      <c r="AT26" s="87">
        <f>SUM(Base!$Y23*2+Base!$Z23+Base!$AA23*2+Base!$AG23*2+Base!$AJ23*2+Base!$AL23+Base!$AN23*2+Base!$AP23*2+Base!$AR23+Base!$AT23*2+Base!$AV23+Base!$AW23*2+Base!$AY23*2+Base!$AZ23*2+Base!$BA23)/500+(ROW()/100000)+Data!Y23</f>
        <v>2.5999999999999998E-4</v>
      </c>
      <c r="AU26" s="87">
        <f>SUM(Base!$L23*2+Base!$M23*2+Base!$N23*2+Base!$P23*2+Base!$Q23*2+Base!$R23+Base!$T23*2+Base!$V23+Base!$AL23+Base!$AO23*2+Base!$AP23+Base!$AU23*2+Base!$AZ23*2)/440+(ROW()/100000)+Data!L23</f>
        <v>2.5999999999999998E-4</v>
      </c>
      <c r="AV26" s="87">
        <f>SUM(Base!$AA23+Base!$AF23*2+Base!$AG23+Base!$AI23*2+Base!$AK23+Base!$AL23*2+Base!$AM23+Base!$AN23*2+Base!$AO23*2+Base!$AP23*2+Base!$AU23*2+Base!$AV23*2+Base!$AX23+Base!$BB23+Base!$BE23+Base!$BF23)/480+(ROW()/100000)+Data!R23</f>
        <v>2.5999999999999998E-4</v>
      </c>
      <c r="AW26" s="87">
        <f>SUM(Base!$Y23*2+Base!$Z23*2+Base!$AA23*2+Base!$AD23+Base!$AG23+Base!$AJ23*2+Base!$AL23*2+Base!$AN23+Base!$AR23+Base!$AT23*2+Base!$AX23+Base!$AY23*2+Base!$AZ23*2+Base!$BA23+Base!$BD23+Base!$BE23)/480+(ROW()/100000)+SUM(Data!V23+Data!W23)</f>
        <v>2.5999999999999998E-4</v>
      </c>
      <c r="AX26" s="87">
        <f>SUM(Base!$Y23*2+Base!$Z23*2+Base!$AA23*2+Base!$AD23+Base!$AG23+Base!$AJ23*2+Base!$AL23+Base!$AN23+Base!$AR23+Base!$AT23*2+Base!$AW23+Base!$AX23+Base!$AY23*2+Base!$AZ23*2+Base!$BA23+Base!$BD23+Base!$BE23)/480+(ROW()/100000)+SUM(Data!V23+Data!W23)</f>
        <v>2.5999999999999998E-4</v>
      </c>
      <c r="AY26" s="87">
        <f>SUM(Base!$Y23+Base!$AA23+Base!$AC23*2+Base!$AF23*2+Base!$AG23+Base!$AI23*2+Base!$AJ23+Base!$AK23+Base!$AL23+Base!$AM23+Base!$AN23+Base!$AO23+Base!$AP23+Base!$AU23*2+Base!$AX23+Base!$AZ23+Base!$BB23+Base!$BD23+Base!$BE23*2)/480+(ROW()/100000)+SUM(Data!M23:P23)</f>
        <v>2.5999999999999998E-4</v>
      </c>
      <c r="AZ26" s="87">
        <f>SUM(Base!$W23*2+Base!$Y23*2+Base!$AA23+Base!$AD23+Base!$AG23*2+Base!$AJ23*2+Base!$AL23+Base!$AN23+Base!$AP23+Base!$AR23+Base!$AT23+Base!$AW23+Base!$AX23+Base!$AY23*2+Base!$AZ23*2+Base!$BA23+Base!$BD23+Base!$BE23)/480+(ROW()/100000)+SUM(Data!S23+Data!T23+Data!V23+Data!W23)</f>
        <v>2.5999999999999998E-4</v>
      </c>
      <c r="BA26" s="87">
        <f>SUM(Base!$W23*2+Base!$Y23*2+Base!$AA23+Base!$AD23+Base!$AG23*2+Base!$AJ23*2+Base!$AN23+Base!$AP23+Base!$AT23+Base!$AW23+Base!$AX23+Base!$AY23*2+Base!$AZ23*2+Base!$BA23+Base!$BD23+Base!$BE23)/440+(ROW()/100000)+SUM(Data!S23+Data!T23+Data!V23+Data!W23)</f>
        <v>2.5999999999999998E-4</v>
      </c>
      <c r="BB26" s="87">
        <f>SUM(Base!$W23+Base!$Y23+Base!$AA23*2+Base!$AD23+Base!$AF23+Base!$AG23*2+Base!$AI23*2+Base!$AJ23*2+Base!$AL23+Base!$AN23*2+Base!$AO23+Base!$AP23*2+Base!$AR23+Base!$AT23*2+Base!$AU23+Base!$AV23*2+Base!$AW23*2+Base!$AX23+Base!$AY23*2+Base!$AZ23)/640+(ROW()/100000)+SUM(Data!M23:P23)</f>
        <v>2.5999999999999998E-4</v>
      </c>
      <c r="BC26" s="87">
        <f>SUM(Base!$AA23+Base!$AF23+Base!$AG23*2+Base!$AI23*2+Base!$AJ23+Base!$AL23*2+Base!$AN23+Base!$AO23+Base!$AP23*2+Base!$AT23+Base!$AU23*2+Base!$AV23*2+Base!$AX23+Base!$AY23+Base!$AZ23)/440+(ROW()/100000)+SUM(Data!M23:P23)</f>
        <v>2.5999999999999998E-4</v>
      </c>
      <c r="BD26" s="87">
        <f>SUM(Base!$AA23*2+Base!$AF23+Base!$AG23*2+Base!$AI23*2+Base!$AJ23+Base!$AL23+Base!$AN23*2+Base!$AO23+Base!$AP23*2+Base!$AT23+Base!$AU23+Base!$AV23*2+Base!$AW23+Base!$AX23+Base!$AY23+Base!$AZ23)/460+(ROW()/100000)+SUM(Data!M23:P23)</f>
        <v>2.5999999999999998E-4</v>
      </c>
      <c r="BE26" s="87">
        <f>SUM(Base!$AA23*2+Base!$AC23*2+Base!$AF23*2+Base!$AG23*2+Base!$AI23*2+Base!$AJ23*2+Base!$AL23+Base!$AM23+Base!$AN23*2+Base!$AO23+Base!$AP23*2+Base!$AU23*2+Base!$AV23*2+Base!$BB23*2+Base!$BD23+Base!$BE23+Base!$BF23*2)/580+(ROW()/100000)+Data!Q23</f>
        <v>2.5999999999999998E-4</v>
      </c>
      <c r="BF26" s="87">
        <f>SUM(Base!$Y23+Base!$AA23*2+Base!$AC23*2+Base!$AF23*2+Base!$AG23*2+Base!$AI23*2+Base!$AJ23*2+Base!$AL23+Base!$AM23+Base!$AN23*2+Base!$AO23+Base!$AP23*2+Base!$AU23*2+Base!$AV23*2+Base!$AW23+Base!$BB23*2+Base!$BD23+Base!$BE23+Base!$BF23*2)/620+(ROW()/100000)+Data!Q23</f>
        <v>2.5999999999999998E-4</v>
      </c>
      <c r="BG26" s="87">
        <f>SUM(Base!$Y23*2+Base!$Z23+Base!$AA23+Base!$AD23+Base!$AG23*2+Base!$AJ23*2+Base!$AL23+Base!$AN23+Base!$AP23*2+Base!$AR23+Base!$AT23*2+Base!$AW23*2+Base!$AX23*2+Base!$AY23*2+Base!$BA23+Base!$BE23)/480+(ROW()/100000)+Data!U23</f>
        <v>2.5999999999999998E-4</v>
      </c>
      <c r="BH26" s="87">
        <f>SUM(Base!$Y23+Base!$AA23+Base!$AD23+Base!$AG23*2+Base!$AI23+Base!$AJ23*2+Base!$AL23+Base!$AN23+Base!$AP23*2+Base!$AT23*2+Base!$AW23+Base!$AX23*2+Base!$AY23*2+Base!$BA23+Base!$BE23)/420+(ROW()/100000)+Data!U23</f>
        <v>2.5999999999999998E-4</v>
      </c>
      <c r="BI26" s="87">
        <f>SUM(Base!$AC23+Base!$AF23*2+Base!$AI23*2+Base!$AL23*2+Base!$AM23+Base!$AO23*2+Base!$AU23*2+Base!$BB23+Base!$BD23*2+Base!$BF23)/320+(ROW()/100000)+Data!Q23</f>
        <v>2.5999999999999998E-4</v>
      </c>
      <c r="BJ26" s="87">
        <f>SUM(Base!$AC23*2+Base!$AF23*2+Base!$AI23*2+Base!$AK23+Base!$AL23+Base!$AM23+Base!$AO23+Base!$AU23*2+Base!$BB23*2+Base!$BD23+Base!$BF23*2)/340+(ROW()/100000)+Data!Q23</f>
        <v>2.5999999999999998E-4</v>
      </c>
      <c r="BK26" s="87">
        <f>SUM(Base!$AC23*2+Base!$AF23+Base!$AI23*2+Base!$AK23*2+Base!$AL23+Base!$AM23*2+Base!$AO23+Base!$AU23*2+Base!$BB23*2+Base!$BF23*2)/340+(ROW()/100000)+Data!Q23</f>
        <v>2.5999999999999998E-4</v>
      </c>
      <c r="BL26" s="87">
        <f>SUM(Base!$AC23+Base!$AF23*2+Base!$AI23*2+Base!$AK23+Base!$AL23*2+Base!$AM23+Base!$AO23+Base!$AU23*2+Base!$AV23+Base!$BF23*2)/300+(ROW()/100000)+SUM(Data!M23:P23)</f>
        <v>2.5999999999999998E-4</v>
      </c>
      <c r="BM26" s="87">
        <f>SUM(Base!$Z23*2+Base!$AA23+Base!$AC23+Base!$AJ23+Base!$AL23*2+Base!$AN23*2+Base!$AP23+Base!$AT23*2+Base!$AY23)/260+(ROW()/100000)+Data!Y23</f>
        <v>2.5999999999999998E-4</v>
      </c>
      <c r="BN26" s="87">
        <f>SUM(Base!$Z23+Base!$AA23+Base!$AK23*2+Base!$AL23*2+Base!$AM23*2+Base!$AN23+Base!$AO23+Base!$AP23+Base!$AT23*2+Base!$AV23*2+Base!$AX23*2+Base!$AY23*2+Base!$AZ23+Base!$BA23+Base!$BD23*2+Base!$BE23*2+Base!$BF23)/520+(ROW()/100000)+Data!Y23</f>
        <v>2.5999999999999998E-4</v>
      </c>
      <c r="BO26" s="87">
        <f>SUM(Base!$AA23+Base!$AK23*2+Base!$AL23*2+Base!$AM23*2+Base!$AN23+Base!$AO23+Base!$AP23*2+Base!$AV23*2+Base!$AX23*2+Base!$AY23*2+Base!$AZ23+Base!$BA23+Base!$BD23*2+Base!$BE23*2+Base!$BF23)/480+(ROW()/100000)+Data!Y23</f>
        <v>2.5999999999999998E-4</v>
      </c>
      <c r="BP26" s="87">
        <f>SUM(Base!$AA23+Base!$AG23+Base!$AK23*2+Base!$AL23*2+Base!$AM23*2+Base!$AN23+Base!$AO23+Base!$AP23*2+Base!$AT23+Base!$AV23*2+Base!$AX23*2+Base!$AY23*2+Base!$AZ23+Base!$BA23+Base!$BD23*2+Base!$BE23*2+Base!$BF23)/520+(ROW()/100000)+Data!Y23</f>
        <v>2.5999999999999998E-4</v>
      </c>
      <c r="BQ26" s="87">
        <f>SUM(Base!$Y23+Base!$AA23*2+Base!$AD23+Base!$AG23*2+Base!$AJ23*2+Base!$AL23+Base!$AN23*2+Base!$AP23*2+Base!$AR23*2+Base!$AT23*2+Base!$AV23*2+Base!$AW23*2+Base!$BA23)/440+(ROW()/100000)+Data!R23</f>
        <v>2.5999999999999998E-4</v>
      </c>
      <c r="BR26" s="87">
        <f>SUM(Base!$Z23*2+Base!$AA23+Base!$AJ23+Base!$AL23*2+Base!$AN23*2+Base!$AO23*2+Base!$AP23*2+Base!$AT23*2+Base!$AX23+Base!$AY23+Base!$BA23*2+Base!$BE23)/380+(ROW()/100000)+SUM(Data!V23+Data!W23)</f>
        <v>2.5999999999999998E-4</v>
      </c>
      <c r="BS26" s="87">
        <f>SUM(Base!$Y23+Base!$AA23*2+Base!$AD23+Base!$AG23*2+Base!$AJ23*2+Base!$AL23*2+Base!$AN23*2+Base!$AO23+Base!$AP23*2+Base!$AT23*2+Base!$AU23+Base!$AV23*2+Base!$AW23*2+Base!$AX23*2+Base!$AY23*2+Base!$AZ23+Base!$BA23+Base!$BD23+Base!$BE23*2)/620+(ROW()/100000)+SUM(Data!R23+Data!U23)</f>
        <v>2.5999999999999998E-4</v>
      </c>
      <c r="BT26" s="87">
        <f>SUM(Base!$L23+Base!$M23*2+Base!$N23+Base!$O23+Base!$P23+Base!$Q23*2+Base!$R23*2+Base!$T23*2+Base!$U23*2+Base!$V23+Base!$AA23+Base!$AG23+Base!$AL23*2+Base!$AN23*2+Base!$AO23*2+Base!$AP23+Base!$AU23*2+Base!$AW23+Base!$AY23+Base!$AZ23*2)/600+(ROW()/100000)+Data!L23</f>
        <v>2.5999999999999998E-4</v>
      </c>
      <c r="BU26" s="87">
        <f>SUM(Base!$L23+Base!$M23*2+Base!$N23+Base!$P23+Base!$Q23*2+Base!$R23*2+Base!$T23*2+Base!$U23+Base!$V23+Base!$AA23+Base!$AG23+Base!$AL23*2+Base!$AN23+Base!$AO23*2+Base!$AP23+Base!$AU23*2+Base!$AW23+Base!$AY23+Base!$AZ23*2)/540+(ROW()/100000)+Data!L23</f>
        <v>2.5999999999999998E-4</v>
      </c>
      <c r="BV26" s="87">
        <f>SUM(Base!$L23+Base!$M23*2+Base!$N23+Base!$P23+Base!$Q23*2+Base!$R23*2+Base!$T23*2+Base!$U23*2+Base!$V23+Base!$AA23+Base!$AG23+Base!$AL23*2+Base!$AN23*2+Base!$AO23*2+Base!$AP23+Base!$AU23*2+Base!$AW23+Base!$AY23+Base!$AZ23*2)/580+(ROW()/100000)+Data!L23</f>
        <v>2.5999999999999998E-4</v>
      </c>
      <c r="BW26" s="87">
        <f>SUM(Base!$Y23*2+Base!$Z23*2+Base!$AA23*2+Base!$AG23+Base!$AJ23+Base!$AL23*2+Base!$AN23*2+Base!$AO23+Base!$AP23+Base!$AT23*2+Base!$AX23+Base!$AY23*2+Base!$AZ23+Base!$BA23+Base!$BD23+Base!$BE23)/460+(ROW()/100000)+Data!X23</f>
        <v>2.5999999999999998E-4</v>
      </c>
      <c r="BX26" s="87">
        <f>SUM(Base!$Y23*2+Base!$Z23+Base!$AA23*2+Base!$AG23*2+Base!$AJ23*2+Base!$AL23+Base!$AN23*2+Base!$AP23*2+Base!$AR23*2+Base!$AT23*2+Base!$AW23*2+Base!$AY23*2+Base!$AZ23+Base!$BA23)/480+(ROW()/100000)+SUM(Data!V23+Data!W23+Data!X23+Data!Y23)</f>
        <v>2.5999999999999998E-4</v>
      </c>
      <c r="BY26" s="87">
        <f>SUM(Base!$Z23*2+Base!$AA23+Base!$AC23*2+Base!$AK23+Base!$AL23+Base!$AM23*2+Base!$AN23*2+Base!$AP23+Base!$AT23*2+Base!$AV23+Base!$BA23*2+Base!$BB23*2+Base!$BF23*2)/420+(ROW()/100000)+Data!Y23</f>
        <v>2.5999999999999998E-4</v>
      </c>
      <c r="BZ26" s="87">
        <f>SUM(Base!$Z23+Base!$AA23+Base!$AC23*2+Base!$AK23+Base!$AL23+Base!$AM23*2+Base!$AN23+Base!$AP23+Base!$AT23+Base!$AV23*2+Base!$BA23*2+Base!$BB23*2+Base!$BF23*2)/380+(ROW()/100000)+Data!Y23</f>
        <v>2.5999999999999998E-4</v>
      </c>
      <c r="CA26" s="87">
        <f>SUM(Base!$Z23*2+Base!$AA23+Base!$AD23*2+Base!$AF23+Base!$AG23*2+Base!$AI23*2+Base!$AL23*2+Base!$AN23+Base!$AO23+Base!$AP23+Base!$AT23*2+Base!$AU23*2+Base!$AX23*2+Base!$AY23+Base!$BA23+Base!$BD23*2+Base!$BE23*2+Base!$BF23)/560+(ROW()/100000)+Data!R23</f>
        <v>2.5999999999999998E-4</v>
      </c>
      <c r="CB26" s="87">
        <f>SUM(Base!$Z23+Base!$AA23+Base!$AD23+Base!$AF23*2+Base!$AG23*2+Base!$AI23*2+Base!$AL23+Base!$AN23+Base!$AO23+Base!$AP23+Base!$AT23*2+Base!$AU23*2+Base!$AX23*2+Base!$AY23+Base!$BA23+Base!$BD23*2+Base!$BE23*2+Base!$BF23)/520+(ROW()/100000)+Data!R23</f>
        <v>2.5999999999999998E-4</v>
      </c>
      <c r="CC26" s="87">
        <f>SUM(Base!$W23*2+Base!$Y23*2+Base!$AA23+Base!$AG23+Base!$AJ23*2+Base!$AL23+Base!$AR23+Base!$AT23+Base!$AX23+Base!$AY23*2+Base!$AZ23*2+Base!$BA23+Base!$BD23+Base!$BE23)/380+(ROW()/100000)+SUM(Data!S23+Data!T23+Data!V23+Data!W23)</f>
        <v>2.5999999999999998E-4</v>
      </c>
      <c r="CD26" s="87">
        <f>SUM(Base!$W23*2+Base!$Y23*2+Base!$AA23+Base!$AG23+Base!$AJ23*2+Base!$AT23+Base!$AX23+Base!$AY23*2+Base!$AZ23*2+Base!$BA23+Base!$BD23+Base!$BE23)/340+(ROW()/100000)+SUM(Data!S23+Data!T23+Data!V23+Data!W23)</f>
        <v>2.5999999999999998E-4</v>
      </c>
      <c r="CE26" s="87">
        <f>SUM(Base!$W23*2+Base!$Y23*2+Base!$AA23+Base!$AF23+Base!$AG23+Base!$AI23*2+Base!$AJ23*2+Base!$AL23+Base!$AO23+Base!$AP23+Base!$AR23+Base!$AT23*2+Base!$AU23+Base!$AV23*2+Base!$AX23*2+Base!$AY23*2+Base!$AZ23+Base!$BA23+Base!$BD23*2+Base!$BE23*2)/600+(ROW()/100000)+SUM(Data!M23:P23)</f>
        <v>2.5999999999999998E-4</v>
      </c>
      <c r="CF26" s="87">
        <f>SUM(Base!$W23+Base!$Y23+Base!$AA23+Base!$AF23*2+Base!$AG23+Base!$AI23*2+Base!$AJ23+Base!$AL23*2+Base!$AO23+Base!$AP23+Base!$AT23+Base!$AU23*2+Base!$AV23*2+Base!$AX23*2+Base!$AY23*2+Base!$AZ23+Base!$BA23+Base!$BD23+Base!$BE23*2)/540+(ROW()/100000)+SUM(Data!M23:P23)</f>
        <v>2.5999999999999998E-4</v>
      </c>
      <c r="CG26" s="87">
        <f>SUM(Base!$W23*2+Base!$Y23*2+Base!$AA23+Base!$AF23*2+Base!$AG23+Base!$AI23*2+Base!$AJ23+Base!$AL23+Base!$AO23+Base!$AP23+Base!$AT23*2+Base!$AU23+Base!$AV23*2+Base!$AX23*2+Base!$AY23*2+Base!$AZ23+Base!$BA23+Base!$BD23+Base!$BE23*2)/560+(ROW()/100000)+SUM(Data!M23:P23)</f>
        <v>2.5999999999999998E-4</v>
      </c>
      <c r="CH26" s="87">
        <f>SUM(Base!$W23*2+Base!$Y23*2+Base!$AA23+Base!$AC23*2+Base!$AF23*2+Base!$AG23+Base!$AI23*2+Base!$AJ23+Base!$AK23+Base!$AL23+Base!$AM23+Base!$AN23+Base!$AO23+Base!$AP23+Base!$AT23*2+Base!$AU23+Base!$AX23+Base!$AZ23+Base!$BB23*2+Base!$BD23*2+Base!$BE23*2+Base!$BF23*2)/640+(ROW()/100000)+Data!Q23</f>
        <v>2.5999999999999998E-4</v>
      </c>
      <c r="CI26" s="87">
        <f>SUM(Base!$Y23+Base!$AA23+Base!$AC23*2+Base!$AF23*2+Base!$AG23+Base!$AI23*2+Base!$AJ23+Base!$AK23+Base!$AL23+Base!$AM23+Base!$AN23+Base!$AO23+Base!$AP23+Base!$AU23*2+Base!$AX23+Base!$AZ23+Base!$BB23*2+Base!$BD23+Base!$BF23*2)/500+(ROW()/100000)+Data!Q23</f>
        <v>2.5999999999999998E-4</v>
      </c>
      <c r="CJ26" s="87">
        <f>SUM(Base!$W23+Base!$Y23*2+Base!$AA23+Base!$AC23*2+Base!$AF23*2+Base!$AG23+Base!$AI23*2+Base!$AJ23+Base!$AK23+Base!$AL23+Base!$AM23+Base!$AN23+Base!$AO23+Base!$AP23+Base!$AT23+Base!$AU23*2+Base!$AX23+Base!$AZ23+Base!$BB23*2+Base!$BD23*2+Base!$BE23+Base!$BF23*2)/600+(ROW()/100000)+Data!Q23</f>
        <v>2.5999999999999998E-4</v>
      </c>
      <c r="CK26" s="87">
        <f>SUM(Base!$W23*2+Base!$AA23*2+Base!$AG23*2+Base!$AI23+Base!$AJ23+Base!$AL23+Base!$AN23+Base!$AP23*2+Base!$AT23+Base!$AV23*2+Base!$AW23+Base!$AX23*2+Base!$BE23*2)/400+(ROW()/100000)+SUM(Data!S23+Data!T23)</f>
        <v>2.5999999999999998E-4</v>
      </c>
      <c r="CL26" s="87">
        <f>SUM(Base!$W23+Base!$AA23+Base!$AF23+Base!$AG23*2+Base!$AI23*2+Base!$AJ23+Base!$AL23+Base!$AN23+Base!$AO23*2+Base!$AP23*2+Base!$AU23*2+Base!$AV23*2+Base!$AX23*2+Base!$BE23)/420+(ROW()/100000)+SUM(Data!S23+Data!T23)</f>
        <v>2.5999999999999998E-4</v>
      </c>
      <c r="CM26" s="87">
        <f>SUM(Base!$W23+Base!$AA23+Base!$AG23*2+Base!$AI23*2+Base!$AJ23+Base!$AL23+Base!$AN23+Base!$AO23+Base!$AP23*2+Base!$AT23+Base!$AU23+Base!$AV23*2+Base!$AW23+Base!$AX23*2+Base!$BE23*2)/420+(ROW()/100000)+SUM(Data!S23+Data!T23)</f>
        <v>2.5999999999999998E-4</v>
      </c>
      <c r="CN26" s="87">
        <f>SUM(Base!$Y23*2+Base!$AA23*2+Base!$AG23*2+Base!$AJ23*2+Base!$AL23+Base!$AN23*2+Base!$AP23*2+Base!$AR23+Base!$AT23*2+Base!$AV23*2+Base!$AW23*2+Base!$AY23+Base!$AZ23)/440+(ROW()/100000)+SUM(Data!S23+Data!T23)</f>
        <v>2.5999999999999998E-4</v>
      </c>
      <c r="CO26" s="87">
        <f>SUM(Base!$Y23+Base!$AA23*2+Base!$AG23*2+Base!$AJ23*2+Base!$AN23*2+Base!$AP23*2+Base!$AT23+Base!$AV23*2+Base!$AW23*2+Base!$AZ23)/340+(ROW()/100000)+SUM(Data!S23+Data!T23)</f>
        <v>2.5999999999999998E-4</v>
      </c>
      <c r="CP26" s="87">
        <f>SUM(Base!$W23+Base!$Z23+Base!$AA23+Base!$AC23*2+Base!$AL23+Base!$AM23*2+Base!$AT23*2+Base!$AV23+Base!$AX23+Base!$BA23+Base!$BB23*2+Base!$BE23+Base!$BF23*2)/360+(ROW()/100000)+SUM(Data!V23+Data!W23)</f>
        <v>2.5999999999999998E-4</v>
      </c>
      <c r="CQ26" s="89">
        <f>SUM(Base!$W23+Base!$AA23+Base!$AC23*2+Base!$AL23+Base!$AM23*2+Base!$AT23+Base!$AV23*2+Base!$AX23+Base!$BA23+Base!$BB23*2+Base!$BE23+Base!$BF23*2)/340+(ROW()/100000)+SUM(Data!V23+Data!W23)</f>
        <v>2.5999999999999998E-4</v>
      </c>
      <c r="CR26" s="1"/>
    </row>
    <row r="27" spans="1:98" ht="25" customHeight="1" x14ac:dyDescent="0.3">
      <c r="A27" s="1"/>
      <c r="B27" s="199">
        <f>Base!B24</f>
        <v>0</v>
      </c>
      <c r="C27" s="200">
        <f>Base!C24</f>
        <v>0</v>
      </c>
      <c r="D27" s="1"/>
      <c r="E27" s="201">
        <f>Base!E24</f>
        <v>0</v>
      </c>
      <c r="F27" s="202" t="str">
        <f t="shared" si="4"/>
        <v>A (D)</v>
      </c>
      <c r="G27" s="1"/>
      <c r="H27" s="201">
        <f>Base!I24</f>
        <v>0</v>
      </c>
      <c r="I27" s="200">
        <f>Base!H24</f>
        <v>0</v>
      </c>
      <c r="J27" s="1"/>
      <c r="K27" s="203">
        <f>SUM(Base!$AF24*2+Base!$AI24*2+Base!$AL24*2+Base!$AN24+Base!$AO24*2+Base!$AP24*2+Base!$AU24*2+Base!$AV24+Base!$BF24)/300+(ROW()/100000)+Data!R24</f>
        <v>2.7E-4</v>
      </c>
      <c r="L27" s="204">
        <f>SUM(Base!$Y24*2+Base!$Z24*2+Base!$AA24*2+Base!$AG24+Base!$AJ24*2+Base!$AL24+Base!$AN24*2+Base!$AP24+Base!$AT24*2+Base!$AX24+Base!$AY24*2+Base!$AZ24+Base!$BA24+Base!$BD24+Base!$BE24)/440+(ROW()/100000)+Data!Y24</f>
        <v>2.7E-4</v>
      </c>
      <c r="M27" s="204">
        <f>SUM(Base!$Y24*2+Base!$Z24+Base!$AA24*2+Base!$AD24*2+Base!$AG24*2+Base!$AJ24*2+Base!$AL24*2+Base!$AN24+Base!$AP24*2+Base!$AR24*2+Base!$AT24*2+Base!$AW24+Base!$AZ24)/440+(ROW()/100000)+Data!X24</f>
        <v>2.7E-4</v>
      </c>
      <c r="N27" s="204">
        <f>SUM(Base!$Y24+Base!$AA24*2+Base!$AD24*2+Base!$AG24*2+Base!$AJ24*2+Base!$AL24*2+Base!$AN24+Base!$AP24*2+Base!$AR24*2+Base!$AT24*2+Base!$AW24+Base!$AZ24)/400+(ROW()/100000)+Data!X24</f>
        <v>2.7E-4</v>
      </c>
      <c r="O27" s="204">
        <f>SUM(Base!$Y24+Base!$AA24*2+Base!$AG24*2+Base!$AJ24*2+Base!$AL24+Base!$AN24*2+Base!$AP24*2+Base!$AR24+Base!$AT24*2+Base!$AV24*2+Base!$AW24*2+Base!$AY24+Base!$AZ24)/420+(ROW()/100000)+SUM(Data!U24+Data!V24+Data!W24+Data!X24)</f>
        <v>2.7E-4</v>
      </c>
      <c r="P27" s="204">
        <f>SUM(Base!$Y24+Base!$AA24*2+Base!$AG24*2+Base!$AJ24*2+Base!$AL24+Base!$AN24*2+Base!$AP24*2+Base!$AR24+Base!$AT24*2+Base!$AV24*2+Base!$AW24*2+Base!$AZ24)/400+(ROW()/100000)+SUM(Data!U24+Data!V24+Data!W24+Data!X24)</f>
        <v>2.7E-4</v>
      </c>
      <c r="Q27" s="204">
        <f>SUM(Base!$Y24+Base!$Z24+Base!$AA24+Base!$AD24+Base!$AG24*2+Base!$AI24*2+Base!$AJ24+Base!$AK24+Base!$AL24+Base!$AN24+Base!$AP24+Base!$AT24*2+Base!$AU24+Base!$AV24*2+Base!$AX24*2+Base!$AY24+Base!$BA24+Base!$BD24+Base!$BE24*2+Base!$BF24)/520+(ROW()/100000)+Data!U24</f>
        <v>2.7E-4</v>
      </c>
      <c r="R27" s="204">
        <f>SUM(Base!$AA24+Base!$AC24+Base!$AF24*2+Base!$AG24*2+Base!$AI24*2+Base!$AJ24+Base!$AL24*2+Base!$AM24+Base!$AN24*2+Base!$AO24*2+Base!$AP24*2+Base!$AU24*2+Base!$AW24+Base!$BB24+Base!$BD24*2+Base!$BF24+Base!$BF24*2)/500+(ROW()/100000)+Data!Q24</f>
        <v>2.7E-4</v>
      </c>
      <c r="S27" s="204">
        <f>SUM(Base!$AA24+Base!$AC24*2+Base!$AF24*2+Base!$AG24*2+Base!$AI24*2+Base!$AJ24+Base!$AK24+Base!$AL24+Base!$AM24+Base!$AN24*2+Base!$AO24+Base!$AP24+Base!$AU24*2+Base!$AW24+Base!$BB24*2+Base!$BD24+Base!$BF24*2)/500+(ROW()/100000)+Data!Q24</f>
        <v>2.7E-4</v>
      </c>
      <c r="T27" s="204">
        <f>SUM(Base!$AA24+Base!$AC24*2+Base!$AF24+Base!$AG24*2+Base!$AI24*2+Base!$AJ24+Base!$AK24*2+Base!$AL24+Base!$AM24*2+Base!$AN24*2+Base!$AO24+Base!$AP24*2+Base!$AU24*2+Base!$AW24+Base!$BB24*2+Base!$BF24*2)/520+(ROW()/100000)+Data!Q24</f>
        <v>2.7E-4</v>
      </c>
      <c r="U27" s="204">
        <f>SUM(Base!$AF24+Base!$AI24*2+Base!$AK24*2+Base!$AL24*2+Base!$AM24+Base!$AO24+Base!$AU24+Base!$AV24*2+Base!$AX24*2+Base!$AZ24+Base!$BD24+Base!$BE24*2+Base!$BF24)/380+(ROW()/100000)+SUM(Data!R24+Data!U24)</f>
        <v>2.7E-4</v>
      </c>
      <c r="V27" s="204">
        <f>SUM(Base!$AF24+Base!$AG24+Base!$AI24*2+Base!$AK24*2+Base!$AL24*2+Base!$AM24+Base!$AO24+Base!$AV24*2+Base!$AX24*2+Base!$AZ24+Base!$BD24+Base!$BE24*2+Base!$BF24)/380+(ROW()/100000)+SUM(Data!R24+Data!U24)</f>
        <v>2.7E-4</v>
      </c>
      <c r="W27" s="204">
        <f>SUM(Base!$AA24*2+Base!$AG24*2+Base!$AI24*2+Base!$AJ24+Base!$AL24+Base!$AN24+Base!$AO24+Base!$AP24*2+Base!$AT24+Base!$AU24*2+Base!$AV24*2+Base!$AW24+Base!$AX24+Base!$BE24*2)/420+(ROW()/100000)+Data!U24</f>
        <v>2.7E-4</v>
      </c>
      <c r="X27" s="204">
        <f>SUM(Base!$AC24+Base!$AF24*2+Base!$AI24*2+Base!$AL24*2+Base!$AM24+Base!$AN24+Base!$AO24*2+Base!$AP24*2+Base!$AU24*2+Base!$BB24+Base!$BD24*2+Base!$BF24)/380+(ROW()/100000)+Data!Q24</f>
        <v>2.7E-4</v>
      </c>
      <c r="Y27" s="204">
        <f>SUM(Base!$AC24*2+Base!$AF24*2+Base!$AI24*2+Base!$AK24+Base!$AL24+Base!$AM24+Base!$AN24+Base!$AO24+Base!$AP24+Base!$AU24*2+Base!$BB24*2+Base!$BD24+Base!$BF24*2)/380+(ROW()/100000)+Data!Q24</f>
        <v>2.7E-4</v>
      </c>
      <c r="Z27" s="204">
        <f>SUM(Base!$AC24*2+Base!$AF24+Base!$AI24*2+Base!$AK24*2+Base!$AL24+Base!$AM24*2+Base!$AN24+Base!$AO24+Base!$AP24*2+Base!$AU24*2+Base!$BB24*2+Base!$BF24*2)/400+(ROW()/100000)+Data!Q24</f>
        <v>2.7E-4</v>
      </c>
      <c r="AA27" s="204">
        <f>SUM(Base!$Y24*2+Base!$Z24*2+Base!$AA24*2+Base!$AC24*2+Base!$AD24+Base!$AG24+Base!$AJ24*2+Base!$AL24*2+Base!$AN24*2+Base!$AP24+Base!$AT24*2+Base!$AV24+Base!$AW24+Base!$AX24+Base!$AY24*2+Base!$AZ24*2+Base!$BA24+Base!$BB24+Base!$BD24+Base!$BE24+Base!$BF24*2)/640+(ROW()/100000)+Data!Y24</f>
        <v>2.7E-4</v>
      </c>
      <c r="AB27" s="204">
        <f>SUM(Base!$Y24*2+Base!$Z24+Base!$AA24*2+Base!$AC24*2+Base!$AD24*2+Base!$AG24*2+Base!$AJ24*2+Base!$AL24*2+Base!$AN24*2+Base!$AP24*2+Base!$AT24*2+Base!$AV24+Base!$AW24*2+Base!$AX24+Base!$AY24*2+Base!$AZ24*2+Base!$BA24+Base!$BB24+Base!$BD24+Base!$BE24+Base!$BF24*2)/700+(ROW()/100000)+Data!Y24</f>
        <v>2.7E-4</v>
      </c>
      <c r="AC27" s="204">
        <f>SUM(Base!$AA24*2+Base!$AD24+Base!$AG24*2+Base!$AI24+Base!$AJ24+Base!$AL24+Base!$AN24+Base!$AP24*2+Base!$AT24*2+Base!$AV24+Base!$AW24+Base!$AX24+Base!$AY24+Base!$BE24)/360+(ROW()/100000)+Data!U24</f>
        <v>2.7E-4</v>
      </c>
      <c r="AD27" s="204">
        <f>SUM(Base!$AA24+Base!$AF24+Base!$AG24+Base!$AI24*2+Base!$AJ24+Base!$AK24+Base!$AL24+Base!$AN24+Base!$AO24*2+Base!$AP24*2+Base!$AU24*2+Base!$AV24*2+Base!$AX24+Base!$BE24)/380+(ROW()/100000)+Data!U24</f>
        <v>2.7E-4</v>
      </c>
      <c r="AE27" s="204">
        <f>SUM(Base!$AA24*2+Base!$AG24*2+Base!$AI24*2+Base!$AJ24+Base!$AL24+Base!$AN24+Base!$AO24+Base!$AP24*2+Base!$AT24+Base!$AV24*2+Base!$AW24+Base!$AX24+Base!$BE24)/360+(ROW()/100000)+Data!U24</f>
        <v>2.7E-4</v>
      </c>
      <c r="AF27" s="204">
        <f>SUM(Base!$W24*2+Base!$Y24*2+Base!$AA24+Base!$AF24+Base!$AG24+Base!$AI24+Base!$AJ24*2+Base!$AL24+Base!$AP24+Base!$AR24*2+Base!$AT24*2+Base!$AU24+Base!$AV24*2+Base!$AX24*2+Base!$AY24*2+Base!$AZ24+Base!$BA24+Base!$BD24+Base!$BE24*2)/560+(ROW()/100000)+SUM(Data!M24:P24)</f>
        <v>2.7E-4</v>
      </c>
      <c r="AG27" s="204">
        <f>SUM(Base!$W24*2+Base!$Y24*2+Base!$AA24+Base!$AF24+Base!$AG24+Base!$AI24+Base!$AJ24*2+Base!$AL24+Base!$AP24+Base!$AR24+Base!$AT24*2+Base!$AU24+Base!$AV24*2+Base!$AX24*2+Base!$AY24*2+Base!$AZ24+Base!$BA24+Base!$BD24+Base!$BE24*2)/540+(ROW()/100000)+SUM(Data!M24:P24)</f>
        <v>2.7E-4</v>
      </c>
      <c r="AH27" s="204">
        <f>SUM(Base!$Y24+Base!$Z24+Base!$AA24*2+Base!$AG24*2+Base!$AJ24*2+Base!$AL24+Base!$AN24*2+Base!$AP24*2+Base!$AR24+Base!$AT24*2+Base!$AV24*2+Base!$AW24+Base!$BA24+Base!$BF24)/420+(ROW()/100000)+Data!Y24</f>
        <v>2.7E-4</v>
      </c>
      <c r="AI27" s="204">
        <f>SUM(Base!$Z24+Base!$AA24*2+Base!$AG24*2+Base!$AJ24*2+Base!$AL24+Base!$AN24*2+Base!$AP24*2+Base!$AR24+Base!$AT24*2+Base!$AV24*2+Base!$AW24+Base!$BA24+Base!$BF24)/400+(ROW()/100000)+Data!Y24</f>
        <v>2.7E-4</v>
      </c>
      <c r="AJ27" s="204">
        <f>SUM(Base!$AA24*2+Base!$AG24*2+Base!$AI24+Base!$AJ24*2+Base!$AL24+Base!$AN24*2+Base!$AP24*2+Base!$AU24+Base!$AV24*2+Base!$AW24*2+Base!$BA24)/360+(ROW()/100000)+SUM(Data!R24+Data!U24)</f>
        <v>2.7E-4</v>
      </c>
      <c r="AK27" s="204">
        <f>SUM(Base!$AA24*2+Base!$AG24*2+Base!$AJ24*2+Base!$AL24+Base!$AN24*2+Base!$AP24*2+Base!$AT24+Base!$AU24+Base!$AV24*2+Base!$AW24*2+Base!$BA24)/360+(ROW()/100000)+SUM(Data!R24+Data!U24)</f>
        <v>2.7E-4</v>
      </c>
      <c r="AL27" s="204">
        <f>SUM(Base!$AF24+Base!$AG24+Base!$AI24*2+Base!$AK24+Base!$AL24*2+Base!$AN24+Base!$AO24*2+Base!$AP24+Base!$AU24*2+Base!$AV24*2+Base!$AX24)/360+(ROW()/100000)+Data!R24</f>
        <v>2.7E-4</v>
      </c>
      <c r="AM27" s="204">
        <f>SUM(Base!$AA24+Base!$AF24+Base!$AG24+Base!$AI24*2+Base!$AK24+Base!$AL24*2+Base!$AN24+Base!$AO24*2+Base!$AP24+Base!$AU24*2+Base!$AV24*2+Base!$AX24)/380+(ROW()/100000)+Data!R24</f>
        <v>2.7E-4</v>
      </c>
      <c r="AN27" s="204">
        <f>SUM(Base!$W24+Base!$Y24+Base!$AA24+Base!$AF24+Base!$AI24+Base!$AJ24*2+Base!$AK24+Base!$AL24*2+Base!$AO24+Base!$AP24+Base!$AT24*2+Base!$AU24*2+Base!$AV24*2+Base!$AX24*2+Base!$AY24)/460+(ROW()/100000)+SUM(Data!S24+Data!T24)</f>
        <v>2.7E-4</v>
      </c>
      <c r="AO27" s="204">
        <f>SUM(Base!$W24*2+Base!$Y24+Base!$AA24+Base!$AF24+Base!$AI24+Base!$AJ24*2+Base!$AK24+Base!$AL24+Base!$AN24+Base!$AO24+Base!$AP24+Base!$AT24*2+Base!$AU24+Base!$AV24*2+Base!$AX24*2+Base!$AY24)/480+(ROW()/100000)+SUM(Data!S24+Data!T24)</f>
        <v>2.7E-4</v>
      </c>
      <c r="AP27" s="204">
        <f>SUM(Base!$Y24+Base!$AA24*2+Base!$AG24*2+Base!$AJ24*2+Base!$AL24+Base!$AN24*2+Base!$AP24*2+Base!$AR24+Base!$AT24+Base!$AV24+Base!$AW24*2+Base!$AZ24)/360+(ROW()/100000)+Data!X24</f>
        <v>2.7E-4</v>
      </c>
      <c r="AQ27" s="204">
        <f>SUM(Base!$W24*2+Base!$Y24+Base!$AA24+Base!$AF24*2+Base!$AG24+Base!$AI24*2+Base!$AJ24+Base!$AL24*2+Base!$AO24+Base!$AP24+Base!$AT24+Base!$AU24*2+Base!$AV24*2+Base!$AX24+Base!$AZ24)/460+(ROW()/100000)+SUM(Data!M24:P24)</f>
        <v>2.7E-4</v>
      </c>
      <c r="AR27" s="204">
        <f>SUM(Base!$W24+Base!$AF24*2+Base!$AG24+Base!$AI24*2+Base!$AL24*2+Base!$AO24*2+Base!$AP24+Base!$AU24*2+Base!$AV24+Base!$AX24)/340+(ROW()/100000)+SUM(Data!M24:P24)</f>
        <v>2.7E-4</v>
      </c>
      <c r="AS27" s="204">
        <f>SUM(Base!$W24+Base!$Y24+Base!$AF24*2+Base!$AG24+Base!$AI24*2+Base!$AJ24+Base!$AL24*2+Base!$AO24*2+Base!$AP24+Base!$AU24*2+Base!$AV24*2+Base!$AX24)/400+(ROW()/100000)+SUM(Data!M24:P24)</f>
        <v>2.7E-4</v>
      </c>
      <c r="AT27" s="204">
        <f>SUM(Base!$Y24*2+Base!$Z24+Base!$AA24*2+Base!$AG24*2+Base!$AJ24*2+Base!$AL24+Base!$AN24*2+Base!$AP24*2+Base!$AR24+Base!$AT24*2+Base!$AV24+Base!$AW24*2+Base!$AY24*2+Base!$AZ24*2+Base!$BA24)/500+(ROW()/100000)+Data!Y24</f>
        <v>2.7E-4</v>
      </c>
      <c r="AU27" s="204">
        <f>SUM(Base!$L24*2+Base!$M24*2+Base!$N24*2+Base!$P24*2+Base!$Q24*2+Base!$R24+Base!$T24*2+Base!$V24+Base!$AL24+Base!$AO24*2+Base!$AP24+Base!$AU24*2+Base!$AZ24*2)/440+(ROW()/100000)+Data!L24</f>
        <v>2.7E-4</v>
      </c>
      <c r="AV27" s="204">
        <f>SUM(Base!$AA24+Base!$AF24*2+Base!$AG24+Base!$AI24*2+Base!$AK24+Base!$AL24*2+Base!$AM24+Base!$AN24*2+Base!$AO24*2+Base!$AP24*2+Base!$AU24*2+Base!$AV24*2+Base!$AX24+Base!$BB24+Base!$BE24+Base!$BF24)/480+(ROW()/100000)+Data!R24</f>
        <v>2.7E-4</v>
      </c>
      <c r="AW27" s="204">
        <f>SUM(Base!$Y24*2+Base!$Z24*2+Base!$AA24*2+Base!$AD24+Base!$AG24+Base!$AJ24*2+Base!$AL24*2+Base!$AN24+Base!$AR24+Base!$AT24*2+Base!$AX24+Base!$AY24*2+Base!$AZ24*2+Base!$BA24+Base!$BD24+Base!$BE24)/480+(ROW()/100000)+SUM(Data!V24+Data!W24)</f>
        <v>2.7E-4</v>
      </c>
      <c r="AX27" s="204">
        <f>SUM(Base!$Y24*2+Base!$Z24*2+Base!$AA24*2+Base!$AD24+Base!$AG24+Base!$AJ24*2+Base!$AL24+Base!$AN24+Base!$AR24+Base!$AT24*2+Base!$AW24+Base!$AX24+Base!$AY24*2+Base!$AZ24*2+Base!$BA24+Base!$BD24+Base!$BE24)/480+(ROW()/100000)+SUM(Data!V24+Data!W24)</f>
        <v>2.7E-4</v>
      </c>
      <c r="AY27" s="204">
        <f>SUM(Base!$Y24+Base!$AA24+Base!$AC24*2+Base!$AF24*2+Base!$AG24+Base!$AI24*2+Base!$AJ24+Base!$AK24+Base!$AL24+Base!$AM24+Base!$AN24+Base!$AO24+Base!$AP24+Base!$AU24*2+Base!$AX24+Base!$AZ24+Base!$BB24+Base!$BD24+Base!$BE24*2)/480+(ROW()/100000)+SUM(Data!M24:P24)</f>
        <v>2.7E-4</v>
      </c>
      <c r="AZ27" s="204">
        <f>SUM(Base!$W24*2+Base!$Y24*2+Base!$AA24+Base!$AD24+Base!$AG24*2+Base!$AJ24*2+Base!$AL24+Base!$AN24+Base!$AP24+Base!$AR24+Base!$AT24+Base!$AW24+Base!$AX24+Base!$AY24*2+Base!$AZ24*2+Base!$BA24+Base!$BD24+Base!$BE24)/480+(ROW()/100000)+SUM(Data!S24+Data!T24+Data!V24+Data!W24)</f>
        <v>2.7E-4</v>
      </c>
      <c r="BA27" s="204">
        <f>SUM(Base!$W24*2+Base!$Y24*2+Base!$AA24+Base!$AD24+Base!$AG24*2+Base!$AJ24*2+Base!$AN24+Base!$AP24+Base!$AT24+Base!$AW24+Base!$AX24+Base!$AY24*2+Base!$AZ24*2+Base!$BA24+Base!$BD24+Base!$BE24)/440+(ROW()/100000)+SUM(Data!S24+Data!T24+Data!V24+Data!W24)</f>
        <v>2.7E-4</v>
      </c>
      <c r="BB27" s="204">
        <f>SUM(Base!$W24+Base!$Y24+Base!$AA24*2+Base!$AD24+Base!$AF24+Base!$AG24*2+Base!$AI24*2+Base!$AJ24*2+Base!$AL24+Base!$AN24*2+Base!$AO24+Base!$AP24*2+Base!$AR24+Base!$AT24*2+Base!$AU24+Base!$AV24*2+Base!$AW24*2+Base!$AX24+Base!$AY24*2+Base!$AZ24)/640+(ROW()/100000)+SUM(Data!M24:P24)</f>
        <v>2.7E-4</v>
      </c>
      <c r="BC27" s="204">
        <f>SUM(Base!$AA24+Base!$AF24+Base!$AG24*2+Base!$AI24*2+Base!$AJ24+Base!$AL24*2+Base!$AN24+Base!$AO24+Base!$AP24*2+Base!$AT24+Base!$AU24*2+Base!$AV24*2+Base!$AX24+Base!$AY24+Base!$AZ24)/440+(ROW()/100000)+SUM(Data!M24:P24)</f>
        <v>2.7E-4</v>
      </c>
      <c r="BD27" s="204">
        <f>SUM(Base!$AA24*2+Base!$AF24+Base!$AG24*2+Base!$AI24*2+Base!$AJ24+Base!$AL24+Base!$AN24*2+Base!$AO24+Base!$AP24*2+Base!$AT24+Base!$AU24+Base!$AV24*2+Base!$AW24+Base!$AX24+Base!$AY24+Base!$AZ24)/460+(ROW()/100000)+SUM(Data!M24:P24)</f>
        <v>2.7E-4</v>
      </c>
      <c r="BE27" s="204">
        <f>SUM(Base!$AA24*2+Base!$AC24*2+Base!$AF24*2+Base!$AG24*2+Base!$AI24*2+Base!$AJ24*2+Base!$AL24+Base!$AM24+Base!$AN24*2+Base!$AO24+Base!$AP24*2+Base!$AU24*2+Base!$AV24*2+Base!$BB24*2+Base!$BD24+Base!$BE24+Base!$BF24*2)/580+(ROW()/100000)+Data!Q24</f>
        <v>2.7E-4</v>
      </c>
      <c r="BF27" s="204">
        <f>SUM(Base!$Y24+Base!$AA24*2+Base!$AC24*2+Base!$AF24*2+Base!$AG24*2+Base!$AI24*2+Base!$AJ24*2+Base!$AL24+Base!$AM24+Base!$AN24*2+Base!$AO24+Base!$AP24*2+Base!$AU24*2+Base!$AV24*2+Base!$AW24+Base!$BB24*2+Base!$BD24+Base!$BE24+Base!$BF24*2)/620+(ROW()/100000)+Data!Q24</f>
        <v>2.7E-4</v>
      </c>
      <c r="BG27" s="204">
        <f>SUM(Base!$Y24*2+Base!$Z24+Base!$AA24+Base!$AD24+Base!$AG24*2+Base!$AJ24*2+Base!$AL24+Base!$AN24+Base!$AP24*2+Base!$AR24+Base!$AT24*2+Base!$AW24*2+Base!$AX24*2+Base!$AY24*2+Base!$BA24+Base!$BE24)/480+(ROW()/100000)+Data!U24</f>
        <v>2.7E-4</v>
      </c>
      <c r="BH27" s="204">
        <f>SUM(Base!$Y24+Base!$AA24+Base!$AD24+Base!$AG24*2+Base!$AI24+Base!$AJ24*2+Base!$AL24+Base!$AN24+Base!$AP24*2+Base!$AT24*2+Base!$AW24+Base!$AX24*2+Base!$AY24*2+Base!$BA24+Base!$BE24)/420+(ROW()/100000)+Data!U24</f>
        <v>2.7E-4</v>
      </c>
      <c r="BI27" s="204">
        <f>SUM(Base!$AC24+Base!$AF24*2+Base!$AI24*2+Base!$AL24*2+Base!$AM24+Base!$AO24*2+Base!$AU24*2+Base!$BB24+Base!$BD24*2+Base!$BF24)/320+(ROW()/100000)+Data!Q24</f>
        <v>2.7E-4</v>
      </c>
      <c r="BJ27" s="204">
        <f>SUM(Base!$AC24*2+Base!$AF24*2+Base!$AI24*2+Base!$AK24+Base!$AL24+Base!$AM24+Base!$AO24+Base!$AU24*2+Base!$BB24*2+Base!$BD24+Base!$BF24*2)/340+(ROW()/100000)+Data!Q24</f>
        <v>2.7E-4</v>
      </c>
      <c r="BK27" s="204">
        <f>SUM(Base!$AC24*2+Base!$AF24+Base!$AI24*2+Base!$AK24*2+Base!$AL24+Base!$AM24*2+Base!$AO24+Base!$AU24*2+Base!$BB24*2+Base!$BF24*2)/340+(ROW()/100000)+Data!Q24</f>
        <v>2.7E-4</v>
      </c>
      <c r="BL27" s="204">
        <f>SUM(Base!$AC24+Base!$AF24*2+Base!$AI24*2+Base!$AK24+Base!$AL24*2+Base!$AM24+Base!$AO24+Base!$AU24*2+Base!$AV24+Base!$BF24*2)/300+(ROW()/100000)+SUM(Data!M24:P24)</f>
        <v>2.7E-4</v>
      </c>
      <c r="BM27" s="204">
        <f>SUM(Base!$Z24*2+Base!$AA24+Base!$AC24+Base!$AJ24+Base!$AL24*2+Base!$AN24*2+Base!$AP24+Base!$AT24*2+Base!$AY24)/260+(ROW()/100000)+Data!Y24</f>
        <v>2.7E-4</v>
      </c>
      <c r="BN27" s="204">
        <f>SUM(Base!$Z24+Base!$AA24+Base!$AK24*2+Base!$AL24*2+Base!$AM24*2+Base!$AN24+Base!$AO24+Base!$AP24+Base!$AT24*2+Base!$AV24*2+Base!$AX24*2+Base!$AY24*2+Base!$AZ24+Base!$BA24+Base!$BD24*2+Base!$BE24*2+Base!$BF24)/520+(ROW()/100000)+Data!Y24</f>
        <v>2.7E-4</v>
      </c>
      <c r="BO27" s="204">
        <f>SUM(Base!$AA24+Base!$AK24*2+Base!$AL24*2+Base!$AM24*2+Base!$AN24+Base!$AO24+Base!$AP24*2+Base!$AV24*2+Base!$AX24*2+Base!$AY24*2+Base!$AZ24+Base!$BA24+Base!$BD24*2+Base!$BE24*2+Base!$BF24)/480+(ROW()/100000)+Data!Y24</f>
        <v>2.7E-4</v>
      </c>
      <c r="BP27" s="204">
        <f>SUM(Base!$AA24+Base!$AG24+Base!$AK24*2+Base!$AL24*2+Base!$AM24*2+Base!$AN24+Base!$AO24+Base!$AP24*2+Base!$AT24+Base!$AV24*2+Base!$AX24*2+Base!$AY24*2+Base!$AZ24+Base!$BA24+Base!$BD24*2+Base!$BE24*2+Base!$BF24)/520+(ROW()/100000)+Data!Y24</f>
        <v>2.7E-4</v>
      </c>
      <c r="BQ27" s="204">
        <f>SUM(Base!$Y24+Base!$AA24*2+Base!$AD24+Base!$AG24*2+Base!$AJ24*2+Base!$AL24+Base!$AN24*2+Base!$AP24*2+Base!$AR24*2+Base!$AT24*2+Base!$AV24*2+Base!$AW24*2+Base!$BA24)/440+(ROW()/100000)+Data!R24</f>
        <v>2.7E-4</v>
      </c>
      <c r="BR27" s="204">
        <f>SUM(Base!$Z24*2+Base!$AA24+Base!$AJ24+Base!$AL24*2+Base!$AN24*2+Base!$AO24*2+Base!$AP24*2+Base!$AT24*2+Base!$AX24+Base!$AY24+Base!$BA24*2+Base!$BE24)/380+(ROW()/100000)+SUM(Data!V24+Data!W24)</f>
        <v>2.7E-4</v>
      </c>
      <c r="BS27" s="204">
        <f>SUM(Base!$Y24+Base!$AA24*2+Base!$AD24+Base!$AG24*2+Base!$AJ24*2+Base!$AL24*2+Base!$AN24*2+Base!$AO24+Base!$AP24*2+Base!$AT24*2+Base!$AU24+Base!$AV24*2+Base!$AW24*2+Base!$AX24*2+Base!$AY24*2+Base!$AZ24+Base!$BA24+Base!$BD24+Base!$BE24*2)/620+(ROW()/100000)+SUM(Data!R24+Data!U24)</f>
        <v>2.7E-4</v>
      </c>
      <c r="BT27" s="204">
        <f>SUM(Base!$L24+Base!$M24*2+Base!$N24+Base!$O24+Base!$P24+Base!$Q24*2+Base!$R24*2+Base!$T24*2+Base!$U24*2+Base!$V24+Base!$AA24+Base!$AG24+Base!$AL24*2+Base!$AN24*2+Base!$AO24*2+Base!$AP24+Base!$AU24*2+Base!$AW24+Base!$AY24+Base!$AZ24*2)/600+(ROW()/100000)+Data!L24</f>
        <v>2.7E-4</v>
      </c>
      <c r="BU27" s="204">
        <f>SUM(Base!$L24+Base!$M24*2+Base!$N24+Base!$P24+Base!$Q24*2+Base!$R24*2+Base!$T24*2+Base!$U24+Base!$V24+Base!$AA24+Base!$AG24+Base!$AL24*2+Base!$AN24+Base!$AO24*2+Base!$AP24+Base!$AU24*2+Base!$AW24+Base!$AY24+Base!$AZ24*2)/540+(ROW()/100000)+Data!L24</f>
        <v>2.7E-4</v>
      </c>
      <c r="BV27" s="204">
        <f>SUM(Base!$L24+Base!$M24*2+Base!$N24+Base!$P24+Base!$Q24*2+Base!$R24*2+Base!$T24*2+Base!$U24*2+Base!$V24+Base!$AA24+Base!$AG24+Base!$AL24*2+Base!$AN24*2+Base!$AO24*2+Base!$AP24+Base!$AU24*2+Base!$AW24+Base!$AY24+Base!$AZ24*2)/580+(ROW()/100000)+Data!L24</f>
        <v>2.7E-4</v>
      </c>
      <c r="BW27" s="204">
        <f>SUM(Base!$Y24*2+Base!$Z24*2+Base!$AA24*2+Base!$AG24+Base!$AJ24+Base!$AL24*2+Base!$AN24*2+Base!$AO24+Base!$AP24+Base!$AT24*2+Base!$AX24+Base!$AY24*2+Base!$AZ24+Base!$BA24+Base!$BD24+Base!$BE24)/460+(ROW()/100000)+Data!X24</f>
        <v>2.7E-4</v>
      </c>
      <c r="BX27" s="204">
        <f>SUM(Base!$Y24*2+Base!$Z24+Base!$AA24*2+Base!$AG24*2+Base!$AJ24*2+Base!$AL24+Base!$AN24*2+Base!$AP24*2+Base!$AR24*2+Base!$AT24*2+Base!$AW24*2+Base!$AY24*2+Base!$AZ24+Base!$BA24)/480+(ROW()/100000)+SUM(Data!V24+Data!W24+Data!X24+Data!Y24)</f>
        <v>2.7E-4</v>
      </c>
      <c r="BY27" s="204">
        <f>SUM(Base!$Z24*2+Base!$AA24+Base!$AC24*2+Base!$AK24+Base!$AL24+Base!$AM24*2+Base!$AN24*2+Base!$AP24+Base!$AT24*2+Base!$AV24+Base!$BA24*2+Base!$BB24*2+Base!$BF24*2)/420+(ROW()/100000)+Data!Y24</f>
        <v>2.7E-4</v>
      </c>
      <c r="BZ27" s="204">
        <f>SUM(Base!$Z24+Base!$AA24+Base!$AC24*2+Base!$AK24+Base!$AL24+Base!$AM24*2+Base!$AN24+Base!$AP24+Base!$AT24+Base!$AV24*2+Base!$BA24*2+Base!$BB24*2+Base!$BF24*2)/380+(ROW()/100000)+Data!Y24</f>
        <v>2.7E-4</v>
      </c>
      <c r="CA27" s="204">
        <f>SUM(Base!$Z24*2+Base!$AA24+Base!$AD24*2+Base!$AF24+Base!$AG24*2+Base!$AI24*2+Base!$AL24*2+Base!$AN24+Base!$AO24+Base!$AP24+Base!$AT24*2+Base!$AU24*2+Base!$AX24*2+Base!$AY24+Base!$BA24+Base!$BD24*2+Base!$BE24*2+Base!$BF24)/560+(ROW()/100000)+Data!R24</f>
        <v>2.7E-4</v>
      </c>
      <c r="CB27" s="204">
        <f>SUM(Base!$Z24+Base!$AA24+Base!$AD24+Base!$AF24*2+Base!$AG24*2+Base!$AI24*2+Base!$AL24+Base!$AN24+Base!$AO24+Base!$AP24+Base!$AT24*2+Base!$AU24*2+Base!$AX24*2+Base!$AY24+Base!$BA24+Base!$BD24*2+Base!$BE24*2+Base!$BF24)/520+(ROW()/100000)+Data!R24</f>
        <v>2.7E-4</v>
      </c>
      <c r="CC27" s="204">
        <f>SUM(Base!$W24*2+Base!$Y24*2+Base!$AA24+Base!$AG24+Base!$AJ24*2+Base!$AL24+Base!$AR24+Base!$AT24+Base!$AX24+Base!$AY24*2+Base!$AZ24*2+Base!$BA24+Base!$BD24+Base!$BE24)/380+(ROW()/100000)+SUM(Data!S24+Data!T24+Data!V24+Data!W24)</f>
        <v>2.7E-4</v>
      </c>
      <c r="CD27" s="204">
        <f>SUM(Base!$W24*2+Base!$Y24*2+Base!$AA24+Base!$AG24+Base!$AJ24*2+Base!$AT24+Base!$AX24+Base!$AY24*2+Base!$AZ24*2+Base!$BA24+Base!$BD24+Base!$BE24)/340+(ROW()/100000)+SUM(Data!S24+Data!T24+Data!V24+Data!W24)</f>
        <v>2.7E-4</v>
      </c>
      <c r="CE27" s="204">
        <f>SUM(Base!$W24*2+Base!$Y24*2+Base!$AA24+Base!$AF24+Base!$AG24+Base!$AI24*2+Base!$AJ24*2+Base!$AL24+Base!$AO24+Base!$AP24+Base!$AR24+Base!$AT24*2+Base!$AU24+Base!$AV24*2+Base!$AX24*2+Base!$AY24*2+Base!$AZ24+Base!$BA24+Base!$BD24*2+Base!$BE24*2)/600+(ROW()/100000)+SUM(Data!M24:P24)</f>
        <v>2.7E-4</v>
      </c>
      <c r="CF27" s="204">
        <f>SUM(Base!$W24+Base!$Y24+Base!$AA24+Base!$AF24*2+Base!$AG24+Base!$AI24*2+Base!$AJ24+Base!$AL24*2+Base!$AO24+Base!$AP24+Base!$AT24+Base!$AU24*2+Base!$AV24*2+Base!$AX24*2+Base!$AY24*2+Base!$AZ24+Base!$BA24+Base!$BD24+Base!$BE24*2)/540+(ROW()/100000)+SUM(Data!M24:P24)</f>
        <v>2.7E-4</v>
      </c>
      <c r="CG27" s="204">
        <f>SUM(Base!$W24*2+Base!$Y24*2+Base!$AA24+Base!$AF24*2+Base!$AG24+Base!$AI24*2+Base!$AJ24+Base!$AL24+Base!$AO24+Base!$AP24+Base!$AT24*2+Base!$AU24+Base!$AV24*2+Base!$AX24*2+Base!$AY24*2+Base!$AZ24+Base!$BA24+Base!$BD24+Base!$BE24*2)/560+(ROW()/100000)+SUM(Data!M24:P24)</f>
        <v>2.7E-4</v>
      </c>
      <c r="CH27" s="204">
        <f>SUM(Base!$W24*2+Base!$Y24*2+Base!$AA24+Base!$AC24*2+Base!$AF24*2+Base!$AG24+Base!$AI24*2+Base!$AJ24+Base!$AK24+Base!$AL24+Base!$AM24+Base!$AN24+Base!$AO24+Base!$AP24+Base!$AT24*2+Base!$AU24+Base!$AX24+Base!$AZ24+Base!$BB24*2+Base!$BD24*2+Base!$BE24*2+Base!$BF24*2)/640+(ROW()/100000)+Data!Q24</f>
        <v>2.7E-4</v>
      </c>
      <c r="CI27" s="204">
        <f>SUM(Base!$Y24+Base!$AA24+Base!$AC24*2+Base!$AF24*2+Base!$AG24+Base!$AI24*2+Base!$AJ24+Base!$AK24+Base!$AL24+Base!$AM24+Base!$AN24+Base!$AO24+Base!$AP24+Base!$AU24*2+Base!$AX24+Base!$AZ24+Base!$BB24*2+Base!$BD24+Base!$BF24*2)/500+(ROW()/100000)+Data!Q24</f>
        <v>2.7E-4</v>
      </c>
      <c r="CJ27" s="204">
        <f>SUM(Base!$W24+Base!$Y24*2+Base!$AA24+Base!$AC24*2+Base!$AF24*2+Base!$AG24+Base!$AI24*2+Base!$AJ24+Base!$AK24+Base!$AL24+Base!$AM24+Base!$AN24+Base!$AO24+Base!$AP24+Base!$AT24+Base!$AU24*2+Base!$AX24+Base!$AZ24+Base!$BB24*2+Base!$BD24*2+Base!$BE24+Base!$BF24*2)/600+(ROW()/100000)+Data!Q24</f>
        <v>2.7E-4</v>
      </c>
      <c r="CK27" s="204">
        <f>SUM(Base!$W24*2+Base!$AA24*2+Base!$AG24*2+Base!$AI24+Base!$AJ24+Base!$AL24+Base!$AN24+Base!$AP24*2+Base!$AT24+Base!$AV24*2+Base!$AW24+Base!$AX24*2+Base!$BE24*2)/400+(ROW()/100000)+SUM(Data!S24+Data!T24)</f>
        <v>2.7E-4</v>
      </c>
      <c r="CL27" s="204">
        <f>SUM(Base!$W24+Base!$AA24+Base!$AF24+Base!$AG24*2+Base!$AI24*2+Base!$AJ24+Base!$AL24+Base!$AN24+Base!$AO24*2+Base!$AP24*2+Base!$AU24*2+Base!$AV24*2+Base!$AX24*2+Base!$BE24)/420+(ROW()/100000)+SUM(Data!S24+Data!T24)</f>
        <v>2.7E-4</v>
      </c>
      <c r="CM27" s="204">
        <f>SUM(Base!$W24+Base!$AA24+Base!$AG24*2+Base!$AI24*2+Base!$AJ24+Base!$AL24+Base!$AN24+Base!$AO24+Base!$AP24*2+Base!$AT24+Base!$AU24+Base!$AV24*2+Base!$AW24+Base!$AX24*2+Base!$BE24*2)/420+(ROW()/100000)+SUM(Data!S24+Data!T24)</f>
        <v>2.7E-4</v>
      </c>
      <c r="CN27" s="204">
        <f>SUM(Base!$Y24*2+Base!$AA24*2+Base!$AG24*2+Base!$AJ24*2+Base!$AL24+Base!$AN24*2+Base!$AP24*2+Base!$AR24+Base!$AT24*2+Base!$AV24*2+Base!$AW24*2+Base!$AY24+Base!$AZ24)/440+(ROW()/100000)+SUM(Data!S24+Data!T24)</f>
        <v>2.7E-4</v>
      </c>
      <c r="CO27" s="204">
        <f>SUM(Base!$Y24+Base!$AA24*2+Base!$AG24*2+Base!$AJ24*2+Base!$AN24*2+Base!$AP24*2+Base!$AT24+Base!$AV24*2+Base!$AW24*2+Base!$AZ24)/340+(ROW()/100000)+SUM(Data!S24+Data!T24)</f>
        <v>2.7E-4</v>
      </c>
      <c r="CP27" s="204">
        <f>SUM(Base!$W24+Base!$Z24+Base!$AA24+Base!$AC24*2+Base!$AL24+Base!$AM24*2+Base!$AT24*2+Base!$AV24+Base!$AX24+Base!$BA24+Base!$BB24*2+Base!$BE24+Base!$BF24*2)/360+(ROW()/100000)+SUM(Data!V24+Data!W24)</f>
        <v>2.7E-4</v>
      </c>
      <c r="CQ27" s="205">
        <f>SUM(Base!$W24+Base!$AA24+Base!$AC24*2+Base!$AL24+Base!$AM24*2+Base!$AT24+Base!$AV24*2+Base!$AX24+Base!$BA24+Base!$BB24*2+Base!$BE24+Base!$BF24*2)/340+(ROW()/100000)+SUM(Data!V24+Data!W24)</f>
        <v>2.7E-4</v>
      </c>
      <c r="CR27" s="1"/>
    </row>
    <row r="28" spans="1:98" ht="25" customHeight="1" x14ac:dyDescent="0.3">
      <c r="A28" s="1"/>
      <c r="B28" s="189">
        <f>Base!B25</f>
        <v>0</v>
      </c>
      <c r="C28" s="190">
        <f>Base!C25</f>
        <v>0</v>
      </c>
      <c r="D28" s="1"/>
      <c r="E28" s="191">
        <f>Base!E25</f>
        <v>0</v>
      </c>
      <c r="F28" s="192" t="str">
        <f t="shared" si="4"/>
        <v>A (D)</v>
      </c>
      <c r="G28" s="1"/>
      <c r="H28" s="191">
        <f>Base!I25</f>
        <v>0</v>
      </c>
      <c r="I28" s="190">
        <f>Base!H25</f>
        <v>0</v>
      </c>
      <c r="J28" s="1"/>
      <c r="K28" s="193">
        <f>SUM(Base!$AF25*2+Base!$AI25*2+Base!$AL25*2+Base!$AN25+Base!$AO25*2+Base!$AP25*2+Base!$AU25*2+Base!$AV25+Base!$BF25)/300+(ROW()/100000)+Data!R25</f>
        <v>2.7999999999999998E-4</v>
      </c>
      <c r="L28" s="194">
        <f>SUM(Base!$Y25*2+Base!$Z25*2+Base!$AA25*2+Base!$AG25+Base!$AJ25*2+Base!$AL25+Base!$AN25*2+Base!$AP25+Base!$AT25*2+Base!$AX25+Base!$AY25*2+Base!$AZ25+Base!$BA25+Base!$BD25+Base!$BE25)/440+(ROW()/100000)+Data!Y25</f>
        <v>2.7999999999999998E-4</v>
      </c>
      <c r="M28" s="194">
        <f>SUM(Base!$Y25*2+Base!$Z25+Base!$AA25*2+Base!$AD25*2+Base!$AG25*2+Base!$AJ25*2+Base!$AL25*2+Base!$AN25+Base!$AP25*2+Base!$AR25*2+Base!$AT25*2+Base!$AW25+Base!$AZ25)/440+(ROW()/100000)+Data!X25</f>
        <v>2.7999999999999998E-4</v>
      </c>
      <c r="N28" s="194">
        <f>SUM(Base!$Y25+Base!$AA25*2+Base!$AD25*2+Base!$AG25*2+Base!$AJ25*2+Base!$AL25*2+Base!$AN25+Base!$AP25*2+Base!$AR25*2+Base!$AT25*2+Base!$AW25+Base!$AZ25)/400+(ROW()/100000)+Data!X25</f>
        <v>2.7999999999999998E-4</v>
      </c>
      <c r="O28" s="194">
        <f>SUM(Base!$Y25+Base!$AA25*2+Base!$AG25*2+Base!$AJ25*2+Base!$AL25+Base!$AN25*2+Base!$AP25*2+Base!$AR25+Base!$AT25*2+Base!$AV25*2+Base!$AW25*2+Base!$AY25+Base!$AZ25)/420+(ROW()/100000)+SUM(Data!U25+Data!V25+Data!W25+Data!X25)</f>
        <v>2.7999999999999998E-4</v>
      </c>
      <c r="P28" s="194">
        <f>SUM(Base!$Y25+Base!$AA25*2+Base!$AG25*2+Base!$AJ25*2+Base!$AL25+Base!$AN25*2+Base!$AP25*2+Base!$AR25+Base!$AT25*2+Base!$AV25*2+Base!$AW25*2+Base!$AZ25)/400+(ROW()/100000)+SUM(Data!U25+Data!V25+Data!W25+Data!X25)</f>
        <v>2.7999999999999998E-4</v>
      </c>
      <c r="Q28" s="194">
        <f>SUM(Base!$Y25+Base!$Z25+Base!$AA25+Base!$AD25+Base!$AG25*2+Base!$AI25*2+Base!$AJ25+Base!$AK25+Base!$AL25+Base!$AN25+Base!$AP25+Base!$AT25*2+Base!$AU25+Base!$AV25*2+Base!$AX25*2+Base!$AY25+Base!$BA25+Base!$BD25+Base!$BE25*2+Base!$BF25)/520+(ROW()/100000)+Data!U25</f>
        <v>2.7999999999999998E-4</v>
      </c>
      <c r="R28" s="194">
        <f>SUM(Base!$AA25+Base!$AC25+Base!$AF25*2+Base!$AG25*2+Base!$AI25*2+Base!$AJ25+Base!$AL25*2+Base!$AM25+Base!$AN25*2+Base!$AO25*2+Base!$AP25*2+Base!$AU25*2+Base!$AW25+Base!$BB25+Base!$BD25*2+Base!$BF25+Base!$BF25*2)/500+(ROW()/100000)+Data!Q25</f>
        <v>2.7999999999999998E-4</v>
      </c>
      <c r="S28" s="194">
        <f>SUM(Base!$AA25+Base!$AC25*2+Base!$AF25*2+Base!$AG25*2+Base!$AI25*2+Base!$AJ25+Base!$AK25+Base!$AL25+Base!$AM25+Base!$AN25*2+Base!$AO25+Base!$AP25+Base!$AU25*2+Base!$AW25+Base!$BB25*2+Base!$BD25+Base!$BF25*2)/500+(ROW()/100000)+Data!Q25</f>
        <v>2.7999999999999998E-4</v>
      </c>
      <c r="T28" s="194">
        <f>SUM(Base!$AA25+Base!$AC25*2+Base!$AF25+Base!$AG25*2+Base!$AI25*2+Base!$AJ25+Base!$AK25*2+Base!$AL25+Base!$AM25*2+Base!$AN25*2+Base!$AO25+Base!$AP25*2+Base!$AU25*2+Base!$AW25+Base!$BB25*2+Base!$BF25*2)/520+(ROW()/100000)+Data!Q25</f>
        <v>2.7999999999999998E-4</v>
      </c>
      <c r="U28" s="194">
        <f>SUM(Base!$AF25+Base!$AI25*2+Base!$AK25*2+Base!$AL25*2+Base!$AM25+Base!$AO25+Base!$AU25+Base!$AV25*2+Base!$AX25*2+Base!$AZ25+Base!$BD25+Base!$BE25*2+Base!$BF25)/380+(ROW()/100000)+SUM(Data!R25+Data!U25)</f>
        <v>2.7999999999999998E-4</v>
      </c>
      <c r="V28" s="194">
        <f>SUM(Base!$AF25+Base!$AG25+Base!$AI25*2+Base!$AK25*2+Base!$AL25*2+Base!$AM25+Base!$AO25+Base!$AV25*2+Base!$AX25*2+Base!$AZ25+Base!$BD25+Base!$BE25*2+Base!$BF25)/380+(ROW()/100000)+SUM(Data!R25+Data!U25)</f>
        <v>2.7999999999999998E-4</v>
      </c>
      <c r="W28" s="194">
        <f>SUM(Base!$AA25*2+Base!$AG25*2+Base!$AI25*2+Base!$AJ25+Base!$AL25+Base!$AN25+Base!$AO25+Base!$AP25*2+Base!$AT25+Base!$AU25*2+Base!$AV25*2+Base!$AW25+Base!$AX25+Base!$BE25*2)/420+(ROW()/100000)+Data!U25</f>
        <v>2.7999999999999998E-4</v>
      </c>
      <c r="X28" s="194">
        <f>SUM(Base!$AC25+Base!$AF25*2+Base!$AI25*2+Base!$AL25*2+Base!$AM25+Base!$AN25+Base!$AO25*2+Base!$AP25*2+Base!$AU25*2+Base!$BB25+Base!$BD25*2+Base!$BF25)/380+(ROW()/100000)+Data!Q25</f>
        <v>2.7999999999999998E-4</v>
      </c>
      <c r="Y28" s="194">
        <f>SUM(Base!$AC25*2+Base!$AF25*2+Base!$AI25*2+Base!$AK25+Base!$AL25+Base!$AM25+Base!$AN25+Base!$AO25+Base!$AP25+Base!$AU25*2+Base!$BB25*2+Base!$BD25+Base!$BF25*2)/380+(ROW()/100000)+Data!Q25</f>
        <v>2.7999999999999998E-4</v>
      </c>
      <c r="Z28" s="194">
        <f>SUM(Base!$AC25*2+Base!$AF25+Base!$AI25*2+Base!$AK25*2+Base!$AL25+Base!$AM25*2+Base!$AN25+Base!$AO25+Base!$AP25*2+Base!$AU25*2+Base!$BB25*2+Base!$BF25*2)/400+(ROW()/100000)+Data!Q25</f>
        <v>2.7999999999999998E-4</v>
      </c>
      <c r="AA28" s="194">
        <f>SUM(Base!$Y25*2+Base!$Z25*2+Base!$AA25*2+Base!$AC25*2+Base!$AD25+Base!$AG25+Base!$AJ25*2+Base!$AL25*2+Base!$AN25*2+Base!$AP25+Base!$AT25*2+Base!$AV25+Base!$AW25+Base!$AX25+Base!$AY25*2+Base!$AZ25*2+Base!$BA25+Base!$BB25+Base!$BD25+Base!$BE25+Base!$BF25*2)/640+(ROW()/100000)+Data!Y25</f>
        <v>2.7999999999999998E-4</v>
      </c>
      <c r="AB28" s="194">
        <f>SUM(Base!$Y25*2+Base!$Z25+Base!$AA25*2+Base!$AC25*2+Base!$AD25*2+Base!$AG25*2+Base!$AJ25*2+Base!$AL25*2+Base!$AN25*2+Base!$AP25*2+Base!$AT25*2+Base!$AV25+Base!$AW25*2+Base!$AX25+Base!$AY25*2+Base!$AZ25*2+Base!$BA25+Base!$BB25+Base!$BD25+Base!$BE25+Base!$BF25*2)/700+(ROW()/100000)+Data!Y25</f>
        <v>2.7999999999999998E-4</v>
      </c>
      <c r="AC28" s="194">
        <f>SUM(Base!$AA25*2+Base!$AD25+Base!$AG25*2+Base!$AI25+Base!$AJ25+Base!$AL25+Base!$AN25+Base!$AP25*2+Base!$AT25*2+Base!$AV25+Base!$AW25+Base!$AX25+Base!$AY25+Base!$BE25)/360+(ROW()/100000)+Data!U25</f>
        <v>2.7999999999999998E-4</v>
      </c>
      <c r="AD28" s="194">
        <f>SUM(Base!$AA25+Base!$AF25+Base!$AG25+Base!$AI25*2+Base!$AJ25+Base!$AK25+Base!$AL25+Base!$AN25+Base!$AO25*2+Base!$AP25*2+Base!$AU25*2+Base!$AV25*2+Base!$AX25+Base!$BE25)/380+(ROW()/100000)+Data!U25</f>
        <v>2.7999999999999998E-4</v>
      </c>
      <c r="AE28" s="194">
        <f>SUM(Base!$AA25*2+Base!$AG25*2+Base!$AI25*2+Base!$AJ25+Base!$AL25+Base!$AN25+Base!$AO25+Base!$AP25*2+Base!$AT25+Base!$AV25*2+Base!$AW25+Base!$AX25+Base!$BE25)/360+(ROW()/100000)+Data!U25</f>
        <v>2.7999999999999998E-4</v>
      </c>
      <c r="AF28" s="194">
        <f>SUM(Base!$W25*2+Base!$Y25*2+Base!$AA25+Base!$AF25+Base!$AG25+Base!$AI25+Base!$AJ25*2+Base!$AL25+Base!$AP25+Base!$AR25*2+Base!$AT25*2+Base!$AU25+Base!$AV25*2+Base!$AX25*2+Base!$AY25*2+Base!$AZ25+Base!$BA25+Base!$BD25+Base!$BE25*2)/560+(ROW()/100000)+SUM(Data!M25:P25)</f>
        <v>2.7999999999999998E-4</v>
      </c>
      <c r="AG28" s="194">
        <f>SUM(Base!$W25*2+Base!$Y25*2+Base!$AA25+Base!$AF25+Base!$AG25+Base!$AI25+Base!$AJ25*2+Base!$AL25+Base!$AP25+Base!$AR25+Base!$AT25*2+Base!$AU25+Base!$AV25*2+Base!$AX25*2+Base!$AY25*2+Base!$AZ25+Base!$BA25+Base!$BD25+Base!$BE25*2)/540+(ROW()/100000)+SUM(Data!M25:P25)</f>
        <v>2.7999999999999998E-4</v>
      </c>
      <c r="AH28" s="194">
        <f>SUM(Base!$Y25+Base!$Z25+Base!$AA25*2+Base!$AG25*2+Base!$AJ25*2+Base!$AL25+Base!$AN25*2+Base!$AP25*2+Base!$AR25+Base!$AT25*2+Base!$AV25*2+Base!$AW25+Base!$BA25+Base!$BF25)/420+(ROW()/100000)+Data!Y25</f>
        <v>2.7999999999999998E-4</v>
      </c>
      <c r="AI28" s="194">
        <f>SUM(Base!$Z25+Base!$AA25*2+Base!$AG25*2+Base!$AJ25*2+Base!$AL25+Base!$AN25*2+Base!$AP25*2+Base!$AR25+Base!$AT25*2+Base!$AV25*2+Base!$AW25+Base!$BA25+Base!$BF25)/400+(ROW()/100000)+Data!Y25</f>
        <v>2.7999999999999998E-4</v>
      </c>
      <c r="AJ28" s="194">
        <f>SUM(Base!$AA25*2+Base!$AG25*2+Base!$AI25+Base!$AJ25*2+Base!$AL25+Base!$AN25*2+Base!$AP25*2+Base!$AU25+Base!$AV25*2+Base!$AW25*2+Base!$BA25)/360+(ROW()/100000)+SUM(Data!R25+Data!U25)</f>
        <v>2.7999999999999998E-4</v>
      </c>
      <c r="AK28" s="194">
        <f>SUM(Base!$AA25*2+Base!$AG25*2+Base!$AJ25*2+Base!$AL25+Base!$AN25*2+Base!$AP25*2+Base!$AT25+Base!$AU25+Base!$AV25*2+Base!$AW25*2+Base!$BA25)/360+(ROW()/100000)+SUM(Data!R25+Data!U25)</f>
        <v>2.7999999999999998E-4</v>
      </c>
      <c r="AL28" s="194">
        <f>SUM(Base!$AF25+Base!$AG25+Base!$AI25*2+Base!$AK25+Base!$AL25*2+Base!$AN25+Base!$AO25*2+Base!$AP25+Base!$AU25*2+Base!$AV25*2+Base!$AX25)/360+(ROW()/100000)+Data!R25</f>
        <v>2.7999999999999998E-4</v>
      </c>
      <c r="AM28" s="194">
        <f>SUM(Base!$AA25+Base!$AF25+Base!$AG25+Base!$AI25*2+Base!$AK25+Base!$AL25*2+Base!$AN25+Base!$AO25*2+Base!$AP25+Base!$AU25*2+Base!$AV25*2+Base!$AX25)/380+(ROW()/100000)+Data!R25</f>
        <v>2.7999999999999998E-4</v>
      </c>
      <c r="AN28" s="194">
        <f>SUM(Base!$W25+Base!$Y25+Base!$AA25+Base!$AF25+Base!$AI25+Base!$AJ25*2+Base!$AK25+Base!$AL25*2+Base!$AO25+Base!$AP25+Base!$AT25*2+Base!$AU25*2+Base!$AV25*2+Base!$AX25*2+Base!$AY25)/460+(ROW()/100000)+SUM(Data!S25+Data!T25)</f>
        <v>2.7999999999999998E-4</v>
      </c>
      <c r="AO28" s="194">
        <f>SUM(Base!$W25*2+Base!$Y25+Base!$AA25+Base!$AF25+Base!$AI25+Base!$AJ25*2+Base!$AK25+Base!$AL25+Base!$AN25+Base!$AO25+Base!$AP25+Base!$AT25*2+Base!$AU25+Base!$AV25*2+Base!$AX25*2+Base!$AY25)/480+(ROW()/100000)+SUM(Data!S25+Data!T25)</f>
        <v>2.7999999999999998E-4</v>
      </c>
      <c r="AP28" s="194">
        <f>SUM(Base!$Y25+Base!$AA25*2+Base!$AG25*2+Base!$AJ25*2+Base!$AL25+Base!$AN25*2+Base!$AP25*2+Base!$AR25+Base!$AT25+Base!$AV25+Base!$AW25*2+Base!$AZ25)/360+(ROW()/100000)+Data!X25</f>
        <v>2.7999999999999998E-4</v>
      </c>
      <c r="AQ28" s="194">
        <f>SUM(Base!$W25*2+Base!$Y25+Base!$AA25+Base!$AF25*2+Base!$AG25+Base!$AI25*2+Base!$AJ25+Base!$AL25*2+Base!$AO25+Base!$AP25+Base!$AT25+Base!$AU25*2+Base!$AV25*2+Base!$AX25+Base!$AZ25)/460+(ROW()/100000)+SUM(Data!M25:P25)</f>
        <v>2.7999999999999998E-4</v>
      </c>
      <c r="AR28" s="194">
        <f>SUM(Base!$W25+Base!$AF25*2+Base!$AG25+Base!$AI25*2+Base!$AL25*2+Base!$AO25*2+Base!$AP25+Base!$AU25*2+Base!$AV25+Base!$AX25)/340+(ROW()/100000)+SUM(Data!M25:P25)</f>
        <v>2.7999999999999998E-4</v>
      </c>
      <c r="AS28" s="194">
        <f>SUM(Base!$W25+Base!$Y25+Base!$AF25*2+Base!$AG25+Base!$AI25*2+Base!$AJ25+Base!$AL25*2+Base!$AO25*2+Base!$AP25+Base!$AU25*2+Base!$AV25*2+Base!$AX25)/400+(ROW()/100000)+SUM(Data!M25:P25)</f>
        <v>2.7999999999999998E-4</v>
      </c>
      <c r="AT28" s="194">
        <f>SUM(Base!$Y25*2+Base!$Z25+Base!$AA25*2+Base!$AG25*2+Base!$AJ25*2+Base!$AL25+Base!$AN25*2+Base!$AP25*2+Base!$AR25+Base!$AT25*2+Base!$AV25+Base!$AW25*2+Base!$AY25*2+Base!$AZ25*2+Base!$BA25)/500+(ROW()/100000)+Data!Y25</f>
        <v>2.7999999999999998E-4</v>
      </c>
      <c r="AU28" s="194">
        <f>SUM(Base!$L25*2+Base!$M25*2+Base!$N25*2+Base!$P25*2+Base!$Q25*2+Base!$R25+Base!$T25*2+Base!$V25+Base!$AL25+Base!$AO25*2+Base!$AP25+Base!$AU25*2+Base!$AZ25*2)/440+(ROW()/100000)+Data!L25</f>
        <v>2.7999999999999998E-4</v>
      </c>
      <c r="AV28" s="194">
        <f>SUM(Base!$AA25+Base!$AF25*2+Base!$AG25+Base!$AI25*2+Base!$AK25+Base!$AL25*2+Base!$AM25+Base!$AN25*2+Base!$AO25*2+Base!$AP25*2+Base!$AU25*2+Base!$AV25*2+Base!$AX25+Base!$BB25+Base!$BE25+Base!$BF25)/480+(ROW()/100000)+Data!R25</f>
        <v>2.7999999999999998E-4</v>
      </c>
      <c r="AW28" s="194">
        <f>SUM(Base!$Y25*2+Base!$Z25*2+Base!$AA25*2+Base!$AD25+Base!$AG25+Base!$AJ25*2+Base!$AL25*2+Base!$AN25+Base!$AR25+Base!$AT25*2+Base!$AX25+Base!$AY25*2+Base!$AZ25*2+Base!$BA25+Base!$BD25+Base!$BE25)/480+(ROW()/100000)+SUM(Data!V25+Data!W25)</f>
        <v>2.7999999999999998E-4</v>
      </c>
      <c r="AX28" s="194">
        <f>SUM(Base!$Y25*2+Base!$Z25*2+Base!$AA25*2+Base!$AD25+Base!$AG25+Base!$AJ25*2+Base!$AL25+Base!$AN25+Base!$AR25+Base!$AT25*2+Base!$AW25+Base!$AX25+Base!$AY25*2+Base!$AZ25*2+Base!$BA25+Base!$BD25+Base!$BE25)/480+(ROW()/100000)+SUM(Data!V25+Data!W25)</f>
        <v>2.7999999999999998E-4</v>
      </c>
      <c r="AY28" s="194">
        <f>SUM(Base!$Y25+Base!$AA25+Base!$AC25*2+Base!$AF25*2+Base!$AG25+Base!$AI25*2+Base!$AJ25+Base!$AK25+Base!$AL25+Base!$AM25+Base!$AN25+Base!$AO25+Base!$AP25+Base!$AU25*2+Base!$AX25+Base!$AZ25+Base!$BB25+Base!$BD25+Base!$BE25*2)/480+(ROW()/100000)+SUM(Data!M25:P25)</f>
        <v>2.7999999999999998E-4</v>
      </c>
      <c r="AZ28" s="194">
        <f>SUM(Base!$W25*2+Base!$Y25*2+Base!$AA25+Base!$AD25+Base!$AG25*2+Base!$AJ25*2+Base!$AL25+Base!$AN25+Base!$AP25+Base!$AR25+Base!$AT25+Base!$AW25+Base!$AX25+Base!$AY25*2+Base!$AZ25*2+Base!$BA25+Base!$BD25+Base!$BE25)/480+(ROW()/100000)+SUM(Data!S25+Data!T25+Data!V25+Data!W25)</f>
        <v>2.7999999999999998E-4</v>
      </c>
      <c r="BA28" s="194">
        <f>SUM(Base!$W25*2+Base!$Y25*2+Base!$AA25+Base!$AD25+Base!$AG25*2+Base!$AJ25*2+Base!$AN25+Base!$AP25+Base!$AT25+Base!$AW25+Base!$AX25+Base!$AY25*2+Base!$AZ25*2+Base!$BA25+Base!$BD25+Base!$BE25)/440+(ROW()/100000)+SUM(Data!S25+Data!T25+Data!V25+Data!W25)</f>
        <v>2.7999999999999998E-4</v>
      </c>
      <c r="BB28" s="194">
        <f>SUM(Base!$W25+Base!$Y25+Base!$AA25*2+Base!$AD25+Base!$AF25+Base!$AG25*2+Base!$AI25*2+Base!$AJ25*2+Base!$AL25+Base!$AN25*2+Base!$AO25+Base!$AP25*2+Base!$AR25+Base!$AT25*2+Base!$AU25+Base!$AV25*2+Base!$AW25*2+Base!$AX25+Base!$AY25*2+Base!$AZ25)/640+(ROW()/100000)+SUM(Data!M25:P25)</f>
        <v>2.7999999999999998E-4</v>
      </c>
      <c r="BC28" s="194">
        <f>SUM(Base!$AA25+Base!$AF25+Base!$AG25*2+Base!$AI25*2+Base!$AJ25+Base!$AL25*2+Base!$AN25+Base!$AO25+Base!$AP25*2+Base!$AT25+Base!$AU25*2+Base!$AV25*2+Base!$AX25+Base!$AY25+Base!$AZ25)/440+(ROW()/100000)+SUM(Data!M25:P25)</f>
        <v>2.7999999999999998E-4</v>
      </c>
      <c r="BD28" s="194">
        <f>SUM(Base!$AA25*2+Base!$AF25+Base!$AG25*2+Base!$AI25*2+Base!$AJ25+Base!$AL25+Base!$AN25*2+Base!$AO25+Base!$AP25*2+Base!$AT25+Base!$AU25+Base!$AV25*2+Base!$AW25+Base!$AX25+Base!$AY25+Base!$AZ25)/460+(ROW()/100000)+SUM(Data!M25:P25)</f>
        <v>2.7999999999999998E-4</v>
      </c>
      <c r="BE28" s="194">
        <f>SUM(Base!$AA25*2+Base!$AC25*2+Base!$AF25*2+Base!$AG25*2+Base!$AI25*2+Base!$AJ25*2+Base!$AL25+Base!$AM25+Base!$AN25*2+Base!$AO25+Base!$AP25*2+Base!$AU25*2+Base!$AV25*2+Base!$BB25*2+Base!$BD25+Base!$BE25+Base!$BF25*2)/580+(ROW()/100000)+Data!Q25</f>
        <v>2.7999999999999998E-4</v>
      </c>
      <c r="BF28" s="194">
        <f>SUM(Base!$Y25+Base!$AA25*2+Base!$AC25*2+Base!$AF25*2+Base!$AG25*2+Base!$AI25*2+Base!$AJ25*2+Base!$AL25+Base!$AM25+Base!$AN25*2+Base!$AO25+Base!$AP25*2+Base!$AU25*2+Base!$AV25*2+Base!$AW25+Base!$BB25*2+Base!$BD25+Base!$BE25+Base!$BF25*2)/620+(ROW()/100000)+Data!Q25</f>
        <v>2.7999999999999998E-4</v>
      </c>
      <c r="BG28" s="194">
        <f>SUM(Base!$Y25*2+Base!$Z25+Base!$AA25+Base!$AD25+Base!$AG25*2+Base!$AJ25*2+Base!$AL25+Base!$AN25+Base!$AP25*2+Base!$AR25+Base!$AT25*2+Base!$AW25*2+Base!$AX25*2+Base!$AY25*2+Base!$BA25+Base!$BE25)/480+(ROW()/100000)+Data!U25</f>
        <v>2.7999999999999998E-4</v>
      </c>
      <c r="BH28" s="194">
        <f>SUM(Base!$Y25+Base!$AA25+Base!$AD25+Base!$AG25*2+Base!$AI25+Base!$AJ25*2+Base!$AL25+Base!$AN25+Base!$AP25*2+Base!$AT25*2+Base!$AW25+Base!$AX25*2+Base!$AY25*2+Base!$BA25+Base!$BE25)/420+(ROW()/100000)+Data!U25</f>
        <v>2.7999999999999998E-4</v>
      </c>
      <c r="BI28" s="194">
        <f>SUM(Base!$AC25+Base!$AF25*2+Base!$AI25*2+Base!$AL25*2+Base!$AM25+Base!$AO25*2+Base!$AU25*2+Base!$BB25+Base!$BD25*2+Base!$BF25)/320+(ROW()/100000)+Data!Q25</f>
        <v>2.7999999999999998E-4</v>
      </c>
      <c r="BJ28" s="194">
        <f>SUM(Base!$AC25*2+Base!$AF25*2+Base!$AI25*2+Base!$AK25+Base!$AL25+Base!$AM25+Base!$AO25+Base!$AU25*2+Base!$BB25*2+Base!$BD25+Base!$BF25*2)/340+(ROW()/100000)+Data!Q25</f>
        <v>2.7999999999999998E-4</v>
      </c>
      <c r="BK28" s="194">
        <f>SUM(Base!$AC25*2+Base!$AF25+Base!$AI25*2+Base!$AK25*2+Base!$AL25+Base!$AM25*2+Base!$AO25+Base!$AU25*2+Base!$BB25*2+Base!$BF25*2)/340+(ROW()/100000)+Data!Q25</f>
        <v>2.7999999999999998E-4</v>
      </c>
      <c r="BL28" s="194">
        <f>SUM(Base!$AC25+Base!$AF25*2+Base!$AI25*2+Base!$AK25+Base!$AL25*2+Base!$AM25+Base!$AO25+Base!$AU25*2+Base!$AV25+Base!$BF25*2)/300+(ROW()/100000)+SUM(Data!M25:P25)</f>
        <v>2.7999999999999998E-4</v>
      </c>
      <c r="BM28" s="194">
        <f>SUM(Base!$Z25*2+Base!$AA25+Base!$AC25+Base!$AJ25+Base!$AL25*2+Base!$AN25*2+Base!$AP25+Base!$AT25*2+Base!$AY25)/260+(ROW()/100000)+Data!Y25</f>
        <v>2.7999999999999998E-4</v>
      </c>
      <c r="BN28" s="194">
        <f>SUM(Base!$Z25+Base!$AA25+Base!$AK25*2+Base!$AL25*2+Base!$AM25*2+Base!$AN25+Base!$AO25+Base!$AP25+Base!$AT25*2+Base!$AV25*2+Base!$AX25*2+Base!$AY25*2+Base!$AZ25+Base!$BA25+Base!$BD25*2+Base!$BE25*2+Base!$BF25)/520+(ROW()/100000)+Data!Y25</f>
        <v>2.7999999999999998E-4</v>
      </c>
      <c r="BO28" s="194">
        <f>SUM(Base!$AA25+Base!$AK25*2+Base!$AL25*2+Base!$AM25*2+Base!$AN25+Base!$AO25+Base!$AP25*2+Base!$AV25*2+Base!$AX25*2+Base!$AY25*2+Base!$AZ25+Base!$BA25+Base!$BD25*2+Base!$BE25*2+Base!$BF25)/480+(ROW()/100000)+Data!Y25</f>
        <v>2.7999999999999998E-4</v>
      </c>
      <c r="BP28" s="194">
        <f>SUM(Base!$AA25+Base!$AG25+Base!$AK25*2+Base!$AL25*2+Base!$AM25*2+Base!$AN25+Base!$AO25+Base!$AP25*2+Base!$AT25+Base!$AV25*2+Base!$AX25*2+Base!$AY25*2+Base!$AZ25+Base!$BA25+Base!$BD25*2+Base!$BE25*2+Base!$BF25)/520+(ROW()/100000)+Data!Y25</f>
        <v>2.7999999999999998E-4</v>
      </c>
      <c r="BQ28" s="194">
        <f>SUM(Base!$Y25+Base!$AA25*2+Base!$AD25+Base!$AG25*2+Base!$AJ25*2+Base!$AL25+Base!$AN25*2+Base!$AP25*2+Base!$AR25*2+Base!$AT25*2+Base!$AV25*2+Base!$AW25*2+Base!$BA25)/440+(ROW()/100000)+Data!R25</f>
        <v>2.7999999999999998E-4</v>
      </c>
      <c r="BR28" s="194">
        <f>SUM(Base!$Z25*2+Base!$AA25+Base!$AJ25+Base!$AL25*2+Base!$AN25*2+Base!$AO25*2+Base!$AP25*2+Base!$AT25*2+Base!$AX25+Base!$AY25+Base!$BA25*2+Base!$BE25)/380+(ROW()/100000)+SUM(Data!V25+Data!W25)</f>
        <v>2.7999999999999998E-4</v>
      </c>
      <c r="BS28" s="194">
        <f>SUM(Base!$Y25+Base!$AA25*2+Base!$AD25+Base!$AG25*2+Base!$AJ25*2+Base!$AL25*2+Base!$AN25*2+Base!$AO25+Base!$AP25*2+Base!$AT25*2+Base!$AU25+Base!$AV25*2+Base!$AW25*2+Base!$AX25*2+Base!$AY25*2+Base!$AZ25+Base!$BA25+Base!$BD25+Base!$BE25*2)/620+(ROW()/100000)+SUM(Data!R25+Data!U25)</f>
        <v>2.7999999999999998E-4</v>
      </c>
      <c r="BT28" s="194">
        <f>SUM(Base!$L25+Base!$M25*2+Base!$N25+Base!$O25+Base!$P25+Base!$Q25*2+Base!$R25*2+Base!$T25*2+Base!$U25*2+Base!$V25+Base!$AA25+Base!$AG25+Base!$AL25*2+Base!$AN25*2+Base!$AO25*2+Base!$AP25+Base!$AU25*2+Base!$AW25+Base!$AY25+Base!$AZ25*2)/600+(ROW()/100000)+Data!L25</f>
        <v>2.7999999999999998E-4</v>
      </c>
      <c r="BU28" s="194">
        <f>SUM(Base!$L25+Base!$M25*2+Base!$N25+Base!$P25+Base!$Q25*2+Base!$R25*2+Base!$T25*2+Base!$U25+Base!$V25+Base!$AA25+Base!$AG25+Base!$AL25*2+Base!$AN25+Base!$AO25*2+Base!$AP25+Base!$AU25*2+Base!$AW25+Base!$AY25+Base!$AZ25*2)/540+(ROW()/100000)+Data!L25</f>
        <v>2.7999999999999998E-4</v>
      </c>
      <c r="BV28" s="194">
        <f>SUM(Base!$L25+Base!$M25*2+Base!$N25+Base!$P25+Base!$Q25*2+Base!$R25*2+Base!$T25*2+Base!$U25*2+Base!$V25+Base!$AA25+Base!$AG25+Base!$AL25*2+Base!$AN25*2+Base!$AO25*2+Base!$AP25+Base!$AU25*2+Base!$AW25+Base!$AY25+Base!$AZ25*2)/580+(ROW()/100000)+Data!L25</f>
        <v>2.7999999999999998E-4</v>
      </c>
      <c r="BW28" s="194">
        <f>SUM(Base!$Y25*2+Base!$Z25*2+Base!$AA25*2+Base!$AG25+Base!$AJ25+Base!$AL25*2+Base!$AN25*2+Base!$AO25+Base!$AP25+Base!$AT25*2+Base!$AX25+Base!$AY25*2+Base!$AZ25+Base!$BA25+Base!$BD25+Base!$BE25)/460+(ROW()/100000)+Data!X25</f>
        <v>2.7999999999999998E-4</v>
      </c>
      <c r="BX28" s="194">
        <f>SUM(Base!$Y25*2+Base!$Z25+Base!$AA25*2+Base!$AG25*2+Base!$AJ25*2+Base!$AL25+Base!$AN25*2+Base!$AP25*2+Base!$AR25*2+Base!$AT25*2+Base!$AW25*2+Base!$AY25*2+Base!$AZ25+Base!$BA25)/480+(ROW()/100000)+SUM(Data!V25+Data!W25+Data!X25+Data!Y25)</f>
        <v>2.7999999999999998E-4</v>
      </c>
      <c r="BY28" s="194">
        <f>SUM(Base!$Z25*2+Base!$AA25+Base!$AC25*2+Base!$AK25+Base!$AL25+Base!$AM25*2+Base!$AN25*2+Base!$AP25+Base!$AT25*2+Base!$AV25+Base!$BA25*2+Base!$BB25*2+Base!$BF25*2)/420+(ROW()/100000)+Data!Y25</f>
        <v>2.7999999999999998E-4</v>
      </c>
      <c r="BZ28" s="194">
        <f>SUM(Base!$Z25+Base!$AA25+Base!$AC25*2+Base!$AK25+Base!$AL25+Base!$AM25*2+Base!$AN25+Base!$AP25+Base!$AT25+Base!$AV25*2+Base!$BA25*2+Base!$BB25*2+Base!$BF25*2)/380+(ROW()/100000)+Data!Y25</f>
        <v>2.7999999999999998E-4</v>
      </c>
      <c r="CA28" s="194">
        <f>SUM(Base!$Z25*2+Base!$AA25+Base!$AD25*2+Base!$AF25+Base!$AG25*2+Base!$AI25*2+Base!$AL25*2+Base!$AN25+Base!$AO25+Base!$AP25+Base!$AT25*2+Base!$AU25*2+Base!$AX25*2+Base!$AY25+Base!$BA25+Base!$BD25*2+Base!$BE25*2+Base!$BF25)/560+(ROW()/100000)+Data!R25</f>
        <v>2.7999999999999998E-4</v>
      </c>
      <c r="CB28" s="194">
        <f>SUM(Base!$Z25+Base!$AA25+Base!$AD25+Base!$AF25*2+Base!$AG25*2+Base!$AI25*2+Base!$AL25+Base!$AN25+Base!$AO25+Base!$AP25+Base!$AT25*2+Base!$AU25*2+Base!$AX25*2+Base!$AY25+Base!$BA25+Base!$BD25*2+Base!$BE25*2+Base!$BF25)/520+(ROW()/100000)+Data!R25</f>
        <v>2.7999999999999998E-4</v>
      </c>
      <c r="CC28" s="194">
        <f>SUM(Base!$W25*2+Base!$Y25*2+Base!$AA25+Base!$AG25+Base!$AJ25*2+Base!$AL25+Base!$AR25+Base!$AT25+Base!$AX25+Base!$AY25*2+Base!$AZ25*2+Base!$BA25+Base!$BD25+Base!$BE25)/380+(ROW()/100000)+SUM(Data!S25+Data!T25+Data!V25+Data!W25)</f>
        <v>2.7999999999999998E-4</v>
      </c>
      <c r="CD28" s="194">
        <f>SUM(Base!$W25*2+Base!$Y25*2+Base!$AA25+Base!$AG25+Base!$AJ25*2+Base!$AT25+Base!$AX25+Base!$AY25*2+Base!$AZ25*2+Base!$BA25+Base!$BD25+Base!$BE25)/340+(ROW()/100000)+SUM(Data!S25+Data!T25+Data!V25+Data!W25)</f>
        <v>2.7999999999999998E-4</v>
      </c>
      <c r="CE28" s="194">
        <f>SUM(Base!$W25*2+Base!$Y25*2+Base!$AA25+Base!$AF25+Base!$AG25+Base!$AI25*2+Base!$AJ25*2+Base!$AL25+Base!$AO25+Base!$AP25+Base!$AR25+Base!$AT25*2+Base!$AU25+Base!$AV25*2+Base!$AX25*2+Base!$AY25*2+Base!$AZ25+Base!$BA25+Base!$BD25*2+Base!$BE25*2)/600+(ROW()/100000)+SUM(Data!M25:P25)</f>
        <v>2.7999999999999998E-4</v>
      </c>
      <c r="CF28" s="194">
        <f>SUM(Base!$W25+Base!$Y25+Base!$AA25+Base!$AF25*2+Base!$AG25+Base!$AI25*2+Base!$AJ25+Base!$AL25*2+Base!$AO25+Base!$AP25+Base!$AT25+Base!$AU25*2+Base!$AV25*2+Base!$AX25*2+Base!$AY25*2+Base!$AZ25+Base!$BA25+Base!$BD25+Base!$BE25*2)/540+(ROW()/100000)+SUM(Data!M25:P25)</f>
        <v>2.7999999999999998E-4</v>
      </c>
      <c r="CG28" s="194">
        <f>SUM(Base!$W25*2+Base!$Y25*2+Base!$AA25+Base!$AF25*2+Base!$AG25+Base!$AI25*2+Base!$AJ25+Base!$AL25+Base!$AO25+Base!$AP25+Base!$AT25*2+Base!$AU25+Base!$AV25*2+Base!$AX25*2+Base!$AY25*2+Base!$AZ25+Base!$BA25+Base!$BD25+Base!$BE25*2)/560+(ROW()/100000)+SUM(Data!M25:P25)</f>
        <v>2.7999999999999998E-4</v>
      </c>
      <c r="CH28" s="194">
        <f>SUM(Base!$W25*2+Base!$Y25*2+Base!$AA25+Base!$AC25*2+Base!$AF25*2+Base!$AG25+Base!$AI25*2+Base!$AJ25+Base!$AK25+Base!$AL25+Base!$AM25+Base!$AN25+Base!$AO25+Base!$AP25+Base!$AT25*2+Base!$AU25+Base!$AX25+Base!$AZ25+Base!$BB25*2+Base!$BD25*2+Base!$BE25*2+Base!$BF25*2)/640+(ROW()/100000)+Data!Q25</f>
        <v>2.7999999999999998E-4</v>
      </c>
      <c r="CI28" s="194">
        <f>SUM(Base!$Y25+Base!$AA25+Base!$AC25*2+Base!$AF25*2+Base!$AG25+Base!$AI25*2+Base!$AJ25+Base!$AK25+Base!$AL25+Base!$AM25+Base!$AN25+Base!$AO25+Base!$AP25+Base!$AU25*2+Base!$AX25+Base!$AZ25+Base!$BB25*2+Base!$BD25+Base!$BF25*2)/500+(ROW()/100000)+Data!Q25</f>
        <v>2.7999999999999998E-4</v>
      </c>
      <c r="CJ28" s="194">
        <f>SUM(Base!$W25+Base!$Y25*2+Base!$AA25+Base!$AC25*2+Base!$AF25*2+Base!$AG25+Base!$AI25*2+Base!$AJ25+Base!$AK25+Base!$AL25+Base!$AM25+Base!$AN25+Base!$AO25+Base!$AP25+Base!$AT25+Base!$AU25*2+Base!$AX25+Base!$AZ25+Base!$BB25*2+Base!$BD25*2+Base!$BE25+Base!$BF25*2)/600+(ROW()/100000)+Data!Q25</f>
        <v>2.7999999999999998E-4</v>
      </c>
      <c r="CK28" s="194">
        <f>SUM(Base!$W25*2+Base!$AA25*2+Base!$AG25*2+Base!$AI25+Base!$AJ25+Base!$AL25+Base!$AN25+Base!$AP25*2+Base!$AT25+Base!$AV25*2+Base!$AW25+Base!$AX25*2+Base!$BE25*2)/400+(ROW()/100000)+SUM(Data!S25+Data!T25)</f>
        <v>2.7999999999999998E-4</v>
      </c>
      <c r="CL28" s="194">
        <f>SUM(Base!$W25+Base!$AA25+Base!$AF25+Base!$AG25*2+Base!$AI25*2+Base!$AJ25+Base!$AL25+Base!$AN25+Base!$AO25*2+Base!$AP25*2+Base!$AU25*2+Base!$AV25*2+Base!$AX25*2+Base!$BE25)/420+(ROW()/100000)+SUM(Data!S25+Data!T25)</f>
        <v>2.7999999999999998E-4</v>
      </c>
      <c r="CM28" s="194">
        <f>SUM(Base!$W25+Base!$AA25+Base!$AG25*2+Base!$AI25*2+Base!$AJ25+Base!$AL25+Base!$AN25+Base!$AO25+Base!$AP25*2+Base!$AT25+Base!$AU25+Base!$AV25*2+Base!$AW25+Base!$AX25*2+Base!$BE25*2)/420+(ROW()/100000)+SUM(Data!S25+Data!T25)</f>
        <v>2.7999999999999998E-4</v>
      </c>
      <c r="CN28" s="194">
        <f>SUM(Base!$Y25*2+Base!$AA25*2+Base!$AG25*2+Base!$AJ25*2+Base!$AL25+Base!$AN25*2+Base!$AP25*2+Base!$AR25+Base!$AT25*2+Base!$AV25*2+Base!$AW25*2+Base!$AY25+Base!$AZ25)/440+(ROW()/100000)+SUM(Data!S25+Data!T25)</f>
        <v>2.7999999999999998E-4</v>
      </c>
      <c r="CO28" s="194">
        <f>SUM(Base!$Y25+Base!$AA25*2+Base!$AG25*2+Base!$AJ25*2+Base!$AN25*2+Base!$AP25*2+Base!$AT25+Base!$AV25*2+Base!$AW25*2+Base!$AZ25)/340+(ROW()/100000)+SUM(Data!S25+Data!T25)</f>
        <v>2.7999999999999998E-4</v>
      </c>
      <c r="CP28" s="194">
        <f>SUM(Base!$W25+Base!$Z25+Base!$AA25+Base!$AC25*2+Base!$AL25+Base!$AM25*2+Base!$AT25*2+Base!$AV25+Base!$AX25+Base!$BA25+Base!$BB25*2+Base!$BE25+Base!$BF25*2)/360+(ROW()/100000)+SUM(Data!V25+Data!W25)</f>
        <v>2.7999999999999998E-4</v>
      </c>
      <c r="CQ28" s="195">
        <f>SUM(Base!$W25+Base!$AA25+Base!$AC25*2+Base!$AL25+Base!$AM25*2+Base!$AT25+Base!$AV25*2+Base!$AX25+Base!$BA25+Base!$BB25*2+Base!$BE25+Base!$BF25*2)/340+(ROW()/100000)+SUM(Data!V25+Data!W25)</f>
        <v>2.7999999999999998E-4</v>
      </c>
      <c r="CR28" s="1"/>
    </row>
    <row r="29" spans="1:98" ht="25" customHeight="1" x14ac:dyDescent="0.3">
      <c r="A29" s="1"/>
      <c r="B29" s="199">
        <f>Base!B26</f>
        <v>0</v>
      </c>
      <c r="C29" s="200">
        <f>Base!C26</f>
        <v>0</v>
      </c>
      <c r="D29" s="1"/>
      <c r="E29" s="201">
        <f>Base!E26</f>
        <v>0</v>
      </c>
      <c r="F29" s="202" t="str">
        <f t="shared" si="4"/>
        <v>A (D)</v>
      </c>
      <c r="G29" s="1"/>
      <c r="H29" s="201">
        <f>Base!I26</f>
        <v>0</v>
      </c>
      <c r="I29" s="200">
        <f>Base!H26</f>
        <v>0</v>
      </c>
      <c r="J29" s="1"/>
      <c r="K29" s="203">
        <f>SUM(Base!$AF26*2+Base!$AI26*2+Base!$AL26*2+Base!$AN26+Base!$AO26*2+Base!$AP26*2+Base!$AU26*2+Base!$AV26+Base!$BF26)/300+(ROW()/100000)+Data!R26</f>
        <v>2.9E-4</v>
      </c>
      <c r="L29" s="204">
        <f>SUM(Base!$Y26*2+Base!$Z26*2+Base!$AA26*2+Base!$AG26+Base!$AJ26*2+Base!$AL26+Base!$AN26*2+Base!$AP26+Base!$AT26*2+Base!$AX26+Base!$AY26*2+Base!$AZ26+Base!$BA26+Base!$BD26+Base!$BE26)/440+(ROW()/100000)+Data!Y26</f>
        <v>2.9E-4</v>
      </c>
      <c r="M29" s="204">
        <f>SUM(Base!$Y26*2+Base!$Z26+Base!$AA26*2+Base!$AD26*2+Base!$AG26*2+Base!$AJ26*2+Base!$AL26*2+Base!$AN26+Base!$AP26*2+Base!$AR26*2+Base!$AT26*2+Base!$AW26+Base!$AZ26)/440+(ROW()/100000)+Data!X26</f>
        <v>2.9E-4</v>
      </c>
      <c r="N29" s="204">
        <f>SUM(Base!$Y26+Base!$AA26*2+Base!$AD26*2+Base!$AG26*2+Base!$AJ26*2+Base!$AL26*2+Base!$AN26+Base!$AP26*2+Base!$AR26*2+Base!$AT26*2+Base!$AW26+Base!$AZ26)/400+(ROW()/100000)+Data!X26</f>
        <v>2.9E-4</v>
      </c>
      <c r="O29" s="204">
        <f>SUM(Base!$Y26+Base!$AA26*2+Base!$AG26*2+Base!$AJ26*2+Base!$AL26+Base!$AN26*2+Base!$AP26*2+Base!$AR26+Base!$AT26*2+Base!$AV26*2+Base!$AW26*2+Base!$AY26+Base!$AZ26)/420+(ROW()/100000)+SUM(Data!U26+Data!V26+Data!W26+Data!X26)</f>
        <v>2.9E-4</v>
      </c>
      <c r="P29" s="204">
        <f>SUM(Base!$Y26+Base!$AA26*2+Base!$AG26*2+Base!$AJ26*2+Base!$AL26+Base!$AN26*2+Base!$AP26*2+Base!$AR26+Base!$AT26*2+Base!$AV26*2+Base!$AW26*2+Base!$AZ26)/400+(ROW()/100000)+SUM(Data!U26+Data!V26+Data!W26+Data!X26)</f>
        <v>2.9E-4</v>
      </c>
      <c r="Q29" s="204">
        <f>SUM(Base!$Y26+Base!$Z26+Base!$AA26+Base!$AD26+Base!$AG26*2+Base!$AI26*2+Base!$AJ26+Base!$AK26+Base!$AL26+Base!$AN26+Base!$AP26+Base!$AT26*2+Base!$AU26+Base!$AV26*2+Base!$AX26*2+Base!$AY26+Base!$BA26+Base!$BD26+Base!$BE26*2+Base!$BF26)/520+(ROW()/100000)+Data!U26</f>
        <v>2.9E-4</v>
      </c>
      <c r="R29" s="204">
        <f>SUM(Base!$AA26+Base!$AC26+Base!$AF26*2+Base!$AG26*2+Base!$AI26*2+Base!$AJ26+Base!$AL26*2+Base!$AM26+Base!$AN26*2+Base!$AO26*2+Base!$AP26*2+Base!$AU26*2+Base!$AW26+Base!$BB26+Base!$BD26*2+Base!$BF26+Base!$BF26*2)/500+(ROW()/100000)+Data!Q26</f>
        <v>2.9E-4</v>
      </c>
      <c r="S29" s="204">
        <f>SUM(Base!$AA26+Base!$AC26*2+Base!$AF26*2+Base!$AG26*2+Base!$AI26*2+Base!$AJ26+Base!$AK26+Base!$AL26+Base!$AM26+Base!$AN26*2+Base!$AO26+Base!$AP26+Base!$AU26*2+Base!$AW26+Base!$BB26*2+Base!$BD26+Base!$BF26*2)/500+(ROW()/100000)+Data!Q26</f>
        <v>2.9E-4</v>
      </c>
      <c r="T29" s="204">
        <f>SUM(Base!$AA26+Base!$AC26*2+Base!$AF26+Base!$AG26*2+Base!$AI26*2+Base!$AJ26+Base!$AK26*2+Base!$AL26+Base!$AM26*2+Base!$AN26*2+Base!$AO26+Base!$AP26*2+Base!$AU26*2+Base!$AW26+Base!$BB26*2+Base!$BF26*2)/520+(ROW()/100000)+Data!Q26</f>
        <v>2.9E-4</v>
      </c>
      <c r="U29" s="204">
        <f>SUM(Base!$AF26+Base!$AI26*2+Base!$AK26*2+Base!$AL26*2+Base!$AM26+Base!$AO26+Base!$AU26+Base!$AV26*2+Base!$AX26*2+Base!$AZ26+Base!$BD26+Base!$BE26*2+Base!$BF26)/380+(ROW()/100000)+SUM(Data!R26+Data!U26)</f>
        <v>2.9E-4</v>
      </c>
      <c r="V29" s="204">
        <f>SUM(Base!$AF26+Base!$AG26+Base!$AI26*2+Base!$AK26*2+Base!$AL26*2+Base!$AM26+Base!$AO26+Base!$AV26*2+Base!$AX26*2+Base!$AZ26+Base!$BD26+Base!$BE26*2+Base!$BF26)/380+(ROW()/100000)+SUM(Data!R26+Data!U26)</f>
        <v>2.9E-4</v>
      </c>
      <c r="W29" s="204">
        <f>SUM(Base!$AA26*2+Base!$AG26*2+Base!$AI26*2+Base!$AJ26+Base!$AL26+Base!$AN26+Base!$AO26+Base!$AP26*2+Base!$AT26+Base!$AU26*2+Base!$AV26*2+Base!$AW26+Base!$AX26+Base!$BE26*2)/420+(ROW()/100000)+Data!U26</f>
        <v>2.9E-4</v>
      </c>
      <c r="X29" s="204">
        <f>SUM(Base!$AC26+Base!$AF26*2+Base!$AI26*2+Base!$AL26*2+Base!$AM26+Base!$AN26+Base!$AO26*2+Base!$AP26*2+Base!$AU26*2+Base!$BB26+Base!$BD26*2+Base!$BF26)/380+(ROW()/100000)+Data!Q26</f>
        <v>2.9E-4</v>
      </c>
      <c r="Y29" s="204">
        <f>SUM(Base!$AC26*2+Base!$AF26*2+Base!$AI26*2+Base!$AK26+Base!$AL26+Base!$AM26+Base!$AN26+Base!$AO26+Base!$AP26+Base!$AU26*2+Base!$BB26*2+Base!$BD26+Base!$BF26*2)/380+(ROW()/100000)+Data!Q26</f>
        <v>2.9E-4</v>
      </c>
      <c r="Z29" s="204">
        <f>SUM(Base!$AC26*2+Base!$AF26+Base!$AI26*2+Base!$AK26*2+Base!$AL26+Base!$AM26*2+Base!$AN26+Base!$AO26+Base!$AP26*2+Base!$AU26*2+Base!$BB26*2+Base!$BF26*2)/400+(ROW()/100000)+Data!Q26</f>
        <v>2.9E-4</v>
      </c>
      <c r="AA29" s="204">
        <f>SUM(Base!$Y26*2+Base!$Z26*2+Base!$AA26*2+Base!$AC26*2+Base!$AD26+Base!$AG26+Base!$AJ26*2+Base!$AL26*2+Base!$AN26*2+Base!$AP26+Base!$AT26*2+Base!$AV26+Base!$AW26+Base!$AX26+Base!$AY26*2+Base!$AZ26*2+Base!$BA26+Base!$BB26+Base!$BD26+Base!$BE26+Base!$BF26*2)/640+(ROW()/100000)+Data!Y26</f>
        <v>2.9E-4</v>
      </c>
      <c r="AB29" s="204">
        <f>SUM(Base!$Y26*2+Base!$Z26+Base!$AA26*2+Base!$AC26*2+Base!$AD26*2+Base!$AG26*2+Base!$AJ26*2+Base!$AL26*2+Base!$AN26*2+Base!$AP26*2+Base!$AT26*2+Base!$AV26+Base!$AW26*2+Base!$AX26+Base!$AY26*2+Base!$AZ26*2+Base!$BA26+Base!$BB26+Base!$BD26+Base!$BE26+Base!$BF26*2)/700+(ROW()/100000)+Data!Y26</f>
        <v>2.9E-4</v>
      </c>
      <c r="AC29" s="204">
        <f>SUM(Base!$AA26*2+Base!$AD26+Base!$AG26*2+Base!$AI26+Base!$AJ26+Base!$AL26+Base!$AN26+Base!$AP26*2+Base!$AT26*2+Base!$AV26+Base!$AW26+Base!$AX26+Base!$AY26+Base!$BE26)/360+(ROW()/100000)+Data!U26</f>
        <v>2.9E-4</v>
      </c>
      <c r="AD29" s="204">
        <f>SUM(Base!$AA26+Base!$AF26+Base!$AG26+Base!$AI26*2+Base!$AJ26+Base!$AK26+Base!$AL26+Base!$AN26+Base!$AO26*2+Base!$AP26*2+Base!$AU26*2+Base!$AV26*2+Base!$AX26+Base!$BE26)/380+(ROW()/100000)+Data!U26</f>
        <v>2.9E-4</v>
      </c>
      <c r="AE29" s="204">
        <f>SUM(Base!$AA26*2+Base!$AG26*2+Base!$AI26*2+Base!$AJ26+Base!$AL26+Base!$AN26+Base!$AO26+Base!$AP26*2+Base!$AT26+Base!$AV26*2+Base!$AW26+Base!$AX26+Base!$BE26)/360+(ROW()/100000)+Data!U26</f>
        <v>2.9E-4</v>
      </c>
      <c r="AF29" s="204">
        <f>SUM(Base!$W26*2+Base!$Y26*2+Base!$AA26+Base!$AF26+Base!$AG26+Base!$AI26+Base!$AJ26*2+Base!$AL26+Base!$AP26+Base!$AR26*2+Base!$AT26*2+Base!$AU26+Base!$AV26*2+Base!$AX26*2+Base!$AY26*2+Base!$AZ26+Base!$BA26+Base!$BD26+Base!$BE26*2)/560+(ROW()/100000)+SUM(Data!M26:P26)</f>
        <v>2.9E-4</v>
      </c>
      <c r="AG29" s="204">
        <f>SUM(Base!$W26*2+Base!$Y26*2+Base!$AA26+Base!$AF26+Base!$AG26+Base!$AI26+Base!$AJ26*2+Base!$AL26+Base!$AP26+Base!$AR26+Base!$AT26*2+Base!$AU26+Base!$AV26*2+Base!$AX26*2+Base!$AY26*2+Base!$AZ26+Base!$BA26+Base!$BD26+Base!$BE26*2)/540+(ROW()/100000)+SUM(Data!M26:P26)</f>
        <v>2.9E-4</v>
      </c>
      <c r="AH29" s="204">
        <f>SUM(Base!$Y26+Base!$Z26+Base!$AA26*2+Base!$AG26*2+Base!$AJ26*2+Base!$AL26+Base!$AN26*2+Base!$AP26*2+Base!$AR26+Base!$AT26*2+Base!$AV26*2+Base!$AW26+Base!$BA26+Base!$BF26)/420+(ROW()/100000)+Data!Y26</f>
        <v>2.9E-4</v>
      </c>
      <c r="AI29" s="204">
        <f>SUM(Base!$Z26+Base!$AA26*2+Base!$AG26*2+Base!$AJ26*2+Base!$AL26+Base!$AN26*2+Base!$AP26*2+Base!$AR26+Base!$AT26*2+Base!$AV26*2+Base!$AW26+Base!$BA26+Base!$BF26)/400+(ROW()/100000)+Data!Y26</f>
        <v>2.9E-4</v>
      </c>
      <c r="AJ29" s="204">
        <f>SUM(Base!$AA26*2+Base!$AG26*2+Base!$AI26+Base!$AJ26*2+Base!$AL26+Base!$AN26*2+Base!$AP26*2+Base!$AU26+Base!$AV26*2+Base!$AW26*2+Base!$BA26)/360+(ROW()/100000)+SUM(Data!R26+Data!U26)</f>
        <v>2.9E-4</v>
      </c>
      <c r="AK29" s="204">
        <f>SUM(Base!$AA26*2+Base!$AG26*2+Base!$AJ26*2+Base!$AL26+Base!$AN26*2+Base!$AP26*2+Base!$AT26+Base!$AU26+Base!$AV26*2+Base!$AW26*2+Base!$BA26)/360+(ROW()/100000)+SUM(Data!R26+Data!U26)</f>
        <v>2.9E-4</v>
      </c>
      <c r="AL29" s="204">
        <f>SUM(Base!$AF26+Base!$AG26+Base!$AI26*2+Base!$AK26+Base!$AL26*2+Base!$AN26+Base!$AO26*2+Base!$AP26+Base!$AU26*2+Base!$AV26*2+Base!$AX26)/360+(ROW()/100000)+Data!R26</f>
        <v>2.9E-4</v>
      </c>
      <c r="AM29" s="204">
        <f>SUM(Base!$AA26+Base!$AF26+Base!$AG26+Base!$AI26*2+Base!$AK26+Base!$AL26*2+Base!$AN26+Base!$AO26*2+Base!$AP26+Base!$AU26*2+Base!$AV26*2+Base!$AX26)/380+(ROW()/100000)+Data!R26</f>
        <v>2.9E-4</v>
      </c>
      <c r="AN29" s="204">
        <f>SUM(Base!$W26+Base!$Y26+Base!$AA26+Base!$AF26+Base!$AI26+Base!$AJ26*2+Base!$AK26+Base!$AL26*2+Base!$AO26+Base!$AP26+Base!$AT26*2+Base!$AU26*2+Base!$AV26*2+Base!$AX26*2+Base!$AY26)/460+(ROW()/100000)+SUM(Data!S26+Data!T26)</f>
        <v>2.9E-4</v>
      </c>
      <c r="AO29" s="204">
        <f>SUM(Base!$W26*2+Base!$Y26+Base!$AA26+Base!$AF26+Base!$AI26+Base!$AJ26*2+Base!$AK26+Base!$AL26+Base!$AN26+Base!$AO26+Base!$AP26+Base!$AT26*2+Base!$AU26+Base!$AV26*2+Base!$AX26*2+Base!$AY26)/480+(ROW()/100000)+SUM(Data!S26+Data!T26)</f>
        <v>2.9E-4</v>
      </c>
      <c r="AP29" s="204">
        <f>SUM(Base!$Y26+Base!$AA26*2+Base!$AG26*2+Base!$AJ26*2+Base!$AL26+Base!$AN26*2+Base!$AP26*2+Base!$AR26+Base!$AT26+Base!$AV26+Base!$AW26*2+Base!$AZ26)/360+(ROW()/100000)+Data!X26</f>
        <v>2.9E-4</v>
      </c>
      <c r="AQ29" s="204">
        <f>SUM(Base!$W26*2+Base!$Y26+Base!$AA26+Base!$AF26*2+Base!$AG26+Base!$AI26*2+Base!$AJ26+Base!$AL26*2+Base!$AO26+Base!$AP26+Base!$AT26+Base!$AU26*2+Base!$AV26*2+Base!$AX26+Base!$AZ26)/460+(ROW()/100000)+SUM(Data!M26:P26)</f>
        <v>2.9E-4</v>
      </c>
      <c r="AR29" s="204">
        <f>SUM(Base!$W26+Base!$AF26*2+Base!$AG26+Base!$AI26*2+Base!$AL26*2+Base!$AO26*2+Base!$AP26+Base!$AU26*2+Base!$AV26+Base!$AX26)/340+(ROW()/100000)+SUM(Data!M26:P26)</f>
        <v>2.9E-4</v>
      </c>
      <c r="AS29" s="204">
        <f>SUM(Base!$W26+Base!$Y26+Base!$AF26*2+Base!$AG26+Base!$AI26*2+Base!$AJ26+Base!$AL26*2+Base!$AO26*2+Base!$AP26+Base!$AU26*2+Base!$AV26*2+Base!$AX26)/400+(ROW()/100000)+SUM(Data!M26:P26)</f>
        <v>2.9E-4</v>
      </c>
      <c r="AT29" s="204">
        <f>SUM(Base!$Y26*2+Base!$Z26+Base!$AA26*2+Base!$AG26*2+Base!$AJ26*2+Base!$AL26+Base!$AN26*2+Base!$AP26*2+Base!$AR26+Base!$AT26*2+Base!$AV26+Base!$AW26*2+Base!$AY26*2+Base!$AZ26*2+Base!$BA26)/500+(ROW()/100000)+Data!Y26</f>
        <v>2.9E-4</v>
      </c>
      <c r="AU29" s="204">
        <f>SUM(Base!$L26*2+Base!$M26*2+Base!$N26*2+Base!$P26*2+Base!$Q26*2+Base!$R26+Base!$T26*2+Base!$V26+Base!$AL26+Base!$AO26*2+Base!$AP26+Base!$AU26*2+Base!$AZ26*2)/440+(ROW()/100000)+Data!L26</f>
        <v>2.9E-4</v>
      </c>
      <c r="AV29" s="204">
        <f>SUM(Base!$AA26+Base!$AF26*2+Base!$AG26+Base!$AI26*2+Base!$AK26+Base!$AL26*2+Base!$AM26+Base!$AN26*2+Base!$AO26*2+Base!$AP26*2+Base!$AU26*2+Base!$AV26*2+Base!$AX26+Base!$BB26+Base!$BE26+Base!$BF26)/480+(ROW()/100000)+Data!R26</f>
        <v>2.9E-4</v>
      </c>
      <c r="AW29" s="204">
        <f>SUM(Base!$Y26*2+Base!$Z26*2+Base!$AA26*2+Base!$AD26+Base!$AG26+Base!$AJ26*2+Base!$AL26*2+Base!$AN26+Base!$AR26+Base!$AT26*2+Base!$AX26+Base!$AY26*2+Base!$AZ26*2+Base!$BA26+Base!$BD26+Base!$BE26)/480+(ROW()/100000)+SUM(Data!V26+Data!W26)</f>
        <v>2.9E-4</v>
      </c>
      <c r="AX29" s="204">
        <f>SUM(Base!$Y26*2+Base!$Z26*2+Base!$AA26*2+Base!$AD26+Base!$AG26+Base!$AJ26*2+Base!$AL26+Base!$AN26+Base!$AR26+Base!$AT26*2+Base!$AW26+Base!$AX26+Base!$AY26*2+Base!$AZ26*2+Base!$BA26+Base!$BD26+Base!$BE26)/480+(ROW()/100000)+SUM(Data!V26+Data!W26)</f>
        <v>2.9E-4</v>
      </c>
      <c r="AY29" s="204">
        <f>SUM(Base!$Y26+Base!$AA26+Base!$AC26*2+Base!$AF26*2+Base!$AG26+Base!$AI26*2+Base!$AJ26+Base!$AK26+Base!$AL26+Base!$AM26+Base!$AN26+Base!$AO26+Base!$AP26+Base!$AU26*2+Base!$AX26+Base!$AZ26+Base!$BB26+Base!$BD26+Base!$BE26*2)/480+(ROW()/100000)+SUM(Data!M26:P26)</f>
        <v>2.9E-4</v>
      </c>
      <c r="AZ29" s="204">
        <f>SUM(Base!$W26*2+Base!$Y26*2+Base!$AA26+Base!$AD26+Base!$AG26*2+Base!$AJ26*2+Base!$AL26+Base!$AN26+Base!$AP26+Base!$AR26+Base!$AT26+Base!$AW26+Base!$AX26+Base!$AY26*2+Base!$AZ26*2+Base!$BA26+Base!$BD26+Base!$BE26)/480+(ROW()/100000)+SUM(Data!S26+Data!T26+Data!V26+Data!W26)</f>
        <v>2.9E-4</v>
      </c>
      <c r="BA29" s="204">
        <f>SUM(Base!$W26*2+Base!$Y26*2+Base!$AA26+Base!$AD26+Base!$AG26*2+Base!$AJ26*2+Base!$AN26+Base!$AP26+Base!$AT26+Base!$AW26+Base!$AX26+Base!$AY26*2+Base!$AZ26*2+Base!$BA26+Base!$BD26+Base!$BE26)/440+(ROW()/100000)+SUM(Data!S26+Data!T26+Data!V26+Data!W26)</f>
        <v>2.9E-4</v>
      </c>
      <c r="BB29" s="204">
        <f>SUM(Base!$W26+Base!$Y26+Base!$AA26*2+Base!$AD26+Base!$AF26+Base!$AG26*2+Base!$AI26*2+Base!$AJ26*2+Base!$AL26+Base!$AN26*2+Base!$AO26+Base!$AP26*2+Base!$AR26+Base!$AT26*2+Base!$AU26+Base!$AV26*2+Base!$AW26*2+Base!$AX26+Base!$AY26*2+Base!$AZ26)/640+(ROW()/100000)+SUM(Data!M26:P26)</f>
        <v>2.9E-4</v>
      </c>
      <c r="BC29" s="204">
        <f>SUM(Base!$AA26+Base!$AF26+Base!$AG26*2+Base!$AI26*2+Base!$AJ26+Base!$AL26*2+Base!$AN26+Base!$AO26+Base!$AP26*2+Base!$AT26+Base!$AU26*2+Base!$AV26*2+Base!$AX26+Base!$AY26+Base!$AZ26)/440+(ROW()/100000)+SUM(Data!M26:P26)</f>
        <v>2.9E-4</v>
      </c>
      <c r="BD29" s="204">
        <f>SUM(Base!$AA26*2+Base!$AF26+Base!$AG26*2+Base!$AI26*2+Base!$AJ26+Base!$AL26+Base!$AN26*2+Base!$AO26+Base!$AP26*2+Base!$AT26+Base!$AU26+Base!$AV26*2+Base!$AW26+Base!$AX26+Base!$AY26+Base!$AZ26)/460+(ROW()/100000)+SUM(Data!M26:P26)</f>
        <v>2.9E-4</v>
      </c>
      <c r="BE29" s="204">
        <f>SUM(Base!$AA26*2+Base!$AC26*2+Base!$AF26*2+Base!$AG26*2+Base!$AI26*2+Base!$AJ26*2+Base!$AL26+Base!$AM26+Base!$AN26*2+Base!$AO26+Base!$AP26*2+Base!$AU26*2+Base!$AV26*2+Base!$BB26*2+Base!$BD26+Base!$BE26+Base!$BF26*2)/580+(ROW()/100000)+Data!Q26</f>
        <v>2.9E-4</v>
      </c>
      <c r="BF29" s="204">
        <f>SUM(Base!$Y26+Base!$AA26*2+Base!$AC26*2+Base!$AF26*2+Base!$AG26*2+Base!$AI26*2+Base!$AJ26*2+Base!$AL26+Base!$AM26+Base!$AN26*2+Base!$AO26+Base!$AP26*2+Base!$AU26*2+Base!$AV26*2+Base!$AW26+Base!$BB26*2+Base!$BD26+Base!$BE26+Base!$BF26*2)/620+(ROW()/100000)+Data!Q26</f>
        <v>2.9E-4</v>
      </c>
      <c r="BG29" s="204">
        <f>SUM(Base!$Y26*2+Base!$Z26+Base!$AA26+Base!$AD26+Base!$AG26*2+Base!$AJ26*2+Base!$AL26+Base!$AN26+Base!$AP26*2+Base!$AR26+Base!$AT26*2+Base!$AW26*2+Base!$AX26*2+Base!$AY26*2+Base!$BA26+Base!$BE26)/480+(ROW()/100000)+Data!U26</f>
        <v>2.9E-4</v>
      </c>
      <c r="BH29" s="204">
        <f>SUM(Base!$Y26+Base!$AA26+Base!$AD26+Base!$AG26*2+Base!$AI26+Base!$AJ26*2+Base!$AL26+Base!$AN26+Base!$AP26*2+Base!$AT26*2+Base!$AW26+Base!$AX26*2+Base!$AY26*2+Base!$BA26+Base!$BE26)/420+(ROW()/100000)+Data!U26</f>
        <v>2.9E-4</v>
      </c>
      <c r="BI29" s="204">
        <f>SUM(Base!$AC26+Base!$AF26*2+Base!$AI26*2+Base!$AL26*2+Base!$AM26+Base!$AO26*2+Base!$AU26*2+Base!$BB26+Base!$BD26*2+Base!$BF26)/320+(ROW()/100000)+Data!Q26</f>
        <v>2.9E-4</v>
      </c>
      <c r="BJ29" s="204">
        <f>SUM(Base!$AC26*2+Base!$AF26*2+Base!$AI26*2+Base!$AK26+Base!$AL26+Base!$AM26+Base!$AO26+Base!$AU26*2+Base!$BB26*2+Base!$BD26+Base!$BF26*2)/340+(ROW()/100000)+Data!Q26</f>
        <v>2.9E-4</v>
      </c>
      <c r="BK29" s="204">
        <f>SUM(Base!$AC26*2+Base!$AF26+Base!$AI26*2+Base!$AK26*2+Base!$AL26+Base!$AM26*2+Base!$AO26+Base!$AU26*2+Base!$BB26*2+Base!$BF26*2)/340+(ROW()/100000)+Data!Q26</f>
        <v>2.9E-4</v>
      </c>
      <c r="BL29" s="204">
        <f>SUM(Base!$AC26+Base!$AF26*2+Base!$AI26*2+Base!$AK26+Base!$AL26*2+Base!$AM26+Base!$AO26+Base!$AU26*2+Base!$AV26+Base!$BF26*2)/300+(ROW()/100000)+SUM(Data!M26:P26)</f>
        <v>2.9E-4</v>
      </c>
      <c r="BM29" s="204">
        <f>SUM(Base!$Z26*2+Base!$AA26+Base!$AC26+Base!$AJ26+Base!$AL26*2+Base!$AN26*2+Base!$AP26+Base!$AT26*2+Base!$AY26)/260+(ROW()/100000)+Data!Y26</f>
        <v>2.9E-4</v>
      </c>
      <c r="BN29" s="204">
        <f>SUM(Base!$Z26+Base!$AA26+Base!$AK26*2+Base!$AL26*2+Base!$AM26*2+Base!$AN26+Base!$AO26+Base!$AP26+Base!$AT26*2+Base!$AV26*2+Base!$AX26*2+Base!$AY26*2+Base!$AZ26+Base!$BA26+Base!$BD26*2+Base!$BE26*2+Base!$BF26)/520+(ROW()/100000)+Data!Y26</f>
        <v>2.9E-4</v>
      </c>
      <c r="BO29" s="204">
        <f>SUM(Base!$AA26+Base!$AK26*2+Base!$AL26*2+Base!$AM26*2+Base!$AN26+Base!$AO26+Base!$AP26*2+Base!$AV26*2+Base!$AX26*2+Base!$AY26*2+Base!$AZ26+Base!$BA26+Base!$BD26*2+Base!$BE26*2+Base!$BF26)/480+(ROW()/100000)+Data!Y26</f>
        <v>2.9E-4</v>
      </c>
      <c r="BP29" s="204">
        <f>SUM(Base!$AA26+Base!$AG26+Base!$AK26*2+Base!$AL26*2+Base!$AM26*2+Base!$AN26+Base!$AO26+Base!$AP26*2+Base!$AT26+Base!$AV26*2+Base!$AX26*2+Base!$AY26*2+Base!$AZ26+Base!$BA26+Base!$BD26*2+Base!$BE26*2+Base!$BF26)/520+(ROW()/100000)+Data!Y26</f>
        <v>2.9E-4</v>
      </c>
      <c r="BQ29" s="204">
        <f>SUM(Base!$Y26+Base!$AA26*2+Base!$AD26+Base!$AG26*2+Base!$AJ26*2+Base!$AL26+Base!$AN26*2+Base!$AP26*2+Base!$AR26*2+Base!$AT26*2+Base!$AV26*2+Base!$AW26*2+Base!$BA26)/440+(ROW()/100000)+Data!R26</f>
        <v>2.9E-4</v>
      </c>
      <c r="BR29" s="204">
        <f>SUM(Base!$Z26*2+Base!$AA26+Base!$AJ26+Base!$AL26*2+Base!$AN26*2+Base!$AO26*2+Base!$AP26*2+Base!$AT26*2+Base!$AX26+Base!$AY26+Base!$BA26*2+Base!$BE26)/380+(ROW()/100000)+SUM(Data!V26+Data!W26)</f>
        <v>2.9E-4</v>
      </c>
      <c r="BS29" s="204">
        <f>SUM(Base!$Y26+Base!$AA26*2+Base!$AD26+Base!$AG26*2+Base!$AJ26*2+Base!$AL26*2+Base!$AN26*2+Base!$AO26+Base!$AP26*2+Base!$AT26*2+Base!$AU26+Base!$AV26*2+Base!$AW26*2+Base!$AX26*2+Base!$AY26*2+Base!$AZ26+Base!$BA26+Base!$BD26+Base!$BE26*2)/620+(ROW()/100000)+SUM(Data!R26+Data!U26)</f>
        <v>2.9E-4</v>
      </c>
      <c r="BT29" s="204">
        <f>SUM(Base!$L26+Base!$M26*2+Base!$N26+Base!$O26+Base!$P26+Base!$Q26*2+Base!$R26*2+Base!$T26*2+Base!$U26*2+Base!$V26+Base!$AA26+Base!$AG26+Base!$AL26*2+Base!$AN26*2+Base!$AO26*2+Base!$AP26+Base!$AU26*2+Base!$AW26+Base!$AY26+Base!$AZ26*2)/600+(ROW()/100000)+Data!L26</f>
        <v>2.9E-4</v>
      </c>
      <c r="BU29" s="204">
        <f>SUM(Base!$L26+Base!$M26*2+Base!$N26+Base!$P26+Base!$Q26*2+Base!$R26*2+Base!$T26*2+Base!$U26+Base!$V26+Base!$AA26+Base!$AG26+Base!$AL26*2+Base!$AN26+Base!$AO26*2+Base!$AP26+Base!$AU26*2+Base!$AW26+Base!$AY26+Base!$AZ26*2)/540+(ROW()/100000)+Data!L26</f>
        <v>2.9E-4</v>
      </c>
      <c r="BV29" s="204">
        <f>SUM(Base!$L26+Base!$M26*2+Base!$N26+Base!$P26+Base!$Q26*2+Base!$R26*2+Base!$T26*2+Base!$U26*2+Base!$V26+Base!$AA26+Base!$AG26+Base!$AL26*2+Base!$AN26*2+Base!$AO26*2+Base!$AP26+Base!$AU26*2+Base!$AW26+Base!$AY26+Base!$AZ26*2)/580+(ROW()/100000)+Data!L26</f>
        <v>2.9E-4</v>
      </c>
      <c r="BW29" s="204">
        <f>SUM(Base!$Y26*2+Base!$Z26*2+Base!$AA26*2+Base!$AG26+Base!$AJ26+Base!$AL26*2+Base!$AN26*2+Base!$AO26+Base!$AP26+Base!$AT26*2+Base!$AX26+Base!$AY26*2+Base!$AZ26+Base!$BA26+Base!$BD26+Base!$BE26)/460+(ROW()/100000)+Data!X26</f>
        <v>2.9E-4</v>
      </c>
      <c r="BX29" s="204">
        <f>SUM(Base!$Y26*2+Base!$Z26+Base!$AA26*2+Base!$AG26*2+Base!$AJ26*2+Base!$AL26+Base!$AN26*2+Base!$AP26*2+Base!$AR26*2+Base!$AT26*2+Base!$AW26*2+Base!$AY26*2+Base!$AZ26+Base!$BA26)/480+(ROW()/100000)+SUM(Data!V26+Data!W26+Data!X26+Data!Y26)</f>
        <v>2.9E-4</v>
      </c>
      <c r="BY29" s="204">
        <f>SUM(Base!$Z26*2+Base!$AA26+Base!$AC26*2+Base!$AK26+Base!$AL26+Base!$AM26*2+Base!$AN26*2+Base!$AP26+Base!$AT26*2+Base!$AV26+Base!$BA26*2+Base!$BB26*2+Base!$BF26*2)/420+(ROW()/100000)+Data!Y26</f>
        <v>2.9E-4</v>
      </c>
      <c r="BZ29" s="204">
        <f>SUM(Base!$Z26+Base!$AA26+Base!$AC26*2+Base!$AK26+Base!$AL26+Base!$AM26*2+Base!$AN26+Base!$AP26+Base!$AT26+Base!$AV26*2+Base!$BA26*2+Base!$BB26*2+Base!$BF26*2)/380+(ROW()/100000)+Data!Y26</f>
        <v>2.9E-4</v>
      </c>
      <c r="CA29" s="204">
        <f>SUM(Base!$Z26*2+Base!$AA26+Base!$AD26*2+Base!$AF26+Base!$AG26*2+Base!$AI26*2+Base!$AL26*2+Base!$AN26+Base!$AO26+Base!$AP26+Base!$AT26*2+Base!$AU26*2+Base!$AX26*2+Base!$AY26+Base!$BA26+Base!$BD26*2+Base!$BE26*2+Base!$BF26)/560+(ROW()/100000)+Data!R26</f>
        <v>2.9E-4</v>
      </c>
      <c r="CB29" s="204">
        <f>SUM(Base!$Z26+Base!$AA26+Base!$AD26+Base!$AF26*2+Base!$AG26*2+Base!$AI26*2+Base!$AL26+Base!$AN26+Base!$AO26+Base!$AP26+Base!$AT26*2+Base!$AU26*2+Base!$AX26*2+Base!$AY26+Base!$BA26+Base!$BD26*2+Base!$BE26*2+Base!$BF26)/520+(ROW()/100000)+Data!R26</f>
        <v>2.9E-4</v>
      </c>
      <c r="CC29" s="204">
        <f>SUM(Base!$W26*2+Base!$Y26*2+Base!$AA26+Base!$AG26+Base!$AJ26*2+Base!$AL26+Base!$AR26+Base!$AT26+Base!$AX26+Base!$AY26*2+Base!$AZ26*2+Base!$BA26+Base!$BD26+Base!$BE26)/380+(ROW()/100000)+SUM(Data!S26+Data!T26+Data!V26+Data!W26)</f>
        <v>2.9E-4</v>
      </c>
      <c r="CD29" s="204">
        <f>SUM(Base!$W26*2+Base!$Y26*2+Base!$AA26+Base!$AG26+Base!$AJ26*2+Base!$AT26+Base!$AX26+Base!$AY26*2+Base!$AZ26*2+Base!$BA26+Base!$BD26+Base!$BE26)/340+(ROW()/100000)+SUM(Data!S26+Data!T26+Data!V26+Data!W26)</f>
        <v>2.9E-4</v>
      </c>
      <c r="CE29" s="204">
        <f>SUM(Base!$W26*2+Base!$Y26*2+Base!$AA26+Base!$AF26+Base!$AG26+Base!$AI26*2+Base!$AJ26*2+Base!$AL26+Base!$AO26+Base!$AP26+Base!$AR26+Base!$AT26*2+Base!$AU26+Base!$AV26*2+Base!$AX26*2+Base!$AY26*2+Base!$AZ26+Base!$BA26+Base!$BD26*2+Base!$BE26*2)/600+(ROW()/100000)+SUM(Data!M26:P26)</f>
        <v>2.9E-4</v>
      </c>
      <c r="CF29" s="204">
        <f>SUM(Base!$W26+Base!$Y26+Base!$AA26+Base!$AF26*2+Base!$AG26+Base!$AI26*2+Base!$AJ26+Base!$AL26*2+Base!$AO26+Base!$AP26+Base!$AT26+Base!$AU26*2+Base!$AV26*2+Base!$AX26*2+Base!$AY26*2+Base!$AZ26+Base!$BA26+Base!$BD26+Base!$BE26*2)/540+(ROW()/100000)+SUM(Data!M26:P26)</f>
        <v>2.9E-4</v>
      </c>
      <c r="CG29" s="204">
        <f>SUM(Base!$W26*2+Base!$Y26*2+Base!$AA26+Base!$AF26*2+Base!$AG26+Base!$AI26*2+Base!$AJ26+Base!$AL26+Base!$AO26+Base!$AP26+Base!$AT26*2+Base!$AU26+Base!$AV26*2+Base!$AX26*2+Base!$AY26*2+Base!$AZ26+Base!$BA26+Base!$BD26+Base!$BE26*2)/560+(ROW()/100000)+SUM(Data!M26:P26)</f>
        <v>2.9E-4</v>
      </c>
      <c r="CH29" s="204">
        <f>SUM(Base!$W26*2+Base!$Y26*2+Base!$AA26+Base!$AC26*2+Base!$AF26*2+Base!$AG26+Base!$AI26*2+Base!$AJ26+Base!$AK26+Base!$AL26+Base!$AM26+Base!$AN26+Base!$AO26+Base!$AP26+Base!$AT26*2+Base!$AU26+Base!$AX26+Base!$AZ26+Base!$BB26*2+Base!$BD26*2+Base!$BE26*2+Base!$BF26*2)/640+(ROW()/100000)+Data!Q26</f>
        <v>2.9E-4</v>
      </c>
      <c r="CI29" s="204">
        <f>SUM(Base!$Y26+Base!$AA26+Base!$AC26*2+Base!$AF26*2+Base!$AG26+Base!$AI26*2+Base!$AJ26+Base!$AK26+Base!$AL26+Base!$AM26+Base!$AN26+Base!$AO26+Base!$AP26+Base!$AU26*2+Base!$AX26+Base!$AZ26+Base!$BB26*2+Base!$BD26+Base!$BF26*2)/500+(ROW()/100000)+Data!Q26</f>
        <v>2.9E-4</v>
      </c>
      <c r="CJ29" s="204">
        <f>SUM(Base!$W26+Base!$Y26*2+Base!$AA26+Base!$AC26*2+Base!$AF26*2+Base!$AG26+Base!$AI26*2+Base!$AJ26+Base!$AK26+Base!$AL26+Base!$AM26+Base!$AN26+Base!$AO26+Base!$AP26+Base!$AT26+Base!$AU26*2+Base!$AX26+Base!$AZ26+Base!$BB26*2+Base!$BD26*2+Base!$BE26+Base!$BF26*2)/600+(ROW()/100000)+Data!Q26</f>
        <v>2.9E-4</v>
      </c>
      <c r="CK29" s="204">
        <f>SUM(Base!$W26*2+Base!$AA26*2+Base!$AG26*2+Base!$AI26+Base!$AJ26+Base!$AL26+Base!$AN26+Base!$AP26*2+Base!$AT26+Base!$AV26*2+Base!$AW26+Base!$AX26*2+Base!$BE26*2)/400+(ROW()/100000)+SUM(Data!S26+Data!T26)</f>
        <v>2.9E-4</v>
      </c>
      <c r="CL29" s="204">
        <f>SUM(Base!$W26+Base!$AA26+Base!$AF26+Base!$AG26*2+Base!$AI26*2+Base!$AJ26+Base!$AL26+Base!$AN26+Base!$AO26*2+Base!$AP26*2+Base!$AU26*2+Base!$AV26*2+Base!$AX26*2+Base!$BE26)/420+(ROW()/100000)+SUM(Data!S26+Data!T26)</f>
        <v>2.9E-4</v>
      </c>
      <c r="CM29" s="204">
        <f>SUM(Base!$W26+Base!$AA26+Base!$AG26*2+Base!$AI26*2+Base!$AJ26+Base!$AL26+Base!$AN26+Base!$AO26+Base!$AP26*2+Base!$AT26+Base!$AU26+Base!$AV26*2+Base!$AW26+Base!$AX26*2+Base!$BE26*2)/420+(ROW()/100000)+SUM(Data!S26+Data!T26)</f>
        <v>2.9E-4</v>
      </c>
      <c r="CN29" s="204">
        <f>SUM(Base!$Y26*2+Base!$AA26*2+Base!$AG26*2+Base!$AJ26*2+Base!$AL26+Base!$AN26*2+Base!$AP26*2+Base!$AR26+Base!$AT26*2+Base!$AV26*2+Base!$AW26*2+Base!$AY26+Base!$AZ26)/440+(ROW()/100000)+SUM(Data!S26+Data!T26)</f>
        <v>2.9E-4</v>
      </c>
      <c r="CO29" s="204">
        <f>SUM(Base!$Y26+Base!$AA26*2+Base!$AG26*2+Base!$AJ26*2+Base!$AN26*2+Base!$AP26*2+Base!$AT26+Base!$AV26*2+Base!$AW26*2+Base!$AZ26)/340+(ROW()/100000)+SUM(Data!S26+Data!T26)</f>
        <v>2.9E-4</v>
      </c>
      <c r="CP29" s="204">
        <f>SUM(Base!$W26+Base!$Z26+Base!$AA26+Base!$AC26*2+Base!$AL26+Base!$AM26*2+Base!$AT26*2+Base!$AV26+Base!$AX26+Base!$BA26+Base!$BB26*2+Base!$BE26+Base!$BF26*2)/360+(ROW()/100000)+SUM(Data!V26+Data!W26)</f>
        <v>2.9E-4</v>
      </c>
      <c r="CQ29" s="205">
        <f>SUM(Base!$W26+Base!$AA26+Base!$AC26*2+Base!$AL26+Base!$AM26*2+Base!$AT26+Base!$AV26*2+Base!$AX26+Base!$BA26+Base!$BB26*2+Base!$BE26+Base!$BF26*2)/340+(ROW()/100000)+SUM(Data!V26+Data!W26)</f>
        <v>2.9E-4</v>
      </c>
      <c r="CR29" s="1"/>
    </row>
    <row r="30" spans="1:98" ht="25" customHeight="1" x14ac:dyDescent="0.3">
      <c r="A30" s="1"/>
      <c r="B30" s="85">
        <f>Base!B27</f>
        <v>0</v>
      </c>
      <c r="C30" s="92">
        <f>Base!C27</f>
        <v>0</v>
      </c>
      <c r="D30" s="1"/>
      <c r="E30" s="86">
        <f>Base!E27</f>
        <v>0</v>
      </c>
      <c r="F30" s="90" t="str">
        <f t="shared" si="4"/>
        <v>A (D)</v>
      </c>
      <c r="G30" s="1"/>
      <c r="H30" s="86">
        <f>Base!I27</f>
        <v>0</v>
      </c>
      <c r="I30" s="92">
        <f>Base!H27</f>
        <v>0</v>
      </c>
      <c r="J30" s="1"/>
      <c r="K30" s="88">
        <f>SUM(Base!$AF27*2+Base!$AI27*2+Base!$AL27*2+Base!$AN27+Base!$AO27*2+Base!$AP27*2+Base!$AU27*2+Base!$AV27+Base!$BF27)/300+(ROW()/100000)+Data!R27</f>
        <v>2.9999999999999997E-4</v>
      </c>
      <c r="L30" s="87">
        <f>SUM(Base!$Y27*2+Base!$Z27*2+Base!$AA27*2+Base!$AG27+Base!$AJ27*2+Base!$AL27+Base!$AN27*2+Base!$AP27+Base!$AT27*2+Base!$AX27+Base!$AY27*2+Base!$AZ27+Base!$BA27+Base!$BD27+Base!$BE27)/440+(ROW()/100000)+Data!Y27</f>
        <v>2.9999999999999997E-4</v>
      </c>
      <c r="M30" s="87">
        <f>SUM(Base!$Y27*2+Base!$Z27+Base!$AA27*2+Base!$AD27*2+Base!$AG27*2+Base!$AJ27*2+Base!$AL27*2+Base!$AN27+Base!$AP27*2+Base!$AR27*2+Base!$AT27*2+Base!$AW27+Base!$AZ27)/440+(ROW()/100000)+Data!X27</f>
        <v>2.9999999999999997E-4</v>
      </c>
      <c r="N30" s="87">
        <f>SUM(Base!$Y27+Base!$AA27*2+Base!$AD27*2+Base!$AG27*2+Base!$AJ27*2+Base!$AL27*2+Base!$AN27+Base!$AP27*2+Base!$AR27*2+Base!$AT27*2+Base!$AW27+Base!$AZ27)/400+(ROW()/100000)+Data!X27</f>
        <v>2.9999999999999997E-4</v>
      </c>
      <c r="O30" s="87">
        <f>SUM(Base!$Y27+Base!$AA27*2+Base!$AG27*2+Base!$AJ27*2+Base!$AL27+Base!$AN27*2+Base!$AP27*2+Base!$AR27+Base!$AT27*2+Base!$AV27*2+Base!$AW27*2+Base!$AY27+Base!$AZ27)/420+(ROW()/100000)+SUM(Data!U27+Data!V27+Data!W27+Data!X27)</f>
        <v>2.9999999999999997E-4</v>
      </c>
      <c r="P30" s="87">
        <f>SUM(Base!$Y27+Base!$AA27*2+Base!$AG27*2+Base!$AJ27*2+Base!$AL27+Base!$AN27*2+Base!$AP27*2+Base!$AR27+Base!$AT27*2+Base!$AV27*2+Base!$AW27*2+Base!$AZ27)/400+(ROW()/100000)+SUM(Data!U27+Data!V27+Data!W27+Data!X27)</f>
        <v>2.9999999999999997E-4</v>
      </c>
      <c r="Q30" s="87">
        <f>SUM(Base!$Y27+Base!$Z27+Base!$AA27+Base!$AD27+Base!$AG27*2+Base!$AI27*2+Base!$AJ27+Base!$AK27+Base!$AL27+Base!$AN27+Base!$AP27+Base!$AT27*2+Base!$AU27+Base!$AV27*2+Base!$AX27*2+Base!$AY27+Base!$BA27+Base!$BD27+Base!$BE27*2+Base!$BF27)/520+(ROW()/100000)+Data!U27</f>
        <v>2.9999999999999997E-4</v>
      </c>
      <c r="R30" s="87">
        <f>SUM(Base!$AA27+Base!$AC27+Base!$AF27*2+Base!$AG27*2+Base!$AI27*2+Base!$AJ27+Base!$AL27*2+Base!$AM27+Base!$AN27*2+Base!$AO27*2+Base!$AP27*2+Base!$AU27*2+Base!$AW27+Base!$BB27+Base!$BD27*2+Base!$BF27+Base!$BF27*2)/500+(ROW()/100000)+Data!Q27</f>
        <v>2.9999999999999997E-4</v>
      </c>
      <c r="S30" s="87">
        <f>SUM(Base!$AA27+Base!$AC27*2+Base!$AF27*2+Base!$AG27*2+Base!$AI27*2+Base!$AJ27+Base!$AK27+Base!$AL27+Base!$AM27+Base!$AN27*2+Base!$AO27+Base!$AP27+Base!$AU27*2+Base!$AW27+Base!$BB27*2+Base!$BD27+Base!$BF27*2)/500+(ROW()/100000)+Data!Q27</f>
        <v>2.9999999999999997E-4</v>
      </c>
      <c r="T30" s="87">
        <f>SUM(Base!$AA27+Base!$AC27*2+Base!$AF27+Base!$AG27*2+Base!$AI27*2+Base!$AJ27+Base!$AK27*2+Base!$AL27+Base!$AM27*2+Base!$AN27*2+Base!$AO27+Base!$AP27*2+Base!$AU27*2+Base!$AW27+Base!$BB27*2+Base!$BF27*2)/520+(ROW()/100000)+Data!Q27</f>
        <v>2.9999999999999997E-4</v>
      </c>
      <c r="U30" s="87">
        <f>SUM(Base!$AF27+Base!$AI27*2+Base!$AK27*2+Base!$AL27*2+Base!$AM27+Base!$AO27+Base!$AU27+Base!$AV27*2+Base!$AX27*2+Base!$AZ27+Base!$BD27+Base!$BE27*2+Base!$BF27)/380+(ROW()/100000)+SUM(Data!R27+Data!U27)</f>
        <v>2.9999999999999997E-4</v>
      </c>
      <c r="V30" s="87">
        <f>SUM(Base!$AF27+Base!$AG27+Base!$AI27*2+Base!$AK27*2+Base!$AL27*2+Base!$AM27+Base!$AO27+Base!$AV27*2+Base!$AX27*2+Base!$AZ27+Base!$BD27+Base!$BE27*2+Base!$BF27)/380+(ROW()/100000)+SUM(Data!R27+Data!U27)</f>
        <v>2.9999999999999997E-4</v>
      </c>
      <c r="W30" s="87">
        <f>SUM(Base!$AA27*2+Base!$AG27*2+Base!$AI27*2+Base!$AJ27+Base!$AL27+Base!$AN27+Base!$AO27+Base!$AP27*2+Base!$AT27+Base!$AU27*2+Base!$AV27*2+Base!$AW27+Base!$AX27+Base!$BE27*2)/420+(ROW()/100000)+Data!U27</f>
        <v>2.9999999999999997E-4</v>
      </c>
      <c r="X30" s="87">
        <f>SUM(Base!$AC27+Base!$AF27*2+Base!$AI27*2+Base!$AL27*2+Base!$AM27+Base!$AN27+Base!$AO27*2+Base!$AP27*2+Base!$AU27*2+Base!$BB27+Base!$BD27*2+Base!$BF27)/380+(ROW()/100000)+Data!Q27</f>
        <v>2.9999999999999997E-4</v>
      </c>
      <c r="Y30" s="87">
        <f>SUM(Base!$AC27*2+Base!$AF27*2+Base!$AI27*2+Base!$AK27+Base!$AL27+Base!$AM27+Base!$AN27+Base!$AO27+Base!$AP27+Base!$AU27*2+Base!$BB27*2+Base!$BD27+Base!$BF27*2)/380+(ROW()/100000)+Data!Q27</f>
        <v>2.9999999999999997E-4</v>
      </c>
      <c r="Z30" s="87">
        <f>SUM(Base!$AC27*2+Base!$AF27+Base!$AI27*2+Base!$AK27*2+Base!$AL27+Base!$AM27*2+Base!$AN27+Base!$AO27+Base!$AP27*2+Base!$AU27*2+Base!$BB27*2+Base!$BF27*2)/400+(ROW()/100000)+Data!Q27</f>
        <v>2.9999999999999997E-4</v>
      </c>
      <c r="AA30" s="87">
        <f>SUM(Base!$Y27*2+Base!$Z27*2+Base!$AA27*2+Base!$AC27*2+Base!$AD27+Base!$AG27+Base!$AJ27*2+Base!$AL27*2+Base!$AN27*2+Base!$AP27+Base!$AT27*2+Base!$AV27+Base!$AW27+Base!$AX27+Base!$AY27*2+Base!$AZ27*2+Base!$BA27+Base!$BB27+Base!$BD27+Base!$BE27+Base!$BF27*2)/640+(ROW()/100000)+Data!Y27</f>
        <v>2.9999999999999997E-4</v>
      </c>
      <c r="AB30" s="87">
        <f>SUM(Base!$Y27*2+Base!$Z27+Base!$AA27*2+Base!$AC27*2+Base!$AD27*2+Base!$AG27*2+Base!$AJ27*2+Base!$AL27*2+Base!$AN27*2+Base!$AP27*2+Base!$AT27*2+Base!$AV27+Base!$AW27*2+Base!$AX27+Base!$AY27*2+Base!$AZ27*2+Base!$BA27+Base!$BB27+Base!$BD27+Base!$BE27+Base!$BF27*2)/700+(ROW()/100000)+Data!Y27</f>
        <v>2.9999999999999997E-4</v>
      </c>
      <c r="AC30" s="87">
        <f>SUM(Base!$AA27*2+Base!$AD27+Base!$AG27*2+Base!$AI27+Base!$AJ27+Base!$AL27+Base!$AN27+Base!$AP27*2+Base!$AT27*2+Base!$AV27+Base!$AW27+Base!$AX27+Base!$AY27+Base!$BE27)/360+(ROW()/100000)+Data!U27</f>
        <v>2.9999999999999997E-4</v>
      </c>
      <c r="AD30" s="87">
        <f>SUM(Base!$AA27+Base!$AF27+Base!$AG27+Base!$AI27*2+Base!$AJ27+Base!$AK27+Base!$AL27+Base!$AN27+Base!$AO27*2+Base!$AP27*2+Base!$AU27*2+Base!$AV27*2+Base!$AX27+Base!$BE27)/380+(ROW()/100000)+Data!U27</f>
        <v>2.9999999999999997E-4</v>
      </c>
      <c r="AE30" s="87">
        <f>SUM(Base!$AA27*2+Base!$AG27*2+Base!$AI27*2+Base!$AJ27+Base!$AL27+Base!$AN27+Base!$AO27+Base!$AP27*2+Base!$AT27+Base!$AV27*2+Base!$AW27+Base!$AX27+Base!$BE27)/360+(ROW()/100000)+Data!U27</f>
        <v>2.9999999999999997E-4</v>
      </c>
      <c r="AF30" s="87">
        <f>SUM(Base!$W27*2+Base!$Y27*2+Base!$AA27+Base!$AF27+Base!$AG27+Base!$AI27+Base!$AJ27*2+Base!$AL27+Base!$AP27+Base!$AR27*2+Base!$AT27*2+Base!$AU27+Base!$AV27*2+Base!$AX27*2+Base!$AY27*2+Base!$AZ27+Base!$BA27+Base!$BD27+Base!$BE27*2)/560+(ROW()/100000)+SUM(Data!M27:P27)</f>
        <v>2.9999999999999997E-4</v>
      </c>
      <c r="AG30" s="87">
        <f>SUM(Base!$W27*2+Base!$Y27*2+Base!$AA27+Base!$AF27+Base!$AG27+Base!$AI27+Base!$AJ27*2+Base!$AL27+Base!$AP27+Base!$AR27+Base!$AT27*2+Base!$AU27+Base!$AV27*2+Base!$AX27*2+Base!$AY27*2+Base!$AZ27+Base!$BA27+Base!$BD27+Base!$BE27*2)/540+(ROW()/100000)+SUM(Data!M27:P27)</f>
        <v>2.9999999999999997E-4</v>
      </c>
      <c r="AH30" s="87">
        <f>SUM(Base!$Y27+Base!$Z27+Base!$AA27*2+Base!$AG27*2+Base!$AJ27*2+Base!$AL27+Base!$AN27*2+Base!$AP27*2+Base!$AR27+Base!$AT27*2+Base!$AV27*2+Base!$AW27+Base!$BA27+Base!$BF27)/420+(ROW()/100000)+Data!Y27</f>
        <v>2.9999999999999997E-4</v>
      </c>
      <c r="AI30" s="87">
        <f>SUM(Base!$Z27+Base!$AA27*2+Base!$AG27*2+Base!$AJ27*2+Base!$AL27+Base!$AN27*2+Base!$AP27*2+Base!$AR27+Base!$AT27*2+Base!$AV27*2+Base!$AW27+Base!$BA27+Base!$BF27)/400+(ROW()/100000)+Data!Y27</f>
        <v>2.9999999999999997E-4</v>
      </c>
      <c r="AJ30" s="87">
        <f>SUM(Base!$AA27*2+Base!$AG27*2+Base!$AI27+Base!$AJ27*2+Base!$AL27+Base!$AN27*2+Base!$AP27*2+Base!$AU27+Base!$AV27*2+Base!$AW27*2+Base!$BA27)/360+(ROW()/100000)+SUM(Data!R27+Data!U27)</f>
        <v>2.9999999999999997E-4</v>
      </c>
      <c r="AK30" s="87">
        <f>SUM(Base!$AA27*2+Base!$AG27*2+Base!$AJ27*2+Base!$AL27+Base!$AN27*2+Base!$AP27*2+Base!$AT27+Base!$AU27+Base!$AV27*2+Base!$AW27*2+Base!$BA27)/360+(ROW()/100000)+SUM(Data!R27+Data!U27)</f>
        <v>2.9999999999999997E-4</v>
      </c>
      <c r="AL30" s="87">
        <f>SUM(Base!$AF27+Base!$AG27+Base!$AI27*2+Base!$AK27+Base!$AL27*2+Base!$AN27+Base!$AO27*2+Base!$AP27+Base!$AU27*2+Base!$AV27*2+Base!$AX27)/360+(ROW()/100000)+Data!R27</f>
        <v>2.9999999999999997E-4</v>
      </c>
      <c r="AM30" s="87">
        <f>SUM(Base!$AA27+Base!$AF27+Base!$AG27+Base!$AI27*2+Base!$AK27+Base!$AL27*2+Base!$AN27+Base!$AO27*2+Base!$AP27+Base!$AU27*2+Base!$AV27*2+Base!$AX27)/380+(ROW()/100000)+Data!R27</f>
        <v>2.9999999999999997E-4</v>
      </c>
      <c r="AN30" s="87">
        <f>SUM(Base!$W27+Base!$Y27+Base!$AA27+Base!$AF27+Base!$AI27+Base!$AJ27*2+Base!$AK27+Base!$AL27*2+Base!$AO27+Base!$AP27+Base!$AT27*2+Base!$AU27*2+Base!$AV27*2+Base!$AX27*2+Base!$AY27)/460+(ROW()/100000)+SUM(Data!S27+Data!T27)</f>
        <v>2.9999999999999997E-4</v>
      </c>
      <c r="AO30" s="87">
        <f>SUM(Base!$W27*2+Base!$Y27+Base!$AA27+Base!$AF27+Base!$AI27+Base!$AJ27*2+Base!$AK27+Base!$AL27+Base!$AN27+Base!$AO27+Base!$AP27+Base!$AT27*2+Base!$AU27+Base!$AV27*2+Base!$AX27*2+Base!$AY27)/480+(ROW()/100000)+SUM(Data!S27+Data!T27)</f>
        <v>2.9999999999999997E-4</v>
      </c>
      <c r="AP30" s="87">
        <f>SUM(Base!$Y27+Base!$AA27*2+Base!$AG27*2+Base!$AJ27*2+Base!$AL27+Base!$AN27*2+Base!$AP27*2+Base!$AR27+Base!$AT27+Base!$AV27+Base!$AW27*2+Base!$AZ27)/360+(ROW()/100000)+Data!X27</f>
        <v>2.9999999999999997E-4</v>
      </c>
      <c r="AQ30" s="87">
        <f>SUM(Base!$W27*2+Base!$Y27+Base!$AA27+Base!$AF27*2+Base!$AG27+Base!$AI27*2+Base!$AJ27+Base!$AL27*2+Base!$AO27+Base!$AP27+Base!$AT27+Base!$AU27*2+Base!$AV27*2+Base!$AX27+Base!$AZ27)/460+(ROW()/100000)+SUM(Data!M27:P27)</f>
        <v>2.9999999999999997E-4</v>
      </c>
      <c r="AR30" s="87">
        <f>SUM(Base!$W27+Base!$AF27*2+Base!$AG27+Base!$AI27*2+Base!$AL27*2+Base!$AO27*2+Base!$AP27+Base!$AU27*2+Base!$AV27+Base!$AX27)/340+(ROW()/100000)+SUM(Data!M27:P27)</f>
        <v>2.9999999999999997E-4</v>
      </c>
      <c r="AS30" s="87">
        <f>SUM(Base!$W27+Base!$Y27+Base!$AF27*2+Base!$AG27+Base!$AI27*2+Base!$AJ27+Base!$AL27*2+Base!$AO27*2+Base!$AP27+Base!$AU27*2+Base!$AV27*2+Base!$AX27)/400+(ROW()/100000)+SUM(Data!M27:P27)</f>
        <v>2.9999999999999997E-4</v>
      </c>
      <c r="AT30" s="87">
        <f>SUM(Base!$Y27*2+Base!$Z27+Base!$AA27*2+Base!$AG27*2+Base!$AJ27*2+Base!$AL27+Base!$AN27*2+Base!$AP27*2+Base!$AR27+Base!$AT27*2+Base!$AV27+Base!$AW27*2+Base!$AY27*2+Base!$AZ27*2+Base!$BA27)/500+(ROW()/100000)+Data!Y27</f>
        <v>2.9999999999999997E-4</v>
      </c>
      <c r="AU30" s="87">
        <f>SUM(Base!$L27*2+Base!$M27*2+Base!$N27*2+Base!$P27*2+Base!$Q27*2+Base!$R27+Base!$T27*2+Base!$V27+Base!$AL27+Base!$AO27*2+Base!$AP27+Base!$AU27*2+Base!$AZ27*2)/440+(ROW()/100000)+Data!L27</f>
        <v>2.9999999999999997E-4</v>
      </c>
      <c r="AV30" s="87">
        <f>SUM(Base!$AA27+Base!$AF27*2+Base!$AG27+Base!$AI27*2+Base!$AK27+Base!$AL27*2+Base!$AM27+Base!$AN27*2+Base!$AO27*2+Base!$AP27*2+Base!$AU27*2+Base!$AV27*2+Base!$AX27+Base!$BB27+Base!$BE27+Base!$BF27)/480+(ROW()/100000)+Data!R27</f>
        <v>2.9999999999999997E-4</v>
      </c>
      <c r="AW30" s="87">
        <f>SUM(Base!$Y27*2+Base!$Z27*2+Base!$AA27*2+Base!$AD27+Base!$AG27+Base!$AJ27*2+Base!$AL27*2+Base!$AN27+Base!$AR27+Base!$AT27*2+Base!$AX27+Base!$AY27*2+Base!$AZ27*2+Base!$BA27+Base!$BD27+Base!$BE27)/480+(ROW()/100000)+SUM(Data!V27+Data!W27)</f>
        <v>2.9999999999999997E-4</v>
      </c>
      <c r="AX30" s="87">
        <f>SUM(Base!$Y27*2+Base!$Z27*2+Base!$AA27*2+Base!$AD27+Base!$AG27+Base!$AJ27*2+Base!$AL27+Base!$AN27+Base!$AR27+Base!$AT27*2+Base!$AW27+Base!$AX27+Base!$AY27*2+Base!$AZ27*2+Base!$BA27+Base!$BD27+Base!$BE27)/480+(ROW()/100000)+SUM(Data!V27+Data!W27)</f>
        <v>2.9999999999999997E-4</v>
      </c>
      <c r="AY30" s="87">
        <f>SUM(Base!$Y27+Base!$AA27+Base!$AC27*2+Base!$AF27*2+Base!$AG27+Base!$AI27*2+Base!$AJ27+Base!$AK27+Base!$AL27+Base!$AM27+Base!$AN27+Base!$AO27+Base!$AP27+Base!$AU27*2+Base!$AX27+Base!$AZ27+Base!$BB27+Base!$BD27+Base!$BE27*2)/480+(ROW()/100000)+SUM(Data!M27:P27)</f>
        <v>2.9999999999999997E-4</v>
      </c>
      <c r="AZ30" s="87">
        <f>SUM(Base!$W27*2+Base!$Y27*2+Base!$AA27+Base!$AD27+Base!$AG27*2+Base!$AJ27*2+Base!$AL27+Base!$AN27+Base!$AP27+Base!$AR27+Base!$AT27+Base!$AW27+Base!$AX27+Base!$AY27*2+Base!$AZ27*2+Base!$BA27+Base!$BD27+Base!$BE27)/480+(ROW()/100000)+SUM(Data!S27+Data!T27+Data!V27+Data!W27)</f>
        <v>2.9999999999999997E-4</v>
      </c>
      <c r="BA30" s="87">
        <f>SUM(Base!$W27*2+Base!$Y27*2+Base!$AA27+Base!$AD27+Base!$AG27*2+Base!$AJ27*2+Base!$AN27+Base!$AP27+Base!$AT27+Base!$AW27+Base!$AX27+Base!$AY27*2+Base!$AZ27*2+Base!$BA27+Base!$BD27+Base!$BE27)/440+(ROW()/100000)+SUM(Data!S27+Data!T27+Data!V27+Data!W27)</f>
        <v>2.9999999999999997E-4</v>
      </c>
      <c r="BB30" s="87">
        <f>SUM(Base!$W27+Base!$Y27+Base!$AA27*2+Base!$AD27+Base!$AF27+Base!$AG27*2+Base!$AI27*2+Base!$AJ27*2+Base!$AL27+Base!$AN27*2+Base!$AO27+Base!$AP27*2+Base!$AR27+Base!$AT27*2+Base!$AU27+Base!$AV27*2+Base!$AW27*2+Base!$AX27+Base!$AY27*2+Base!$AZ27)/640+(ROW()/100000)+SUM(Data!M27:P27)</f>
        <v>2.9999999999999997E-4</v>
      </c>
      <c r="BC30" s="87">
        <f>SUM(Base!$AA27+Base!$AF27+Base!$AG27*2+Base!$AI27*2+Base!$AJ27+Base!$AL27*2+Base!$AN27+Base!$AO27+Base!$AP27*2+Base!$AT27+Base!$AU27*2+Base!$AV27*2+Base!$AX27+Base!$AY27+Base!$AZ27)/440+(ROW()/100000)+SUM(Data!M27:P27)</f>
        <v>2.9999999999999997E-4</v>
      </c>
      <c r="BD30" s="87">
        <f>SUM(Base!$AA27*2+Base!$AF27+Base!$AG27*2+Base!$AI27*2+Base!$AJ27+Base!$AL27+Base!$AN27*2+Base!$AO27+Base!$AP27*2+Base!$AT27+Base!$AU27+Base!$AV27*2+Base!$AW27+Base!$AX27+Base!$AY27+Base!$AZ27)/460+(ROW()/100000)+SUM(Data!M27:P27)</f>
        <v>2.9999999999999997E-4</v>
      </c>
      <c r="BE30" s="87">
        <f>SUM(Base!$AA27*2+Base!$AC27*2+Base!$AF27*2+Base!$AG27*2+Base!$AI27*2+Base!$AJ27*2+Base!$AL27+Base!$AM27+Base!$AN27*2+Base!$AO27+Base!$AP27*2+Base!$AU27*2+Base!$AV27*2+Base!$BB27*2+Base!$BD27+Base!$BE27+Base!$BF27*2)/580+(ROW()/100000)+Data!Q27</f>
        <v>2.9999999999999997E-4</v>
      </c>
      <c r="BF30" s="87">
        <f>SUM(Base!$Y27+Base!$AA27*2+Base!$AC27*2+Base!$AF27*2+Base!$AG27*2+Base!$AI27*2+Base!$AJ27*2+Base!$AL27+Base!$AM27+Base!$AN27*2+Base!$AO27+Base!$AP27*2+Base!$AU27*2+Base!$AV27*2+Base!$AW27+Base!$BB27*2+Base!$BD27+Base!$BE27+Base!$BF27*2)/620+(ROW()/100000)+Data!Q27</f>
        <v>2.9999999999999997E-4</v>
      </c>
      <c r="BG30" s="87">
        <f>SUM(Base!$Y27*2+Base!$Z27+Base!$AA27+Base!$AD27+Base!$AG27*2+Base!$AJ27*2+Base!$AL27+Base!$AN27+Base!$AP27*2+Base!$AR27+Base!$AT27*2+Base!$AW27*2+Base!$AX27*2+Base!$AY27*2+Base!$BA27+Base!$BE27)/480+(ROW()/100000)+Data!U27</f>
        <v>2.9999999999999997E-4</v>
      </c>
      <c r="BH30" s="87">
        <f>SUM(Base!$Y27+Base!$AA27+Base!$AD27+Base!$AG27*2+Base!$AI27+Base!$AJ27*2+Base!$AL27+Base!$AN27+Base!$AP27*2+Base!$AT27*2+Base!$AW27+Base!$AX27*2+Base!$AY27*2+Base!$BA27+Base!$BE27)/420+(ROW()/100000)+Data!U27</f>
        <v>2.9999999999999997E-4</v>
      </c>
      <c r="BI30" s="87">
        <f>SUM(Base!$AC27+Base!$AF27*2+Base!$AI27*2+Base!$AL27*2+Base!$AM27+Base!$AO27*2+Base!$AU27*2+Base!$BB27+Base!$BD27*2+Base!$BF27)/320+(ROW()/100000)+Data!Q27</f>
        <v>2.9999999999999997E-4</v>
      </c>
      <c r="BJ30" s="87">
        <f>SUM(Base!$AC27*2+Base!$AF27*2+Base!$AI27*2+Base!$AK27+Base!$AL27+Base!$AM27+Base!$AO27+Base!$AU27*2+Base!$BB27*2+Base!$BD27+Base!$BF27*2)/340+(ROW()/100000)+Data!Q27</f>
        <v>2.9999999999999997E-4</v>
      </c>
      <c r="BK30" s="87">
        <f>SUM(Base!$AC27*2+Base!$AF27+Base!$AI27*2+Base!$AK27*2+Base!$AL27+Base!$AM27*2+Base!$AO27+Base!$AU27*2+Base!$BB27*2+Base!$BF27*2)/340+(ROW()/100000)+Data!Q27</f>
        <v>2.9999999999999997E-4</v>
      </c>
      <c r="BL30" s="87">
        <f>SUM(Base!$AC27+Base!$AF27*2+Base!$AI27*2+Base!$AK27+Base!$AL27*2+Base!$AM27+Base!$AO27+Base!$AU27*2+Base!$AV27+Base!$BF27*2)/300+(ROW()/100000)+SUM(Data!M27:P27)</f>
        <v>2.9999999999999997E-4</v>
      </c>
      <c r="BM30" s="87">
        <f>SUM(Base!$Z27*2+Base!$AA27+Base!$AC27+Base!$AJ27+Base!$AL27*2+Base!$AN27*2+Base!$AP27+Base!$AT27*2+Base!$AY27)/260+(ROW()/100000)+Data!Y27</f>
        <v>2.9999999999999997E-4</v>
      </c>
      <c r="BN30" s="87">
        <f>SUM(Base!$Z27+Base!$AA27+Base!$AK27*2+Base!$AL27*2+Base!$AM27*2+Base!$AN27+Base!$AO27+Base!$AP27+Base!$AT27*2+Base!$AV27*2+Base!$AX27*2+Base!$AY27*2+Base!$AZ27+Base!$BA27+Base!$BD27*2+Base!$BE27*2+Base!$BF27)/520+(ROW()/100000)+Data!Y27</f>
        <v>2.9999999999999997E-4</v>
      </c>
      <c r="BO30" s="87">
        <f>SUM(Base!$AA27+Base!$AK27*2+Base!$AL27*2+Base!$AM27*2+Base!$AN27+Base!$AO27+Base!$AP27*2+Base!$AV27*2+Base!$AX27*2+Base!$AY27*2+Base!$AZ27+Base!$BA27+Base!$BD27*2+Base!$BE27*2+Base!$BF27)/480+(ROW()/100000)+Data!Y27</f>
        <v>2.9999999999999997E-4</v>
      </c>
      <c r="BP30" s="87">
        <f>SUM(Base!$AA27+Base!$AG27+Base!$AK27*2+Base!$AL27*2+Base!$AM27*2+Base!$AN27+Base!$AO27+Base!$AP27*2+Base!$AT27+Base!$AV27*2+Base!$AX27*2+Base!$AY27*2+Base!$AZ27+Base!$BA27+Base!$BD27*2+Base!$BE27*2+Base!$BF27)/520+(ROW()/100000)+Data!Y27</f>
        <v>2.9999999999999997E-4</v>
      </c>
      <c r="BQ30" s="87">
        <f>SUM(Base!$Y27+Base!$AA27*2+Base!$AD27+Base!$AG27*2+Base!$AJ27*2+Base!$AL27+Base!$AN27*2+Base!$AP27*2+Base!$AR27*2+Base!$AT27*2+Base!$AV27*2+Base!$AW27*2+Base!$BA27)/440+(ROW()/100000)+Data!R27</f>
        <v>2.9999999999999997E-4</v>
      </c>
      <c r="BR30" s="87">
        <f>SUM(Base!$Z27*2+Base!$AA27+Base!$AJ27+Base!$AL27*2+Base!$AN27*2+Base!$AO27*2+Base!$AP27*2+Base!$AT27*2+Base!$AX27+Base!$AY27+Base!$BA27*2+Base!$BE27)/380+(ROW()/100000)+SUM(Data!V27+Data!W27)</f>
        <v>2.9999999999999997E-4</v>
      </c>
      <c r="BS30" s="87">
        <f>SUM(Base!$Y27+Base!$AA27*2+Base!$AD27+Base!$AG27*2+Base!$AJ27*2+Base!$AL27*2+Base!$AN27*2+Base!$AO27+Base!$AP27*2+Base!$AT27*2+Base!$AU27+Base!$AV27*2+Base!$AW27*2+Base!$AX27*2+Base!$AY27*2+Base!$AZ27+Base!$BA27+Base!$BD27+Base!$BE27*2)/620+(ROW()/100000)+SUM(Data!R27+Data!U27)</f>
        <v>2.9999999999999997E-4</v>
      </c>
      <c r="BT30" s="87">
        <f>SUM(Base!$L27+Base!$M27*2+Base!$N27+Base!$O27+Base!$P27+Base!$Q27*2+Base!$R27*2+Base!$T27*2+Base!$U27*2+Base!$V27+Base!$AA27+Base!$AG27+Base!$AL27*2+Base!$AN27*2+Base!$AO27*2+Base!$AP27+Base!$AU27*2+Base!$AW27+Base!$AY27+Base!$AZ27*2)/600+(ROW()/100000)+Data!L27</f>
        <v>2.9999999999999997E-4</v>
      </c>
      <c r="BU30" s="87">
        <f>SUM(Base!$L27+Base!$M27*2+Base!$N27+Base!$P27+Base!$Q27*2+Base!$R27*2+Base!$T27*2+Base!$U27+Base!$V27+Base!$AA27+Base!$AG27+Base!$AL27*2+Base!$AN27+Base!$AO27*2+Base!$AP27+Base!$AU27*2+Base!$AW27+Base!$AY27+Base!$AZ27*2)/540+(ROW()/100000)+Data!L27</f>
        <v>2.9999999999999997E-4</v>
      </c>
      <c r="BV30" s="87">
        <f>SUM(Base!$L27+Base!$M27*2+Base!$N27+Base!$P27+Base!$Q27*2+Base!$R27*2+Base!$T27*2+Base!$U27*2+Base!$V27+Base!$AA27+Base!$AG27+Base!$AL27*2+Base!$AN27*2+Base!$AO27*2+Base!$AP27+Base!$AU27*2+Base!$AW27+Base!$AY27+Base!$AZ27*2)/580+(ROW()/100000)+Data!L27</f>
        <v>2.9999999999999997E-4</v>
      </c>
      <c r="BW30" s="87">
        <f>SUM(Base!$Y27*2+Base!$Z27*2+Base!$AA27*2+Base!$AG27+Base!$AJ27+Base!$AL27*2+Base!$AN27*2+Base!$AO27+Base!$AP27+Base!$AT27*2+Base!$AX27+Base!$AY27*2+Base!$AZ27+Base!$BA27+Base!$BD27+Base!$BE27)/460+(ROW()/100000)+Data!X27</f>
        <v>2.9999999999999997E-4</v>
      </c>
      <c r="BX30" s="87">
        <f>SUM(Base!$Y27*2+Base!$Z27+Base!$AA27*2+Base!$AG27*2+Base!$AJ27*2+Base!$AL27+Base!$AN27*2+Base!$AP27*2+Base!$AR27*2+Base!$AT27*2+Base!$AW27*2+Base!$AY27*2+Base!$AZ27+Base!$BA27)/480+(ROW()/100000)+SUM(Data!V27+Data!W27+Data!X27+Data!Y27)</f>
        <v>2.9999999999999997E-4</v>
      </c>
      <c r="BY30" s="87">
        <f>SUM(Base!$Z27*2+Base!$AA27+Base!$AC27*2+Base!$AK27+Base!$AL27+Base!$AM27*2+Base!$AN27*2+Base!$AP27+Base!$AT27*2+Base!$AV27+Base!$BA27*2+Base!$BB27*2+Base!$BF27*2)/420+(ROW()/100000)+Data!Y27</f>
        <v>2.9999999999999997E-4</v>
      </c>
      <c r="BZ30" s="87">
        <f>SUM(Base!$Z27+Base!$AA27+Base!$AC27*2+Base!$AK27+Base!$AL27+Base!$AM27*2+Base!$AN27+Base!$AP27+Base!$AT27+Base!$AV27*2+Base!$BA27*2+Base!$BB27*2+Base!$BF27*2)/380+(ROW()/100000)+Data!Y27</f>
        <v>2.9999999999999997E-4</v>
      </c>
      <c r="CA30" s="87">
        <f>SUM(Base!$Z27*2+Base!$AA27+Base!$AD27*2+Base!$AF27+Base!$AG27*2+Base!$AI27*2+Base!$AL27*2+Base!$AN27+Base!$AO27+Base!$AP27+Base!$AT27*2+Base!$AU27*2+Base!$AX27*2+Base!$AY27+Base!$BA27+Base!$BD27*2+Base!$BE27*2+Base!$BF27)/560+(ROW()/100000)+Data!R27</f>
        <v>2.9999999999999997E-4</v>
      </c>
      <c r="CB30" s="87">
        <f>SUM(Base!$Z27+Base!$AA27+Base!$AD27+Base!$AF27*2+Base!$AG27*2+Base!$AI27*2+Base!$AL27+Base!$AN27+Base!$AO27+Base!$AP27+Base!$AT27*2+Base!$AU27*2+Base!$AX27*2+Base!$AY27+Base!$BA27+Base!$BD27*2+Base!$BE27*2+Base!$BF27)/520+(ROW()/100000)+Data!R27</f>
        <v>2.9999999999999997E-4</v>
      </c>
      <c r="CC30" s="87">
        <f>SUM(Base!$W27*2+Base!$Y27*2+Base!$AA27+Base!$AG27+Base!$AJ27*2+Base!$AL27+Base!$AR27+Base!$AT27+Base!$AX27+Base!$AY27*2+Base!$AZ27*2+Base!$BA27+Base!$BD27+Base!$BE27)/380+(ROW()/100000)+SUM(Data!S27+Data!T27+Data!V27+Data!W27)</f>
        <v>2.9999999999999997E-4</v>
      </c>
      <c r="CD30" s="87">
        <f>SUM(Base!$W27*2+Base!$Y27*2+Base!$AA27+Base!$AG27+Base!$AJ27*2+Base!$AT27+Base!$AX27+Base!$AY27*2+Base!$AZ27*2+Base!$BA27+Base!$BD27+Base!$BE27)/340+(ROW()/100000)+SUM(Data!S27+Data!T27+Data!V27+Data!W27)</f>
        <v>2.9999999999999997E-4</v>
      </c>
      <c r="CE30" s="87">
        <f>SUM(Base!$W27*2+Base!$Y27*2+Base!$AA27+Base!$AF27+Base!$AG27+Base!$AI27*2+Base!$AJ27*2+Base!$AL27+Base!$AO27+Base!$AP27+Base!$AR27+Base!$AT27*2+Base!$AU27+Base!$AV27*2+Base!$AX27*2+Base!$AY27*2+Base!$AZ27+Base!$BA27+Base!$BD27*2+Base!$BE27*2)/600+(ROW()/100000)+SUM(Data!M27:P27)</f>
        <v>2.9999999999999997E-4</v>
      </c>
      <c r="CF30" s="87">
        <f>SUM(Base!$W27+Base!$Y27+Base!$AA27+Base!$AF27*2+Base!$AG27+Base!$AI27*2+Base!$AJ27+Base!$AL27*2+Base!$AO27+Base!$AP27+Base!$AT27+Base!$AU27*2+Base!$AV27*2+Base!$AX27*2+Base!$AY27*2+Base!$AZ27+Base!$BA27+Base!$BD27+Base!$BE27*2)/540+(ROW()/100000)+SUM(Data!M27:P27)</f>
        <v>2.9999999999999997E-4</v>
      </c>
      <c r="CG30" s="87">
        <f>SUM(Base!$W27*2+Base!$Y27*2+Base!$AA27+Base!$AF27*2+Base!$AG27+Base!$AI27*2+Base!$AJ27+Base!$AL27+Base!$AO27+Base!$AP27+Base!$AT27*2+Base!$AU27+Base!$AV27*2+Base!$AX27*2+Base!$AY27*2+Base!$AZ27+Base!$BA27+Base!$BD27+Base!$BE27*2)/560+(ROW()/100000)+SUM(Data!M27:P27)</f>
        <v>2.9999999999999997E-4</v>
      </c>
      <c r="CH30" s="87">
        <f>SUM(Base!$W27*2+Base!$Y27*2+Base!$AA27+Base!$AC27*2+Base!$AF27*2+Base!$AG27+Base!$AI27*2+Base!$AJ27+Base!$AK27+Base!$AL27+Base!$AM27+Base!$AN27+Base!$AO27+Base!$AP27+Base!$AT27*2+Base!$AU27+Base!$AX27+Base!$AZ27+Base!$BB27*2+Base!$BD27*2+Base!$BE27*2+Base!$BF27*2)/640+(ROW()/100000)+Data!Q27</f>
        <v>2.9999999999999997E-4</v>
      </c>
      <c r="CI30" s="87">
        <f>SUM(Base!$Y27+Base!$AA27+Base!$AC27*2+Base!$AF27*2+Base!$AG27+Base!$AI27*2+Base!$AJ27+Base!$AK27+Base!$AL27+Base!$AM27+Base!$AN27+Base!$AO27+Base!$AP27+Base!$AU27*2+Base!$AX27+Base!$AZ27+Base!$BB27*2+Base!$BD27+Base!$BF27*2)/500+(ROW()/100000)+Data!Q27</f>
        <v>2.9999999999999997E-4</v>
      </c>
      <c r="CJ30" s="87">
        <f>SUM(Base!$W27+Base!$Y27*2+Base!$AA27+Base!$AC27*2+Base!$AF27*2+Base!$AG27+Base!$AI27*2+Base!$AJ27+Base!$AK27+Base!$AL27+Base!$AM27+Base!$AN27+Base!$AO27+Base!$AP27+Base!$AT27+Base!$AU27*2+Base!$AX27+Base!$AZ27+Base!$BB27*2+Base!$BD27*2+Base!$BE27+Base!$BF27*2)/600+(ROW()/100000)+Data!Q27</f>
        <v>2.9999999999999997E-4</v>
      </c>
      <c r="CK30" s="87">
        <f>SUM(Base!$W27*2+Base!$AA27*2+Base!$AG27*2+Base!$AI27+Base!$AJ27+Base!$AL27+Base!$AN27+Base!$AP27*2+Base!$AT27+Base!$AV27*2+Base!$AW27+Base!$AX27*2+Base!$BE27*2)/400+(ROW()/100000)+SUM(Data!S27+Data!T27)</f>
        <v>2.9999999999999997E-4</v>
      </c>
      <c r="CL30" s="87">
        <f>SUM(Base!$W27+Base!$AA27+Base!$AF27+Base!$AG27*2+Base!$AI27*2+Base!$AJ27+Base!$AL27+Base!$AN27+Base!$AO27*2+Base!$AP27*2+Base!$AU27*2+Base!$AV27*2+Base!$AX27*2+Base!$BE27)/420+(ROW()/100000)+SUM(Data!S27+Data!T27)</f>
        <v>2.9999999999999997E-4</v>
      </c>
      <c r="CM30" s="87">
        <f>SUM(Base!$W27+Base!$AA27+Base!$AG27*2+Base!$AI27*2+Base!$AJ27+Base!$AL27+Base!$AN27+Base!$AO27+Base!$AP27*2+Base!$AT27+Base!$AU27+Base!$AV27*2+Base!$AW27+Base!$AX27*2+Base!$BE27*2)/420+(ROW()/100000)+SUM(Data!S27+Data!T27)</f>
        <v>2.9999999999999997E-4</v>
      </c>
      <c r="CN30" s="87">
        <f>SUM(Base!$Y27*2+Base!$AA27*2+Base!$AG27*2+Base!$AJ27*2+Base!$AL27+Base!$AN27*2+Base!$AP27*2+Base!$AR27+Base!$AT27*2+Base!$AV27*2+Base!$AW27*2+Base!$AY27+Base!$AZ27)/440+(ROW()/100000)+SUM(Data!S27+Data!T27)</f>
        <v>2.9999999999999997E-4</v>
      </c>
      <c r="CO30" s="87">
        <f>SUM(Base!$Y27+Base!$AA27*2+Base!$AG27*2+Base!$AJ27*2+Base!$AN27*2+Base!$AP27*2+Base!$AT27+Base!$AV27*2+Base!$AW27*2+Base!$AZ27)/340+(ROW()/100000)+SUM(Data!S27+Data!T27)</f>
        <v>2.9999999999999997E-4</v>
      </c>
      <c r="CP30" s="87">
        <f>SUM(Base!$W27+Base!$Z27+Base!$AA27+Base!$AC27*2+Base!$AL27+Base!$AM27*2+Base!$AT27*2+Base!$AV27+Base!$AX27+Base!$BA27+Base!$BB27*2+Base!$BE27+Base!$BF27*2)/360+(ROW()/100000)+SUM(Data!V27+Data!W27)</f>
        <v>2.9999999999999997E-4</v>
      </c>
      <c r="CQ30" s="89">
        <f>SUM(Base!$W27+Base!$AA27+Base!$AC27*2+Base!$AL27+Base!$AM27*2+Base!$AT27+Base!$AV27*2+Base!$AX27+Base!$BA27+Base!$BB27*2+Base!$BE27+Base!$BF27*2)/340+(ROW()/100000)+SUM(Data!V27+Data!W27)</f>
        <v>2.9999999999999997E-4</v>
      </c>
      <c r="CR30" s="1"/>
    </row>
    <row r="31" spans="1:98" ht="25" customHeight="1" x14ac:dyDescent="0.3">
      <c r="A31" s="1"/>
      <c r="B31" s="199">
        <f>Base!B28</f>
        <v>0</v>
      </c>
      <c r="C31" s="200">
        <f>Base!C28</f>
        <v>0</v>
      </c>
      <c r="D31" s="1"/>
      <c r="E31" s="201">
        <f>Base!E28</f>
        <v>0</v>
      </c>
      <c r="F31" s="202" t="str">
        <f t="shared" si="4"/>
        <v>A (D)</v>
      </c>
      <c r="G31" s="1"/>
      <c r="H31" s="201">
        <f>Base!I28</f>
        <v>0</v>
      </c>
      <c r="I31" s="200">
        <f>Base!H28</f>
        <v>0</v>
      </c>
      <c r="J31" s="1"/>
      <c r="K31" s="203">
        <f>SUM(Base!$AF28*2+Base!$AI28*2+Base!$AL28*2+Base!$AN28+Base!$AO28*2+Base!$AP28*2+Base!$AU28*2+Base!$AV28+Base!$BF28)/300+(ROW()/100000)+Data!R28</f>
        <v>3.1E-4</v>
      </c>
      <c r="L31" s="204">
        <f>SUM(Base!$Y28*2+Base!$Z28*2+Base!$AA28*2+Base!$AG28+Base!$AJ28*2+Base!$AL28+Base!$AN28*2+Base!$AP28+Base!$AT28*2+Base!$AX28+Base!$AY28*2+Base!$AZ28+Base!$BA28+Base!$BD28+Base!$BE28)/440+(ROW()/100000)+Data!Y28</f>
        <v>3.1E-4</v>
      </c>
      <c r="M31" s="204">
        <f>SUM(Base!$Y28*2+Base!$Z28+Base!$AA28*2+Base!$AD28*2+Base!$AG28*2+Base!$AJ28*2+Base!$AL28*2+Base!$AN28+Base!$AP28*2+Base!$AR28*2+Base!$AT28*2+Base!$AW28+Base!$AZ28)/440+(ROW()/100000)+Data!X28</f>
        <v>3.1E-4</v>
      </c>
      <c r="N31" s="204">
        <f>SUM(Base!$Y28+Base!$AA28*2+Base!$AD28*2+Base!$AG28*2+Base!$AJ28*2+Base!$AL28*2+Base!$AN28+Base!$AP28*2+Base!$AR28*2+Base!$AT28*2+Base!$AW28+Base!$AZ28)/400+(ROW()/100000)+Data!X28</f>
        <v>3.1E-4</v>
      </c>
      <c r="O31" s="204">
        <f>SUM(Base!$Y28+Base!$AA28*2+Base!$AG28*2+Base!$AJ28*2+Base!$AL28+Base!$AN28*2+Base!$AP28*2+Base!$AR28+Base!$AT28*2+Base!$AV28*2+Base!$AW28*2+Base!$AY28+Base!$AZ28)/420+(ROW()/100000)+SUM(Data!U28+Data!V28+Data!W28+Data!X28)</f>
        <v>3.1E-4</v>
      </c>
      <c r="P31" s="204">
        <f>SUM(Base!$Y28+Base!$AA28*2+Base!$AG28*2+Base!$AJ28*2+Base!$AL28+Base!$AN28*2+Base!$AP28*2+Base!$AR28+Base!$AT28*2+Base!$AV28*2+Base!$AW28*2+Base!$AZ28)/400+(ROW()/100000)+SUM(Data!U28+Data!V28+Data!W28+Data!X28)</f>
        <v>3.1E-4</v>
      </c>
      <c r="Q31" s="204">
        <f>SUM(Base!$Y28+Base!$Z28+Base!$AA28+Base!$AD28+Base!$AG28*2+Base!$AI28*2+Base!$AJ28+Base!$AK28+Base!$AL28+Base!$AN28+Base!$AP28+Base!$AT28*2+Base!$AU28+Base!$AV28*2+Base!$AX28*2+Base!$AY28+Base!$BA28+Base!$BD28+Base!$BE28*2+Base!$BF28)/520+(ROW()/100000)+Data!U28</f>
        <v>3.1E-4</v>
      </c>
      <c r="R31" s="204">
        <f>SUM(Base!$AA28+Base!$AC28+Base!$AF28*2+Base!$AG28*2+Base!$AI28*2+Base!$AJ28+Base!$AL28*2+Base!$AM28+Base!$AN28*2+Base!$AO28*2+Base!$AP28*2+Base!$AU28*2+Base!$AW28+Base!$BB28+Base!$BD28*2+Base!$BF28+Base!$BF28*2)/500+(ROW()/100000)+Data!Q28</f>
        <v>3.1E-4</v>
      </c>
      <c r="S31" s="204">
        <f>SUM(Base!$AA28+Base!$AC28*2+Base!$AF28*2+Base!$AG28*2+Base!$AI28*2+Base!$AJ28+Base!$AK28+Base!$AL28+Base!$AM28+Base!$AN28*2+Base!$AO28+Base!$AP28+Base!$AU28*2+Base!$AW28+Base!$BB28*2+Base!$BD28+Base!$BF28*2)/500+(ROW()/100000)+Data!Q28</f>
        <v>3.1E-4</v>
      </c>
      <c r="T31" s="204">
        <f>SUM(Base!$AA28+Base!$AC28*2+Base!$AF28+Base!$AG28*2+Base!$AI28*2+Base!$AJ28+Base!$AK28*2+Base!$AL28+Base!$AM28*2+Base!$AN28*2+Base!$AO28+Base!$AP28*2+Base!$AU28*2+Base!$AW28+Base!$BB28*2+Base!$BF28*2)/520+(ROW()/100000)+Data!Q28</f>
        <v>3.1E-4</v>
      </c>
      <c r="U31" s="204">
        <f>SUM(Base!$AF28+Base!$AI28*2+Base!$AK28*2+Base!$AL28*2+Base!$AM28+Base!$AO28+Base!$AU28+Base!$AV28*2+Base!$AX28*2+Base!$AZ28+Base!$BD28+Base!$BE28*2+Base!$BF28)/380+(ROW()/100000)+SUM(Data!R28+Data!U28)</f>
        <v>3.1E-4</v>
      </c>
      <c r="V31" s="204">
        <f>SUM(Base!$AF28+Base!$AG28+Base!$AI28*2+Base!$AK28*2+Base!$AL28*2+Base!$AM28+Base!$AO28+Base!$AV28*2+Base!$AX28*2+Base!$AZ28+Base!$BD28+Base!$BE28*2+Base!$BF28)/380+(ROW()/100000)+SUM(Data!R28+Data!U28)</f>
        <v>3.1E-4</v>
      </c>
      <c r="W31" s="204">
        <f>SUM(Base!$AA28*2+Base!$AG28*2+Base!$AI28*2+Base!$AJ28+Base!$AL28+Base!$AN28+Base!$AO28+Base!$AP28*2+Base!$AT28+Base!$AU28*2+Base!$AV28*2+Base!$AW28+Base!$AX28+Base!$BE28*2)/420+(ROW()/100000)+Data!U28</f>
        <v>3.1E-4</v>
      </c>
      <c r="X31" s="204">
        <f>SUM(Base!$AC28+Base!$AF28*2+Base!$AI28*2+Base!$AL28*2+Base!$AM28+Base!$AN28+Base!$AO28*2+Base!$AP28*2+Base!$AU28*2+Base!$BB28+Base!$BD28*2+Base!$BF28)/380+(ROW()/100000)+Data!Q28</f>
        <v>3.1E-4</v>
      </c>
      <c r="Y31" s="204">
        <f>SUM(Base!$AC28*2+Base!$AF28*2+Base!$AI28*2+Base!$AK28+Base!$AL28+Base!$AM28+Base!$AN28+Base!$AO28+Base!$AP28+Base!$AU28*2+Base!$BB28*2+Base!$BD28+Base!$BF28*2)/380+(ROW()/100000)+Data!Q28</f>
        <v>3.1E-4</v>
      </c>
      <c r="Z31" s="204">
        <f>SUM(Base!$AC28*2+Base!$AF28+Base!$AI28*2+Base!$AK28*2+Base!$AL28+Base!$AM28*2+Base!$AN28+Base!$AO28+Base!$AP28*2+Base!$AU28*2+Base!$BB28*2+Base!$BF28*2)/400+(ROW()/100000)+Data!Q28</f>
        <v>3.1E-4</v>
      </c>
      <c r="AA31" s="204">
        <f>SUM(Base!$Y28*2+Base!$Z28*2+Base!$AA28*2+Base!$AC28*2+Base!$AD28+Base!$AG28+Base!$AJ28*2+Base!$AL28*2+Base!$AN28*2+Base!$AP28+Base!$AT28*2+Base!$AV28+Base!$AW28+Base!$AX28+Base!$AY28*2+Base!$AZ28*2+Base!$BA28+Base!$BB28+Base!$BD28+Base!$BE28+Base!$BF28*2)/640+(ROW()/100000)+Data!Y28</f>
        <v>3.1E-4</v>
      </c>
      <c r="AB31" s="204">
        <f>SUM(Base!$Y28*2+Base!$Z28+Base!$AA28*2+Base!$AC28*2+Base!$AD28*2+Base!$AG28*2+Base!$AJ28*2+Base!$AL28*2+Base!$AN28*2+Base!$AP28*2+Base!$AT28*2+Base!$AV28+Base!$AW28*2+Base!$AX28+Base!$AY28*2+Base!$AZ28*2+Base!$BA28+Base!$BB28+Base!$BD28+Base!$BE28+Base!$BF28*2)/700+(ROW()/100000)+Data!Y28</f>
        <v>3.1E-4</v>
      </c>
      <c r="AC31" s="204">
        <f>SUM(Base!$AA28*2+Base!$AD28+Base!$AG28*2+Base!$AI28+Base!$AJ28+Base!$AL28+Base!$AN28+Base!$AP28*2+Base!$AT28*2+Base!$AV28+Base!$AW28+Base!$AX28+Base!$AY28+Base!$BE28)/360+(ROW()/100000)+Data!U28</f>
        <v>3.1E-4</v>
      </c>
      <c r="AD31" s="204">
        <f>SUM(Base!$AA28+Base!$AF28+Base!$AG28+Base!$AI28*2+Base!$AJ28+Base!$AK28+Base!$AL28+Base!$AN28+Base!$AO28*2+Base!$AP28*2+Base!$AU28*2+Base!$AV28*2+Base!$AX28+Base!$BE28)/380+(ROW()/100000)+Data!U28</f>
        <v>3.1E-4</v>
      </c>
      <c r="AE31" s="204">
        <f>SUM(Base!$AA28*2+Base!$AG28*2+Base!$AI28*2+Base!$AJ28+Base!$AL28+Base!$AN28+Base!$AO28+Base!$AP28*2+Base!$AT28+Base!$AV28*2+Base!$AW28+Base!$AX28+Base!$BE28)/360+(ROW()/100000)+Data!U28</f>
        <v>3.1E-4</v>
      </c>
      <c r="AF31" s="204">
        <f>SUM(Base!$W28*2+Base!$Y28*2+Base!$AA28+Base!$AF28+Base!$AG28+Base!$AI28+Base!$AJ28*2+Base!$AL28+Base!$AP28+Base!$AR28*2+Base!$AT28*2+Base!$AU28+Base!$AV28*2+Base!$AX28*2+Base!$AY28*2+Base!$AZ28+Base!$BA28+Base!$BD28+Base!$BE28*2)/560+(ROW()/100000)+SUM(Data!M28:P28)</f>
        <v>3.1E-4</v>
      </c>
      <c r="AG31" s="204">
        <f>SUM(Base!$W28*2+Base!$Y28*2+Base!$AA28+Base!$AF28+Base!$AG28+Base!$AI28+Base!$AJ28*2+Base!$AL28+Base!$AP28+Base!$AR28+Base!$AT28*2+Base!$AU28+Base!$AV28*2+Base!$AX28*2+Base!$AY28*2+Base!$AZ28+Base!$BA28+Base!$BD28+Base!$BE28*2)/540+(ROW()/100000)+SUM(Data!M28:P28)</f>
        <v>3.1E-4</v>
      </c>
      <c r="AH31" s="204">
        <f>SUM(Base!$Y28+Base!$Z28+Base!$AA28*2+Base!$AG28*2+Base!$AJ28*2+Base!$AL28+Base!$AN28*2+Base!$AP28*2+Base!$AR28+Base!$AT28*2+Base!$AV28*2+Base!$AW28+Base!$BA28+Base!$BF28)/420+(ROW()/100000)+Data!Y28</f>
        <v>3.1E-4</v>
      </c>
      <c r="AI31" s="204">
        <f>SUM(Base!$Z28+Base!$AA28*2+Base!$AG28*2+Base!$AJ28*2+Base!$AL28+Base!$AN28*2+Base!$AP28*2+Base!$AR28+Base!$AT28*2+Base!$AV28*2+Base!$AW28+Base!$BA28+Base!$BF28)/400+(ROW()/100000)+Data!Y28</f>
        <v>3.1E-4</v>
      </c>
      <c r="AJ31" s="204">
        <f>SUM(Base!$AA28*2+Base!$AG28*2+Base!$AI28+Base!$AJ28*2+Base!$AL28+Base!$AN28*2+Base!$AP28*2+Base!$AU28+Base!$AV28*2+Base!$AW28*2+Base!$BA28)/360+(ROW()/100000)+SUM(Data!R28+Data!U28)</f>
        <v>3.1E-4</v>
      </c>
      <c r="AK31" s="204">
        <f>SUM(Base!$AA28*2+Base!$AG28*2+Base!$AJ28*2+Base!$AL28+Base!$AN28*2+Base!$AP28*2+Base!$AT28+Base!$AU28+Base!$AV28*2+Base!$AW28*2+Base!$BA28)/360+(ROW()/100000)+SUM(Data!R28+Data!U28)</f>
        <v>3.1E-4</v>
      </c>
      <c r="AL31" s="204">
        <f>SUM(Base!$AF28+Base!$AG28+Base!$AI28*2+Base!$AK28+Base!$AL28*2+Base!$AN28+Base!$AO28*2+Base!$AP28+Base!$AU28*2+Base!$AV28*2+Base!$AX28)/360+(ROW()/100000)+Data!R28</f>
        <v>3.1E-4</v>
      </c>
      <c r="AM31" s="204">
        <f>SUM(Base!$AA28+Base!$AF28+Base!$AG28+Base!$AI28*2+Base!$AK28+Base!$AL28*2+Base!$AN28+Base!$AO28*2+Base!$AP28+Base!$AU28*2+Base!$AV28*2+Base!$AX28)/380+(ROW()/100000)+Data!R28</f>
        <v>3.1E-4</v>
      </c>
      <c r="AN31" s="204">
        <f>SUM(Base!$W28+Base!$Y28+Base!$AA28+Base!$AF28+Base!$AI28+Base!$AJ28*2+Base!$AK28+Base!$AL28*2+Base!$AO28+Base!$AP28+Base!$AT28*2+Base!$AU28*2+Base!$AV28*2+Base!$AX28*2+Base!$AY28)/460+(ROW()/100000)+SUM(Data!S28+Data!T28)</f>
        <v>3.1E-4</v>
      </c>
      <c r="AO31" s="204">
        <f>SUM(Base!$W28*2+Base!$Y28+Base!$AA28+Base!$AF28+Base!$AI28+Base!$AJ28*2+Base!$AK28+Base!$AL28+Base!$AN28+Base!$AO28+Base!$AP28+Base!$AT28*2+Base!$AU28+Base!$AV28*2+Base!$AX28*2+Base!$AY28)/480+(ROW()/100000)+SUM(Data!S28+Data!T28)</f>
        <v>3.1E-4</v>
      </c>
      <c r="AP31" s="204">
        <f>SUM(Base!$Y28+Base!$AA28*2+Base!$AG28*2+Base!$AJ28*2+Base!$AL28+Base!$AN28*2+Base!$AP28*2+Base!$AR28+Base!$AT28+Base!$AV28+Base!$AW28*2+Base!$AZ28)/360+(ROW()/100000)+Data!X28</f>
        <v>3.1E-4</v>
      </c>
      <c r="AQ31" s="204">
        <f>SUM(Base!$W28*2+Base!$Y28+Base!$AA28+Base!$AF28*2+Base!$AG28+Base!$AI28*2+Base!$AJ28+Base!$AL28*2+Base!$AO28+Base!$AP28+Base!$AT28+Base!$AU28*2+Base!$AV28*2+Base!$AX28+Base!$AZ28)/460+(ROW()/100000)+SUM(Data!M28:P28)</f>
        <v>3.1E-4</v>
      </c>
      <c r="AR31" s="204">
        <f>SUM(Base!$W28+Base!$AF28*2+Base!$AG28+Base!$AI28*2+Base!$AL28*2+Base!$AO28*2+Base!$AP28+Base!$AU28*2+Base!$AV28+Base!$AX28)/340+(ROW()/100000)+SUM(Data!M28:P28)</f>
        <v>3.1E-4</v>
      </c>
      <c r="AS31" s="204">
        <f>SUM(Base!$W28+Base!$Y28+Base!$AF28*2+Base!$AG28+Base!$AI28*2+Base!$AJ28+Base!$AL28*2+Base!$AO28*2+Base!$AP28+Base!$AU28*2+Base!$AV28*2+Base!$AX28)/400+(ROW()/100000)+SUM(Data!M28:P28)</f>
        <v>3.1E-4</v>
      </c>
      <c r="AT31" s="204">
        <f>SUM(Base!$Y28*2+Base!$Z28+Base!$AA28*2+Base!$AG28*2+Base!$AJ28*2+Base!$AL28+Base!$AN28*2+Base!$AP28*2+Base!$AR28+Base!$AT28*2+Base!$AV28+Base!$AW28*2+Base!$AY28*2+Base!$AZ28*2+Base!$BA28)/500+(ROW()/100000)+Data!Y28</f>
        <v>3.1E-4</v>
      </c>
      <c r="AU31" s="204">
        <f>SUM(Base!$L28*2+Base!$M28*2+Base!$N28*2+Base!$P28*2+Base!$Q28*2+Base!$R28+Base!$T28*2+Base!$V28+Base!$AL28+Base!$AO28*2+Base!$AP28+Base!$AU28*2+Base!$AZ28*2)/440+(ROW()/100000)+Data!L28</f>
        <v>3.1E-4</v>
      </c>
      <c r="AV31" s="204">
        <f>SUM(Base!$AA28+Base!$AF28*2+Base!$AG28+Base!$AI28*2+Base!$AK28+Base!$AL28*2+Base!$AM28+Base!$AN28*2+Base!$AO28*2+Base!$AP28*2+Base!$AU28*2+Base!$AV28*2+Base!$AX28+Base!$BB28+Base!$BE28+Base!$BF28)/480+(ROW()/100000)+Data!R28</f>
        <v>3.1E-4</v>
      </c>
      <c r="AW31" s="204">
        <f>SUM(Base!$Y28*2+Base!$Z28*2+Base!$AA28*2+Base!$AD28+Base!$AG28+Base!$AJ28*2+Base!$AL28*2+Base!$AN28+Base!$AR28+Base!$AT28*2+Base!$AX28+Base!$AY28*2+Base!$AZ28*2+Base!$BA28+Base!$BD28+Base!$BE28)/480+(ROW()/100000)+SUM(Data!V28+Data!W28)</f>
        <v>3.1E-4</v>
      </c>
      <c r="AX31" s="204">
        <f>SUM(Base!$Y28*2+Base!$Z28*2+Base!$AA28*2+Base!$AD28+Base!$AG28+Base!$AJ28*2+Base!$AL28+Base!$AN28+Base!$AR28+Base!$AT28*2+Base!$AW28+Base!$AX28+Base!$AY28*2+Base!$AZ28*2+Base!$BA28+Base!$BD28+Base!$BE28)/480+(ROW()/100000)+SUM(Data!V28+Data!W28)</f>
        <v>3.1E-4</v>
      </c>
      <c r="AY31" s="204">
        <f>SUM(Base!$Y28+Base!$AA28+Base!$AC28*2+Base!$AF28*2+Base!$AG28+Base!$AI28*2+Base!$AJ28+Base!$AK28+Base!$AL28+Base!$AM28+Base!$AN28+Base!$AO28+Base!$AP28+Base!$AU28*2+Base!$AX28+Base!$AZ28+Base!$BB28+Base!$BD28+Base!$BE28*2)/480+(ROW()/100000)+SUM(Data!M28:P28)</f>
        <v>3.1E-4</v>
      </c>
      <c r="AZ31" s="204">
        <f>SUM(Base!$W28*2+Base!$Y28*2+Base!$AA28+Base!$AD28+Base!$AG28*2+Base!$AJ28*2+Base!$AL28+Base!$AN28+Base!$AP28+Base!$AR28+Base!$AT28+Base!$AW28+Base!$AX28+Base!$AY28*2+Base!$AZ28*2+Base!$BA28+Base!$BD28+Base!$BE28)/480+(ROW()/100000)+SUM(Data!S28+Data!T28+Data!V28+Data!W28)</f>
        <v>3.1E-4</v>
      </c>
      <c r="BA31" s="204">
        <f>SUM(Base!$W28*2+Base!$Y28*2+Base!$AA28+Base!$AD28+Base!$AG28*2+Base!$AJ28*2+Base!$AN28+Base!$AP28+Base!$AT28+Base!$AW28+Base!$AX28+Base!$AY28*2+Base!$AZ28*2+Base!$BA28+Base!$BD28+Base!$BE28)/440+(ROW()/100000)+SUM(Data!S28+Data!T28+Data!V28+Data!W28)</f>
        <v>3.1E-4</v>
      </c>
      <c r="BB31" s="204">
        <f>SUM(Base!$W28+Base!$Y28+Base!$AA28*2+Base!$AD28+Base!$AF28+Base!$AG28*2+Base!$AI28*2+Base!$AJ28*2+Base!$AL28+Base!$AN28*2+Base!$AO28+Base!$AP28*2+Base!$AR28+Base!$AT28*2+Base!$AU28+Base!$AV28*2+Base!$AW28*2+Base!$AX28+Base!$AY28*2+Base!$AZ28)/640+(ROW()/100000)+SUM(Data!M28:P28)</f>
        <v>3.1E-4</v>
      </c>
      <c r="BC31" s="204">
        <f>SUM(Base!$AA28+Base!$AF28+Base!$AG28*2+Base!$AI28*2+Base!$AJ28+Base!$AL28*2+Base!$AN28+Base!$AO28+Base!$AP28*2+Base!$AT28+Base!$AU28*2+Base!$AV28*2+Base!$AX28+Base!$AY28+Base!$AZ28)/440+(ROW()/100000)+SUM(Data!M28:P28)</f>
        <v>3.1E-4</v>
      </c>
      <c r="BD31" s="204">
        <f>SUM(Base!$AA28*2+Base!$AF28+Base!$AG28*2+Base!$AI28*2+Base!$AJ28+Base!$AL28+Base!$AN28*2+Base!$AO28+Base!$AP28*2+Base!$AT28+Base!$AU28+Base!$AV28*2+Base!$AW28+Base!$AX28+Base!$AY28+Base!$AZ28)/460+(ROW()/100000)+SUM(Data!M28:P28)</f>
        <v>3.1E-4</v>
      </c>
      <c r="BE31" s="204">
        <f>SUM(Base!$AA28*2+Base!$AC28*2+Base!$AF28*2+Base!$AG28*2+Base!$AI28*2+Base!$AJ28*2+Base!$AL28+Base!$AM28+Base!$AN28*2+Base!$AO28+Base!$AP28*2+Base!$AU28*2+Base!$AV28*2+Base!$BB28*2+Base!$BD28+Base!$BE28+Base!$BF28*2)/580+(ROW()/100000)+Data!Q28</f>
        <v>3.1E-4</v>
      </c>
      <c r="BF31" s="204">
        <f>SUM(Base!$Y28+Base!$AA28*2+Base!$AC28*2+Base!$AF28*2+Base!$AG28*2+Base!$AI28*2+Base!$AJ28*2+Base!$AL28+Base!$AM28+Base!$AN28*2+Base!$AO28+Base!$AP28*2+Base!$AU28*2+Base!$AV28*2+Base!$AW28+Base!$BB28*2+Base!$BD28+Base!$BE28+Base!$BF28*2)/620+(ROW()/100000)+Data!Q28</f>
        <v>3.1E-4</v>
      </c>
      <c r="BG31" s="204">
        <f>SUM(Base!$Y28*2+Base!$Z28+Base!$AA28+Base!$AD28+Base!$AG28*2+Base!$AJ28*2+Base!$AL28+Base!$AN28+Base!$AP28*2+Base!$AR28+Base!$AT28*2+Base!$AW28*2+Base!$AX28*2+Base!$AY28*2+Base!$BA28+Base!$BE28)/480+(ROW()/100000)+Data!U28</f>
        <v>3.1E-4</v>
      </c>
      <c r="BH31" s="204">
        <f>SUM(Base!$Y28+Base!$AA28+Base!$AD28+Base!$AG28*2+Base!$AI28+Base!$AJ28*2+Base!$AL28+Base!$AN28+Base!$AP28*2+Base!$AT28*2+Base!$AW28+Base!$AX28*2+Base!$AY28*2+Base!$BA28+Base!$BE28)/420+(ROW()/100000)+Data!U28</f>
        <v>3.1E-4</v>
      </c>
      <c r="BI31" s="204">
        <f>SUM(Base!$AC28+Base!$AF28*2+Base!$AI28*2+Base!$AL28*2+Base!$AM28+Base!$AO28*2+Base!$AU28*2+Base!$BB28+Base!$BD28*2+Base!$BF28)/320+(ROW()/100000)+Data!Q28</f>
        <v>3.1E-4</v>
      </c>
      <c r="BJ31" s="204">
        <f>SUM(Base!$AC28*2+Base!$AF28*2+Base!$AI28*2+Base!$AK28+Base!$AL28+Base!$AM28+Base!$AO28+Base!$AU28*2+Base!$BB28*2+Base!$BD28+Base!$BF28*2)/340+(ROW()/100000)+Data!Q28</f>
        <v>3.1E-4</v>
      </c>
      <c r="BK31" s="204">
        <f>SUM(Base!$AC28*2+Base!$AF28+Base!$AI28*2+Base!$AK28*2+Base!$AL28+Base!$AM28*2+Base!$AO28+Base!$AU28*2+Base!$BB28*2+Base!$BF28*2)/340+(ROW()/100000)+Data!Q28</f>
        <v>3.1E-4</v>
      </c>
      <c r="BL31" s="204">
        <f>SUM(Base!$AC28+Base!$AF28*2+Base!$AI28*2+Base!$AK28+Base!$AL28*2+Base!$AM28+Base!$AO28+Base!$AU28*2+Base!$AV28+Base!$BF28*2)/300+(ROW()/100000)+SUM(Data!M28:P28)</f>
        <v>3.1E-4</v>
      </c>
      <c r="BM31" s="204">
        <f>SUM(Base!$Z28*2+Base!$AA28+Base!$AC28+Base!$AJ28+Base!$AL28*2+Base!$AN28*2+Base!$AP28+Base!$AT28*2+Base!$AY28)/260+(ROW()/100000)+Data!Y28</f>
        <v>3.1E-4</v>
      </c>
      <c r="BN31" s="204">
        <f>SUM(Base!$Z28+Base!$AA28+Base!$AK28*2+Base!$AL28*2+Base!$AM28*2+Base!$AN28+Base!$AO28+Base!$AP28+Base!$AT28*2+Base!$AV28*2+Base!$AX28*2+Base!$AY28*2+Base!$AZ28+Base!$BA28+Base!$BD28*2+Base!$BE28*2+Base!$BF28)/520+(ROW()/100000)+Data!Y28</f>
        <v>3.1E-4</v>
      </c>
      <c r="BO31" s="204">
        <f>SUM(Base!$AA28+Base!$AK28*2+Base!$AL28*2+Base!$AM28*2+Base!$AN28+Base!$AO28+Base!$AP28*2+Base!$AV28*2+Base!$AX28*2+Base!$AY28*2+Base!$AZ28+Base!$BA28+Base!$BD28*2+Base!$BE28*2+Base!$BF28)/480+(ROW()/100000)+Data!Y28</f>
        <v>3.1E-4</v>
      </c>
      <c r="BP31" s="204">
        <f>SUM(Base!$AA28+Base!$AG28+Base!$AK28*2+Base!$AL28*2+Base!$AM28*2+Base!$AN28+Base!$AO28+Base!$AP28*2+Base!$AT28+Base!$AV28*2+Base!$AX28*2+Base!$AY28*2+Base!$AZ28+Base!$BA28+Base!$BD28*2+Base!$BE28*2+Base!$BF28)/520+(ROW()/100000)+Data!Y28</f>
        <v>3.1E-4</v>
      </c>
      <c r="BQ31" s="204">
        <f>SUM(Base!$Y28+Base!$AA28*2+Base!$AD28+Base!$AG28*2+Base!$AJ28*2+Base!$AL28+Base!$AN28*2+Base!$AP28*2+Base!$AR28*2+Base!$AT28*2+Base!$AV28*2+Base!$AW28*2+Base!$BA28)/440+(ROW()/100000)+Data!R28</f>
        <v>3.1E-4</v>
      </c>
      <c r="BR31" s="204">
        <f>SUM(Base!$Z28*2+Base!$AA28+Base!$AJ28+Base!$AL28*2+Base!$AN28*2+Base!$AO28*2+Base!$AP28*2+Base!$AT28*2+Base!$AX28+Base!$AY28+Base!$BA28*2+Base!$BE28)/380+(ROW()/100000)+SUM(Data!V28+Data!W28)</f>
        <v>3.1E-4</v>
      </c>
      <c r="BS31" s="204">
        <f>SUM(Base!$Y28+Base!$AA28*2+Base!$AD28+Base!$AG28*2+Base!$AJ28*2+Base!$AL28*2+Base!$AN28*2+Base!$AO28+Base!$AP28*2+Base!$AT28*2+Base!$AU28+Base!$AV28*2+Base!$AW28*2+Base!$AX28*2+Base!$AY28*2+Base!$AZ28+Base!$BA28+Base!$BD28+Base!$BE28*2)/620+(ROW()/100000)+SUM(Data!R28+Data!U28)</f>
        <v>3.1E-4</v>
      </c>
      <c r="BT31" s="204">
        <f>SUM(Base!$L28+Base!$M28*2+Base!$N28+Base!$O28+Base!$P28+Base!$Q28*2+Base!$R28*2+Base!$T28*2+Base!$U28*2+Base!$V28+Base!$AA28+Base!$AG28+Base!$AL28*2+Base!$AN28*2+Base!$AO28*2+Base!$AP28+Base!$AU28*2+Base!$AW28+Base!$AY28+Base!$AZ28*2)/600+(ROW()/100000)+Data!L28</f>
        <v>3.1E-4</v>
      </c>
      <c r="BU31" s="204">
        <f>SUM(Base!$L28+Base!$M28*2+Base!$N28+Base!$P28+Base!$Q28*2+Base!$R28*2+Base!$T28*2+Base!$U28+Base!$V28+Base!$AA28+Base!$AG28+Base!$AL28*2+Base!$AN28+Base!$AO28*2+Base!$AP28+Base!$AU28*2+Base!$AW28+Base!$AY28+Base!$AZ28*2)/540+(ROW()/100000)+Data!L28</f>
        <v>3.1E-4</v>
      </c>
      <c r="BV31" s="204">
        <f>SUM(Base!$L28+Base!$M28*2+Base!$N28+Base!$P28+Base!$Q28*2+Base!$R28*2+Base!$T28*2+Base!$U28*2+Base!$V28+Base!$AA28+Base!$AG28+Base!$AL28*2+Base!$AN28*2+Base!$AO28*2+Base!$AP28+Base!$AU28*2+Base!$AW28+Base!$AY28+Base!$AZ28*2)/580+(ROW()/100000)+Data!L28</f>
        <v>3.1E-4</v>
      </c>
      <c r="BW31" s="204">
        <f>SUM(Base!$Y28*2+Base!$Z28*2+Base!$AA28*2+Base!$AG28+Base!$AJ28+Base!$AL28*2+Base!$AN28*2+Base!$AO28+Base!$AP28+Base!$AT28*2+Base!$AX28+Base!$AY28*2+Base!$AZ28+Base!$BA28+Base!$BD28+Base!$BE28)/460+(ROW()/100000)+Data!X28</f>
        <v>3.1E-4</v>
      </c>
      <c r="BX31" s="204">
        <f>SUM(Base!$Y28*2+Base!$Z28+Base!$AA28*2+Base!$AG28*2+Base!$AJ28*2+Base!$AL28+Base!$AN28*2+Base!$AP28*2+Base!$AR28*2+Base!$AT28*2+Base!$AW28*2+Base!$AY28*2+Base!$AZ28+Base!$BA28)/480+(ROW()/100000)+SUM(Data!V28+Data!W28+Data!X28+Data!Y28)</f>
        <v>3.1E-4</v>
      </c>
      <c r="BY31" s="204">
        <f>SUM(Base!$Z28*2+Base!$AA28+Base!$AC28*2+Base!$AK28+Base!$AL28+Base!$AM28*2+Base!$AN28*2+Base!$AP28+Base!$AT28*2+Base!$AV28+Base!$BA28*2+Base!$BB28*2+Base!$BF28*2)/420+(ROW()/100000)+Data!Y28</f>
        <v>3.1E-4</v>
      </c>
      <c r="BZ31" s="204">
        <f>SUM(Base!$Z28+Base!$AA28+Base!$AC28*2+Base!$AK28+Base!$AL28+Base!$AM28*2+Base!$AN28+Base!$AP28+Base!$AT28+Base!$AV28*2+Base!$BA28*2+Base!$BB28*2+Base!$BF28*2)/380+(ROW()/100000)+Data!Y28</f>
        <v>3.1E-4</v>
      </c>
      <c r="CA31" s="204">
        <f>SUM(Base!$Z28*2+Base!$AA28+Base!$AD28*2+Base!$AF28+Base!$AG28*2+Base!$AI28*2+Base!$AL28*2+Base!$AN28+Base!$AO28+Base!$AP28+Base!$AT28*2+Base!$AU28*2+Base!$AX28*2+Base!$AY28+Base!$BA28+Base!$BD28*2+Base!$BE28*2+Base!$BF28)/560+(ROW()/100000)+Data!R28</f>
        <v>3.1E-4</v>
      </c>
      <c r="CB31" s="204">
        <f>SUM(Base!$Z28+Base!$AA28+Base!$AD28+Base!$AF28*2+Base!$AG28*2+Base!$AI28*2+Base!$AL28+Base!$AN28+Base!$AO28+Base!$AP28+Base!$AT28*2+Base!$AU28*2+Base!$AX28*2+Base!$AY28+Base!$BA28+Base!$BD28*2+Base!$BE28*2+Base!$BF28)/520+(ROW()/100000)+Data!R28</f>
        <v>3.1E-4</v>
      </c>
      <c r="CC31" s="204">
        <f>SUM(Base!$W28*2+Base!$Y28*2+Base!$AA28+Base!$AG28+Base!$AJ28*2+Base!$AL28+Base!$AR28+Base!$AT28+Base!$AX28+Base!$AY28*2+Base!$AZ28*2+Base!$BA28+Base!$BD28+Base!$BE28)/380+(ROW()/100000)+SUM(Data!S28+Data!T28+Data!V28+Data!W28)</f>
        <v>3.1E-4</v>
      </c>
      <c r="CD31" s="204">
        <f>SUM(Base!$W28*2+Base!$Y28*2+Base!$AA28+Base!$AG28+Base!$AJ28*2+Base!$AT28+Base!$AX28+Base!$AY28*2+Base!$AZ28*2+Base!$BA28+Base!$BD28+Base!$BE28)/340+(ROW()/100000)+SUM(Data!S28+Data!T28+Data!V28+Data!W28)</f>
        <v>3.1E-4</v>
      </c>
      <c r="CE31" s="204">
        <f>SUM(Base!$W28*2+Base!$Y28*2+Base!$AA28+Base!$AF28+Base!$AG28+Base!$AI28*2+Base!$AJ28*2+Base!$AL28+Base!$AO28+Base!$AP28+Base!$AR28+Base!$AT28*2+Base!$AU28+Base!$AV28*2+Base!$AX28*2+Base!$AY28*2+Base!$AZ28+Base!$BA28+Base!$BD28*2+Base!$BE28*2)/600+(ROW()/100000)+SUM(Data!M28:P28)</f>
        <v>3.1E-4</v>
      </c>
      <c r="CF31" s="204">
        <f>SUM(Base!$W28+Base!$Y28+Base!$AA28+Base!$AF28*2+Base!$AG28+Base!$AI28*2+Base!$AJ28+Base!$AL28*2+Base!$AO28+Base!$AP28+Base!$AT28+Base!$AU28*2+Base!$AV28*2+Base!$AX28*2+Base!$AY28*2+Base!$AZ28+Base!$BA28+Base!$BD28+Base!$BE28*2)/540+(ROW()/100000)+SUM(Data!M28:P28)</f>
        <v>3.1E-4</v>
      </c>
      <c r="CG31" s="204">
        <f>SUM(Base!$W28*2+Base!$Y28*2+Base!$AA28+Base!$AF28*2+Base!$AG28+Base!$AI28*2+Base!$AJ28+Base!$AL28+Base!$AO28+Base!$AP28+Base!$AT28*2+Base!$AU28+Base!$AV28*2+Base!$AX28*2+Base!$AY28*2+Base!$AZ28+Base!$BA28+Base!$BD28+Base!$BE28*2)/560+(ROW()/100000)+SUM(Data!M28:P28)</f>
        <v>3.1E-4</v>
      </c>
      <c r="CH31" s="204">
        <f>SUM(Base!$W28*2+Base!$Y28*2+Base!$AA28+Base!$AC28*2+Base!$AF28*2+Base!$AG28+Base!$AI28*2+Base!$AJ28+Base!$AK28+Base!$AL28+Base!$AM28+Base!$AN28+Base!$AO28+Base!$AP28+Base!$AT28*2+Base!$AU28+Base!$AX28+Base!$AZ28+Base!$BB28*2+Base!$BD28*2+Base!$BE28*2+Base!$BF28*2)/640+(ROW()/100000)+Data!Q28</f>
        <v>3.1E-4</v>
      </c>
      <c r="CI31" s="204">
        <f>SUM(Base!$Y28+Base!$AA28+Base!$AC28*2+Base!$AF28*2+Base!$AG28+Base!$AI28*2+Base!$AJ28+Base!$AK28+Base!$AL28+Base!$AM28+Base!$AN28+Base!$AO28+Base!$AP28+Base!$AU28*2+Base!$AX28+Base!$AZ28+Base!$BB28*2+Base!$BD28+Base!$BF28*2)/500+(ROW()/100000)+Data!Q28</f>
        <v>3.1E-4</v>
      </c>
      <c r="CJ31" s="204">
        <f>SUM(Base!$W28+Base!$Y28*2+Base!$AA28+Base!$AC28*2+Base!$AF28*2+Base!$AG28+Base!$AI28*2+Base!$AJ28+Base!$AK28+Base!$AL28+Base!$AM28+Base!$AN28+Base!$AO28+Base!$AP28+Base!$AT28+Base!$AU28*2+Base!$AX28+Base!$AZ28+Base!$BB28*2+Base!$BD28*2+Base!$BE28+Base!$BF28*2)/600+(ROW()/100000)+Data!Q28</f>
        <v>3.1E-4</v>
      </c>
      <c r="CK31" s="204">
        <f>SUM(Base!$W28*2+Base!$AA28*2+Base!$AG28*2+Base!$AI28+Base!$AJ28+Base!$AL28+Base!$AN28+Base!$AP28*2+Base!$AT28+Base!$AV28*2+Base!$AW28+Base!$AX28*2+Base!$BE28*2)/400+(ROW()/100000)+SUM(Data!S28+Data!T28)</f>
        <v>3.1E-4</v>
      </c>
      <c r="CL31" s="204">
        <f>SUM(Base!$W28+Base!$AA28+Base!$AF28+Base!$AG28*2+Base!$AI28*2+Base!$AJ28+Base!$AL28+Base!$AN28+Base!$AO28*2+Base!$AP28*2+Base!$AU28*2+Base!$AV28*2+Base!$AX28*2+Base!$BE28)/420+(ROW()/100000)+SUM(Data!S28+Data!T28)</f>
        <v>3.1E-4</v>
      </c>
      <c r="CM31" s="204">
        <f>SUM(Base!$W28+Base!$AA28+Base!$AG28*2+Base!$AI28*2+Base!$AJ28+Base!$AL28+Base!$AN28+Base!$AO28+Base!$AP28*2+Base!$AT28+Base!$AU28+Base!$AV28*2+Base!$AW28+Base!$AX28*2+Base!$BE28*2)/420+(ROW()/100000)+SUM(Data!S28+Data!T28)</f>
        <v>3.1E-4</v>
      </c>
      <c r="CN31" s="204">
        <f>SUM(Base!$Y28*2+Base!$AA28*2+Base!$AG28*2+Base!$AJ28*2+Base!$AL28+Base!$AN28*2+Base!$AP28*2+Base!$AR28+Base!$AT28*2+Base!$AV28*2+Base!$AW28*2+Base!$AY28+Base!$AZ28)/440+(ROW()/100000)+SUM(Data!S28+Data!T28)</f>
        <v>3.1E-4</v>
      </c>
      <c r="CO31" s="204">
        <f>SUM(Base!$Y28+Base!$AA28*2+Base!$AG28*2+Base!$AJ28*2+Base!$AN28*2+Base!$AP28*2+Base!$AT28+Base!$AV28*2+Base!$AW28*2+Base!$AZ28)/340+(ROW()/100000)+SUM(Data!S28+Data!T28)</f>
        <v>3.1E-4</v>
      </c>
      <c r="CP31" s="204">
        <f>SUM(Base!$W28+Base!$Z28+Base!$AA28+Base!$AC28*2+Base!$AL28+Base!$AM28*2+Base!$AT28*2+Base!$AV28+Base!$AX28+Base!$BA28+Base!$BB28*2+Base!$BE28+Base!$BF28*2)/360+(ROW()/100000)+SUM(Data!V28+Data!W28)</f>
        <v>3.1E-4</v>
      </c>
      <c r="CQ31" s="205">
        <f>SUM(Base!$W28+Base!$AA28+Base!$AC28*2+Base!$AL28+Base!$AM28*2+Base!$AT28+Base!$AV28*2+Base!$AX28+Base!$BA28+Base!$BB28*2+Base!$BE28+Base!$BF28*2)/340+(ROW()/100000)+SUM(Data!V28+Data!W28)</f>
        <v>3.1E-4</v>
      </c>
      <c r="CR31" s="1"/>
    </row>
    <row r="32" spans="1:98" ht="25" customHeight="1" x14ac:dyDescent="0.3">
      <c r="A32" s="1"/>
      <c r="B32" s="189">
        <f>Base!B29</f>
        <v>0</v>
      </c>
      <c r="C32" s="190">
        <f>Base!C29</f>
        <v>0</v>
      </c>
      <c r="D32" s="1"/>
      <c r="E32" s="191">
        <f>Base!E29</f>
        <v>0</v>
      </c>
      <c r="F32" s="192" t="str">
        <f t="shared" si="4"/>
        <v>A (D)</v>
      </c>
      <c r="G32" s="1"/>
      <c r="H32" s="191">
        <f>Base!I29</f>
        <v>0</v>
      </c>
      <c r="I32" s="190">
        <f>Base!H29</f>
        <v>0</v>
      </c>
      <c r="J32" s="1"/>
      <c r="K32" s="193">
        <f>SUM(Base!$AF29*2+Base!$AI29*2+Base!$AL29*2+Base!$AN29+Base!$AO29*2+Base!$AP29*2+Base!$AU29*2+Base!$AV29+Base!$BF29)/300+(ROW()/100000)+Data!R29</f>
        <v>3.2000000000000003E-4</v>
      </c>
      <c r="L32" s="194">
        <f>SUM(Base!$Y29*2+Base!$Z29*2+Base!$AA29*2+Base!$AG29+Base!$AJ29*2+Base!$AL29+Base!$AN29*2+Base!$AP29+Base!$AT29*2+Base!$AX29+Base!$AY29*2+Base!$AZ29+Base!$BA29+Base!$BD29+Base!$BE29)/440+(ROW()/100000)+Data!Y29</f>
        <v>3.2000000000000003E-4</v>
      </c>
      <c r="M32" s="194">
        <f>SUM(Base!$Y29*2+Base!$Z29+Base!$AA29*2+Base!$AD29*2+Base!$AG29*2+Base!$AJ29*2+Base!$AL29*2+Base!$AN29+Base!$AP29*2+Base!$AR29*2+Base!$AT29*2+Base!$AW29+Base!$AZ29)/440+(ROW()/100000)+Data!X29</f>
        <v>3.2000000000000003E-4</v>
      </c>
      <c r="N32" s="194">
        <f>SUM(Base!$Y29+Base!$AA29*2+Base!$AD29*2+Base!$AG29*2+Base!$AJ29*2+Base!$AL29*2+Base!$AN29+Base!$AP29*2+Base!$AR29*2+Base!$AT29*2+Base!$AW29+Base!$AZ29)/400+(ROW()/100000)+Data!X29</f>
        <v>3.2000000000000003E-4</v>
      </c>
      <c r="O32" s="194">
        <f>SUM(Base!$Y29+Base!$AA29*2+Base!$AG29*2+Base!$AJ29*2+Base!$AL29+Base!$AN29*2+Base!$AP29*2+Base!$AR29+Base!$AT29*2+Base!$AV29*2+Base!$AW29*2+Base!$AY29+Base!$AZ29)/420+(ROW()/100000)+SUM(Data!U29+Data!V29+Data!W29+Data!X29)</f>
        <v>3.2000000000000003E-4</v>
      </c>
      <c r="P32" s="194">
        <f>SUM(Base!$Y29+Base!$AA29*2+Base!$AG29*2+Base!$AJ29*2+Base!$AL29+Base!$AN29*2+Base!$AP29*2+Base!$AR29+Base!$AT29*2+Base!$AV29*2+Base!$AW29*2+Base!$AZ29)/400+(ROW()/100000)+SUM(Data!U29+Data!V29+Data!W29+Data!X29)</f>
        <v>3.2000000000000003E-4</v>
      </c>
      <c r="Q32" s="194">
        <f>SUM(Base!$Y29+Base!$Z29+Base!$AA29+Base!$AD29+Base!$AG29*2+Base!$AI29*2+Base!$AJ29+Base!$AK29+Base!$AL29+Base!$AN29+Base!$AP29+Base!$AT29*2+Base!$AU29+Base!$AV29*2+Base!$AX29*2+Base!$AY29+Base!$BA29+Base!$BD29+Base!$BE29*2+Base!$BF29)/520+(ROW()/100000)+Data!U29</f>
        <v>3.2000000000000003E-4</v>
      </c>
      <c r="R32" s="194">
        <f>SUM(Base!$AA29+Base!$AC29+Base!$AF29*2+Base!$AG29*2+Base!$AI29*2+Base!$AJ29+Base!$AL29*2+Base!$AM29+Base!$AN29*2+Base!$AO29*2+Base!$AP29*2+Base!$AU29*2+Base!$AW29+Base!$BB29+Base!$BD29*2+Base!$BF29+Base!$BF29*2)/500+(ROW()/100000)+Data!Q29</f>
        <v>3.2000000000000003E-4</v>
      </c>
      <c r="S32" s="194">
        <f>SUM(Base!$AA29+Base!$AC29*2+Base!$AF29*2+Base!$AG29*2+Base!$AI29*2+Base!$AJ29+Base!$AK29+Base!$AL29+Base!$AM29+Base!$AN29*2+Base!$AO29+Base!$AP29+Base!$AU29*2+Base!$AW29+Base!$BB29*2+Base!$BD29+Base!$BF29*2)/500+(ROW()/100000)+Data!Q29</f>
        <v>3.2000000000000003E-4</v>
      </c>
      <c r="T32" s="194">
        <f>SUM(Base!$AA29+Base!$AC29*2+Base!$AF29+Base!$AG29*2+Base!$AI29*2+Base!$AJ29+Base!$AK29*2+Base!$AL29+Base!$AM29*2+Base!$AN29*2+Base!$AO29+Base!$AP29*2+Base!$AU29*2+Base!$AW29+Base!$BB29*2+Base!$BF29*2)/520+(ROW()/100000)+Data!Q29</f>
        <v>3.2000000000000003E-4</v>
      </c>
      <c r="U32" s="194">
        <f>SUM(Base!$AF29+Base!$AI29*2+Base!$AK29*2+Base!$AL29*2+Base!$AM29+Base!$AO29+Base!$AU29+Base!$AV29*2+Base!$AX29*2+Base!$AZ29+Base!$BD29+Base!$BE29*2+Base!$BF29)/380+(ROW()/100000)+SUM(Data!R29+Data!U29)</f>
        <v>3.2000000000000003E-4</v>
      </c>
      <c r="V32" s="194">
        <f>SUM(Base!$AF29+Base!$AG29+Base!$AI29*2+Base!$AK29*2+Base!$AL29*2+Base!$AM29+Base!$AO29+Base!$AV29*2+Base!$AX29*2+Base!$AZ29+Base!$BD29+Base!$BE29*2+Base!$BF29)/380+(ROW()/100000)+SUM(Data!R29+Data!U29)</f>
        <v>3.2000000000000003E-4</v>
      </c>
      <c r="W32" s="194">
        <f>SUM(Base!$AA29*2+Base!$AG29*2+Base!$AI29*2+Base!$AJ29+Base!$AL29+Base!$AN29+Base!$AO29+Base!$AP29*2+Base!$AT29+Base!$AU29*2+Base!$AV29*2+Base!$AW29+Base!$AX29+Base!$BE29*2)/420+(ROW()/100000)+Data!U29</f>
        <v>3.2000000000000003E-4</v>
      </c>
      <c r="X32" s="194">
        <f>SUM(Base!$AC29+Base!$AF29*2+Base!$AI29*2+Base!$AL29*2+Base!$AM29+Base!$AN29+Base!$AO29*2+Base!$AP29*2+Base!$AU29*2+Base!$BB29+Base!$BD29*2+Base!$BF29)/380+(ROW()/100000)+Data!Q29</f>
        <v>3.2000000000000003E-4</v>
      </c>
      <c r="Y32" s="194">
        <f>SUM(Base!$AC29*2+Base!$AF29*2+Base!$AI29*2+Base!$AK29+Base!$AL29+Base!$AM29+Base!$AN29+Base!$AO29+Base!$AP29+Base!$AU29*2+Base!$BB29*2+Base!$BD29+Base!$BF29*2)/380+(ROW()/100000)+Data!Q29</f>
        <v>3.2000000000000003E-4</v>
      </c>
      <c r="Z32" s="194">
        <f>SUM(Base!$AC29*2+Base!$AF29+Base!$AI29*2+Base!$AK29*2+Base!$AL29+Base!$AM29*2+Base!$AN29+Base!$AO29+Base!$AP29*2+Base!$AU29*2+Base!$BB29*2+Base!$BF29*2)/400+(ROW()/100000)+Data!Q29</f>
        <v>3.2000000000000003E-4</v>
      </c>
      <c r="AA32" s="194">
        <f>SUM(Base!$Y29*2+Base!$Z29*2+Base!$AA29*2+Base!$AC29*2+Base!$AD29+Base!$AG29+Base!$AJ29*2+Base!$AL29*2+Base!$AN29*2+Base!$AP29+Base!$AT29*2+Base!$AV29+Base!$AW29+Base!$AX29+Base!$AY29*2+Base!$AZ29*2+Base!$BA29+Base!$BB29+Base!$BD29+Base!$BE29+Base!$BF29*2)/640+(ROW()/100000)+Data!Y29</f>
        <v>3.2000000000000003E-4</v>
      </c>
      <c r="AB32" s="194">
        <f>SUM(Base!$Y29*2+Base!$Z29+Base!$AA29*2+Base!$AC29*2+Base!$AD29*2+Base!$AG29*2+Base!$AJ29*2+Base!$AL29*2+Base!$AN29*2+Base!$AP29*2+Base!$AT29*2+Base!$AV29+Base!$AW29*2+Base!$AX29+Base!$AY29*2+Base!$AZ29*2+Base!$BA29+Base!$BB29+Base!$BD29+Base!$BE29+Base!$BF29*2)/700+(ROW()/100000)+Data!Y29</f>
        <v>3.2000000000000003E-4</v>
      </c>
      <c r="AC32" s="194">
        <f>SUM(Base!$AA29*2+Base!$AD29+Base!$AG29*2+Base!$AI29+Base!$AJ29+Base!$AL29+Base!$AN29+Base!$AP29*2+Base!$AT29*2+Base!$AV29+Base!$AW29+Base!$AX29+Base!$AY29+Base!$BE29)/360+(ROW()/100000)+Data!U29</f>
        <v>3.2000000000000003E-4</v>
      </c>
      <c r="AD32" s="194">
        <f>SUM(Base!$AA29+Base!$AF29+Base!$AG29+Base!$AI29*2+Base!$AJ29+Base!$AK29+Base!$AL29+Base!$AN29+Base!$AO29*2+Base!$AP29*2+Base!$AU29*2+Base!$AV29*2+Base!$AX29+Base!$BE29)/380+(ROW()/100000)+Data!U29</f>
        <v>3.2000000000000003E-4</v>
      </c>
      <c r="AE32" s="194">
        <f>SUM(Base!$AA29*2+Base!$AG29*2+Base!$AI29*2+Base!$AJ29+Base!$AL29+Base!$AN29+Base!$AO29+Base!$AP29*2+Base!$AT29+Base!$AV29*2+Base!$AW29+Base!$AX29+Base!$BE29)/360+(ROW()/100000)+Data!U29</f>
        <v>3.2000000000000003E-4</v>
      </c>
      <c r="AF32" s="194">
        <f>SUM(Base!$W29*2+Base!$Y29*2+Base!$AA29+Base!$AF29+Base!$AG29+Base!$AI29+Base!$AJ29*2+Base!$AL29+Base!$AP29+Base!$AR29*2+Base!$AT29*2+Base!$AU29+Base!$AV29*2+Base!$AX29*2+Base!$AY29*2+Base!$AZ29+Base!$BA29+Base!$BD29+Base!$BE29*2)/560+(ROW()/100000)+SUM(Data!M29:P29)</f>
        <v>3.2000000000000003E-4</v>
      </c>
      <c r="AG32" s="194">
        <f>SUM(Base!$W29*2+Base!$Y29*2+Base!$AA29+Base!$AF29+Base!$AG29+Base!$AI29+Base!$AJ29*2+Base!$AL29+Base!$AP29+Base!$AR29+Base!$AT29*2+Base!$AU29+Base!$AV29*2+Base!$AX29*2+Base!$AY29*2+Base!$AZ29+Base!$BA29+Base!$BD29+Base!$BE29*2)/540+(ROW()/100000)+SUM(Data!M29:P29)</f>
        <v>3.2000000000000003E-4</v>
      </c>
      <c r="AH32" s="194">
        <f>SUM(Base!$Y29+Base!$Z29+Base!$AA29*2+Base!$AG29*2+Base!$AJ29*2+Base!$AL29+Base!$AN29*2+Base!$AP29*2+Base!$AR29+Base!$AT29*2+Base!$AV29*2+Base!$AW29+Base!$BA29+Base!$BF29)/420+(ROW()/100000)+Data!Y29</f>
        <v>3.2000000000000003E-4</v>
      </c>
      <c r="AI32" s="194">
        <f>SUM(Base!$Z29+Base!$AA29*2+Base!$AG29*2+Base!$AJ29*2+Base!$AL29+Base!$AN29*2+Base!$AP29*2+Base!$AR29+Base!$AT29*2+Base!$AV29*2+Base!$AW29+Base!$BA29+Base!$BF29)/400+(ROW()/100000)+Data!Y29</f>
        <v>3.2000000000000003E-4</v>
      </c>
      <c r="AJ32" s="194">
        <f>SUM(Base!$AA29*2+Base!$AG29*2+Base!$AI29+Base!$AJ29*2+Base!$AL29+Base!$AN29*2+Base!$AP29*2+Base!$AU29+Base!$AV29*2+Base!$AW29*2+Base!$BA29)/360+(ROW()/100000)+SUM(Data!R29+Data!U29)</f>
        <v>3.2000000000000003E-4</v>
      </c>
      <c r="AK32" s="194">
        <f>SUM(Base!$AA29*2+Base!$AG29*2+Base!$AJ29*2+Base!$AL29+Base!$AN29*2+Base!$AP29*2+Base!$AT29+Base!$AU29+Base!$AV29*2+Base!$AW29*2+Base!$BA29)/360+(ROW()/100000)+SUM(Data!R29+Data!U29)</f>
        <v>3.2000000000000003E-4</v>
      </c>
      <c r="AL32" s="194">
        <f>SUM(Base!$AF29+Base!$AG29+Base!$AI29*2+Base!$AK29+Base!$AL29*2+Base!$AN29+Base!$AO29*2+Base!$AP29+Base!$AU29*2+Base!$AV29*2+Base!$AX29)/360+(ROW()/100000)+Data!R29</f>
        <v>3.2000000000000003E-4</v>
      </c>
      <c r="AM32" s="194">
        <f>SUM(Base!$AA29+Base!$AF29+Base!$AG29+Base!$AI29*2+Base!$AK29+Base!$AL29*2+Base!$AN29+Base!$AO29*2+Base!$AP29+Base!$AU29*2+Base!$AV29*2+Base!$AX29)/380+(ROW()/100000)+Data!R29</f>
        <v>3.2000000000000003E-4</v>
      </c>
      <c r="AN32" s="194">
        <f>SUM(Base!$W29+Base!$Y29+Base!$AA29+Base!$AF29+Base!$AI29+Base!$AJ29*2+Base!$AK29+Base!$AL29*2+Base!$AO29+Base!$AP29+Base!$AT29*2+Base!$AU29*2+Base!$AV29*2+Base!$AX29*2+Base!$AY29)/460+(ROW()/100000)+SUM(Data!S29+Data!T29)</f>
        <v>3.2000000000000003E-4</v>
      </c>
      <c r="AO32" s="194">
        <f>SUM(Base!$W29*2+Base!$Y29+Base!$AA29+Base!$AF29+Base!$AI29+Base!$AJ29*2+Base!$AK29+Base!$AL29+Base!$AN29+Base!$AO29+Base!$AP29+Base!$AT29*2+Base!$AU29+Base!$AV29*2+Base!$AX29*2+Base!$AY29)/480+(ROW()/100000)+SUM(Data!S29+Data!T29)</f>
        <v>3.2000000000000003E-4</v>
      </c>
      <c r="AP32" s="194">
        <f>SUM(Base!$Y29+Base!$AA29*2+Base!$AG29*2+Base!$AJ29*2+Base!$AL29+Base!$AN29*2+Base!$AP29*2+Base!$AR29+Base!$AT29+Base!$AV29+Base!$AW29*2+Base!$AZ29)/360+(ROW()/100000)+Data!X29</f>
        <v>3.2000000000000003E-4</v>
      </c>
      <c r="AQ32" s="194">
        <f>SUM(Base!$W29*2+Base!$Y29+Base!$AA29+Base!$AF29*2+Base!$AG29+Base!$AI29*2+Base!$AJ29+Base!$AL29*2+Base!$AO29+Base!$AP29+Base!$AT29+Base!$AU29*2+Base!$AV29*2+Base!$AX29+Base!$AZ29)/460+(ROW()/100000)+SUM(Data!M29:P29)</f>
        <v>3.2000000000000003E-4</v>
      </c>
      <c r="AR32" s="194">
        <f>SUM(Base!$W29+Base!$AF29*2+Base!$AG29+Base!$AI29*2+Base!$AL29*2+Base!$AO29*2+Base!$AP29+Base!$AU29*2+Base!$AV29+Base!$AX29)/340+(ROW()/100000)+SUM(Data!M29:P29)</f>
        <v>3.2000000000000003E-4</v>
      </c>
      <c r="AS32" s="194">
        <f>SUM(Base!$W29+Base!$Y29+Base!$AF29*2+Base!$AG29+Base!$AI29*2+Base!$AJ29+Base!$AL29*2+Base!$AO29*2+Base!$AP29+Base!$AU29*2+Base!$AV29*2+Base!$AX29)/400+(ROW()/100000)+SUM(Data!M29:P29)</f>
        <v>3.2000000000000003E-4</v>
      </c>
      <c r="AT32" s="194">
        <f>SUM(Base!$Y29*2+Base!$Z29+Base!$AA29*2+Base!$AG29*2+Base!$AJ29*2+Base!$AL29+Base!$AN29*2+Base!$AP29*2+Base!$AR29+Base!$AT29*2+Base!$AV29+Base!$AW29*2+Base!$AY29*2+Base!$AZ29*2+Base!$BA29)/500+(ROW()/100000)+Data!Y29</f>
        <v>3.2000000000000003E-4</v>
      </c>
      <c r="AU32" s="194">
        <f>SUM(Base!$L29*2+Base!$M29*2+Base!$N29*2+Base!$P29*2+Base!$Q29*2+Base!$R29+Base!$T29*2+Base!$V29+Base!$AL29+Base!$AO29*2+Base!$AP29+Base!$AU29*2+Base!$AZ29*2)/440+(ROW()/100000)+Data!L29</f>
        <v>3.2000000000000003E-4</v>
      </c>
      <c r="AV32" s="194">
        <f>SUM(Base!$AA29+Base!$AF29*2+Base!$AG29+Base!$AI29*2+Base!$AK29+Base!$AL29*2+Base!$AM29+Base!$AN29*2+Base!$AO29*2+Base!$AP29*2+Base!$AU29*2+Base!$AV29*2+Base!$AX29+Base!$BB29+Base!$BE29+Base!$BF29)/480+(ROW()/100000)+Data!R29</f>
        <v>3.2000000000000003E-4</v>
      </c>
      <c r="AW32" s="194">
        <f>SUM(Base!$Y29*2+Base!$Z29*2+Base!$AA29*2+Base!$AD29+Base!$AG29+Base!$AJ29*2+Base!$AL29*2+Base!$AN29+Base!$AR29+Base!$AT29*2+Base!$AX29+Base!$AY29*2+Base!$AZ29*2+Base!$BA29+Base!$BD29+Base!$BE29)/480+(ROW()/100000)+SUM(Data!V29+Data!W29)</f>
        <v>3.2000000000000003E-4</v>
      </c>
      <c r="AX32" s="194">
        <f>SUM(Base!$Y29*2+Base!$Z29*2+Base!$AA29*2+Base!$AD29+Base!$AG29+Base!$AJ29*2+Base!$AL29+Base!$AN29+Base!$AR29+Base!$AT29*2+Base!$AW29+Base!$AX29+Base!$AY29*2+Base!$AZ29*2+Base!$BA29+Base!$BD29+Base!$BE29)/480+(ROW()/100000)+SUM(Data!V29+Data!W29)</f>
        <v>3.2000000000000003E-4</v>
      </c>
      <c r="AY32" s="194">
        <f>SUM(Base!$Y29+Base!$AA29+Base!$AC29*2+Base!$AF29*2+Base!$AG29+Base!$AI29*2+Base!$AJ29+Base!$AK29+Base!$AL29+Base!$AM29+Base!$AN29+Base!$AO29+Base!$AP29+Base!$AU29*2+Base!$AX29+Base!$AZ29+Base!$BB29+Base!$BD29+Base!$BE29*2)/480+(ROW()/100000)+SUM(Data!M29:P29)</f>
        <v>3.2000000000000003E-4</v>
      </c>
      <c r="AZ32" s="194">
        <f>SUM(Base!$W29*2+Base!$Y29*2+Base!$AA29+Base!$AD29+Base!$AG29*2+Base!$AJ29*2+Base!$AL29+Base!$AN29+Base!$AP29+Base!$AR29+Base!$AT29+Base!$AW29+Base!$AX29+Base!$AY29*2+Base!$AZ29*2+Base!$BA29+Base!$BD29+Base!$BE29)/480+(ROW()/100000)+SUM(Data!S29+Data!T29+Data!V29+Data!W29)</f>
        <v>3.2000000000000003E-4</v>
      </c>
      <c r="BA32" s="194">
        <f>SUM(Base!$W29*2+Base!$Y29*2+Base!$AA29+Base!$AD29+Base!$AG29*2+Base!$AJ29*2+Base!$AN29+Base!$AP29+Base!$AT29+Base!$AW29+Base!$AX29+Base!$AY29*2+Base!$AZ29*2+Base!$BA29+Base!$BD29+Base!$BE29)/440+(ROW()/100000)+SUM(Data!S29+Data!T29+Data!V29+Data!W29)</f>
        <v>3.2000000000000003E-4</v>
      </c>
      <c r="BB32" s="194">
        <f>SUM(Base!$W29+Base!$Y29+Base!$AA29*2+Base!$AD29+Base!$AF29+Base!$AG29*2+Base!$AI29*2+Base!$AJ29*2+Base!$AL29+Base!$AN29*2+Base!$AO29+Base!$AP29*2+Base!$AR29+Base!$AT29*2+Base!$AU29+Base!$AV29*2+Base!$AW29*2+Base!$AX29+Base!$AY29*2+Base!$AZ29)/640+(ROW()/100000)+SUM(Data!M29:P29)</f>
        <v>3.2000000000000003E-4</v>
      </c>
      <c r="BC32" s="194">
        <f>SUM(Base!$AA29+Base!$AF29+Base!$AG29*2+Base!$AI29*2+Base!$AJ29+Base!$AL29*2+Base!$AN29+Base!$AO29+Base!$AP29*2+Base!$AT29+Base!$AU29*2+Base!$AV29*2+Base!$AX29+Base!$AY29+Base!$AZ29)/440+(ROW()/100000)+SUM(Data!M29:P29)</f>
        <v>3.2000000000000003E-4</v>
      </c>
      <c r="BD32" s="194">
        <f>SUM(Base!$AA29*2+Base!$AF29+Base!$AG29*2+Base!$AI29*2+Base!$AJ29+Base!$AL29+Base!$AN29*2+Base!$AO29+Base!$AP29*2+Base!$AT29+Base!$AU29+Base!$AV29*2+Base!$AW29+Base!$AX29+Base!$AY29+Base!$AZ29)/460+(ROW()/100000)+SUM(Data!M29:P29)</f>
        <v>3.2000000000000003E-4</v>
      </c>
      <c r="BE32" s="194">
        <f>SUM(Base!$AA29*2+Base!$AC29*2+Base!$AF29*2+Base!$AG29*2+Base!$AI29*2+Base!$AJ29*2+Base!$AL29+Base!$AM29+Base!$AN29*2+Base!$AO29+Base!$AP29*2+Base!$AU29*2+Base!$AV29*2+Base!$BB29*2+Base!$BD29+Base!$BE29+Base!$BF29*2)/580+(ROW()/100000)+Data!Q29</f>
        <v>3.2000000000000003E-4</v>
      </c>
      <c r="BF32" s="194">
        <f>SUM(Base!$Y29+Base!$AA29*2+Base!$AC29*2+Base!$AF29*2+Base!$AG29*2+Base!$AI29*2+Base!$AJ29*2+Base!$AL29+Base!$AM29+Base!$AN29*2+Base!$AO29+Base!$AP29*2+Base!$AU29*2+Base!$AV29*2+Base!$AW29+Base!$BB29*2+Base!$BD29+Base!$BE29+Base!$BF29*2)/620+(ROW()/100000)+Data!Q29</f>
        <v>3.2000000000000003E-4</v>
      </c>
      <c r="BG32" s="194">
        <f>SUM(Base!$Y29*2+Base!$Z29+Base!$AA29+Base!$AD29+Base!$AG29*2+Base!$AJ29*2+Base!$AL29+Base!$AN29+Base!$AP29*2+Base!$AR29+Base!$AT29*2+Base!$AW29*2+Base!$AX29*2+Base!$AY29*2+Base!$BA29+Base!$BE29)/480+(ROW()/100000)+Data!U29</f>
        <v>3.2000000000000003E-4</v>
      </c>
      <c r="BH32" s="194">
        <f>SUM(Base!$Y29+Base!$AA29+Base!$AD29+Base!$AG29*2+Base!$AI29+Base!$AJ29*2+Base!$AL29+Base!$AN29+Base!$AP29*2+Base!$AT29*2+Base!$AW29+Base!$AX29*2+Base!$AY29*2+Base!$BA29+Base!$BE29)/420+(ROW()/100000)+Data!U29</f>
        <v>3.2000000000000003E-4</v>
      </c>
      <c r="BI32" s="194">
        <f>SUM(Base!$AC29+Base!$AF29*2+Base!$AI29*2+Base!$AL29*2+Base!$AM29+Base!$AO29*2+Base!$AU29*2+Base!$BB29+Base!$BD29*2+Base!$BF29)/320+(ROW()/100000)+Data!Q29</f>
        <v>3.2000000000000003E-4</v>
      </c>
      <c r="BJ32" s="194">
        <f>SUM(Base!$AC29*2+Base!$AF29*2+Base!$AI29*2+Base!$AK29+Base!$AL29+Base!$AM29+Base!$AO29+Base!$AU29*2+Base!$BB29*2+Base!$BD29+Base!$BF29*2)/340+(ROW()/100000)+Data!Q29</f>
        <v>3.2000000000000003E-4</v>
      </c>
      <c r="BK32" s="194">
        <f>SUM(Base!$AC29*2+Base!$AF29+Base!$AI29*2+Base!$AK29*2+Base!$AL29+Base!$AM29*2+Base!$AO29+Base!$AU29*2+Base!$BB29*2+Base!$BF29*2)/340+(ROW()/100000)+Data!Q29</f>
        <v>3.2000000000000003E-4</v>
      </c>
      <c r="BL32" s="194">
        <f>SUM(Base!$AC29+Base!$AF29*2+Base!$AI29*2+Base!$AK29+Base!$AL29*2+Base!$AM29+Base!$AO29+Base!$AU29*2+Base!$AV29+Base!$BF29*2)/300+(ROW()/100000)+SUM(Data!M29:P29)</f>
        <v>3.2000000000000003E-4</v>
      </c>
      <c r="BM32" s="194">
        <f>SUM(Base!$Z29*2+Base!$AA29+Base!$AC29+Base!$AJ29+Base!$AL29*2+Base!$AN29*2+Base!$AP29+Base!$AT29*2+Base!$AY29)/260+(ROW()/100000)+Data!Y29</f>
        <v>3.2000000000000003E-4</v>
      </c>
      <c r="BN32" s="194">
        <f>SUM(Base!$Z29+Base!$AA29+Base!$AK29*2+Base!$AL29*2+Base!$AM29*2+Base!$AN29+Base!$AO29+Base!$AP29+Base!$AT29*2+Base!$AV29*2+Base!$AX29*2+Base!$AY29*2+Base!$AZ29+Base!$BA29+Base!$BD29*2+Base!$BE29*2+Base!$BF29)/520+(ROW()/100000)+Data!Y29</f>
        <v>3.2000000000000003E-4</v>
      </c>
      <c r="BO32" s="194">
        <f>SUM(Base!$AA29+Base!$AK29*2+Base!$AL29*2+Base!$AM29*2+Base!$AN29+Base!$AO29+Base!$AP29*2+Base!$AV29*2+Base!$AX29*2+Base!$AY29*2+Base!$AZ29+Base!$BA29+Base!$BD29*2+Base!$BE29*2+Base!$BF29)/480+(ROW()/100000)+Data!Y29</f>
        <v>3.2000000000000003E-4</v>
      </c>
      <c r="BP32" s="194">
        <f>SUM(Base!$AA29+Base!$AG29+Base!$AK29*2+Base!$AL29*2+Base!$AM29*2+Base!$AN29+Base!$AO29+Base!$AP29*2+Base!$AT29+Base!$AV29*2+Base!$AX29*2+Base!$AY29*2+Base!$AZ29+Base!$BA29+Base!$BD29*2+Base!$BE29*2+Base!$BF29)/520+(ROW()/100000)+Data!Y29</f>
        <v>3.2000000000000003E-4</v>
      </c>
      <c r="BQ32" s="194">
        <f>SUM(Base!$Y29+Base!$AA29*2+Base!$AD29+Base!$AG29*2+Base!$AJ29*2+Base!$AL29+Base!$AN29*2+Base!$AP29*2+Base!$AR29*2+Base!$AT29*2+Base!$AV29*2+Base!$AW29*2+Base!$BA29)/440+(ROW()/100000)+Data!R29</f>
        <v>3.2000000000000003E-4</v>
      </c>
      <c r="BR32" s="194">
        <f>SUM(Base!$Z29*2+Base!$AA29+Base!$AJ29+Base!$AL29*2+Base!$AN29*2+Base!$AO29*2+Base!$AP29*2+Base!$AT29*2+Base!$AX29+Base!$AY29+Base!$BA29*2+Base!$BE29)/380+(ROW()/100000)+SUM(Data!V29+Data!W29)</f>
        <v>3.2000000000000003E-4</v>
      </c>
      <c r="BS32" s="194">
        <f>SUM(Base!$Y29+Base!$AA29*2+Base!$AD29+Base!$AG29*2+Base!$AJ29*2+Base!$AL29*2+Base!$AN29*2+Base!$AO29+Base!$AP29*2+Base!$AT29*2+Base!$AU29+Base!$AV29*2+Base!$AW29*2+Base!$AX29*2+Base!$AY29*2+Base!$AZ29+Base!$BA29+Base!$BD29+Base!$BE29*2)/620+(ROW()/100000)+SUM(Data!R29+Data!U29)</f>
        <v>3.2000000000000003E-4</v>
      </c>
      <c r="BT32" s="194">
        <f>SUM(Base!$L29+Base!$M29*2+Base!$N29+Base!$O29+Base!$P29+Base!$Q29*2+Base!$R29*2+Base!$T29*2+Base!$U29*2+Base!$V29+Base!$AA29+Base!$AG29+Base!$AL29*2+Base!$AN29*2+Base!$AO29*2+Base!$AP29+Base!$AU29*2+Base!$AW29+Base!$AY29+Base!$AZ29*2)/600+(ROW()/100000)+Data!L29</f>
        <v>3.2000000000000003E-4</v>
      </c>
      <c r="BU32" s="194">
        <f>SUM(Base!$L29+Base!$M29*2+Base!$N29+Base!$P29+Base!$Q29*2+Base!$R29*2+Base!$T29*2+Base!$U29+Base!$V29+Base!$AA29+Base!$AG29+Base!$AL29*2+Base!$AN29+Base!$AO29*2+Base!$AP29+Base!$AU29*2+Base!$AW29+Base!$AY29+Base!$AZ29*2)/540+(ROW()/100000)+Data!L29</f>
        <v>3.2000000000000003E-4</v>
      </c>
      <c r="BV32" s="194">
        <f>SUM(Base!$L29+Base!$M29*2+Base!$N29+Base!$P29+Base!$Q29*2+Base!$R29*2+Base!$T29*2+Base!$U29*2+Base!$V29+Base!$AA29+Base!$AG29+Base!$AL29*2+Base!$AN29*2+Base!$AO29*2+Base!$AP29+Base!$AU29*2+Base!$AW29+Base!$AY29+Base!$AZ29*2)/580+(ROW()/100000)+Data!L29</f>
        <v>3.2000000000000003E-4</v>
      </c>
      <c r="BW32" s="194">
        <f>SUM(Base!$Y29*2+Base!$Z29*2+Base!$AA29*2+Base!$AG29+Base!$AJ29+Base!$AL29*2+Base!$AN29*2+Base!$AO29+Base!$AP29+Base!$AT29*2+Base!$AX29+Base!$AY29*2+Base!$AZ29+Base!$BA29+Base!$BD29+Base!$BE29)/460+(ROW()/100000)+Data!X29</f>
        <v>3.2000000000000003E-4</v>
      </c>
      <c r="BX32" s="194">
        <f>SUM(Base!$Y29*2+Base!$Z29+Base!$AA29*2+Base!$AG29*2+Base!$AJ29*2+Base!$AL29+Base!$AN29*2+Base!$AP29*2+Base!$AR29*2+Base!$AT29*2+Base!$AW29*2+Base!$AY29*2+Base!$AZ29+Base!$BA29)/480+(ROW()/100000)+SUM(Data!V29+Data!W29+Data!X29+Data!Y29)</f>
        <v>3.2000000000000003E-4</v>
      </c>
      <c r="BY32" s="194">
        <f>SUM(Base!$Z29*2+Base!$AA29+Base!$AC29*2+Base!$AK29+Base!$AL29+Base!$AM29*2+Base!$AN29*2+Base!$AP29+Base!$AT29*2+Base!$AV29+Base!$BA29*2+Base!$BB29*2+Base!$BF29*2)/420+(ROW()/100000)+Data!Y29</f>
        <v>3.2000000000000003E-4</v>
      </c>
      <c r="BZ32" s="194">
        <f>SUM(Base!$Z29+Base!$AA29+Base!$AC29*2+Base!$AK29+Base!$AL29+Base!$AM29*2+Base!$AN29+Base!$AP29+Base!$AT29+Base!$AV29*2+Base!$BA29*2+Base!$BB29*2+Base!$BF29*2)/380+(ROW()/100000)+Data!Y29</f>
        <v>3.2000000000000003E-4</v>
      </c>
      <c r="CA32" s="194">
        <f>SUM(Base!$Z29*2+Base!$AA29+Base!$AD29*2+Base!$AF29+Base!$AG29*2+Base!$AI29*2+Base!$AL29*2+Base!$AN29+Base!$AO29+Base!$AP29+Base!$AT29*2+Base!$AU29*2+Base!$AX29*2+Base!$AY29+Base!$BA29+Base!$BD29*2+Base!$BE29*2+Base!$BF29)/560+(ROW()/100000)+Data!R29</f>
        <v>3.2000000000000003E-4</v>
      </c>
      <c r="CB32" s="194">
        <f>SUM(Base!$Z29+Base!$AA29+Base!$AD29+Base!$AF29*2+Base!$AG29*2+Base!$AI29*2+Base!$AL29+Base!$AN29+Base!$AO29+Base!$AP29+Base!$AT29*2+Base!$AU29*2+Base!$AX29*2+Base!$AY29+Base!$BA29+Base!$BD29*2+Base!$BE29*2+Base!$BF29)/520+(ROW()/100000)+Data!R29</f>
        <v>3.2000000000000003E-4</v>
      </c>
      <c r="CC32" s="194">
        <f>SUM(Base!$W29*2+Base!$Y29*2+Base!$AA29+Base!$AG29+Base!$AJ29*2+Base!$AL29+Base!$AR29+Base!$AT29+Base!$AX29+Base!$AY29*2+Base!$AZ29*2+Base!$BA29+Base!$BD29+Base!$BE29)/380+(ROW()/100000)+SUM(Data!S29+Data!T29+Data!V29+Data!W29)</f>
        <v>3.2000000000000003E-4</v>
      </c>
      <c r="CD32" s="194">
        <f>SUM(Base!$W29*2+Base!$Y29*2+Base!$AA29+Base!$AG29+Base!$AJ29*2+Base!$AT29+Base!$AX29+Base!$AY29*2+Base!$AZ29*2+Base!$BA29+Base!$BD29+Base!$BE29)/340+(ROW()/100000)+SUM(Data!S29+Data!T29+Data!V29+Data!W29)</f>
        <v>3.2000000000000003E-4</v>
      </c>
      <c r="CE32" s="194">
        <f>SUM(Base!$W29*2+Base!$Y29*2+Base!$AA29+Base!$AF29+Base!$AG29+Base!$AI29*2+Base!$AJ29*2+Base!$AL29+Base!$AO29+Base!$AP29+Base!$AR29+Base!$AT29*2+Base!$AU29+Base!$AV29*2+Base!$AX29*2+Base!$AY29*2+Base!$AZ29+Base!$BA29+Base!$BD29*2+Base!$BE29*2)/600+(ROW()/100000)+SUM(Data!M29:P29)</f>
        <v>3.2000000000000003E-4</v>
      </c>
      <c r="CF32" s="194">
        <f>SUM(Base!$W29+Base!$Y29+Base!$AA29+Base!$AF29*2+Base!$AG29+Base!$AI29*2+Base!$AJ29+Base!$AL29*2+Base!$AO29+Base!$AP29+Base!$AT29+Base!$AU29*2+Base!$AV29*2+Base!$AX29*2+Base!$AY29*2+Base!$AZ29+Base!$BA29+Base!$BD29+Base!$BE29*2)/540+(ROW()/100000)+SUM(Data!M29:P29)</f>
        <v>3.2000000000000003E-4</v>
      </c>
      <c r="CG32" s="194">
        <f>SUM(Base!$W29*2+Base!$Y29*2+Base!$AA29+Base!$AF29*2+Base!$AG29+Base!$AI29*2+Base!$AJ29+Base!$AL29+Base!$AO29+Base!$AP29+Base!$AT29*2+Base!$AU29+Base!$AV29*2+Base!$AX29*2+Base!$AY29*2+Base!$AZ29+Base!$BA29+Base!$BD29+Base!$BE29*2)/560+(ROW()/100000)+SUM(Data!M29:P29)</f>
        <v>3.2000000000000003E-4</v>
      </c>
      <c r="CH32" s="194">
        <f>SUM(Base!$W29*2+Base!$Y29*2+Base!$AA29+Base!$AC29*2+Base!$AF29*2+Base!$AG29+Base!$AI29*2+Base!$AJ29+Base!$AK29+Base!$AL29+Base!$AM29+Base!$AN29+Base!$AO29+Base!$AP29+Base!$AT29*2+Base!$AU29+Base!$AX29+Base!$AZ29+Base!$BB29*2+Base!$BD29*2+Base!$BE29*2+Base!$BF29*2)/640+(ROW()/100000)+Data!Q29</f>
        <v>3.2000000000000003E-4</v>
      </c>
      <c r="CI32" s="194">
        <f>SUM(Base!$Y29+Base!$AA29+Base!$AC29*2+Base!$AF29*2+Base!$AG29+Base!$AI29*2+Base!$AJ29+Base!$AK29+Base!$AL29+Base!$AM29+Base!$AN29+Base!$AO29+Base!$AP29+Base!$AU29*2+Base!$AX29+Base!$AZ29+Base!$BB29*2+Base!$BD29+Base!$BF29*2)/500+(ROW()/100000)+Data!Q29</f>
        <v>3.2000000000000003E-4</v>
      </c>
      <c r="CJ32" s="194">
        <f>SUM(Base!$W29+Base!$Y29*2+Base!$AA29+Base!$AC29*2+Base!$AF29*2+Base!$AG29+Base!$AI29*2+Base!$AJ29+Base!$AK29+Base!$AL29+Base!$AM29+Base!$AN29+Base!$AO29+Base!$AP29+Base!$AT29+Base!$AU29*2+Base!$AX29+Base!$AZ29+Base!$BB29*2+Base!$BD29*2+Base!$BE29+Base!$BF29*2)/600+(ROW()/100000)+Data!Q29</f>
        <v>3.2000000000000003E-4</v>
      </c>
      <c r="CK32" s="194">
        <f>SUM(Base!$W29*2+Base!$AA29*2+Base!$AG29*2+Base!$AI29+Base!$AJ29+Base!$AL29+Base!$AN29+Base!$AP29*2+Base!$AT29+Base!$AV29*2+Base!$AW29+Base!$AX29*2+Base!$BE29*2)/400+(ROW()/100000)+SUM(Data!S29+Data!T29)</f>
        <v>3.2000000000000003E-4</v>
      </c>
      <c r="CL32" s="194">
        <f>SUM(Base!$W29+Base!$AA29+Base!$AF29+Base!$AG29*2+Base!$AI29*2+Base!$AJ29+Base!$AL29+Base!$AN29+Base!$AO29*2+Base!$AP29*2+Base!$AU29*2+Base!$AV29*2+Base!$AX29*2+Base!$BE29)/420+(ROW()/100000)+SUM(Data!S29+Data!T29)</f>
        <v>3.2000000000000003E-4</v>
      </c>
      <c r="CM32" s="194">
        <f>SUM(Base!$W29+Base!$AA29+Base!$AG29*2+Base!$AI29*2+Base!$AJ29+Base!$AL29+Base!$AN29+Base!$AO29+Base!$AP29*2+Base!$AT29+Base!$AU29+Base!$AV29*2+Base!$AW29+Base!$AX29*2+Base!$BE29*2)/420+(ROW()/100000)+SUM(Data!S29+Data!T29)</f>
        <v>3.2000000000000003E-4</v>
      </c>
      <c r="CN32" s="194">
        <f>SUM(Base!$Y29*2+Base!$AA29*2+Base!$AG29*2+Base!$AJ29*2+Base!$AL29+Base!$AN29*2+Base!$AP29*2+Base!$AR29+Base!$AT29*2+Base!$AV29*2+Base!$AW29*2+Base!$AY29+Base!$AZ29)/440+(ROW()/100000)+SUM(Data!S29+Data!T29)</f>
        <v>3.2000000000000003E-4</v>
      </c>
      <c r="CO32" s="194">
        <f>SUM(Base!$Y29+Base!$AA29*2+Base!$AG29*2+Base!$AJ29*2+Base!$AN29*2+Base!$AP29*2+Base!$AT29+Base!$AV29*2+Base!$AW29*2+Base!$AZ29)/340+(ROW()/100000)+SUM(Data!S29+Data!T29)</f>
        <v>3.2000000000000003E-4</v>
      </c>
      <c r="CP32" s="194">
        <f>SUM(Base!$W29+Base!$Z29+Base!$AA29+Base!$AC29*2+Base!$AL29+Base!$AM29*2+Base!$AT29*2+Base!$AV29+Base!$AX29+Base!$BA29+Base!$BB29*2+Base!$BE29+Base!$BF29*2)/360+(ROW()/100000)+SUM(Data!V29+Data!W29)</f>
        <v>3.2000000000000003E-4</v>
      </c>
      <c r="CQ32" s="195">
        <f>SUM(Base!$W29+Base!$AA29+Base!$AC29*2+Base!$AL29+Base!$AM29*2+Base!$AT29+Base!$AV29*2+Base!$AX29+Base!$BA29+Base!$BB29*2+Base!$BE29+Base!$BF29*2)/340+(ROW()/100000)+SUM(Data!V29+Data!W29)</f>
        <v>3.2000000000000003E-4</v>
      </c>
      <c r="CR32" s="1"/>
    </row>
    <row r="33" spans="1:96" ht="25" customHeight="1" x14ac:dyDescent="0.3">
      <c r="A33" s="1"/>
      <c r="B33" s="199">
        <f>Base!B30</f>
        <v>0</v>
      </c>
      <c r="C33" s="200">
        <f>Base!C30</f>
        <v>0</v>
      </c>
      <c r="D33" s="1"/>
      <c r="E33" s="201">
        <f>Base!E30</f>
        <v>0</v>
      </c>
      <c r="F33" s="202" t="str">
        <f t="shared" si="4"/>
        <v>A (D)</v>
      </c>
      <c r="G33" s="1"/>
      <c r="H33" s="201">
        <f>Base!I30</f>
        <v>0</v>
      </c>
      <c r="I33" s="200">
        <f>Base!H30</f>
        <v>0</v>
      </c>
      <c r="J33" s="1"/>
      <c r="K33" s="203">
        <f>SUM(Base!$AF30*2+Base!$AI30*2+Base!$AL30*2+Base!$AN30+Base!$AO30*2+Base!$AP30*2+Base!$AU30*2+Base!$AV30+Base!$BF30)/300+(ROW()/100000)+Data!R30</f>
        <v>3.3E-4</v>
      </c>
      <c r="L33" s="204">
        <f>SUM(Base!$Y30*2+Base!$Z30*2+Base!$AA30*2+Base!$AG30+Base!$AJ30*2+Base!$AL30+Base!$AN30*2+Base!$AP30+Base!$AT30*2+Base!$AX30+Base!$AY30*2+Base!$AZ30+Base!$BA30+Base!$BD30+Base!$BE30)/440+(ROW()/100000)+Data!Y30</f>
        <v>3.3E-4</v>
      </c>
      <c r="M33" s="204">
        <f>SUM(Base!$Y30*2+Base!$Z30+Base!$AA30*2+Base!$AD30*2+Base!$AG30*2+Base!$AJ30*2+Base!$AL30*2+Base!$AN30+Base!$AP30*2+Base!$AR30*2+Base!$AT30*2+Base!$AW30+Base!$AZ30)/440+(ROW()/100000)+Data!X30</f>
        <v>3.3E-4</v>
      </c>
      <c r="N33" s="204">
        <f>SUM(Base!$Y30+Base!$AA30*2+Base!$AD30*2+Base!$AG30*2+Base!$AJ30*2+Base!$AL30*2+Base!$AN30+Base!$AP30*2+Base!$AR30*2+Base!$AT30*2+Base!$AW30+Base!$AZ30)/400+(ROW()/100000)+Data!X30</f>
        <v>3.3E-4</v>
      </c>
      <c r="O33" s="204">
        <f>SUM(Base!$Y30+Base!$AA30*2+Base!$AG30*2+Base!$AJ30*2+Base!$AL30+Base!$AN30*2+Base!$AP30*2+Base!$AR30+Base!$AT30*2+Base!$AV30*2+Base!$AW30*2+Base!$AY30+Base!$AZ30)/420+(ROW()/100000)+SUM(Data!U30+Data!V30+Data!W30+Data!X30)</f>
        <v>3.3E-4</v>
      </c>
      <c r="P33" s="204">
        <f>SUM(Base!$Y30+Base!$AA30*2+Base!$AG30*2+Base!$AJ30*2+Base!$AL30+Base!$AN30*2+Base!$AP30*2+Base!$AR30+Base!$AT30*2+Base!$AV30*2+Base!$AW30*2+Base!$AZ30)/400+(ROW()/100000)+SUM(Data!U30+Data!V30+Data!W30+Data!X30)</f>
        <v>3.3E-4</v>
      </c>
      <c r="Q33" s="204">
        <f>SUM(Base!$Y30+Base!$Z30+Base!$AA30+Base!$AD30+Base!$AG30*2+Base!$AI30*2+Base!$AJ30+Base!$AK30+Base!$AL30+Base!$AN30+Base!$AP30+Base!$AT30*2+Base!$AU30+Base!$AV30*2+Base!$AX30*2+Base!$AY30+Base!$BA30+Base!$BD30+Base!$BE30*2+Base!$BF30)/520+(ROW()/100000)+Data!U30</f>
        <v>3.3E-4</v>
      </c>
      <c r="R33" s="204">
        <f>SUM(Base!$AA30+Base!$AC30+Base!$AF30*2+Base!$AG30*2+Base!$AI30*2+Base!$AJ30+Base!$AL30*2+Base!$AM30+Base!$AN30*2+Base!$AO30*2+Base!$AP30*2+Base!$AU30*2+Base!$AW30+Base!$BB30+Base!$BD30*2+Base!$BF30+Base!$BF30*2)/500+(ROW()/100000)+Data!Q30</f>
        <v>3.3E-4</v>
      </c>
      <c r="S33" s="204">
        <f>SUM(Base!$AA30+Base!$AC30*2+Base!$AF30*2+Base!$AG30*2+Base!$AI30*2+Base!$AJ30+Base!$AK30+Base!$AL30+Base!$AM30+Base!$AN30*2+Base!$AO30+Base!$AP30+Base!$AU30*2+Base!$AW30+Base!$BB30*2+Base!$BD30+Base!$BF30*2)/500+(ROW()/100000)+Data!Q30</f>
        <v>3.3E-4</v>
      </c>
      <c r="T33" s="204">
        <f>SUM(Base!$AA30+Base!$AC30*2+Base!$AF30+Base!$AG30*2+Base!$AI30*2+Base!$AJ30+Base!$AK30*2+Base!$AL30+Base!$AM30*2+Base!$AN30*2+Base!$AO30+Base!$AP30*2+Base!$AU30*2+Base!$AW30+Base!$BB30*2+Base!$BF30*2)/520+(ROW()/100000)+Data!Q30</f>
        <v>3.3E-4</v>
      </c>
      <c r="U33" s="204">
        <f>SUM(Base!$AF30+Base!$AI30*2+Base!$AK30*2+Base!$AL30*2+Base!$AM30+Base!$AO30+Base!$AU30+Base!$AV30*2+Base!$AX30*2+Base!$AZ30+Base!$BD30+Base!$BE30*2+Base!$BF30)/380+(ROW()/100000)+SUM(Data!R30+Data!U30)</f>
        <v>3.3E-4</v>
      </c>
      <c r="V33" s="204">
        <f>SUM(Base!$AF30+Base!$AG30+Base!$AI30*2+Base!$AK30*2+Base!$AL30*2+Base!$AM30+Base!$AO30+Base!$AV30*2+Base!$AX30*2+Base!$AZ30+Base!$BD30+Base!$BE30*2+Base!$BF30)/380+(ROW()/100000)+SUM(Data!R30+Data!U30)</f>
        <v>3.3E-4</v>
      </c>
      <c r="W33" s="204">
        <f>SUM(Base!$AA30*2+Base!$AG30*2+Base!$AI30*2+Base!$AJ30+Base!$AL30+Base!$AN30+Base!$AO30+Base!$AP30*2+Base!$AT30+Base!$AU30*2+Base!$AV30*2+Base!$AW30+Base!$AX30+Base!$BE30*2)/420+(ROW()/100000)+Data!U30</f>
        <v>3.3E-4</v>
      </c>
      <c r="X33" s="204">
        <f>SUM(Base!$AC30+Base!$AF30*2+Base!$AI30*2+Base!$AL30*2+Base!$AM30+Base!$AN30+Base!$AO30*2+Base!$AP30*2+Base!$AU30*2+Base!$BB30+Base!$BD30*2+Base!$BF30)/380+(ROW()/100000)+Data!Q30</f>
        <v>3.3E-4</v>
      </c>
      <c r="Y33" s="204">
        <f>SUM(Base!$AC30*2+Base!$AF30*2+Base!$AI30*2+Base!$AK30+Base!$AL30+Base!$AM30+Base!$AN30+Base!$AO30+Base!$AP30+Base!$AU30*2+Base!$BB30*2+Base!$BD30+Base!$BF30*2)/380+(ROW()/100000)+Data!Q30</f>
        <v>3.3E-4</v>
      </c>
      <c r="Z33" s="204">
        <f>SUM(Base!$AC30*2+Base!$AF30+Base!$AI30*2+Base!$AK30*2+Base!$AL30+Base!$AM30*2+Base!$AN30+Base!$AO30+Base!$AP30*2+Base!$AU30*2+Base!$BB30*2+Base!$BF30*2)/400+(ROW()/100000)+Data!Q30</f>
        <v>3.3E-4</v>
      </c>
      <c r="AA33" s="204">
        <f>SUM(Base!$Y30*2+Base!$Z30*2+Base!$AA30*2+Base!$AC30*2+Base!$AD30+Base!$AG30+Base!$AJ30*2+Base!$AL30*2+Base!$AN30*2+Base!$AP30+Base!$AT30*2+Base!$AV30+Base!$AW30+Base!$AX30+Base!$AY30*2+Base!$AZ30*2+Base!$BA30+Base!$BB30+Base!$BD30+Base!$BE30+Base!$BF30*2)/640+(ROW()/100000)+Data!Y30</f>
        <v>3.3E-4</v>
      </c>
      <c r="AB33" s="204">
        <f>SUM(Base!$Y30*2+Base!$Z30+Base!$AA30*2+Base!$AC30*2+Base!$AD30*2+Base!$AG30*2+Base!$AJ30*2+Base!$AL30*2+Base!$AN30*2+Base!$AP30*2+Base!$AT30*2+Base!$AV30+Base!$AW30*2+Base!$AX30+Base!$AY30*2+Base!$AZ30*2+Base!$BA30+Base!$BB30+Base!$BD30+Base!$BE30+Base!$BF30*2)/700+(ROW()/100000)+Data!Y30</f>
        <v>3.3E-4</v>
      </c>
      <c r="AC33" s="204">
        <f>SUM(Base!$AA30*2+Base!$AD30+Base!$AG30*2+Base!$AI30+Base!$AJ30+Base!$AL30+Base!$AN30+Base!$AP30*2+Base!$AT30*2+Base!$AV30+Base!$AW30+Base!$AX30+Base!$AY30+Base!$BE30)/360+(ROW()/100000)+Data!U30</f>
        <v>3.3E-4</v>
      </c>
      <c r="AD33" s="204">
        <f>SUM(Base!$AA30+Base!$AF30+Base!$AG30+Base!$AI30*2+Base!$AJ30+Base!$AK30+Base!$AL30+Base!$AN30+Base!$AO30*2+Base!$AP30*2+Base!$AU30*2+Base!$AV30*2+Base!$AX30+Base!$BE30)/380+(ROW()/100000)+Data!U30</f>
        <v>3.3E-4</v>
      </c>
      <c r="AE33" s="204">
        <f>SUM(Base!$AA30*2+Base!$AG30*2+Base!$AI30*2+Base!$AJ30+Base!$AL30+Base!$AN30+Base!$AO30+Base!$AP30*2+Base!$AT30+Base!$AV30*2+Base!$AW30+Base!$AX30+Base!$BE30)/360+(ROW()/100000)+Data!U30</f>
        <v>3.3E-4</v>
      </c>
      <c r="AF33" s="204">
        <f>SUM(Base!$W30*2+Base!$Y30*2+Base!$AA30+Base!$AF30+Base!$AG30+Base!$AI30+Base!$AJ30*2+Base!$AL30+Base!$AP30+Base!$AR30*2+Base!$AT30*2+Base!$AU30+Base!$AV30*2+Base!$AX30*2+Base!$AY30*2+Base!$AZ30+Base!$BA30+Base!$BD30+Base!$BE30*2)/560+(ROW()/100000)+SUM(Data!M30:P30)</f>
        <v>3.3E-4</v>
      </c>
      <c r="AG33" s="204">
        <f>SUM(Base!$W30*2+Base!$Y30*2+Base!$AA30+Base!$AF30+Base!$AG30+Base!$AI30+Base!$AJ30*2+Base!$AL30+Base!$AP30+Base!$AR30+Base!$AT30*2+Base!$AU30+Base!$AV30*2+Base!$AX30*2+Base!$AY30*2+Base!$AZ30+Base!$BA30+Base!$BD30+Base!$BE30*2)/540+(ROW()/100000)+SUM(Data!M30:P30)</f>
        <v>3.3E-4</v>
      </c>
      <c r="AH33" s="204">
        <f>SUM(Base!$Y30+Base!$Z30+Base!$AA30*2+Base!$AG30*2+Base!$AJ30*2+Base!$AL30+Base!$AN30*2+Base!$AP30*2+Base!$AR30+Base!$AT30*2+Base!$AV30*2+Base!$AW30+Base!$BA30+Base!$BF30)/420+(ROW()/100000)+Data!Y30</f>
        <v>3.3E-4</v>
      </c>
      <c r="AI33" s="204">
        <f>SUM(Base!$Z30+Base!$AA30*2+Base!$AG30*2+Base!$AJ30*2+Base!$AL30+Base!$AN30*2+Base!$AP30*2+Base!$AR30+Base!$AT30*2+Base!$AV30*2+Base!$AW30+Base!$BA30+Base!$BF30)/400+(ROW()/100000)+Data!Y30</f>
        <v>3.3E-4</v>
      </c>
      <c r="AJ33" s="204">
        <f>SUM(Base!$AA30*2+Base!$AG30*2+Base!$AI30+Base!$AJ30*2+Base!$AL30+Base!$AN30*2+Base!$AP30*2+Base!$AU30+Base!$AV30*2+Base!$AW30*2+Base!$BA30)/360+(ROW()/100000)+SUM(Data!R30+Data!U30)</f>
        <v>3.3E-4</v>
      </c>
      <c r="AK33" s="204">
        <f>SUM(Base!$AA30*2+Base!$AG30*2+Base!$AJ30*2+Base!$AL30+Base!$AN30*2+Base!$AP30*2+Base!$AT30+Base!$AU30+Base!$AV30*2+Base!$AW30*2+Base!$BA30)/360+(ROW()/100000)+SUM(Data!R30+Data!U30)</f>
        <v>3.3E-4</v>
      </c>
      <c r="AL33" s="204">
        <f>SUM(Base!$AF30+Base!$AG30+Base!$AI30*2+Base!$AK30+Base!$AL30*2+Base!$AN30+Base!$AO30*2+Base!$AP30+Base!$AU30*2+Base!$AV30*2+Base!$AX30)/360+(ROW()/100000)+Data!R30</f>
        <v>3.3E-4</v>
      </c>
      <c r="AM33" s="204">
        <f>SUM(Base!$AA30+Base!$AF30+Base!$AG30+Base!$AI30*2+Base!$AK30+Base!$AL30*2+Base!$AN30+Base!$AO30*2+Base!$AP30+Base!$AU30*2+Base!$AV30*2+Base!$AX30)/380+(ROW()/100000)+Data!R30</f>
        <v>3.3E-4</v>
      </c>
      <c r="AN33" s="204">
        <f>SUM(Base!$W30+Base!$Y30+Base!$AA30+Base!$AF30+Base!$AI30+Base!$AJ30*2+Base!$AK30+Base!$AL30*2+Base!$AO30+Base!$AP30+Base!$AT30*2+Base!$AU30*2+Base!$AV30*2+Base!$AX30*2+Base!$AY30)/460+(ROW()/100000)+SUM(Data!S30+Data!T30)</f>
        <v>3.3E-4</v>
      </c>
      <c r="AO33" s="204">
        <f>SUM(Base!$W30*2+Base!$Y30+Base!$AA30+Base!$AF30+Base!$AI30+Base!$AJ30*2+Base!$AK30+Base!$AL30+Base!$AN30+Base!$AO30+Base!$AP30+Base!$AT30*2+Base!$AU30+Base!$AV30*2+Base!$AX30*2+Base!$AY30)/480+(ROW()/100000)+SUM(Data!S30+Data!T30)</f>
        <v>3.3E-4</v>
      </c>
      <c r="AP33" s="204">
        <f>SUM(Base!$Y30+Base!$AA30*2+Base!$AG30*2+Base!$AJ30*2+Base!$AL30+Base!$AN30*2+Base!$AP30*2+Base!$AR30+Base!$AT30+Base!$AV30+Base!$AW30*2+Base!$AZ30)/360+(ROW()/100000)+Data!X30</f>
        <v>3.3E-4</v>
      </c>
      <c r="AQ33" s="204">
        <f>SUM(Base!$W30*2+Base!$Y30+Base!$AA30+Base!$AF30*2+Base!$AG30+Base!$AI30*2+Base!$AJ30+Base!$AL30*2+Base!$AO30+Base!$AP30+Base!$AT30+Base!$AU30*2+Base!$AV30*2+Base!$AX30+Base!$AZ30)/460+(ROW()/100000)+SUM(Data!M30:P30)</f>
        <v>3.3E-4</v>
      </c>
      <c r="AR33" s="204">
        <f>SUM(Base!$W30+Base!$AF30*2+Base!$AG30+Base!$AI30*2+Base!$AL30*2+Base!$AO30*2+Base!$AP30+Base!$AU30*2+Base!$AV30+Base!$AX30)/340+(ROW()/100000)+SUM(Data!M30:P30)</f>
        <v>3.3E-4</v>
      </c>
      <c r="AS33" s="204">
        <f>SUM(Base!$W30+Base!$Y30+Base!$AF30*2+Base!$AG30+Base!$AI30*2+Base!$AJ30+Base!$AL30*2+Base!$AO30*2+Base!$AP30+Base!$AU30*2+Base!$AV30*2+Base!$AX30)/400+(ROW()/100000)+SUM(Data!M30:P30)</f>
        <v>3.3E-4</v>
      </c>
      <c r="AT33" s="204">
        <f>SUM(Base!$Y30*2+Base!$Z30+Base!$AA30*2+Base!$AG30*2+Base!$AJ30*2+Base!$AL30+Base!$AN30*2+Base!$AP30*2+Base!$AR30+Base!$AT30*2+Base!$AV30+Base!$AW30*2+Base!$AY30*2+Base!$AZ30*2+Base!$BA30)/500+(ROW()/100000)+Data!Y30</f>
        <v>3.3E-4</v>
      </c>
      <c r="AU33" s="204">
        <f>SUM(Base!$L30*2+Base!$M30*2+Base!$N30*2+Base!$P30*2+Base!$Q30*2+Base!$R30+Base!$T30*2+Base!$V30+Base!$AL30+Base!$AO30*2+Base!$AP30+Base!$AU30*2+Base!$AZ30*2)/440+(ROW()/100000)+Data!L30</f>
        <v>3.3E-4</v>
      </c>
      <c r="AV33" s="204">
        <f>SUM(Base!$AA30+Base!$AF30*2+Base!$AG30+Base!$AI30*2+Base!$AK30+Base!$AL30*2+Base!$AM30+Base!$AN30*2+Base!$AO30*2+Base!$AP30*2+Base!$AU30*2+Base!$AV30*2+Base!$AX30+Base!$BB30+Base!$BE30+Base!$BF30)/480+(ROW()/100000)+Data!R30</f>
        <v>3.3E-4</v>
      </c>
      <c r="AW33" s="204">
        <f>SUM(Base!$Y30*2+Base!$Z30*2+Base!$AA30*2+Base!$AD30+Base!$AG30+Base!$AJ30*2+Base!$AL30*2+Base!$AN30+Base!$AR30+Base!$AT30*2+Base!$AX30+Base!$AY30*2+Base!$AZ30*2+Base!$BA30+Base!$BD30+Base!$BE30)/480+(ROW()/100000)+SUM(Data!V30+Data!W30)</f>
        <v>3.3E-4</v>
      </c>
      <c r="AX33" s="204">
        <f>SUM(Base!$Y30*2+Base!$Z30*2+Base!$AA30*2+Base!$AD30+Base!$AG30+Base!$AJ30*2+Base!$AL30+Base!$AN30+Base!$AR30+Base!$AT30*2+Base!$AW30+Base!$AX30+Base!$AY30*2+Base!$AZ30*2+Base!$BA30+Base!$BD30+Base!$BE30)/480+(ROW()/100000)+SUM(Data!V30+Data!W30)</f>
        <v>3.3E-4</v>
      </c>
      <c r="AY33" s="204">
        <f>SUM(Base!$Y30+Base!$AA30+Base!$AC30*2+Base!$AF30*2+Base!$AG30+Base!$AI30*2+Base!$AJ30+Base!$AK30+Base!$AL30+Base!$AM30+Base!$AN30+Base!$AO30+Base!$AP30+Base!$AU30*2+Base!$AX30+Base!$AZ30+Base!$BB30+Base!$BD30+Base!$BE30*2)/480+(ROW()/100000)+SUM(Data!M30:P30)</f>
        <v>3.3E-4</v>
      </c>
      <c r="AZ33" s="204">
        <f>SUM(Base!$W30*2+Base!$Y30*2+Base!$AA30+Base!$AD30+Base!$AG30*2+Base!$AJ30*2+Base!$AL30+Base!$AN30+Base!$AP30+Base!$AR30+Base!$AT30+Base!$AW30+Base!$AX30+Base!$AY30*2+Base!$AZ30*2+Base!$BA30+Base!$BD30+Base!$BE30)/480+(ROW()/100000)+SUM(Data!S30+Data!T30+Data!V30+Data!W30)</f>
        <v>3.3E-4</v>
      </c>
      <c r="BA33" s="204">
        <f>SUM(Base!$W30*2+Base!$Y30*2+Base!$AA30+Base!$AD30+Base!$AG30*2+Base!$AJ30*2+Base!$AN30+Base!$AP30+Base!$AT30+Base!$AW30+Base!$AX30+Base!$AY30*2+Base!$AZ30*2+Base!$BA30+Base!$BD30+Base!$BE30)/440+(ROW()/100000)+SUM(Data!S30+Data!T30+Data!V30+Data!W30)</f>
        <v>3.3E-4</v>
      </c>
      <c r="BB33" s="204">
        <f>SUM(Base!$W30+Base!$Y30+Base!$AA30*2+Base!$AD30+Base!$AF30+Base!$AG30*2+Base!$AI30*2+Base!$AJ30*2+Base!$AL30+Base!$AN30*2+Base!$AO30+Base!$AP30*2+Base!$AR30+Base!$AT30*2+Base!$AU30+Base!$AV30*2+Base!$AW30*2+Base!$AX30+Base!$AY30*2+Base!$AZ30)/640+(ROW()/100000)+SUM(Data!M30:P30)</f>
        <v>3.3E-4</v>
      </c>
      <c r="BC33" s="204">
        <f>SUM(Base!$AA30+Base!$AF30+Base!$AG30*2+Base!$AI30*2+Base!$AJ30+Base!$AL30*2+Base!$AN30+Base!$AO30+Base!$AP30*2+Base!$AT30+Base!$AU30*2+Base!$AV30*2+Base!$AX30+Base!$AY30+Base!$AZ30)/440+(ROW()/100000)+SUM(Data!M30:P30)</f>
        <v>3.3E-4</v>
      </c>
      <c r="BD33" s="204">
        <f>SUM(Base!$AA30*2+Base!$AF30+Base!$AG30*2+Base!$AI30*2+Base!$AJ30+Base!$AL30+Base!$AN30*2+Base!$AO30+Base!$AP30*2+Base!$AT30+Base!$AU30+Base!$AV30*2+Base!$AW30+Base!$AX30+Base!$AY30+Base!$AZ30)/460+(ROW()/100000)+SUM(Data!M30:P30)</f>
        <v>3.3E-4</v>
      </c>
      <c r="BE33" s="204">
        <f>SUM(Base!$AA30*2+Base!$AC30*2+Base!$AF30*2+Base!$AG30*2+Base!$AI30*2+Base!$AJ30*2+Base!$AL30+Base!$AM30+Base!$AN30*2+Base!$AO30+Base!$AP30*2+Base!$AU30*2+Base!$AV30*2+Base!$BB30*2+Base!$BD30+Base!$BE30+Base!$BF30*2)/580+(ROW()/100000)+Data!Q30</f>
        <v>3.3E-4</v>
      </c>
      <c r="BF33" s="204">
        <f>SUM(Base!$Y30+Base!$AA30*2+Base!$AC30*2+Base!$AF30*2+Base!$AG30*2+Base!$AI30*2+Base!$AJ30*2+Base!$AL30+Base!$AM30+Base!$AN30*2+Base!$AO30+Base!$AP30*2+Base!$AU30*2+Base!$AV30*2+Base!$AW30+Base!$BB30*2+Base!$BD30+Base!$BE30+Base!$BF30*2)/620+(ROW()/100000)+Data!Q30</f>
        <v>3.3E-4</v>
      </c>
      <c r="BG33" s="204">
        <f>SUM(Base!$Y30*2+Base!$Z30+Base!$AA30+Base!$AD30+Base!$AG30*2+Base!$AJ30*2+Base!$AL30+Base!$AN30+Base!$AP30*2+Base!$AR30+Base!$AT30*2+Base!$AW30*2+Base!$AX30*2+Base!$AY30*2+Base!$BA30+Base!$BE30)/480+(ROW()/100000)+Data!U30</f>
        <v>3.3E-4</v>
      </c>
      <c r="BH33" s="204">
        <f>SUM(Base!$Y30+Base!$AA30+Base!$AD30+Base!$AG30*2+Base!$AI30+Base!$AJ30*2+Base!$AL30+Base!$AN30+Base!$AP30*2+Base!$AT30*2+Base!$AW30+Base!$AX30*2+Base!$AY30*2+Base!$BA30+Base!$BE30)/420+(ROW()/100000)+Data!U30</f>
        <v>3.3E-4</v>
      </c>
      <c r="BI33" s="204">
        <f>SUM(Base!$AC30+Base!$AF30*2+Base!$AI30*2+Base!$AL30*2+Base!$AM30+Base!$AO30*2+Base!$AU30*2+Base!$BB30+Base!$BD30*2+Base!$BF30)/320+(ROW()/100000)+Data!Q30</f>
        <v>3.3E-4</v>
      </c>
      <c r="BJ33" s="204">
        <f>SUM(Base!$AC30*2+Base!$AF30*2+Base!$AI30*2+Base!$AK30+Base!$AL30+Base!$AM30+Base!$AO30+Base!$AU30*2+Base!$BB30*2+Base!$BD30+Base!$BF30*2)/340+(ROW()/100000)+Data!Q30</f>
        <v>3.3E-4</v>
      </c>
      <c r="BK33" s="204">
        <f>SUM(Base!$AC30*2+Base!$AF30+Base!$AI30*2+Base!$AK30*2+Base!$AL30+Base!$AM30*2+Base!$AO30+Base!$AU30*2+Base!$BB30*2+Base!$BF30*2)/340+(ROW()/100000)+Data!Q30</f>
        <v>3.3E-4</v>
      </c>
      <c r="BL33" s="204">
        <f>SUM(Base!$AC30+Base!$AF30*2+Base!$AI30*2+Base!$AK30+Base!$AL30*2+Base!$AM30+Base!$AO30+Base!$AU30*2+Base!$AV30+Base!$BF30*2)/300+(ROW()/100000)+SUM(Data!M30:P30)</f>
        <v>3.3E-4</v>
      </c>
      <c r="BM33" s="204">
        <f>SUM(Base!$Z30*2+Base!$AA30+Base!$AC30+Base!$AJ30+Base!$AL30*2+Base!$AN30*2+Base!$AP30+Base!$AT30*2+Base!$AY30)/260+(ROW()/100000)+Data!Y30</f>
        <v>3.3E-4</v>
      </c>
      <c r="BN33" s="204">
        <f>SUM(Base!$Z30+Base!$AA30+Base!$AK30*2+Base!$AL30*2+Base!$AM30*2+Base!$AN30+Base!$AO30+Base!$AP30+Base!$AT30*2+Base!$AV30*2+Base!$AX30*2+Base!$AY30*2+Base!$AZ30+Base!$BA30+Base!$BD30*2+Base!$BE30*2+Base!$BF30)/520+(ROW()/100000)+Data!Y30</f>
        <v>3.3E-4</v>
      </c>
      <c r="BO33" s="204">
        <f>SUM(Base!$AA30+Base!$AK30*2+Base!$AL30*2+Base!$AM30*2+Base!$AN30+Base!$AO30+Base!$AP30*2+Base!$AV30*2+Base!$AX30*2+Base!$AY30*2+Base!$AZ30+Base!$BA30+Base!$BD30*2+Base!$BE30*2+Base!$BF30)/480+(ROW()/100000)+Data!Y30</f>
        <v>3.3E-4</v>
      </c>
      <c r="BP33" s="204">
        <f>SUM(Base!$AA30+Base!$AG30+Base!$AK30*2+Base!$AL30*2+Base!$AM30*2+Base!$AN30+Base!$AO30+Base!$AP30*2+Base!$AT30+Base!$AV30*2+Base!$AX30*2+Base!$AY30*2+Base!$AZ30+Base!$BA30+Base!$BD30*2+Base!$BE30*2+Base!$BF30)/520+(ROW()/100000)+Data!Y30</f>
        <v>3.3E-4</v>
      </c>
      <c r="BQ33" s="204">
        <f>SUM(Base!$Y30+Base!$AA30*2+Base!$AD30+Base!$AG30*2+Base!$AJ30*2+Base!$AL30+Base!$AN30*2+Base!$AP30*2+Base!$AR30*2+Base!$AT30*2+Base!$AV30*2+Base!$AW30*2+Base!$BA30)/440+(ROW()/100000)+Data!R30</f>
        <v>3.3E-4</v>
      </c>
      <c r="BR33" s="204">
        <f>SUM(Base!$Z30*2+Base!$AA30+Base!$AJ30+Base!$AL30*2+Base!$AN30*2+Base!$AO30*2+Base!$AP30*2+Base!$AT30*2+Base!$AX30+Base!$AY30+Base!$BA30*2+Base!$BE30)/380+(ROW()/100000)+SUM(Data!V30+Data!W30)</f>
        <v>3.3E-4</v>
      </c>
      <c r="BS33" s="204">
        <f>SUM(Base!$Y30+Base!$AA30*2+Base!$AD30+Base!$AG30*2+Base!$AJ30*2+Base!$AL30*2+Base!$AN30*2+Base!$AO30+Base!$AP30*2+Base!$AT30*2+Base!$AU30+Base!$AV30*2+Base!$AW30*2+Base!$AX30*2+Base!$AY30*2+Base!$AZ30+Base!$BA30+Base!$BD30+Base!$BE30*2)/620+(ROW()/100000)+SUM(Data!R30+Data!U30)</f>
        <v>3.3E-4</v>
      </c>
      <c r="BT33" s="204">
        <f>SUM(Base!$L30+Base!$M30*2+Base!$N30+Base!$O30+Base!$P30+Base!$Q30*2+Base!$R30*2+Base!$T30*2+Base!$U30*2+Base!$V30+Base!$AA30+Base!$AG30+Base!$AL30*2+Base!$AN30*2+Base!$AO30*2+Base!$AP30+Base!$AU30*2+Base!$AW30+Base!$AY30+Base!$AZ30*2)/600+(ROW()/100000)+Data!L30</f>
        <v>3.3E-4</v>
      </c>
      <c r="BU33" s="204">
        <f>SUM(Base!$L30+Base!$M30*2+Base!$N30+Base!$P30+Base!$Q30*2+Base!$R30*2+Base!$T30*2+Base!$U30+Base!$V30+Base!$AA30+Base!$AG30+Base!$AL30*2+Base!$AN30+Base!$AO30*2+Base!$AP30+Base!$AU30*2+Base!$AW30+Base!$AY30+Base!$AZ30*2)/540+(ROW()/100000)+Data!L30</f>
        <v>3.3E-4</v>
      </c>
      <c r="BV33" s="204">
        <f>SUM(Base!$L30+Base!$M30*2+Base!$N30+Base!$P30+Base!$Q30*2+Base!$R30*2+Base!$T30*2+Base!$U30*2+Base!$V30+Base!$AA30+Base!$AG30+Base!$AL30*2+Base!$AN30*2+Base!$AO30*2+Base!$AP30+Base!$AU30*2+Base!$AW30+Base!$AY30+Base!$AZ30*2)/580+(ROW()/100000)+Data!L30</f>
        <v>3.3E-4</v>
      </c>
      <c r="BW33" s="204">
        <f>SUM(Base!$Y30*2+Base!$Z30*2+Base!$AA30*2+Base!$AG30+Base!$AJ30+Base!$AL30*2+Base!$AN30*2+Base!$AO30+Base!$AP30+Base!$AT30*2+Base!$AX30+Base!$AY30*2+Base!$AZ30+Base!$BA30+Base!$BD30+Base!$BE30)/460+(ROW()/100000)+Data!X30</f>
        <v>3.3E-4</v>
      </c>
      <c r="BX33" s="204">
        <f>SUM(Base!$Y30*2+Base!$Z30+Base!$AA30*2+Base!$AG30*2+Base!$AJ30*2+Base!$AL30+Base!$AN30*2+Base!$AP30*2+Base!$AR30*2+Base!$AT30*2+Base!$AW30*2+Base!$AY30*2+Base!$AZ30+Base!$BA30)/480+(ROW()/100000)+SUM(Data!V30+Data!W30+Data!X30+Data!Y30)</f>
        <v>3.3E-4</v>
      </c>
      <c r="BY33" s="204">
        <f>SUM(Base!$Z30*2+Base!$AA30+Base!$AC30*2+Base!$AK30+Base!$AL30+Base!$AM30*2+Base!$AN30*2+Base!$AP30+Base!$AT30*2+Base!$AV30+Base!$BA30*2+Base!$BB30*2+Base!$BF30*2)/420+(ROW()/100000)+Data!Y30</f>
        <v>3.3E-4</v>
      </c>
      <c r="BZ33" s="204">
        <f>SUM(Base!$Z30+Base!$AA30+Base!$AC30*2+Base!$AK30+Base!$AL30+Base!$AM30*2+Base!$AN30+Base!$AP30+Base!$AT30+Base!$AV30*2+Base!$BA30*2+Base!$BB30*2+Base!$BF30*2)/380+(ROW()/100000)+Data!Y30</f>
        <v>3.3E-4</v>
      </c>
      <c r="CA33" s="204">
        <f>SUM(Base!$Z30*2+Base!$AA30+Base!$AD30*2+Base!$AF30+Base!$AG30*2+Base!$AI30*2+Base!$AL30*2+Base!$AN30+Base!$AO30+Base!$AP30+Base!$AT30*2+Base!$AU30*2+Base!$AX30*2+Base!$AY30+Base!$BA30+Base!$BD30*2+Base!$BE30*2+Base!$BF30)/560+(ROW()/100000)+Data!R30</f>
        <v>3.3E-4</v>
      </c>
      <c r="CB33" s="204">
        <f>SUM(Base!$Z30+Base!$AA30+Base!$AD30+Base!$AF30*2+Base!$AG30*2+Base!$AI30*2+Base!$AL30+Base!$AN30+Base!$AO30+Base!$AP30+Base!$AT30*2+Base!$AU30*2+Base!$AX30*2+Base!$AY30+Base!$BA30+Base!$BD30*2+Base!$BE30*2+Base!$BF30)/520+(ROW()/100000)+Data!R30</f>
        <v>3.3E-4</v>
      </c>
      <c r="CC33" s="204">
        <f>SUM(Base!$W30*2+Base!$Y30*2+Base!$AA30+Base!$AG30+Base!$AJ30*2+Base!$AL30+Base!$AR30+Base!$AT30+Base!$AX30+Base!$AY30*2+Base!$AZ30*2+Base!$BA30+Base!$BD30+Base!$BE30)/380+(ROW()/100000)+SUM(Data!S30+Data!T30+Data!V30+Data!W30)</f>
        <v>3.3E-4</v>
      </c>
      <c r="CD33" s="204">
        <f>SUM(Base!$W30*2+Base!$Y30*2+Base!$AA30+Base!$AG30+Base!$AJ30*2+Base!$AT30+Base!$AX30+Base!$AY30*2+Base!$AZ30*2+Base!$BA30+Base!$BD30+Base!$BE30)/340+(ROW()/100000)+SUM(Data!S30+Data!T30+Data!V30+Data!W30)</f>
        <v>3.3E-4</v>
      </c>
      <c r="CE33" s="204">
        <f>SUM(Base!$W30*2+Base!$Y30*2+Base!$AA30+Base!$AF30+Base!$AG30+Base!$AI30*2+Base!$AJ30*2+Base!$AL30+Base!$AO30+Base!$AP30+Base!$AR30+Base!$AT30*2+Base!$AU30+Base!$AV30*2+Base!$AX30*2+Base!$AY30*2+Base!$AZ30+Base!$BA30+Base!$BD30*2+Base!$BE30*2)/600+(ROW()/100000)+SUM(Data!M30:P30)</f>
        <v>3.3E-4</v>
      </c>
      <c r="CF33" s="204">
        <f>SUM(Base!$W30+Base!$Y30+Base!$AA30+Base!$AF30*2+Base!$AG30+Base!$AI30*2+Base!$AJ30+Base!$AL30*2+Base!$AO30+Base!$AP30+Base!$AT30+Base!$AU30*2+Base!$AV30*2+Base!$AX30*2+Base!$AY30*2+Base!$AZ30+Base!$BA30+Base!$BD30+Base!$BE30*2)/540+(ROW()/100000)+SUM(Data!M30:P30)</f>
        <v>3.3E-4</v>
      </c>
      <c r="CG33" s="204">
        <f>SUM(Base!$W30*2+Base!$Y30*2+Base!$AA30+Base!$AF30*2+Base!$AG30+Base!$AI30*2+Base!$AJ30+Base!$AL30+Base!$AO30+Base!$AP30+Base!$AT30*2+Base!$AU30+Base!$AV30*2+Base!$AX30*2+Base!$AY30*2+Base!$AZ30+Base!$BA30+Base!$BD30+Base!$BE30*2)/560+(ROW()/100000)+SUM(Data!M30:P30)</f>
        <v>3.3E-4</v>
      </c>
      <c r="CH33" s="204">
        <f>SUM(Base!$W30*2+Base!$Y30*2+Base!$AA30+Base!$AC30*2+Base!$AF30*2+Base!$AG30+Base!$AI30*2+Base!$AJ30+Base!$AK30+Base!$AL30+Base!$AM30+Base!$AN30+Base!$AO30+Base!$AP30+Base!$AT30*2+Base!$AU30+Base!$AX30+Base!$AZ30+Base!$BB30*2+Base!$BD30*2+Base!$BE30*2+Base!$BF30*2)/640+(ROW()/100000)+Data!Q30</f>
        <v>3.3E-4</v>
      </c>
      <c r="CI33" s="204">
        <f>SUM(Base!$Y30+Base!$AA30+Base!$AC30*2+Base!$AF30*2+Base!$AG30+Base!$AI30*2+Base!$AJ30+Base!$AK30+Base!$AL30+Base!$AM30+Base!$AN30+Base!$AO30+Base!$AP30+Base!$AU30*2+Base!$AX30+Base!$AZ30+Base!$BB30*2+Base!$BD30+Base!$BF30*2)/500+(ROW()/100000)+Data!Q30</f>
        <v>3.3E-4</v>
      </c>
      <c r="CJ33" s="204">
        <f>SUM(Base!$W30+Base!$Y30*2+Base!$AA30+Base!$AC30*2+Base!$AF30*2+Base!$AG30+Base!$AI30*2+Base!$AJ30+Base!$AK30+Base!$AL30+Base!$AM30+Base!$AN30+Base!$AO30+Base!$AP30+Base!$AT30+Base!$AU30*2+Base!$AX30+Base!$AZ30+Base!$BB30*2+Base!$BD30*2+Base!$BE30+Base!$BF30*2)/600+(ROW()/100000)+Data!Q30</f>
        <v>3.3E-4</v>
      </c>
      <c r="CK33" s="204">
        <f>SUM(Base!$W30*2+Base!$AA30*2+Base!$AG30*2+Base!$AI30+Base!$AJ30+Base!$AL30+Base!$AN30+Base!$AP30*2+Base!$AT30+Base!$AV30*2+Base!$AW30+Base!$AX30*2+Base!$BE30*2)/400+(ROW()/100000)+SUM(Data!S30+Data!T30)</f>
        <v>3.3E-4</v>
      </c>
      <c r="CL33" s="204">
        <f>SUM(Base!$W30+Base!$AA30+Base!$AF30+Base!$AG30*2+Base!$AI30*2+Base!$AJ30+Base!$AL30+Base!$AN30+Base!$AO30*2+Base!$AP30*2+Base!$AU30*2+Base!$AV30*2+Base!$AX30*2+Base!$BE30)/420+(ROW()/100000)+SUM(Data!S30+Data!T30)</f>
        <v>3.3E-4</v>
      </c>
      <c r="CM33" s="204">
        <f>SUM(Base!$W30+Base!$AA30+Base!$AG30*2+Base!$AI30*2+Base!$AJ30+Base!$AL30+Base!$AN30+Base!$AO30+Base!$AP30*2+Base!$AT30+Base!$AU30+Base!$AV30*2+Base!$AW30+Base!$AX30*2+Base!$BE30*2)/420+(ROW()/100000)+SUM(Data!S30+Data!T30)</f>
        <v>3.3E-4</v>
      </c>
      <c r="CN33" s="204">
        <f>SUM(Base!$Y30*2+Base!$AA30*2+Base!$AG30*2+Base!$AJ30*2+Base!$AL30+Base!$AN30*2+Base!$AP30*2+Base!$AR30+Base!$AT30*2+Base!$AV30*2+Base!$AW30*2+Base!$AY30+Base!$AZ30)/440+(ROW()/100000)+SUM(Data!S30+Data!T30)</f>
        <v>3.3E-4</v>
      </c>
      <c r="CO33" s="204">
        <f>SUM(Base!$Y30+Base!$AA30*2+Base!$AG30*2+Base!$AJ30*2+Base!$AN30*2+Base!$AP30*2+Base!$AT30+Base!$AV30*2+Base!$AW30*2+Base!$AZ30)/340+(ROW()/100000)+SUM(Data!S30+Data!T30)</f>
        <v>3.3E-4</v>
      </c>
      <c r="CP33" s="204">
        <f>SUM(Base!$W30+Base!$Z30+Base!$AA30+Base!$AC30*2+Base!$AL30+Base!$AM30*2+Base!$AT30*2+Base!$AV30+Base!$AX30+Base!$BA30+Base!$BB30*2+Base!$BE30+Base!$BF30*2)/360+(ROW()/100000)+SUM(Data!V30+Data!W30)</f>
        <v>3.3E-4</v>
      </c>
      <c r="CQ33" s="205">
        <f>SUM(Base!$W30+Base!$AA30+Base!$AC30*2+Base!$AL30+Base!$AM30*2+Base!$AT30+Base!$AV30*2+Base!$AX30+Base!$BA30+Base!$BB30*2+Base!$BE30+Base!$BF30*2)/340+(ROW()/100000)+SUM(Data!V30+Data!W30)</f>
        <v>3.3E-4</v>
      </c>
      <c r="CR33" s="1"/>
    </row>
    <row r="34" spans="1:96" ht="25" customHeight="1" x14ac:dyDescent="0.3">
      <c r="A34" s="1"/>
      <c r="B34" s="85">
        <f>Base!B31</f>
        <v>0</v>
      </c>
      <c r="C34" s="92">
        <f>Base!C31</f>
        <v>0</v>
      </c>
      <c r="D34" s="1"/>
      <c r="E34" s="86">
        <f>Base!E31</f>
        <v>0</v>
      </c>
      <c r="F34" s="90" t="str">
        <f t="shared" si="4"/>
        <v>A (D)</v>
      </c>
      <c r="G34" s="1"/>
      <c r="H34" s="86">
        <f>Base!I31</f>
        <v>0</v>
      </c>
      <c r="I34" s="92">
        <f>Base!H31</f>
        <v>0</v>
      </c>
      <c r="J34" s="1"/>
      <c r="K34" s="88">
        <f>SUM(Base!$AF31*2+Base!$AI31*2+Base!$AL31*2+Base!$AN31+Base!$AO31*2+Base!$AP31*2+Base!$AU31*2+Base!$AV31+Base!$BF31)/300+(ROW()/100000)+Data!R31</f>
        <v>3.4000000000000002E-4</v>
      </c>
      <c r="L34" s="87">
        <f>SUM(Base!$Y31*2+Base!$Z31*2+Base!$AA31*2+Base!$AG31+Base!$AJ31*2+Base!$AL31+Base!$AN31*2+Base!$AP31+Base!$AT31*2+Base!$AX31+Base!$AY31*2+Base!$AZ31+Base!$BA31+Base!$BD31+Base!$BE31)/440+(ROW()/100000)+Data!Y31</f>
        <v>3.4000000000000002E-4</v>
      </c>
      <c r="M34" s="87">
        <f>SUM(Base!$Y31*2+Base!$Z31+Base!$AA31*2+Base!$AD31*2+Base!$AG31*2+Base!$AJ31*2+Base!$AL31*2+Base!$AN31+Base!$AP31*2+Base!$AR31*2+Base!$AT31*2+Base!$AW31+Base!$AZ31)/440+(ROW()/100000)+Data!X31</f>
        <v>3.4000000000000002E-4</v>
      </c>
      <c r="N34" s="87">
        <f>SUM(Base!$Y31+Base!$AA31*2+Base!$AD31*2+Base!$AG31*2+Base!$AJ31*2+Base!$AL31*2+Base!$AN31+Base!$AP31*2+Base!$AR31*2+Base!$AT31*2+Base!$AW31+Base!$AZ31)/400+(ROW()/100000)+Data!X31</f>
        <v>3.4000000000000002E-4</v>
      </c>
      <c r="O34" s="87">
        <f>SUM(Base!$Y31+Base!$AA31*2+Base!$AG31*2+Base!$AJ31*2+Base!$AL31+Base!$AN31*2+Base!$AP31*2+Base!$AR31+Base!$AT31*2+Base!$AV31*2+Base!$AW31*2+Base!$AY31+Base!$AZ31)/420+(ROW()/100000)+SUM(Data!U31+Data!V31+Data!W31+Data!X31)</f>
        <v>3.4000000000000002E-4</v>
      </c>
      <c r="P34" s="87">
        <f>SUM(Base!$Y31+Base!$AA31*2+Base!$AG31*2+Base!$AJ31*2+Base!$AL31+Base!$AN31*2+Base!$AP31*2+Base!$AR31+Base!$AT31*2+Base!$AV31*2+Base!$AW31*2+Base!$AZ31)/400+(ROW()/100000)+SUM(Data!U31+Data!V31+Data!W31+Data!X31)</f>
        <v>3.4000000000000002E-4</v>
      </c>
      <c r="Q34" s="87">
        <f>SUM(Base!$Y31+Base!$Z31+Base!$AA31+Base!$AD31+Base!$AG31*2+Base!$AI31*2+Base!$AJ31+Base!$AK31+Base!$AL31+Base!$AN31+Base!$AP31+Base!$AT31*2+Base!$AU31+Base!$AV31*2+Base!$AX31*2+Base!$AY31+Base!$BA31+Base!$BD31+Base!$BE31*2+Base!$BF31)/520+(ROW()/100000)+Data!U31</f>
        <v>3.4000000000000002E-4</v>
      </c>
      <c r="R34" s="87">
        <f>SUM(Base!$AA31+Base!$AC31+Base!$AF31*2+Base!$AG31*2+Base!$AI31*2+Base!$AJ31+Base!$AL31*2+Base!$AM31+Base!$AN31*2+Base!$AO31*2+Base!$AP31*2+Base!$AU31*2+Base!$AW31+Base!$BB31+Base!$BD31*2+Base!$BF31+Base!$BF31*2)/500+(ROW()/100000)+Data!Q31</f>
        <v>3.4000000000000002E-4</v>
      </c>
      <c r="S34" s="87">
        <f>SUM(Base!$AA31+Base!$AC31*2+Base!$AF31*2+Base!$AG31*2+Base!$AI31*2+Base!$AJ31+Base!$AK31+Base!$AL31+Base!$AM31+Base!$AN31*2+Base!$AO31+Base!$AP31+Base!$AU31*2+Base!$AW31+Base!$BB31*2+Base!$BD31+Base!$BF31*2)/500+(ROW()/100000)+Data!Q31</f>
        <v>3.4000000000000002E-4</v>
      </c>
      <c r="T34" s="87">
        <f>SUM(Base!$AA31+Base!$AC31*2+Base!$AF31+Base!$AG31*2+Base!$AI31*2+Base!$AJ31+Base!$AK31*2+Base!$AL31+Base!$AM31*2+Base!$AN31*2+Base!$AO31+Base!$AP31*2+Base!$AU31*2+Base!$AW31+Base!$BB31*2+Base!$BF31*2)/520+(ROW()/100000)+Data!Q31</f>
        <v>3.4000000000000002E-4</v>
      </c>
      <c r="U34" s="87">
        <f>SUM(Base!$AF31+Base!$AI31*2+Base!$AK31*2+Base!$AL31*2+Base!$AM31+Base!$AO31+Base!$AU31+Base!$AV31*2+Base!$AX31*2+Base!$AZ31+Base!$BD31+Base!$BE31*2+Base!$BF31)/380+(ROW()/100000)+SUM(Data!R31+Data!U31)</f>
        <v>3.4000000000000002E-4</v>
      </c>
      <c r="V34" s="87">
        <f>SUM(Base!$AF31+Base!$AG31+Base!$AI31*2+Base!$AK31*2+Base!$AL31*2+Base!$AM31+Base!$AO31+Base!$AV31*2+Base!$AX31*2+Base!$AZ31+Base!$BD31+Base!$BE31*2+Base!$BF31)/380+(ROW()/100000)+SUM(Data!R31+Data!U31)</f>
        <v>3.4000000000000002E-4</v>
      </c>
      <c r="W34" s="87">
        <f>SUM(Base!$AA31*2+Base!$AG31*2+Base!$AI31*2+Base!$AJ31+Base!$AL31+Base!$AN31+Base!$AO31+Base!$AP31*2+Base!$AT31+Base!$AU31*2+Base!$AV31*2+Base!$AW31+Base!$AX31+Base!$BE31*2)/420+(ROW()/100000)+Data!U31</f>
        <v>3.4000000000000002E-4</v>
      </c>
      <c r="X34" s="87">
        <f>SUM(Base!$AC31+Base!$AF31*2+Base!$AI31*2+Base!$AL31*2+Base!$AM31+Base!$AN31+Base!$AO31*2+Base!$AP31*2+Base!$AU31*2+Base!$BB31+Base!$BD31*2+Base!$BF31)/380+(ROW()/100000)+Data!Q31</f>
        <v>3.4000000000000002E-4</v>
      </c>
      <c r="Y34" s="87">
        <f>SUM(Base!$AC31*2+Base!$AF31*2+Base!$AI31*2+Base!$AK31+Base!$AL31+Base!$AM31+Base!$AN31+Base!$AO31+Base!$AP31+Base!$AU31*2+Base!$BB31*2+Base!$BD31+Base!$BF31*2)/380+(ROW()/100000)+Data!Q31</f>
        <v>3.4000000000000002E-4</v>
      </c>
      <c r="Z34" s="87">
        <f>SUM(Base!$AC31*2+Base!$AF31+Base!$AI31*2+Base!$AK31*2+Base!$AL31+Base!$AM31*2+Base!$AN31+Base!$AO31+Base!$AP31*2+Base!$AU31*2+Base!$BB31*2+Base!$BF31*2)/400+(ROW()/100000)+Data!Q31</f>
        <v>3.4000000000000002E-4</v>
      </c>
      <c r="AA34" s="87">
        <f>SUM(Base!$Y31*2+Base!$Z31*2+Base!$AA31*2+Base!$AC31*2+Base!$AD31+Base!$AG31+Base!$AJ31*2+Base!$AL31*2+Base!$AN31*2+Base!$AP31+Base!$AT31*2+Base!$AV31+Base!$AW31+Base!$AX31+Base!$AY31*2+Base!$AZ31*2+Base!$BA31+Base!$BB31+Base!$BD31+Base!$BE31+Base!$BF31*2)/640+(ROW()/100000)+Data!Y31</f>
        <v>3.4000000000000002E-4</v>
      </c>
      <c r="AB34" s="87">
        <f>SUM(Base!$Y31*2+Base!$Z31+Base!$AA31*2+Base!$AC31*2+Base!$AD31*2+Base!$AG31*2+Base!$AJ31*2+Base!$AL31*2+Base!$AN31*2+Base!$AP31*2+Base!$AT31*2+Base!$AV31+Base!$AW31*2+Base!$AX31+Base!$AY31*2+Base!$AZ31*2+Base!$BA31+Base!$BB31+Base!$BD31+Base!$BE31+Base!$BF31*2)/700+(ROW()/100000)+Data!Y31</f>
        <v>3.4000000000000002E-4</v>
      </c>
      <c r="AC34" s="87">
        <f>SUM(Base!$AA31*2+Base!$AD31+Base!$AG31*2+Base!$AI31+Base!$AJ31+Base!$AL31+Base!$AN31+Base!$AP31*2+Base!$AT31*2+Base!$AV31+Base!$AW31+Base!$AX31+Base!$AY31+Base!$BE31)/360+(ROW()/100000)+Data!U31</f>
        <v>3.4000000000000002E-4</v>
      </c>
      <c r="AD34" s="87">
        <f>SUM(Base!$AA31+Base!$AF31+Base!$AG31+Base!$AI31*2+Base!$AJ31+Base!$AK31+Base!$AL31+Base!$AN31+Base!$AO31*2+Base!$AP31*2+Base!$AU31*2+Base!$AV31*2+Base!$AX31+Base!$BE31)/380+(ROW()/100000)+Data!U31</f>
        <v>3.4000000000000002E-4</v>
      </c>
      <c r="AE34" s="87">
        <f>SUM(Base!$AA31*2+Base!$AG31*2+Base!$AI31*2+Base!$AJ31+Base!$AL31+Base!$AN31+Base!$AO31+Base!$AP31*2+Base!$AT31+Base!$AV31*2+Base!$AW31+Base!$AX31+Base!$BE31)/360+(ROW()/100000)+Data!U31</f>
        <v>3.4000000000000002E-4</v>
      </c>
      <c r="AF34" s="87">
        <f>SUM(Base!$W31*2+Base!$Y31*2+Base!$AA31+Base!$AF31+Base!$AG31+Base!$AI31+Base!$AJ31*2+Base!$AL31+Base!$AP31+Base!$AR31*2+Base!$AT31*2+Base!$AU31+Base!$AV31*2+Base!$AX31*2+Base!$AY31*2+Base!$AZ31+Base!$BA31+Base!$BD31+Base!$BE31*2)/560+(ROW()/100000)+SUM(Data!M31:P31)</f>
        <v>3.4000000000000002E-4</v>
      </c>
      <c r="AG34" s="87">
        <f>SUM(Base!$W31*2+Base!$Y31*2+Base!$AA31+Base!$AF31+Base!$AG31+Base!$AI31+Base!$AJ31*2+Base!$AL31+Base!$AP31+Base!$AR31+Base!$AT31*2+Base!$AU31+Base!$AV31*2+Base!$AX31*2+Base!$AY31*2+Base!$AZ31+Base!$BA31+Base!$BD31+Base!$BE31*2)/540+(ROW()/100000)+SUM(Data!M31:P31)</f>
        <v>3.4000000000000002E-4</v>
      </c>
      <c r="AH34" s="87">
        <f>SUM(Base!$Y31+Base!$Z31+Base!$AA31*2+Base!$AG31*2+Base!$AJ31*2+Base!$AL31+Base!$AN31*2+Base!$AP31*2+Base!$AR31+Base!$AT31*2+Base!$AV31*2+Base!$AW31+Base!$BA31+Base!$BF31)/420+(ROW()/100000)+Data!Y31</f>
        <v>3.4000000000000002E-4</v>
      </c>
      <c r="AI34" s="87">
        <f>SUM(Base!$Z31+Base!$AA31*2+Base!$AG31*2+Base!$AJ31*2+Base!$AL31+Base!$AN31*2+Base!$AP31*2+Base!$AR31+Base!$AT31*2+Base!$AV31*2+Base!$AW31+Base!$BA31+Base!$BF31)/400+(ROW()/100000)+Data!Y31</f>
        <v>3.4000000000000002E-4</v>
      </c>
      <c r="AJ34" s="87">
        <f>SUM(Base!$AA31*2+Base!$AG31*2+Base!$AI31+Base!$AJ31*2+Base!$AL31+Base!$AN31*2+Base!$AP31*2+Base!$AU31+Base!$AV31*2+Base!$AW31*2+Base!$BA31)/360+(ROW()/100000)+SUM(Data!R31+Data!U31)</f>
        <v>3.4000000000000002E-4</v>
      </c>
      <c r="AK34" s="87">
        <f>SUM(Base!$AA31*2+Base!$AG31*2+Base!$AJ31*2+Base!$AL31+Base!$AN31*2+Base!$AP31*2+Base!$AT31+Base!$AU31+Base!$AV31*2+Base!$AW31*2+Base!$BA31)/360+(ROW()/100000)+SUM(Data!R31+Data!U31)</f>
        <v>3.4000000000000002E-4</v>
      </c>
      <c r="AL34" s="87">
        <f>SUM(Base!$AF31+Base!$AG31+Base!$AI31*2+Base!$AK31+Base!$AL31*2+Base!$AN31+Base!$AO31*2+Base!$AP31+Base!$AU31*2+Base!$AV31*2+Base!$AX31)/360+(ROW()/100000)+Data!R31</f>
        <v>3.4000000000000002E-4</v>
      </c>
      <c r="AM34" s="87">
        <f>SUM(Base!$AA31+Base!$AF31+Base!$AG31+Base!$AI31*2+Base!$AK31+Base!$AL31*2+Base!$AN31+Base!$AO31*2+Base!$AP31+Base!$AU31*2+Base!$AV31*2+Base!$AX31)/380+(ROW()/100000)+Data!R31</f>
        <v>3.4000000000000002E-4</v>
      </c>
      <c r="AN34" s="87">
        <f>SUM(Base!$W31+Base!$Y31+Base!$AA31+Base!$AF31+Base!$AI31+Base!$AJ31*2+Base!$AK31+Base!$AL31*2+Base!$AO31+Base!$AP31+Base!$AT31*2+Base!$AU31*2+Base!$AV31*2+Base!$AX31*2+Base!$AY31)/460+(ROW()/100000)+SUM(Data!S31+Data!T31)</f>
        <v>3.4000000000000002E-4</v>
      </c>
      <c r="AO34" s="87">
        <f>SUM(Base!$W31*2+Base!$Y31+Base!$AA31+Base!$AF31+Base!$AI31+Base!$AJ31*2+Base!$AK31+Base!$AL31+Base!$AN31+Base!$AO31+Base!$AP31+Base!$AT31*2+Base!$AU31+Base!$AV31*2+Base!$AX31*2+Base!$AY31)/480+(ROW()/100000)+SUM(Data!S31+Data!T31)</f>
        <v>3.4000000000000002E-4</v>
      </c>
      <c r="AP34" s="87">
        <f>SUM(Base!$Y31+Base!$AA31*2+Base!$AG31*2+Base!$AJ31*2+Base!$AL31+Base!$AN31*2+Base!$AP31*2+Base!$AR31+Base!$AT31+Base!$AV31+Base!$AW31*2+Base!$AZ31)/360+(ROW()/100000)+Data!X31</f>
        <v>3.4000000000000002E-4</v>
      </c>
      <c r="AQ34" s="87">
        <f>SUM(Base!$W31*2+Base!$Y31+Base!$AA31+Base!$AF31*2+Base!$AG31+Base!$AI31*2+Base!$AJ31+Base!$AL31*2+Base!$AO31+Base!$AP31+Base!$AT31+Base!$AU31*2+Base!$AV31*2+Base!$AX31+Base!$AZ31)/460+(ROW()/100000)+SUM(Data!M31:P31)</f>
        <v>3.4000000000000002E-4</v>
      </c>
      <c r="AR34" s="87">
        <f>SUM(Base!$W31+Base!$AF31*2+Base!$AG31+Base!$AI31*2+Base!$AL31*2+Base!$AO31*2+Base!$AP31+Base!$AU31*2+Base!$AV31+Base!$AX31)/340+(ROW()/100000)+SUM(Data!M31:P31)</f>
        <v>3.4000000000000002E-4</v>
      </c>
      <c r="AS34" s="87">
        <f>SUM(Base!$W31+Base!$Y31+Base!$AF31*2+Base!$AG31+Base!$AI31*2+Base!$AJ31+Base!$AL31*2+Base!$AO31*2+Base!$AP31+Base!$AU31*2+Base!$AV31*2+Base!$AX31)/400+(ROW()/100000)+SUM(Data!M31:P31)</f>
        <v>3.4000000000000002E-4</v>
      </c>
      <c r="AT34" s="87">
        <f>SUM(Base!$Y31*2+Base!$Z31+Base!$AA31*2+Base!$AG31*2+Base!$AJ31*2+Base!$AL31+Base!$AN31*2+Base!$AP31*2+Base!$AR31+Base!$AT31*2+Base!$AV31+Base!$AW31*2+Base!$AY31*2+Base!$AZ31*2+Base!$BA31)/500+(ROW()/100000)+Data!Y31</f>
        <v>3.4000000000000002E-4</v>
      </c>
      <c r="AU34" s="87">
        <f>SUM(Base!$L31*2+Base!$M31*2+Base!$N31*2+Base!$P31*2+Base!$Q31*2+Base!$R31+Base!$T31*2+Base!$V31+Base!$AL31+Base!$AO31*2+Base!$AP31+Base!$AU31*2+Base!$AZ31*2)/440+(ROW()/100000)+Data!L31</f>
        <v>3.4000000000000002E-4</v>
      </c>
      <c r="AV34" s="87">
        <f>SUM(Base!$AA31+Base!$AF31*2+Base!$AG31+Base!$AI31*2+Base!$AK31+Base!$AL31*2+Base!$AM31+Base!$AN31*2+Base!$AO31*2+Base!$AP31*2+Base!$AU31*2+Base!$AV31*2+Base!$AX31+Base!$BB31+Base!$BE31+Base!$BF31)/480+(ROW()/100000)+Data!R31</f>
        <v>3.4000000000000002E-4</v>
      </c>
      <c r="AW34" s="87">
        <f>SUM(Base!$Y31*2+Base!$Z31*2+Base!$AA31*2+Base!$AD31+Base!$AG31+Base!$AJ31*2+Base!$AL31*2+Base!$AN31+Base!$AR31+Base!$AT31*2+Base!$AX31+Base!$AY31*2+Base!$AZ31*2+Base!$BA31+Base!$BD31+Base!$BE31)/480+(ROW()/100000)+SUM(Data!V31+Data!W31)</f>
        <v>3.4000000000000002E-4</v>
      </c>
      <c r="AX34" s="87">
        <f>SUM(Base!$Y31*2+Base!$Z31*2+Base!$AA31*2+Base!$AD31+Base!$AG31+Base!$AJ31*2+Base!$AL31+Base!$AN31+Base!$AR31+Base!$AT31*2+Base!$AW31+Base!$AX31+Base!$AY31*2+Base!$AZ31*2+Base!$BA31+Base!$BD31+Base!$BE31)/480+(ROW()/100000)+SUM(Data!V31+Data!W31)</f>
        <v>3.4000000000000002E-4</v>
      </c>
      <c r="AY34" s="87">
        <f>SUM(Base!$Y31+Base!$AA31+Base!$AC31*2+Base!$AF31*2+Base!$AG31+Base!$AI31*2+Base!$AJ31+Base!$AK31+Base!$AL31+Base!$AM31+Base!$AN31+Base!$AO31+Base!$AP31+Base!$AU31*2+Base!$AX31+Base!$AZ31+Base!$BB31+Base!$BD31+Base!$BE31*2)/480+(ROW()/100000)+SUM(Data!M31:P31)</f>
        <v>3.4000000000000002E-4</v>
      </c>
      <c r="AZ34" s="87">
        <f>SUM(Base!$W31*2+Base!$Y31*2+Base!$AA31+Base!$AD31+Base!$AG31*2+Base!$AJ31*2+Base!$AL31+Base!$AN31+Base!$AP31+Base!$AR31+Base!$AT31+Base!$AW31+Base!$AX31+Base!$AY31*2+Base!$AZ31*2+Base!$BA31+Base!$BD31+Base!$BE31)/480+(ROW()/100000)+SUM(Data!S31+Data!T31+Data!V31+Data!W31)</f>
        <v>3.4000000000000002E-4</v>
      </c>
      <c r="BA34" s="87">
        <f>SUM(Base!$W31*2+Base!$Y31*2+Base!$AA31+Base!$AD31+Base!$AG31*2+Base!$AJ31*2+Base!$AN31+Base!$AP31+Base!$AT31+Base!$AW31+Base!$AX31+Base!$AY31*2+Base!$AZ31*2+Base!$BA31+Base!$BD31+Base!$BE31)/440+(ROW()/100000)+SUM(Data!S31+Data!T31+Data!V31+Data!W31)</f>
        <v>3.4000000000000002E-4</v>
      </c>
      <c r="BB34" s="87">
        <f>SUM(Base!$W31+Base!$Y31+Base!$AA31*2+Base!$AD31+Base!$AF31+Base!$AG31*2+Base!$AI31*2+Base!$AJ31*2+Base!$AL31+Base!$AN31*2+Base!$AO31+Base!$AP31*2+Base!$AR31+Base!$AT31*2+Base!$AU31+Base!$AV31*2+Base!$AW31*2+Base!$AX31+Base!$AY31*2+Base!$AZ31)/640+(ROW()/100000)+SUM(Data!M31:P31)</f>
        <v>3.4000000000000002E-4</v>
      </c>
      <c r="BC34" s="87">
        <f>SUM(Base!$AA31+Base!$AF31+Base!$AG31*2+Base!$AI31*2+Base!$AJ31+Base!$AL31*2+Base!$AN31+Base!$AO31+Base!$AP31*2+Base!$AT31+Base!$AU31*2+Base!$AV31*2+Base!$AX31+Base!$AY31+Base!$AZ31)/440+(ROW()/100000)+SUM(Data!M31:P31)</f>
        <v>3.4000000000000002E-4</v>
      </c>
      <c r="BD34" s="87">
        <f>SUM(Base!$AA31*2+Base!$AF31+Base!$AG31*2+Base!$AI31*2+Base!$AJ31+Base!$AL31+Base!$AN31*2+Base!$AO31+Base!$AP31*2+Base!$AT31+Base!$AU31+Base!$AV31*2+Base!$AW31+Base!$AX31+Base!$AY31+Base!$AZ31)/460+(ROW()/100000)+SUM(Data!M31:P31)</f>
        <v>3.4000000000000002E-4</v>
      </c>
      <c r="BE34" s="87">
        <f>SUM(Base!$AA31*2+Base!$AC31*2+Base!$AF31*2+Base!$AG31*2+Base!$AI31*2+Base!$AJ31*2+Base!$AL31+Base!$AM31+Base!$AN31*2+Base!$AO31+Base!$AP31*2+Base!$AU31*2+Base!$AV31*2+Base!$BB31*2+Base!$BD31+Base!$BE31+Base!$BF31*2)/580+(ROW()/100000)+Data!Q31</f>
        <v>3.4000000000000002E-4</v>
      </c>
      <c r="BF34" s="87">
        <f>SUM(Base!$Y31+Base!$AA31*2+Base!$AC31*2+Base!$AF31*2+Base!$AG31*2+Base!$AI31*2+Base!$AJ31*2+Base!$AL31+Base!$AM31+Base!$AN31*2+Base!$AO31+Base!$AP31*2+Base!$AU31*2+Base!$AV31*2+Base!$AW31+Base!$BB31*2+Base!$BD31+Base!$BE31+Base!$BF31*2)/620+(ROW()/100000)+Data!Q31</f>
        <v>3.4000000000000002E-4</v>
      </c>
      <c r="BG34" s="87">
        <f>SUM(Base!$Y31*2+Base!$Z31+Base!$AA31+Base!$AD31+Base!$AG31*2+Base!$AJ31*2+Base!$AL31+Base!$AN31+Base!$AP31*2+Base!$AR31+Base!$AT31*2+Base!$AW31*2+Base!$AX31*2+Base!$AY31*2+Base!$BA31+Base!$BE31)/480+(ROW()/100000)+Data!U31</f>
        <v>3.4000000000000002E-4</v>
      </c>
      <c r="BH34" s="87">
        <f>SUM(Base!$Y31+Base!$AA31+Base!$AD31+Base!$AG31*2+Base!$AI31+Base!$AJ31*2+Base!$AL31+Base!$AN31+Base!$AP31*2+Base!$AT31*2+Base!$AW31+Base!$AX31*2+Base!$AY31*2+Base!$BA31+Base!$BE31)/420+(ROW()/100000)+Data!U31</f>
        <v>3.4000000000000002E-4</v>
      </c>
      <c r="BI34" s="87">
        <f>SUM(Base!$AC31+Base!$AF31*2+Base!$AI31*2+Base!$AL31*2+Base!$AM31+Base!$AO31*2+Base!$AU31*2+Base!$BB31+Base!$BD31*2+Base!$BF31)/320+(ROW()/100000)+Data!Q31</f>
        <v>3.4000000000000002E-4</v>
      </c>
      <c r="BJ34" s="87">
        <f>SUM(Base!$AC31*2+Base!$AF31*2+Base!$AI31*2+Base!$AK31+Base!$AL31+Base!$AM31+Base!$AO31+Base!$AU31*2+Base!$BB31*2+Base!$BD31+Base!$BF31*2)/340+(ROW()/100000)+Data!Q31</f>
        <v>3.4000000000000002E-4</v>
      </c>
      <c r="BK34" s="87">
        <f>SUM(Base!$AC31*2+Base!$AF31+Base!$AI31*2+Base!$AK31*2+Base!$AL31+Base!$AM31*2+Base!$AO31+Base!$AU31*2+Base!$BB31*2+Base!$BF31*2)/340+(ROW()/100000)+Data!Q31</f>
        <v>3.4000000000000002E-4</v>
      </c>
      <c r="BL34" s="87">
        <f>SUM(Base!$AC31+Base!$AF31*2+Base!$AI31*2+Base!$AK31+Base!$AL31*2+Base!$AM31+Base!$AO31+Base!$AU31*2+Base!$AV31+Base!$BF31*2)/300+(ROW()/100000)+SUM(Data!M31:P31)</f>
        <v>3.4000000000000002E-4</v>
      </c>
      <c r="BM34" s="87">
        <f>SUM(Base!$Z31*2+Base!$AA31+Base!$AC31+Base!$AJ31+Base!$AL31*2+Base!$AN31*2+Base!$AP31+Base!$AT31*2+Base!$AY31)/260+(ROW()/100000)+Data!Y31</f>
        <v>3.4000000000000002E-4</v>
      </c>
      <c r="BN34" s="87">
        <f>SUM(Base!$Z31+Base!$AA31+Base!$AK31*2+Base!$AL31*2+Base!$AM31*2+Base!$AN31+Base!$AO31+Base!$AP31+Base!$AT31*2+Base!$AV31*2+Base!$AX31*2+Base!$AY31*2+Base!$AZ31+Base!$BA31+Base!$BD31*2+Base!$BE31*2+Base!$BF31)/520+(ROW()/100000)+Data!Y31</f>
        <v>3.4000000000000002E-4</v>
      </c>
      <c r="BO34" s="87">
        <f>SUM(Base!$AA31+Base!$AK31*2+Base!$AL31*2+Base!$AM31*2+Base!$AN31+Base!$AO31+Base!$AP31*2+Base!$AV31*2+Base!$AX31*2+Base!$AY31*2+Base!$AZ31+Base!$BA31+Base!$BD31*2+Base!$BE31*2+Base!$BF31)/480+(ROW()/100000)+Data!Y31</f>
        <v>3.4000000000000002E-4</v>
      </c>
      <c r="BP34" s="87">
        <f>SUM(Base!$AA31+Base!$AG31+Base!$AK31*2+Base!$AL31*2+Base!$AM31*2+Base!$AN31+Base!$AO31+Base!$AP31*2+Base!$AT31+Base!$AV31*2+Base!$AX31*2+Base!$AY31*2+Base!$AZ31+Base!$BA31+Base!$BD31*2+Base!$BE31*2+Base!$BF31)/520+(ROW()/100000)+Data!Y31</f>
        <v>3.4000000000000002E-4</v>
      </c>
      <c r="BQ34" s="87">
        <f>SUM(Base!$Y31+Base!$AA31*2+Base!$AD31+Base!$AG31*2+Base!$AJ31*2+Base!$AL31+Base!$AN31*2+Base!$AP31*2+Base!$AR31*2+Base!$AT31*2+Base!$AV31*2+Base!$AW31*2+Base!$BA31)/440+(ROW()/100000)+Data!R31</f>
        <v>3.4000000000000002E-4</v>
      </c>
      <c r="BR34" s="87">
        <f>SUM(Base!$Z31*2+Base!$AA31+Base!$AJ31+Base!$AL31*2+Base!$AN31*2+Base!$AO31*2+Base!$AP31*2+Base!$AT31*2+Base!$AX31+Base!$AY31+Base!$BA31*2+Base!$BE31)/380+(ROW()/100000)+SUM(Data!V31+Data!W31)</f>
        <v>3.4000000000000002E-4</v>
      </c>
      <c r="BS34" s="87">
        <f>SUM(Base!$Y31+Base!$AA31*2+Base!$AD31+Base!$AG31*2+Base!$AJ31*2+Base!$AL31*2+Base!$AN31*2+Base!$AO31+Base!$AP31*2+Base!$AT31*2+Base!$AU31+Base!$AV31*2+Base!$AW31*2+Base!$AX31*2+Base!$AY31*2+Base!$AZ31+Base!$BA31+Base!$BD31+Base!$BE31*2)/620+(ROW()/100000)+SUM(Data!R31+Data!U31)</f>
        <v>3.4000000000000002E-4</v>
      </c>
      <c r="BT34" s="87">
        <f>SUM(Base!$L31+Base!$M31*2+Base!$N31+Base!$O31+Base!$P31+Base!$Q31*2+Base!$R31*2+Base!$T31*2+Base!$U31*2+Base!$V31+Base!$AA31+Base!$AG31+Base!$AL31*2+Base!$AN31*2+Base!$AO31*2+Base!$AP31+Base!$AU31*2+Base!$AW31+Base!$AY31+Base!$AZ31*2)/600+(ROW()/100000)+Data!L31</f>
        <v>3.4000000000000002E-4</v>
      </c>
      <c r="BU34" s="87">
        <f>SUM(Base!$L31+Base!$M31*2+Base!$N31+Base!$P31+Base!$Q31*2+Base!$R31*2+Base!$T31*2+Base!$U31+Base!$V31+Base!$AA31+Base!$AG31+Base!$AL31*2+Base!$AN31+Base!$AO31*2+Base!$AP31+Base!$AU31*2+Base!$AW31+Base!$AY31+Base!$AZ31*2)/540+(ROW()/100000)+Data!L31</f>
        <v>3.4000000000000002E-4</v>
      </c>
      <c r="BV34" s="87">
        <f>SUM(Base!$L31+Base!$M31*2+Base!$N31+Base!$P31+Base!$Q31*2+Base!$R31*2+Base!$T31*2+Base!$U31*2+Base!$V31+Base!$AA31+Base!$AG31+Base!$AL31*2+Base!$AN31*2+Base!$AO31*2+Base!$AP31+Base!$AU31*2+Base!$AW31+Base!$AY31+Base!$AZ31*2)/580+(ROW()/100000)+Data!L31</f>
        <v>3.4000000000000002E-4</v>
      </c>
      <c r="BW34" s="87">
        <f>SUM(Base!$Y31*2+Base!$Z31*2+Base!$AA31*2+Base!$AG31+Base!$AJ31+Base!$AL31*2+Base!$AN31*2+Base!$AO31+Base!$AP31+Base!$AT31*2+Base!$AX31+Base!$AY31*2+Base!$AZ31+Base!$BA31+Base!$BD31+Base!$BE31)/460+(ROW()/100000)+Data!X31</f>
        <v>3.4000000000000002E-4</v>
      </c>
      <c r="BX34" s="87">
        <f>SUM(Base!$Y31*2+Base!$Z31+Base!$AA31*2+Base!$AG31*2+Base!$AJ31*2+Base!$AL31+Base!$AN31*2+Base!$AP31*2+Base!$AR31*2+Base!$AT31*2+Base!$AW31*2+Base!$AY31*2+Base!$AZ31+Base!$BA31)/480+(ROW()/100000)+SUM(Data!V31+Data!W31+Data!X31+Data!Y31)</f>
        <v>3.4000000000000002E-4</v>
      </c>
      <c r="BY34" s="87">
        <f>SUM(Base!$Z31*2+Base!$AA31+Base!$AC31*2+Base!$AK31+Base!$AL31+Base!$AM31*2+Base!$AN31*2+Base!$AP31+Base!$AT31*2+Base!$AV31+Base!$BA31*2+Base!$BB31*2+Base!$BF31*2)/420+(ROW()/100000)+Data!Y31</f>
        <v>3.4000000000000002E-4</v>
      </c>
      <c r="BZ34" s="87">
        <f>SUM(Base!$Z31+Base!$AA31+Base!$AC31*2+Base!$AK31+Base!$AL31+Base!$AM31*2+Base!$AN31+Base!$AP31+Base!$AT31+Base!$AV31*2+Base!$BA31*2+Base!$BB31*2+Base!$BF31*2)/380+(ROW()/100000)+Data!Y31</f>
        <v>3.4000000000000002E-4</v>
      </c>
      <c r="CA34" s="87">
        <f>SUM(Base!$Z31*2+Base!$AA31+Base!$AD31*2+Base!$AF31+Base!$AG31*2+Base!$AI31*2+Base!$AL31*2+Base!$AN31+Base!$AO31+Base!$AP31+Base!$AT31*2+Base!$AU31*2+Base!$AX31*2+Base!$AY31+Base!$BA31+Base!$BD31*2+Base!$BE31*2+Base!$BF31)/560+(ROW()/100000)+Data!R31</f>
        <v>3.4000000000000002E-4</v>
      </c>
      <c r="CB34" s="87">
        <f>SUM(Base!$Z31+Base!$AA31+Base!$AD31+Base!$AF31*2+Base!$AG31*2+Base!$AI31*2+Base!$AL31+Base!$AN31+Base!$AO31+Base!$AP31+Base!$AT31*2+Base!$AU31*2+Base!$AX31*2+Base!$AY31+Base!$BA31+Base!$BD31*2+Base!$BE31*2+Base!$BF31)/520+(ROW()/100000)+Data!R31</f>
        <v>3.4000000000000002E-4</v>
      </c>
      <c r="CC34" s="87">
        <f>SUM(Base!$W31*2+Base!$Y31*2+Base!$AA31+Base!$AG31+Base!$AJ31*2+Base!$AL31+Base!$AR31+Base!$AT31+Base!$AX31+Base!$AY31*2+Base!$AZ31*2+Base!$BA31+Base!$BD31+Base!$BE31)/380+(ROW()/100000)+SUM(Data!S31+Data!T31+Data!V31+Data!W31)</f>
        <v>3.4000000000000002E-4</v>
      </c>
      <c r="CD34" s="87">
        <f>SUM(Base!$W31*2+Base!$Y31*2+Base!$AA31+Base!$AG31+Base!$AJ31*2+Base!$AT31+Base!$AX31+Base!$AY31*2+Base!$AZ31*2+Base!$BA31+Base!$BD31+Base!$BE31)/340+(ROW()/100000)+SUM(Data!S31+Data!T31+Data!V31+Data!W31)</f>
        <v>3.4000000000000002E-4</v>
      </c>
      <c r="CE34" s="87">
        <f>SUM(Base!$W31*2+Base!$Y31*2+Base!$AA31+Base!$AF31+Base!$AG31+Base!$AI31*2+Base!$AJ31*2+Base!$AL31+Base!$AO31+Base!$AP31+Base!$AR31+Base!$AT31*2+Base!$AU31+Base!$AV31*2+Base!$AX31*2+Base!$AY31*2+Base!$AZ31+Base!$BA31+Base!$BD31*2+Base!$BE31*2)/600+(ROW()/100000)+SUM(Data!M31:P31)</f>
        <v>3.4000000000000002E-4</v>
      </c>
      <c r="CF34" s="87">
        <f>SUM(Base!$W31+Base!$Y31+Base!$AA31+Base!$AF31*2+Base!$AG31+Base!$AI31*2+Base!$AJ31+Base!$AL31*2+Base!$AO31+Base!$AP31+Base!$AT31+Base!$AU31*2+Base!$AV31*2+Base!$AX31*2+Base!$AY31*2+Base!$AZ31+Base!$BA31+Base!$BD31+Base!$BE31*2)/540+(ROW()/100000)+SUM(Data!M31:P31)</f>
        <v>3.4000000000000002E-4</v>
      </c>
      <c r="CG34" s="87">
        <f>SUM(Base!$W31*2+Base!$Y31*2+Base!$AA31+Base!$AF31*2+Base!$AG31+Base!$AI31*2+Base!$AJ31+Base!$AL31+Base!$AO31+Base!$AP31+Base!$AT31*2+Base!$AU31+Base!$AV31*2+Base!$AX31*2+Base!$AY31*2+Base!$AZ31+Base!$BA31+Base!$BD31+Base!$BE31*2)/560+(ROW()/100000)+SUM(Data!M31:P31)</f>
        <v>3.4000000000000002E-4</v>
      </c>
      <c r="CH34" s="87">
        <f>SUM(Base!$W31*2+Base!$Y31*2+Base!$AA31+Base!$AC31*2+Base!$AF31*2+Base!$AG31+Base!$AI31*2+Base!$AJ31+Base!$AK31+Base!$AL31+Base!$AM31+Base!$AN31+Base!$AO31+Base!$AP31+Base!$AT31*2+Base!$AU31+Base!$AX31+Base!$AZ31+Base!$BB31*2+Base!$BD31*2+Base!$BE31*2+Base!$BF31*2)/640+(ROW()/100000)+Data!Q31</f>
        <v>3.4000000000000002E-4</v>
      </c>
      <c r="CI34" s="87">
        <f>SUM(Base!$Y31+Base!$AA31+Base!$AC31*2+Base!$AF31*2+Base!$AG31+Base!$AI31*2+Base!$AJ31+Base!$AK31+Base!$AL31+Base!$AM31+Base!$AN31+Base!$AO31+Base!$AP31+Base!$AU31*2+Base!$AX31+Base!$AZ31+Base!$BB31*2+Base!$BD31+Base!$BF31*2)/500+(ROW()/100000)+Data!Q31</f>
        <v>3.4000000000000002E-4</v>
      </c>
      <c r="CJ34" s="87">
        <f>SUM(Base!$W31+Base!$Y31*2+Base!$AA31+Base!$AC31*2+Base!$AF31*2+Base!$AG31+Base!$AI31*2+Base!$AJ31+Base!$AK31+Base!$AL31+Base!$AM31+Base!$AN31+Base!$AO31+Base!$AP31+Base!$AT31+Base!$AU31*2+Base!$AX31+Base!$AZ31+Base!$BB31*2+Base!$BD31*2+Base!$BE31+Base!$BF31*2)/600+(ROW()/100000)+Data!Q31</f>
        <v>3.4000000000000002E-4</v>
      </c>
      <c r="CK34" s="87">
        <f>SUM(Base!$W31*2+Base!$AA31*2+Base!$AG31*2+Base!$AI31+Base!$AJ31+Base!$AL31+Base!$AN31+Base!$AP31*2+Base!$AT31+Base!$AV31*2+Base!$AW31+Base!$AX31*2+Base!$BE31*2)/400+(ROW()/100000)+SUM(Data!S31+Data!T31)</f>
        <v>3.4000000000000002E-4</v>
      </c>
      <c r="CL34" s="87">
        <f>SUM(Base!$W31+Base!$AA31+Base!$AF31+Base!$AG31*2+Base!$AI31*2+Base!$AJ31+Base!$AL31+Base!$AN31+Base!$AO31*2+Base!$AP31*2+Base!$AU31*2+Base!$AV31*2+Base!$AX31*2+Base!$BE31)/420+(ROW()/100000)+SUM(Data!S31+Data!T31)</f>
        <v>3.4000000000000002E-4</v>
      </c>
      <c r="CM34" s="87">
        <f>SUM(Base!$W31+Base!$AA31+Base!$AG31*2+Base!$AI31*2+Base!$AJ31+Base!$AL31+Base!$AN31+Base!$AO31+Base!$AP31*2+Base!$AT31+Base!$AU31+Base!$AV31*2+Base!$AW31+Base!$AX31*2+Base!$BE31*2)/420+(ROW()/100000)+SUM(Data!S31+Data!T31)</f>
        <v>3.4000000000000002E-4</v>
      </c>
      <c r="CN34" s="87">
        <f>SUM(Base!$Y31*2+Base!$AA31*2+Base!$AG31*2+Base!$AJ31*2+Base!$AL31+Base!$AN31*2+Base!$AP31*2+Base!$AR31+Base!$AT31*2+Base!$AV31*2+Base!$AW31*2+Base!$AY31+Base!$AZ31)/440+(ROW()/100000)+SUM(Data!S31+Data!T31)</f>
        <v>3.4000000000000002E-4</v>
      </c>
      <c r="CO34" s="87">
        <f>SUM(Base!$Y31+Base!$AA31*2+Base!$AG31*2+Base!$AJ31*2+Base!$AN31*2+Base!$AP31*2+Base!$AT31+Base!$AV31*2+Base!$AW31*2+Base!$AZ31)/340+(ROW()/100000)+SUM(Data!S31+Data!T31)</f>
        <v>3.4000000000000002E-4</v>
      </c>
      <c r="CP34" s="87">
        <f>SUM(Base!$W31+Base!$Z31+Base!$AA31+Base!$AC31*2+Base!$AL31+Base!$AM31*2+Base!$AT31*2+Base!$AV31+Base!$AX31+Base!$BA31+Base!$BB31*2+Base!$BE31+Base!$BF31*2)/360+(ROW()/100000)+SUM(Data!V31+Data!W31)</f>
        <v>3.4000000000000002E-4</v>
      </c>
      <c r="CQ34" s="89">
        <f>SUM(Base!$W31+Base!$AA31+Base!$AC31*2+Base!$AL31+Base!$AM31*2+Base!$AT31+Base!$AV31*2+Base!$AX31+Base!$BA31+Base!$BB31*2+Base!$BE31+Base!$BF31*2)/340+(ROW()/100000)+SUM(Data!V31+Data!W31)</f>
        <v>3.4000000000000002E-4</v>
      </c>
      <c r="CR34" s="1"/>
    </row>
    <row r="35" spans="1:96" ht="25" customHeight="1" x14ac:dyDescent="0.3">
      <c r="A35" s="1"/>
      <c r="B35" s="199">
        <f>Base!B32</f>
        <v>0</v>
      </c>
      <c r="C35" s="200">
        <f>Base!C32</f>
        <v>0</v>
      </c>
      <c r="D35" s="1"/>
      <c r="E35" s="201">
        <f>Base!E32</f>
        <v>0</v>
      </c>
      <c r="F35" s="202" t="str">
        <f t="shared" si="4"/>
        <v>A (D)</v>
      </c>
      <c r="G35" s="1"/>
      <c r="H35" s="201">
        <f>Base!I32</f>
        <v>0</v>
      </c>
      <c r="I35" s="200">
        <f>Base!H32</f>
        <v>0</v>
      </c>
      <c r="J35" s="1"/>
      <c r="K35" s="203">
        <f>SUM(Base!$AF32*2+Base!$AI32*2+Base!$AL32*2+Base!$AN32+Base!$AO32*2+Base!$AP32*2+Base!$AU32*2+Base!$AV32+Base!$BF32)/300+(ROW()/100000)+Data!R32</f>
        <v>3.5E-4</v>
      </c>
      <c r="L35" s="204">
        <f>SUM(Base!$Y32*2+Base!$Z32*2+Base!$AA32*2+Base!$AG32+Base!$AJ32*2+Base!$AL32+Base!$AN32*2+Base!$AP32+Base!$AT32*2+Base!$AX32+Base!$AY32*2+Base!$AZ32+Base!$BA32+Base!$BD32+Base!$BE32)/440+(ROW()/100000)+Data!Y32</f>
        <v>3.5E-4</v>
      </c>
      <c r="M35" s="204">
        <f>SUM(Base!$Y32*2+Base!$Z32+Base!$AA32*2+Base!$AD32*2+Base!$AG32*2+Base!$AJ32*2+Base!$AL32*2+Base!$AN32+Base!$AP32*2+Base!$AR32*2+Base!$AT32*2+Base!$AW32+Base!$AZ32)/440+(ROW()/100000)+Data!X32</f>
        <v>3.5E-4</v>
      </c>
      <c r="N35" s="204">
        <f>SUM(Base!$Y32+Base!$AA32*2+Base!$AD32*2+Base!$AG32*2+Base!$AJ32*2+Base!$AL32*2+Base!$AN32+Base!$AP32*2+Base!$AR32*2+Base!$AT32*2+Base!$AW32+Base!$AZ32)/400+(ROW()/100000)+Data!X32</f>
        <v>3.5E-4</v>
      </c>
      <c r="O35" s="204">
        <f>SUM(Base!$Y32+Base!$AA32*2+Base!$AG32*2+Base!$AJ32*2+Base!$AL32+Base!$AN32*2+Base!$AP32*2+Base!$AR32+Base!$AT32*2+Base!$AV32*2+Base!$AW32*2+Base!$AY32+Base!$AZ32)/420+(ROW()/100000)+SUM(Data!U32+Data!V32+Data!W32+Data!X32)</f>
        <v>3.5E-4</v>
      </c>
      <c r="P35" s="204">
        <f>SUM(Base!$Y32+Base!$AA32*2+Base!$AG32*2+Base!$AJ32*2+Base!$AL32+Base!$AN32*2+Base!$AP32*2+Base!$AR32+Base!$AT32*2+Base!$AV32*2+Base!$AW32*2+Base!$AZ32)/400+(ROW()/100000)+SUM(Data!U32+Data!V32+Data!W32+Data!X32)</f>
        <v>3.5E-4</v>
      </c>
      <c r="Q35" s="204">
        <f>SUM(Base!$Y32+Base!$Z32+Base!$AA32+Base!$AD32+Base!$AG32*2+Base!$AI32*2+Base!$AJ32+Base!$AK32+Base!$AL32+Base!$AN32+Base!$AP32+Base!$AT32*2+Base!$AU32+Base!$AV32*2+Base!$AX32*2+Base!$AY32+Base!$BA32+Base!$BD32+Base!$BE32*2+Base!$BF32)/520+(ROW()/100000)+Data!U32</f>
        <v>3.5E-4</v>
      </c>
      <c r="R35" s="204">
        <f>SUM(Base!$AA32+Base!$AC32+Base!$AF32*2+Base!$AG32*2+Base!$AI32*2+Base!$AJ32+Base!$AL32*2+Base!$AM32+Base!$AN32*2+Base!$AO32*2+Base!$AP32*2+Base!$AU32*2+Base!$AW32+Base!$BB32+Base!$BD32*2+Base!$BF32+Base!$BF32*2)/500+(ROW()/100000)+Data!Q32</f>
        <v>3.5E-4</v>
      </c>
      <c r="S35" s="204">
        <f>SUM(Base!$AA32+Base!$AC32*2+Base!$AF32*2+Base!$AG32*2+Base!$AI32*2+Base!$AJ32+Base!$AK32+Base!$AL32+Base!$AM32+Base!$AN32*2+Base!$AO32+Base!$AP32+Base!$AU32*2+Base!$AW32+Base!$BB32*2+Base!$BD32+Base!$BF32*2)/500+(ROW()/100000)+Data!Q32</f>
        <v>3.5E-4</v>
      </c>
      <c r="T35" s="204">
        <f>SUM(Base!$AA32+Base!$AC32*2+Base!$AF32+Base!$AG32*2+Base!$AI32*2+Base!$AJ32+Base!$AK32*2+Base!$AL32+Base!$AM32*2+Base!$AN32*2+Base!$AO32+Base!$AP32*2+Base!$AU32*2+Base!$AW32+Base!$BB32*2+Base!$BF32*2)/520+(ROW()/100000)+Data!Q32</f>
        <v>3.5E-4</v>
      </c>
      <c r="U35" s="204">
        <f>SUM(Base!$AF32+Base!$AI32*2+Base!$AK32*2+Base!$AL32*2+Base!$AM32+Base!$AO32+Base!$AU32+Base!$AV32*2+Base!$AX32*2+Base!$AZ32+Base!$BD32+Base!$BE32*2+Base!$BF32)/380+(ROW()/100000)+SUM(Data!R32+Data!U32)</f>
        <v>3.5E-4</v>
      </c>
      <c r="V35" s="204">
        <f>SUM(Base!$AF32+Base!$AG32+Base!$AI32*2+Base!$AK32*2+Base!$AL32*2+Base!$AM32+Base!$AO32+Base!$AV32*2+Base!$AX32*2+Base!$AZ32+Base!$BD32+Base!$BE32*2+Base!$BF32)/380+(ROW()/100000)+SUM(Data!R32+Data!U32)</f>
        <v>3.5E-4</v>
      </c>
      <c r="W35" s="204">
        <f>SUM(Base!$AA32*2+Base!$AG32*2+Base!$AI32*2+Base!$AJ32+Base!$AL32+Base!$AN32+Base!$AO32+Base!$AP32*2+Base!$AT32+Base!$AU32*2+Base!$AV32*2+Base!$AW32+Base!$AX32+Base!$BE32*2)/420+(ROW()/100000)+Data!U32</f>
        <v>3.5E-4</v>
      </c>
      <c r="X35" s="204">
        <f>SUM(Base!$AC32+Base!$AF32*2+Base!$AI32*2+Base!$AL32*2+Base!$AM32+Base!$AN32+Base!$AO32*2+Base!$AP32*2+Base!$AU32*2+Base!$BB32+Base!$BD32*2+Base!$BF32)/380+(ROW()/100000)+Data!Q32</f>
        <v>3.5E-4</v>
      </c>
      <c r="Y35" s="204">
        <f>SUM(Base!$AC32*2+Base!$AF32*2+Base!$AI32*2+Base!$AK32+Base!$AL32+Base!$AM32+Base!$AN32+Base!$AO32+Base!$AP32+Base!$AU32*2+Base!$BB32*2+Base!$BD32+Base!$BF32*2)/380+(ROW()/100000)+Data!Q32</f>
        <v>3.5E-4</v>
      </c>
      <c r="Z35" s="204">
        <f>SUM(Base!$AC32*2+Base!$AF32+Base!$AI32*2+Base!$AK32*2+Base!$AL32+Base!$AM32*2+Base!$AN32+Base!$AO32+Base!$AP32*2+Base!$AU32*2+Base!$BB32*2+Base!$BF32*2)/400+(ROW()/100000)+Data!Q32</f>
        <v>3.5E-4</v>
      </c>
      <c r="AA35" s="204">
        <f>SUM(Base!$Y32*2+Base!$Z32*2+Base!$AA32*2+Base!$AC32*2+Base!$AD32+Base!$AG32+Base!$AJ32*2+Base!$AL32*2+Base!$AN32*2+Base!$AP32+Base!$AT32*2+Base!$AV32+Base!$AW32+Base!$AX32+Base!$AY32*2+Base!$AZ32*2+Base!$BA32+Base!$BB32+Base!$BD32+Base!$BE32+Base!$BF32*2)/640+(ROW()/100000)+Data!Y32</f>
        <v>3.5E-4</v>
      </c>
      <c r="AB35" s="204">
        <f>SUM(Base!$Y32*2+Base!$Z32+Base!$AA32*2+Base!$AC32*2+Base!$AD32*2+Base!$AG32*2+Base!$AJ32*2+Base!$AL32*2+Base!$AN32*2+Base!$AP32*2+Base!$AT32*2+Base!$AV32+Base!$AW32*2+Base!$AX32+Base!$AY32*2+Base!$AZ32*2+Base!$BA32+Base!$BB32+Base!$BD32+Base!$BE32+Base!$BF32*2)/700+(ROW()/100000)+Data!Y32</f>
        <v>3.5E-4</v>
      </c>
      <c r="AC35" s="204">
        <f>SUM(Base!$AA32*2+Base!$AD32+Base!$AG32*2+Base!$AI32+Base!$AJ32+Base!$AL32+Base!$AN32+Base!$AP32*2+Base!$AT32*2+Base!$AV32+Base!$AW32+Base!$AX32+Base!$AY32+Base!$BE32)/360+(ROW()/100000)+Data!U32</f>
        <v>3.5E-4</v>
      </c>
      <c r="AD35" s="204">
        <f>SUM(Base!$AA32+Base!$AF32+Base!$AG32+Base!$AI32*2+Base!$AJ32+Base!$AK32+Base!$AL32+Base!$AN32+Base!$AO32*2+Base!$AP32*2+Base!$AU32*2+Base!$AV32*2+Base!$AX32+Base!$BE32)/380+(ROW()/100000)+Data!U32</f>
        <v>3.5E-4</v>
      </c>
      <c r="AE35" s="204">
        <f>SUM(Base!$AA32*2+Base!$AG32*2+Base!$AI32*2+Base!$AJ32+Base!$AL32+Base!$AN32+Base!$AO32+Base!$AP32*2+Base!$AT32+Base!$AV32*2+Base!$AW32+Base!$AX32+Base!$BE32)/360+(ROW()/100000)+Data!U32</f>
        <v>3.5E-4</v>
      </c>
      <c r="AF35" s="204">
        <f>SUM(Base!$W32*2+Base!$Y32*2+Base!$AA32+Base!$AF32+Base!$AG32+Base!$AI32+Base!$AJ32*2+Base!$AL32+Base!$AP32+Base!$AR32*2+Base!$AT32*2+Base!$AU32+Base!$AV32*2+Base!$AX32*2+Base!$AY32*2+Base!$AZ32+Base!$BA32+Base!$BD32+Base!$BE32*2)/560+(ROW()/100000)+SUM(Data!M32:P32)</f>
        <v>3.5E-4</v>
      </c>
      <c r="AG35" s="204">
        <f>SUM(Base!$W32*2+Base!$Y32*2+Base!$AA32+Base!$AF32+Base!$AG32+Base!$AI32+Base!$AJ32*2+Base!$AL32+Base!$AP32+Base!$AR32+Base!$AT32*2+Base!$AU32+Base!$AV32*2+Base!$AX32*2+Base!$AY32*2+Base!$AZ32+Base!$BA32+Base!$BD32+Base!$BE32*2)/540+(ROW()/100000)+SUM(Data!M32:P32)</f>
        <v>3.5E-4</v>
      </c>
      <c r="AH35" s="204">
        <f>SUM(Base!$Y32+Base!$Z32+Base!$AA32*2+Base!$AG32*2+Base!$AJ32*2+Base!$AL32+Base!$AN32*2+Base!$AP32*2+Base!$AR32+Base!$AT32*2+Base!$AV32*2+Base!$AW32+Base!$BA32+Base!$BF32)/420+(ROW()/100000)+Data!Y32</f>
        <v>3.5E-4</v>
      </c>
      <c r="AI35" s="204">
        <f>SUM(Base!$Z32+Base!$AA32*2+Base!$AG32*2+Base!$AJ32*2+Base!$AL32+Base!$AN32*2+Base!$AP32*2+Base!$AR32+Base!$AT32*2+Base!$AV32*2+Base!$AW32+Base!$BA32+Base!$BF32)/400+(ROW()/100000)+Data!Y32</f>
        <v>3.5E-4</v>
      </c>
      <c r="AJ35" s="204">
        <f>SUM(Base!$AA32*2+Base!$AG32*2+Base!$AI32+Base!$AJ32*2+Base!$AL32+Base!$AN32*2+Base!$AP32*2+Base!$AU32+Base!$AV32*2+Base!$AW32*2+Base!$BA32)/360+(ROW()/100000)+SUM(Data!R32+Data!U32)</f>
        <v>3.5E-4</v>
      </c>
      <c r="AK35" s="204">
        <f>SUM(Base!$AA32*2+Base!$AG32*2+Base!$AJ32*2+Base!$AL32+Base!$AN32*2+Base!$AP32*2+Base!$AT32+Base!$AU32+Base!$AV32*2+Base!$AW32*2+Base!$BA32)/360+(ROW()/100000)+SUM(Data!R32+Data!U32)</f>
        <v>3.5E-4</v>
      </c>
      <c r="AL35" s="204">
        <f>SUM(Base!$AF32+Base!$AG32+Base!$AI32*2+Base!$AK32+Base!$AL32*2+Base!$AN32+Base!$AO32*2+Base!$AP32+Base!$AU32*2+Base!$AV32*2+Base!$AX32)/360+(ROW()/100000)+Data!R32</f>
        <v>3.5E-4</v>
      </c>
      <c r="AM35" s="204">
        <f>SUM(Base!$AA32+Base!$AF32+Base!$AG32+Base!$AI32*2+Base!$AK32+Base!$AL32*2+Base!$AN32+Base!$AO32*2+Base!$AP32+Base!$AU32*2+Base!$AV32*2+Base!$AX32)/380+(ROW()/100000)+Data!R32</f>
        <v>3.5E-4</v>
      </c>
      <c r="AN35" s="204">
        <f>SUM(Base!$W32+Base!$Y32+Base!$AA32+Base!$AF32+Base!$AI32+Base!$AJ32*2+Base!$AK32+Base!$AL32*2+Base!$AO32+Base!$AP32+Base!$AT32*2+Base!$AU32*2+Base!$AV32*2+Base!$AX32*2+Base!$AY32)/460+(ROW()/100000)+SUM(Data!S32+Data!T32)</f>
        <v>3.5E-4</v>
      </c>
      <c r="AO35" s="204">
        <f>SUM(Base!$W32*2+Base!$Y32+Base!$AA32+Base!$AF32+Base!$AI32+Base!$AJ32*2+Base!$AK32+Base!$AL32+Base!$AN32+Base!$AO32+Base!$AP32+Base!$AT32*2+Base!$AU32+Base!$AV32*2+Base!$AX32*2+Base!$AY32)/480+(ROW()/100000)+SUM(Data!S32+Data!T32)</f>
        <v>3.5E-4</v>
      </c>
      <c r="AP35" s="204">
        <f>SUM(Base!$Y32+Base!$AA32*2+Base!$AG32*2+Base!$AJ32*2+Base!$AL32+Base!$AN32*2+Base!$AP32*2+Base!$AR32+Base!$AT32+Base!$AV32+Base!$AW32*2+Base!$AZ32)/360+(ROW()/100000)+Data!X32</f>
        <v>3.5E-4</v>
      </c>
      <c r="AQ35" s="204">
        <f>SUM(Base!$W32*2+Base!$Y32+Base!$AA32+Base!$AF32*2+Base!$AG32+Base!$AI32*2+Base!$AJ32+Base!$AL32*2+Base!$AO32+Base!$AP32+Base!$AT32+Base!$AU32*2+Base!$AV32*2+Base!$AX32+Base!$AZ32)/460+(ROW()/100000)+SUM(Data!M32:P32)</f>
        <v>3.5E-4</v>
      </c>
      <c r="AR35" s="204">
        <f>SUM(Base!$W32+Base!$AF32*2+Base!$AG32+Base!$AI32*2+Base!$AL32*2+Base!$AO32*2+Base!$AP32+Base!$AU32*2+Base!$AV32+Base!$AX32)/340+(ROW()/100000)+SUM(Data!M32:P32)</f>
        <v>3.5E-4</v>
      </c>
      <c r="AS35" s="204">
        <f>SUM(Base!$W32+Base!$Y32+Base!$AF32*2+Base!$AG32+Base!$AI32*2+Base!$AJ32+Base!$AL32*2+Base!$AO32*2+Base!$AP32+Base!$AU32*2+Base!$AV32*2+Base!$AX32)/400+(ROW()/100000)+SUM(Data!M32:P32)</f>
        <v>3.5E-4</v>
      </c>
      <c r="AT35" s="204">
        <f>SUM(Base!$Y32*2+Base!$Z32+Base!$AA32*2+Base!$AG32*2+Base!$AJ32*2+Base!$AL32+Base!$AN32*2+Base!$AP32*2+Base!$AR32+Base!$AT32*2+Base!$AV32+Base!$AW32*2+Base!$AY32*2+Base!$AZ32*2+Base!$BA32)/500+(ROW()/100000)+Data!Y32</f>
        <v>3.5E-4</v>
      </c>
      <c r="AU35" s="204">
        <f>SUM(Base!$L32*2+Base!$M32*2+Base!$N32*2+Base!$P32*2+Base!$Q32*2+Base!$R32+Base!$T32*2+Base!$V32+Base!$AL32+Base!$AO32*2+Base!$AP32+Base!$AU32*2+Base!$AZ32*2)/440+(ROW()/100000)+Data!L32</f>
        <v>3.5E-4</v>
      </c>
      <c r="AV35" s="204">
        <f>SUM(Base!$AA32+Base!$AF32*2+Base!$AG32+Base!$AI32*2+Base!$AK32+Base!$AL32*2+Base!$AM32+Base!$AN32*2+Base!$AO32*2+Base!$AP32*2+Base!$AU32*2+Base!$AV32*2+Base!$AX32+Base!$BB32+Base!$BE32+Base!$BF32)/480+(ROW()/100000)+Data!R32</f>
        <v>3.5E-4</v>
      </c>
      <c r="AW35" s="204">
        <f>SUM(Base!$Y32*2+Base!$Z32*2+Base!$AA32*2+Base!$AD32+Base!$AG32+Base!$AJ32*2+Base!$AL32*2+Base!$AN32+Base!$AR32+Base!$AT32*2+Base!$AX32+Base!$AY32*2+Base!$AZ32*2+Base!$BA32+Base!$BD32+Base!$BE32)/480+(ROW()/100000)+SUM(Data!V32+Data!W32)</f>
        <v>3.5E-4</v>
      </c>
      <c r="AX35" s="204">
        <f>SUM(Base!$Y32*2+Base!$Z32*2+Base!$AA32*2+Base!$AD32+Base!$AG32+Base!$AJ32*2+Base!$AL32+Base!$AN32+Base!$AR32+Base!$AT32*2+Base!$AW32+Base!$AX32+Base!$AY32*2+Base!$AZ32*2+Base!$BA32+Base!$BD32+Base!$BE32)/480+(ROW()/100000)+SUM(Data!V32+Data!W32)</f>
        <v>3.5E-4</v>
      </c>
      <c r="AY35" s="204">
        <f>SUM(Base!$Y32+Base!$AA32+Base!$AC32*2+Base!$AF32*2+Base!$AG32+Base!$AI32*2+Base!$AJ32+Base!$AK32+Base!$AL32+Base!$AM32+Base!$AN32+Base!$AO32+Base!$AP32+Base!$AU32*2+Base!$AX32+Base!$AZ32+Base!$BB32+Base!$BD32+Base!$BE32*2)/480+(ROW()/100000)+SUM(Data!M32:P32)</f>
        <v>3.5E-4</v>
      </c>
      <c r="AZ35" s="204">
        <f>SUM(Base!$W32*2+Base!$Y32*2+Base!$AA32+Base!$AD32+Base!$AG32*2+Base!$AJ32*2+Base!$AL32+Base!$AN32+Base!$AP32+Base!$AR32+Base!$AT32+Base!$AW32+Base!$AX32+Base!$AY32*2+Base!$AZ32*2+Base!$BA32+Base!$BD32+Base!$BE32)/480+(ROW()/100000)+SUM(Data!S32+Data!T32+Data!V32+Data!W32)</f>
        <v>3.5E-4</v>
      </c>
      <c r="BA35" s="204">
        <f>SUM(Base!$W32*2+Base!$Y32*2+Base!$AA32+Base!$AD32+Base!$AG32*2+Base!$AJ32*2+Base!$AN32+Base!$AP32+Base!$AT32+Base!$AW32+Base!$AX32+Base!$AY32*2+Base!$AZ32*2+Base!$BA32+Base!$BD32+Base!$BE32)/440+(ROW()/100000)+SUM(Data!S32+Data!T32+Data!V32+Data!W32)</f>
        <v>3.5E-4</v>
      </c>
      <c r="BB35" s="204">
        <f>SUM(Base!$W32+Base!$Y32+Base!$AA32*2+Base!$AD32+Base!$AF32+Base!$AG32*2+Base!$AI32*2+Base!$AJ32*2+Base!$AL32+Base!$AN32*2+Base!$AO32+Base!$AP32*2+Base!$AR32+Base!$AT32*2+Base!$AU32+Base!$AV32*2+Base!$AW32*2+Base!$AX32+Base!$AY32*2+Base!$AZ32)/640+(ROW()/100000)+SUM(Data!M32:P32)</f>
        <v>3.5E-4</v>
      </c>
      <c r="BC35" s="204">
        <f>SUM(Base!$AA32+Base!$AF32+Base!$AG32*2+Base!$AI32*2+Base!$AJ32+Base!$AL32*2+Base!$AN32+Base!$AO32+Base!$AP32*2+Base!$AT32+Base!$AU32*2+Base!$AV32*2+Base!$AX32+Base!$AY32+Base!$AZ32)/440+(ROW()/100000)+SUM(Data!M32:P32)</f>
        <v>3.5E-4</v>
      </c>
      <c r="BD35" s="204">
        <f>SUM(Base!$AA32*2+Base!$AF32+Base!$AG32*2+Base!$AI32*2+Base!$AJ32+Base!$AL32+Base!$AN32*2+Base!$AO32+Base!$AP32*2+Base!$AT32+Base!$AU32+Base!$AV32*2+Base!$AW32+Base!$AX32+Base!$AY32+Base!$AZ32)/460+(ROW()/100000)+SUM(Data!M32:P32)</f>
        <v>3.5E-4</v>
      </c>
      <c r="BE35" s="204">
        <f>SUM(Base!$AA32*2+Base!$AC32*2+Base!$AF32*2+Base!$AG32*2+Base!$AI32*2+Base!$AJ32*2+Base!$AL32+Base!$AM32+Base!$AN32*2+Base!$AO32+Base!$AP32*2+Base!$AU32*2+Base!$AV32*2+Base!$BB32*2+Base!$BD32+Base!$BE32+Base!$BF32*2)/580+(ROW()/100000)+Data!Q32</f>
        <v>3.5E-4</v>
      </c>
      <c r="BF35" s="204">
        <f>SUM(Base!$Y32+Base!$AA32*2+Base!$AC32*2+Base!$AF32*2+Base!$AG32*2+Base!$AI32*2+Base!$AJ32*2+Base!$AL32+Base!$AM32+Base!$AN32*2+Base!$AO32+Base!$AP32*2+Base!$AU32*2+Base!$AV32*2+Base!$AW32+Base!$BB32*2+Base!$BD32+Base!$BE32+Base!$BF32*2)/620+(ROW()/100000)+Data!Q32</f>
        <v>3.5E-4</v>
      </c>
      <c r="BG35" s="204">
        <f>SUM(Base!$Y32*2+Base!$Z32+Base!$AA32+Base!$AD32+Base!$AG32*2+Base!$AJ32*2+Base!$AL32+Base!$AN32+Base!$AP32*2+Base!$AR32+Base!$AT32*2+Base!$AW32*2+Base!$AX32*2+Base!$AY32*2+Base!$BA32+Base!$BE32)/480+(ROW()/100000)+Data!U32</f>
        <v>3.5E-4</v>
      </c>
      <c r="BH35" s="204">
        <f>SUM(Base!$Y32+Base!$AA32+Base!$AD32+Base!$AG32*2+Base!$AI32+Base!$AJ32*2+Base!$AL32+Base!$AN32+Base!$AP32*2+Base!$AT32*2+Base!$AW32+Base!$AX32*2+Base!$AY32*2+Base!$BA32+Base!$BE32)/420+(ROW()/100000)+Data!U32</f>
        <v>3.5E-4</v>
      </c>
      <c r="BI35" s="204">
        <f>SUM(Base!$AC32+Base!$AF32*2+Base!$AI32*2+Base!$AL32*2+Base!$AM32+Base!$AO32*2+Base!$AU32*2+Base!$BB32+Base!$BD32*2+Base!$BF32)/320+(ROW()/100000)+Data!Q32</f>
        <v>3.5E-4</v>
      </c>
      <c r="BJ35" s="204">
        <f>SUM(Base!$AC32*2+Base!$AF32*2+Base!$AI32*2+Base!$AK32+Base!$AL32+Base!$AM32+Base!$AO32+Base!$AU32*2+Base!$BB32*2+Base!$BD32+Base!$BF32*2)/340+(ROW()/100000)+Data!Q32</f>
        <v>3.5E-4</v>
      </c>
      <c r="BK35" s="204">
        <f>SUM(Base!$AC32*2+Base!$AF32+Base!$AI32*2+Base!$AK32*2+Base!$AL32+Base!$AM32*2+Base!$AO32+Base!$AU32*2+Base!$BB32*2+Base!$BF32*2)/340+(ROW()/100000)+Data!Q32</f>
        <v>3.5E-4</v>
      </c>
      <c r="BL35" s="204">
        <f>SUM(Base!$AC32+Base!$AF32*2+Base!$AI32*2+Base!$AK32+Base!$AL32*2+Base!$AM32+Base!$AO32+Base!$AU32*2+Base!$AV32+Base!$BF32*2)/300+(ROW()/100000)+SUM(Data!M32:P32)</f>
        <v>3.5E-4</v>
      </c>
      <c r="BM35" s="204">
        <f>SUM(Base!$Z32*2+Base!$AA32+Base!$AC32+Base!$AJ32+Base!$AL32*2+Base!$AN32*2+Base!$AP32+Base!$AT32*2+Base!$AY32)/260+(ROW()/100000)+Data!Y32</f>
        <v>3.5E-4</v>
      </c>
      <c r="BN35" s="204">
        <f>SUM(Base!$Z32+Base!$AA32+Base!$AK32*2+Base!$AL32*2+Base!$AM32*2+Base!$AN32+Base!$AO32+Base!$AP32+Base!$AT32*2+Base!$AV32*2+Base!$AX32*2+Base!$AY32*2+Base!$AZ32+Base!$BA32+Base!$BD32*2+Base!$BE32*2+Base!$BF32)/520+(ROW()/100000)+Data!Y32</f>
        <v>3.5E-4</v>
      </c>
      <c r="BO35" s="204">
        <f>SUM(Base!$AA32+Base!$AK32*2+Base!$AL32*2+Base!$AM32*2+Base!$AN32+Base!$AO32+Base!$AP32*2+Base!$AV32*2+Base!$AX32*2+Base!$AY32*2+Base!$AZ32+Base!$BA32+Base!$BD32*2+Base!$BE32*2+Base!$BF32)/480+(ROW()/100000)+Data!Y32</f>
        <v>3.5E-4</v>
      </c>
      <c r="BP35" s="204">
        <f>SUM(Base!$AA32+Base!$AG32+Base!$AK32*2+Base!$AL32*2+Base!$AM32*2+Base!$AN32+Base!$AO32+Base!$AP32*2+Base!$AT32+Base!$AV32*2+Base!$AX32*2+Base!$AY32*2+Base!$AZ32+Base!$BA32+Base!$BD32*2+Base!$BE32*2+Base!$BF32)/520+(ROW()/100000)+Data!Y32</f>
        <v>3.5E-4</v>
      </c>
      <c r="BQ35" s="204">
        <f>SUM(Base!$Y32+Base!$AA32*2+Base!$AD32+Base!$AG32*2+Base!$AJ32*2+Base!$AL32+Base!$AN32*2+Base!$AP32*2+Base!$AR32*2+Base!$AT32*2+Base!$AV32*2+Base!$AW32*2+Base!$BA32)/440+(ROW()/100000)+Data!R32</f>
        <v>3.5E-4</v>
      </c>
      <c r="BR35" s="204">
        <f>SUM(Base!$Z32*2+Base!$AA32+Base!$AJ32+Base!$AL32*2+Base!$AN32*2+Base!$AO32*2+Base!$AP32*2+Base!$AT32*2+Base!$AX32+Base!$AY32+Base!$BA32*2+Base!$BE32)/380+(ROW()/100000)+SUM(Data!V32+Data!W32)</f>
        <v>3.5E-4</v>
      </c>
      <c r="BS35" s="204">
        <f>SUM(Base!$Y32+Base!$AA32*2+Base!$AD32+Base!$AG32*2+Base!$AJ32*2+Base!$AL32*2+Base!$AN32*2+Base!$AO32+Base!$AP32*2+Base!$AT32*2+Base!$AU32+Base!$AV32*2+Base!$AW32*2+Base!$AX32*2+Base!$AY32*2+Base!$AZ32+Base!$BA32+Base!$BD32+Base!$BE32*2)/620+(ROW()/100000)+SUM(Data!R32+Data!U32)</f>
        <v>3.5E-4</v>
      </c>
      <c r="BT35" s="204">
        <f>SUM(Base!$L32+Base!$M32*2+Base!$N32+Base!$O32+Base!$P32+Base!$Q32*2+Base!$R32*2+Base!$T32*2+Base!$U32*2+Base!$V32+Base!$AA32+Base!$AG32+Base!$AL32*2+Base!$AN32*2+Base!$AO32*2+Base!$AP32+Base!$AU32*2+Base!$AW32+Base!$AY32+Base!$AZ32*2)/600+(ROW()/100000)+Data!L32</f>
        <v>3.5E-4</v>
      </c>
      <c r="BU35" s="204">
        <f>SUM(Base!$L32+Base!$M32*2+Base!$N32+Base!$P32+Base!$Q32*2+Base!$R32*2+Base!$T32*2+Base!$U32+Base!$V32+Base!$AA32+Base!$AG32+Base!$AL32*2+Base!$AN32+Base!$AO32*2+Base!$AP32+Base!$AU32*2+Base!$AW32+Base!$AY32+Base!$AZ32*2)/540+(ROW()/100000)+Data!L32</f>
        <v>3.5E-4</v>
      </c>
      <c r="BV35" s="204">
        <f>SUM(Base!$L32+Base!$M32*2+Base!$N32+Base!$P32+Base!$Q32*2+Base!$R32*2+Base!$T32*2+Base!$U32*2+Base!$V32+Base!$AA32+Base!$AG32+Base!$AL32*2+Base!$AN32*2+Base!$AO32*2+Base!$AP32+Base!$AU32*2+Base!$AW32+Base!$AY32+Base!$AZ32*2)/580+(ROW()/100000)+Data!L32</f>
        <v>3.5E-4</v>
      </c>
      <c r="BW35" s="204">
        <f>SUM(Base!$Y32*2+Base!$Z32*2+Base!$AA32*2+Base!$AG32+Base!$AJ32+Base!$AL32*2+Base!$AN32*2+Base!$AO32+Base!$AP32+Base!$AT32*2+Base!$AX32+Base!$AY32*2+Base!$AZ32+Base!$BA32+Base!$BD32+Base!$BE32)/460+(ROW()/100000)+Data!X32</f>
        <v>3.5E-4</v>
      </c>
      <c r="BX35" s="204">
        <f>SUM(Base!$Y32*2+Base!$Z32+Base!$AA32*2+Base!$AG32*2+Base!$AJ32*2+Base!$AL32+Base!$AN32*2+Base!$AP32*2+Base!$AR32*2+Base!$AT32*2+Base!$AW32*2+Base!$AY32*2+Base!$AZ32+Base!$BA32)/480+(ROW()/100000)+SUM(Data!V32+Data!W32+Data!X32+Data!Y32)</f>
        <v>3.5E-4</v>
      </c>
      <c r="BY35" s="204">
        <f>SUM(Base!$Z32*2+Base!$AA32+Base!$AC32*2+Base!$AK32+Base!$AL32+Base!$AM32*2+Base!$AN32*2+Base!$AP32+Base!$AT32*2+Base!$AV32+Base!$BA32*2+Base!$BB32*2+Base!$BF32*2)/420+(ROW()/100000)+Data!Y32</f>
        <v>3.5E-4</v>
      </c>
      <c r="BZ35" s="204">
        <f>SUM(Base!$Z32+Base!$AA32+Base!$AC32*2+Base!$AK32+Base!$AL32+Base!$AM32*2+Base!$AN32+Base!$AP32+Base!$AT32+Base!$AV32*2+Base!$BA32*2+Base!$BB32*2+Base!$BF32*2)/380+(ROW()/100000)+Data!Y32</f>
        <v>3.5E-4</v>
      </c>
      <c r="CA35" s="204">
        <f>SUM(Base!$Z32*2+Base!$AA32+Base!$AD32*2+Base!$AF32+Base!$AG32*2+Base!$AI32*2+Base!$AL32*2+Base!$AN32+Base!$AO32+Base!$AP32+Base!$AT32*2+Base!$AU32*2+Base!$AX32*2+Base!$AY32+Base!$BA32+Base!$BD32*2+Base!$BE32*2+Base!$BF32)/560+(ROW()/100000)+Data!R32</f>
        <v>3.5E-4</v>
      </c>
      <c r="CB35" s="204">
        <f>SUM(Base!$Z32+Base!$AA32+Base!$AD32+Base!$AF32*2+Base!$AG32*2+Base!$AI32*2+Base!$AL32+Base!$AN32+Base!$AO32+Base!$AP32+Base!$AT32*2+Base!$AU32*2+Base!$AX32*2+Base!$AY32+Base!$BA32+Base!$BD32*2+Base!$BE32*2+Base!$BF32)/520+(ROW()/100000)+Data!R32</f>
        <v>3.5E-4</v>
      </c>
      <c r="CC35" s="204">
        <f>SUM(Base!$W32*2+Base!$Y32*2+Base!$AA32+Base!$AG32+Base!$AJ32*2+Base!$AL32+Base!$AR32+Base!$AT32+Base!$AX32+Base!$AY32*2+Base!$AZ32*2+Base!$BA32+Base!$BD32+Base!$BE32)/380+(ROW()/100000)+SUM(Data!S32+Data!T32+Data!V32+Data!W32)</f>
        <v>3.5E-4</v>
      </c>
      <c r="CD35" s="204">
        <f>SUM(Base!$W32*2+Base!$Y32*2+Base!$AA32+Base!$AG32+Base!$AJ32*2+Base!$AT32+Base!$AX32+Base!$AY32*2+Base!$AZ32*2+Base!$BA32+Base!$BD32+Base!$BE32)/340+(ROW()/100000)+SUM(Data!S32+Data!T32+Data!V32+Data!W32)</f>
        <v>3.5E-4</v>
      </c>
      <c r="CE35" s="204">
        <f>SUM(Base!$W32*2+Base!$Y32*2+Base!$AA32+Base!$AF32+Base!$AG32+Base!$AI32*2+Base!$AJ32*2+Base!$AL32+Base!$AO32+Base!$AP32+Base!$AR32+Base!$AT32*2+Base!$AU32+Base!$AV32*2+Base!$AX32*2+Base!$AY32*2+Base!$AZ32+Base!$BA32+Base!$BD32*2+Base!$BE32*2)/600+(ROW()/100000)+SUM(Data!M32:P32)</f>
        <v>3.5E-4</v>
      </c>
      <c r="CF35" s="204">
        <f>SUM(Base!$W32+Base!$Y32+Base!$AA32+Base!$AF32*2+Base!$AG32+Base!$AI32*2+Base!$AJ32+Base!$AL32*2+Base!$AO32+Base!$AP32+Base!$AT32+Base!$AU32*2+Base!$AV32*2+Base!$AX32*2+Base!$AY32*2+Base!$AZ32+Base!$BA32+Base!$BD32+Base!$BE32*2)/540+(ROW()/100000)+SUM(Data!M32:P32)</f>
        <v>3.5E-4</v>
      </c>
      <c r="CG35" s="204">
        <f>SUM(Base!$W32*2+Base!$Y32*2+Base!$AA32+Base!$AF32*2+Base!$AG32+Base!$AI32*2+Base!$AJ32+Base!$AL32+Base!$AO32+Base!$AP32+Base!$AT32*2+Base!$AU32+Base!$AV32*2+Base!$AX32*2+Base!$AY32*2+Base!$AZ32+Base!$BA32+Base!$BD32+Base!$BE32*2)/560+(ROW()/100000)+SUM(Data!M32:P32)</f>
        <v>3.5E-4</v>
      </c>
      <c r="CH35" s="204">
        <f>SUM(Base!$W32*2+Base!$Y32*2+Base!$AA32+Base!$AC32*2+Base!$AF32*2+Base!$AG32+Base!$AI32*2+Base!$AJ32+Base!$AK32+Base!$AL32+Base!$AM32+Base!$AN32+Base!$AO32+Base!$AP32+Base!$AT32*2+Base!$AU32+Base!$AX32+Base!$AZ32+Base!$BB32*2+Base!$BD32*2+Base!$BE32*2+Base!$BF32*2)/640+(ROW()/100000)+Data!Q32</f>
        <v>3.5E-4</v>
      </c>
      <c r="CI35" s="204">
        <f>SUM(Base!$Y32+Base!$AA32+Base!$AC32*2+Base!$AF32*2+Base!$AG32+Base!$AI32*2+Base!$AJ32+Base!$AK32+Base!$AL32+Base!$AM32+Base!$AN32+Base!$AO32+Base!$AP32+Base!$AU32*2+Base!$AX32+Base!$AZ32+Base!$BB32*2+Base!$BD32+Base!$BF32*2)/500+(ROW()/100000)+Data!Q32</f>
        <v>3.5E-4</v>
      </c>
      <c r="CJ35" s="204">
        <f>SUM(Base!$W32+Base!$Y32*2+Base!$AA32+Base!$AC32*2+Base!$AF32*2+Base!$AG32+Base!$AI32*2+Base!$AJ32+Base!$AK32+Base!$AL32+Base!$AM32+Base!$AN32+Base!$AO32+Base!$AP32+Base!$AT32+Base!$AU32*2+Base!$AX32+Base!$AZ32+Base!$BB32*2+Base!$BD32*2+Base!$BE32+Base!$BF32*2)/600+(ROW()/100000)+Data!Q32</f>
        <v>3.5E-4</v>
      </c>
      <c r="CK35" s="204">
        <f>SUM(Base!$W32*2+Base!$AA32*2+Base!$AG32*2+Base!$AI32+Base!$AJ32+Base!$AL32+Base!$AN32+Base!$AP32*2+Base!$AT32+Base!$AV32*2+Base!$AW32+Base!$AX32*2+Base!$BE32*2)/400+(ROW()/100000)+SUM(Data!S32+Data!T32)</f>
        <v>3.5E-4</v>
      </c>
      <c r="CL35" s="204">
        <f>SUM(Base!$W32+Base!$AA32+Base!$AF32+Base!$AG32*2+Base!$AI32*2+Base!$AJ32+Base!$AL32+Base!$AN32+Base!$AO32*2+Base!$AP32*2+Base!$AU32*2+Base!$AV32*2+Base!$AX32*2+Base!$BE32)/420+(ROW()/100000)+SUM(Data!S32+Data!T32)</f>
        <v>3.5E-4</v>
      </c>
      <c r="CM35" s="204">
        <f>SUM(Base!$W32+Base!$AA32+Base!$AG32*2+Base!$AI32*2+Base!$AJ32+Base!$AL32+Base!$AN32+Base!$AO32+Base!$AP32*2+Base!$AT32+Base!$AU32+Base!$AV32*2+Base!$AW32+Base!$AX32*2+Base!$BE32*2)/420+(ROW()/100000)+SUM(Data!S32+Data!T32)</f>
        <v>3.5E-4</v>
      </c>
      <c r="CN35" s="204">
        <f>SUM(Base!$Y32*2+Base!$AA32*2+Base!$AG32*2+Base!$AJ32*2+Base!$AL32+Base!$AN32*2+Base!$AP32*2+Base!$AR32+Base!$AT32*2+Base!$AV32*2+Base!$AW32*2+Base!$AY32+Base!$AZ32)/440+(ROW()/100000)+SUM(Data!S32+Data!T32)</f>
        <v>3.5E-4</v>
      </c>
      <c r="CO35" s="204">
        <f>SUM(Base!$Y32+Base!$AA32*2+Base!$AG32*2+Base!$AJ32*2+Base!$AN32*2+Base!$AP32*2+Base!$AT32+Base!$AV32*2+Base!$AW32*2+Base!$AZ32)/340+(ROW()/100000)+SUM(Data!S32+Data!T32)</f>
        <v>3.5E-4</v>
      </c>
      <c r="CP35" s="204">
        <f>SUM(Base!$W32+Base!$Z32+Base!$AA32+Base!$AC32*2+Base!$AL32+Base!$AM32*2+Base!$AT32*2+Base!$AV32+Base!$AX32+Base!$BA32+Base!$BB32*2+Base!$BE32+Base!$BF32*2)/360+(ROW()/100000)+SUM(Data!V32+Data!W32)</f>
        <v>3.5E-4</v>
      </c>
      <c r="CQ35" s="205">
        <f>SUM(Base!$W32+Base!$AA32+Base!$AC32*2+Base!$AL32+Base!$AM32*2+Base!$AT32+Base!$AV32*2+Base!$AX32+Base!$BA32+Base!$BB32*2+Base!$BE32+Base!$BF32*2)/340+(ROW()/100000)+SUM(Data!V32+Data!W32)</f>
        <v>3.5E-4</v>
      </c>
      <c r="CR35" s="1"/>
    </row>
    <row r="36" spans="1:96" ht="25" customHeight="1" x14ac:dyDescent="0.3">
      <c r="A36" s="1"/>
      <c r="B36" s="189">
        <f>Base!B33</f>
        <v>0</v>
      </c>
      <c r="C36" s="190">
        <f>Base!C33</f>
        <v>0</v>
      </c>
      <c r="D36" s="1"/>
      <c r="E36" s="191">
        <f>Base!E33</f>
        <v>0</v>
      </c>
      <c r="F36" s="192" t="str">
        <f t="shared" si="4"/>
        <v>A (D)</v>
      </c>
      <c r="G36" s="1"/>
      <c r="H36" s="191">
        <f>Base!I33</f>
        <v>0</v>
      </c>
      <c r="I36" s="190">
        <f>Base!H33</f>
        <v>0</v>
      </c>
      <c r="J36" s="1"/>
      <c r="K36" s="193">
        <f>SUM(Base!$AF33*2+Base!$AI33*2+Base!$AL33*2+Base!$AN33+Base!$AO33*2+Base!$AP33*2+Base!$AU33*2+Base!$AV33+Base!$BF33)/300+(ROW()/100000)+Data!R33</f>
        <v>3.6000000000000002E-4</v>
      </c>
      <c r="L36" s="194">
        <f>SUM(Base!$Y33*2+Base!$Z33*2+Base!$AA33*2+Base!$AG33+Base!$AJ33*2+Base!$AL33+Base!$AN33*2+Base!$AP33+Base!$AT33*2+Base!$AX33+Base!$AY33*2+Base!$AZ33+Base!$BA33+Base!$BD33+Base!$BE33)/440+(ROW()/100000)+Data!Y33</f>
        <v>3.6000000000000002E-4</v>
      </c>
      <c r="M36" s="194">
        <f>SUM(Base!$Y33*2+Base!$Z33+Base!$AA33*2+Base!$AD33*2+Base!$AG33*2+Base!$AJ33*2+Base!$AL33*2+Base!$AN33+Base!$AP33*2+Base!$AR33*2+Base!$AT33*2+Base!$AW33+Base!$AZ33)/440+(ROW()/100000)+Data!X33</f>
        <v>3.6000000000000002E-4</v>
      </c>
      <c r="N36" s="194">
        <f>SUM(Base!$Y33+Base!$AA33*2+Base!$AD33*2+Base!$AG33*2+Base!$AJ33*2+Base!$AL33*2+Base!$AN33+Base!$AP33*2+Base!$AR33*2+Base!$AT33*2+Base!$AW33+Base!$AZ33)/400+(ROW()/100000)+Data!X33</f>
        <v>3.6000000000000002E-4</v>
      </c>
      <c r="O36" s="194">
        <f>SUM(Base!$Y33+Base!$AA33*2+Base!$AG33*2+Base!$AJ33*2+Base!$AL33+Base!$AN33*2+Base!$AP33*2+Base!$AR33+Base!$AT33*2+Base!$AV33*2+Base!$AW33*2+Base!$AY33+Base!$AZ33)/420+(ROW()/100000)+SUM(Data!U33+Data!V33+Data!W33+Data!X33)</f>
        <v>3.6000000000000002E-4</v>
      </c>
      <c r="P36" s="194">
        <f>SUM(Base!$Y33+Base!$AA33*2+Base!$AG33*2+Base!$AJ33*2+Base!$AL33+Base!$AN33*2+Base!$AP33*2+Base!$AR33+Base!$AT33*2+Base!$AV33*2+Base!$AW33*2+Base!$AZ33)/400+(ROW()/100000)+SUM(Data!U33+Data!V33+Data!W33+Data!X33)</f>
        <v>3.6000000000000002E-4</v>
      </c>
      <c r="Q36" s="194">
        <f>SUM(Base!$Y33+Base!$Z33+Base!$AA33+Base!$AD33+Base!$AG33*2+Base!$AI33*2+Base!$AJ33+Base!$AK33+Base!$AL33+Base!$AN33+Base!$AP33+Base!$AT33*2+Base!$AU33+Base!$AV33*2+Base!$AX33*2+Base!$AY33+Base!$BA33+Base!$BD33+Base!$BE33*2+Base!$BF33)/520+(ROW()/100000)+Data!U33</f>
        <v>3.6000000000000002E-4</v>
      </c>
      <c r="R36" s="194">
        <f>SUM(Base!$AA33+Base!$AC33+Base!$AF33*2+Base!$AG33*2+Base!$AI33*2+Base!$AJ33+Base!$AL33*2+Base!$AM33+Base!$AN33*2+Base!$AO33*2+Base!$AP33*2+Base!$AU33*2+Base!$AW33+Base!$BB33+Base!$BD33*2+Base!$BF33+Base!$BF33*2)/500+(ROW()/100000)+Data!Q33</f>
        <v>3.6000000000000002E-4</v>
      </c>
      <c r="S36" s="194">
        <f>SUM(Base!$AA33+Base!$AC33*2+Base!$AF33*2+Base!$AG33*2+Base!$AI33*2+Base!$AJ33+Base!$AK33+Base!$AL33+Base!$AM33+Base!$AN33*2+Base!$AO33+Base!$AP33+Base!$AU33*2+Base!$AW33+Base!$BB33*2+Base!$BD33+Base!$BF33*2)/500+(ROW()/100000)+Data!Q33</f>
        <v>3.6000000000000002E-4</v>
      </c>
      <c r="T36" s="194">
        <f>SUM(Base!$AA33+Base!$AC33*2+Base!$AF33+Base!$AG33*2+Base!$AI33*2+Base!$AJ33+Base!$AK33*2+Base!$AL33+Base!$AM33*2+Base!$AN33*2+Base!$AO33+Base!$AP33*2+Base!$AU33*2+Base!$AW33+Base!$BB33*2+Base!$BF33*2)/520+(ROW()/100000)+Data!Q33</f>
        <v>3.6000000000000002E-4</v>
      </c>
      <c r="U36" s="194">
        <f>SUM(Base!$AF33+Base!$AI33*2+Base!$AK33*2+Base!$AL33*2+Base!$AM33+Base!$AO33+Base!$AU33+Base!$AV33*2+Base!$AX33*2+Base!$AZ33+Base!$BD33+Base!$BE33*2+Base!$BF33)/380+(ROW()/100000)+SUM(Data!R33+Data!U33)</f>
        <v>3.6000000000000002E-4</v>
      </c>
      <c r="V36" s="194">
        <f>SUM(Base!$AF33+Base!$AG33+Base!$AI33*2+Base!$AK33*2+Base!$AL33*2+Base!$AM33+Base!$AO33+Base!$AV33*2+Base!$AX33*2+Base!$AZ33+Base!$BD33+Base!$BE33*2+Base!$BF33)/380+(ROW()/100000)+SUM(Data!R33+Data!U33)</f>
        <v>3.6000000000000002E-4</v>
      </c>
      <c r="W36" s="194">
        <f>SUM(Base!$AA33*2+Base!$AG33*2+Base!$AI33*2+Base!$AJ33+Base!$AL33+Base!$AN33+Base!$AO33+Base!$AP33*2+Base!$AT33+Base!$AU33*2+Base!$AV33*2+Base!$AW33+Base!$AX33+Base!$BE33*2)/420+(ROW()/100000)+Data!U33</f>
        <v>3.6000000000000002E-4</v>
      </c>
      <c r="X36" s="194">
        <f>SUM(Base!$AC33+Base!$AF33*2+Base!$AI33*2+Base!$AL33*2+Base!$AM33+Base!$AN33+Base!$AO33*2+Base!$AP33*2+Base!$AU33*2+Base!$BB33+Base!$BD33*2+Base!$BF33)/380+(ROW()/100000)+Data!Q33</f>
        <v>3.6000000000000002E-4</v>
      </c>
      <c r="Y36" s="194">
        <f>SUM(Base!$AC33*2+Base!$AF33*2+Base!$AI33*2+Base!$AK33+Base!$AL33+Base!$AM33+Base!$AN33+Base!$AO33+Base!$AP33+Base!$AU33*2+Base!$BB33*2+Base!$BD33+Base!$BF33*2)/380+(ROW()/100000)+Data!Q33</f>
        <v>3.6000000000000002E-4</v>
      </c>
      <c r="Z36" s="194">
        <f>SUM(Base!$AC33*2+Base!$AF33+Base!$AI33*2+Base!$AK33*2+Base!$AL33+Base!$AM33*2+Base!$AN33+Base!$AO33+Base!$AP33*2+Base!$AU33*2+Base!$BB33*2+Base!$BF33*2)/400+(ROW()/100000)+Data!Q33</f>
        <v>3.6000000000000002E-4</v>
      </c>
      <c r="AA36" s="194">
        <f>SUM(Base!$Y33*2+Base!$Z33*2+Base!$AA33*2+Base!$AC33*2+Base!$AD33+Base!$AG33+Base!$AJ33*2+Base!$AL33*2+Base!$AN33*2+Base!$AP33+Base!$AT33*2+Base!$AV33+Base!$AW33+Base!$AX33+Base!$AY33*2+Base!$AZ33*2+Base!$BA33+Base!$BB33+Base!$BD33+Base!$BE33+Base!$BF33*2)/640+(ROW()/100000)+Data!Y33</f>
        <v>3.6000000000000002E-4</v>
      </c>
      <c r="AB36" s="194">
        <f>SUM(Base!$Y33*2+Base!$Z33+Base!$AA33*2+Base!$AC33*2+Base!$AD33*2+Base!$AG33*2+Base!$AJ33*2+Base!$AL33*2+Base!$AN33*2+Base!$AP33*2+Base!$AT33*2+Base!$AV33+Base!$AW33*2+Base!$AX33+Base!$AY33*2+Base!$AZ33*2+Base!$BA33+Base!$BB33+Base!$BD33+Base!$BE33+Base!$BF33*2)/700+(ROW()/100000)+Data!Y33</f>
        <v>3.6000000000000002E-4</v>
      </c>
      <c r="AC36" s="194">
        <f>SUM(Base!$AA33*2+Base!$AD33+Base!$AG33*2+Base!$AI33+Base!$AJ33+Base!$AL33+Base!$AN33+Base!$AP33*2+Base!$AT33*2+Base!$AV33+Base!$AW33+Base!$AX33+Base!$AY33+Base!$BE33)/360+(ROW()/100000)+Data!U33</f>
        <v>3.6000000000000002E-4</v>
      </c>
      <c r="AD36" s="194">
        <f>SUM(Base!$AA33+Base!$AF33+Base!$AG33+Base!$AI33*2+Base!$AJ33+Base!$AK33+Base!$AL33+Base!$AN33+Base!$AO33*2+Base!$AP33*2+Base!$AU33*2+Base!$AV33*2+Base!$AX33+Base!$BE33)/380+(ROW()/100000)+Data!U33</f>
        <v>3.6000000000000002E-4</v>
      </c>
      <c r="AE36" s="194">
        <f>SUM(Base!$AA33*2+Base!$AG33*2+Base!$AI33*2+Base!$AJ33+Base!$AL33+Base!$AN33+Base!$AO33+Base!$AP33*2+Base!$AT33+Base!$AV33*2+Base!$AW33+Base!$AX33+Base!$BE33)/360+(ROW()/100000)+Data!U33</f>
        <v>3.6000000000000002E-4</v>
      </c>
      <c r="AF36" s="194">
        <f>SUM(Base!$W33*2+Base!$Y33*2+Base!$AA33+Base!$AF33+Base!$AG33+Base!$AI33+Base!$AJ33*2+Base!$AL33+Base!$AP33+Base!$AR33*2+Base!$AT33*2+Base!$AU33+Base!$AV33*2+Base!$AX33*2+Base!$AY33*2+Base!$AZ33+Base!$BA33+Base!$BD33+Base!$BE33*2)/560+(ROW()/100000)+SUM(Data!M33:P33)</f>
        <v>3.6000000000000002E-4</v>
      </c>
      <c r="AG36" s="194">
        <f>SUM(Base!$W33*2+Base!$Y33*2+Base!$AA33+Base!$AF33+Base!$AG33+Base!$AI33+Base!$AJ33*2+Base!$AL33+Base!$AP33+Base!$AR33+Base!$AT33*2+Base!$AU33+Base!$AV33*2+Base!$AX33*2+Base!$AY33*2+Base!$AZ33+Base!$BA33+Base!$BD33+Base!$BE33*2)/540+(ROW()/100000)+SUM(Data!M33:P33)</f>
        <v>3.6000000000000002E-4</v>
      </c>
      <c r="AH36" s="194">
        <f>SUM(Base!$Y33+Base!$Z33+Base!$AA33*2+Base!$AG33*2+Base!$AJ33*2+Base!$AL33+Base!$AN33*2+Base!$AP33*2+Base!$AR33+Base!$AT33*2+Base!$AV33*2+Base!$AW33+Base!$BA33+Base!$BF33)/420+(ROW()/100000)+Data!Y33</f>
        <v>3.6000000000000002E-4</v>
      </c>
      <c r="AI36" s="194">
        <f>SUM(Base!$Z33+Base!$AA33*2+Base!$AG33*2+Base!$AJ33*2+Base!$AL33+Base!$AN33*2+Base!$AP33*2+Base!$AR33+Base!$AT33*2+Base!$AV33*2+Base!$AW33+Base!$BA33+Base!$BF33)/400+(ROW()/100000)+Data!Y33</f>
        <v>3.6000000000000002E-4</v>
      </c>
      <c r="AJ36" s="194">
        <f>SUM(Base!$AA33*2+Base!$AG33*2+Base!$AI33+Base!$AJ33*2+Base!$AL33+Base!$AN33*2+Base!$AP33*2+Base!$AU33+Base!$AV33*2+Base!$AW33*2+Base!$BA33)/360+(ROW()/100000)+SUM(Data!R33+Data!U33)</f>
        <v>3.6000000000000002E-4</v>
      </c>
      <c r="AK36" s="194">
        <f>SUM(Base!$AA33*2+Base!$AG33*2+Base!$AJ33*2+Base!$AL33+Base!$AN33*2+Base!$AP33*2+Base!$AT33+Base!$AU33+Base!$AV33*2+Base!$AW33*2+Base!$BA33)/360+(ROW()/100000)+SUM(Data!R33+Data!U33)</f>
        <v>3.6000000000000002E-4</v>
      </c>
      <c r="AL36" s="194">
        <f>SUM(Base!$AF33+Base!$AG33+Base!$AI33*2+Base!$AK33+Base!$AL33*2+Base!$AN33+Base!$AO33*2+Base!$AP33+Base!$AU33*2+Base!$AV33*2+Base!$AX33)/360+(ROW()/100000)+Data!R33</f>
        <v>3.6000000000000002E-4</v>
      </c>
      <c r="AM36" s="194">
        <f>SUM(Base!$AA33+Base!$AF33+Base!$AG33+Base!$AI33*2+Base!$AK33+Base!$AL33*2+Base!$AN33+Base!$AO33*2+Base!$AP33+Base!$AU33*2+Base!$AV33*2+Base!$AX33)/380+(ROW()/100000)+Data!R33</f>
        <v>3.6000000000000002E-4</v>
      </c>
      <c r="AN36" s="194">
        <f>SUM(Base!$W33+Base!$Y33+Base!$AA33+Base!$AF33+Base!$AI33+Base!$AJ33*2+Base!$AK33+Base!$AL33*2+Base!$AO33+Base!$AP33+Base!$AT33*2+Base!$AU33*2+Base!$AV33*2+Base!$AX33*2+Base!$AY33)/460+(ROW()/100000)+SUM(Data!S33+Data!T33)</f>
        <v>3.6000000000000002E-4</v>
      </c>
      <c r="AO36" s="194">
        <f>SUM(Base!$W33*2+Base!$Y33+Base!$AA33+Base!$AF33+Base!$AI33+Base!$AJ33*2+Base!$AK33+Base!$AL33+Base!$AN33+Base!$AO33+Base!$AP33+Base!$AT33*2+Base!$AU33+Base!$AV33*2+Base!$AX33*2+Base!$AY33)/480+(ROW()/100000)+SUM(Data!S33+Data!T33)</f>
        <v>3.6000000000000002E-4</v>
      </c>
      <c r="AP36" s="194">
        <f>SUM(Base!$Y33+Base!$AA33*2+Base!$AG33*2+Base!$AJ33*2+Base!$AL33+Base!$AN33*2+Base!$AP33*2+Base!$AR33+Base!$AT33+Base!$AV33+Base!$AW33*2+Base!$AZ33)/360+(ROW()/100000)+Data!X33</f>
        <v>3.6000000000000002E-4</v>
      </c>
      <c r="AQ36" s="194">
        <f>SUM(Base!$W33*2+Base!$Y33+Base!$AA33+Base!$AF33*2+Base!$AG33+Base!$AI33*2+Base!$AJ33+Base!$AL33*2+Base!$AO33+Base!$AP33+Base!$AT33+Base!$AU33*2+Base!$AV33*2+Base!$AX33+Base!$AZ33)/460+(ROW()/100000)+SUM(Data!M33:P33)</f>
        <v>3.6000000000000002E-4</v>
      </c>
      <c r="AR36" s="194">
        <f>SUM(Base!$W33+Base!$AF33*2+Base!$AG33+Base!$AI33*2+Base!$AL33*2+Base!$AO33*2+Base!$AP33+Base!$AU33*2+Base!$AV33+Base!$AX33)/340+(ROW()/100000)+SUM(Data!M33:P33)</f>
        <v>3.6000000000000002E-4</v>
      </c>
      <c r="AS36" s="194">
        <f>SUM(Base!$W33+Base!$Y33+Base!$AF33*2+Base!$AG33+Base!$AI33*2+Base!$AJ33+Base!$AL33*2+Base!$AO33*2+Base!$AP33+Base!$AU33*2+Base!$AV33*2+Base!$AX33)/400+(ROW()/100000)+SUM(Data!M33:P33)</f>
        <v>3.6000000000000002E-4</v>
      </c>
      <c r="AT36" s="194">
        <f>SUM(Base!$Y33*2+Base!$Z33+Base!$AA33*2+Base!$AG33*2+Base!$AJ33*2+Base!$AL33+Base!$AN33*2+Base!$AP33*2+Base!$AR33+Base!$AT33*2+Base!$AV33+Base!$AW33*2+Base!$AY33*2+Base!$AZ33*2+Base!$BA33)/500+(ROW()/100000)+Data!Y33</f>
        <v>3.6000000000000002E-4</v>
      </c>
      <c r="AU36" s="194">
        <f>SUM(Base!$L33*2+Base!$M33*2+Base!$N33*2+Base!$P33*2+Base!$Q33*2+Base!$R33+Base!$T33*2+Base!$V33+Base!$AL33+Base!$AO33*2+Base!$AP33+Base!$AU33*2+Base!$AZ33*2)/440+(ROW()/100000)+Data!L33</f>
        <v>3.6000000000000002E-4</v>
      </c>
      <c r="AV36" s="194">
        <f>SUM(Base!$AA33+Base!$AF33*2+Base!$AG33+Base!$AI33*2+Base!$AK33+Base!$AL33*2+Base!$AM33+Base!$AN33*2+Base!$AO33*2+Base!$AP33*2+Base!$AU33*2+Base!$AV33*2+Base!$AX33+Base!$BB33+Base!$BE33+Base!$BF33)/480+(ROW()/100000)+Data!R33</f>
        <v>3.6000000000000002E-4</v>
      </c>
      <c r="AW36" s="194">
        <f>SUM(Base!$Y33*2+Base!$Z33*2+Base!$AA33*2+Base!$AD33+Base!$AG33+Base!$AJ33*2+Base!$AL33*2+Base!$AN33+Base!$AR33+Base!$AT33*2+Base!$AX33+Base!$AY33*2+Base!$AZ33*2+Base!$BA33+Base!$BD33+Base!$BE33)/480+(ROW()/100000)+SUM(Data!V33+Data!W33)</f>
        <v>3.6000000000000002E-4</v>
      </c>
      <c r="AX36" s="194">
        <f>SUM(Base!$Y33*2+Base!$Z33*2+Base!$AA33*2+Base!$AD33+Base!$AG33+Base!$AJ33*2+Base!$AL33+Base!$AN33+Base!$AR33+Base!$AT33*2+Base!$AW33+Base!$AX33+Base!$AY33*2+Base!$AZ33*2+Base!$BA33+Base!$BD33+Base!$BE33)/480+(ROW()/100000)+SUM(Data!V33+Data!W33)</f>
        <v>3.6000000000000002E-4</v>
      </c>
      <c r="AY36" s="194">
        <f>SUM(Base!$Y33+Base!$AA33+Base!$AC33*2+Base!$AF33*2+Base!$AG33+Base!$AI33*2+Base!$AJ33+Base!$AK33+Base!$AL33+Base!$AM33+Base!$AN33+Base!$AO33+Base!$AP33+Base!$AU33*2+Base!$AX33+Base!$AZ33+Base!$BB33+Base!$BD33+Base!$BE33*2)/480+(ROW()/100000)+SUM(Data!M33:P33)</f>
        <v>3.6000000000000002E-4</v>
      </c>
      <c r="AZ36" s="194">
        <f>SUM(Base!$W33*2+Base!$Y33*2+Base!$AA33+Base!$AD33+Base!$AG33*2+Base!$AJ33*2+Base!$AL33+Base!$AN33+Base!$AP33+Base!$AR33+Base!$AT33+Base!$AW33+Base!$AX33+Base!$AY33*2+Base!$AZ33*2+Base!$BA33+Base!$BD33+Base!$BE33)/480+(ROW()/100000)+SUM(Data!S33+Data!T33+Data!V33+Data!W33)</f>
        <v>3.6000000000000002E-4</v>
      </c>
      <c r="BA36" s="194">
        <f>SUM(Base!$W33*2+Base!$Y33*2+Base!$AA33+Base!$AD33+Base!$AG33*2+Base!$AJ33*2+Base!$AN33+Base!$AP33+Base!$AT33+Base!$AW33+Base!$AX33+Base!$AY33*2+Base!$AZ33*2+Base!$BA33+Base!$BD33+Base!$BE33)/440+(ROW()/100000)+SUM(Data!S33+Data!T33+Data!V33+Data!W33)</f>
        <v>3.6000000000000002E-4</v>
      </c>
      <c r="BB36" s="194">
        <f>SUM(Base!$W33+Base!$Y33+Base!$AA33*2+Base!$AD33+Base!$AF33+Base!$AG33*2+Base!$AI33*2+Base!$AJ33*2+Base!$AL33+Base!$AN33*2+Base!$AO33+Base!$AP33*2+Base!$AR33+Base!$AT33*2+Base!$AU33+Base!$AV33*2+Base!$AW33*2+Base!$AX33+Base!$AY33*2+Base!$AZ33)/640+(ROW()/100000)+SUM(Data!M33:P33)</f>
        <v>3.6000000000000002E-4</v>
      </c>
      <c r="BC36" s="194">
        <f>SUM(Base!$AA33+Base!$AF33+Base!$AG33*2+Base!$AI33*2+Base!$AJ33+Base!$AL33*2+Base!$AN33+Base!$AO33+Base!$AP33*2+Base!$AT33+Base!$AU33*2+Base!$AV33*2+Base!$AX33+Base!$AY33+Base!$AZ33)/440+(ROW()/100000)+SUM(Data!M33:P33)</f>
        <v>3.6000000000000002E-4</v>
      </c>
      <c r="BD36" s="194">
        <f>SUM(Base!$AA33*2+Base!$AF33+Base!$AG33*2+Base!$AI33*2+Base!$AJ33+Base!$AL33+Base!$AN33*2+Base!$AO33+Base!$AP33*2+Base!$AT33+Base!$AU33+Base!$AV33*2+Base!$AW33+Base!$AX33+Base!$AY33+Base!$AZ33)/460+(ROW()/100000)+SUM(Data!M33:P33)</f>
        <v>3.6000000000000002E-4</v>
      </c>
      <c r="BE36" s="194">
        <f>SUM(Base!$AA33*2+Base!$AC33*2+Base!$AF33*2+Base!$AG33*2+Base!$AI33*2+Base!$AJ33*2+Base!$AL33+Base!$AM33+Base!$AN33*2+Base!$AO33+Base!$AP33*2+Base!$AU33*2+Base!$AV33*2+Base!$BB33*2+Base!$BD33+Base!$BE33+Base!$BF33*2)/580+(ROW()/100000)+Data!Q33</f>
        <v>3.6000000000000002E-4</v>
      </c>
      <c r="BF36" s="194">
        <f>SUM(Base!$Y33+Base!$AA33*2+Base!$AC33*2+Base!$AF33*2+Base!$AG33*2+Base!$AI33*2+Base!$AJ33*2+Base!$AL33+Base!$AM33+Base!$AN33*2+Base!$AO33+Base!$AP33*2+Base!$AU33*2+Base!$AV33*2+Base!$AW33+Base!$BB33*2+Base!$BD33+Base!$BE33+Base!$BF33*2)/620+(ROW()/100000)+Data!Q33</f>
        <v>3.6000000000000002E-4</v>
      </c>
      <c r="BG36" s="194">
        <f>SUM(Base!$Y33*2+Base!$Z33+Base!$AA33+Base!$AD33+Base!$AG33*2+Base!$AJ33*2+Base!$AL33+Base!$AN33+Base!$AP33*2+Base!$AR33+Base!$AT33*2+Base!$AW33*2+Base!$AX33*2+Base!$AY33*2+Base!$BA33+Base!$BE33)/480+(ROW()/100000)+Data!U33</f>
        <v>3.6000000000000002E-4</v>
      </c>
      <c r="BH36" s="194">
        <f>SUM(Base!$Y33+Base!$AA33+Base!$AD33+Base!$AG33*2+Base!$AI33+Base!$AJ33*2+Base!$AL33+Base!$AN33+Base!$AP33*2+Base!$AT33*2+Base!$AW33+Base!$AX33*2+Base!$AY33*2+Base!$BA33+Base!$BE33)/420+(ROW()/100000)+Data!U33</f>
        <v>3.6000000000000002E-4</v>
      </c>
      <c r="BI36" s="194">
        <f>SUM(Base!$AC33+Base!$AF33*2+Base!$AI33*2+Base!$AL33*2+Base!$AM33+Base!$AO33*2+Base!$AU33*2+Base!$BB33+Base!$BD33*2+Base!$BF33)/320+(ROW()/100000)+Data!Q33</f>
        <v>3.6000000000000002E-4</v>
      </c>
      <c r="BJ36" s="194">
        <f>SUM(Base!$AC33*2+Base!$AF33*2+Base!$AI33*2+Base!$AK33+Base!$AL33+Base!$AM33+Base!$AO33+Base!$AU33*2+Base!$BB33*2+Base!$BD33+Base!$BF33*2)/340+(ROW()/100000)+Data!Q33</f>
        <v>3.6000000000000002E-4</v>
      </c>
      <c r="BK36" s="194">
        <f>SUM(Base!$AC33*2+Base!$AF33+Base!$AI33*2+Base!$AK33*2+Base!$AL33+Base!$AM33*2+Base!$AO33+Base!$AU33*2+Base!$BB33*2+Base!$BF33*2)/340+(ROW()/100000)+Data!Q33</f>
        <v>3.6000000000000002E-4</v>
      </c>
      <c r="BL36" s="194">
        <f>SUM(Base!$AC33+Base!$AF33*2+Base!$AI33*2+Base!$AK33+Base!$AL33*2+Base!$AM33+Base!$AO33+Base!$AU33*2+Base!$AV33+Base!$BF33*2)/300+(ROW()/100000)+SUM(Data!M33:P33)</f>
        <v>3.6000000000000002E-4</v>
      </c>
      <c r="BM36" s="194">
        <f>SUM(Base!$Z33*2+Base!$AA33+Base!$AC33+Base!$AJ33+Base!$AL33*2+Base!$AN33*2+Base!$AP33+Base!$AT33*2+Base!$AY33)/260+(ROW()/100000)+Data!Y33</f>
        <v>3.6000000000000002E-4</v>
      </c>
      <c r="BN36" s="194">
        <f>SUM(Base!$Z33+Base!$AA33+Base!$AK33*2+Base!$AL33*2+Base!$AM33*2+Base!$AN33+Base!$AO33+Base!$AP33+Base!$AT33*2+Base!$AV33*2+Base!$AX33*2+Base!$AY33*2+Base!$AZ33+Base!$BA33+Base!$BD33*2+Base!$BE33*2+Base!$BF33)/520+(ROW()/100000)+Data!Y33</f>
        <v>3.6000000000000002E-4</v>
      </c>
      <c r="BO36" s="194">
        <f>SUM(Base!$AA33+Base!$AK33*2+Base!$AL33*2+Base!$AM33*2+Base!$AN33+Base!$AO33+Base!$AP33*2+Base!$AV33*2+Base!$AX33*2+Base!$AY33*2+Base!$AZ33+Base!$BA33+Base!$BD33*2+Base!$BE33*2+Base!$BF33)/480+(ROW()/100000)+Data!Y33</f>
        <v>3.6000000000000002E-4</v>
      </c>
      <c r="BP36" s="194">
        <f>SUM(Base!$AA33+Base!$AG33+Base!$AK33*2+Base!$AL33*2+Base!$AM33*2+Base!$AN33+Base!$AO33+Base!$AP33*2+Base!$AT33+Base!$AV33*2+Base!$AX33*2+Base!$AY33*2+Base!$AZ33+Base!$BA33+Base!$BD33*2+Base!$BE33*2+Base!$BF33)/520+(ROW()/100000)+Data!Y33</f>
        <v>3.6000000000000002E-4</v>
      </c>
      <c r="BQ36" s="194">
        <f>SUM(Base!$Y33+Base!$AA33*2+Base!$AD33+Base!$AG33*2+Base!$AJ33*2+Base!$AL33+Base!$AN33*2+Base!$AP33*2+Base!$AR33*2+Base!$AT33*2+Base!$AV33*2+Base!$AW33*2+Base!$BA33)/440+(ROW()/100000)+Data!R33</f>
        <v>3.6000000000000002E-4</v>
      </c>
      <c r="BR36" s="194">
        <f>SUM(Base!$Z33*2+Base!$AA33+Base!$AJ33+Base!$AL33*2+Base!$AN33*2+Base!$AO33*2+Base!$AP33*2+Base!$AT33*2+Base!$AX33+Base!$AY33+Base!$BA33*2+Base!$BE33)/380+(ROW()/100000)+SUM(Data!V33+Data!W33)</f>
        <v>3.6000000000000002E-4</v>
      </c>
      <c r="BS36" s="194">
        <f>SUM(Base!$Y33+Base!$AA33*2+Base!$AD33+Base!$AG33*2+Base!$AJ33*2+Base!$AL33*2+Base!$AN33*2+Base!$AO33+Base!$AP33*2+Base!$AT33*2+Base!$AU33+Base!$AV33*2+Base!$AW33*2+Base!$AX33*2+Base!$AY33*2+Base!$AZ33+Base!$BA33+Base!$BD33+Base!$BE33*2)/620+(ROW()/100000)+SUM(Data!R33+Data!U33)</f>
        <v>3.6000000000000002E-4</v>
      </c>
      <c r="BT36" s="194">
        <f>SUM(Base!$L33+Base!$M33*2+Base!$N33+Base!$O33+Base!$P33+Base!$Q33*2+Base!$R33*2+Base!$T33*2+Base!$U33*2+Base!$V33+Base!$AA33+Base!$AG33+Base!$AL33*2+Base!$AN33*2+Base!$AO33*2+Base!$AP33+Base!$AU33*2+Base!$AW33+Base!$AY33+Base!$AZ33*2)/600+(ROW()/100000)+Data!L33</f>
        <v>3.6000000000000002E-4</v>
      </c>
      <c r="BU36" s="194">
        <f>SUM(Base!$L33+Base!$M33*2+Base!$N33+Base!$P33+Base!$Q33*2+Base!$R33*2+Base!$T33*2+Base!$U33+Base!$V33+Base!$AA33+Base!$AG33+Base!$AL33*2+Base!$AN33+Base!$AO33*2+Base!$AP33+Base!$AU33*2+Base!$AW33+Base!$AY33+Base!$AZ33*2)/540+(ROW()/100000)+Data!L33</f>
        <v>3.6000000000000002E-4</v>
      </c>
      <c r="BV36" s="194">
        <f>SUM(Base!$L33+Base!$M33*2+Base!$N33+Base!$P33+Base!$Q33*2+Base!$R33*2+Base!$T33*2+Base!$U33*2+Base!$V33+Base!$AA33+Base!$AG33+Base!$AL33*2+Base!$AN33*2+Base!$AO33*2+Base!$AP33+Base!$AU33*2+Base!$AW33+Base!$AY33+Base!$AZ33*2)/580+(ROW()/100000)+Data!L33</f>
        <v>3.6000000000000002E-4</v>
      </c>
      <c r="BW36" s="194">
        <f>SUM(Base!$Y33*2+Base!$Z33*2+Base!$AA33*2+Base!$AG33+Base!$AJ33+Base!$AL33*2+Base!$AN33*2+Base!$AO33+Base!$AP33+Base!$AT33*2+Base!$AX33+Base!$AY33*2+Base!$AZ33+Base!$BA33+Base!$BD33+Base!$BE33)/460+(ROW()/100000)+Data!X33</f>
        <v>3.6000000000000002E-4</v>
      </c>
      <c r="BX36" s="194">
        <f>SUM(Base!$Y33*2+Base!$Z33+Base!$AA33*2+Base!$AG33*2+Base!$AJ33*2+Base!$AL33+Base!$AN33*2+Base!$AP33*2+Base!$AR33*2+Base!$AT33*2+Base!$AW33*2+Base!$AY33*2+Base!$AZ33+Base!$BA33)/480+(ROW()/100000)+SUM(Data!V33+Data!W33+Data!X33+Data!Y33)</f>
        <v>3.6000000000000002E-4</v>
      </c>
      <c r="BY36" s="194">
        <f>SUM(Base!$Z33*2+Base!$AA33+Base!$AC33*2+Base!$AK33+Base!$AL33+Base!$AM33*2+Base!$AN33*2+Base!$AP33+Base!$AT33*2+Base!$AV33+Base!$BA33*2+Base!$BB33*2+Base!$BF33*2)/420+(ROW()/100000)+Data!Y33</f>
        <v>3.6000000000000002E-4</v>
      </c>
      <c r="BZ36" s="194">
        <f>SUM(Base!$Z33+Base!$AA33+Base!$AC33*2+Base!$AK33+Base!$AL33+Base!$AM33*2+Base!$AN33+Base!$AP33+Base!$AT33+Base!$AV33*2+Base!$BA33*2+Base!$BB33*2+Base!$BF33*2)/380+(ROW()/100000)+Data!Y33</f>
        <v>3.6000000000000002E-4</v>
      </c>
      <c r="CA36" s="194">
        <f>SUM(Base!$Z33*2+Base!$AA33+Base!$AD33*2+Base!$AF33+Base!$AG33*2+Base!$AI33*2+Base!$AL33*2+Base!$AN33+Base!$AO33+Base!$AP33+Base!$AT33*2+Base!$AU33*2+Base!$AX33*2+Base!$AY33+Base!$BA33+Base!$BD33*2+Base!$BE33*2+Base!$BF33)/560+(ROW()/100000)+Data!R33</f>
        <v>3.6000000000000002E-4</v>
      </c>
      <c r="CB36" s="194">
        <f>SUM(Base!$Z33+Base!$AA33+Base!$AD33+Base!$AF33*2+Base!$AG33*2+Base!$AI33*2+Base!$AL33+Base!$AN33+Base!$AO33+Base!$AP33+Base!$AT33*2+Base!$AU33*2+Base!$AX33*2+Base!$AY33+Base!$BA33+Base!$BD33*2+Base!$BE33*2+Base!$BF33)/520+(ROW()/100000)+Data!R33</f>
        <v>3.6000000000000002E-4</v>
      </c>
      <c r="CC36" s="194">
        <f>SUM(Base!$W33*2+Base!$Y33*2+Base!$AA33+Base!$AG33+Base!$AJ33*2+Base!$AL33+Base!$AR33+Base!$AT33+Base!$AX33+Base!$AY33*2+Base!$AZ33*2+Base!$BA33+Base!$BD33+Base!$BE33)/380+(ROW()/100000)+SUM(Data!S33+Data!T33+Data!V33+Data!W33)</f>
        <v>3.6000000000000002E-4</v>
      </c>
      <c r="CD36" s="194">
        <f>SUM(Base!$W33*2+Base!$Y33*2+Base!$AA33+Base!$AG33+Base!$AJ33*2+Base!$AT33+Base!$AX33+Base!$AY33*2+Base!$AZ33*2+Base!$BA33+Base!$BD33+Base!$BE33)/340+(ROW()/100000)+SUM(Data!S33+Data!T33+Data!V33+Data!W33)</f>
        <v>3.6000000000000002E-4</v>
      </c>
      <c r="CE36" s="194">
        <f>SUM(Base!$W33*2+Base!$Y33*2+Base!$AA33+Base!$AF33+Base!$AG33+Base!$AI33*2+Base!$AJ33*2+Base!$AL33+Base!$AO33+Base!$AP33+Base!$AR33+Base!$AT33*2+Base!$AU33+Base!$AV33*2+Base!$AX33*2+Base!$AY33*2+Base!$AZ33+Base!$BA33+Base!$BD33*2+Base!$BE33*2)/600+(ROW()/100000)+SUM(Data!M33:P33)</f>
        <v>3.6000000000000002E-4</v>
      </c>
      <c r="CF36" s="194">
        <f>SUM(Base!$W33+Base!$Y33+Base!$AA33+Base!$AF33*2+Base!$AG33+Base!$AI33*2+Base!$AJ33+Base!$AL33*2+Base!$AO33+Base!$AP33+Base!$AT33+Base!$AU33*2+Base!$AV33*2+Base!$AX33*2+Base!$AY33*2+Base!$AZ33+Base!$BA33+Base!$BD33+Base!$BE33*2)/540+(ROW()/100000)+SUM(Data!M33:P33)</f>
        <v>3.6000000000000002E-4</v>
      </c>
      <c r="CG36" s="194">
        <f>SUM(Base!$W33*2+Base!$Y33*2+Base!$AA33+Base!$AF33*2+Base!$AG33+Base!$AI33*2+Base!$AJ33+Base!$AL33+Base!$AO33+Base!$AP33+Base!$AT33*2+Base!$AU33+Base!$AV33*2+Base!$AX33*2+Base!$AY33*2+Base!$AZ33+Base!$BA33+Base!$BD33+Base!$BE33*2)/560+(ROW()/100000)+SUM(Data!M33:P33)</f>
        <v>3.6000000000000002E-4</v>
      </c>
      <c r="CH36" s="194">
        <f>SUM(Base!$W33*2+Base!$Y33*2+Base!$AA33+Base!$AC33*2+Base!$AF33*2+Base!$AG33+Base!$AI33*2+Base!$AJ33+Base!$AK33+Base!$AL33+Base!$AM33+Base!$AN33+Base!$AO33+Base!$AP33+Base!$AT33*2+Base!$AU33+Base!$AX33+Base!$AZ33+Base!$BB33*2+Base!$BD33*2+Base!$BE33*2+Base!$BF33*2)/640+(ROW()/100000)+Data!Q33</f>
        <v>3.6000000000000002E-4</v>
      </c>
      <c r="CI36" s="194">
        <f>SUM(Base!$Y33+Base!$AA33+Base!$AC33*2+Base!$AF33*2+Base!$AG33+Base!$AI33*2+Base!$AJ33+Base!$AK33+Base!$AL33+Base!$AM33+Base!$AN33+Base!$AO33+Base!$AP33+Base!$AU33*2+Base!$AX33+Base!$AZ33+Base!$BB33*2+Base!$BD33+Base!$BF33*2)/500+(ROW()/100000)+Data!Q33</f>
        <v>3.6000000000000002E-4</v>
      </c>
      <c r="CJ36" s="194">
        <f>SUM(Base!$W33+Base!$Y33*2+Base!$AA33+Base!$AC33*2+Base!$AF33*2+Base!$AG33+Base!$AI33*2+Base!$AJ33+Base!$AK33+Base!$AL33+Base!$AM33+Base!$AN33+Base!$AO33+Base!$AP33+Base!$AT33+Base!$AU33*2+Base!$AX33+Base!$AZ33+Base!$BB33*2+Base!$BD33*2+Base!$BE33+Base!$BF33*2)/600+(ROW()/100000)+Data!Q33</f>
        <v>3.6000000000000002E-4</v>
      </c>
      <c r="CK36" s="194">
        <f>SUM(Base!$W33*2+Base!$AA33*2+Base!$AG33*2+Base!$AI33+Base!$AJ33+Base!$AL33+Base!$AN33+Base!$AP33*2+Base!$AT33+Base!$AV33*2+Base!$AW33+Base!$AX33*2+Base!$BE33*2)/400+(ROW()/100000)+SUM(Data!S33+Data!T33)</f>
        <v>3.6000000000000002E-4</v>
      </c>
      <c r="CL36" s="194">
        <f>SUM(Base!$W33+Base!$AA33+Base!$AF33+Base!$AG33*2+Base!$AI33*2+Base!$AJ33+Base!$AL33+Base!$AN33+Base!$AO33*2+Base!$AP33*2+Base!$AU33*2+Base!$AV33*2+Base!$AX33*2+Base!$BE33)/420+(ROW()/100000)+SUM(Data!S33+Data!T33)</f>
        <v>3.6000000000000002E-4</v>
      </c>
      <c r="CM36" s="194">
        <f>SUM(Base!$W33+Base!$AA33+Base!$AG33*2+Base!$AI33*2+Base!$AJ33+Base!$AL33+Base!$AN33+Base!$AO33+Base!$AP33*2+Base!$AT33+Base!$AU33+Base!$AV33*2+Base!$AW33+Base!$AX33*2+Base!$BE33*2)/420+(ROW()/100000)+SUM(Data!S33+Data!T33)</f>
        <v>3.6000000000000002E-4</v>
      </c>
      <c r="CN36" s="194">
        <f>SUM(Base!$Y33*2+Base!$AA33*2+Base!$AG33*2+Base!$AJ33*2+Base!$AL33+Base!$AN33*2+Base!$AP33*2+Base!$AR33+Base!$AT33*2+Base!$AV33*2+Base!$AW33*2+Base!$AY33+Base!$AZ33)/440+(ROW()/100000)+SUM(Data!S33+Data!T33)</f>
        <v>3.6000000000000002E-4</v>
      </c>
      <c r="CO36" s="194">
        <f>SUM(Base!$Y33+Base!$AA33*2+Base!$AG33*2+Base!$AJ33*2+Base!$AN33*2+Base!$AP33*2+Base!$AT33+Base!$AV33*2+Base!$AW33*2+Base!$AZ33)/340+(ROW()/100000)+SUM(Data!S33+Data!T33)</f>
        <v>3.6000000000000002E-4</v>
      </c>
      <c r="CP36" s="194">
        <f>SUM(Base!$W33+Base!$Z33+Base!$AA33+Base!$AC33*2+Base!$AL33+Base!$AM33*2+Base!$AT33*2+Base!$AV33+Base!$AX33+Base!$BA33+Base!$BB33*2+Base!$BE33+Base!$BF33*2)/360+(ROW()/100000)+SUM(Data!V33+Data!W33)</f>
        <v>3.6000000000000002E-4</v>
      </c>
      <c r="CQ36" s="195">
        <f>SUM(Base!$W33+Base!$AA33+Base!$AC33*2+Base!$AL33+Base!$AM33*2+Base!$AT33+Base!$AV33*2+Base!$AX33+Base!$BA33+Base!$BB33*2+Base!$BE33+Base!$BF33*2)/340+(ROW()/100000)+SUM(Data!V33+Data!W33)</f>
        <v>3.6000000000000002E-4</v>
      </c>
      <c r="CR36" s="1"/>
    </row>
    <row r="37" spans="1:96" ht="25" customHeight="1" x14ac:dyDescent="0.3">
      <c r="A37" s="1"/>
      <c r="B37" s="199">
        <f>Base!B34</f>
        <v>0</v>
      </c>
      <c r="C37" s="200">
        <f>Base!C34</f>
        <v>0</v>
      </c>
      <c r="D37" s="1"/>
      <c r="E37" s="201">
        <f>Base!E34</f>
        <v>0</v>
      </c>
      <c r="F37" s="202" t="str">
        <f t="shared" si="4"/>
        <v>A (D)</v>
      </c>
      <c r="G37" s="1"/>
      <c r="H37" s="201">
        <f>Base!I34</f>
        <v>0</v>
      </c>
      <c r="I37" s="200">
        <f>Base!H34</f>
        <v>0</v>
      </c>
      <c r="J37" s="1"/>
      <c r="K37" s="203">
        <f>SUM(Base!$AF34*2+Base!$AI34*2+Base!$AL34*2+Base!$AN34+Base!$AO34*2+Base!$AP34*2+Base!$AU34*2+Base!$AV34+Base!$BF34)/300+(ROW()/100000)+Data!R34</f>
        <v>3.6999999999999999E-4</v>
      </c>
      <c r="L37" s="204">
        <f>SUM(Base!$Y34*2+Base!$Z34*2+Base!$AA34*2+Base!$AG34+Base!$AJ34*2+Base!$AL34+Base!$AN34*2+Base!$AP34+Base!$AT34*2+Base!$AX34+Base!$AY34*2+Base!$AZ34+Base!$BA34+Base!$BD34+Base!$BE34)/440+(ROW()/100000)+Data!Y34</f>
        <v>3.6999999999999999E-4</v>
      </c>
      <c r="M37" s="204">
        <f>SUM(Base!$Y34*2+Base!$Z34+Base!$AA34*2+Base!$AD34*2+Base!$AG34*2+Base!$AJ34*2+Base!$AL34*2+Base!$AN34+Base!$AP34*2+Base!$AR34*2+Base!$AT34*2+Base!$AW34+Base!$AZ34)/440+(ROW()/100000)+Data!X34</f>
        <v>3.6999999999999999E-4</v>
      </c>
      <c r="N37" s="204">
        <f>SUM(Base!$Y34+Base!$AA34*2+Base!$AD34*2+Base!$AG34*2+Base!$AJ34*2+Base!$AL34*2+Base!$AN34+Base!$AP34*2+Base!$AR34*2+Base!$AT34*2+Base!$AW34+Base!$AZ34)/400+(ROW()/100000)+Data!X34</f>
        <v>3.6999999999999999E-4</v>
      </c>
      <c r="O37" s="204">
        <f>SUM(Base!$Y34+Base!$AA34*2+Base!$AG34*2+Base!$AJ34*2+Base!$AL34+Base!$AN34*2+Base!$AP34*2+Base!$AR34+Base!$AT34*2+Base!$AV34*2+Base!$AW34*2+Base!$AY34+Base!$AZ34)/420+(ROW()/100000)+SUM(Data!U34+Data!V34+Data!W34+Data!X34)</f>
        <v>3.6999999999999999E-4</v>
      </c>
      <c r="P37" s="204">
        <f>SUM(Base!$Y34+Base!$AA34*2+Base!$AG34*2+Base!$AJ34*2+Base!$AL34+Base!$AN34*2+Base!$AP34*2+Base!$AR34+Base!$AT34*2+Base!$AV34*2+Base!$AW34*2+Base!$AZ34)/400+(ROW()/100000)+SUM(Data!U34+Data!V34+Data!W34+Data!X34)</f>
        <v>3.6999999999999999E-4</v>
      </c>
      <c r="Q37" s="204">
        <f>SUM(Base!$Y34+Base!$Z34+Base!$AA34+Base!$AD34+Base!$AG34*2+Base!$AI34*2+Base!$AJ34+Base!$AK34+Base!$AL34+Base!$AN34+Base!$AP34+Base!$AT34*2+Base!$AU34+Base!$AV34*2+Base!$AX34*2+Base!$AY34+Base!$BA34+Base!$BD34+Base!$BE34*2+Base!$BF34)/520+(ROW()/100000)+Data!U34</f>
        <v>3.6999999999999999E-4</v>
      </c>
      <c r="R37" s="204">
        <f>SUM(Base!$AA34+Base!$AC34+Base!$AF34*2+Base!$AG34*2+Base!$AI34*2+Base!$AJ34+Base!$AL34*2+Base!$AM34+Base!$AN34*2+Base!$AO34*2+Base!$AP34*2+Base!$AU34*2+Base!$AW34+Base!$BB34+Base!$BD34*2+Base!$BF34+Base!$BF34*2)/500+(ROW()/100000)+Data!Q34</f>
        <v>3.6999999999999999E-4</v>
      </c>
      <c r="S37" s="204">
        <f>SUM(Base!$AA34+Base!$AC34*2+Base!$AF34*2+Base!$AG34*2+Base!$AI34*2+Base!$AJ34+Base!$AK34+Base!$AL34+Base!$AM34+Base!$AN34*2+Base!$AO34+Base!$AP34+Base!$AU34*2+Base!$AW34+Base!$BB34*2+Base!$BD34+Base!$BF34*2)/500+(ROW()/100000)+Data!Q34</f>
        <v>3.6999999999999999E-4</v>
      </c>
      <c r="T37" s="204">
        <f>SUM(Base!$AA34+Base!$AC34*2+Base!$AF34+Base!$AG34*2+Base!$AI34*2+Base!$AJ34+Base!$AK34*2+Base!$AL34+Base!$AM34*2+Base!$AN34*2+Base!$AO34+Base!$AP34*2+Base!$AU34*2+Base!$AW34+Base!$BB34*2+Base!$BF34*2)/520+(ROW()/100000)+Data!Q34</f>
        <v>3.6999999999999999E-4</v>
      </c>
      <c r="U37" s="204">
        <f>SUM(Base!$AF34+Base!$AI34*2+Base!$AK34*2+Base!$AL34*2+Base!$AM34+Base!$AO34+Base!$AU34+Base!$AV34*2+Base!$AX34*2+Base!$AZ34+Base!$BD34+Base!$BE34*2+Base!$BF34)/380+(ROW()/100000)+SUM(Data!R34+Data!U34)</f>
        <v>3.6999999999999999E-4</v>
      </c>
      <c r="V37" s="204">
        <f>SUM(Base!$AF34+Base!$AG34+Base!$AI34*2+Base!$AK34*2+Base!$AL34*2+Base!$AM34+Base!$AO34+Base!$AV34*2+Base!$AX34*2+Base!$AZ34+Base!$BD34+Base!$BE34*2+Base!$BF34)/380+(ROW()/100000)+SUM(Data!R34+Data!U34)</f>
        <v>3.6999999999999999E-4</v>
      </c>
      <c r="W37" s="204">
        <f>SUM(Base!$AA34*2+Base!$AG34*2+Base!$AI34*2+Base!$AJ34+Base!$AL34+Base!$AN34+Base!$AO34+Base!$AP34*2+Base!$AT34+Base!$AU34*2+Base!$AV34*2+Base!$AW34+Base!$AX34+Base!$BE34*2)/420+(ROW()/100000)+Data!U34</f>
        <v>3.6999999999999999E-4</v>
      </c>
      <c r="X37" s="204">
        <f>SUM(Base!$AC34+Base!$AF34*2+Base!$AI34*2+Base!$AL34*2+Base!$AM34+Base!$AN34+Base!$AO34*2+Base!$AP34*2+Base!$AU34*2+Base!$BB34+Base!$BD34*2+Base!$BF34)/380+(ROW()/100000)+Data!Q34</f>
        <v>3.6999999999999999E-4</v>
      </c>
      <c r="Y37" s="204">
        <f>SUM(Base!$AC34*2+Base!$AF34*2+Base!$AI34*2+Base!$AK34+Base!$AL34+Base!$AM34+Base!$AN34+Base!$AO34+Base!$AP34+Base!$AU34*2+Base!$BB34*2+Base!$BD34+Base!$BF34*2)/380+(ROW()/100000)+Data!Q34</f>
        <v>3.6999999999999999E-4</v>
      </c>
      <c r="Z37" s="204">
        <f>SUM(Base!$AC34*2+Base!$AF34+Base!$AI34*2+Base!$AK34*2+Base!$AL34+Base!$AM34*2+Base!$AN34+Base!$AO34+Base!$AP34*2+Base!$AU34*2+Base!$BB34*2+Base!$BF34*2)/400+(ROW()/100000)+Data!Q34</f>
        <v>3.6999999999999999E-4</v>
      </c>
      <c r="AA37" s="204">
        <f>SUM(Base!$Y34*2+Base!$Z34*2+Base!$AA34*2+Base!$AC34*2+Base!$AD34+Base!$AG34+Base!$AJ34*2+Base!$AL34*2+Base!$AN34*2+Base!$AP34+Base!$AT34*2+Base!$AV34+Base!$AW34+Base!$AX34+Base!$AY34*2+Base!$AZ34*2+Base!$BA34+Base!$BB34+Base!$BD34+Base!$BE34+Base!$BF34*2)/640+(ROW()/100000)+Data!Y34</f>
        <v>3.6999999999999999E-4</v>
      </c>
      <c r="AB37" s="204">
        <f>SUM(Base!$Y34*2+Base!$Z34+Base!$AA34*2+Base!$AC34*2+Base!$AD34*2+Base!$AG34*2+Base!$AJ34*2+Base!$AL34*2+Base!$AN34*2+Base!$AP34*2+Base!$AT34*2+Base!$AV34+Base!$AW34*2+Base!$AX34+Base!$AY34*2+Base!$AZ34*2+Base!$BA34+Base!$BB34+Base!$BD34+Base!$BE34+Base!$BF34*2)/700+(ROW()/100000)+Data!Y34</f>
        <v>3.6999999999999999E-4</v>
      </c>
      <c r="AC37" s="204">
        <f>SUM(Base!$AA34*2+Base!$AD34+Base!$AG34*2+Base!$AI34+Base!$AJ34+Base!$AL34+Base!$AN34+Base!$AP34*2+Base!$AT34*2+Base!$AV34+Base!$AW34+Base!$AX34+Base!$AY34+Base!$BE34)/360+(ROW()/100000)+Data!U34</f>
        <v>3.6999999999999999E-4</v>
      </c>
      <c r="AD37" s="204">
        <f>SUM(Base!$AA34+Base!$AF34+Base!$AG34+Base!$AI34*2+Base!$AJ34+Base!$AK34+Base!$AL34+Base!$AN34+Base!$AO34*2+Base!$AP34*2+Base!$AU34*2+Base!$AV34*2+Base!$AX34+Base!$BE34)/380+(ROW()/100000)+Data!U34</f>
        <v>3.6999999999999999E-4</v>
      </c>
      <c r="AE37" s="204">
        <f>SUM(Base!$AA34*2+Base!$AG34*2+Base!$AI34*2+Base!$AJ34+Base!$AL34+Base!$AN34+Base!$AO34+Base!$AP34*2+Base!$AT34+Base!$AV34*2+Base!$AW34+Base!$AX34+Base!$BE34)/360+(ROW()/100000)+Data!U34</f>
        <v>3.6999999999999999E-4</v>
      </c>
      <c r="AF37" s="204">
        <f>SUM(Base!$W34*2+Base!$Y34*2+Base!$AA34+Base!$AF34+Base!$AG34+Base!$AI34+Base!$AJ34*2+Base!$AL34+Base!$AP34+Base!$AR34*2+Base!$AT34*2+Base!$AU34+Base!$AV34*2+Base!$AX34*2+Base!$AY34*2+Base!$AZ34+Base!$BA34+Base!$BD34+Base!$BE34*2)/560+(ROW()/100000)+SUM(Data!M34:P34)</f>
        <v>3.6999999999999999E-4</v>
      </c>
      <c r="AG37" s="204">
        <f>SUM(Base!$W34*2+Base!$Y34*2+Base!$AA34+Base!$AF34+Base!$AG34+Base!$AI34+Base!$AJ34*2+Base!$AL34+Base!$AP34+Base!$AR34+Base!$AT34*2+Base!$AU34+Base!$AV34*2+Base!$AX34*2+Base!$AY34*2+Base!$AZ34+Base!$BA34+Base!$BD34+Base!$BE34*2)/540+(ROW()/100000)+SUM(Data!M34:P34)</f>
        <v>3.6999999999999999E-4</v>
      </c>
      <c r="AH37" s="204">
        <f>SUM(Base!$Y34+Base!$Z34+Base!$AA34*2+Base!$AG34*2+Base!$AJ34*2+Base!$AL34+Base!$AN34*2+Base!$AP34*2+Base!$AR34+Base!$AT34*2+Base!$AV34*2+Base!$AW34+Base!$BA34+Base!$BF34)/420+(ROW()/100000)+Data!Y34</f>
        <v>3.6999999999999999E-4</v>
      </c>
      <c r="AI37" s="204">
        <f>SUM(Base!$Z34+Base!$AA34*2+Base!$AG34*2+Base!$AJ34*2+Base!$AL34+Base!$AN34*2+Base!$AP34*2+Base!$AR34+Base!$AT34*2+Base!$AV34*2+Base!$AW34+Base!$BA34+Base!$BF34)/400+(ROW()/100000)+Data!Y34</f>
        <v>3.6999999999999999E-4</v>
      </c>
      <c r="AJ37" s="204">
        <f>SUM(Base!$AA34*2+Base!$AG34*2+Base!$AI34+Base!$AJ34*2+Base!$AL34+Base!$AN34*2+Base!$AP34*2+Base!$AU34+Base!$AV34*2+Base!$AW34*2+Base!$BA34)/360+(ROW()/100000)+SUM(Data!R34+Data!U34)</f>
        <v>3.6999999999999999E-4</v>
      </c>
      <c r="AK37" s="204">
        <f>SUM(Base!$AA34*2+Base!$AG34*2+Base!$AJ34*2+Base!$AL34+Base!$AN34*2+Base!$AP34*2+Base!$AT34+Base!$AU34+Base!$AV34*2+Base!$AW34*2+Base!$BA34)/360+(ROW()/100000)+SUM(Data!R34+Data!U34)</f>
        <v>3.6999999999999999E-4</v>
      </c>
      <c r="AL37" s="204">
        <f>SUM(Base!$AF34+Base!$AG34+Base!$AI34*2+Base!$AK34+Base!$AL34*2+Base!$AN34+Base!$AO34*2+Base!$AP34+Base!$AU34*2+Base!$AV34*2+Base!$AX34)/360+(ROW()/100000)+Data!R34</f>
        <v>3.6999999999999999E-4</v>
      </c>
      <c r="AM37" s="204">
        <f>SUM(Base!$AA34+Base!$AF34+Base!$AG34+Base!$AI34*2+Base!$AK34+Base!$AL34*2+Base!$AN34+Base!$AO34*2+Base!$AP34+Base!$AU34*2+Base!$AV34*2+Base!$AX34)/380+(ROW()/100000)+Data!R34</f>
        <v>3.6999999999999999E-4</v>
      </c>
      <c r="AN37" s="204">
        <f>SUM(Base!$W34+Base!$Y34+Base!$AA34+Base!$AF34+Base!$AI34+Base!$AJ34*2+Base!$AK34+Base!$AL34*2+Base!$AO34+Base!$AP34+Base!$AT34*2+Base!$AU34*2+Base!$AV34*2+Base!$AX34*2+Base!$AY34)/460+(ROW()/100000)+SUM(Data!S34+Data!T34)</f>
        <v>3.6999999999999999E-4</v>
      </c>
      <c r="AO37" s="204">
        <f>SUM(Base!$W34*2+Base!$Y34+Base!$AA34+Base!$AF34+Base!$AI34+Base!$AJ34*2+Base!$AK34+Base!$AL34+Base!$AN34+Base!$AO34+Base!$AP34+Base!$AT34*2+Base!$AU34+Base!$AV34*2+Base!$AX34*2+Base!$AY34)/480+(ROW()/100000)+SUM(Data!S34+Data!T34)</f>
        <v>3.6999999999999999E-4</v>
      </c>
      <c r="AP37" s="204">
        <f>SUM(Base!$Y34+Base!$AA34*2+Base!$AG34*2+Base!$AJ34*2+Base!$AL34+Base!$AN34*2+Base!$AP34*2+Base!$AR34+Base!$AT34+Base!$AV34+Base!$AW34*2+Base!$AZ34)/360+(ROW()/100000)+Data!X34</f>
        <v>3.6999999999999999E-4</v>
      </c>
      <c r="AQ37" s="204">
        <f>SUM(Base!$W34*2+Base!$Y34+Base!$AA34+Base!$AF34*2+Base!$AG34+Base!$AI34*2+Base!$AJ34+Base!$AL34*2+Base!$AO34+Base!$AP34+Base!$AT34+Base!$AU34*2+Base!$AV34*2+Base!$AX34+Base!$AZ34)/460+(ROW()/100000)+SUM(Data!M34:P34)</f>
        <v>3.6999999999999999E-4</v>
      </c>
      <c r="AR37" s="204">
        <f>SUM(Base!$W34+Base!$AF34*2+Base!$AG34+Base!$AI34*2+Base!$AL34*2+Base!$AO34*2+Base!$AP34+Base!$AU34*2+Base!$AV34+Base!$AX34)/340+(ROW()/100000)+SUM(Data!M34:P34)</f>
        <v>3.6999999999999999E-4</v>
      </c>
      <c r="AS37" s="204">
        <f>SUM(Base!$W34+Base!$Y34+Base!$AF34*2+Base!$AG34+Base!$AI34*2+Base!$AJ34+Base!$AL34*2+Base!$AO34*2+Base!$AP34+Base!$AU34*2+Base!$AV34*2+Base!$AX34)/400+(ROW()/100000)+SUM(Data!M34:P34)</f>
        <v>3.6999999999999999E-4</v>
      </c>
      <c r="AT37" s="204">
        <f>SUM(Base!$Y34*2+Base!$Z34+Base!$AA34*2+Base!$AG34*2+Base!$AJ34*2+Base!$AL34+Base!$AN34*2+Base!$AP34*2+Base!$AR34+Base!$AT34*2+Base!$AV34+Base!$AW34*2+Base!$AY34*2+Base!$AZ34*2+Base!$BA34)/500+(ROW()/100000)+Data!Y34</f>
        <v>3.6999999999999999E-4</v>
      </c>
      <c r="AU37" s="204">
        <f>SUM(Base!$L34*2+Base!$M34*2+Base!$N34*2+Base!$P34*2+Base!$Q34*2+Base!$R34+Base!$T34*2+Base!$V34+Base!$AL34+Base!$AO34*2+Base!$AP34+Base!$AU34*2+Base!$AZ34*2)/440+(ROW()/100000)+Data!L34</f>
        <v>3.6999999999999999E-4</v>
      </c>
      <c r="AV37" s="204">
        <f>SUM(Base!$AA34+Base!$AF34*2+Base!$AG34+Base!$AI34*2+Base!$AK34+Base!$AL34*2+Base!$AM34+Base!$AN34*2+Base!$AO34*2+Base!$AP34*2+Base!$AU34*2+Base!$AV34*2+Base!$AX34+Base!$BB34+Base!$BE34+Base!$BF34)/480+(ROW()/100000)+Data!R34</f>
        <v>3.6999999999999999E-4</v>
      </c>
      <c r="AW37" s="204">
        <f>SUM(Base!$Y34*2+Base!$Z34*2+Base!$AA34*2+Base!$AD34+Base!$AG34+Base!$AJ34*2+Base!$AL34*2+Base!$AN34+Base!$AR34+Base!$AT34*2+Base!$AX34+Base!$AY34*2+Base!$AZ34*2+Base!$BA34+Base!$BD34+Base!$BE34)/480+(ROW()/100000)+SUM(Data!V34+Data!W34)</f>
        <v>3.6999999999999999E-4</v>
      </c>
      <c r="AX37" s="204">
        <f>SUM(Base!$Y34*2+Base!$Z34*2+Base!$AA34*2+Base!$AD34+Base!$AG34+Base!$AJ34*2+Base!$AL34+Base!$AN34+Base!$AR34+Base!$AT34*2+Base!$AW34+Base!$AX34+Base!$AY34*2+Base!$AZ34*2+Base!$BA34+Base!$BD34+Base!$BE34)/480+(ROW()/100000)+SUM(Data!V34+Data!W34)</f>
        <v>3.6999999999999999E-4</v>
      </c>
      <c r="AY37" s="204">
        <f>SUM(Base!$Y34+Base!$AA34+Base!$AC34*2+Base!$AF34*2+Base!$AG34+Base!$AI34*2+Base!$AJ34+Base!$AK34+Base!$AL34+Base!$AM34+Base!$AN34+Base!$AO34+Base!$AP34+Base!$AU34*2+Base!$AX34+Base!$AZ34+Base!$BB34+Base!$BD34+Base!$BE34*2)/480+(ROW()/100000)+SUM(Data!M34:P34)</f>
        <v>3.6999999999999999E-4</v>
      </c>
      <c r="AZ37" s="204">
        <f>SUM(Base!$W34*2+Base!$Y34*2+Base!$AA34+Base!$AD34+Base!$AG34*2+Base!$AJ34*2+Base!$AL34+Base!$AN34+Base!$AP34+Base!$AR34+Base!$AT34+Base!$AW34+Base!$AX34+Base!$AY34*2+Base!$AZ34*2+Base!$BA34+Base!$BD34+Base!$BE34)/480+(ROW()/100000)+SUM(Data!S34+Data!T34+Data!V34+Data!W34)</f>
        <v>3.6999999999999999E-4</v>
      </c>
      <c r="BA37" s="204">
        <f>SUM(Base!$W34*2+Base!$Y34*2+Base!$AA34+Base!$AD34+Base!$AG34*2+Base!$AJ34*2+Base!$AN34+Base!$AP34+Base!$AT34+Base!$AW34+Base!$AX34+Base!$AY34*2+Base!$AZ34*2+Base!$BA34+Base!$BD34+Base!$BE34)/440+(ROW()/100000)+SUM(Data!S34+Data!T34+Data!V34+Data!W34)</f>
        <v>3.6999999999999999E-4</v>
      </c>
      <c r="BB37" s="204">
        <f>SUM(Base!$W34+Base!$Y34+Base!$AA34*2+Base!$AD34+Base!$AF34+Base!$AG34*2+Base!$AI34*2+Base!$AJ34*2+Base!$AL34+Base!$AN34*2+Base!$AO34+Base!$AP34*2+Base!$AR34+Base!$AT34*2+Base!$AU34+Base!$AV34*2+Base!$AW34*2+Base!$AX34+Base!$AY34*2+Base!$AZ34)/640+(ROW()/100000)+SUM(Data!M34:P34)</f>
        <v>3.6999999999999999E-4</v>
      </c>
      <c r="BC37" s="204">
        <f>SUM(Base!$AA34+Base!$AF34+Base!$AG34*2+Base!$AI34*2+Base!$AJ34+Base!$AL34*2+Base!$AN34+Base!$AO34+Base!$AP34*2+Base!$AT34+Base!$AU34*2+Base!$AV34*2+Base!$AX34+Base!$AY34+Base!$AZ34)/440+(ROW()/100000)+SUM(Data!M34:P34)</f>
        <v>3.6999999999999999E-4</v>
      </c>
      <c r="BD37" s="204">
        <f>SUM(Base!$AA34*2+Base!$AF34+Base!$AG34*2+Base!$AI34*2+Base!$AJ34+Base!$AL34+Base!$AN34*2+Base!$AO34+Base!$AP34*2+Base!$AT34+Base!$AU34+Base!$AV34*2+Base!$AW34+Base!$AX34+Base!$AY34+Base!$AZ34)/460+(ROW()/100000)+SUM(Data!M34:P34)</f>
        <v>3.6999999999999999E-4</v>
      </c>
      <c r="BE37" s="204">
        <f>SUM(Base!$AA34*2+Base!$AC34*2+Base!$AF34*2+Base!$AG34*2+Base!$AI34*2+Base!$AJ34*2+Base!$AL34+Base!$AM34+Base!$AN34*2+Base!$AO34+Base!$AP34*2+Base!$AU34*2+Base!$AV34*2+Base!$BB34*2+Base!$BD34+Base!$BE34+Base!$BF34*2)/580+(ROW()/100000)+Data!Q34</f>
        <v>3.6999999999999999E-4</v>
      </c>
      <c r="BF37" s="204">
        <f>SUM(Base!$Y34+Base!$AA34*2+Base!$AC34*2+Base!$AF34*2+Base!$AG34*2+Base!$AI34*2+Base!$AJ34*2+Base!$AL34+Base!$AM34+Base!$AN34*2+Base!$AO34+Base!$AP34*2+Base!$AU34*2+Base!$AV34*2+Base!$AW34+Base!$BB34*2+Base!$BD34+Base!$BE34+Base!$BF34*2)/620+(ROW()/100000)+Data!Q34</f>
        <v>3.6999999999999999E-4</v>
      </c>
      <c r="BG37" s="204">
        <f>SUM(Base!$Y34*2+Base!$Z34+Base!$AA34+Base!$AD34+Base!$AG34*2+Base!$AJ34*2+Base!$AL34+Base!$AN34+Base!$AP34*2+Base!$AR34+Base!$AT34*2+Base!$AW34*2+Base!$AX34*2+Base!$AY34*2+Base!$BA34+Base!$BE34)/480+(ROW()/100000)+Data!U34</f>
        <v>3.6999999999999999E-4</v>
      </c>
      <c r="BH37" s="204">
        <f>SUM(Base!$Y34+Base!$AA34+Base!$AD34+Base!$AG34*2+Base!$AI34+Base!$AJ34*2+Base!$AL34+Base!$AN34+Base!$AP34*2+Base!$AT34*2+Base!$AW34+Base!$AX34*2+Base!$AY34*2+Base!$BA34+Base!$BE34)/420+(ROW()/100000)+Data!U34</f>
        <v>3.6999999999999999E-4</v>
      </c>
      <c r="BI37" s="204">
        <f>SUM(Base!$AC34+Base!$AF34*2+Base!$AI34*2+Base!$AL34*2+Base!$AM34+Base!$AO34*2+Base!$AU34*2+Base!$BB34+Base!$BD34*2+Base!$BF34)/320+(ROW()/100000)+Data!Q34</f>
        <v>3.6999999999999999E-4</v>
      </c>
      <c r="BJ37" s="204">
        <f>SUM(Base!$AC34*2+Base!$AF34*2+Base!$AI34*2+Base!$AK34+Base!$AL34+Base!$AM34+Base!$AO34+Base!$AU34*2+Base!$BB34*2+Base!$BD34+Base!$BF34*2)/340+(ROW()/100000)+Data!Q34</f>
        <v>3.6999999999999999E-4</v>
      </c>
      <c r="BK37" s="204">
        <f>SUM(Base!$AC34*2+Base!$AF34+Base!$AI34*2+Base!$AK34*2+Base!$AL34+Base!$AM34*2+Base!$AO34+Base!$AU34*2+Base!$BB34*2+Base!$BF34*2)/340+(ROW()/100000)+Data!Q34</f>
        <v>3.6999999999999999E-4</v>
      </c>
      <c r="BL37" s="204">
        <f>SUM(Base!$AC34+Base!$AF34*2+Base!$AI34*2+Base!$AK34+Base!$AL34*2+Base!$AM34+Base!$AO34+Base!$AU34*2+Base!$AV34+Base!$BF34*2)/300+(ROW()/100000)+SUM(Data!M34:P34)</f>
        <v>3.6999999999999999E-4</v>
      </c>
      <c r="BM37" s="204">
        <f>SUM(Base!$Z34*2+Base!$AA34+Base!$AC34+Base!$AJ34+Base!$AL34*2+Base!$AN34*2+Base!$AP34+Base!$AT34*2+Base!$AY34)/260+(ROW()/100000)+Data!Y34</f>
        <v>3.6999999999999999E-4</v>
      </c>
      <c r="BN37" s="204">
        <f>SUM(Base!$Z34+Base!$AA34+Base!$AK34*2+Base!$AL34*2+Base!$AM34*2+Base!$AN34+Base!$AO34+Base!$AP34+Base!$AT34*2+Base!$AV34*2+Base!$AX34*2+Base!$AY34*2+Base!$AZ34+Base!$BA34+Base!$BD34*2+Base!$BE34*2+Base!$BF34)/520+(ROW()/100000)+Data!Y34</f>
        <v>3.6999999999999999E-4</v>
      </c>
      <c r="BO37" s="204">
        <f>SUM(Base!$AA34+Base!$AK34*2+Base!$AL34*2+Base!$AM34*2+Base!$AN34+Base!$AO34+Base!$AP34*2+Base!$AV34*2+Base!$AX34*2+Base!$AY34*2+Base!$AZ34+Base!$BA34+Base!$BD34*2+Base!$BE34*2+Base!$BF34)/480+(ROW()/100000)+Data!Y34</f>
        <v>3.6999999999999999E-4</v>
      </c>
      <c r="BP37" s="204">
        <f>SUM(Base!$AA34+Base!$AG34+Base!$AK34*2+Base!$AL34*2+Base!$AM34*2+Base!$AN34+Base!$AO34+Base!$AP34*2+Base!$AT34+Base!$AV34*2+Base!$AX34*2+Base!$AY34*2+Base!$AZ34+Base!$BA34+Base!$BD34*2+Base!$BE34*2+Base!$BF34)/520+(ROW()/100000)+Data!Y34</f>
        <v>3.6999999999999999E-4</v>
      </c>
      <c r="BQ37" s="204">
        <f>SUM(Base!$Y34+Base!$AA34*2+Base!$AD34+Base!$AG34*2+Base!$AJ34*2+Base!$AL34+Base!$AN34*2+Base!$AP34*2+Base!$AR34*2+Base!$AT34*2+Base!$AV34*2+Base!$AW34*2+Base!$BA34)/440+(ROW()/100000)+Data!R34</f>
        <v>3.6999999999999999E-4</v>
      </c>
      <c r="BR37" s="204">
        <f>SUM(Base!$Z34*2+Base!$AA34+Base!$AJ34+Base!$AL34*2+Base!$AN34*2+Base!$AO34*2+Base!$AP34*2+Base!$AT34*2+Base!$AX34+Base!$AY34+Base!$BA34*2+Base!$BE34)/380+(ROW()/100000)+SUM(Data!V34+Data!W34)</f>
        <v>3.6999999999999999E-4</v>
      </c>
      <c r="BS37" s="204">
        <f>SUM(Base!$Y34+Base!$AA34*2+Base!$AD34+Base!$AG34*2+Base!$AJ34*2+Base!$AL34*2+Base!$AN34*2+Base!$AO34+Base!$AP34*2+Base!$AT34*2+Base!$AU34+Base!$AV34*2+Base!$AW34*2+Base!$AX34*2+Base!$AY34*2+Base!$AZ34+Base!$BA34+Base!$BD34+Base!$BE34*2)/620+(ROW()/100000)+SUM(Data!R34+Data!U34)</f>
        <v>3.6999999999999999E-4</v>
      </c>
      <c r="BT37" s="204">
        <f>SUM(Base!$L34+Base!$M34*2+Base!$N34+Base!$O34+Base!$P34+Base!$Q34*2+Base!$R34*2+Base!$T34*2+Base!$U34*2+Base!$V34+Base!$AA34+Base!$AG34+Base!$AL34*2+Base!$AN34*2+Base!$AO34*2+Base!$AP34+Base!$AU34*2+Base!$AW34+Base!$AY34+Base!$AZ34*2)/600+(ROW()/100000)+Data!L34</f>
        <v>3.6999999999999999E-4</v>
      </c>
      <c r="BU37" s="204">
        <f>SUM(Base!$L34+Base!$M34*2+Base!$N34+Base!$P34+Base!$Q34*2+Base!$R34*2+Base!$T34*2+Base!$U34+Base!$V34+Base!$AA34+Base!$AG34+Base!$AL34*2+Base!$AN34+Base!$AO34*2+Base!$AP34+Base!$AU34*2+Base!$AW34+Base!$AY34+Base!$AZ34*2)/540+(ROW()/100000)+Data!L34</f>
        <v>3.6999999999999999E-4</v>
      </c>
      <c r="BV37" s="204">
        <f>SUM(Base!$L34+Base!$M34*2+Base!$N34+Base!$P34+Base!$Q34*2+Base!$R34*2+Base!$T34*2+Base!$U34*2+Base!$V34+Base!$AA34+Base!$AG34+Base!$AL34*2+Base!$AN34*2+Base!$AO34*2+Base!$AP34+Base!$AU34*2+Base!$AW34+Base!$AY34+Base!$AZ34*2)/580+(ROW()/100000)+Data!L34</f>
        <v>3.6999999999999999E-4</v>
      </c>
      <c r="BW37" s="204">
        <f>SUM(Base!$Y34*2+Base!$Z34*2+Base!$AA34*2+Base!$AG34+Base!$AJ34+Base!$AL34*2+Base!$AN34*2+Base!$AO34+Base!$AP34+Base!$AT34*2+Base!$AX34+Base!$AY34*2+Base!$AZ34+Base!$BA34+Base!$BD34+Base!$BE34)/460+(ROW()/100000)+Data!X34</f>
        <v>3.6999999999999999E-4</v>
      </c>
      <c r="BX37" s="204">
        <f>SUM(Base!$Y34*2+Base!$Z34+Base!$AA34*2+Base!$AG34*2+Base!$AJ34*2+Base!$AL34+Base!$AN34*2+Base!$AP34*2+Base!$AR34*2+Base!$AT34*2+Base!$AW34*2+Base!$AY34*2+Base!$AZ34+Base!$BA34)/480+(ROW()/100000)+SUM(Data!V34+Data!W34+Data!X34+Data!Y34)</f>
        <v>3.6999999999999999E-4</v>
      </c>
      <c r="BY37" s="204">
        <f>SUM(Base!$Z34*2+Base!$AA34+Base!$AC34*2+Base!$AK34+Base!$AL34+Base!$AM34*2+Base!$AN34*2+Base!$AP34+Base!$AT34*2+Base!$AV34+Base!$BA34*2+Base!$BB34*2+Base!$BF34*2)/420+(ROW()/100000)+Data!Y34</f>
        <v>3.6999999999999999E-4</v>
      </c>
      <c r="BZ37" s="204">
        <f>SUM(Base!$Z34+Base!$AA34+Base!$AC34*2+Base!$AK34+Base!$AL34+Base!$AM34*2+Base!$AN34+Base!$AP34+Base!$AT34+Base!$AV34*2+Base!$BA34*2+Base!$BB34*2+Base!$BF34*2)/380+(ROW()/100000)+Data!Y34</f>
        <v>3.6999999999999999E-4</v>
      </c>
      <c r="CA37" s="204">
        <f>SUM(Base!$Z34*2+Base!$AA34+Base!$AD34*2+Base!$AF34+Base!$AG34*2+Base!$AI34*2+Base!$AL34*2+Base!$AN34+Base!$AO34+Base!$AP34+Base!$AT34*2+Base!$AU34*2+Base!$AX34*2+Base!$AY34+Base!$BA34+Base!$BD34*2+Base!$BE34*2+Base!$BF34)/560+(ROW()/100000)+Data!R34</f>
        <v>3.6999999999999999E-4</v>
      </c>
      <c r="CB37" s="204">
        <f>SUM(Base!$Z34+Base!$AA34+Base!$AD34+Base!$AF34*2+Base!$AG34*2+Base!$AI34*2+Base!$AL34+Base!$AN34+Base!$AO34+Base!$AP34+Base!$AT34*2+Base!$AU34*2+Base!$AX34*2+Base!$AY34+Base!$BA34+Base!$BD34*2+Base!$BE34*2+Base!$BF34)/520+(ROW()/100000)+Data!R34</f>
        <v>3.6999999999999999E-4</v>
      </c>
      <c r="CC37" s="204">
        <f>SUM(Base!$W34*2+Base!$Y34*2+Base!$AA34+Base!$AG34+Base!$AJ34*2+Base!$AL34+Base!$AR34+Base!$AT34+Base!$AX34+Base!$AY34*2+Base!$AZ34*2+Base!$BA34+Base!$BD34+Base!$BE34)/380+(ROW()/100000)+SUM(Data!S34+Data!T34+Data!V34+Data!W34)</f>
        <v>3.6999999999999999E-4</v>
      </c>
      <c r="CD37" s="204">
        <f>SUM(Base!$W34*2+Base!$Y34*2+Base!$AA34+Base!$AG34+Base!$AJ34*2+Base!$AT34+Base!$AX34+Base!$AY34*2+Base!$AZ34*2+Base!$BA34+Base!$BD34+Base!$BE34)/340+(ROW()/100000)+SUM(Data!S34+Data!T34+Data!V34+Data!W34)</f>
        <v>3.6999999999999999E-4</v>
      </c>
      <c r="CE37" s="204">
        <f>SUM(Base!$W34*2+Base!$Y34*2+Base!$AA34+Base!$AF34+Base!$AG34+Base!$AI34*2+Base!$AJ34*2+Base!$AL34+Base!$AO34+Base!$AP34+Base!$AR34+Base!$AT34*2+Base!$AU34+Base!$AV34*2+Base!$AX34*2+Base!$AY34*2+Base!$AZ34+Base!$BA34+Base!$BD34*2+Base!$BE34*2)/600+(ROW()/100000)+SUM(Data!M34:P34)</f>
        <v>3.6999999999999999E-4</v>
      </c>
      <c r="CF37" s="204">
        <f>SUM(Base!$W34+Base!$Y34+Base!$AA34+Base!$AF34*2+Base!$AG34+Base!$AI34*2+Base!$AJ34+Base!$AL34*2+Base!$AO34+Base!$AP34+Base!$AT34+Base!$AU34*2+Base!$AV34*2+Base!$AX34*2+Base!$AY34*2+Base!$AZ34+Base!$BA34+Base!$BD34+Base!$BE34*2)/540+(ROW()/100000)+SUM(Data!M34:P34)</f>
        <v>3.6999999999999999E-4</v>
      </c>
      <c r="CG37" s="204">
        <f>SUM(Base!$W34*2+Base!$Y34*2+Base!$AA34+Base!$AF34*2+Base!$AG34+Base!$AI34*2+Base!$AJ34+Base!$AL34+Base!$AO34+Base!$AP34+Base!$AT34*2+Base!$AU34+Base!$AV34*2+Base!$AX34*2+Base!$AY34*2+Base!$AZ34+Base!$BA34+Base!$BD34+Base!$BE34*2)/560+(ROW()/100000)+SUM(Data!M34:P34)</f>
        <v>3.6999999999999999E-4</v>
      </c>
      <c r="CH37" s="204">
        <f>SUM(Base!$W34*2+Base!$Y34*2+Base!$AA34+Base!$AC34*2+Base!$AF34*2+Base!$AG34+Base!$AI34*2+Base!$AJ34+Base!$AK34+Base!$AL34+Base!$AM34+Base!$AN34+Base!$AO34+Base!$AP34+Base!$AT34*2+Base!$AU34+Base!$AX34+Base!$AZ34+Base!$BB34*2+Base!$BD34*2+Base!$BE34*2+Base!$BF34*2)/640+(ROW()/100000)+Data!Q34</f>
        <v>3.6999999999999999E-4</v>
      </c>
      <c r="CI37" s="204">
        <f>SUM(Base!$Y34+Base!$AA34+Base!$AC34*2+Base!$AF34*2+Base!$AG34+Base!$AI34*2+Base!$AJ34+Base!$AK34+Base!$AL34+Base!$AM34+Base!$AN34+Base!$AO34+Base!$AP34+Base!$AU34*2+Base!$AX34+Base!$AZ34+Base!$BB34*2+Base!$BD34+Base!$BF34*2)/500+(ROW()/100000)+Data!Q34</f>
        <v>3.6999999999999999E-4</v>
      </c>
      <c r="CJ37" s="204">
        <f>SUM(Base!$W34+Base!$Y34*2+Base!$AA34+Base!$AC34*2+Base!$AF34*2+Base!$AG34+Base!$AI34*2+Base!$AJ34+Base!$AK34+Base!$AL34+Base!$AM34+Base!$AN34+Base!$AO34+Base!$AP34+Base!$AT34+Base!$AU34*2+Base!$AX34+Base!$AZ34+Base!$BB34*2+Base!$BD34*2+Base!$BE34+Base!$BF34*2)/600+(ROW()/100000)+Data!Q34</f>
        <v>3.6999999999999999E-4</v>
      </c>
      <c r="CK37" s="204">
        <f>SUM(Base!$W34*2+Base!$AA34*2+Base!$AG34*2+Base!$AI34+Base!$AJ34+Base!$AL34+Base!$AN34+Base!$AP34*2+Base!$AT34+Base!$AV34*2+Base!$AW34+Base!$AX34*2+Base!$BE34*2)/400+(ROW()/100000)+SUM(Data!S34+Data!T34)</f>
        <v>3.6999999999999999E-4</v>
      </c>
      <c r="CL37" s="204">
        <f>SUM(Base!$W34+Base!$AA34+Base!$AF34+Base!$AG34*2+Base!$AI34*2+Base!$AJ34+Base!$AL34+Base!$AN34+Base!$AO34*2+Base!$AP34*2+Base!$AU34*2+Base!$AV34*2+Base!$AX34*2+Base!$BE34)/420+(ROW()/100000)+SUM(Data!S34+Data!T34)</f>
        <v>3.6999999999999999E-4</v>
      </c>
      <c r="CM37" s="204">
        <f>SUM(Base!$W34+Base!$AA34+Base!$AG34*2+Base!$AI34*2+Base!$AJ34+Base!$AL34+Base!$AN34+Base!$AO34+Base!$AP34*2+Base!$AT34+Base!$AU34+Base!$AV34*2+Base!$AW34+Base!$AX34*2+Base!$BE34*2)/420+(ROW()/100000)+SUM(Data!S34+Data!T34)</f>
        <v>3.6999999999999999E-4</v>
      </c>
      <c r="CN37" s="204">
        <f>SUM(Base!$Y34*2+Base!$AA34*2+Base!$AG34*2+Base!$AJ34*2+Base!$AL34+Base!$AN34*2+Base!$AP34*2+Base!$AR34+Base!$AT34*2+Base!$AV34*2+Base!$AW34*2+Base!$AY34+Base!$AZ34)/440+(ROW()/100000)+SUM(Data!S34+Data!T34)</f>
        <v>3.6999999999999999E-4</v>
      </c>
      <c r="CO37" s="204">
        <f>SUM(Base!$Y34+Base!$AA34*2+Base!$AG34*2+Base!$AJ34*2+Base!$AN34*2+Base!$AP34*2+Base!$AT34+Base!$AV34*2+Base!$AW34*2+Base!$AZ34)/340+(ROW()/100000)+SUM(Data!S34+Data!T34)</f>
        <v>3.6999999999999999E-4</v>
      </c>
      <c r="CP37" s="204">
        <f>SUM(Base!$W34+Base!$Z34+Base!$AA34+Base!$AC34*2+Base!$AL34+Base!$AM34*2+Base!$AT34*2+Base!$AV34+Base!$AX34+Base!$BA34+Base!$BB34*2+Base!$BE34+Base!$BF34*2)/360+(ROW()/100000)+SUM(Data!V34+Data!W34)</f>
        <v>3.6999999999999999E-4</v>
      </c>
      <c r="CQ37" s="205">
        <f>SUM(Base!$W34+Base!$AA34+Base!$AC34*2+Base!$AL34+Base!$AM34*2+Base!$AT34+Base!$AV34*2+Base!$AX34+Base!$BA34+Base!$BB34*2+Base!$BE34+Base!$BF34*2)/340+(ROW()/100000)+SUM(Data!V34+Data!W34)</f>
        <v>3.6999999999999999E-4</v>
      </c>
      <c r="CR37" s="1"/>
    </row>
    <row r="38" spans="1:96" ht="25" customHeight="1" x14ac:dyDescent="0.3">
      <c r="A38" s="1"/>
      <c r="B38" s="85">
        <f>Base!B35</f>
        <v>0</v>
      </c>
      <c r="C38" s="92">
        <f>Base!C35</f>
        <v>0</v>
      </c>
      <c r="D38" s="1"/>
      <c r="E38" s="86">
        <f>Base!E35</f>
        <v>0</v>
      </c>
      <c r="F38" s="90" t="str">
        <f t="shared" si="4"/>
        <v>A (D)</v>
      </c>
      <c r="G38" s="1"/>
      <c r="H38" s="86">
        <f>Base!I35</f>
        <v>0</v>
      </c>
      <c r="I38" s="92">
        <f>Base!H35</f>
        <v>0</v>
      </c>
      <c r="J38" s="1"/>
      <c r="K38" s="88">
        <f>SUM(Base!$AF35*2+Base!$AI35*2+Base!$AL35*2+Base!$AN35+Base!$AO35*2+Base!$AP35*2+Base!$AU35*2+Base!$AV35+Base!$BF35)/300+(ROW()/100000)+Data!R35</f>
        <v>3.8000000000000002E-4</v>
      </c>
      <c r="L38" s="87">
        <f>SUM(Base!$Y35*2+Base!$Z35*2+Base!$AA35*2+Base!$AG35+Base!$AJ35*2+Base!$AL35+Base!$AN35*2+Base!$AP35+Base!$AT35*2+Base!$AX35+Base!$AY35*2+Base!$AZ35+Base!$BA35+Base!$BD35+Base!$BE35)/440+(ROW()/100000)+Data!Y35</f>
        <v>3.8000000000000002E-4</v>
      </c>
      <c r="M38" s="87">
        <f>SUM(Base!$Y35*2+Base!$Z35+Base!$AA35*2+Base!$AD35*2+Base!$AG35*2+Base!$AJ35*2+Base!$AL35*2+Base!$AN35+Base!$AP35*2+Base!$AR35*2+Base!$AT35*2+Base!$AW35+Base!$AZ35)/440+(ROW()/100000)+Data!X35</f>
        <v>3.8000000000000002E-4</v>
      </c>
      <c r="N38" s="87">
        <f>SUM(Base!$Y35+Base!$AA35*2+Base!$AD35*2+Base!$AG35*2+Base!$AJ35*2+Base!$AL35*2+Base!$AN35+Base!$AP35*2+Base!$AR35*2+Base!$AT35*2+Base!$AW35+Base!$AZ35)/400+(ROW()/100000)+Data!X35</f>
        <v>3.8000000000000002E-4</v>
      </c>
      <c r="O38" s="87">
        <f>SUM(Base!$Y35+Base!$AA35*2+Base!$AG35*2+Base!$AJ35*2+Base!$AL35+Base!$AN35*2+Base!$AP35*2+Base!$AR35+Base!$AT35*2+Base!$AV35*2+Base!$AW35*2+Base!$AY35+Base!$AZ35)/420+(ROW()/100000)+SUM(Data!U35+Data!V35+Data!W35+Data!X35)</f>
        <v>3.8000000000000002E-4</v>
      </c>
      <c r="P38" s="87">
        <f>SUM(Base!$Y35+Base!$AA35*2+Base!$AG35*2+Base!$AJ35*2+Base!$AL35+Base!$AN35*2+Base!$AP35*2+Base!$AR35+Base!$AT35*2+Base!$AV35*2+Base!$AW35*2+Base!$AZ35)/400+(ROW()/100000)+SUM(Data!U35+Data!V35+Data!W35+Data!X35)</f>
        <v>3.8000000000000002E-4</v>
      </c>
      <c r="Q38" s="87">
        <f>SUM(Base!$Y35+Base!$Z35+Base!$AA35+Base!$AD35+Base!$AG35*2+Base!$AI35*2+Base!$AJ35+Base!$AK35+Base!$AL35+Base!$AN35+Base!$AP35+Base!$AT35*2+Base!$AU35+Base!$AV35*2+Base!$AX35*2+Base!$AY35+Base!$BA35+Base!$BD35+Base!$BE35*2+Base!$BF35)/520+(ROW()/100000)+Data!U35</f>
        <v>3.8000000000000002E-4</v>
      </c>
      <c r="R38" s="87">
        <f>SUM(Base!$AA35+Base!$AC35+Base!$AF35*2+Base!$AG35*2+Base!$AI35*2+Base!$AJ35+Base!$AL35*2+Base!$AM35+Base!$AN35*2+Base!$AO35*2+Base!$AP35*2+Base!$AU35*2+Base!$AW35+Base!$BB35+Base!$BD35*2+Base!$BF35+Base!$BF35*2)/500+(ROW()/100000)+Data!Q35</f>
        <v>3.8000000000000002E-4</v>
      </c>
      <c r="S38" s="87">
        <f>SUM(Base!$AA35+Base!$AC35*2+Base!$AF35*2+Base!$AG35*2+Base!$AI35*2+Base!$AJ35+Base!$AK35+Base!$AL35+Base!$AM35+Base!$AN35*2+Base!$AO35+Base!$AP35+Base!$AU35*2+Base!$AW35+Base!$BB35*2+Base!$BD35+Base!$BF35*2)/500+(ROW()/100000)+Data!Q35</f>
        <v>3.8000000000000002E-4</v>
      </c>
      <c r="T38" s="87">
        <f>SUM(Base!$AA35+Base!$AC35*2+Base!$AF35+Base!$AG35*2+Base!$AI35*2+Base!$AJ35+Base!$AK35*2+Base!$AL35+Base!$AM35*2+Base!$AN35*2+Base!$AO35+Base!$AP35*2+Base!$AU35*2+Base!$AW35+Base!$BB35*2+Base!$BF35*2)/520+(ROW()/100000)+Data!Q35</f>
        <v>3.8000000000000002E-4</v>
      </c>
      <c r="U38" s="87">
        <f>SUM(Base!$AF35+Base!$AI35*2+Base!$AK35*2+Base!$AL35*2+Base!$AM35+Base!$AO35+Base!$AU35+Base!$AV35*2+Base!$AX35*2+Base!$AZ35+Base!$BD35+Base!$BE35*2+Base!$BF35)/380+(ROW()/100000)+SUM(Data!R35+Data!U35)</f>
        <v>3.8000000000000002E-4</v>
      </c>
      <c r="V38" s="87">
        <f>SUM(Base!$AF35+Base!$AG35+Base!$AI35*2+Base!$AK35*2+Base!$AL35*2+Base!$AM35+Base!$AO35+Base!$AV35*2+Base!$AX35*2+Base!$AZ35+Base!$BD35+Base!$BE35*2+Base!$BF35)/380+(ROW()/100000)+SUM(Data!R35+Data!U35)</f>
        <v>3.8000000000000002E-4</v>
      </c>
      <c r="W38" s="87">
        <f>SUM(Base!$AA35*2+Base!$AG35*2+Base!$AI35*2+Base!$AJ35+Base!$AL35+Base!$AN35+Base!$AO35+Base!$AP35*2+Base!$AT35+Base!$AU35*2+Base!$AV35*2+Base!$AW35+Base!$AX35+Base!$BE35*2)/420+(ROW()/100000)+Data!U35</f>
        <v>3.8000000000000002E-4</v>
      </c>
      <c r="X38" s="87">
        <f>SUM(Base!$AC35+Base!$AF35*2+Base!$AI35*2+Base!$AL35*2+Base!$AM35+Base!$AN35+Base!$AO35*2+Base!$AP35*2+Base!$AU35*2+Base!$BB35+Base!$BD35*2+Base!$BF35)/380+(ROW()/100000)+Data!Q35</f>
        <v>3.8000000000000002E-4</v>
      </c>
      <c r="Y38" s="87">
        <f>SUM(Base!$AC35*2+Base!$AF35*2+Base!$AI35*2+Base!$AK35+Base!$AL35+Base!$AM35+Base!$AN35+Base!$AO35+Base!$AP35+Base!$AU35*2+Base!$BB35*2+Base!$BD35+Base!$BF35*2)/380+(ROW()/100000)+Data!Q35</f>
        <v>3.8000000000000002E-4</v>
      </c>
      <c r="Z38" s="87">
        <f>SUM(Base!$AC35*2+Base!$AF35+Base!$AI35*2+Base!$AK35*2+Base!$AL35+Base!$AM35*2+Base!$AN35+Base!$AO35+Base!$AP35*2+Base!$AU35*2+Base!$BB35*2+Base!$BF35*2)/400+(ROW()/100000)+Data!Q35</f>
        <v>3.8000000000000002E-4</v>
      </c>
      <c r="AA38" s="87">
        <f>SUM(Base!$Y35*2+Base!$Z35*2+Base!$AA35*2+Base!$AC35*2+Base!$AD35+Base!$AG35+Base!$AJ35*2+Base!$AL35*2+Base!$AN35*2+Base!$AP35+Base!$AT35*2+Base!$AV35+Base!$AW35+Base!$AX35+Base!$AY35*2+Base!$AZ35*2+Base!$BA35+Base!$BB35+Base!$BD35+Base!$BE35+Base!$BF35*2)/640+(ROW()/100000)+Data!Y35</f>
        <v>3.8000000000000002E-4</v>
      </c>
      <c r="AB38" s="87">
        <f>SUM(Base!$Y35*2+Base!$Z35+Base!$AA35*2+Base!$AC35*2+Base!$AD35*2+Base!$AG35*2+Base!$AJ35*2+Base!$AL35*2+Base!$AN35*2+Base!$AP35*2+Base!$AT35*2+Base!$AV35+Base!$AW35*2+Base!$AX35+Base!$AY35*2+Base!$AZ35*2+Base!$BA35+Base!$BB35+Base!$BD35+Base!$BE35+Base!$BF35*2)/700+(ROW()/100000)+Data!Y35</f>
        <v>3.8000000000000002E-4</v>
      </c>
      <c r="AC38" s="87">
        <f>SUM(Base!$AA35*2+Base!$AD35+Base!$AG35*2+Base!$AI35+Base!$AJ35+Base!$AL35+Base!$AN35+Base!$AP35*2+Base!$AT35*2+Base!$AV35+Base!$AW35+Base!$AX35+Base!$AY35+Base!$BE35)/360+(ROW()/100000)+Data!U35</f>
        <v>3.8000000000000002E-4</v>
      </c>
      <c r="AD38" s="87">
        <f>SUM(Base!$AA35+Base!$AF35+Base!$AG35+Base!$AI35*2+Base!$AJ35+Base!$AK35+Base!$AL35+Base!$AN35+Base!$AO35*2+Base!$AP35*2+Base!$AU35*2+Base!$AV35*2+Base!$AX35+Base!$BE35)/380+(ROW()/100000)+Data!U35</f>
        <v>3.8000000000000002E-4</v>
      </c>
      <c r="AE38" s="87">
        <f>SUM(Base!$AA35*2+Base!$AG35*2+Base!$AI35*2+Base!$AJ35+Base!$AL35+Base!$AN35+Base!$AO35+Base!$AP35*2+Base!$AT35+Base!$AV35*2+Base!$AW35+Base!$AX35+Base!$BE35)/360+(ROW()/100000)+Data!U35</f>
        <v>3.8000000000000002E-4</v>
      </c>
      <c r="AF38" s="87">
        <f>SUM(Base!$W35*2+Base!$Y35*2+Base!$AA35+Base!$AF35+Base!$AG35+Base!$AI35+Base!$AJ35*2+Base!$AL35+Base!$AP35+Base!$AR35*2+Base!$AT35*2+Base!$AU35+Base!$AV35*2+Base!$AX35*2+Base!$AY35*2+Base!$AZ35+Base!$BA35+Base!$BD35+Base!$BE35*2)/560+(ROW()/100000)+SUM(Data!M35:P35)</f>
        <v>3.8000000000000002E-4</v>
      </c>
      <c r="AG38" s="87">
        <f>SUM(Base!$W35*2+Base!$Y35*2+Base!$AA35+Base!$AF35+Base!$AG35+Base!$AI35+Base!$AJ35*2+Base!$AL35+Base!$AP35+Base!$AR35+Base!$AT35*2+Base!$AU35+Base!$AV35*2+Base!$AX35*2+Base!$AY35*2+Base!$AZ35+Base!$BA35+Base!$BD35+Base!$BE35*2)/540+(ROW()/100000)+SUM(Data!M35:P35)</f>
        <v>3.8000000000000002E-4</v>
      </c>
      <c r="AH38" s="87">
        <f>SUM(Base!$Y35+Base!$Z35+Base!$AA35*2+Base!$AG35*2+Base!$AJ35*2+Base!$AL35+Base!$AN35*2+Base!$AP35*2+Base!$AR35+Base!$AT35*2+Base!$AV35*2+Base!$AW35+Base!$BA35+Base!$BF35)/420+(ROW()/100000)+Data!Y35</f>
        <v>3.8000000000000002E-4</v>
      </c>
      <c r="AI38" s="87">
        <f>SUM(Base!$Z35+Base!$AA35*2+Base!$AG35*2+Base!$AJ35*2+Base!$AL35+Base!$AN35*2+Base!$AP35*2+Base!$AR35+Base!$AT35*2+Base!$AV35*2+Base!$AW35+Base!$BA35+Base!$BF35)/400+(ROW()/100000)+Data!Y35</f>
        <v>3.8000000000000002E-4</v>
      </c>
      <c r="AJ38" s="87">
        <f>SUM(Base!$AA35*2+Base!$AG35*2+Base!$AI35+Base!$AJ35*2+Base!$AL35+Base!$AN35*2+Base!$AP35*2+Base!$AU35+Base!$AV35*2+Base!$AW35*2+Base!$BA35)/360+(ROW()/100000)+SUM(Data!R35+Data!U35)</f>
        <v>3.8000000000000002E-4</v>
      </c>
      <c r="AK38" s="87">
        <f>SUM(Base!$AA35*2+Base!$AG35*2+Base!$AJ35*2+Base!$AL35+Base!$AN35*2+Base!$AP35*2+Base!$AT35+Base!$AU35+Base!$AV35*2+Base!$AW35*2+Base!$BA35)/360+(ROW()/100000)+SUM(Data!R35+Data!U35)</f>
        <v>3.8000000000000002E-4</v>
      </c>
      <c r="AL38" s="87">
        <f>SUM(Base!$AF35+Base!$AG35+Base!$AI35*2+Base!$AK35+Base!$AL35*2+Base!$AN35+Base!$AO35*2+Base!$AP35+Base!$AU35*2+Base!$AV35*2+Base!$AX35)/360+(ROW()/100000)+Data!R35</f>
        <v>3.8000000000000002E-4</v>
      </c>
      <c r="AM38" s="87">
        <f>SUM(Base!$AA35+Base!$AF35+Base!$AG35+Base!$AI35*2+Base!$AK35+Base!$AL35*2+Base!$AN35+Base!$AO35*2+Base!$AP35+Base!$AU35*2+Base!$AV35*2+Base!$AX35)/380+(ROW()/100000)+Data!R35</f>
        <v>3.8000000000000002E-4</v>
      </c>
      <c r="AN38" s="87">
        <f>SUM(Base!$W35+Base!$Y35+Base!$AA35+Base!$AF35+Base!$AI35+Base!$AJ35*2+Base!$AK35+Base!$AL35*2+Base!$AO35+Base!$AP35+Base!$AT35*2+Base!$AU35*2+Base!$AV35*2+Base!$AX35*2+Base!$AY35)/460+(ROW()/100000)+SUM(Data!S35+Data!T35)</f>
        <v>3.8000000000000002E-4</v>
      </c>
      <c r="AO38" s="87">
        <f>SUM(Base!$W35*2+Base!$Y35+Base!$AA35+Base!$AF35+Base!$AI35+Base!$AJ35*2+Base!$AK35+Base!$AL35+Base!$AN35+Base!$AO35+Base!$AP35+Base!$AT35*2+Base!$AU35+Base!$AV35*2+Base!$AX35*2+Base!$AY35)/480+(ROW()/100000)+SUM(Data!S35+Data!T35)</f>
        <v>3.8000000000000002E-4</v>
      </c>
      <c r="AP38" s="87">
        <f>SUM(Base!$Y35+Base!$AA35*2+Base!$AG35*2+Base!$AJ35*2+Base!$AL35+Base!$AN35*2+Base!$AP35*2+Base!$AR35+Base!$AT35+Base!$AV35+Base!$AW35*2+Base!$AZ35)/360+(ROW()/100000)+Data!X35</f>
        <v>3.8000000000000002E-4</v>
      </c>
      <c r="AQ38" s="87">
        <f>SUM(Base!$W35*2+Base!$Y35+Base!$AA35+Base!$AF35*2+Base!$AG35+Base!$AI35*2+Base!$AJ35+Base!$AL35*2+Base!$AO35+Base!$AP35+Base!$AT35+Base!$AU35*2+Base!$AV35*2+Base!$AX35+Base!$AZ35)/460+(ROW()/100000)+SUM(Data!M35:P35)</f>
        <v>3.8000000000000002E-4</v>
      </c>
      <c r="AR38" s="87">
        <f>SUM(Base!$W35+Base!$AF35*2+Base!$AG35+Base!$AI35*2+Base!$AL35*2+Base!$AO35*2+Base!$AP35+Base!$AU35*2+Base!$AV35+Base!$AX35)/340+(ROW()/100000)+SUM(Data!M35:P35)</f>
        <v>3.8000000000000002E-4</v>
      </c>
      <c r="AS38" s="87">
        <f>SUM(Base!$W35+Base!$Y35+Base!$AF35*2+Base!$AG35+Base!$AI35*2+Base!$AJ35+Base!$AL35*2+Base!$AO35*2+Base!$AP35+Base!$AU35*2+Base!$AV35*2+Base!$AX35)/400+(ROW()/100000)+SUM(Data!M35:P35)</f>
        <v>3.8000000000000002E-4</v>
      </c>
      <c r="AT38" s="87">
        <f>SUM(Base!$Y35*2+Base!$Z35+Base!$AA35*2+Base!$AG35*2+Base!$AJ35*2+Base!$AL35+Base!$AN35*2+Base!$AP35*2+Base!$AR35+Base!$AT35*2+Base!$AV35+Base!$AW35*2+Base!$AY35*2+Base!$AZ35*2+Base!$BA35)/500+(ROW()/100000)+Data!Y35</f>
        <v>3.8000000000000002E-4</v>
      </c>
      <c r="AU38" s="87">
        <f>SUM(Base!$L35*2+Base!$M35*2+Base!$N35*2+Base!$P35*2+Base!$Q35*2+Base!$R35+Base!$T35*2+Base!$V35+Base!$AL35+Base!$AO35*2+Base!$AP35+Base!$AU35*2+Base!$AZ35*2)/440+(ROW()/100000)+Data!L35</f>
        <v>3.8000000000000002E-4</v>
      </c>
      <c r="AV38" s="87">
        <f>SUM(Base!$AA35+Base!$AF35*2+Base!$AG35+Base!$AI35*2+Base!$AK35+Base!$AL35*2+Base!$AM35+Base!$AN35*2+Base!$AO35*2+Base!$AP35*2+Base!$AU35*2+Base!$AV35*2+Base!$AX35+Base!$BB35+Base!$BE35+Base!$BF35)/480+(ROW()/100000)+Data!R35</f>
        <v>3.8000000000000002E-4</v>
      </c>
      <c r="AW38" s="87">
        <f>SUM(Base!$Y35*2+Base!$Z35*2+Base!$AA35*2+Base!$AD35+Base!$AG35+Base!$AJ35*2+Base!$AL35*2+Base!$AN35+Base!$AR35+Base!$AT35*2+Base!$AX35+Base!$AY35*2+Base!$AZ35*2+Base!$BA35+Base!$BD35+Base!$BE35)/480+(ROW()/100000)+SUM(Data!V35+Data!W35)</f>
        <v>3.8000000000000002E-4</v>
      </c>
      <c r="AX38" s="87">
        <f>SUM(Base!$Y35*2+Base!$Z35*2+Base!$AA35*2+Base!$AD35+Base!$AG35+Base!$AJ35*2+Base!$AL35+Base!$AN35+Base!$AR35+Base!$AT35*2+Base!$AW35+Base!$AX35+Base!$AY35*2+Base!$AZ35*2+Base!$BA35+Base!$BD35+Base!$BE35)/480+(ROW()/100000)+SUM(Data!V35+Data!W35)</f>
        <v>3.8000000000000002E-4</v>
      </c>
      <c r="AY38" s="87">
        <f>SUM(Base!$Y35+Base!$AA35+Base!$AC35*2+Base!$AF35*2+Base!$AG35+Base!$AI35*2+Base!$AJ35+Base!$AK35+Base!$AL35+Base!$AM35+Base!$AN35+Base!$AO35+Base!$AP35+Base!$AU35*2+Base!$AX35+Base!$AZ35+Base!$BB35+Base!$BD35+Base!$BE35*2)/480+(ROW()/100000)+SUM(Data!M35:P35)</f>
        <v>3.8000000000000002E-4</v>
      </c>
      <c r="AZ38" s="87">
        <f>SUM(Base!$W35*2+Base!$Y35*2+Base!$AA35+Base!$AD35+Base!$AG35*2+Base!$AJ35*2+Base!$AL35+Base!$AN35+Base!$AP35+Base!$AR35+Base!$AT35+Base!$AW35+Base!$AX35+Base!$AY35*2+Base!$AZ35*2+Base!$BA35+Base!$BD35+Base!$BE35)/480+(ROW()/100000)+SUM(Data!S35+Data!T35+Data!V35+Data!W35)</f>
        <v>3.8000000000000002E-4</v>
      </c>
      <c r="BA38" s="87">
        <f>SUM(Base!$W35*2+Base!$Y35*2+Base!$AA35+Base!$AD35+Base!$AG35*2+Base!$AJ35*2+Base!$AN35+Base!$AP35+Base!$AT35+Base!$AW35+Base!$AX35+Base!$AY35*2+Base!$AZ35*2+Base!$BA35+Base!$BD35+Base!$BE35)/440+(ROW()/100000)+SUM(Data!S35+Data!T35+Data!V35+Data!W35)</f>
        <v>3.8000000000000002E-4</v>
      </c>
      <c r="BB38" s="87">
        <f>SUM(Base!$W35+Base!$Y35+Base!$AA35*2+Base!$AD35+Base!$AF35+Base!$AG35*2+Base!$AI35*2+Base!$AJ35*2+Base!$AL35+Base!$AN35*2+Base!$AO35+Base!$AP35*2+Base!$AR35+Base!$AT35*2+Base!$AU35+Base!$AV35*2+Base!$AW35*2+Base!$AX35+Base!$AY35*2+Base!$AZ35)/640+(ROW()/100000)+SUM(Data!M35:P35)</f>
        <v>3.8000000000000002E-4</v>
      </c>
      <c r="BC38" s="87">
        <f>SUM(Base!$AA35+Base!$AF35+Base!$AG35*2+Base!$AI35*2+Base!$AJ35+Base!$AL35*2+Base!$AN35+Base!$AO35+Base!$AP35*2+Base!$AT35+Base!$AU35*2+Base!$AV35*2+Base!$AX35+Base!$AY35+Base!$AZ35)/440+(ROW()/100000)+SUM(Data!M35:P35)</f>
        <v>3.8000000000000002E-4</v>
      </c>
      <c r="BD38" s="87">
        <f>SUM(Base!$AA35*2+Base!$AF35+Base!$AG35*2+Base!$AI35*2+Base!$AJ35+Base!$AL35+Base!$AN35*2+Base!$AO35+Base!$AP35*2+Base!$AT35+Base!$AU35+Base!$AV35*2+Base!$AW35+Base!$AX35+Base!$AY35+Base!$AZ35)/460+(ROW()/100000)+SUM(Data!M35:P35)</f>
        <v>3.8000000000000002E-4</v>
      </c>
      <c r="BE38" s="87">
        <f>SUM(Base!$AA35*2+Base!$AC35*2+Base!$AF35*2+Base!$AG35*2+Base!$AI35*2+Base!$AJ35*2+Base!$AL35+Base!$AM35+Base!$AN35*2+Base!$AO35+Base!$AP35*2+Base!$AU35*2+Base!$AV35*2+Base!$BB35*2+Base!$BD35+Base!$BE35+Base!$BF35*2)/580+(ROW()/100000)+Data!Q35</f>
        <v>3.8000000000000002E-4</v>
      </c>
      <c r="BF38" s="87">
        <f>SUM(Base!$Y35+Base!$AA35*2+Base!$AC35*2+Base!$AF35*2+Base!$AG35*2+Base!$AI35*2+Base!$AJ35*2+Base!$AL35+Base!$AM35+Base!$AN35*2+Base!$AO35+Base!$AP35*2+Base!$AU35*2+Base!$AV35*2+Base!$AW35+Base!$BB35*2+Base!$BD35+Base!$BE35+Base!$BF35*2)/620+(ROW()/100000)+Data!Q35</f>
        <v>3.8000000000000002E-4</v>
      </c>
      <c r="BG38" s="87">
        <f>SUM(Base!$Y35*2+Base!$Z35+Base!$AA35+Base!$AD35+Base!$AG35*2+Base!$AJ35*2+Base!$AL35+Base!$AN35+Base!$AP35*2+Base!$AR35+Base!$AT35*2+Base!$AW35*2+Base!$AX35*2+Base!$AY35*2+Base!$BA35+Base!$BE35)/480+(ROW()/100000)+Data!U35</f>
        <v>3.8000000000000002E-4</v>
      </c>
      <c r="BH38" s="87">
        <f>SUM(Base!$Y35+Base!$AA35+Base!$AD35+Base!$AG35*2+Base!$AI35+Base!$AJ35*2+Base!$AL35+Base!$AN35+Base!$AP35*2+Base!$AT35*2+Base!$AW35+Base!$AX35*2+Base!$AY35*2+Base!$BA35+Base!$BE35)/420+(ROW()/100000)+Data!U35</f>
        <v>3.8000000000000002E-4</v>
      </c>
      <c r="BI38" s="87">
        <f>SUM(Base!$AC35+Base!$AF35*2+Base!$AI35*2+Base!$AL35*2+Base!$AM35+Base!$AO35*2+Base!$AU35*2+Base!$BB35+Base!$BD35*2+Base!$BF35)/320+(ROW()/100000)+Data!Q35</f>
        <v>3.8000000000000002E-4</v>
      </c>
      <c r="BJ38" s="87">
        <f>SUM(Base!$AC35*2+Base!$AF35*2+Base!$AI35*2+Base!$AK35+Base!$AL35+Base!$AM35+Base!$AO35+Base!$AU35*2+Base!$BB35*2+Base!$BD35+Base!$BF35*2)/340+(ROW()/100000)+Data!Q35</f>
        <v>3.8000000000000002E-4</v>
      </c>
      <c r="BK38" s="87">
        <f>SUM(Base!$AC35*2+Base!$AF35+Base!$AI35*2+Base!$AK35*2+Base!$AL35+Base!$AM35*2+Base!$AO35+Base!$AU35*2+Base!$BB35*2+Base!$BF35*2)/340+(ROW()/100000)+Data!Q35</f>
        <v>3.8000000000000002E-4</v>
      </c>
      <c r="BL38" s="87">
        <f>SUM(Base!$AC35+Base!$AF35*2+Base!$AI35*2+Base!$AK35+Base!$AL35*2+Base!$AM35+Base!$AO35+Base!$AU35*2+Base!$AV35+Base!$BF35*2)/300+(ROW()/100000)+SUM(Data!M35:P35)</f>
        <v>3.8000000000000002E-4</v>
      </c>
      <c r="BM38" s="87">
        <f>SUM(Base!$Z35*2+Base!$AA35+Base!$AC35+Base!$AJ35+Base!$AL35*2+Base!$AN35*2+Base!$AP35+Base!$AT35*2+Base!$AY35)/260+(ROW()/100000)+Data!Y35</f>
        <v>3.8000000000000002E-4</v>
      </c>
      <c r="BN38" s="87">
        <f>SUM(Base!$Z35+Base!$AA35+Base!$AK35*2+Base!$AL35*2+Base!$AM35*2+Base!$AN35+Base!$AO35+Base!$AP35+Base!$AT35*2+Base!$AV35*2+Base!$AX35*2+Base!$AY35*2+Base!$AZ35+Base!$BA35+Base!$BD35*2+Base!$BE35*2+Base!$BF35)/520+(ROW()/100000)+Data!Y35</f>
        <v>3.8000000000000002E-4</v>
      </c>
      <c r="BO38" s="87">
        <f>SUM(Base!$AA35+Base!$AK35*2+Base!$AL35*2+Base!$AM35*2+Base!$AN35+Base!$AO35+Base!$AP35*2+Base!$AV35*2+Base!$AX35*2+Base!$AY35*2+Base!$AZ35+Base!$BA35+Base!$BD35*2+Base!$BE35*2+Base!$BF35)/480+(ROW()/100000)+Data!Y35</f>
        <v>3.8000000000000002E-4</v>
      </c>
      <c r="BP38" s="87">
        <f>SUM(Base!$AA35+Base!$AG35+Base!$AK35*2+Base!$AL35*2+Base!$AM35*2+Base!$AN35+Base!$AO35+Base!$AP35*2+Base!$AT35+Base!$AV35*2+Base!$AX35*2+Base!$AY35*2+Base!$AZ35+Base!$BA35+Base!$BD35*2+Base!$BE35*2+Base!$BF35)/520+(ROW()/100000)+Data!Y35</f>
        <v>3.8000000000000002E-4</v>
      </c>
      <c r="BQ38" s="87">
        <f>SUM(Base!$Y35+Base!$AA35*2+Base!$AD35+Base!$AG35*2+Base!$AJ35*2+Base!$AL35+Base!$AN35*2+Base!$AP35*2+Base!$AR35*2+Base!$AT35*2+Base!$AV35*2+Base!$AW35*2+Base!$BA35)/440+(ROW()/100000)+Data!R35</f>
        <v>3.8000000000000002E-4</v>
      </c>
      <c r="BR38" s="87">
        <f>SUM(Base!$Z35*2+Base!$AA35+Base!$AJ35+Base!$AL35*2+Base!$AN35*2+Base!$AO35*2+Base!$AP35*2+Base!$AT35*2+Base!$AX35+Base!$AY35+Base!$BA35*2+Base!$BE35)/380+(ROW()/100000)+SUM(Data!V35+Data!W35)</f>
        <v>3.8000000000000002E-4</v>
      </c>
      <c r="BS38" s="87">
        <f>SUM(Base!$Y35+Base!$AA35*2+Base!$AD35+Base!$AG35*2+Base!$AJ35*2+Base!$AL35*2+Base!$AN35*2+Base!$AO35+Base!$AP35*2+Base!$AT35*2+Base!$AU35+Base!$AV35*2+Base!$AW35*2+Base!$AX35*2+Base!$AY35*2+Base!$AZ35+Base!$BA35+Base!$BD35+Base!$BE35*2)/620+(ROW()/100000)+SUM(Data!R35+Data!U35)</f>
        <v>3.8000000000000002E-4</v>
      </c>
      <c r="BT38" s="87">
        <f>SUM(Base!$L35+Base!$M35*2+Base!$N35+Base!$O35+Base!$P35+Base!$Q35*2+Base!$R35*2+Base!$T35*2+Base!$U35*2+Base!$V35+Base!$AA35+Base!$AG35+Base!$AL35*2+Base!$AN35*2+Base!$AO35*2+Base!$AP35+Base!$AU35*2+Base!$AW35+Base!$AY35+Base!$AZ35*2)/600+(ROW()/100000)+Data!L35</f>
        <v>3.8000000000000002E-4</v>
      </c>
      <c r="BU38" s="87">
        <f>SUM(Base!$L35+Base!$M35*2+Base!$N35+Base!$P35+Base!$Q35*2+Base!$R35*2+Base!$T35*2+Base!$U35+Base!$V35+Base!$AA35+Base!$AG35+Base!$AL35*2+Base!$AN35+Base!$AO35*2+Base!$AP35+Base!$AU35*2+Base!$AW35+Base!$AY35+Base!$AZ35*2)/540+(ROW()/100000)+Data!L35</f>
        <v>3.8000000000000002E-4</v>
      </c>
      <c r="BV38" s="87">
        <f>SUM(Base!$L35+Base!$M35*2+Base!$N35+Base!$P35+Base!$Q35*2+Base!$R35*2+Base!$T35*2+Base!$U35*2+Base!$V35+Base!$AA35+Base!$AG35+Base!$AL35*2+Base!$AN35*2+Base!$AO35*2+Base!$AP35+Base!$AU35*2+Base!$AW35+Base!$AY35+Base!$AZ35*2)/580+(ROW()/100000)+Data!L35</f>
        <v>3.8000000000000002E-4</v>
      </c>
      <c r="BW38" s="87">
        <f>SUM(Base!$Y35*2+Base!$Z35*2+Base!$AA35*2+Base!$AG35+Base!$AJ35+Base!$AL35*2+Base!$AN35*2+Base!$AO35+Base!$AP35+Base!$AT35*2+Base!$AX35+Base!$AY35*2+Base!$AZ35+Base!$BA35+Base!$BD35+Base!$BE35)/460+(ROW()/100000)+Data!X35</f>
        <v>3.8000000000000002E-4</v>
      </c>
      <c r="BX38" s="87">
        <f>SUM(Base!$Y35*2+Base!$Z35+Base!$AA35*2+Base!$AG35*2+Base!$AJ35*2+Base!$AL35+Base!$AN35*2+Base!$AP35*2+Base!$AR35*2+Base!$AT35*2+Base!$AW35*2+Base!$AY35*2+Base!$AZ35+Base!$BA35)/480+(ROW()/100000)+SUM(Data!V35+Data!W35+Data!X35+Data!Y35)</f>
        <v>3.8000000000000002E-4</v>
      </c>
      <c r="BY38" s="87">
        <f>SUM(Base!$Z35*2+Base!$AA35+Base!$AC35*2+Base!$AK35+Base!$AL35+Base!$AM35*2+Base!$AN35*2+Base!$AP35+Base!$AT35*2+Base!$AV35+Base!$BA35*2+Base!$BB35*2+Base!$BF35*2)/420+(ROW()/100000)+Data!Y35</f>
        <v>3.8000000000000002E-4</v>
      </c>
      <c r="BZ38" s="87">
        <f>SUM(Base!$Z35+Base!$AA35+Base!$AC35*2+Base!$AK35+Base!$AL35+Base!$AM35*2+Base!$AN35+Base!$AP35+Base!$AT35+Base!$AV35*2+Base!$BA35*2+Base!$BB35*2+Base!$BF35*2)/380+(ROW()/100000)+Data!Y35</f>
        <v>3.8000000000000002E-4</v>
      </c>
      <c r="CA38" s="87">
        <f>SUM(Base!$Z35*2+Base!$AA35+Base!$AD35*2+Base!$AF35+Base!$AG35*2+Base!$AI35*2+Base!$AL35*2+Base!$AN35+Base!$AO35+Base!$AP35+Base!$AT35*2+Base!$AU35*2+Base!$AX35*2+Base!$AY35+Base!$BA35+Base!$BD35*2+Base!$BE35*2+Base!$BF35)/560+(ROW()/100000)+Data!R35</f>
        <v>3.8000000000000002E-4</v>
      </c>
      <c r="CB38" s="87">
        <f>SUM(Base!$Z35+Base!$AA35+Base!$AD35+Base!$AF35*2+Base!$AG35*2+Base!$AI35*2+Base!$AL35+Base!$AN35+Base!$AO35+Base!$AP35+Base!$AT35*2+Base!$AU35*2+Base!$AX35*2+Base!$AY35+Base!$BA35+Base!$BD35*2+Base!$BE35*2+Base!$BF35)/520+(ROW()/100000)+Data!R35</f>
        <v>3.8000000000000002E-4</v>
      </c>
      <c r="CC38" s="87">
        <f>SUM(Base!$W35*2+Base!$Y35*2+Base!$AA35+Base!$AG35+Base!$AJ35*2+Base!$AL35+Base!$AR35+Base!$AT35+Base!$AX35+Base!$AY35*2+Base!$AZ35*2+Base!$BA35+Base!$BD35+Base!$BE35)/380+(ROW()/100000)+SUM(Data!S35+Data!T35+Data!V35+Data!W35)</f>
        <v>3.8000000000000002E-4</v>
      </c>
      <c r="CD38" s="87">
        <f>SUM(Base!$W35*2+Base!$Y35*2+Base!$AA35+Base!$AG35+Base!$AJ35*2+Base!$AT35+Base!$AX35+Base!$AY35*2+Base!$AZ35*2+Base!$BA35+Base!$BD35+Base!$BE35)/340+(ROW()/100000)+SUM(Data!S35+Data!T35+Data!V35+Data!W35)</f>
        <v>3.8000000000000002E-4</v>
      </c>
      <c r="CE38" s="87">
        <f>SUM(Base!$W35*2+Base!$Y35*2+Base!$AA35+Base!$AF35+Base!$AG35+Base!$AI35*2+Base!$AJ35*2+Base!$AL35+Base!$AO35+Base!$AP35+Base!$AR35+Base!$AT35*2+Base!$AU35+Base!$AV35*2+Base!$AX35*2+Base!$AY35*2+Base!$AZ35+Base!$BA35+Base!$BD35*2+Base!$BE35*2)/600+(ROW()/100000)+SUM(Data!M35:P35)</f>
        <v>3.8000000000000002E-4</v>
      </c>
      <c r="CF38" s="87">
        <f>SUM(Base!$W35+Base!$Y35+Base!$AA35+Base!$AF35*2+Base!$AG35+Base!$AI35*2+Base!$AJ35+Base!$AL35*2+Base!$AO35+Base!$AP35+Base!$AT35+Base!$AU35*2+Base!$AV35*2+Base!$AX35*2+Base!$AY35*2+Base!$AZ35+Base!$BA35+Base!$BD35+Base!$BE35*2)/540+(ROW()/100000)+SUM(Data!M35:P35)</f>
        <v>3.8000000000000002E-4</v>
      </c>
      <c r="CG38" s="87">
        <f>SUM(Base!$W35*2+Base!$Y35*2+Base!$AA35+Base!$AF35*2+Base!$AG35+Base!$AI35*2+Base!$AJ35+Base!$AL35+Base!$AO35+Base!$AP35+Base!$AT35*2+Base!$AU35+Base!$AV35*2+Base!$AX35*2+Base!$AY35*2+Base!$AZ35+Base!$BA35+Base!$BD35+Base!$BE35*2)/560+(ROW()/100000)+SUM(Data!M35:P35)</f>
        <v>3.8000000000000002E-4</v>
      </c>
      <c r="CH38" s="87">
        <f>SUM(Base!$W35*2+Base!$Y35*2+Base!$AA35+Base!$AC35*2+Base!$AF35*2+Base!$AG35+Base!$AI35*2+Base!$AJ35+Base!$AK35+Base!$AL35+Base!$AM35+Base!$AN35+Base!$AO35+Base!$AP35+Base!$AT35*2+Base!$AU35+Base!$AX35+Base!$AZ35+Base!$BB35*2+Base!$BD35*2+Base!$BE35*2+Base!$BF35*2)/640+(ROW()/100000)+Data!Q35</f>
        <v>3.8000000000000002E-4</v>
      </c>
      <c r="CI38" s="87">
        <f>SUM(Base!$Y35+Base!$AA35+Base!$AC35*2+Base!$AF35*2+Base!$AG35+Base!$AI35*2+Base!$AJ35+Base!$AK35+Base!$AL35+Base!$AM35+Base!$AN35+Base!$AO35+Base!$AP35+Base!$AU35*2+Base!$AX35+Base!$AZ35+Base!$BB35*2+Base!$BD35+Base!$BF35*2)/500+(ROW()/100000)+Data!Q35</f>
        <v>3.8000000000000002E-4</v>
      </c>
      <c r="CJ38" s="87">
        <f>SUM(Base!$W35+Base!$Y35*2+Base!$AA35+Base!$AC35*2+Base!$AF35*2+Base!$AG35+Base!$AI35*2+Base!$AJ35+Base!$AK35+Base!$AL35+Base!$AM35+Base!$AN35+Base!$AO35+Base!$AP35+Base!$AT35+Base!$AU35*2+Base!$AX35+Base!$AZ35+Base!$BB35*2+Base!$BD35*2+Base!$BE35+Base!$BF35*2)/600+(ROW()/100000)+Data!Q35</f>
        <v>3.8000000000000002E-4</v>
      </c>
      <c r="CK38" s="87">
        <f>SUM(Base!$W35*2+Base!$AA35*2+Base!$AG35*2+Base!$AI35+Base!$AJ35+Base!$AL35+Base!$AN35+Base!$AP35*2+Base!$AT35+Base!$AV35*2+Base!$AW35+Base!$AX35*2+Base!$BE35*2)/400+(ROW()/100000)+SUM(Data!S35+Data!T35)</f>
        <v>3.8000000000000002E-4</v>
      </c>
      <c r="CL38" s="87">
        <f>SUM(Base!$W35+Base!$AA35+Base!$AF35+Base!$AG35*2+Base!$AI35*2+Base!$AJ35+Base!$AL35+Base!$AN35+Base!$AO35*2+Base!$AP35*2+Base!$AU35*2+Base!$AV35*2+Base!$AX35*2+Base!$BE35)/420+(ROW()/100000)+SUM(Data!S35+Data!T35)</f>
        <v>3.8000000000000002E-4</v>
      </c>
      <c r="CM38" s="87">
        <f>SUM(Base!$W35+Base!$AA35+Base!$AG35*2+Base!$AI35*2+Base!$AJ35+Base!$AL35+Base!$AN35+Base!$AO35+Base!$AP35*2+Base!$AT35+Base!$AU35+Base!$AV35*2+Base!$AW35+Base!$AX35*2+Base!$BE35*2)/420+(ROW()/100000)+SUM(Data!S35+Data!T35)</f>
        <v>3.8000000000000002E-4</v>
      </c>
      <c r="CN38" s="87">
        <f>SUM(Base!$Y35*2+Base!$AA35*2+Base!$AG35*2+Base!$AJ35*2+Base!$AL35+Base!$AN35*2+Base!$AP35*2+Base!$AR35+Base!$AT35*2+Base!$AV35*2+Base!$AW35*2+Base!$AY35+Base!$AZ35)/440+(ROW()/100000)+SUM(Data!S35+Data!T35)</f>
        <v>3.8000000000000002E-4</v>
      </c>
      <c r="CO38" s="87">
        <f>SUM(Base!$Y35+Base!$AA35*2+Base!$AG35*2+Base!$AJ35*2+Base!$AN35*2+Base!$AP35*2+Base!$AT35+Base!$AV35*2+Base!$AW35*2+Base!$AZ35)/340+(ROW()/100000)+SUM(Data!S35+Data!T35)</f>
        <v>3.8000000000000002E-4</v>
      </c>
      <c r="CP38" s="87">
        <f>SUM(Base!$W35+Base!$Z35+Base!$AA35+Base!$AC35*2+Base!$AL35+Base!$AM35*2+Base!$AT35*2+Base!$AV35+Base!$AX35+Base!$BA35+Base!$BB35*2+Base!$BE35+Base!$BF35*2)/360+(ROW()/100000)+SUM(Data!V35+Data!W35)</f>
        <v>3.8000000000000002E-4</v>
      </c>
      <c r="CQ38" s="89">
        <f>SUM(Base!$W35+Base!$AA35+Base!$AC35*2+Base!$AL35+Base!$AM35*2+Base!$AT35+Base!$AV35*2+Base!$AX35+Base!$BA35+Base!$BB35*2+Base!$BE35+Base!$BF35*2)/340+(ROW()/100000)+SUM(Data!V35+Data!W35)</f>
        <v>3.8000000000000002E-4</v>
      </c>
      <c r="CR38" s="1"/>
    </row>
    <row r="39" spans="1:96" ht="25" customHeight="1" x14ac:dyDescent="0.3">
      <c r="A39" s="1"/>
      <c r="B39" s="199">
        <f>Base!B36</f>
        <v>0</v>
      </c>
      <c r="C39" s="200">
        <f>Base!C36</f>
        <v>0</v>
      </c>
      <c r="D39" s="1"/>
      <c r="E39" s="201">
        <f>Base!E36</f>
        <v>0</v>
      </c>
      <c r="F39" s="202" t="str">
        <f t="shared" si="4"/>
        <v>A (D)</v>
      </c>
      <c r="G39" s="1"/>
      <c r="H39" s="201">
        <f>Base!I36</f>
        <v>0</v>
      </c>
      <c r="I39" s="200">
        <f>Base!H36</f>
        <v>0</v>
      </c>
      <c r="J39" s="1"/>
      <c r="K39" s="203">
        <f>SUM(Base!$AF36*2+Base!$AI36*2+Base!$AL36*2+Base!$AN36+Base!$AO36*2+Base!$AP36*2+Base!$AU36*2+Base!$AV36+Base!$BF36)/300+(ROW()/100000)+Data!R36</f>
        <v>3.8999999999999999E-4</v>
      </c>
      <c r="L39" s="204">
        <f>SUM(Base!$Y36*2+Base!$Z36*2+Base!$AA36*2+Base!$AG36+Base!$AJ36*2+Base!$AL36+Base!$AN36*2+Base!$AP36+Base!$AT36*2+Base!$AX36+Base!$AY36*2+Base!$AZ36+Base!$BA36+Base!$BD36+Base!$BE36)/440+(ROW()/100000)+Data!Y36</f>
        <v>3.8999999999999999E-4</v>
      </c>
      <c r="M39" s="204">
        <f>SUM(Base!$Y36*2+Base!$Z36+Base!$AA36*2+Base!$AD36*2+Base!$AG36*2+Base!$AJ36*2+Base!$AL36*2+Base!$AN36+Base!$AP36*2+Base!$AR36*2+Base!$AT36*2+Base!$AW36+Base!$AZ36)/440+(ROW()/100000)+Data!X36</f>
        <v>3.8999999999999999E-4</v>
      </c>
      <c r="N39" s="204">
        <f>SUM(Base!$Y36+Base!$AA36*2+Base!$AD36*2+Base!$AG36*2+Base!$AJ36*2+Base!$AL36*2+Base!$AN36+Base!$AP36*2+Base!$AR36*2+Base!$AT36*2+Base!$AW36+Base!$AZ36)/400+(ROW()/100000)+Data!X36</f>
        <v>3.8999999999999999E-4</v>
      </c>
      <c r="O39" s="204">
        <f>SUM(Base!$Y36+Base!$AA36*2+Base!$AG36*2+Base!$AJ36*2+Base!$AL36+Base!$AN36*2+Base!$AP36*2+Base!$AR36+Base!$AT36*2+Base!$AV36*2+Base!$AW36*2+Base!$AY36+Base!$AZ36)/420+(ROW()/100000)+SUM(Data!U36+Data!V36+Data!W36+Data!X36)</f>
        <v>3.8999999999999999E-4</v>
      </c>
      <c r="P39" s="204">
        <f>SUM(Base!$Y36+Base!$AA36*2+Base!$AG36*2+Base!$AJ36*2+Base!$AL36+Base!$AN36*2+Base!$AP36*2+Base!$AR36+Base!$AT36*2+Base!$AV36*2+Base!$AW36*2+Base!$AZ36)/400+(ROW()/100000)+SUM(Data!U36+Data!V36+Data!W36+Data!X36)</f>
        <v>3.8999999999999999E-4</v>
      </c>
      <c r="Q39" s="204">
        <f>SUM(Base!$Y36+Base!$Z36+Base!$AA36+Base!$AD36+Base!$AG36*2+Base!$AI36*2+Base!$AJ36+Base!$AK36+Base!$AL36+Base!$AN36+Base!$AP36+Base!$AT36*2+Base!$AU36+Base!$AV36*2+Base!$AX36*2+Base!$AY36+Base!$BA36+Base!$BD36+Base!$BE36*2+Base!$BF36)/520+(ROW()/100000)+Data!U36</f>
        <v>3.8999999999999999E-4</v>
      </c>
      <c r="R39" s="204">
        <f>SUM(Base!$AA36+Base!$AC36+Base!$AF36*2+Base!$AG36*2+Base!$AI36*2+Base!$AJ36+Base!$AL36*2+Base!$AM36+Base!$AN36*2+Base!$AO36*2+Base!$AP36*2+Base!$AU36*2+Base!$AW36+Base!$BB36+Base!$BD36*2+Base!$BF36+Base!$BF36*2)/500+(ROW()/100000)+Data!Q36</f>
        <v>3.8999999999999999E-4</v>
      </c>
      <c r="S39" s="204">
        <f>SUM(Base!$AA36+Base!$AC36*2+Base!$AF36*2+Base!$AG36*2+Base!$AI36*2+Base!$AJ36+Base!$AK36+Base!$AL36+Base!$AM36+Base!$AN36*2+Base!$AO36+Base!$AP36+Base!$AU36*2+Base!$AW36+Base!$BB36*2+Base!$BD36+Base!$BF36*2)/500+(ROW()/100000)+Data!Q36</f>
        <v>3.8999999999999999E-4</v>
      </c>
      <c r="T39" s="204">
        <f>SUM(Base!$AA36+Base!$AC36*2+Base!$AF36+Base!$AG36*2+Base!$AI36*2+Base!$AJ36+Base!$AK36*2+Base!$AL36+Base!$AM36*2+Base!$AN36*2+Base!$AO36+Base!$AP36*2+Base!$AU36*2+Base!$AW36+Base!$BB36*2+Base!$BF36*2)/520+(ROW()/100000)+Data!Q36</f>
        <v>3.8999999999999999E-4</v>
      </c>
      <c r="U39" s="204">
        <f>SUM(Base!$AF36+Base!$AI36*2+Base!$AK36*2+Base!$AL36*2+Base!$AM36+Base!$AO36+Base!$AU36+Base!$AV36*2+Base!$AX36*2+Base!$AZ36+Base!$BD36+Base!$BE36*2+Base!$BF36)/380+(ROW()/100000)+SUM(Data!R36+Data!U36)</f>
        <v>3.8999999999999999E-4</v>
      </c>
      <c r="V39" s="204">
        <f>SUM(Base!$AF36+Base!$AG36+Base!$AI36*2+Base!$AK36*2+Base!$AL36*2+Base!$AM36+Base!$AO36+Base!$AV36*2+Base!$AX36*2+Base!$AZ36+Base!$BD36+Base!$BE36*2+Base!$BF36)/380+(ROW()/100000)+SUM(Data!R36+Data!U36)</f>
        <v>3.8999999999999999E-4</v>
      </c>
      <c r="W39" s="204">
        <f>SUM(Base!$AA36*2+Base!$AG36*2+Base!$AI36*2+Base!$AJ36+Base!$AL36+Base!$AN36+Base!$AO36+Base!$AP36*2+Base!$AT36+Base!$AU36*2+Base!$AV36*2+Base!$AW36+Base!$AX36+Base!$BE36*2)/420+(ROW()/100000)+Data!U36</f>
        <v>3.8999999999999999E-4</v>
      </c>
      <c r="X39" s="204">
        <f>SUM(Base!$AC36+Base!$AF36*2+Base!$AI36*2+Base!$AL36*2+Base!$AM36+Base!$AN36+Base!$AO36*2+Base!$AP36*2+Base!$AU36*2+Base!$BB36+Base!$BD36*2+Base!$BF36)/380+(ROW()/100000)+Data!Q36</f>
        <v>3.8999999999999999E-4</v>
      </c>
      <c r="Y39" s="204">
        <f>SUM(Base!$AC36*2+Base!$AF36*2+Base!$AI36*2+Base!$AK36+Base!$AL36+Base!$AM36+Base!$AN36+Base!$AO36+Base!$AP36+Base!$AU36*2+Base!$BB36*2+Base!$BD36+Base!$BF36*2)/380+(ROW()/100000)+Data!Q36</f>
        <v>3.8999999999999999E-4</v>
      </c>
      <c r="Z39" s="204">
        <f>SUM(Base!$AC36*2+Base!$AF36+Base!$AI36*2+Base!$AK36*2+Base!$AL36+Base!$AM36*2+Base!$AN36+Base!$AO36+Base!$AP36*2+Base!$AU36*2+Base!$BB36*2+Base!$BF36*2)/400+(ROW()/100000)+Data!Q36</f>
        <v>3.8999999999999999E-4</v>
      </c>
      <c r="AA39" s="204">
        <f>SUM(Base!$Y36*2+Base!$Z36*2+Base!$AA36*2+Base!$AC36*2+Base!$AD36+Base!$AG36+Base!$AJ36*2+Base!$AL36*2+Base!$AN36*2+Base!$AP36+Base!$AT36*2+Base!$AV36+Base!$AW36+Base!$AX36+Base!$AY36*2+Base!$AZ36*2+Base!$BA36+Base!$BB36+Base!$BD36+Base!$BE36+Base!$BF36*2)/640+(ROW()/100000)+Data!Y36</f>
        <v>3.8999999999999999E-4</v>
      </c>
      <c r="AB39" s="204">
        <f>SUM(Base!$Y36*2+Base!$Z36+Base!$AA36*2+Base!$AC36*2+Base!$AD36*2+Base!$AG36*2+Base!$AJ36*2+Base!$AL36*2+Base!$AN36*2+Base!$AP36*2+Base!$AT36*2+Base!$AV36+Base!$AW36*2+Base!$AX36+Base!$AY36*2+Base!$AZ36*2+Base!$BA36+Base!$BB36+Base!$BD36+Base!$BE36+Base!$BF36*2)/700+(ROW()/100000)+Data!Y36</f>
        <v>3.8999999999999999E-4</v>
      </c>
      <c r="AC39" s="204">
        <f>SUM(Base!$AA36*2+Base!$AD36+Base!$AG36*2+Base!$AI36+Base!$AJ36+Base!$AL36+Base!$AN36+Base!$AP36*2+Base!$AT36*2+Base!$AV36+Base!$AW36+Base!$AX36+Base!$AY36+Base!$BE36)/360+(ROW()/100000)+Data!U36</f>
        <v>3.8999999999999999E-4</v>
      </c>
      <c r="AD39" s="204">
        <f>SUM(Base!$AA36+Base!$AF36+Base!$AG36+Base!$AI36*2+Base!$AJ36+Base!$AK36+Base!$AL36+Base!$AN36+Base!$AO36*2+Base!$AP36*2+Base!$AU36*2+Base!$AV36*2+Base!$AX36+Base!$BE36)/380+(ROW()/100000)+Data!U36</f>
        <v>3.8999999999999999E-4</v>
      </c>
      <c r="AE39" s="204">
        <f>SUM(Base!$AA36*2+Base!$AG36*2+Base!$AI36*2+Base!$AJ36+Base!$AL36+Base!$AN36+Base!$AO36+Base!$AP36*2+Base!$AT36+Base!$AV36*2+Base!$AW36+Base!$AX36+Base!$BE36)/360+(ROW()/100000)+Data!U36</f>
        <v>3.8999999999999999E-4</v>
      </c>
      <c r="AF39" s="204">
        <f>SUM(Base!$W36*2+Base!$Y36*2+Base!$AA36+Base!$AF36+Base!$AG36+Base!$AI36+Base!$AJ36*2+Base!$AL36+Base!$AP36+Base!$AR36*2+Base!$AT36*2+Base!$AU36+Base!$AV36*2+Base!$AX36*2+Base!$AY36*2+Base!$AZ36+Base!$BA36+Base!$BD36+Base!$BE36*2)/560+(ROW()/100000)+SUM(Data!M36:P36)</f>
        <v>3.8999999999999999E-4</v>
      </c>
      <c r="AG39" s="204">
        <f>SUM(Base!$W36*2+Base!$Y36*2+Base!$AA36+Base!$AF36+Base!$AG36+Base!$AI36+Base!$AJ36*2+Base!$AL36+Base!$AP36+Base!$AR36+Base!$AT36*2+Base!$AU36+Base!$AV36*2+Base!$AX36*2+Base!$AY36*2+Base!$AZ36+Base!$BA36+Base!$BD36+Base!$BE36*2)/540+(ROW()/100000)+SUM(Data!M36:P36)</f>
        <v>3.8999999999999999E-4</v>
      </c>
      <c r="AH39" s="204">
        <f>SUM(Base!$Y36+Base!$Z36+Base!$AA36*2+Base!$AG36*2+Base!$AJ36*2+Base!$AL36+Base!$AN36*2+Base!$AP36*2+Base!$AR36+Base!$AT36*2+Base!$AV36*2+Base!$AW36+Base!$BA36+Base!$BF36)/420+(ROW()/100000)+Data!Y36</f>
        <v>3.8999999999999999E-4</v>
      </c>
      <c r="AI39" s="204">
        <f>SUM(Base!$Z36+Base!$AA36*2+Base!$AG36*2+Base!$AJ36*2+Base!$AL36+Base!$AN36*2+Base!$AP36*2+Base!$AR36+Base!$AT36*2+Base!$AV36*2+Base!$AW36+Base!$BA36+Base!$BF36)/400+(ROW()/100000)+Data!Y36</f>
        <v>3.8999999999999999E-4</v>
      </c>
      <c r="AJ39" s="204">
        <f>SUM(Base!$AA36*2+Base!$AG36*2+Base!$AI36+Base!$AJ36*2+Base!$AL36+Base!$AN36*2+Base!$AP36*2+Base!$AU36+Base!$AV36*2+Base!$AW36*2+Base!$BA36)/360+(ROW()/100000)+SUM(Data!R36+Data!U36)</f>
        <v>3.8999999999999999E-4</v>
      </c>
      <c r="AK39" s="204">
        <f>SUM(Base!$AA36*2+Base!$AG36*2+Base!$AJ36*2+Base!$AL36+Base!$AN36*2+Base!$AP36*2+Base!$AT36+Base!$AU36+Base!$AV36*2+Base!$AW36*2+Base!$BA36)/360+(ROW()/100000)+SUM(Data!R36+Data!U36)</f>
        <v>3.8999999999999999E-4</v>
      </c>
      <c r="AL39" s="204">
        <f>SUM(Base!$AF36+Base!$AG36+Base!$AI36*2+Base!$AK36+Base!$AL36*2+Base!$AN36+Base!$AO36*2+Base!$AP36+Base!$AU36*2+Base!$AV36*2+Base!$AX36)/360+(ROW()/100000)+Data!R36</f>
        <v>3.8999999999999999E-4</v>
      </c>
      <c r="AM39" s="204">
        <f>SUM(Base!$AA36+Base!$AF36+Base!$AG36+Base!$AI36*2+Base!$AK36+Base!$AL36*2+Base!$AN36+Base!$AO36*2+Base!$AP36+Base!$AU36*2+Base!$AV36*2+Base!$AX36)/380+(ROW()/100000)+Data!R36</f>
        <v>3.8999999999999999E-4</v>
      </c>
      <c r="AN39" s="204">
        <f>SUM(Base!$W36+Base!$Y36+Base!$AA36+Base!$AF36+Base!$AI36+Base!$AJ36*2+Base!$AK36+Base!$AL36*2+Base!$AO36+Base!$AP36+Base!$AT36*2+Base!$AU36*2+Base!$AV36*2+Base!$AX36*2+Base!$AY36)/460+(ROW()/100000)+SUM(Data!S36+Data!T36)</f>
        <v>3.8999999999999999E-4</v>
      </c>
      <c r="AO39" s="204">
        <f>SUM(Base!$W36*2+Base!$Y36+Base!$AA36+Base!$AF36+Base!$AI36+Base!$AJ36*2+Base!$AK36+Base!$AL36+Base!$AN36+Base!$AO36+Base!$AP36+Base!$AT36*2+Base!$AU36+Base!$AV36*2+Base!$AX36*2+Base!$AY36)/480+(ROW()/100000)+SUM(Data!S36+Data!T36)</f>
        <v>3.8999999999999999E-4</v>
      </c>
      <c r="AP39" s="204">
        <f>SUM(Base!$Y36+Base!$AA36*2+Base!$AG36*2+Base!$AJ36*2+Base!$AL36+Base!$AN36*2+Base!$AP36*2+Base!$AR36+Base!$AT36+Base!$AV36+Base!$AW36*2+Base!$AZ36)/360+(ROW()/100000)+Data!X36</f>
        <v>3.8999999999999999E-4</v>
      </c>
      <c r="AQ39" s="204">
        <f>SUM(Base!$W36*2+Base!$Y36+Base!$AA36+Base!$AF36*2+Base!$AG36+Base!$AI36*2+Base!$AJ36+Base!$AL36*2+Base!$AO36+Base!$AP36+Base!$AT36+Base!$AU36*2+Base!$AV36*2+Base!$AX36+Base!$AZ36)/460+(ROW()/100000)+SUM(Data!M36:P36)</f>
        <v>3.8999999999999999E-4</v>
      </c>
      <c r="AR39" s="204">
        <f>SUM(Base!$W36+Base!$AF36*2+Base!$AG36+Base!$AI36*2+Base!$AL36*2+Base!$AO36*2+Base!$AP36+Base!$AU36*2+Base!$AV36+Base!$AX36)/340+(ROW()/100000)+SUM(Data!M36:P36)</f>
        <v>3.8999999999999999E-4</v>
      </c>
      <c r="AS39" s="204">
        <f>SUM(Base!$W36+Base!$Y36+Base!$AF36*2+Base!$AG36+Base!$AI36*2+Base!$AJ36+Base!$AL36*2+Base!$AO36*2+Base!$AP36+Base!$AU36*2+Base!$AV36*2+Base!$AX36)/400+(ROW()/100000)+SUM(Data!M36:P36)</f>
        <v>3.8999999999999999E-4</v>
      </c>
      <c r="AT39" s="204">
        <f>SUM(Base!$Y36*2+Base!$Z36+Base!$AA36*2+Base!$AG36*2+Base!$AJ36*2+Base!$AL36+Base!$AN36*2+Base!$AP36*2+Base!$AR36+Base!$AT36*2+Base!$AV36+Base!$AW36*2+Base!$AY36*2+Base!$AZ36*2+Base!$BA36)/500+(ROW()/100000)+Data!Y36</f>
        <v>3.8999999999999999E-4</v>
      </c>
      <c r="AU39" s="204">
        <f>SUM(Base!$L36*2+Base!$M36*2+Base!$N36*2+Base!$P36*2+Base!$Q36*2+Base!$R36+Base!$T36*2+Base!$V36+Base!$AL36+Base!$AO36*2+Base!$AP36+Base!$AU36*2+Base!$AZ36*2)/440+(ROW()/100000)+Data!L36</f>
        <v>3.8999999999999999E-4</v>
      </c>
      <c r="AV39" s="204">
        <f>SUM(Base!$AA36+Base!$AF36*2+Base!$AG36+Base!$AI36*2+Base!$AK36+Base!$AL36*2+Base!$AM36+Base!$AN36*2+Base!$AO36*2+Base!$AP36*2+Base!$AU36*2+Base!$AV36*2+Base!$AX36+Base!$BB36+Base!$BE36+Base!$BF36)/480+(ROW()/100000)+Data!R36</f>
        <v>3.8999999999999999E-4</v>
      </c>
      <c r="AW39" s="204">
        <f>SUM(Base!$Y36*2+Base!$Z36*2+Base!$AA36*2+Base!$AD36+Base!$AG36+Base!$AJ36*2+Base!$AL36*2+Base!$AN36+Base!$AR36+Base!$AT36*2+Base!$AX36+Base!$AY36*2+Base!$AZ36*2+Base!$BA36+Base!$BD36+Base!$BE36)/480+(ROW()/100000)+SUM(Data!V36+Data!W36)</f>
        <v>3.8999999999999999E-4</v>
      </c>
      <c r="AX39" s="204">
        <f>SUM(Base!$Y36*2+Base!$Z36*2+Base!$AA36*2+Base!$AD36+Base!$AG36+Base!$AJ36*2+Base!$AL36+Base!$AN36+Base!$AR36+Base!$AT36*2+Base!$AW36+Base!$AX36+Base!$AY36*2+Base!$AZ36*2+Base!$BA36+Base!$BD36+Base!$BE36)/480+(ROW()/100000)+SUM(Data!V36+Data!W36)</f>
        <v>3.8999999999999999E-4</v>
      </c>
      <c r="AY39" s="204">
        <f>SUM(Base!$Y36+Base!$AA36+Base!$AC36*2+Base!$AF36*2+Base!$AG36+Base!$AI36*2+Base!$AJ36+Base!$AK36+Base!$AL36+Base!$AM36+Base!$AN36+Base!$AO36+Base!$AP36+Base!$AU36*2+Base!$AX36+Base!$AZ36+Base!$BB36+Base!$BD36+Base!$BE36*2)/480+(ROW()/100000)+SUM(Data!M36:P36)</f>
        <v>3.8999999999999999E-4</v>
      </c>
      <c r="AZ39" s="204">
        <f>SUM(Base!$W36*2+Base!$Y36*2+Base!$AA36+Base!$AD36+Base!$AG36*2+Base!$AJ36*2+Base!$AL36+Base!$AN36+Base!$AP36+Base!$AR36+Base!$AT36+Base!$AW36+Base!$AX36+Base!$AY36*2+Base!$AZ36*2+Base!$BA36+Base!$BD36+Base!$BE36)/480+(ROW()/100000)+SUM(Data!S36+Data!T36+Data!V36+Data!W36)</f>
        <v>3.8999999999999999E-4</v>
      </c>
      <c r="BA39" s="204">
        <f>SUM(Base!$W36*2+Base!$Y36*2+Base!$AA36+Base!$AD36+Base!$AG36*2+Base!$AJ36*2+Base!$AN36+Base!$AP36+Base!$AT36+Base!$AW36+Base!$AX36+Base!$AY36*2+Base!$AZ36*2+Base!$BA36+Base!$BD36+Base!$BE36)/440+(ROW()/100000)+SUM(Data!S36+Data!T36+Data!V36+Data!W36)</f>
        <v>3.8999999999999999E-4</v>
      </c>
      <c r="BB39" s="204">
        <f>SUM(Base!$W36+Base!$Y36+Base!$AA36*2+Base!$AD36+Base!$AF36+Base!$AG36*2+Base!$AI36*2+Base!$AJ36*2+Base!$AL36+Base!$AN36*2+Base!$AO36+Base!$AP36*2+Base!$AR36+Base!$AT36*2+Base!$AU36+Base!$AV36*2+Base!$AW36*2+Base!$AX36+Base!$AY36*2+Base!$AZ36)/640+(ROW()/100000)+SUM(Data!M36:P36)</f>
        <v>3.8999999999999999E-4</v>
      </c>
      <c r="BC39" s="204">
        <f>SUM(Base!$AA36+Base!$AF36+Base!$AG36*2+Base!$AI36*2+Base!$AJ36+Base!$AL36*2+Base!$AN36+Base!$AO36+Base!$AP36*2+Base!$AT36+Base!$AU36*2+Base!$AV36*2+Base!$AX36+Base!$AY36+Base!$AZ36)/440+(ROW()/100000)+SUM(Data!M36:P36)</f>
        <v>3.8999999999999999E-4</v>
      </c>
      <c r="BD39" s="204">
        <f>SUM(Base!$AA36*2+Base!$AF36+Base!$AG36*2+Base!$AI36*2+Base!$AJ36+Base!$AL36+Base!$AN36*2+Base!$AO36+Base!$AP36*2+Base!$AT36+Base!$AU36+Base!$AV36*2+Base!$AW36+Base!$AX36+Base!$AY36+Base!$AZ36)/460+(ROW()/100000)+SUM(Data!M36:P36)</f>
        <v>3.8999999999999999E-4</v>
      </c>
      <c r="BE39" s="204">
        <f>SUM(Base!$AA36*2+Base!$AC36*2+Base!$AF36*2+Base!$AG36*2+Base!$AI36*2+Base!$AJ36*2+Base!$AL36+Base!$AM36+Base!$AN36*2+Base!$AO36+Base!$AP36*2+Base!$AU36*2+Base!$AV36*2+Base!$BB36*2+Base!$BD36+Base!$BE36+Base!$BF36*2)/580+(ROW()/100000)+Data!Q36</f>
        <v>3.8999999999999999E-4</v>
      </c>
      <c r="BF39" s="204">
        <f>SUM(Base!$Y36+Base!$AA36*2+Base!$AC36*2+Base!$AF36*2+Base!$AG36*2+Base!$AI36*2+Base!$AJ36*2+Base!$AL36+Base!$AM36+Base!$AN36*2+Base!$AO36+Base!$AP36*2+Base!$AU36*2+Base!$AV36*2+Base!$AW36+Base!$BB36*2+Base!$BD36+Base!$BE36+Base!$BF36*2)/620+(ROW()/100000)+Data!Q36</f>
        <v>3.8999999999999999E-4</v>
      </c>
      <c r="BG39" s="204">
        <f>SUM(Base!$Y36*2+Base!$Z36+Base!$AA36+Base!$AD36+Base!$AG36*2+Base!$AJ36*2+Base!$AL36+Base!$AN36+Base!$AP36*2+Base!$AR36+Base!$AT36*2+Base!$AW36*2+Base!$AX36*2+Base!$AY36*2+Base!$BA36+Base!$BE36)/480+(ROW()/100000)+Data!U36</f>
        <v>3.8999999999999999E-4</v>
      </c>
      <c r="BH39" s="204">
        <f>SUM(Base!$Y36+Base!$AA36+Base!$AD36+Base!$AG36*2+Base!$AI36+Base!$AJ36*2+Base!$AL36+Base!$AN36+Base!$AP36*2+Base!$AT36*2+Base!$AW36+Base!$AX36*2+Base!$AY36*2+Base!$BA36+Base!$BE36)/420+(ROW()/100000)+Data!U36</f>
        <v>3.8999999999999999E-4</v>
      </c>
      <c r="BI39" s="204">
        <f>SUM(Base!$AC36+Base!$AF36*2+Base!$AI36*2+Base!$AL36*2+Base!$AM36+Base!$AO36*2+Base!$AU36*2+Base!$BB36+Base!$BD36*2+Base!$BF36)/320+(ROW()/100000)+Data!Q36</f>
        <v>3.8999999999999999E-4</v>
      </c>
      <c r="BJ39" s="204">
        <f>SUM(Base!$AC36*2+Base!$AF36*2+Base!$AI36*2+Base!$AK36+Base!$AL36+Base!$AM36+Base!$AO36+Base!$AU36*2+Base!$BB36*2+Base!$BD36+Base!$BF36*2)/340+(ROW()/100000)+Data!Q36</f>
        <v>3.8999999999999999E-4</v>
      </c>
      <c r="BK39" s="204">
        <f>SUM(Base!$AC36*2+Base!$AF36+Base!$AI36*2+Base!$AK36*2+Base!$AL36+Base!$AM36*2+Base!$AO36+Base!$AU36*2+Base!$BB36*2+Base!$BF36*2)/340+(ROW()/100000)+Data!Q36</f>
        <v>3.8999999999999999E-4</v>
      </c>
      <c r="BL39" s="204">
        <f>SUM(Base!$AC36+Base!$AF36*2+Base!$AI36*2+Base!$AK36+Base!$AL36*2+Base!$AM36+Base!$AO36+Base!$AU36*2+Base!$AV36+Base!$BF36*2)/300+(ROW()/100000)+SUM(Data!M36:P36)</f>
        <v>3.8999999999999999E-4</v>
      </c>
      <c r="BM39" s="204">
        <f>SUM(Base!$Z36*2+Base!$AA36+Base!$AC36+Base!$AJ36+Base!$AL36*2+Base!$AN36*2+Base!$AP36+Base!$AT36*2+Base!$AY36)/260+(ROW()/100000)+Data!Y36</f>
        <v>3.8999999999999999E-4</v>
      </c>
      <c r="BN39" s="204">
        <f>SUM(Base!$Z36+Base!$AA36+Base!$AK36*2+Base!$AL36*2+Base!$AM36*2+Base!$AN36+Base!$AO36+Base!$AP36+Base!$AT36*2+Base!$AV36*2+Base!$AX36*2+Base!$AY36*2+Base!$AZ36+Base!$BA36+Base!$BD36*2+Base!$BE36*2+Base!$BF36)/520+(ROW()/100000)+Data!Y36</f>
        <v>3.8999999999999999E-4</v>
      </c>
      <c r="BO39" s="204">
        <f>SUM(Base!$AA36+Base!$AK36*2+Base!$AL36*2+Base!$AM36*2+Base!$AN36+Base!$AO36+Base!$AP36*2+Base!$AV36*2+Base!$AX36*2+Base!$AY36*2+Base!$AZ36+Base!$BA36+Base!$BD36*2+Base!$BE36*2+Base!$BF36)/480+(ROW()/100000)+Data!Y36</f>
        <v>3.8999999999999999E-4</v>
      </c>
      <c r="BP39" s="204">
        <f>SUM(Base!$AA36+Base!$AG36+Base!$AK36*2+Base!$AL36*2+Base!$AM36*2+Base!$AN36+Base!$AO36+Base!$AP36*2+Base!$AT36+Base!$AV36*2+Base!$AX36*2+Base!$AY36*2+Base!$AZ36+Base!$BA36+Base!$BD36*2+Base!$BE36*2+Base!$BF36)/520+(ROW()/100000)+Data!Y36</f>
        <v>3.8999999999999999E-4</v>
      </c>
      <c r="BQ39" s="204">
        <f>SUM(Base!$Y36+Base!$AA36*2+Base!$AD36+Base!$AG36*2+Base!$AJ36*2+Base!$AL36+Base!$AN36*2+Base!$AP36*2+Base!$AR36*2+Base!$AT36*2+Base!$AV36*2+Base!$AW36*2+Base!$BA36)/440+(ROW()/100000)+Data!R36</f>
        <v>3.8999999999999999E-4</v>
      </c>
      <c r="BR39" s="204">
        <f>SUM(Base!$Z36*2+Base!$AA36+Base!$AJ36+Base!$AL36*2+Base!$AN36*2+Base!$AO36*2+Base!$AP36*2+Base!$AT36*2+Base!$AX36+Base!$AY36+Base!$BA36*2+Base!$BE36)/380+(ROW()/100000)+SUM(Data!V36+Data!W36)</f>
        <v>3.8999999999999999E-4</v>
      </c>
      <c r="BS39" s="204">
        <f>SUM(Base!$Y36+Base!$AA36*2+Base!$AD36+Base!$AG36*2+Base!$AJ36*2+Base!$AL36*2+Base!$AN36*2+Base!$AO36+Base!$AP36*2+Base!$AT36*2+Base!$AU36+Base!$AV36*2+Base!$AW36*2+Base!$AX36*2+Base!$AY36*2+Base!$AZ36+Base!$BA36+Base!$BD36+Base!$BE36*2)/620+(ROW()/100000)+SUM(Data!R36+Data!U36)</f>
        <v>3.8999999999999999E-4</v>
      </c>
      <c r="BT39" s="204">
        <f>SUM(Base!$L36+Base!$M36*2+Base!$N36+Base!$O36+Base!$P36+Base!$Q36*2+Base!$R36*2+Base!$T36*2+Base!$U36*2+Base!$V36+Base!$AA36+Base!$AG36+Base!$AL36*2+Base!$AN36*2+Base!$AO36*2+Base!$AP36+Base!$AU36*2+Base!$AW36+Base!$AY36+Base!$AZ36*2)/600+(ROW()/100000)+Data!L36</f>
        <v>3.8999999999999999E-4</v>
      </c>
      <c r="BU39" s="204">
        <f>SUM(Base!$L36+Base!$M36*2+Base!$N36+Base!$P36+Base!$Q36*2+Base!$R36*2+Base!$T36*2+Base!$U36+Base!$V36+Base!$AA36+Base!$AG36+Base!$AL36*2+Base!$AN36+Base!$AO36*2+Base!$AP36+Base!$AU36*2+Base!$AW36+Base!$AY36+Base!$AZ36*2)/540+(ROW()/100000)+Data!L36</f>
        <v>3.8999999999999999E-4</v>
      </c>
      <c r="BV39" s="204">
        <f>SUM(Base!$L36+Base!$M36*2+Base!$N36+Base!$P36+Base!$Q36*2+Base!$R36*2+Base!$T36*2+Base!$U36*2+Base!$V36+Base!$AA36+Base!$AG36+Base!$AL36*2+Base!$AN36*2+Base!$AO36*2+Base!$AP36+Base!$AU36*2+Base!$AW36+Base!$AY36+Base!$AZ36*2)/580+(ROW()/100000)+Data!L36</f>
        <v>3.8999999999999999E-4</v>
      </c>
      <c r="BW39" s="204">
        <f>SUM(Base!$Y36*2+Base!$Z36*2+Base!$AA36*2+Base!$AG36+Base!$AJ36+Base!$AL36*2+Base!$AN36*2+Base!$AO36+Base!$AP36+Base!$AT36*2+Base!$AX36+Base!$AY36*2+Base!$AZ36+Base!$BA36+Base!$BD36+Base!$BE36)/460+(ROW()/100000)+Data!X36</f>
        <v>3.8999999999999999E-4</v>
      </c>
      <c r="BX39" s="204">
        <f>SUM(Base!$Y36*2+Base!$Z36+Base!$AA36*2+Base!$AG36*2+Base!$AJ36*2+Base!$AL36+Base!$AN36*2+Base!$AP36*2+Base!$AR36*2+Base!$AT36*2+Base!$AW36*2+Base!$AY36*2+Base!$AZ36+Base!$BA36)/480+(ROW()/100000)+SUM(Data!V36+Data!W36+Data!X36+Data!Y36)</f>
        <v>3.8999999999999999E-4</v>
      </c>
      <c r="BY39" s="204">
        <f>SUM(Base!$Z36*2+Base!$AA36+Base!$AC36*2+Base!$AK36+Base!$AL36+Base!$AM36*2+Base!$AN36*2+Base!$AP36+Base!$AT36*2+Base!$AV36+Base!$BA36*2+Base!$BB36*2+Base!$BF36*2)/420+(ROW()/100000)+Data!Y36</f>
        <v>3.8999999999999999E-4</v>
      </c>
      <c r="BZ39" s="204">
        <f>SUM(Base!$Z36+Base!$AA36+Base!$AC36*2+Base!$AK36+Base!$AL36+Base!$AM36*2+Base!$AN36+Base!$AP36+Base!$AT36+Base!$AV36*2+Base!$BA36*2+Base!$BB36*2+Base!$BF36*2)/380+(ROW()/100000)+Data!Y36</f>
        <v>3.8999999999999999E-4</v>
      </c>
      <c r="CA39" s="204">
        <f>SUM(Base!$Z36*2+Base!$AA36+Base!$AD36*2+Base!$AF36+Base!$AG36*2+Base!$AI36*2+Base!$AL36*2+Base!$AN36+Base!$AO36+Base!$AP36+Base!$AT36*2+Base!$AU36*2+Base!$AX36*2+Base!$AY36+Base!$BA36+Base!$BD36*2+Base!$BE36*2+Base!$BF36)/560+(ROW()/100000)+Data!R36</f>
        <v>3.8999999999999999E-4</v>
      </c>
      <c r="CB39" s="204">
        <f>SUM(Base!$Z36+Base!$AA36+Base!$AD36+Base!$AF36*2+Base!$AG36*2+Base!$AI36*2+Base!$AL36+Base!$AN36+Base!$AO36+Base!$AP36+Base!$AT36*2+Base!$AU36*2+Base!$AX36*2+Base!$AY36+Base!$BA36+Base!$BD36*2+Base!$BE36*2+Base!$BF36)/520+(ROW()/100000)+Data!R36</f>
        <v>3.8999999999999999E-4</v>
      </c>
      <c r="CC39" s="204">
        <f>SUM(Base!$W36*2+Base!$Y36*2+Base!$AA36+Base!$AG36+Base!$AJ36*2+Base!$AL36+Base!$AR36+Base!$AT36+Base!$AX36+Base!$AY36*2+Base!$AZ36*2+Base!$BA36+Base!$BD36+Base!$BE36)/380+(ROW()/100000)+SUM(Data!S36+Data!T36+Data!V36+Data!W36)</f>
        <v>3.8999999999999999E-4</v>
      </c>
      <c r="CD39" s="204">
        <f>SUM(Base!$W36*2+Base!$Y36*2+Base!$AA36+Base!$AG36+Base!$AJ36*2+Base!$AT36+Base!$AX36+Base!$AY36*2+Base!$AZ36*2+Base!$BA36+Base!$BD36+Base!$BE36)/340+(ROW()/100000)+SUM(Data!S36+Data!T36+Data!V36+Data!W36)</f>
        <v>3.8999999999999999E-4</v>
      </c>
      <c r="CE39" s="204">
        <f>SUM(Base!$W36*2+Base!$Y36*2+Base!$AA36+Base!$AF36+Base!$AG36+Base!$AI36*2+Base!$AJ36*2+Base!$AL36+Base!$AO36+Base!$AP36+Base!$AR36+Base!$AT36*2+Base!$AU36+Base!$AV36*2+Base!$AX36*2+Base!$AY36*2+Base!$AZ36+Base!$BA36+Base!$BD36*2+Base!$BE36*2)/600+(ROW()/100000)+SUM(Data!M36:P36)</f>
        <v>3.8999999999999999E-4</v>
      </c>
      <c r="CF39" s="204">
        <f>SUM(Base!$W36+Base!$Y36+Base!$AA36+Base!$AF36*2+Base!$AG36+Base!$AI36*2+Base!$AJ36+Base!$AL36*2+Base!$AO36+Base!$AP36+Base!$AT36+Base!$AU36*2+Base!$AV36*2+Base!$AX36*2+Base!$AY36*2+Base!$AZ36+Base!$BA36+Base!$BD36+Base!$BE36*2)/540+(ROW()/100000)+SUM(Data!M36:P36)</f>
        <v>3.8999999999999999E-4</v>
      </c>
      <c r="CG39" s="204">
        <f>SUM(Base!$W36*2+Base!$Y36*2+Base!$AA36+Base!$AF36*2+Base!$AG36+Base!$AI36*2+Base!$AJ36+Base!$AL36+Base!$AO36+Base!$AP36+Base!$AT36*2+Base!$AU36+Base!$AV36*2+Base!$AX36*2+Base!$AY36*2+Base!$AZ36+Base!$BA36+Base!$BD36+Base!$BE36*2)/560+(ROW()/100000)+SUM(Data!M36:P36)</f>
        <v>3.8999999999999999E-4</v>
      </c>
      <c r="CH39" s="204">
        <f>SUM(Base!$W36*2+Base!$Y36*2+Base!$AA36+Base!$AC36*2+Base!$AF36*2+Base!$AG36+Base!$AI36*2+Base!$AJ36+Base!$AK36+Base!$AL36+Base!$AM36+Base!$AN36+Base!$AO36+Base!$AP36+Base!$AT36*2+Base!$AU36+Base!$AX36+Base!$AZ36+Base!$BB36*2+Base!$BD36*2+Base!$BE36*2+Base!$BF36*2)/640+(ROW()/100000)+Data!Q36</f>
        <v>3.8999999999999999E-4</v>
      </c>
      <c r="CI39" s="204">
        <f>SUM(Base!$Y36+Base!$AA36+Base!$AC36*2+Base!$AF36*2+Base!$AG36+Base!$AI36*2+Base!$AJ36+Base!$AK36+Base!$AL36+Base!$AM36+Base!$AN36+Base!$AO36+Base!$AP36+Base!$AU36*2+Base!$AX36+Base!$AZ36+Base!$BB36*2+Base!$BD36+Base!$BF36*2)/500+(ROW()/100000)+Data!Q36</f>
        <v>3.8999999999999999E-4</v>
      </c>
      <c r="CJ39" s="204">
        <f>SUM(Base!$W36+Base!$Y36*2+Base!$AA36+Base!$AC36*2+Base!$AF36*2+Base!$AG36+Base!$AI36*2+Base!$AJ36+Base!$AK36+Base!$AL36+Base!$AM36+Base!$AN36+Base!$AO36+Base!$AP36+Base!$AT36+Base!$AU36*2+Base!$AX36+Base!$AZ36+Base!$BB36*2+Base!$BD36*2+Base!$BE36+Base!$BF36*2)/600+(ROW()/100000)+Data!Q36</f>
        <v>3.8999999999999999E-4</v>
      </c>
      <c r="CK39" s="204">
        <f>SUM(Base!$W36*2+Base!$AA36*2+Base!$AG36*2+Base!$AI36+Base!$AJ36+Base!$AL36+Base!$AN36+Base!$AP36*2+Base!$AT36+Base!$AV36*2+Base!$AW36+Base!$AX36*2+Base!$BE36*2)/400+(ROW()/100000)+SUM(Data!S36+Data!T36)</f>
        <v>3.8999999999999999E-4</v>
      </c>
      <c r="CL39" s="204">
        <f>SUM(Base!$W36+Base!$AA36+Base!$AF36+Base!$AG36*2+Base!$AI36*2+Base!$AJ36+Base!$AL36+Base!$AN36+Base!$AO36*2+Base!$AP36*2+Base!$AU36*2+Base!$AV36*2+Base!$AX36*2+Base!$BE36)/420+(ROW()/100000)+SUM(Data!S36+Data!T36)</f>
        <v>3.8999999999999999E-4</v>
      </c>
      <c r="CM39" s="204">
        <f>SUM(Base!$W36+Base!$AA36+Base!$AG36*2+Base!$AI36*2+Base!$AJ36+Base!$AL36+Base!$AN36+Base!$AO36+Base!$AP36*2+Base!$AT36+Base!$AU36+Base!$AV36*2+Base!$AW36+Base!$AX36*2+Base!$BE36*2)/420+(ROW()/100000)+SUM(Data!S36+Data!T36)</f>
        <v>3.8999999999999999E-4</v>
      </c>
      <c r="CN39" s="204">
        <f>SUM(Base!$Y36*2+Base!$AA36*2+Base!$AG36*2+Base!$AJ36*2+Base!$AL36+Base!$AN36*2+Base!$AP36*2+Base!$AR36+Base!$AT36*2+Base!$AV36*2+Base!$AW36*2+Base!$AY36+Base!$AZ36)/440+(ROW()/100000)+SUM(Data!S36+Data!T36)</f>
        <v>3.8999999999999999E-4</v>
      </c>
      <c r="CO39" s="204">
        <f>SUM(Base!$Y36+Base!$AA36*2+Base!$AG36*2+Base!$AJ36*2+Base!$AN36*2+Base!$AP36*2+Base!$AT36+Base!$AV36*2+Base!$AW36*2+Base!$AZ36)/340+(ROW()/100000)+SUM(Data!S36+Data!T36)</f>
        <v>3.8999999999999999E-4</v>
      </c>
      <c r="CP39" s="204">
        <f>SUM(Base!$W36+Base!$Z36+Base!$AA36+Base!$AC36*2+Base!$AL36+Base!$AM36*2+Base!$AT36*2+Base!$AV36+Base!$AX36+Base!$BA36+Base!$BB36*2+Base!$BE36+Base!$BF36*2)/360+(ROW()/100000)+SUM(Data!V36+Data!W36)</f>
        <v>3.8999999999999999E-4</v>
      </c>
      <c r="CQ39" s="205">
        <f>SUM(Base!$W36+Base!$AA36+Base!$AC36*2+Base!$AL36+Base!$AM36*2+Base!$AT36+Base!$AV36*2+Base!$AX36+Base!$BA36+Base!$BB36*2+Base!$BE36+Base!$BF36*2)/340+(ROW()/100000)+SUM(Data!V36+Data!W36)</f>
        <v>3.8999999999999999E-4</v>
      </c>
      <c r="CR39" s="1"/>
    </row>
    <row r="40" spans="1:96" ht="25" customHeight="1" x14ac:dyDescent="0.3">
      <c r="A40" s="1"/>
      <c r="B40" s="189">
        <f>Base!B37</f>
        <v>0</v>
      </c>
      <c r="C40" s="190">
        <f>Base!C37</f>
        <v>0</v>
      </c>
      <c r="D40" s="1"/>
      <c r="E40" s="191">
        <f>Base!E37</f>
        <v>0</v>
      </c>
      <c r="F40" s="192" t="str">
        <f t="shared" si="4"/>
        <v>A (D)</v>
      </c>
      <c r="G40" s="1"/>
      <c r="H40" s="191">
        <f>Base!I37</f>
        <v>0</v>
      </c>
      <c r="I40" s="190">
        <f>Base!H37</f>
        <v>0</v>
      </c>
      <c r="J40" s="1"/>
      <c r="K40" s="193">
        <f>SUM(Base!$AF37*2+Base!$AI37*2+Base!$AL37*2+Base!$AN37+Base!$AO37*2+Base!$AP37*2+Base!$AU37*2+Base!$AV37+Base!$BF37)/300+(ROW()/100000)+Data!R37</f>
        <v>4.0000000000000002E-4</v>
      </c>
      <c r="L40" s="194">
        <f>SUM(Base!$Y37*2+Base!$Z37*2+Base!$AA37*2+Base!$AG37+Base!$AJ37*2+Base!$AL37+Base!$AN37*2+Base!$AP37+Base!$AT37*2+Base!$AX37+Base!$AY37*2+Base!$AZ37+Base!$BA37+Base!$BD37+Base!$BE37)/440+(ROW()/100000)+Data!Y37</f>
        <v>4.0000000000000002E-4</v>
      </c>
      <c r="M40" s="194">
        <f>SUM(Base!$Y37*2+Base!$Z37+Base!$AA37*2+Base!$AD37*2+Base!$AG37*2+Base!$AJ37*2+Base!$AL37*2+Base!$AN37+Base!$AP37*2+Base!$AR37*2+Base!$AT37*2+Base!$AW37+Base!$AZ37)/440+(ROW()/100000)+Data!X37</f>
        <v>4.0000000000000002E-4</v>
      </c>
      <c r="N40" s="194">
        <f>SUM(Base!$Y37+Base!$AA37*2+Base!$AD37*2+Base!$AG37*2+Base!$AJ37*2+Base!$AL37*2+Base!$AN37+Base!$AP37*2+Base!$AR37*2+Base!$AT37*2+Base!$AW37+Base!$AZ37)/400+(ROW()/100000)+Data!X37</f>
        <v>4.0000000000000002E-4</v>
      </c>
      <c r="O40" s="194">
        <f>SUM(Base!$Y37+Base!$AA37*2+Base!$AG37*2+Base!$AJ37*2+Base!$AL37+Base!$AN37*2+Base!$AP37*2+Base!$AR37+Base!$AT37*2+Base!$AV37*2+Base!$AW37*2+Base!$AY37+Base!$AZ37)/420+(ROW()/100000)+SUM(Data!U37+Data!V37+Data!W37+Data!X37)</f>
        <v>4.0000000000000002E-4</v>
      </c>
      <c r="P40" s="194">
        <f>SUM(Base!$Y37+Base!$AA37*2+Base!$AG37*2+Base!$AJ37*2+Base!$AL37+Base!$AN37*2+Base!$AP37*2+Base!$AR37+Base!$AT37*2+Base!$AV37*2+Base!$AW37*2+Base!$AZ37)/400+(ROW()/100000)+SUM(Data!U37+Data!V37+Data!W37+Data!X37)</f>
        <v>4.0000000000000002E-4</v>
      </c>
      <c r="Q40" s="194">
        <f>SUM(Base!$Y37+Base!$Z37+Base!$AA37+Base!$AD37+Base!$AG37*2+Base!$AI37*2+Base!$AJ37+Base!$AK37+Base!$AL37+Base!$AN37+Base!$AP37+Base!$AT37*2+Base!$AU37+Base!$AV37*2+Base!$AX37*2+Base!$AY37+Base!$BA37+Base!$BD37+Base!$BE37*2+Base!$BF37)/520+(ROW()/100000)+Data!U37</f>
        <v>4.0000000000000002E-4</v>
      </c>
      <c r="R40" s="194">
        <f>SUM(Base!$AA37+Base!$AC37+Base!$AF37*2+Base!$AG37*2+Base!$AI37*2+Base!$AJ37+Base!$AL37*2+Base!$AM37+Base!$AN37*2+Base!$AO37*2+Base!$AP37*2+Base!$AU37*2+Base!$AW37+Base!$BB37+Base!$BD37*2+Base!$BF37+Base!$BF37*2)/500+(ROW()/100000)+Data!Q37</f>
        <v>4.0000000000000002E-4</v>
      </c>
      <c r="S40" s="194">
        <f>SUM(Base!$AA37+Base!$AC37*2+Base!$AF37*2+Base!$AG37*2+Base!$AI37*2+Base!$AJ37+Base!$AK37+Base!$AL37+Base!$AM37+Base!$AN37*2+Base!$AO37+Base!$AP37+Base!$AU37*2+Base!$AW37+Base!$BB37*2+Base!$BD37+Base!$BF37*2)/500+(ROW()/100000)+Data!Q37</f>
        <v>4.0000000000000002E-4</v>
      </c>
      <c r="T40" s="194">
        <f>SUM(Base!$AA37+Base!$AC37*2+Base!$AF37+Base!$AG37*2+Base!$AI37*2+Base!$AJ37+Base!$AK37*2+Base!$AL37+Base!$AM37*2+Base!$AN37*2+Base!$AO37+Base!$AP37*2+Base!$AU37*2+Base!$AW37+Base!$BB37*2+Base!$BF37*2)/520+(ROW()/100000)+Data!Q37</f>
        <v>4.0000000000000002E-4</v>
      </c>
      <c r="U40" s="194">
        <f>SUM(Base!$AF37+Base!$AI37*2+Base!$AK37*2+Base!$AL37*2+Base!$AM37+Base!$AO37+Base!$AU37+Base!$AV37*2+Base!$AX37*2+Base!$AZ37+Base!$BD37+Base!$BE37*2+Base!$BF37)/380+(ROW()/100000)+SUM(Data!R37+Data!U37)</f>
        <v>4.0000000000000002E-4</v>
      </c>
      <c r="V40" s="194">
        <f>SUM(Base!$AF37+Base!$AG37+Base!$AI37*2+Base!$AK37*2+Base!$AL37*2+Base!$AM37+Base!$AO37+Base!$AV37*2+Base!$AX37*2+Base!$AZ37+Base!$BD37+Base!$BE37*2+Base!$BF37)/380+(ROW()/100000)+SUM(Data!R37+Data!U37)</f>
        <v>4.0000000000000002E-4</v>
      </c>
      <c r="W40" s="194">
        <f>SUM(Base!$AA37*2+Base!$AG37*2+Base!$AI37*2+Base!$AJ37+Base!$AL37+Base!$AN37+Base!$AO37+Base!$AP37*2+Base!$AT37+Base!$AU37*2+Base!$AV37*2+Base!$AW37+Base!$AX37+Base!$BE37*2)/420+(ROW()/100000)+Data!U37</f>
        <v>4.0000000000000002E-4</v>
      </c>
      <c r="X40" s="194">
        <f>SUM(Base!$AC37+Base!$AF37*2+Base!$AI37*2+Base!$AL37*2+Base!$AM37+Base!$AN37+Base!$AO37*2+Base!$AP37*2+Base!$AU37*2+Base!$BB37+Base!$BD37*2+Base!$BF37)/380+(ROW()/100000)+Data!Q37</f>
        <v>4.0000000000000002E-4</v>
      </c>
      <c r="Y40" s="194">
        <f>SUM(Base!$AC37*2+Base!$AF37*2+Base!$AI37*2+Base!$AK37+Base!$AL37+Base!$AM37+Base!$AN37+Base!$AO37+Base!$AP37+Base!$AU37*2+Base!$BB37*2+Base!$BD37+Base!$BF37*2)/380+(ROW()/100000)+Data!Q37</f>
        <v>4.0000000000000002E-4</v>
      </c>
      <c r="Z40" s="194">
        <f>SUM(Base!$AC37*2+Base!$AF37+Base!$AI37*2+Base!$AK37*2+Base!$AL37+Base!$AM37*2+Base!$AN37+Base!$AO37+Base!$AP37*2+Base!$AU37*2+Base!$BB37*2+Base!$BF37*2)/400+(ROW()/100000)+Data!Q37</f>
        <v>4.0000000000000002E-4</v>
      </c>
      <c r="AA40" s="194">
        <f>SUM(Base!$Y37*2+Base!$Z37*2+Base!$AA37*2+Base!$AC37*2+Base!$AD37+Base!$AG37+Base!$AJ37*2+Base!$AL37*2+Base!$AN37*2+Base!$AP37+Base!$AT37*2+Base!$AV37+Base!$AW37+Base!$AX37+Base!$AY37*2+Base!$AZ37*2+Base!$BA37+Base!$BB37+Base!$BD37+Base!$BE37+Base!$BF37*2)/640+(ROW()/100000)+Data!Y37</f>
        <v>4.0000000000000002E-4</v>
      </c>
      <c r="AB40" s="194">
        <f>SUM(Base!$Y37*2+Base!$Z37+Base!$AA37*2+Base!$AC37*2+Base!$AD37*2+Base!$AG37*2+Base!$AJ37*2+Base!$AL37*2+Base!$AN37*2+Base!$AP37*2+Base!$AT37*2+Base!$AV37+Base!$AW37*2+Base!$AX37+Base!$AY37*2+Base!$AZ37*2+Base!$BA37+Base!$BB37+Base!$BD37+Base!$BE37+Base!$BF37*2)/700+(ROW()/100000)+Data!Y37</f>
        <v>4.0000000000000002E-4</v>
      </c>
      <c r="AC40" s="194">
        <f>SUM(Base!$AA37*2+Base!$AD37+Base!$AG37*2+Base!$AI37+Base!$AJ37+Base!$AL37+Base!$AN37+Base!$AP37*2+Base!$AT37*2+Base!$AV37+Base!$AW37+Base!$AX37+Base!$AY37+Base!$BE37)/360+(ROW()/100000)+Data!U37</f>
        <v>4.0000000000000002E-4</v>
      </c>
      <c r="AD40" s="194">
        <f>SUM(Base!$AA37+Base!$AF37+Base!$AG37+Base!$AI37*2+Base!$AJ37+Base!$AK37+Base!$AL37+Base!$AN37+Base!$AO37*2+Base!$AP37*2+Base!$AU37*2+Base!$AV37*2+Base!$AX37+Base!$BE37)/380+(ROW()/100000)+Data!U37</f>
        <v>4.0000000000000002E-4</v>
      </c>
      <c r="AE40" s="194">
        <f>SUM(Base!$AA37*2+Base!$AG37*2+Base!$AI37*2+Base!$AJ37+Base!$AL37+Base!$AN37+Base!$AO37+Base!$AP37*2+Base!$AT37+Base!$AV37*2+Base!$AW37+Base!$AX37+Base!$BE37)/360+(ROW()/100000)+Data!U37</f>
        <v>4.0000000000000002E-4</v>
      </c>
      <c r="AF40" s="194">
        <f>SUM(Base!$W37*2+Base!$Y37*2+Base!$AA37+Base!$AF37+Base!$AG37+Base!$AI37+Base!$AJ37*2+Base!$AL37+Base!$AP37+Base!$AR37*2+Base!$AT37*2+Base!$AU37+Base!$AV37*2+Base!$AX37*2+Base!$AY37*2+Base!$AZ37+Base!$BA37+Base!$BD37+Base!$BE37*2)/560+(ROW()/100000)+SUM(Data!M37:P37)</f>
        <v>4.0000000000000002E-4</v>
      </c>
      <c r="AG40" s="194">
        <f>SUM(Base!$W37*2+Base!$Y37*2+Base!$AA37+Base!$AF37+Base!$AG37+Base!$AI37+Base!$AJ37*2+Base!$AL37+Base!$AP37+Base!$AR37+Base!$AT37*2+Base!$AU37+Base!$AV37*2+Base!$AX37*2+Base!$AY37*2+Base!$AZ37+Base!$BA37+Base!$BD37+Base!$BE37*2)/540+(ROW()/100000)+SUM(Data!M37:P37)</f>
        <v>4.0000000000000002E-4</v>
      </c>
      <c r="AH40" s="194">
        <f>SUM(Base!$Y37+Base!$Z37+Base!$AA37*2+Base!$AG37*2+Base!$AJ37*2+Base!$AL37+Base!$AN37*2+Base!$AP37*2+Base!$AR37+Base!$AT37*2+Base!$AV37*2+Base!$AW37+Base!$BA37+Base!$BF37)/420+(ROW()/100000)+Data!Y37</f>
        <v>4.0000000000000002E-4</v>
      </c>
      <c r="AI40" s="194">
        <f>SUM(Base!$Z37+Base!$AA37*2+Base!$AG37*2+Base!$AJ37*2+Base!$AL37+Base!$AN37*2+Base!$AP37*2+Base!$AR37+Base!$AT37*2+Base!$AV37*2+Base!$AW37+Base!$BA37+Base!$BF37)/400+(ROW()/100000)+Data!Y37</f>
        <v>4.0000000000000002E-4</v>
      </c>
      <c r="AJ40" s="194">
        <f>SUM(Base!$AA37*2+Base!$AG37*2+Base!$AI37+Base!$AJ37*2+Base!$AL37+Base!$AN37*2+Base!$AP37*2+Base!$AU37+Base!$AV37*2+Base!$AW37*2+Base!$BA37)/360+(ROW()/100000)+SUM(Data!R37+Data!U37)</f>
        <v>4.0000000000000002E-4</v>
      </c>
      <c r="AK40" s="194">
        <f>SUM(Base!$AA37*2+Base!$AG37*2+Base!$AJ37*2+Base!$AL37+Base!$AN37*2+Base!$AP37*2+Base!$AT37+Base!$AU37+Base!$AV37*2+Base!$AW37*2+Base!$BA37)/360+(ROW()/100000)+SUM(Data!R37+Data!U37)</f>
        <v>4.0000000000000002E-4</v>
      </c>
      <c r="AL40" s="194">
        <f>SUM(Base!$AF37+Base!$AG37+Base!$AI37*2+Base!$AK37+Base!$AL37*2+Base!$AN37+Base!$AO37*2+Base!$AP37+Base!$AU37*2+Base!$AV37*2+Base!$AX37)/360+(ROW()/100000)+Data!R37</f>
        <v>4.0000000000000002E-4</v>
      </c>
      <c r="AM40" s="194">
        <f>SUM(Base!$AA37+Base!$AF37+Base!$AG37+Base!$AI37*2+Base!$AK37+Base!$AL37*2+Base!$AN37+Base!$AO37*2+Base!$AP37+Base!$AU37*2+Base!$AV37*2+Base!$AX37)/380+(ROW()/100000)+Data!R37</f>
        <v>4.0000000000000002E-4</v>
      </c>
      <c r="AN40" s="194">
        <f>SUM(Base!$W37+Base!$Y37+Base!$AA37+Base!$AF37+Base!$AI37+Base!$AJ37*2+Base!$AK37+Base!$AL37*2+Base!$AO37+Base!$AP37+Base!$AT37*2+Base!$AU37*2+Base!$AV37*2+Base!$AX37*2+Base!$AY37)/460+(ROW()/100000)+SUM(Data!S37+Data!T37)</f>
        <v>4.0000000000000002E-4</v>
      </c>
      <c r="AO40" s="194">
        <f>SUM(Base!$W37*2+Base!$Y37+Base!$AA37+Base!$AF37+Base!$AI37+Base!$AJ37*2+Base!$AK37+Base!$AL37+Base!$AN37+Base!$AO37+Base!$AP37+Base!$AT37*2+Base!$AU37+Base!$AV37*2+Base!$AX37*2+Base!$AY37)/480+(ROW()/100000)+SUM(Data!S37+Data!T37)</f>
        <v>4.0000000000000002E-4</v>
      </c>
      <c r="AP40" s="194">
        <f>SUM(Base!$Y37+Base!$AA37*2+Base!$AG37*2+Base!$AJ37*2+Base!$AL37+Base!$AN37*2+Base!$AP37*2+Base!$AR37+Base!$AT37+Base!$AV37+Base!$AW37*2+Base!$AZ37)/360+(ROW()/100000)+Data!X37</f>
        <v>4.0000000000000002E-4</v>
      </c>
      <c r="AQ40" s="194">
        <f>SUM(Base!$W37*2+Base!$Y37+Base!$AA37+Base!$AF37*2+Base!$AG37+Base!$AI37*2+Base!$AJ37+Base!$AL37*2+Base!$AO37+Base!$AP37+Base!$AT37+Base!$AU37*2+Base!$AV37*2+Base!$AX37+Base!$AZ37)/460+(ROW()/100000)+SUM(Data!M37:P37)</f>
        <v>4.0000000000000002E-4</v>
      </c>
      <c r="AR40" s="194">
        <f>SUM(Base!$W37+Base!$AF37*2+Base!$AG37+Base!$AI37*2+Base!$AL37*2+Base!$AO37*2+Base!$AP37+Base!$AU37*2+Base!$AV37+Base!$AX37)/340+(ROW()/100000)+SUM(Data!M37:P37)</f>
        <v>4.0000000000000002E-4</v>
      </c>
      <c r="AS40" s="194">
        <f>SUM(Base!$W37+Base!$Y37+Base!$AF37*2+Base!$AG37+Base!$AI37*2+Base!$AJ37+Base!$AL37*2+Base!$AO37*2+Base!$AP37+Base!$AU37*2+Base!$AV37*2+Base!$AX37)/400+(ROW()/100000)+SUM(Data!M37:P37)</f>
        <v>4.0000000000000002E-4</v>
      </c>
      <c r="AT40" s="194">
        <f>SUM(Base!$Y37*2+Base!$Z37+Base!$AA37*2+Base!$AG37*2+Base!$AJ37*2+Base!$AL37+Base!$AN37*2+Base!$AP37*2+Base!$AR37+Base!$AT37*2+Base!$AV37+Base!$AW37*2+Base!$AY37*2+Base!$AZ37*2+Base!$BA37)/500+(ROW()/100000)+Data!Y37</f>
        <v>4.0000000000000002E-4</v>
      </c>
      <c r="AU40" s="194">
        <f>SUM(Base!$L37*2+Base!$M37*2+Base!$N37*2+Base!$P37*2+Base!$Q37*2+Base!$R37+Base!$T37*2+Base!$V37+Base!$AL37+Base!$AO37*2+Base!$AP37+Base!$AU37*2+Base!$AZ37*2)/440+(ROW()/100000)+Data!L37</f>
        <v>4.0000000000000002E-4</v>
      </c>
      <c r="AV40" s="194">
        <f>SUM(Base!$AA37+Base!$AF37*2+Base!$AG37+Base!$AI37*2+Base!$AK37+Base!$AL37*2+Base!$AM37+Base!$AN37*2+Base!$AO37*2+Base!$AP37*2+Base!$AU37*2+Base!$AV37*2+Base!$AX37+Base!$BB37+Base!$BE37+Base!$BF37)/480+(ROW()/100000)+Data!R37</f>
        <v>4.0000000000000002E-4</v>
      </c>
      <c r="AW40" s="194">
        <f>SUM(Base!$Y37*2+Base!$Z37*2+Base!$AA37*2+Base!$AD37+Base!$AG37+Base!$AJ37*2+Base!$AL37*2+Base!$AN37+Base!$AR37+Base!$AT37*2+Base!$AX37+Base!$AY37*2+Base!$AZ37*2+Base!$BA37+Base!$BD37+Base!$BE37)/480+(ROW()/100000)+SUM(Data!V37+Data!W37)</f>
        <v>4.0000000000000002E-4</v>
      </c>
      <c r="AX40" s="194">
        <f>SUM(Base!$Y37*2+Base!$Z37*2+Base!$AA37*2+Base!$AD37+Base!$AG37+Base!$AJ37*2+Base!$AL37+Base!$AN37+Base!$AR37+Base!$AT37*2+Base!$AW37+Base!$AX37+Base!$AY37*2+Base!$AZ37*2+Base!$BA37+Base!$BD37+Base!$BE37)/480+(ROW()/100000)+SUM(Data!V37+Data!W37)</f>
        <v>4.0000000000000002E-4</v>
      </c>
      <c r="AY40" s="194">
        <f>SUM(Base!$Y37+Base!$AA37+Base!$AC37*2+Base!$AF37*2+Base!$AG37+Base!$AI37*2+Base!$AJ37+Base!$AK37+Base!$AL37+Base!$AM37+Base!$AN37+Base!$AO37+Base!$AP37+Base!$AU37*2+Base!$AX37+Base!$AZ37+Base!$BB37+Base!$BD37+Base!$BE37*2)/480+(ROW()/100000)+SUM(Data!M37:P37)</f>
        <v>4.0000000000000002E-4</v>
      </c>
      <c r="AZ40" s="194">
        <f>SUM(Base!$W37*2+Base!$Y37*2+Base!$AA37+Base!$AD37+Base!$AG37*2+Base!$AJ37*2+Base!$AL37+Base!$AN37+Base!$AP37+Base!$AR37+Base!$AT37+Base!$AW37+Base!$AX37+Base!$AY37*2+Base!$AZ37*2+Base!$BA37+Base!$BD37+Base!$BE37)/480+(ROW()/100000)+SUM(Data!S37+Data!T37+Data!V37+Data!W37)</f>
        <v>4.0000000000000002E-4</v>
      </c>
      <c r="BA40" s="194">
        <f>SUM(Base!$W37*2+Base!$Y37*2+Base!$AA37+Base!$AD37+Base!$AG37*2+Base!$AJ37*2+Base!$AN37+Base!$AP37+Base!$AT37+Base!$AW37+Base!$AX37+Base!$AY37*2+Base!$AZ37*2+Base!$BA37+Base!$BD37+Base!$BE37)/440+(ROW()/100000)+SUM(Data!S37+Data!T37+Data!V37+Data!W37)</f>
        <v>4.0000000000000002E-4</v>
      </c>
      <c r="BB40" s="194">
        <f>SUM(Base!$W37+Base!$Y37+Base!$AA37*2+Base!$AD37+Base!$AF37+Base!$AG37*2+Base!$AI37*2+Base!$AJ37*2+Base!$AL37+Base!$AN37*2+Base!$AO37+Base!$AP37*2+Base!$AR37+Base!$AT37*2+Base!$AU37+Base!$AV37*2+Base!$AW37*2+Base!$AX37+Base!$AY37*2+Base!$AZ37)/640+(ROW()/100000)+SUM(Data!M37:P37)</f>
        <v>4.0000000000000002E-4</v>
      </c>
      <c r="BC40" s="194">
        <f>SUM(Base!$AA37+Base!$AF37+Base!$AG37*2+Base!$AI37*2+Base!$AJ37+Base!$AL37*2+Base!$AN37+Base!$AO37+Base!$AP37*2+Base!$AT37+Base!$AU37*2+Base!$AV37*2+Base!$AX37+Base!$AY37+Base!$AZ37)/440+(ROW()/100000)+SUM(Data!M37:P37)</f>
        <v>4.0000000000000002E-4</v>
      </c>
      <c r="BD40" s="194">
        <f>SUM(Base!$AA37*2+Base!$AF37+Base!$AG37*2+Base!$AI37*2+Base!$AJ37+Base!$AL37+Base!$AN37*2+Base!$AO37+Base!$AP37*2+Base!$AT37+Base!$AU37+Base!$AV37*2+Base!$AW37+Base!$AX37+Base!$AY37+Base!$AZ37)/460+(ROW()/100000)+SUM(Data!M37:P37)</f>
        <v>4.0000000000000002E-4</v>
      </c>
      <c r="BE40" s="194">
        <f>SUM(Base!$AA37*2+Base!$AC37*2+Base!$AF37*2+Base!$AG37*2+Base!$AI37*2+Base!$AJ37*2+Base!$AL37+Base!$AM37+Base!$AN37*2+Base!$AO37+Base!$AP37*2+Base!$AU37*2+Base!$AV37*2+Base!$BB37*2+Base!$BD37+Base!$BE37+Base!$BF37*2)/580+(ROW()/100000)+Data!Q37</f>
        <v>4.0000000000000002E-4</v>
      </c>
      <c r="BF40" s="194">
        <f>SUM(Base!$Y37+Base!$AA37*2+Base!$AC37*2+Base!$AF37*2+Base!$AG37*2+Base!$AI37*2+Base!$AJ37*2+Base!$AL37+Base!$AM37+Base!$AN37*2+Base!$AO37+Base!$AP37*2+Base!$AU37*2+Base!$AV37*2+Base!$AW37+Base!$BB37*2+Base!$BD37+Base!$BE37+Base!$BF37*2)/620+(ROW()/100000)+Data!Q37</f>
        <v>4.0000000000000002E-4</v>
      </c>
      <c r="BG40" s="194">
        <f>SUM(Base!$Y37*2+Base!$Z37+Base!$AA37+Base!$AD37+Base!$AG37*2+Base!$AJ37*2+Base!$AL37+Base!$AN37+Base!$AP37*2+Base!$AR37+Base!$AT37*2+Base!$AW37*2+Base!$AX37*2+Base!$AY37*2+Base!$BA37+Base!$BE37)/480+(ROW()/100000)+Data!U37</f>
        <v>4.0000000000000002E-4</v>
      </c>
      <c r="BH40" s="194">
        <f>SUM(Base!$Y37+Base!$AA37+Base!$AD37+Base!$AG37*2+Base!$AI37+Base!$AJ37*2+Base!$AL37+Base!$AN37+Base!$AP37*2+Base!$AT37*2+Base!$AW37+Base!$AX37*2+Base!$AY37*2+Base!$BA37+Base!$BE37)/420+(ROW()/100000)+Data!U37</f>
        <v>4.0000000000000002E-4</v>
      </c>
      <c r="BI40" s="194">
        <f>SUM(Base!$AC37+Base!$AF37*2+Base!$AI37*2+Base!$AL37*2+Base!$AM37+Base!$AO37*2+Base!$AU37*2+Base!$BB37+Base!$BD37*2+Base!$BF37)/320+(ROW()/100000)+Data!Q37</f>
        <v>4.0000000000000002E-4</v>
      </c>
      <c r="BJ40" s="194">
        <f>SUM(Base!$AC37*2+Base!$AF37*2+Base!$AI37*2+Base!$AK37+Base!$AL37+Base!$AM37+Base!$AO37+Base!$AU37*2+Base!$BB37*2+Base!$BD37+Base!$BF37*2)/340+(ROW()/100000)+Data!Q37</f>
        <v>4.0000000000000002E-4</v>
      </c>
      <c r="BK40" s="194">
        <f>SUM(Base!$AC37*2+Base!$AF37+Base!$AI37*2+Base!$AK37*2+Base!$AL37+Base!$AM37*2+Base!$AO37+Base!$AU37*2+Base!$BB37*2+Base!$BF37*2)/340+(ROW()/100000)+Data!Q37</f>
        <v>4.0000000000000002E-4</v>
      </c>
      <c r="BL40" s="194">
        <f>SUM(Base!$AC37+Base!$AF37*2+Base!$AI37*2+Base!$AK37+Base!$AL37*2+Base!$AM37+Base!$AO37+Base!$AU37*2+Base!$AV37+Base!$BF37*2)/300+(ROW()/100000)+SUM(Data!M37:P37)</f>
        <v>4.0000000000000002E-4</v>
      </c>
      <c r="BM40" s="194">
        <f>SUM(Base!$Z37*2+Base!$AA37+Base!$AC37+Base!$AJ37+Base!$AL37*2+Base!$AN37*2+Base!$AP37+Base!$AT37*2+Base!$AY37)/260+(ROW()/100000)+Data!Y37</f>
        <v>4.0000000000000002E-4</v>
      </c>
      <c r="BN40" s="194">
        <f>SUM(Base!$Z37+Base!$AA37+Base!$AK37*2+Base!$AL37*2+Base!$AM37*2+Base!$AN37+Base!$AO37+Base!$AP37+Base!$AT37*2+Base!$AV37*2+Base!$AX37*2+Base!$AY37*2+Base!$AZ37+Base!$BA37+Base!$BD37*2+Base!$BE37*2+Base!$BF37)/520+(ROW()/100000)+Data!Y37</f>
        <v>4.0000000000000002E-4</v>
      </c>
      <c r="BO40" s="194">
        <f>SUM(Base!$AA37+Base!$AK37*2+Base!$AL37*2+Base!$AM37*2+Base!$AN37+Base!$AO37+Base!$AP37*2+Base!$AV37*2+Base!$AX37*2+Base!$AY37*2+Base!$AZ37+Base!$BA37+Base!$BD37*2+Base!$BE37*2+Base!$BF37)/480+(ROW()/100000)+Data!Y37</f>
        <v>4.0000000000000002E-4</v>
      </c>
      <c r="BP40" s="194">
        <f>SUM(Base!$AA37+Base!$AG37+Base!$AK37*2+Base!$AL37*2+Base!$AM37*2+Base!$AN37+Base!$AO37+Base!$AP37*2+Base!$AT37+Base!$AV37*2+Base!$AX37*2+Base!$AY37*2+Base!$AZ37+Base!$BA37+Base!$BD37*2+Base!$BE37*2+Base!$BF37)/520+(ROW()/100000)+Data!Y37</f>
        <v>4.0000000000000002E-4</v>
      </c>
      <c r="BQ40" s="194">
        <f>SUM(Base!$Y37+Base!$AA37*2+Base!$AD37+Base!$AG37*2+Base!$AJ37*2+Base!$AL37+Base!$AN37*2+Base!$AP37*2+Base!$AR37*2+Base!$AT37*2+Base!$AV37*2+Base!$AW37*2+Base!$BA37)/440+(ROW()/100000)+Data!R37</f>
        <v>4.0000000000000002E-4</v>
      </c>
      <c r="BR40" s="194">
        <f>SUM(Base!$Z37*2+Base!$AA37+Base!$AJ37+Base!$AL37*2+Base!$AN37*2+Base!$AO37*2+Base!$AP37*2+Base!$AT37*2+Base!$AX37+Base!$AY37+Base!$BA37*2+Base!$BE37)/380+(ROW()/100000)+SUM(Data!V37+Data!W37)</f>
        <v>4.0000000000000002E-4</v>
      </c>
      <c r="BS40" s="194">
        <f>SUM(Base!$Y37+Base!$AA37*2+Base!$AD37+Base!$AG37*2+Base!$AJ37*2+Base!$AL37*2+Base!$AN37*2+Base!$AO37+Base!$AP37*2+Base!$AT37*2+Base!$AU37+Base!$AV37*2+Base!$AW37*2+Base!$AX37*2+Base!$AY37*2+Base!$AZ37+Base!$BA37+Base!$BD37+Base!$BE37*2)/620+(ROW()/100000)+SUM(Data!R37+Data!U37)</f>
        <v>4.0000000000000002E-4</v>
      </c>
      <c r="BT40" s="194">
        <f>SUM(Base!$L37+Base!$M37*2+Base!$N37+Base!$O37+Base!$P37+Base!$Q37*2+Base!$R37*2+Base!$T37*2+Base!$U37*2+Base!$V37+Base!$AA37+Base!$AG37+Base!$AL37*2+Base!$AN37*2+Base!$AO37*2+Base!$AP37+Base!$AU37*2+Base!$AW37+Base!$AY37+Base!$AZ37*2)/600+(ROW()/100000)+Data!L37</f>
        <v>4.0000000000000002E-4</v>
      </c>
      <c r="BU40" s="194">
        <f>SUM(Base!$L37+Base!$M37*2+Base!$N37+Base!$P37+Base!$Q37*2+Base!$R37*2+Base!$T37*2+Base!$U37+Base!$V37+Base!$AA37+Base!$AG37+Base!$AL37*2+Base!$AN37+Base!$AO37*2+Base!$AP37+Base!$AU37*2+Base!$AW37+Base!$AY37+Base!$AZ37*2)/540+(ROW()/100000)+Data!L37</f>
        <v>4.0000000000000002E-4</v>
      </c>
      <c r="BV40" s="194">
        <f>SUM(Base!$L37+Base!$M37*2+Base!$N37+Base!$P37+Base!$Q37*2+Base!$R37*2+Base!$T37*2+Base!$U37*2+Base!$V37+Base!$AA37+Base!$AG37+Base!$AL37*2+Base!$AN37*2+Base!$AO37*2+Base!$AP37+Base!$AU37*2+Base!$AW37+Base!$AY37+Base!$AZ37*2)/580+(ROW()/100000)+Data!L37</f>
        <v>4.0000000000000002E-4</v>
      </c>
      <c r="BW40" s="194">
        <f>SUM(Base!$Y37*2+Base!$Z37*2+Base!$AA37*2+Base!$AG37+Base!$AJ37+Base!$AL37*2+Base!$AN37*2+Base!$AO37+Base!$AP37+Base!$AT37*2+Base!$AX37+Base!$AY37*2+Base!$AZ37+Base!$BA37+Base!$BD37+Base!$BE37)/460+(ROW()/100000)+Data!X37</f>
        <v>4.0000000000000002E-4</v>
      </c>
      <c r="BX40" s="194">
        <f>SUM(Base!$Y37*2+Base!$Z37+Base!$AA37*2+Base!$AG37*2+Base!$AJ37*2+Base!$AL37+Base!$AN37*2+Base!$AP37*2+Base!$AR37*2+Base!$AT37*2+Base!$AW37*2+Base!$AY37*2+Base!$AZ37+Base!$BA37)/480+(ROW()/100000)+SUM(Data!V37+Data!W37+Data!X37+Data!Y37)</f>
        <v>4.0000000000000002E-4</v>
      </c>
      <c r="BY40" s="194">
        <f>SUM(Base!$Z37*2+Base!$AA37+Base!$AC37*2+Base!$AK37+Base!$AL37+Base!$AM37*2+Base!$AN37*2+Base!$AP37+Base!$AT37*2+Base!$AV37+Base!$BA37*2+Base!$BB37*2+Base!$BF37*2)/420+(ROW()/100000)+Data!Y37</f>
        <v>4.0000000000000002E-4</v>
      </c>
      <c r="BZ40" s="194">
        <f>SUM(Base!$Z37+Base!$AA37+Base!$AC37*2+Base!$AK37+Base!$AL37+Base!$AM37*2+Base!$AN37+Base!$AP37+Base!$AT37+Base!$AV37*2+Base!$BA37*2+Base!$BB37*2+Base!$BF37*2)/380+(ROW()/100000)+Data!Y37</f>
        <v>4.0000000000000002E-4</v>
      </c>
      <c r="CA40" s="194">
        <f>SUM(Base!$Z37*2+Base!$AA37+Base!$AD37*2+Base!$AF37+Base!$AG37*2+Base!$AI37*2+Base!$AL37*2+Base!$AN37+Base!$AO37+Base!$AP37+Base!$AT37*2+Base!$AU37*2+Base!$AX37*2+Base!$AY37+Base!$BA37+Base!$BD37*2+Base!$BE37*2+Base!$BF37)/560+(ROW()/100000)+Data!R37</f>
        <v>4.0000000000000002E-4</v>
      </c>
      <c r="CB40" s="194">
        <f>SUM(Base!$Z37+Base!$AA37+Base!$AD37+Base!$AF37*2+Base!$AG37*2+Base!$AI37*2+Base!$AL37+Base!$AN37+Base!$AO37+Base!$AP37+Base!$AT37*2+Base!$AU37*2+Base!$AX37*2+Base!$AY37+Base!$BA37+Base!$BD37*2+Base!$BE37*2+Base!$BF37)/520+(ROW()/100000)+Data!R37</f>
        <v>4.0000000000000002E-4</v>
      </c>
      <c r="CC40" s="194">
        <f>SUM(Base!$W37*2+Base!$Y37*2+Base!$AA37+Base!$AG37+Base!$AJ37*2+Base!$AL37+Base!$AR37+Base!$AT37+Base!$AX37+Base!$AY37*2+Base!$AZ37*2+Base!$BA37+Base!$BD37+Base!$BE37)/380+(ROW()/100000)+SUM(Data!S37+Data!T37+Data!V37+Data!W37)</f>
        <v>4.0000000000000002E-4</v>
      </c>
      <c r="CD40" s="194">
        <f>SUM(Base!$W37*2+Base!$Y37*2+Base!$AA37+Base!$AG37+Base!$AJ37*2+Base!$AT37+Base!$AX37+Base!$AY37*2+Base!$AZ37*2+Base!$BA37+Base!$BD37+Base!$BE37)/340+(ROW()/100000)+SUM(Data!S37+Data!T37+Data!V37+Data!W37)</f>
        <v>4.0000000000000002E-4</v>
      </c>
      <c r="CE40" s="194">
        <f>SUM(Base!$W37*2+Base!$Y37*2+Base!$AA37+Base!$AF37+Base!$AG37+Base!$AI37*2+Base!$AJ37*2+Base!$AL37+Base!$AO37+Base!$AP37+Base!$AR37+Base!$AT37*2+Base!$AU37+Base!$AV37*2+Base!$AX37*2+Base!$AY37*2+Base!$AZ37+Base!$BA37+Base!$BD37*2+Base!$BE37*2)/600+(ROW()/100000)+SUM(Data!M37:P37)</f>
        <v>4.0000000000000002E-4</v>
      </c>
      <c r="CF40" s="194">
        <f>SUM(Base!$W37+Base!$Y37+Base!$AA37+Base!$AF37*2+Base!$AG37+Base!$AI37*2+Base!$AJ37+Base!$AL37*2+Base!$AO37+Base!$AP37+Base!$AT37+Base!$AU37*2+Base!$AV37*2+Base!$AX37*2+Base!$AY37*2+Base!$AZ37+Base!$BA37+Base!$BD37+Base!$BE37*2)/540+(ROW()/100000)+SUM(Data!M37:P37)</f>
        <v>4.0000000000000002E-4</v>
      </c>
      <c r="CG40" s="194">
        <f>SUM(Base!$W37*2+Base!$Y37*2+Base!$AA37+Base!$AF37*2+Base!$AG37+Base!$AI37*2+Base!$AJ37+Base!$AL37+Base!$AO37+Base!$AP37+Base!$AT37*2+Base!$AU37+Base!$AV37*2+Base!$AX37*2+Base!$AY37*2+Base!$AZ37+Base!$BA37+Base!$BD37+Base!$BE37*2)/560+(ROW()/100000)+SUM(Data!M37:P37)</f>
        <v>4.0000000000000002E-4</v>
      </c>
      <c r="CH40" s="194">
        <f>SUM(Base!$W37*2+Base!$Y37*2+Base!$AA37+Base!$AC37*2+Base!$AF37*2+Base!$AG37+Base!$AI37*2+Base!$AJ37+Base!$AK37+Base!$AL37+Base!$AM37+Base!$AN37+Base!$AO37+Base!$AP37+Base!$AT37*2+Base!$AU37+Base!$AX37+Base!$AZ37+Base!$BB37*2+Base!$BD37*2+Base!$BE37*2+Base!$BF37*2)/640+(ROW()/100000)+Data!Q37</f>
        <v>4.0000000000000002E-4</v>
      </c>
      <c r="CI40" s="194">
        <f>SUM(Base!$Y37+Base!$AA37+Base!$AC37*2+Base!$AF37*2+Base!$AG37+Base!$AI37*2+Base!$AJ37+Base!$AK37+Base!$AL37+Base!$AM37+Base!$AN37+Base!$AO37+Base!$AP37+Base!$AU37*2+Base!$AX37+Base!$AZ37+Base!$BB37*2+Base!$BD37+Base!$BF37*2)/500+(ROW()/100000)+Data!Q37</f>
        <v>4.0000000000000002E-4</v>
      </c>
      <c r="CJ40" s="194">
        <f>SUM(Base!$W37+Base!$Y37*2+Base!$AA37+Base!$AC37*2+Base!$AF37*2+Base!$AG37+Base!$AI37*2+Base!$AJ37+Base!$AK37+Base!$AL37+Base!$AM37+Base!$AN37+Base!$AO37+Base!$AP37+Base!$AT37+Base!$AU37*2+Base!$AX37+Base!$AZ37+Base!$BB37*2+Base!$BD37*2+Base!$BE37+Base!$BF37*2)/600+(ROW()/100000)+Data!Q37</f>
        <v>4.0000000000000002E-4</v>
      </c>
      <c r="CK40" s="194">
        <f>SUM(Base!$W37*2+Base!$AA37*2+Base!$AG37*2+Base!$AI37+Base!$AJ37+Base!$AL37+Base!$AN37+Base!$AP37*2+Base!$AT37+Base!$AV37*2+Base!$AW37+Base!$AX37*2+Base!$BE37*2)/400+(ROW()/100000)+SUM(Data!S37+Data!T37)</f>
        <v>4.0000000000000002E-4</v>
      </c>
      <c r="CL40" s="194">
        <f>SUM(Base!$W37+Base!$AA37+Base!$AF37+Base!$AG37*2+Base!$AI37*2+Base!$AJ37+Base!$AL37+Base!$AN37+Base!$AO37*2+Base!$AP37*2+Base!$AU37*2+Base!$AV37*2+Base!$AX37*2+Base!$BE37)/420+(ROW()/100000)+SUM(Data!S37+Data!T37)</f>
        <v>4.0000000000000002E-4</v>
      </c>
      <c r="CM40" s="194">
        <f>SUM(Base!$W37+Base!$AA37+Base!$AG37*2+Base!$AI37*2+Base!$AJ37+Base!$AL37+Base!$AN37+Base!$AO37+Base!$AP37*2+Base!$AT37+Base!$AU37+Base!$AV37*2+Base!$AW37+Base!$AX37*2+Base!$BE37*2)/420+(ROW()/100000)+SUM(Data!S37+Data!T37)</f>
        <v>4.0000000000000002E-4</v>
      </c>
      <c r="CN40" s="194">
        <f>SUM(Base!$Y37*2+Base!$AA37*2+Base!$AG37*2+Base!$AJ37*2+Base!$AL37+Base!$AN37*2+Base!$AP37*2+Base!$AR37+Base!$AT37*2+Base!$AV37*2+Base!$AW37*2+Base!$AY37+Base!$AZ37)/440+(ROW()/100000)+SUM(Data!S37+Data!T37)</f>
        <v>4.0000000000000002E-4</v>
      </c>
      <c r="CO40" s="194">
        <f>SUM(Base!$Y37+Base!$AA37*2+Base!$AG37*2+Base!$AJ37*2+Base!$AN37*2+Base!$AP37*2+Base!$AT37+Base!$AV37*2+Base!$AW37*2+Base!$AZ37)/340+(ROW()/100000)+SUM(Data!S37+Data!T37)</f>
        <v>4.0000000000000002E-4</v>
      </c>
      <c r="CP40" s="194">
        <f>SUM(Base!$W37+Base!$Z37+Base!$AA37+Base!$AC37*2+Base!$AL37+Base!$AM37*2+Base!$AT37*2+Base!$AV37+Base!$AX37+Base!$BA37+Base!$BB37*2+Base!$BE37+Base!$BF37*2)/360+(ROW()/100000)+SUM(Data!V37+Data!W37)</f>
        <v>4.0000000000000002E-4</v>
      </c>
      <c r="CQ40" s="195">
        <f>SUM(Base!$W37+Base!$AA37+Base!$AC37*2+Base!$AL37+Base!$AM37*2+Base!$AT37+Base!$AV37*2+Base!$AX37+Base!$BA37+Base!$BB37*2+Base!$BE37+Base!$BF37*2)/340+(ROW()/100000)+SUM(Data!V37+Data!W37)</f>
        <v>4.0000000000000002E-4</v>
      </c>
      <c r="CR40" s="1"/>
    </row>
    <row r="41" spans="1:96" ht="25" customHeight="1" x14ac:dyDescent="0.3">
      <c r="A41" s="1"/>
      <c r="B41" s="199">
        <f>Base!B38</f>
        <v>0</v>
      </c>
      <c r="C41" s="200">
        <f>Base!C38</f>
        <v>0</v>
      </c>
      <c r="D41" s="1"/>
      <c r="E41" s="201">
        <f>Base!E38</f>
        <v>0</v>
      </c>
      <c r="F41" s="202" t="str">
        <f t="shared" si="4"/>
        <v>A (D)</v>
      </c>
      <c r="G41" s="1"/>
      <c r="H41" s="201">
        <f>Base!I38</f>
        <v>0</v>
      </c>
      <c r="I41" s="200">
        <f>Base!H38</f>
        <v>0</v>
      </c>
      <c r="J41" s="1"/>
      <c r="K41" s="203">
        <f>SUM(Base!$AF38*2+Base!$AI38*2+Base!$AL38*2+Base!$AN38+Base!$AO38*2+Base!$AP38*2+Base!$AU38*2+Base!$AV38+Base!$BF38)/300+(ROW()/100000)+Data!R38</f>
        <v>4.0999999999999999E-4</v>
      </c>
      <c r="L41" s="204">
        <f>SUM(Base!$Y38*2+Base!$Z38*2+Base!$AA38*2+Base!$AG38+Base!$AJ38*2+Base!$AL38+Base!$AN38*2+Base!$AP38+Base!$AT38*2+Base!$AX38+Base!$AY38*2+Base!$AZ38+Base!$BA38+Base!$BD38+Base!$BE38)/440+(ROW()/100000)+Data!Y38</f>
        <v>4.0999999999999999E-4</v>
      </c>
      <c r="M41" s="204">
        <f>SUM(Base!$Y38*2+Base!$Z38+Base!$AA38*2+Base!$AD38*2+Base!$AG38*2+Base!$AJ38*2+Base!$AL38*2+Base!$AN38+Base!$AP38*2+Base!$AR38*2+Base!$AT38*2+Base!$AW38+Base!$AZ38)/440+(ROW()/100000)+Data!X38</f>
        <v>4.0999999999999999E-4</v>
      </c>
      <c r="N41" s="204">
        <f>SUM(Base!$Y38+Base!$AA38*2+Base!$AD38*2+Base!$AG38*2+Base!$AJ38*2+Base!$AL38*2+Base!$AN38+Base!$AP38*2+Base!$AR38*2+Base!$AT38*2+Base!$AW38+Base!$AZ38)/400+(ROW()/100000)+Data!X38</f>
        <v>4.0999999999999999E-4</v>
      </c>
      <c r="O41" s="204">
        <f>SUM(Base!$Y38+Base!$AA38*2+Base!$AG38*2+Base!$AJ38*2+Base!$AL38+Base!$AN38*2+Base!$AP38*2+Base!$AR38+Base!$AT38*2+Base!$AV38*2+Base!$AW38*2+Base!$AY38+Base!$AZ38)/420+(ROW()/100000)+SUM(Data!U38+Data!V38+Data!W38+Data!X38)</f>
        <v>4.0999999999999999E-4</v>
      </c>
      <c r="P41" s="204">
        <f>SUM(Base!$Y38+Base!$AA38*2+Base!$AG38*2+Base!$AJ38*2+Base!$AL38+Base!$AN38*2+Base!$AP38*2+Base!$AR38+Base!$AT38*2+Base!$AV38*2+Base!$AW38*2+Base!$AZ38)/400+(ROW()/100000)+SUM(Data!U38+Data!V38+Data!W38+Data!X38)</f>
        <v>4.0999999999999999E-4</v>
      </c>
      <c r="Q41" s="204">
        <f>SUM(Base!$Y38+Base!$Z38+Base!$AA38+Base!$AD38+Base!$AG38*2+Base!$AI38*2+Base!$AJ38+Base!$AK38+Base!$AL38+Base!$AN38+Base!$AP38+Base!$AT38*2+Base!$AU38+Base!$AV38*2+Base!$AX38*2+Base!$AY38+Base!$BA38+Base!$BD38+Base!$BE38*2+Base!$BF38)/520+(ROW()/100000)+Data!U38</f>
        <v>4.0999999999999999E-4</v>
      </c>
      <c r="R41" s="204">
        <f>SUM(Base!$AA38+Base!$AC38+Base!$AF38*2+Base!$AG38*2+Base!$AI38*2+Base!$AJ38+Base!$AL38*2+Base!$AM38+Base!$AN38*2+Base!$AO38*2+Base!$AP38*2+Base!$AU38*2+Base!$AW38+Base!$BB38+Base!$BD38*2+Base!$BF38+Base!$BF38*2)/500+(ROW()/100000)+Data!Q38</f>
        <v>4.0999999999999999E-4</v>
      </c>
      <c r="S41" s="204">
        <f>SUM(Base!$AA38+Base!$AC38*2+Base!$AF38*2+Base!$AG38*2+Base!$AI38*2+Base!$AJ38+Base!$AK38+Base!$AL38+Base!$AM38+Base!$AN38*2+Base!$AO38+Base!$AP38+Base!$AU38*2+Base!$AW38+Base!$BB38*2+Base!$BD38+Base!$BF38*2)/500+(ROW()/100000)+Data!Q38</f>
        <v>4.0999999999999999E-4</v>
      </c>
      <c r="T41" s="204">
        <f>SUM(Base!$AA38+Base!$AC38*2+Base!$AF38+Base!$AG38*2+Base!$AI38*2+Base!$AJ38+Base!$AK38*2+Base!$AL38+Base!$AM38*2+Base!$AN38*2+Base!$AO38+Base!$AP38*2+Base!$AU38*2+Base!$AW38+Base!$BB38*2+Base!$BF38*2)/520+(ROW()/100000)+Data!Q38</f>
        <v>4.0999999999999999E-4</v>
      </c>
      <c r="U41" s="204">
        <f>SUM(Base!$AF38+Base!$AI38*2+Base!$AK38*2+Base!$AL38*2+Base!$AM38+Base!$AO38+Base!$AU38+Base!$AV38*2+Base!$AX38*2+Base!$AZ38+Base!$BD38+Base!$BE38*2+Base!$BF38)/380+(ROW()/100000)+SUM(Data!R38+Data!U38)</f>
        <v>4.0999999999999999E-4</v>
      </c>
      <c r="V41" s="204">
        <f>SUM(Base!$AF38+Base!$AG38+Base!$AI38*2+Base!$AK38*2+Base!$AL38*2+Base!$AM38+Base!$AO38+Base!$AV38*2+Base!$AX38*2+Base!$AZ38+Base!$BD38+Base!$BE38*2+Base!$BF38)/380+(ROW()/100000)+SUM(Data!R38+Data!U38)</f>
        <v>4.0999999999999999E-4</v>
      </c>
      <c r="W41" s="204">
        <f>SUM(Base!$AA38*2+Base!$AG38*2+Base!$AI38*2+Base!$AJ38+Base!$AL38+Base!$AN38+Base!$AO38+Base!$AP38*2+Base!$AT38+Base!$AU38*2+Base!$AV38*2+Base!$AW38+Base!$AX38+Base!$BE38*2)/420+(ROW()/100000)+Data!U38</f>
        <v>4.0999999999999999E-4</v>
      </c>
      <c r="X41" s="204">
        <f>SUM(Base!$AC38+Base!$AF38*2+Base!$AI38*2+Base!$AL38*2+Base!$AM38+Base!$AN38+Base!$AO38*2+Base!$AP38*2+Base!$AU38*2+Base!$BB38+Base!$BD38*2+Base!$BF38)/380+(ROW()/100000)+Data!Q38</f>
        <v>4.0999999999999999E-4</v>
      </c>
      <c r="Y41" s="204">
        <f>SUM(Base!$AC38*2+Base!$AF38*2+Base!$AI38*2+Base!$AK38+Base!$AL38+Base!$AM38+Base!$AN38+Base!$AO38+Base!$AP38+Base!$AU38*2+Base!$BB38*2+Base!$BD38+Base!$BF38*2)/380+(ROW()/100000)+Data!Q38</f>
        <v>4.0999999999999999E-4</v>
      </c>
      <c r="Z41" s="204">
        <f>SUM(Base!$AC38*2+Base!$AF38+Base!$AI38*2+Base!$AK38*2+Base!$AL38+Base!$AM38*2+Base!$AN38+Base!$AO38+Base!$AP38*2+Base!$AU38*2+Base!$BB38*2+Base!$BF38*2)/400+(ROW()/100000)+Data!Q38</f>
        <v>4.0999999999999999E-4</v>
      </c>
      <c r="AA41" s="204">
        <f>SUM(Base!$Y38*2+Base!$Z38*2+Base!$AA38*2+Base!$AC38*2+Base!$AD38+Base!$AG38+Base!$AJ38*2+Base!$AL38*2+Base!$AN38*2+Base!$AP38+Base!$AT38*2+Base!$AV38+Base!$AW38+Base!$AX38+Base!$AY38*2+Base!$AZ38*2+Base!$BA38+Base!$BB38+Base!$BD38+Base!$BE38+Base!$BF38*2)/640+(ROW()/100000)+Data!Y38</f>
        <v>4.0999999999999999E-4</v>
      </c>
      <c r="AB41" s="204">
        <f>SUM(Base!$Y38*2+Base!$Z38+Base!$AA38*2+Base!$AC38*2+Base!$AD38*2+Base!$AG38*2+Base!$AJ38*2+Base!$AL38*2+Base!$AN38*2+Base!$AP38*2+Base!$AT38*2+Base!$AV38+Base!$AW38*2+Base!$AX38+Base!$AY38*2+Base!$AZ38*2+Base!$BA38+Base!$BB38+Base!$BD38+Base!$BE38+Base!$BF38*2)/700+(ROW()/100000)+Data!Y38</f>
        <v>4.0999999999999999E-4</v>
      </c>
      <c r="AC41" s="204">
        <f>SUM(Base!$AA38*2+Base!$AD38+Base!$AG38*2+Base!$AI38+Base!$AJ38+Base!$AL38+Base!$AN38+Base!$AP38*2+Base!$AT38*2+Base!$AV38+Base!$AW38+Base!$AX38+Base!$AY38+Base!$BE38)/360+(ROW()/100000)+Data!U38</f>
        <v>4.0999999999999999E-4</v>
      </c>
      <c r="AD41" s="204">
        <f>SUM(Base!$AA38+Base!$AF38+Base!$AG38+Base!$AI38*2+Base!$AJ38+Base!$AK38+Base!$AL38+Base!$AN38+Base!$AO38*2+Base!$AP38*2+Base!$AU38*2+Base!$AV38*2+Base!$AX38+Base!$BE38)/380+(ROW()/100000)+Data!U38</f>
        <v>4.0999999999999999E-4</v>
      </c>
      <c r="AE41" s="204">
        <f>SUM(Base!$AA38*2+Base!$AG38*2+Base!$AI38*2+Base!$AJ38+Base!$AL38+Base!$AN38+Base!$AO38+Base!$AP38*2+Base!$AT38+Base!$AV38*2+Base!$AW38+Base!$AX38+Base!$BE38)/360+(ROW()/100000)+Data!U38</f>
        <v>4.0999999999999999E-4</v>
      </c>
      <c r="AF41" s="204">
        <f>SUM(Base!$W38*2+Base!$Y38*2+Base!$AA38+Base!$AF38+Base!$AG38+Base!$AI38+Base!$AJ38*2+Base!$AL38+Base!$AP38+Base!$AR38*2+Base!$AT38*2+Base!$AU38+Base!$AV38*2+Base!$AX38*2+Base!$AY38*2+Base!$AZ38+Base!$BA38+Base!$BD38+Base!$BE38*2)/560+(ROW()/100000)+SUM(Data!M38:P38)</f>
        <v>4.0999999999999999E-4</v>
      </c>
      <c r="AG41" s="204">
        <f>SUM(Base!$W38*2+Base!$Y38*2+Base!$AA38+Base!$AF38+Base!$AG38+Base!$AI38+Base!$AJ38*2+Base!$AL38+Base!$AP38+Base!$AR38+Base!$AT38*2+Base!$AU38+Base!$AV38*2+Base!$AX38*2+Base!$AY38*2+Base!$AZ38+Base!$BA38+Base!$BD38+Base!$BE38*2)/540+(ROW()/100000)+SUM(Data!M38:P38)</f>
        <v>4.0999999999999999E-4</v>
      </c>
      <c r="AH41" s="204">
        <f>SUM(Base!$Y38+Base!$Z38+Base!$AA38*2+Base!$AG38*2+Base!$AJ38*2+Base!$AL38+Base!$AN38*2+Base!$AP38*2+Base!$AR38+Base!$AT38*2+Base!$AV38*2+Base!$AW38+Base!$BA38+Base!$BF38)/420+(ROW()/100000)+Data!Y38</f>
        <v>4.0999999999999999E-4</v>
      </c>
      <c r="AI41" s="204">
        <f>SUM(Base!$Z38+Base!$AA38*2+Base!$AG38*2+Base!$AJ38*2+Base!$AL38+Base!$AN38*2+Base!$AP38*2+Base!$AR38+Base!$AT38*2+Base!$AV38*2+Base!$AW38+Base!$BA38+Base!$BF38)/400+(ROW()/100000)+Data!Y38</f>
        <v>4.0999999999999999E-4</v>
      </c>
      <c r="AJ41" s="204">
        <f>SUM(Base!$AA38*2+Base!$AG38*2+Base!$AI38+Base!$AJ38*2+Base!$AL38+Base!$AN38*2+Base!$AP38*2+Base!$AU38+Base!$AV38*2+Base!$AW38*2+Base!$BA38)/360+(ROW()/100000)+SUM(Data!R38+Data!U38)</f>
        <v>4.0999999999999999E-4</v>
      </c>
      <c r="AK41" s="204">
        <f>SUM(Base!$AA38*2+Base!$AG38*2+Base!$AJ38*2+Base!$AL38+Base!$AN38*2+Base!$AP38*2+Base!$AT38+Base!$AU38+Base!$AV38*2+Base!$AW38*2+Base!$BA38)/360+(ROW()/100000)+SUM(Data!R38+Data!U38)</f>
        <v>4.0999999999999999E-4</v>
      </c>
      <c r="AL41" s="204">
        <f>SUM(Base!$AF38+Base!$AG38+Base!$AI38*2+Base!$AK38+Base!$AL38*2+Base!$AN38+Base!$AO38*2+Base!$AP38+Base!$AU38*2+Base!$AV38*2+Base!$AX38)/360+(ROW()/100000)+Data!R38</f>
        <v>4.0999999999999999E-4</v>
      </c>
      <c r="AM41" s="204">
        <f>SUM(Base!$AA38+Base!$AF38+Base!$AG38+Base!$AI38*2+Base!$AK38+Base!$AL38*2+Base!$AN38+Base!$AO38*2+Base!$AP38+Base!$AU38*2+Base!$AV38*2+Base!$AX38)/380+(ROW()/100000)+Data!R38</f>
        <v>4.0999999999999999E-4</v>
      </c>
      <c r="AN41" s="204">
        <f>SUM(Base!$W38+Base!$Y38+Base!$AA38+Base!$AF38+Base!$AI38+Base!$AJ38*2+Base!$AK38+Base!$AL38*2+Base!$AO38+Base!$AP38+Base!$AT38*2+Base!$AU38*2+Base!$AV38*2+Base!$AX38*2+Base!$AY38)/460+(ROW()/100000)+SUM(Data!S38+Data!T38)</f>
        <v>4.0999999999999999E-4</v>
      </c>
      <c r="AO41" s="204">
        <f>SUM(Base!$W38*2+Base!$Y38+Base!$AA38+Base!$AF38+Base!$AI38+Base!$AJ38*2+Base!$AK38+Base!$AL38+Base!$AN38+Base!$AO38+Base!$AP38+Base!$AT38*2+Base!$AU38+Base!$AV38*2+Base!$AX38*2+Base!$AY38)/480+(ROW()/100000)+SUM(Data!S38+Data!T38)</f>
        <v>4.0999999999999999E-4</v>
      </c>
      <c r="AP41" s="204">
        <f>SUM(Base!$Y38+Base!$AA38*2+Base!$AG38*2+Base!$AJ38*2+Base!$AL38+Base!$AN38*2+Base!$AP38*2+Base!$AR38+Base!$AT38+Base!$AV38+Base!$AW38*2+Base!$AZ38)/360+(ROW()/100000)+Data!X38</f>
        <v>4.0999999999999999E-4</v>
      </c>
      <c r="AQ41" s="204">
        <f>SUM(Base!$W38*2+Base!$Y38+Base!$AA38+Base!$AF38*2+Base!$AG38+Base!$AI38*2+Base!$AJ38+Base!$AL38*2+Base!$AO38+Base!$AP38+Base!$AT38+Base!$AU38*2+Base!$AV38*2+Base!$AX38+Base!$AZ38)/460+(ROW()/100000)+SUM(Data!M38:P38)</f>
        <v>4.0999999999999999E-4</v>
      </c>
      <c r="AR41" s="204">
        <f>SUM(Base!$W38+Base!$AF38*2+Base!$AG38+Base!$AI38*2+Base!$AL38*2+Base!$AO38*2+Base!$AP38+Base!$AU38*2+Base!$AV38+Base!$AX38)/340+(ROW()/100000)+SUM(Data!M38:P38)</f>
        <v>4.0999999999999999E-4</v>
      </c>
      <c r="AS41" s="204">
        <f>SUM(Base!$W38+Base!$Y38+Base!$AF38*2+Base!$AG38+Base!$AI38*2+Base!$AJ38+Base!$AL38*2+Base!$AO38*2+Base!$AP38+Base!$AU38*2+Base!$AV38*2+Base!$AX38)/400+(ROW()/100000)+SUM(Data!M38:P38)</f>
        <v>4.0999999999999999E-4</v>
      </c>
      <c r="AT41" s="204">
        <f>SUM(Base!$Y38*2+Base!$Z38+Base!$AA38*2+Base!$AG38*2+Base!$AJ38*2+Base!$AL38+Base!$AN38*2+Base!$AP38*2+Base!$AR38+Base!$AT38*2+Base!$AV38+Base!$AW38*2+Base!$AY38*2+Base!$AZ38*2+Base!$BA38)/500+(ROW()/100000)+Data!Y38</f>
        <v>4.0999999999999999E-4</v>
      </c>
      <c r="AU41" s="204">
        <f>SUM(Base!$L38*2+Base!$M38*2+Base!$N38*2+Base!$P38*2+Base!$Q38*2+Base!$R38+Base!$T38*2+Base!$V38+Base!$AL38+Base!$AO38*2+Base!$AP38+Base!$AU38*2+Base!$AZ38*2)/440+(ROW()/100000)+Data!L38</f>
        <v>4.0999999999999999E-4</v>
      </c>
      <c r="AV41" s="204">
        <f>SUM(Base!$AA38+Base!$AF38*2+Base!$AG38+Base!$AI38*2+Base!$AK38+Base!$AL38*2+Base!$AM38+Base!$AN38*2+Base!$AO38*2+Base!$AP38*2+Base!$AU38*2+Base!$AV38*2+Base!$AX38+Base!$BB38+Base!$BE38+Base!$BF38)/480+(ROW()/100000)+Data!R38</f>
        <v>4.0999999999999999E-4</v>
      </c>
      <c r="AW41" s="204">
        <f>SUM(Base!$Y38*2+Base!$Z38*2+Base!$AA38*2+Base!$AD38+Base!$AG38+Base!$AJ38*2+Base!$AL38*2+Base!$AN38+Base!$AR38+Base!$AT38*2+Base!$AX38+Base!$AY38*2+Base!$AZ38*2+Base!$BA38+Base!$BD38+Base!$BE38)/480+(ROW()/100000)+SUM(Data!V38+Data!W38)</f>
        <v>4.0999999999999999E-4</v>
      </c>
      <c r="AX41" s="204">
        <f>SUM(Base!$Y38*2+Base!$Z38*2+Base!$AA38*2+Base!$AD38+Base!$AG38+Base!$AJ38*2+Base!$AL38+Base!$AN38+Base!$AR38+Base!$AT38*2+Base!$AW38+Base!$AX38+Base!$AY38*2+Base!$AZ38*2+Base!$BA38+Base!$BD38+Base!$BE38)/480+(ROW()/100000)+SUM(Data!V38+Data!W38)</f>
        <v>4.0999999999999999E-4</v>
      </c>
      <c r="AY41" s="204">
        <f>SUM(Base!$Y38+Base!$AA38+Base!$AC38*2+Base!$AF38*2+Base!$AG38+Base!$AI38*2+Base!$AJ38+Base!$AK38+Base!$AL38+Base!$AM38+Base!$AN38+Base!$AO38+Base!$AP38+Base!$AU38*2+Base!$AX38+Base!$AZ38+Base!$BB38+Base!$BD38+Base!$BE38*2)/480+(ROW()/100000)+SUM(Data!M38:P38)</f>
        <v>4.0999999999999999E-4</v>
      </c>
      <c r="AZ41" s="204">
        <f>SUM(Base!$W38*2+Base!$Y38*2+Base!$AA38+Base!$AD38+Base!$AG38*2+Base!$AJ38*2+Base!$AL38+Base!$AN38+Base!$AP38+Base!$AR38+Base!$AT38+Base!$AW38+Base!$AX38+Base!$AY38*2+Base!$AZ38*2+Base!$BA38+Base!$BD38+Base!$BE38)/480+(ROW()/100000)+SUM(Data!S38+Data!T38+Data!V38+Data!W38)</f>
        <v>4.0999999999999999E-4</v>
      </c>
      <c r="BA41" s="204">
        <f>SUM(Base!$W38*2+Base!$Y38*2+Base!$AA38+Base!$AD38+Base!$AG38*2+Base!$AJ38*2+Base!$AN38+Base!$AP38+Base!$AT38+Base!$AW38+Base!$AX38+Base!$AY38*2+Base!$AZ38*2+Base!$BA38+Base!$BD38+Base!$BE38)/440+(ROW()/100000)+SUM(Data!S38+Data!T38+Data!V38+Data!W38)</f>
        <v>4.0999999999999999E-4</v>
      </c>
      <c r="BB41" s="204">
        <f>SUM(Base!$W38+Base!$Y38+Base!$AA38*2+Base!$AD38+Base!$AF38+Base!$AG38*2+Base!$AI38*2+Base!$AJ38*2+Base!$AL38+Base!$AN38*2+Base!$AO38+Base!$AP38*2+Base!$AR38+Base!$AT38*2+Base!$AU38+Base!$AV38*2+Base!$AW38*2+Base!$AX38+Base!$AY38*2+Base!$AZ38)/640+(ROW()/100000)+SUM(Data!M38:P38)</f>
        <v>4.0999999999999999E-4</v>
      </c>
      <c r="BC41" s="204">
        <f>SUM(Base!$AA38+Base!$AF38+Base!$AG38*2+Base!$AI38*2+Base!$AJ38+Base!$AL38*2+Base!$AN38+Base!$AO38+Base!$AP38*2+Base!$AT38+Base!$AU38*2+Base!$AV38*2+Base!$AX38+Base!$AY38+Base!$AZ38)/440+(ROW()/100000)+SUM(Data!M38:P38)</f>
        <v>4.0999999999999999E-4</v>
      </c>
      <c r="BD41" s="204">
        <f>SUM(Base!$AA38*2+Base!$AF38+Base!$AG38*2+Base!$AI38*2+Base!$AJ38+Base!$AL38+Base!$AN38*2+Base!$AO38+Base!$AP38*2+Base!$AT38+Base!$AU38+Base!$AV38*2+Base!$AW38+Base!$AX38+Base!$AY38+Base!$AZ38)/460+(ROW()/100000)+SUM(Data!M38:P38)</f>
        <v>4.0999999999999999E-4</v>
      </c>
      <c r="BE41" s="204">
        <f>SUM(Base!$AA38*2+Base!$AC38*2+Base!$AF38*2+Base!$AG38*2+Base!$AI38*2+Base!$AJ38*2+Base!$AL38+Base!$AM38+Base!$AN38*2+Base!$AO38+Base!$AP38*2+Base!$AU38*2+Base!$AV38*2+Base!$BB38*2+Base!$BD38+Base!$BE38+Base!$BF38*2)/580+(ROW()/100000)+Data!Q38</f>
        <v>4.0999999999999999E-4</v>
      </c>
      <c r="BF41" s="204">
        <f>SUM(Base!$Y38+Base!$AA38*2+Base!$AC38*2+Base!$AF38*2+Base!$AG38*2+Base!$AI38*2+Base!$AJ38*2+Base!$AL38+Base!$AM38+Base!$AN38*2+Base!$AO38+Base!$AP38*2+Base!$AU38*2+Base!$AV38*2+Base!$AW38+Base!$BB38*2+Base!$BD38+Base!$BE38+Base!$BF38*2)/620+(ROW()/100000)+Data!Q38</f>
        <v>4.0999999999999999E-4</v>
      </c>
      <c r="BG41" s="204">
        <f>SUM(Base!$Y38*2+Base!$Z38+Base!$AA38+Base!$AD38+Base!$AG38*2+Base!$AJ38*2+Base!$AL38+Base!$AN38+Base!$AP38*2+Base!$AR38+Base!$AT38*2+Base!$AW38*2+Base!$AX38*2+Base!$AY38*2+Base!$BA38+Base!$BE38)/480+(ROW()/100000)+Data!U38</f>
        <v>4.0999999999999999E-4</v>
      </c>
      <c r="BH41" s="204">
        <f>SUM(Base!$Y38+Base!$AA38+Base!$AD38+Base!$AG38*2+Base!$AI38+Base!$AJ38*2+Base!$AL38+Base!$AN38+Base!$AP38*2+Base!$AT38*2+Base!$AW38+Base!$AX38*2+Base!$AY38*2+Base!$BA38+Base!$BE38)/420+(ROW()/100000)+Data!U38</f>
        <v>4.0999999999999999E-4</v>
      </c>
      <c r="BI41" s="204">
        <f>SUM(Base!$AC38+Base!$AF38*2+Base!$AI38*2+Base!$AL38*2+Base!$AM38+Base!$AO38*2+Base!$AU38*2+Base!$BB38+Base!$BD38*2+Base!$BF38)/320+(ROW()/100000)+Data!Q38</f>
        <v>4.0999999999999999E-4</v>
      </c>
      <c r="BJ41" s="204">
        <f>SUM(Base!$AC38*2+Base!$AF38*2+Base!$AI38*2+Base!$AK38+Base!$AL38+Base!$AM38+Base!$AO38+Base!$AU38*2+Base!$BB38*2+Base!$BD38+Base!$BF38*2)/340+(ROW()/100000)+Data!Q38</f>
        <v>4.0999999999999999E-4</v>
      </c>
      <c r="BK41" s="204">
        <f>SUM(Base!$AC38*2+Base!$AF38+Base!$AI38*2+Base!$AK38*2+Base!$AL38+Base!$AM38*2+Base!$AO38+Base!$AU38*2+Base!$BB38*2+Base!$BF38*2)/340+(ROW()/100000)+Data!Q38</f>
        <v>4.0999999999999999E-4</v>
      </c>
      <c r="BL41" s="204">
        <f>SUM(Base!$AC38+Base!$AF38*2+Base!$AI38*2+Base!$AK38+Base!$AL38*2+Base!$AM38+Base!$AO38+Base!$AU38*2+Base!$AV38+Base!$BF38*2)/300+(ROW()/100000)+SUM(Data!M38:P38)</f>
        <v>4.0999999999999999E-4</v>
      </c>
      <c r="BM41" s="204">
        <f>SUM(Base!$Z38*2+Base!$AA38+Base!$AC38+Base!$AJ38+Base!$AL38*2+Base!$AN38*2+Base!$AP38+Base!$AT38*2+Base!$AY38)/260+(ROW()/100000)+Data!Y38</f>
        <v>4.0999999999999999E-4</v>
      </c>
      <c r="BN41" s="204">
        <f>SUM(Base!$Z38+Base!$AA38+Base!$AK38*2+Base!$AL38*2+Base!$AM38*2+Base!$AN38+Base!$AO38+Base!$AP38+Base!$AT38*2+Base!$AV38*2+Base!$AX38*2+Base!$AY38*2+Base!$AZ38+Base!$BA38+Base!$BD38*2+Base!$BE38*2+Base!$BF38)/520+(ROW()/100000)+Data!Y38</f>
        <v>4.0999999999999999E-4</v>
      </c>
      <c r="BO41" s="204">
        <f>SUM(Base!$AA38+Base!$AK38*2+Base!$AL38*2+Base!$AM38*2+Base!$AN38+Base!$AO38+Base!$AP38*2+Base!$AV38*2+Base!$AX38*2+Base!$AY38*2+Base!$AZ38+Base!$BA38+Base!$BD38*2+Base!$BE38*2+Base!$BF38)/480+(ROW()/100000)+Data!Y38</f>
        <v>4.0999999999999999E-4</v>
      </c>
      <c r="BP41" s="204">
        <f>SUM(Base!$AA38+Base!$AG38+Base!$AK38*2+Base!$AL38*2+Base!$AM38*2+Base!$AN38+Base!$AO38+Base!$AP38*2+Base!$AT38+Base!$AV38*2+Base!$AX38*2+Base!$AY38*2+Base!$AZ38+Base!$BA38+Base!$BD38*2+Base!$BE38*2+Base!$BF38)/520+(ROW()/100000)+Data!Y38</f>
        <v>4.0999999999999999E-4</v>
      </c>
      <c r="BQ41" s="204">
        <f>SUM(Base!$Y38+Base!$AA38*2+Base!$AD38+Base!$AG38*2+Base!$AJ38*2+Base!$AL38+Base!$AN38*2+Base!$AP38*2+Base!$AR38*2+Base!$AT38*2+Base!$AV38*2+Base!$AW38*2+Base!$BA38)/440+(ROW()/100000)+Data!R38</f>
        <v>4.0999999999999999E-4</v>
      </c>
      <c r="BR41" s="204">
        <f>SUM(Base!$Z38*2+Base!$AA38+Base!$AJ38+Base!$AL38*2+Base!$AN38*2+Base!$AO38*2+Base!$AP38*2+Base!$AT38*2+Base!$AX38+Base!$AY38+Base!$BA38*2+Base!$BE38)/380+(ROW()/100000)+SUM(Data!V38+Data!W38)</f>
        <v>4.0999999999999999E-4</v>
      </c>
      <c r="BS41" s="204">
        <f>SUM(Base!$Y38+Base!$AA38*2+Base!$AD38+Base!$AG38*2+Base!$AJ38*2+Base!$AL38*2+Base!$AN38*2+Base!$AO38+Base!$AP38*2+Base!$AT38*2+Base!$AU38+Base!$AV38*2+Base!$AW38*2+Base!$AX38*2+Base!$AY38*2+Base!$AZ38+Base!$BA38+Base!$BD38+Base!$BE38*2)/620+(ROW()/100000)+SUM(Data!R38+Data!U38)</f>
        <v>4.0999999999999999E-4</v>
      </c>
      <c r="BT41" s="204">
        <f>SUM(Base!$L38+Base!$M38*2+Base!$N38+Base!$O38+Base!$P38+Base!$Q38*2+Base!$R38*2+Base!$T38*2+Base!$U38*2+Base!$V38+Base!$AA38+Base!$AG38+Base!$AL38*2+Base!$AN38*2+Base!$AO38*2+Base!$AP38+Base!$AU38*2+Base!$AW38+Base!$AY38+Base!$AZ38*2)/600+(ROW()/100000)+Data!L38</f>
        <v>4.0999999999999999E-4</v>
      </c>
      <c r="BU41" s="204">
        <f>SUM(Base!$L38+Base!$M38*2+Base!$N38+Base!$P38+Base!$Q38*2+Base!$R38*2+Base!$T38*2+Base!$U38+Base!$V38+Base!$AA38+Base!$AG38+Base!$AL38*2+Base!$AN38+Base!$AO38*2+Base!$AP38+Base!$AU38*2+Base!$AW38+Base!$AY38+Base!$AZ38*2)/540+(ROW()/100000)+Data!L38</f>
        <v>4.0999999999999999E-4</v>
      </c>
      <c r="BV41" s="204">
        <f>SUM(Base!$L38+Base!$M38*2+Base!$N38+Base!$P38+Base!$Q38*2+Base!$R38*2+Base!$T38*2+Base!$U38*2+Base!$V38+Base!$AA38+Base!$AG38+Base!$AL38*2+Base!$AN38*2+Base!$AO38*2+Base!$AP38+Base!$AU38*2+Base!$AW38+Base!$AY38+Base!$AZ38*2)/580+(ROW()/100000)+Data!L38</f>
        <v>4.0999999999999999E-4</v>
      </c>
      <c r="BW41" s="204">
        <f>SUM(Base!$Y38*2+Base!$Z38*2+Base!$AA38*2+Base!$AG38+Base!$AJ38+Base!$AL38*2+Base!$AN38*2+Base!$AO38+Base!$AP38+Base!$AT38*2+Base!$AX38+Base!$AY38*2+Base!$AZ38+Base!$BA38+Base!$BD38+Base!$BE38)/460+(ROW()/100000)+Data!X38</f>
        <v>4.0999999999999999E-4</v>
      </c>
      <c r="BX41" s="204">
        <f>SUM(Base!$Y38*2+Base!$Z38+Base!$AA38*2+Base!$AG38*2+Base!$AJ38*2+Base!$AL38+Base!$AN38*2+Base!$AP38*2+Base!$AR38*2+Base!$AT38*2+Base!$AW38*2+Base!$AY38*2+Base!$AZ38+Base!$BA38)/480+(ROW()/100000)+SUM(Data!V38+Data!W38+Data!X38+Data!Y38)</f>
        <v>4.0999999999999999E-4</v>
      </c>
      <c r="BY41" s="204">
        <f>SUM(Base!$Z38*2+Base!$AA38+Base!$AC38*2+Base!$AK38+Base!$AL38+Base!$AM38*2+Base!$AN38*2+Base!$AP38+Base!$AT38*2+Base!$AV38+Base!$BA38*2+Base!$BB38*2+Base!$BF38*2)/420+(ROW()/100000)+Data!Y38</f>
        <v>4.0999999999999999E-4</v>
      </c>
      <c r="BZ41" s="204">
        <f>SUM(Base!$Z38+Base!$AA38+Base!$AC38*2+Base!$AK38+Base!$AL38+Base!$AM38*2+Base!$AN38+Base!$AP38+Base!$AT38+Base!$AV38*2+Base!$BA38*2+Base!$BB38*2+Base!$BF38*2)/380+(ROW()/100000)+Data!Y38</f>
        <v>4.0999999999999999E-4</v>
      </c>
      <c r="CA41" s="204">
        <f>SUM(Base!$Z38*2+Base!$AA38+Base!$AD38*2+Base!$AF38+Base!$AG38*2+Base!$AI38*2+Base!$AL38*2+Base!$AN38+Base!$AO38+Base!$AP38+Base!$AT38*2+Base!$AU38*2+Base!$AX38*2+Base!$AY38+Base!$BA38+Base!$BD38*2+Base!$BE38*2+Base!$BF38)/560+(ROW()/100000)+Data!R38</f>
        <v>4.0999999999999999E-4</v>
      </c>
      <c r="CB41" s="204">
        <f>SUM(Base!$Z38+Base!$AA38+Base!$AD38+Base!$AF38*2+Base!$AG38*2+Base!$AI38*2+Base!$AL38+Base!$AN38+Base!$AO38+Base!$AP38+Base!$AT38*2+Base!$AU38*2+Base!$AX38*2+Base!$AY38+Base!$BA38+Base!$BD38*2+Base!$BE38*2+Base!$BF38)/520+(ROW()/100000)+Data!R38</f>
        <v>4.0999999999999999E-4</v>
      </c>
      <c r="CC41" s="204">
        <f>SUM(Base!$W38*2+Base!$Y38*2+Base!$AA38+Base!$AG38+Base!$AJ38*2+Base!$AL38+Base!$AR38+Base!$AT38+Base!$AX38+Base!$AY38*2+Base!$AZ38*2+Base!$BA38+Base!$BD38+Base!$BE38)/380+(ROW()/100000)+SUM(Data!S38+Data!T38+Data!V38+Data!W38)</f>
        <v>4.0999999999999999E-4</v>
      </c>
      <c r="CD41" s="204">
        <f>SUM(Base!$W38*2+Base!$Y38*2+Base!$AA38+Base!$AG38+Base!$AJ38*2+Base!$AT38+Base!$AX38+Base!$AY38*2+Base!$AZ38*2+Base!$BA38+Base!$BD38+Base!$BE38)/340+(ROW()/100000)+SUM(Data!S38+Data!T38+Data!V38+Data!W38)</f>
        <v>4.0999999999999999E-4</v>
      </c>
      <c r="CE41" s="204">
        <f>SUM(Base!$W38*2+Base!$Y38*2+Base!$AA38+Base!$AF38+Base!$AG38+Base!$AI38*2+Base!$AJ38*2+Base!$AL38+Base!$AO38+Base!$AP38+Base!$AR38+Base!$AT38*2+Base!$AU38+Base!$AV38*2+Base!$AX38*2+Base!$AY38*2+Base!$AZ38+Base!$BA38+Base!$BD38*2+Base!$BE38*2)/600+(ROW()/100000)+SUM(Data!M38:P38)</f>
        <v>4.0999999999999999E-4</v>
      </c>
      <c r="CF41" s="204">
        <f>SUM(Base!$W38+Base!$Y38+Base!$AA38+Base!$AF38*2+Base!$AG38+Base!$AI38*2+Base!$AJ38+Base!$AL38*2+Base!$AO38+Base!$AP38+Base!$AT38+Base!$AU38*2+Base!$AV38*2+Base!$AX38*2+Base!$AY38*2+Base!$AZ38+Base!$BA38+Base!$BD38+Base!$BE38*2)/540+(ROW()/100000)+SUM(Data!M38:P38)</f>
        <v>4.0999999999999999E-4</v>
      </c>
      <c r="CG41" s="204">
        <f>SUM(Base!$W38*2+Base!$Y38*2+Base!$AA38+Base!$AF38*2+Base!$AG38+Base!$AI38*2+Base!$AJ38+Base!$AL38+Base!$AO38+Base!$AP38+Base!$AT38*2+Base!$AU38+Base!$AV38*2+Base!$AX38*2+Base!$AY38*2+Base!$AZ38+Base!$BA38+Base!$BD38+Base!$BE38*2)/560+(ROW()/100000)+SUM(Data!M38:P38)</f>
        <v>4.0999999999999999E-4</v>
      </c>
      <c r="CH41" s="204">
        <f>SUM(Base!$W38*2+Base!$Y38*2+Base!$AA38+Base!$AC38*2+Base!$AF38*2+Base!$AG38+Base!$AI38*2+Base!$AJ38+Base!$AK38+Base!$AL38+Base!$AM38+Base!$AN38+Base!$AO38+Base!$AP38+Base!$AT38*2+Base!$AU38+Base!$AX38+Base!$AZ38+Base!$BB38*2+Base!$BD38*2+Base!$BE38*2+Base!$BF38*2)/640+(ROW()/100000)+Data!Q38</f>
        <v>4.0999999999999999E-4</v>
      </c>
      <c r="CI41" s="204">
        <f>SUM(Base!$Y38+Base!$AA38+Base!$AC38*2+Base!$AF38*2+Base!$AG38+Base!$AI38*2+Base!$AJ38+Base!$AK38+Base!$AL38+Base!$AM38+Base!$AN38+Base!$AO38+Base!$AP38+Base!$AU38*2+Base!$AX38+Base!$AZ38+Base!$BB38*2+Base!$BD38+Base!$BF38*2)/500+(ROW()/100000)+Data!Q38</f>
        <v>4.0999999999999999E-4</v>
      </c>
      <c r="CJ41" s="204">
        <f>SUM(Base!$W38+Base!$Y38*2+Base!$AA38+Base!$AC38*2+Base!$AF38*2+Base!$AG38+Base!$AI38*2+Base!$AJ38+Base!$AK38+Base!$AL38+Base!$AM38+Base!$AN38+Base!$AO38+Base!$AP38+Base!$AT38+Base!$AU38*2+Base!$AX38+Base!$AZ38+Base!$BB38*2+Base!$BD38*2+Base!$BE38+Base!$BF38*2)/600+(ROW()/100000)+Data!Q38</f>
        <v>4.0999999999999999E-4</v>
      </c>
      <c r="CK41" s="204">
        <f>SUM(Base!$W38*2+Base!$AA38*2+Base!$AG38*2+Base!$AI38+Base!$AJ38+Base!$AL38+Base!$AN38+Base!$AP38*2+Base!$AT38+Base!$AV38*2+Base!$AW38+Base!$AX38*2+Base!$BE38*2)/400+(ROW()/100000)+SUM(Data!S38+Data!T38)</f>
        <v>4.0999999999999999E-4</v>
      </c>
      <c r="CL41" s="204">
        <f>SUM(Base!$W38+Base!$AA38+Base!$AF38+Base!$AG38*2+Base!$AI38*2+Base!$AJ38+Base!$AL38+Base!$AN38+Base!$AO38*2+Base!$AP38*2+Base!$AU38*2+Base!$AV38*2+Base!$AX38*2+Base!$BE38)/420+(ROW()/100000)+SUM(Data!S38+Data!T38)</f>
        <v>4.0999999999999999E-4</v>
      </c>
      <c r="CM41" s="204">
        <f>SUM(Base!$W38+Base!$AA38+Base!$AG38*2+Base!$AI38*2+Base!$AJ38+Base!$AL38+Base!$AN38+Base!$AO38+Base!$AP38*2+Base!$AT38+Base!$AU38+Base!$AV38*2+Base!$AW38+Base!$AX38*2+Base!$BE38*2)/420+(ROW()/100000)+SUM(Data!S38+Data!T38)</f>
        <v>4.0999999999999999E-4</v>
      </c>
      <c r="CN41" s="204">
        <f>SUM(Base!$Y38*2+Base!$AA38*2+Base!$AG38*2+Base!$AJ38*2+Base!$AL38+Base!$AN38*2+Base!$AP38*2+Base!$AR38+Base!$AT38*2+Base!$AV38*2+Base!$AW38*2+Base!$AY38+Base!$AZ38)/440+(ROW()/100000)+SUM(Data!S38+Data!T38)</f>
        <v>4.0999999999999999E-4</v>
      </c>
      <c r="CO41" s="204">
        <f>SUM(Base!$Y38+Base!$AA38*2+Base!$AG38*2+Base!$AJ38*2+Base!$AN38*2+Base!$AP38*2+Base!$AT38+Base!$AV38*2+Base!$AW38*2+Base!$AZ38)/340+(ROW()/100000)+SUM(Data!S38+Data!T38)</f>
        <v>4.0999999999999999E-4</v>
      </c>
      <c r="CP41" s="204">
        <f>SUM(Base!$W38+Base!$Z38+Base!$AA38+Base!$AC38*2+Base!$AL38+Base!$AM38*2+Base!$AT38*2+Base!$AV38+Base!$AX38+Base!$BA38+Base!$BB38*2+Base!$BE38+Base!$BF38*2)/360+(ROW()/100000)+SUM(Data!V38+Data!W38)</f>
        <v>4.0999999999999999E-4</v>
      </c>
      <c r="CQ41" s="205">
        <f>SUM(Base!$W38+Base!$AA38+Base!$AC38*2+Base!$AL38+Base!$AM38*2+Base!$AT38+Base!$AV38*2+Base!$AX38+Base!$BA38+Base!$BB38*2+Base!$BE38+Base!$BF38*2)/340+(ROW()/100000)+SUM(Data!V38+Data!W38)</f>
        <v>4.0999999999999999E-4</v>
      </c>
      <c r="CR41" s="1"/>
    </row>
    <row r="42" spans="1:96" ht="25" customHeight="1" x14ac:dyDescent="0.3">
      <c r="A42" s="1"/>
      <c r="B42" s="85">
        <f>Base!B39</f>
        <v>0</v>
      </c>
      <c r="C42" s="92">
        <f>Base!C39</f>
        <v>0</v>
      </c>
      <c r="D42" s="1"/>
      <c r="E42" s="86">
        <f>Base!E39</f>
        <v>0</v>
      </c>
      <c r="F42" s="90" t="str">
        <f t="shared" si="4"/>
        <v>A (D)</v>
      </c>
      <c r="G42" s="1"/>
      <c r="H42" s="86">
        <f>Base!I39</f>
        <v>0</v>
      </c>
      <c r="I42" s="92">
        <f>Base!H39</f>
        <v>0</v>
      </c>
      <c r="J42" s="1"/>
      <c r="K42" s="88">
        <f>SUM(Base!$AF39*2+Base!$AI39*2+Base!$AL39*2+Base!$AN39+Base!$AO39*2+Base!$AP39*2+Base!$AU39*2+Base!$AV39+Base!$BF39)/300+(ROW()/100000)+Data!R39</f>
        <v>4.2000000000000002E-4</v>
      </c>
      <c r="L42" s="87">
        <f>SUM(Base!$Y39*2+Base!$Z39*2+Base!$AA39*2+Base!$AG39+Base!$AJ39*2+Base!$AL39+Base!$AN39*2+Base!$AP39+Base!$AT39*2+Base!$AX39+Base!$AY39*2+Base!$AZ39+Base!$BA39+Base!$BD39+Base!$BE39)/440+(ROW()/100000)+Data!Y39</f>
        <v>4.2000000000000002E-4</v>
      </c>
      <c r="M42" s="87">
        <f>SUM(Base!$Y39*2+Base!$Z39+Base!$AA39*2+Base!$AD39*2+Base!$AG39*2+Base!$AJ39*2+Base!$AL39*2+Base!$AN39+Base!$AP39*2+Base!$AR39*2+Base!$AT39*2+Base!$AW39+Base!$AZ39)/440+(ROW()/100000)+Data!X39</f>
        <v>4.2000000000000002E-4</v>
      </c>
      <c r="N42" s="87">
        <f>SUM(Base!$Y39+Base!$AA39*2+Base!$AD39*2+Base!$AG39*2+Base!$AJ39*2+Base!$AL39*2+Base!$AN39+Base!$AP39*2+Base!$AR39*2+Base!$AT39*2+Base!$AW39+Base!$AZ39)/400+(ROW()/100000)+Data!X39</f>
        <v>4.2000000000000002E-4</v>
      </c>
      <c r="O42" s="87">
        <f>SUM(Base!$Y39+Base!$AA39*2+Base!$AG39*2+Base!$AJ39*2+Base!$AL39+Base!$AN39*2+Base!$AP39*2+Base!$AR39+Base!$AT39*2+Base!$AV39*2+Base!$AW39*2+Base!$AY39+Base!$AZ39)/420+(ROW()/100000)+SUM(Data!U39+Data!V39+Data!W39+Data!X39)</f>
        <v>4.2000000000000002E-4</v>
      </c>
      <c r="P42" s="87">
        <f>SUM(Base!$Y39+Base!$AA39*2+Base!$AG39*2+Base!$AJ39*2+Base!$AL39+Base!$AN39*2+Base!$AP39*2+Base!$AR39+Base!$AT39*2+Base!$AV39*2+Base!$AW39*2+Base!$AZ39)/400+(ROW()/100000)+SUM(Data!U39+Data!V39+Data!W39+Data!X39)</f>
        <v>4.2000000000000002E-4</v>
      </c>
      <c r="Q42" s="87">
        <f>SUM(Base!$Y39+Base!$Z39+Base!$AA39+Base!$AD39+Base!$AG39*2+Base!$AI39*2+Base!$AJ39+Base!$AK39+Base!$AL39+Base!$AN39+Base!$AP39+Base!$AT39*2+Base!$AU39+Base!$AV39*2+Base!$AX39*2+Base!$AY39+Base!$BA39+Base!$BD39+Base!$BE39*2+Base!$BF39)/520+(ROW()/100000)+Data!U39</f>
        <v>4.2000000000000002E-4</v>
      </c>
      <c r="R42" s="87">
        <f>SUM(Base!$AA39+Base!$AC39+Base!$AF39*2+Base!$AG39*2+Base!$AI39*2+Base!$AJ39+Base!$AL39*2+Base!$AM39+Base!$AN39*2+Base!$AO39*2+Base!$AP39*2+Base!$AU39*2+Base!$AW39+Base!$BB39+Base!$BD39*2+Base!$BF39+Base!$BF39*2)/500+(ROW()/100000)+Data!Q39</f>
        <v>4.2000000000000002E-4</v>
      </c>
      <c r="S42" s="87">
        <f>SUM(Base!$AA39+Base!$AC39*2+Base!$AF39*2+Base!$AG39*2+Base!$AI39*2+Base!$AJ39+Base!$AK39+Base!$AL39+Base!$AM39+Base!$AN39*2+Base!$AO39+Base!$AP39+Base!$AU39*2+Base!$AW39+Base!$BB39*2+Base!$BD39+Base!$BF39*2)/500+(ROW()/100000)+Data!Q39</f>
        <v>4.2000000000000002E-4</v>
      </c>
      <c r="T42" s="87">
        <f>SUM(Base!$AA39+Base!$AC39*2+Base!$AF39+Base!$AG39*2+Base!$AI39*2+Base!$AJ39+Base!$AK39*2+Base!$AL39+Base!$AM39*2+Base!$AN39*2+Base!$AO39+Base!$AP39*2+Base!$AU39*2+Base!$AW39+Base!$BB39*2+Base!$BF39*2)/520+(ROW()/100000)+Data!Q39</f>
        <v>4.2000000000000002E-4</v>
      </c>
      <c r="U42" s="87">
        <f>SUM(Base!$AF39+Base!$AI39*2+Base!$AK39*2+Base!$AL39*2+Base!$AM39+Base!$AO39+Base!$AU39+Base!$AV39*2+Base!$AX39*2+Base!$AZ39+Base!$BD39+Base!$BE39*2+Base!$BF39)/380+(ROW()/100000)+SUM(Data!R39+Data!U39)</f>
        <v>4.2000000000000002E-4</v>
      </c>
      <c r="V42" s="87">
        <f>SUM(Base!$AF39+Base!$AG39+Base!$AI39*2+Base!$AK39*2+Base!$AL39*2+Base!$AM39+Base!$AO39+Base!$AV39*2+Base!$AX39*2+Base!$AZ39+Base!$BD39+Base!$BE39*2+Base!$BF39)/380+(ROW()/100000)+SUM(Data!R39+Data!U39)</f>
        <v>4.2000000000000002E-4</v>
      </c>
      <c r="W42" s="87">
        <f>SUM(Base!$AA39*2+Base!$AG39*2+Base!$AI39*2+Base!$AJ39+Base!$AL39+Base!$AN39+Base!$AO39+Base!$AP39*2+Base!$AT39+Base!$AU39*2+Base!$AV39*2+Base!$AW39+Base!$AX39+Base!$BE39*2)/420+(ROW()/100000)+Data!U39</f>
        <v>4.2000000000000002E-4</v>
      </c>
      <c r="X42" s="87">
        <f>SUM(Base!$AC39+Base!$AF39*2+Base!$AI39*2+Base!$AL39*2+Base!$AM39+Base!$AN39+Base!$AO39*2+Base!$AP39*2+Base!$AU39*2+Base!$BB39+Base!$BD39*2+Base!$BF39)/380+(ROW()/100000)+Data!Q39</f>
        <v>4.2000000000000002E-4</v>
      </c>
      <c r="Y42" s="87">
        <f>SUM(Base!$AC39*2+Base!$AF39*2+Base!$AI39*2+Base!$AK39+Base!$AL39+Base!$AM39+Base!$AN39+Base!$AO39+Base!$AP39+Base!$AU39*2+Base!$BB39*2+Base!$BD39+Base!$BF39*2)/380+(ROW()/100000)+Data!Q39</f>
        <v>4.2000000000000002E-4</v>
      </c>
      <c r="Z42" s="87">
        <f>SUM(Base!$AC39*2+Base!$AF39+Base!$AI39*2+Base!$AK39*2+Base!$AL39+Base!$AM39*2+Base!$AN39+Base!$AO39+Base!$AP39*2+Base!$AU39*2+Base!$BB39*2+Base!$BF39*2)/400+(ROW()/100000)+Data!Q39</f>
        <v>4.2000000000000002E-4</v>
      </c>
      <c r="AA42" s="87">
        <f>SUM(Base!$Y39*2+Base!$Z39*2+Base!$AA39*2+Base!$AC39*2+Base!$AD39+Base!$AG39+Base!$AJ39*2+Base!$AL39*2+Base!$AN39*2+Base!$AP39+Base!$AT39*2+Base!$AV39+Base!$AW39+Base!$AX39+Base!$AY39*2+Base!$AZ39*2+Base!$BA39+Base!$BB39+Base!$BD39+Base!$BE39+Base!$BF39*2)/640+(ROW()/100000)+Data!Y39</f>
        <v>4.2000000000000002E-4</v>
      </c>
      <c r="AB42" s="87">
        <f>SUM(Base!$Y39*2+Base!$Z39+Base!$AA39*2+Base!$AC39*2+Base!$AD39*2+Base!$AG39*2+Base!$AJ39*2+Base!$AL39*2+Base!$AN39*2+Base!$AP39*2+Base!$AT39*2+Base!$AV39+Base!$AW39*2+Base!$AX39+Base!$AY39*2+Base!$AZ39*2+Base!$BA39+Base!$BB39+Base!$BD39+Base!$BE39+Base!$BF39*2)/700+(ROW()/100000)+Data!Y39</f>
        <v>4.2000000000000002E-4</v>
      </c>
      <c r="AC42" s="87">
        <f>SUM(Base!$AA39*2+Base!$AD39+Base!$AG39*2+Base!$AI39+Base!$AJ39+Base!$AL39+Base!$AN39+Base!$AP39*2+Base!$AT39*2+Base!$AV39+Base!$AW39+Base!$AX39+Base!$AY39+Base!$BE39)/360+(ROW()/100000)+Data!U39</f>
        <v>4.2000000000000002E-4</v>
      </c>
      <c r="AD42" s="87">
        <f>SUM(Base!$AA39+Base!$AF39+Base!$AG39+Base!$AI39*2+Base!$AJ39+Base!$AK39+Base!$AL39+Base!$AN39+Base!$AO39*2+Base!$AP39*2+Base!$AU39*2+Base!$AV39*2+Base!$AX39+Base!$BE39)/380+(ROW()/100000)+Data!U39</f>
        <v>4.2000000000000002E-4</v>
      </c>
      <c r="AE42" s="87">
        <f>SUM(Base!$AA39*2+Base!$AG39*2+Base!$AI39*2+Base!$AJ39+Base!$AL39+Base!$AN39+Base!$AO39+Base!$AP39*2+Base!$AT39+Base!$AV39*2+Base!$AW39+Base!$AX39+Base!$BE39)/360+(ROW()/100000)+Data!U39</f>
        <v>4.2000000000000002E-4</v>
      </c>
      <c r="AF42" s="87">
        <f>SUM(Base!$W39*2+Base!$Y39*2+Base!$AA39+Base!$AF39+Base!$AG39+Base!$AI39+Base!$AJ39*2+Base!$AL39+Base!$AP39+Base!$AR39*2+Base!$AT39*2+Base!$AU39+Base!$AV39*2+Base!$AX39*2+Base!$AY39*2+Base!$AZ39+Base!$BA39+Base!$BD39+Base!$BE39*2)/560+(ROW()/100000)+SUM(Data!M39:P39)</f>
        <v>4.2000000000000002E-4</v>
      </c>
      <c r="AG42" s="87">
        <f>SUM(Base!$W39*2+Base!$Y39*2+Base!$AA39+Base!$AF39+Base!$AG39+Base!$AI39+Base!$AJ39*2+Base!$AL39+Base!$AP39+Base!$AR39+Base!$AT39*2+Base!$AU39+Base!$AV39*2+Base!$AX39*2+Base!$AY39*2+Base!$AZ39+Base!$BA39+Base!$BD39+Base!$BE39*2)/540+(ROW()/100000)+SUM(Data!M39:P39)</f>
        <v>4.2000000000000002E-4</v>
      </c>
      <c r="AH42" s="87">
        <f>SUM(Base!$Y39+Base!$Z39+Base!$AA39*2+Base!$AG39*2+Base!$AJ39*2+Base!$AL39+Base!$AN39*2+Base!$AP39*2+Base!$AR39+Base!$AT39*2+Base!$AV39*2+Base!$AW39+Base!$BA39+Base!$BF39)/420+(ROW()/100000)+Data!Y39</f>
        <v>4.2000000000000002E-4</v>
      </c>
      <c r="AI42" s="87">
        <f>SUM(Base!$Z39+Base!$AA39*2+Base!$AG39*2+Base!$AJ39*2+Base!$AL39+Base!$AN39*2+Base!$AP39*2+Base!$AR39+Base!$AT39*2+Base!$AV39*2+Base!$AW39+Base!$BA39+Base!$BF39)/400+(ROW()/100000)+Data!Y39</f>
        <v>4.2000000000000002E-4</v>
      </c>
      <c r="AJ42" s="87">
        <f>SUM(Base!$AA39*2+Base!$AG39*2+Base!$AI39+Base!$AJ39*2+Base!$AL39+Base!$AN39*2+Base!$AP39*2+Base!$AU39+Base!$AV39*2+Base!$AW39*2+Base!$BA39)/360+(ROW()/100000)+SUM(Data!R39+Data!U39)</f>
        <v>4.2000000000000002E-4</v>
      </c>
      <c r="AK42" s="87">
        <f>SUM(Base!$AA39*2+Base!$AG39*2+Base!$AJ39*2+Base!$AL39+Base!$AN39*2+Base!$AP39*2+Base!$AT39+Base!$AU39+Base!$AV39*2+Base!$AW39*2+Base!$BA39)/360+(ROW()/100000)+SUM(Data!R39+Data!U39)</f>
        <v>4.2000000000000002E-4</v>
      </c>
      <c r="AL42" s="87">
        <f>SUM(Base!$AF39+Base!$AG39+Base!$AI39*2+Base!$AK39+Base!$AL39*2+Base!$AN39+Base!$AO39*2+Base!$AP39+Base!$AU39*2+Base!$AV39*2+Base!$AX39)/360+(ROW()/100000)+Data!R39</f>
        <v>4.2000000000000002E-4</v>
      </c>
      <c r="AM42" s="87">
        <f>SUM(Base!$AA39+Base!$AF39+Base!$AG39+Base!$AI39*2+Base!$AK39+Base!$AL39*2+Base!$AN39+Base!$AO39*2+Base!$AP39+Base!$AU39*2+Base!$AV39*2+Base!$AX39)/380+(ROW()/100000)+Data!R39</f>
        <v>4.2000000000000002E-4</v>
      </c>
      <c r="AN42" s="87">
        <f>SUM(Base!$W39+Base!$Y39+Base!$AA39+Base!$AF39+Base!$AI39+Base!$AJ39*2+Base!$AK39+Base!$AL39*2+Base!$AO39+Base!$AP39+Base!$AT39*2+Base!$AU39*2+Base!$AV39*2+Base!$AX39*2+Base!$AY39)/460+(ROW()/100000)+SUM(Data!S39+Data!T39)</f>
        <v>4.2000000000000002E-4</v>
      </c>
      <c r="AO42" s="87">
        <f>SUM(Base!$W39*2+Base!$Y39+Base!$AA39+Base!$AF39+Base!$AI39+Base!$AJ39*2+Base!$AK39+Base!$AL39+Base!$AN39+Base!$AO39+Base!$AP39+Base!$AT39*2+Base!$AU39+Base!$AV39*2+Base!$AX39*2+Base!$AY39)/480+(ROW()/100000)+SUM(Data!S39+Data!T39)</f>
        <v>4.2000000000000002E-4</v>
      </c>
      <c r="AP42" s="87">
        <f>SUM(Base!$Y39+Base!$AA39*2+Base!$AG39*2+Base!$AJ39*2+Base!$AL39+Base!$AN39*2+Base!$AP39*2+Base!$AR39+Base!$AT39+Base!$AV39+Base!$AW39*2+Base!$AZ39)/360+(ROW()/100000)+Data!X39</f>
        <v>4.2000000000000002E-4</v>
      </c>
      <c r="AQ42" s="87">
        <f>SUM(Base!$W39*2+Base!$Y39+Base!$AA39+Base!$AF39*2+Base!$AG39+Base!$AI39*2+Base!$AJ39+Base!$AL39*2+Base!$AO39+Base!$AP39+Base!$AT39+Base!$AU39*2+Base!$AV39*2+Base!$AX39+Base!$AZ39)/460+(ROW()/100000)+SUM(Data!M39:P39)</f>
        <v>4.2000000000000002E-4</v>
      </c>
      <c r="AR42" s="87">
        <f>SUM(Base!$W39+Base!$AF39*2+Base!$AG39+Base!$AI39*2+Base!$AL39*2+Base!$AO39*2+Base!$AP39+Base!$AU39*2+Base!$AV39+Base!$AX39)/340+(ROW()/100000)+SUM(Data!M39:P39)</f>
        <v>4.2000000000000002E-4</v>
      </c>
      <c r="AS42" s="87">
        <f>SUM(Base!$W39+Base!$Y39+Base!$AF39*2+Base!$AG39+Base!$AI39*2+Base!$AJ39+Base!$AL39*2+Base!$AO39*2+Base!$AP39+Base!$AU39*2+Base!$AV39*2+Base!$AX39)/400+(ROW()/100000)+SUM(Data!M39:P39)</f>
        <v>4.2000000000000002E-4</v>
      </c>
      <c r="AT42" s="87">
        <f>SUM(Base!$Y39*2+Base!$Z39+Base!$AA39*2+Base!$AG39*2+Base!$AJ39*2+Base!$AL39+Base!$AN39*2+Base!$AP39*2+Base!$AR39+Base!$AT39*2+Base!$AV39+Base!$AW39*2+Base!$AY39*2+Base!$AZ39*2+Base!$BA39)/500+(ROW()/100000)+Data!Y39</f>
        <v>4.2000000000000002E-4</v>
      </c>
      <c r="AU42" s="87">
        <f>SUM(Base!$L39*2+Base!$M39*2+Base!$N39*2+Base!$P39*2+Base!$Q39*2+Base!$R39+Base!$T39*2+Base!$V39+Base!$AL39+Base!$AO39*2+Base!$AP39+Base!$AU39*2+Base!$AZ39*2)/440+(ROW()/100000)+Data!L39</f>
        <v>4.2000000000000002E-4</v>
      </c>
      <c r="AV42" s="87">
        <f>SUM(Base!$AA39+Base!$AF39*2+Base!$AG39+Base!$AI39*2+Base!$AK39+Base!$AL39*2+Base!$AM39+Base!$AN39*2+Base!$AO39*2+Base!$AP39*2+Base!$AU39*2+Base!$AV39*2+Base!$AX39+Base!$BB39+Base!$BE39+Base!$BF39)/480+(ROW()/100000)+Data!R39</f>
        <v>4.2000000000000002E-4</v>
      </c>
      <c r="AW42" s="87">
        <f>SUM(Base!$Y39*2+Base!$Z39*2+Base!$AA39*2+Base!$AD39+Base!$AG39+Base!$AJ39*2+Base!$AL39*2+Base!$AN39+Base!$AR39+Base!$AT39*2+Base!$AX39+Base!$AY39*2+Base!$AZ39*2+Base!$BA39+Base!$BD39+Base!$BE39)/480+(ROW()/100000)+SUM(Data!V39+Data!W39)</f>
        <v>4.2000000000000002E-4</v>
      </c>
      <c r="AX42" s="87">
        <f>SUM(Base!$Y39*2+Base!$Z39*2+Base!$AA39*2+Base!$AD39+Base!$AG39+Base!$AJ39*2+Base!$AL39+Base!$AN39+Base!$AR39+Base!$AT39*2+Base!$AW39+Base!$AX39+Base!$AY39*2+Base!$AZ39*2+Base!$BA39+Base!$BD39+Base!$BE39)/480+(ROW()/100000)+SUM(Data!V39+Data!W39)</f>
        <v>4.2000000000000002E-4</v>
      </c>
      <c r="AY42" s="87">
        <f>SUM(Base!$Y39+Base!$AA39+Base!$AC39*2+Base!$AF39*2+Base!$AG39+Base!$AI39*2+Base!$AJ39+Base!$AK39+Base!$AL39+Base!$AM39+Base!$AN39+Base!$AO39+Base!$AP39+Base!$AU39*2+Base!$AX39+Base!$AZ39+Base!$BB39+Base!$BD39+Base!$BE39*2)/480+(ROW()/100000)+SUM(Data!M39:P39)</f>
        <v>4.2000000000000002E-4</v>
      </c>
      <c r="AZ42" s="87">
        <f>SUM(Base!$W39*2+Base!$Y39*2+Base!$AA39+Base!$AD39+Base!$AG39*2+Base!$AJ39*2+Base!$AL39+Base!$AN39+Base!$AP39+Base!$AR39+Base!$AT39+Base!$AW39+Base!$AX39+Base!$AY39*2+Base!$AZ39*2+Base!$BA39+Base!$BD39+Base!$BE39)/480+(ROW()/100000)+SUM(Data!S39+Data!T39+Data!V39+Data!W39)</f>
        <v>4.2000000000000002E-4</v>
      </c>
      <c r="BA42" s="87">
        <f>SUM(Base!$W39*2+Base!$Y39*2+Base!$AA39+Base!$AD39+Base!$AG39*2+Base!$AJ39*2+Base!$AN39+Base!$AP39+Base!$AT39+Base!$AW39+Base!$AX39+Base!$AY39*2+Base!$AZ39*2+Base!$BA39+Base!$BD39+Base!$BE39)/440+(ROW()/100000)+SUM(Data!S39+Data!T39+Data!V39+Data!W39)</f>
        <v>4.2000000000000002E-4</v>
      </c>
      <c r="BB42" s="87">
        <f>SUM(Base!$W39+Base!$Y39+Base!$AA39*2+Base!$AD39+Base!$AF39+Base!$AG39*2+Base!$AI39*2+Base!$AJ39*2+Base!$AL39+Base!$AN39*2+Base!$AO39+Base!$AP39*2+Base!$AR39+Base!$AT39*2+Base!$AU39+Base!$AV39*2+Base!$AW39*2+Base!$AX39+Base!$AY39*2+Base!$AZ39)/640+(ROW()/100000)+SUM(Data!M39:P39)</f>
        <v>4.2000000000000002E-4</v>
      </c>
      <c r="BC42" s="87">
        <f>SUM(Base!$AA39+Base!$AF39+Base!$AG39*2+Base!$AI39*2+Base!$AJ39+Base!$AL39*2+Base!$AN39+Base!$AO39+Base!$AP39*2+Base!$AT39+Base!$AU39*2+Base!$AV39*2+Base!$AX39+Base!$AY39+Base!$AZ39)/440+(ROW()/100000)+SUM(Data!M39:P39)</f>
        <v>4.2000000000000002E-4</v>
      </c>
      <c r="BD42" s="87">
        <f>SUM(Base!$AA39*2+Base!$AF39+Base!$AG39*2+Base!$AI39*2+Base!$AJ39+Base!$AL39+Base!$AN39*2+Base!$AO39+Base!$AP39*2+Base!$AT39+Base!$AU39+Base!$AV39*2+Base!$AW39+Base!$AX39+Base!$AY39+Base!$AZ39)/460+(ROW()/100000)+SUM(Data!M39:P39)</f>
        <v>4.2000000000000002E-4</v>
      </c>
      <c r="BE42" s="87">
        <f>SUM(Base!$AA39*2+Base!$AC39*2+Base!$AF39*2+Base!$AG39*2+Base!$AI39*2+Base!$AJ39*2+Base!$AL39+Base!$AM39+Base!$AN39*2+Base!$AO39+Base!$AP39*2+Base!$AU39*2+Base!$AV39*2+Base!$BB39*2+Base!$BD39+Base!$BE39+Base!$BF39*2)/580+(ROW()/100000)+Data!Q39</f>
        <v>4.2000000000000002E-4</v>
      </c>
      <c r="BF42" s="87">
        <f>SUM(Base!$Y39+Base!$AA39*2+Base!$AC39*2+Base!$AF39*2+Base!$AG39*2+Base!$AI39*2+Base!$AJ39*2+Base!$AL39+Base!$AM39+Base!$AN39*2+Base!$AO39+Base!$AP39*2+Base!$AU39*2+Base!$AV39*2+Base!$AW39+Base!$BB39*2+Base!$BD39+Base!$BE39+Base!$BF39*2)/620+(ROW()/100000)+Data!Q39</f>
        <v>4.2000000000000002E-4</v>
      </c>
      <c r="BG42" s="87">
        <f>SUM(Base!$Y39*2+Base!$Z39+Base!$AA39+Base!$AD39+Base!$AG39*2+Base!$AJ39*2+Base!$AL39+Base!$AN39+Base!$AP39*2+Base!$AR39+Base!$AT39*2+Base!$AW39*2+Base!$AX39*2+Base!$AY39*2+Base!$BA39+Base!$BE39)/480+(ROW()/100000)+Data!U39</f>
        <v>4.2000000000000002E-4</v>
      </c>
      <c r="BH42" s="87">
        <f>SUM(Base!$Y39+Base!$AA39+Base!$AD39+Base!$AG39*2+Base!$AI39+Base!$AJ39*2+Base!$AL39+Base!$AN39+Base!$AP39*2+Base!$AT39*2+Base!$AW39+Base!$AX39*2+Base!$AY39*2+Base!$BA39+Base!$BE39)/420+(ROW()/100000)+Data!U39</f>
        <v>4.2000000000000002E-4</v>
      </c>
      <c r="BI42" s="87">
        <f>SUM(Base!$AC39+Base!$AF39*2+Base!$AI39*2+Base!$AL39*2+Base!$AM39+Base!$AO39*2+Base!$AU39*2+Base!$BB39+Base!$BD39*2+Base!$BF39)/320+(ROW()/100000)+Data!Q39</f>
        <v>4.2000000000000002E-4</v>
      </c>
      <c r="BJ42" s="87">
        <f>SUM(Base!$AC39*2+Base!$AF39*2+Base!$AI39*2+Base!$AK39+Base!$AL39+Base!$AM39+Base!$AO39+Base!$AU39*2+Base!$BB39*2+Base!$BD39+Base!$BF39*2)/340+(ROW()/100000)+Data!Q39</f>
        <v>4.2000000000000002E-4</v>
      </c>
      <c r="BK42" s="87">
        <f>SUM(Base!$AC39*2+Base!$AF39+Base!$AI39*2+Base!$AK39*2+Base!$AL39+Base!$AM39*2+Base!$AO39+Base!$AU39*2+Base!$BB39*2+Base!$BF39*2)/340+(ROW()/100000)+Data!Q39</f>
        <v>4.2000000000000002E-4</v>
      </c>
      <c r="BL42" s="87">
        <f>SUM(Base!$AC39+Base!$AF39*2+Base!$AI39*2+Base!$AK39+Base!$AL39*2+Base!$AM39+Base!$AO39+Base!$AU39*2+Base!$AV39+Base!$BF39*2)/300+(ROW()/100000)+SUM(Data!M39:P39)</f>
        <v>4.2000000000000002E-4</v>
      </c>
      <c r="BM42" s="87">
        <f>SUM(Base!$Z39*2+Base!$AA39+Base!$AC39+Base!$AJ39+Base!$AL39*2+Base!$AN39*2+Base!$AP39+Base!$AT39*2+Base!$AY39)/260+(ROW()/100000)+Data!Y39</f>
        <v>4.2000000000000002E-4</v>
      </c>
      <c r="BN42" s="87">
        <f>SUM(Base!$Z39+Base!$AA39+Base!$AK39*2+Base!$AL39*2+Base!$AM39*2+Base!$AN39+Base!$AO39+Base!$AP39+Base!$AT39*2+Base!$AV39*2+Base!$AX39*2+Base!$AY39*2+Base!$AZ39+Base!$BA39+Base!$BD39*2+Base!$BE39*2+Base!$BF39)/520+(ROW()/100000)+Data!Y39</f>
        <v>4.2000000000000002E-4</v>
      </c>
      <c r="BO42" s="87">
        <f>SUM(Base!$AA39+Base!$AK39*2+Base!$AL39*2+Base!$AM39*2+Base!$AN39+Base!$AO39+Base!$AP39*2+Base!$AV39*2+Base!$AX39*2+Base!$AY39*2+Base!$AZ39+Base!$BA39+Base!$BD39*2+Base!$BE39*2+Base!$BF39)/480+(ROW()/100000)+Data!Y39</f>
        <v>4.2000000000000002E-4</v>
      </c>
      <c r="BP42" s="87">
        <f>SUM(Base!$AA39+Base!$AG39+Base!$AK39*2+Base!$AL39*2+Base!$AM39*2+Base!$AN39+Base!$AO39+Base!$AP39*2+Base!$AT39+Base!$AV39*2+Base!$AX39*2+Base!$AY39*2+Base!$AZ39+Base!$BA39+Base!$BD39*2+Base!$BE39*2+Base!$BF39)/520+(ROW()/100000)+Data!Y39</f>
        <v>4.2000000000000002E-4</v>
      </c>
      <c r="BQ42" s="87">
        <f>SUM(Base!$Y39+Base!$AA39*2+Base!$AD39+Base!$AG39*2+Base!$AJ39*2+Base!$AL39+Base!$AN39*2+Base!$AP39*2+Base!$AR39*2+Base!$AT39*2+Base!$AV39*2+Base!$AW39*2+Base!$BA39)/440+(ROW()/100000)+Data!R39</f>
        <v>4.2000000000000002E-4</v>
      </c>
      <c r="BR42" s="87">
        <f>SUM(Base!$Z39*2+Base!$AA39+Base!$AJ39+Base!$AL39*2+Base!$AN39*2+Base!$AO39*2+Base!$AP39*2+Base!$AT39*2+Base!$AX39+Base!$AY39+Base!$BA39*2+Base!$BE39)/380+(ROW()/100000)+SUM(Data!V39+Data!W39)</f>
        <v>4.2000000000000002E-4</v>
      </c>
      <c r="BS42" s="87">
        <f>SUM(Base!$Y39+Base!$AA39*2+Base!$AD39+Base!$AG39*2+Base!$AJ39*2+Base!$AL39*2+Base!$AN39*2+Base!$AO39+Base!$AP39*2+Base!$AT39*2+Base!$AU39+Base!$AV39*2+Base!$AW39*2+Base!$AX39*2+Base!$AY39*2+Base!$AZ39+Base!$BA39+Base!$BD39+Base!$BE39*2)/620+(ROW()/100000)+SUM(Data!R39+Data!U39)</f>
        <v>4.2000000000000002E-4</v>
      </c>
      <c r="BT42" s="87">
        <f>SUM(Base!$L39+Base!$M39*2+Base!$N39+Base!$O39+Base!$P39+Base!$Q39*2+Base!$R39*2+Base!$T39*2+Base!$U39*2+Base!$V39+Base!$AA39+Base!$AG39+Base!$AL39*2+Base!$AN39*2+Base!$AO39*2+Base!$AP39+Base!$AU39*2+Base!$AW39+Base!$AY39+Base!$AZ39*2)/600+(ROW()/100000)+Data!L39</f>
        <v>4.2000000000000002E-4</v>
      </c>
      <c r="BU42" s="87">
        <f>SUM(Base!$L39+Base!$M39*2+Base!$N39+Base!$P39+Base!$Q39*2+Base!$R39*2+Base!$T39*2+Base!$U39+Base!$V39+Base!$AA39+Base!$AG39+Base!$AL39*2+Base!$AN39+Base!$AO39*2+Base!$AP39+Base!$AU39*2+Base!$AW39+Base!$AY39+Base!$AZ39*2)/540+(ROW()/100000)+Data!L39</f>
        <v>4.2000000000000002E-4</v>
      </c>
      <c r="BV42" s="87">
        <f>SUM(Base!$L39+Base!$M39*2+Base!$N39+Base!$P39+Base!$Q39*2+Base!$R39*2+Base!$T39*2+Base!$U39*2+Base!$V39+Base!$AA39+Base!$AG39+Base!$AL39*2+Base!$AN39*2+Base!$AO39*2+Base!$AP39+Base!$AU39*2+Base!$AW39+Base!$AY39+Base!$AZ39*2)/580+(ROW()/100000)+Data!L39</f>
        <v>4.2000000000000002E-4</v>
      </c>
      <c r="BW42" s="87">
        <f>SUM(Base!$Y39*2+Base!$Z39*2+Base!$AA39*2+Base!$AG39+Base!$AJ39+Base!$AL39*2+Base!$AN39*2+Base!$AO39+Base!$AP39+Base!$AT39*2+Base!$AX39+Base!$AY39*2+Base!$AZ39+Base!$BA39+Base!$BD39+Base!$BE39)/460+(ROW()/100000)+Data!X39</f>
        <v>4.2000000000000002E-4</v>
      </c>
      <c r="BX42" s="87">
        <f>SUM(Base!$Y39*2+Base!$Z39+Base!$AA39*2+Base!$AG39*2+Base!$AJ39*2+Base!$AL39+Base!$AN39*2+Base!$AP39*2+Base!$AR39*2+Base!$AT39*2+Base!$AW39*2+Base!$AY39*2+Base!$AZ39+Base!$BA39)/480+(ROW()/100000)+SUM(Data!V39+Data!W39+Data!X39+Data!Y39)</f>
        <v>4.2000000000000002E-4</v>
      </c>
      <c r="BY42" s="87">
        <f>SUM(Base!$Z39*2+Base!$AA39+Base!$AC39*2+Base!$AK39+Base!$AL39+Base!$AM39*2+Base!$AN39*2+Base!$AP39+Base!$AT39*2+Base!$AV39+Base!$BA39*2+Base!$BB39*2+Base!$BF39*2)/420+(ROW()/100000)+Data!Y39</f>
        <v>4.2000000000000002E-4</v>
      </c>
      <c r="BZ42" s="87">
        <f>SUM(Base!$Z39+Base!$AA39+Base!$AC39*2+Base!$AK39+Base!$AL39+Base!$AM39*2+Base!$AN39+Base!$AP39+Base!$AT39+Base!$AV39*2+Base!$BA39*2+Base!$BB39*2+Base!$BF39*2)/380+(ROW()/100000)+Data!Y39</f>
        <v>4.2000000000000002E-4</v>
      </c>
      <c r="CA42" s="87">
        <f>SUM(Base!$Z39*2+Base!$AA39+Base!$AD39*2+Base!$AF39+Base!$AG39*2+Base!$AI39*2+Base!$AL39*2+Base!$AN39+Base!$AO39+Base!$AP39+Base!$AT39*2+Base!$AU39*2+Base!$AX39*2+Base!$AY39+Base!$BA39+Base!$BD39*2+Base!$BE39*2+Base!$BF39)/560+(ROW()/100000)+Data!R39</f>
        <v>4.2000000000000002E-4</v>
      </c>
      <c r="CB42" s="87">
        <f>SUM(Base!$Z39+Base!$AA39+Base!$AD39+Base!$AF39*2+Base!$AG39*2+Base!$AI39*2+Base!$AL39+Base!$AN39+Base!$AO39+Base!$AP39+Base!$AT39*2+Base!$AU39*2+Base!$AX39*2+Base!$AY39+Base!$BA39+Base!$BD39*2+Base!$BE39*2+Base!$BF39)/520+(ROW()/100000)+Data!R39</f>
        <v>4.2000000000000002E-4</v>
      </c>
      <c r="CC42" s="87">
        <f>SUM(Base!$W39*2+Base!$Y39*2+Base!$AA39+Base!$AG39+Base!$AJ39*2+Base!$AL39+Base!$AR39+Base!$AT39+Base!$AX39+Base!$AY39*2+Base!$AZ39*2+Base!$BA39+Base!$BD39+Base!$BE39)/380+(ROW()/100000)+SUM(Data!S39+Data!T39+Data!V39+Data!W39)</f>
        <v>4.2000000000000002E-4</v>
      </c>
      <c r="CD42" s="87">
        <f>SUM(Base!$W39*2+Base!$Y39*2+Base!$AA39+Base!$AG39+Base!$AJ39*2+Base!$AT39+Base!$AX39+Base!$AY39*2+Base!$AZ39*2+Base!$BA39+Base!$BD39+Base!$BE39)/340+(ROW()/100000)+SUM(Data!S39+Data!T39+Data!V39+Data!W39)</f>
        <v>4.2000000000000002E-4</v>
      </c>
      <c r="CE42" s="87">
        <f>SUM(Base!$W39*2+Base!$Y39*2+Base!$AA39+Base!$AF39+Base!$AG39+Base!$AI39*2+Base!$AJ39*2+Base!$AL39+Base!$AO39+Base!$AP39+Base!$AR39+Base!$AT39*2+Base!$AU39+Base!$AV39*2+Base!$AX39*2+Base!$AY39*2+Base!$AZ39+Base!$BA39+Base!$BD39*2+Base!$BE39*2)/600+(ROW()/100000)+SUM(Data!M39:P39)</f>
        <v>4.2000000000000002E-4</v>
      </c>
      <c r="CF42" s="87">
        <f>SUM(Base!$W39+Base!$Y39+Base!$AA39+Base!$AF39*2+Base!$AG39+Base!$AI39*2+Base!$AJ39+Base!$AL39*2+Base!$AO39+Base!$AP39+Base!$AT39+Base!$AU39*2+Base!$AV39*2+Base!$AX39*2+Base!$AY39*2+Base!$AZ39+Base!$BA39+Base!$BD39+Base!$BE39*2)/540+(ROW()/100000)+SUM(Data!M39:P39)</f>
        <v>4.2000000000000002E-4</v>
      </c>
      <c r="CG42" s="87">
        <f>SUM(Base!$W39*2+Base!$Y39*2+Base!$AA39+Base!$AF39*2+Base!$AG39+Base!$AI39*2+Base!$AJ39+Base!$AL39+Base!$AO39+Base!$AP39+Base!$AT39*2+Base!$AU39+Base!$AV39*2+Base!$AX39*2+Base!$AY39*2+Base!$AZ39+Base!$BA39+Base!$BD39+Base!$BE39*2)/560+(ROW()/100000)+SUM(Data!M39:P39)</f>
        <v>4.2000000000000002E-4</v>
      </c>
      <c r="CH42" s="87">
        <f>SUM(Base!$W39*2+Base!$Y39*2+Base!$AA39+Base!$AC39*2+Base!$AF39*2+Base!$AG39+Base!$AI39*2+Base!$AJ39+Base!$AK39+Base!$AL39+Base!$AM39+Base!$AN39+Base!$AO39+Base!$AP39+Base!$AT39*2+Base!$AU39+Base!$AX39+Base!$AZ39+Base!$BB39*2+Base!$BD39*2+Base!$BE39*2+Base!$BF39*2)/640+(ROW()/100000)+Data!Q39</f>
        <v>4.2000000000000002E-4</v>
      </c>
      <c r="CI42" s="87">
        <f>SUM(Base!$Y39+Base!$AA39+Base!$AC39*2+Base!$AF39*2+Base!$AG39+Base!$AI39*2+Base!$AJ39+Base!$AK39+Base!$AL39+Base!$AM39+Base!$AN39+Base!$AO39+Base!$AP39+Base!$AU39*2+Base!$AX39+Base!$AZ39+Base!$BB39*2+Base!$BD39+Base!$BF39*2)/500+(ROW()/100000)+Data!Q39</f>
        <v>4.2000000000000002E-4</v>
      </c>
      <c r="CJ42" s="87">
        <f>SUM(Base!$W39+Base!$Y39*2+Base!$AA39+Base!$AC39*2+Base!$AF39*2+Base!$AG39+Base!$AI39*2+Base!$AJ39+Base!$AK39+Base!$AL39+Base!$AM39+Base!$AN39+Base!$AO39+Base!$AP39+Base!$AT39+Base!$AU39*2+Base!$AX39+Base!$AZ39+Base!$BB39*2+Base!$BD39*2+Base!$BE39+Base!$BF39*2)/600+(ROW()/100000)+Data!Q39</f>
        <v>4.2000000000000002E-4</v>
      </c>
      <c r="CK42" s="87">
        <f>SUM(Base!$W39*2+Base!$AA39*2+Base!$AG39*2+Base!$AI39+Base!$AJ39+Base!$AL39+Base!$AN39+Base!$AP39*2+Base!$AT39+Base!$AV39*2+Base!$AW39+Base!$AX39*2+Base!$BE39*2)/400+(ROW()/100000)+SUM(Data!S39+Data!T39)</f>
        <v>4.2000000000000002E-4</v>
      </c>
      <c r="CL42" s="87">
        <f>SUM(Base!$W39+Base!$AA39+Base!$AF39+Base!$AG39*2+Base!$AI39*2+Base!$AJ39+Base!$AL39+Base!$AN39+Base!$AO39*2+Base!$AP39*2+Base!$AU39*2+Base!$AV39*2+Base!$AX39*2+Base!$BE39)/420+(ROW()/100000)+SUM(Data!S39+Data!T39)</f>
        <v>4.2000000000000002E-4</v>
      </c>
      <c r="CM42" s="87">
        <f>SUM(Base!$W39+Base!$AA39+Base!$AG39*2+Base!$AI39*2+Base!$AJ39+Base!$AL39+Base!$AN39+Base!$AO39+Base!$AP39*2+Base!$AT39+Base!$AU39+Base!$AV39*2+Base!$AW39+Base!$AX39*2+Base!$BE39*2)/420+(ROW()/100000)+SUM(Data!S39+Data!T39)</f>
        <v>4.2000000000000002E-4</v>
      </c>
      <c r="CN42" s="87">
        <f>SUM(Base!$Y39*2+Base!$AA39*2+Base!$AG39*2+Base!$AJ39*2+Base!$AL39+Base!$AN39*2+Base!$AP39*2+Base!$AR39+Base!$AT39*2+Base!$AV39*2+Base!$AW39*2+Base!$AY39+Base!$AZ39)/440+(ROW()/100000)+SUM(Data!S39+Data!T39)</f>
        <v>4.2000000000000002E-4</v>
      </c>
      <c r="CO42" s="87">
        <f>SUM(Base!$Y39+Base!$AA39*2+Base!$AG39*2+Base!$AJ39*2+Base!$AN39*2+Base!$AP39*2+Base!$AT39+Base!$AV39*2+Base!$AW39*2+Base!$AZ39)/340+(ROW()/100000)+SUM(Data!S39+Data!T39)</f>
        <v>4.2000000000000002E-4</v>
      </c>
      <c r="CP42" s="87">
        <f>SUM(Base!$W39+Base!$Z39+Base!$AA39+Base!$AC39*2+Base!$AL39+Base!$AM39*2+Base!$AT39*2+Base!$AV39+Base!$AX39+Base!$BA39+Base!$BB39*2+Base!$BE39+Base!$BF39*2)/360+(ROW()/100000)+SUM(Data!V39+Data!W39)</f>
        <v>4.2000000000000002E-4</v>
      </c>
      <c r="CQ42" s="89">
        <f>SUM(Base!$W39+Base!$AA39+Base!$AC39*2+Base!$AL39+Base!$AM39*2+Base!$AT39+Base!$AV39*2+Base!$AX39+Base!$BA39+Base!$BB39*2+Base!$BE39+Base!$BF39*2)/340+(ROW()/100000)+SUM(Data!V39+Data!W39)</f>
        <v>4.2000000000000002E-4</v>
      </c>
      <c r="CR42" s="1"/>
    </row>
    <row r="43" spans="1:96" ht="25" customHeight="1" x14ac:dyDescent="0.3">
      <c r="A43" s="1"/>
      <c r="B43" s="199">
        <f>Base!B40</f>
        <v>0</v>
      </c>
      <c r="C43" s="200">
        <f>Base!C40</f>
        <v>0</v>
      </c>
      <c r="D43" s="1"/>
      <c r="E43" s="201">
        <f>Base!E40</f>
        <v>0</v>
      </c>
      <c r="F43" s="202" t="str">
        <f t="shared" si="4"/>
        <v>A (D)</v>
      </c>
      <c r="G43" s="1"/>
      <c r="H43" s="201">
        <f>Base!I40</f>
        <v>0</v>
      </c>
      <c r="I43" s="200">
        <f>Base!H40</f>
        <v>0</v>
      </c>
      <c r="J43" s="1"/>
      <c r="K43" s="203">
        <f>SUM(Base!$AF40*2+Base!$AI40*2+Base!$AL40*2+Base!$AN40+Base!$AO40*2+Base!$AP40*2+Base!$AU40*2+Base!$AV40+Base!$BF40)/300+(ROW()/100000)+Data!R40</f>
        <v>4.2999999999999999E-4</v>
      </c>
      <c r="L43" s="204">
        <f>SUM(Base!$Y40*2+Base!$Z40*2+Base!$AA40*2+Base!$AG40+Base!$AJ40*2+Base!$AL40+Base!$AN40*2+Base!$AP40+Base!$AT40*2+Base!$AX40+Base!$AY40*2+Base!$AZ40+Base!$BA40+Base!$BD40+Base!$BE40)/440+(ROW()/100000)+Data!Y40</f>
        <v>4.2999999999999999E-4</v>
      </c>
      <c r="M43" s="204">
        <f>SUM(Base!$Y40*2+Base!$Z40+Base!$AA40*2+Base!$AD40*2+Base!$AG40*2+Base!$AJ40*2+Base!$AL40*2+Base!$AN40+Base!$AP40*2+Base!$AR40*2+Base!$AT40*2+Base!$AW40+Base!$AZ40)/440+(ROW()/100000)+Data!X40</f>
        <v>4.2999999999999999E-4</v>
      </c>
      <c r="N43" s="204">
        <f>SUM(Base!$Y40+Base!$AA40*2+Base!$AD40*2+Base!$AG40*2+Base!$AJ40*2+Base!$AL40*2+Base!$AN40+Base!$AP40*2+Base!$AR40*2+Base!$AT40*2+Base!$AW40+Base!$AZ40)/400+(ROW()/100000)+Data!X40</f>
        <v>4.2999999999999999E-4</v>
      </c>
      <c r="O43" s="204">
        <f>SUM(Base!$Y40+Base!$AA40*2+Base!$AG40*2+Base!$AJ40*2+Base!$AL40+Base!$AN40*2+Base!$AP40*2+Base!$AR40+Base!$AT40*2+Base!$AV40*2+Base!$AW40*2+Base!$AY40+Base!$AZ40)/420+(ROW()/100000)+SUM(Data!U40+Data!V40+Data!W40+Data!X40)</f>
        <v>4.2999999999999999E-4</v>
      </c>
      <c r="P43" s="204">
        <f>SUM(Base!$Y40+Base!$AA40*2+Base!$AG40*2+Base!$AJ40*2+Base!$AL40+Base!$AN40*2+Base!$AP40*2+Base!$AR40+Base!$AT40*2+Base!$AV40*2+Base!$AW40*2+Base!$AZ40)/400+(ROW()/100000)+SUM(Data!U40+Data!V40+Data!W40+Data!X40)</f>
        <v>4.2999999999999999E-4</v>
      </c>
      <c r="Q43" s="204">
        <f>SUM(Base!$Y40+Base!$Z40+Base!$AA40+Base!$AD40+Base!$AG40*2+Base!$AI40*2+Base!$AJ40+Base!$AK40+Base!$AL40+Base!$AN40+Base!$AP40+Base!$AT40*2+Base!$AU40+Base!$AV40*2+Base!$AX40*2+Base!$AY40+Base!$BA40+Base!$BD40+Base!$BE40*2+Base!$BF40)/520+(ROW()/100000)+Data!U40</f>
        <v>4.2999999999999999E-4</v>
      </c>
      <c r="R43" s="204">
        <f>SUM(Base!$AA40+Base!$AC40+Base!$AF40*2+Base!$AG40*2+Base!$AI40*2+Base!$AJ40+Base!$AL40*2+Base!$AM40+Base!$AN40*2+Base!$AO40*2+Base!$AP40*2+Base!$AU40*2+Base!$AW40+Base!$BB40+Base!$BD40*2+Base!$BF40+Base!$BF40*2)/500+(ROW()/100000)+Data!Q40</f>
        <v>4.2999999999999999E-4</v>
      </c>
      <c r="S43" s="204">
        <f>SUM(Base!$AA40+Base!$AC40*2+Base!$AF40*2+Base!$AG40*2+Base!$AI40*2+Base!$AJ40+Base!$AK40+Base!$AL40+Base!$AM40+Base!$AN40*2+Base!$AO40+Base!$AP40+Base!$AU40*2+Base!$AW40+Base!$BB40*2+Base!$BD40+Base!$BF40*2)/500+(ROW()/100000)+Data!Q40</f>
        <v>4.2999999999999999E-4</v>
      </c>
      <c r="T43" s="204">
        <f>SUM(Base!$AA40+Base!$AC40*2+Base!$AF40+Base!$AG40*2+Base!$AI40*2+Base!$AJ40+Base!$AK40*2+Base!$AL40+Base!$AM40*2+Base!$AN40*2+Base!$AO40+Base!$AP40*2+Base!$AU40*2+Base!$AW40+Base!$BB40*2+Base!$BF40*2)/520+(ROW()/100000)+Data!Q40</f>
        <v>4.2999999999999999E-4</v>
      </c>
      <c r="U43" s="204">
        <f>SUM(Base!$AF40+Base!$AI40*2+Base!$AK40*2+Base!$AL40*2+Base!$AM40+Base!$AO40+Base!$AU40+Base!$AV40*2+Base!$AX40*2+Base!$AZ40+Base!$BD40+Base!$BE40*2+Base!$BF40)/380+(ROW()/100000)+SUM(Data!R40+Data!U40)</f>
        <v>4.2999999999999999E-4</v>
      </c>
      <c r="V43" s="204">
        <f>SUM(Base!$AF40+Base!$AG40+Base!$AI40*2+Base!$AK40*2+Base!$AL40*2+Base!$AM40+Base!$AO40+Base!$AV40*2+Base!$AX40*2+Base!$AZ40+Base!$BD40+Base!$BE40*2+Base!$BF40)/380+(ROW()/100000)+SUM(Data!R40+Data!U40)</f>
        <v>4.2999999999999999E-4</v>
      </c>
      <c r="W43" s="204">
        <f>SUM(Base!$AA40*2+Base!$AG40*2+Base!$AI40*2+Base!$AJ40+Base!$AL40+Base!$AN40+Base!$AO40+Base!$AP40*2+Base!$AT40+Base!$AU40*2+Base!$AV40*2+Base!$AW40+Base!$AX40+Base!$BE40*2)/420+(ROW()/100000)+Data!U40</f>
        <v>4.2999999999999999E-4</v>
      </c>
      <c r="X43" s="204">
        <f>SUM(Base!$AC40+Base!$AF40*2+Base!$AI40*2+Base!$AL40*2+Base!$AM40+Base!$AN40+Base!$AO40*2+Base!$AP40*2+Base!$AU40*2+Base!$BB40+Base!$BD40*2+Base!$BF40)/380+(ROW()/100000)+Data!Q40</f>
        <v>4.2999999999999999E-4</v>
      </c>
      <c r="Y43" s="204">
        <f>SUM(Base!$AC40*2+Base!$AF40*2+Base!$AI40*2+Base!$AK40+Base!$AL40+Base!$AM40+Base!$AN40+Base!$AO40+Base!$AP40+Base!$AU40*2+Base!$BB40*2+Base!$BD40+Base!$BF40*2)/380+(ROW()/100000)+Data!Q40</f>
        <v>4.2999999999999999E-4</v>
      </c>
      <c r="Z43" s="204">
        <f>SUM(Base!$AC40*2+Base!$AF40+Base!$AI40*2+Base!$AK40*2+Base!$AL40+Base!$AM40*2+Base!$AN40+Base!$AO40+Base!$AP40*2+Base!$AU40*2+Base!$BB40*2+Base!$BF40*2)/400+(ROW()/100000)+Data!Q40</f>
        <v>4.2999999999999999E-4</v>
      </c>
      <c r="AA43" s="204">
        <f>SUM(Base!$Y40*2+Base!$Z40*2+Base!$AA40*2+Base!$AC40*2+Base!$AD40+Base!$AG40+Base!$AJ40*2+Base!$AL40*2+Base!$AN40*2+Base!$AP40+Base!$AT40*2+Base!$AV40+Base!$AW40+Base!$AX40+Base!$AY40*2+Base!$AZ40*2+Base!$BA40+Base!$BB40+Base!$BD40+Base!$BE40+Base!$BF40*2)/640+(ROW()/100000)+Data!Y40</f>
        <v>4.2999999999999999E-4</v>
      </c>
      <c r="AB43" s="204">
        <f>SUM(Base!$Y40*2+Base!$Z40+Base!$AA40*2+Base!$AC40*2+Base!$AD40*2+Base!$AG40*2+Base!$AJ40*2+Base!$AL40*2+Base!$AN40*2+Base!$AP40*2+Base!$AT40*2+Base!$AV40+Base!$AW40*2+Base!$AX40+Base!$AY40*2+Base!$AZ40*2+Base!$BA40+Base!$BB40+Base!$BD40+Base!$BE40+Base!$BF40*2)/700+(ROW()/100000)+Data!Y40</f>
        <v>4.2999999999999999E-4</v>
      </c>
      <c r="AC43" s="204">
        <f>SUM(Base!$AA40*2+Base!$AD40+Base!$AG40*2+Base!$AI40+Base!$AJ40+Base!$AL40+Base!$AN40+Base!$AP40*2+Base!$AT40*2+Base!$AV40+Base!$AW40+Base!$AX40+Base!$AY40+Base!$BE40)/360+(ROW()/100000)+Data!U40</f>
        <v>4.2999999999999999E-4</v>
      </c>
      <c r="AD43" s="204">
        <f>SUM(Base!$AA40+Base!$AF40+Base!$AG40+Base!$AI40*2+Base!$AJ40+Base!$AK40+Base!$AL40+Base!$AN40+Base!$AO40*2+Base!$AP40*2+Base!$AU40*2+Base!$AV40*2+Base!$AX40+Base!$BE40)/380+(ROW()/100000)+Data!U40</f>
        <v>4.2999999999999999E-4</v>
      </c>
      <c r="AE43" s="204">
        <f>SUM(Base!$AA40*2+Base!$AG40*2+Base!$AI40*2+Base!$AJ40+Base!$AL40+Base!$AN40+Base!$AO40+Base!$AP40*2+Base!$AT40+Base!$AV40*2+Base!$AW40+Base!$AX40+Base!$BE40)/360+(ROW()/100000)+Data!U40</f>
        <v>4.2999999999999999E-4</v>
      </c>
      <c r="AF43" s="204">
        <f>SUM(Base!$W40*2+Base!$Y40*2+Base!$AA40+Base!$AF40+Base!$AG40+Base!$AI40+Base!$AJ40*2+Base!$AL40+Base!$AP40+Base!$AR40*2+Base!$AT40*2+Base!$AU40+Base!$AV40*2+Base!$AX40*2+Base!$AY40*2+Base!$AZ40+Base!$BA40+Base!$BD40+Base!$BE40*2)/560+(ROW()/100000)+SUM(Data!M40:P40)</f>
        <v>4.2999999999999999E-4</v>
      </c>
      <c r="AG43" s="204">
        <f>SUM(Base!$W40*2+Base!$Y40*2+Base!$AA40+Base!$AF40+Base!$AG40+Base!$AI40+Base!$AJ40*2+Base!$AL40+Base!$AP40+Base!$AR40+Base!$AT40*2+Base!$AU40+Base!$AV40*2+Base!$AX40*2+Base!$AY40*2+Base!$AZ40+Base!$BA40+Base!$BD40+Base!$BE40*2)/540+(ROW()/100000)+SUM(Data!M40:P40)</f>
        <v>4.2999999999999999E-4</v>
      </c>
      <c r="AH43" s="204">
        <f>SUM(Base!$Y40+Base!$Z40+Base!$AA40*2+Base!$AG40*2+Base!$AJ40*2+Base!$AL40+Base!$AN40*2+Base!$AP40*2+Base!$AR40+Base!$AT40*2+Base!$AV40*2+Base!$AW40+Base!$BA40+Base!$BF40)/420+(ROW()/100000)+Data!Y40</f>
        <v>4.2999999999999999E-4</v>
      </c>
      <c r="AI43" s="204">
        <f>SUM(Base!$Z40+Base!$AA40*2+Base!$AG40*2+Base!$AJ40*2+Base!$AL40+Base!$AN40*2+Base!$AP40*2+Base!$AR40+Base!$AT40*2+Base!$AV40*2+Base!$AW40+Base!$BA40+Base!$BF40)/400+(ROW()/100000)+Data!Y40</f>
        <v>4.2999999999999999E-4</v>
      </c>
      <c r="AJ43" s="204">
        <f>SUM(Base!$AA40*2+Base!$AG40*2+Base!$AI40+Base!$AJ40*2+Base!$AL40+Base!$AN40*2+Base!$AP40*2+Base!$AU40+Base!$AV40*2+Base!$AW40*2+Base!$BA40)/360+(ROW()/100000)+SUM(Data!R40+Data!U40)</f>
        <v>4.2999999999999999E-4</v>
      </c>
      <c r="AK43" s="204">
        <f>SUM(Base!$AA40*2+Base!$AG40*2+Base!$AJ40*2+Base!$AL40+Base!$AN40*2+Base!$AP40*2+Base!$AT40+Base!$AU40+Base!$AV40*2+Base!$AW40*2+Base!$BA40)/360+(ROW()/100000)+SUM(Data!R40+Data!U40)</f>
        <v>4.2999999999999999E-4</v>
      </c>
      <c r="AL43" s="204">
        <f>SUM(Base!$AF40+Base!$AG40+Base!$AI40*2+Base!$AK40+Base!$AL40*2+Base!$AN40+Base!$AO40*2+Base!$AP40+Base!$AU40*2+Base!$AV40*2+Base!$AX40)/360+(ROW()/100000)+Data!R40</f>
        <v>4.2999999999999999E-4</v>
      </c>
      <c r="AM43" s="204">
        <f>SUM(Base!$AA40+Base!$AF40+Base!$AG40+Base!$AI40*2+Base!$AK40+Base!$AL40*2+Base!$AN40+Base!$AO40*2+Base!$AP40+Base!$AU40*2+Base!$AV40*2+Base!$AX40)/380+(ROW()/100000)+Data!R40</f>
        <v>4.2999999999999999E-4</v>
      </c>
      <c r="AN43" s="204">
        <f>SUM(Base!$W40+Base!$Y40+Base!$AA40+Base!$AF40+Base!$AI40+Base!$AJ40*2+Base!$AK40+Base!$AL40*2+Base!$AO40+Base!$AP40+Base!$AT40*2+Base!$AU40*2+Base!$AV40*2+Base!$AX40*2+Base!$AY40)/460+(ROW()/100000)+SUM(Data!S40+Data!T40)</f>
        <v>4.2999999999999999E-4</v>
      </c>
      <c r="AO43" s="204">
        <f>SUM(Base!$W40*2+Base!$Y40+Base!$AA40+Base!$AF40+Base!$AI40+Base!$AJ40*2+Base!$AK40+Base!$AL40+Base!$AN40+Base!$AO40+Base!$AP40+Base!$AT40*2+Base!$AU40+Base!$AV40*2+Base!$AX40*2+Base!$AY40)/480+(ROW()/100000)+SUM(Data!S40+Data!T40)</f>
        <v>4.2999999999999999E-4</v>
      </c>
      <c r="AP43" s="204">
        <f>SUM(Base!$Y40+Base!$AA40*2+Base!$AG40*2+Base!$AJ40*2+Base!$AL40+Base!$AN40*2+Base!$AP40*2+Base!$AR40+Base!$AT40+Base!$AV40+Base!$AW40*2+Base!$AZ40)/360+(ROW()/100000)+Data!X40</f>
        <v>4.2999999999999999E-4</v>
      </c>
      <c r="AQ43" s="204">
        <f>SUM(Base!$W40*2+Base!$Y40+Base!$AA40+Base!$AF40*2+Base!$AG40+Base!$AI40*2+Base!$AJ40+Base!$AL40*2+Base!$AO40+Base!$AP40+Base!$AT40+Base!$AU40*2+Base!$AV40*2+Base!$AX40+Base!$AZ40)/460+(ROW()/100000)+SUM(Data!M40:P40)</f>
        <v>4.2999999999999999E-4</v>
      </c>
      <c r="AR43" s="204">
        <f>SUM(Base!$W40+Base!$AF40*2+Base!$AG40+Base!$AI40*2+Base!$AL40*2+Base!$AO40*2+Base!$AP40+Base!$AU40*2+Base!$AV40+Base!$AX40)/340+(ROW()/100000)+SUM(Data!M40:P40)</f>
        <v>4.2999999999999999E-4</v>
      </c>
      <c r="AS43" s="204">
        <f>SUM(Base!$W40+Base!$Y40+Base!$AF40*2+Base!$AG40+Base!$AI40*2+Base!$AJ40+Base!$AL40*2+Base!$AO40*2+Base!$AP40+Base!$AU40*2+Base!$AV40*2+Base!$AX40)/400+(ROW()/100000)+SUM(Data!M40:P40)</f>
        <v>4.2999999999999999E-4</v>
      </c>
      <c r="AT43" s="204">
        <f>SUM(Base!$Y40*2+Base!$Z40+Base!$AA40*2+Base!$AG40*2+Base!$AJ40*2+Base!$AL40+Base!$AN40*2+Base!$AP40*2+Base!$AR40+Base!$AT40*2+Base!$AV40+Base!$AW40*2+Base!$AY40*2+Base!$AZ40*2+Base!$BA40)/500+(ROW()/100000)+Data!Y40</f>
        <v>4.2999999999999999E-4</v>
      </c>
      <c r="AU43" s="204">
        <f>SUM(Base!$L40*2+Base!$M40*2+Base!$N40*2+Base!$P40*2+Base!$Q40*2+Base!$R40+Base!$T40*2+Base!$V40+Base!$AL40+Base!$AO40*2+Base!$AP40+Base!$AU40*2+Base!$AZ40*2)/440+(ROW()/100000)+Data!L40</f>
        <v>4.2999999999999999E-4</v>
      </c>
      <c r="AV43" s="204">
        <f>SUM(Base!$AA40+Base!$AF40*2+Base!$AG40+Base!$AI40*2+Base!$AK40+Base!$AL40*2+Base!$AM40+Base!$AN40*2+Base!$AO40*2+Base!$AP40*2+Base!$AU40*2+Base!$AV40*2+Base!$AX40+Base!$BB40+Base!$BE40+Base!$BF40)/480+(ROW()/100000)+Data!R40</f>
        <v>4.2999999999999999E-4</v>
      </c>
      <c r="AW43" s="204">
        <f>SUM(Base!$Y40*2+Base!$Z40*2+Base!$AA40*2+Base!$AD40+Base!$AG40+Base!$AJ40*2+Base!$AL40*2+Base!$AN40+Base!$AR40+Base!$AT40*2+Base!$AX40+Base!$AY40*2+Base!$AZ40*2+Base!$BA40+Base!$BD40+Base!$BE40)/480+(ROW()/100000)+SUM(Data!V40+Data!W40)</f>
        <v>4.2999999999999999E-4</v>
      </c>
      <c r="AX43" s="204">
        <f>SUM(Base!$Y40*2+Base!$Z40*2+Base!$AA40*2+Base!$AD40+Base!$AG40+Base!$AJ40*2+Base!$AL40+Base!$AN40+Base!$AR40+Base!$AT40*2+Base!$AW40+Base!$AX40+Base!$AY40*2+Base!$AZ40*2+Base!$BA40+Base!$BD40+Base!$BE40)/480+(ROW()/100000)+SUM(Data!V40+Data!W40)</f>
        <v>4.2999999999999999E-4</v>
      </c>
      <c r="AY43" s="204">
        <f>SUM(Base!$Y40+Base!$AA40+Base!$AC40*2+Base!$AF40*2+Base!$AG40+Base!$AI40*2+Base!$AJ40+Base!$AK40+Base!$AL40+Base!$AM40+Base!$AN40+Base!$AO40+Base!$AP40+Base!$AU40*2+Base!$AX40+Base!$AZ40+Base!$BB40+Base!$BD40+Base!$BE40*2)/480+(ROW()/100000)+SUM(Data!M40:P40)</f>
        <v>4.2999999999999999E-4</v>
      </c>
      <c r="AZ43" s="204">
        <f>SUM(Base!$W40*2+Base!$Y40*2+Base!$AA40+Base!$AD40+Base!$AG40*2+Base!$AJ40*2+Base!$AL40+Base!$AN40+Base!$AP40+Base!$AR40+Base!$AT40+Base!$AW40+Base!$AX40+Base!$AY40*2+Base!$AZ40*2+Base!$BA40+Base!$BD40+Base!$BE40)/480+(ROW()/100000)+SUM(Data!S40+Data!T40+Data!V40+Data!W40)</f>
        <v>4.2999999999999999E-4</v>
      </c>
      <c r="BA43" s="204">
        <f>SUM(Base!$W40*2+Base!$Y40*2+Base!$AA40+Base!$AD40+Base!$AG40*2+Base!$AJ40*2+Base!$AN40+Base!$AP40+Base!$AT40+Base!$AW40+Base!$AX40+Base!$AY40*2+Base!$AZ40*2+Base!$BA40+Base!$BD40+Base!$BE40)/440+(ROW()/100000)+SUM(Data!S40+Data!T40+Data!V40+Data!W40)</f>
        <v>4.2999999999999999E-4</v>
      </c>
      <c r="BB43" s="204">
        <f>SUM(Base!$W40+Base!$Y40+Base!$AA40*2+Base!$AD40+Base!$AF40+Base!$AG40*2+Base!$AI40*2+Base!$AJ40*2+Base!$AL40+Base!$AN40*2+Base!$AO40+Base!$AP40*2+Base!$AR40+Base!$AT40*2+Base!$AU40+Base!$AV40*2+Base!$AW40*2+Base!$AX40+Base!$AY40*2+Base!$AZ40)/640+(ROW()/100000)+SUM(Data!M40:P40)</f>
        <v>4.2999999999999999E-4</v>
      </c>
      <c r="BC43" s="204">
        <f>SUM(Base!$AA40+Base!$AF40+Base!$AG40*2+Base!$AI40*2+Base!$AJ40+Base!$AL40*2+Base!$AN40+Base!$AO40+Base!$AP40*2+Base!$AT40+Base!$AU40*2+Base!$AV40*2+Base!$AX40+Base!$AY40+Base!$AZ40)/440+(ROW()/100000)+SUM(Data!M40:P40)</f>
        <v>4.2999999999999999E-4</v>
      </c>
      <c r="BD43" s="204">
        <f>SUM(Base!$AA40*2+Base!$AF40+Base!$AG40*2+Base!$AI40*2+Base!$AJ40+Base!$AL40+Base!$AN40*2+Base!$AO40+Base!$AP40*2+Base!$AT40+Base!$AU40+Base!$AV40*2+Base!$AW40+Base!$AX40+Base!$AY40+Base!$AZ40)/460+(ROW()/100000)+SUM(Data!M40:P40)</f>
        <v>4.2999999999999999E-4</v>
      </c>
      <c r="BE43" s="204">
        <f>SUM(Base!$AA40*2+Base!$AC40*2+Base!$AF40*2+Base!$AG40*2+Base!$AI40*2+Base!$AJ40*2+Base!$AL40+Base!$AM40+Base!$AN40*2+Base!$AO40+Base!$AP40*2+Base!$AU40*2+Base!$AV40*2+Base!$BB40*2+Base!$BD40+Base!$BE40+Base!$BF40*2)/580+(ROW()/100000)+Data!Q40</f>
        <v>4.2999999999999999E-4</v>
      </c>
      <c r="BF43" s="204">
        <f>SUM(Base!$Y40+Base!$AA40*2+Base!$AC40*2+Base!$AF40*2+Base!$AG40*2+Base!$AI40*2+Base!$AJ40*2+Base!$AL40+Base!$AM40+Base!$AN40*2+Base!$AO40+Base!$AP40*2+Base!$AU40*2+Base!$AV40*2+Base!$AW40+Base!$BB40*2+Base!$BD40+Base!$BE40+Base!$BF40*2)/620+(ROW()/100000)+Data!Q40</f>
        <v>4.2999999999999999E-4</v>
      </c>
      <c r="BG43" s="204">
        <f>SUM(Base!$Y40*2+Base!$Z40+Base!$AA40+Base!$AD40+Base!$AG40*2+Base!$AJ40*2+Base!$AL40+Base!$AN40+Base!$AP40*2+Base!$AR40+Base!$AT40*2+Base!$AW40*2+Base!$AX40*2+Base!$AY40*2+Base!$BA40+Base!$BE40)/480+(ROW()/100000)+Data!U40</f>
        <v>4.2999999999999999E-4</v>
      </c>
      <c r="BH43" s="204">
        <f>SUM(Base!$Y40+Base!$AA40+Base!$AD40+Base!$AG40*2+Base!$AI40+Base!$AJ40*2+Base!$AL40+Base!$AN40+Base!$AP40*2+Base!$AT40*2+Base!$AW40+Base!$AX40*2+Base!$AY40*2+Base!$BA40+Base!$BE40)/420+(ROW()/100000)+Data!U40</f>
        <v>4.2999999999999999E-4</v>
      </c>
      <c r="BI43" s="204">
        <f>SUM(Base!$AC40+Base!$AF40*2+Base!$AI40*2+Base!$AL40*2+Base!$AM40+Base!$AO40*2+Base!$AU40*2+Base!$BB40+Base!$BD40*2+Base!$BF40)/320+(ROW()/100000)+Data!Q40</f>
        <v>4.2999999999999999E-4</v>
      </c>
      <c r="BJ43" s="204">
        <f>SUM(Base!$AC40*2+Base!$AF40*2+Base!$AI40*2+Base!$AK40+Base!$AL40+Base!$AM40+Base!$AO40+Base!$AU40*2+Base!$BB40*2+Base!$BD40+Base!$BF40*2)/340+(ROW()/100000)+Data!Q40</f>
        <v>4.2999999999999999E-4</v>
      </c>
      <c r="BK43" s="204">
        <f>SUM(Base!$AC40*2+Base!$AF40+Base!$AI40*2+Base!$AK40*2+Base!$AL40+Base!$AM40*2+Base!$AO40+Base!$AU40*2+Base!$BB40*2+Base!$BF40*2)/340+(ROW()/100000)+Data!Q40</f>
        <v>4.2999999999999999E-4</v>
      </c>
      <c r="BL43" s="204">
        <f>SUM(Base!$AC40+Base!$AF40*2+Base!$AI40*2+Base!$AK40+Base!$AL40*2+Base!$AM40+Base!$AO40+Base!$AU40*2+Base!$AV40+Base!$BF40*2)/300+(ROW()/100000)+SUM(Data!M40:P40)</f>
        <v>4.2999999999999999E-4</v>
      </c>
      <c r="BM43" s="204">
        <f>SUM(Base!$Z40*2+Base!$AA40+Base!$AC40+Base!$AJ40+Base!$AL40*2+Base!$AN40*2+Base!$AP40+Base!$AT40*2+Base!$AY40)/260+(ROW()/100000)+Data!Y40</f>
        <v>4.2999999999999999E-4</v>
      </c>
      <c r="BN43" s="204">
        <f>SUM(Base!$Z40+Base!$AA40+Base!$AK40*2+Base!$AL40*2+Base!$AM40*2+Base!$AN40+Base!$AO40+Base!$AP40+Base!$AT40*2+Base!$AV40*2+Base!$AX40*2+Base!$AY40*2+Base!$AZ40+Base!$BA40+Base!$BD40*2+Base!$BE40*2+Base!$BF40)/520+(ROW()/100000)+Data!Y40</f>
        <v>4.2999999999999999E-4</v>
      </c>
      <c r="BO43" s="204">
        <f>SUM(Base!$AA40+Base!$AK40*2+Base!$AL40*2+Base!$AM40*2+Base!$AN40+Base!$AO40+Base!$AP40*2+Base!$AV40*2+Base!$AX40*2+Base!$AY40*2+Base!$AZ40+Base!$BA40+Base!$BD40*2+Base!$BE40*2+Base!$BF40)/480+(ROW()/100000)+Data!Y40</f>
        <v>4.2999999999999999E-4</v>
      </c>
      <c r="BP43" s="204">
        <f>SUM(Base!$AA40+Base!$AG40+Base!$AK40*2+Base!$AL40*2+Base!$AM40*2+Base!$AN40+Base!$AO40+Base!$AP40*2+Base!$AT40+Base!$AV40*2+Base!$AX40*2+Base!$AY40*2+Base!$AZ40+Base!$BA40+Base!$BD40*2+Base!$BE40*2+Base!$BF40)/520+(ROW()/100000)+Data!Y40</f>
        <v>4.2999999999999999E-4</v>
      </c>
      <c r="BQ43" s="204">
        <f>SUM(Base!$Y40+Base!$AA40*2+Base!$AD40+Base!$AG40*2+Base!$AJ40*2+Base!$AL40+Base!$AN40*2+Base!$AP40*2+Base!$AR40*2+Base!$AT40*2+Base!$AV40*2+Base!$AW40*2+Base!$BA40)/440+(ROW()/100000)+Data!R40</f>
        <v>4.2999999999999999E-4</v>
      </c>
      <c r="BR43" s="204">
        <f>SUM(Base!$Z40*2+Base!$AA40+Base!$AJ40+Base!$AL40*2+Base!$AN40*2+Base!$AO40*2+Base!$AP40*2+Base!$AT40*2+Base!$AX40+Base!$AY40+Base!$BA40*2+Base!$BE40)/380+(ROW()/100000)+SUM(Data!V40+Data!W40)</f>
        <v>4.2999999999999999E-4</v>
      </c>
      <c r="BS43" s="204">
        <f>SUM(Base!$Y40+Base!$AA40*2+Base!$AD40+Base!$AG40*2+Base!$AJ40*2+Base!$AL40*2+Base!$AN40*2+Base!$AO40+Base!$AP40*2+Base!$AT40*2+Base!$AU40+Base!$AV40*2+Base!$AW40*2+Base!$AX40*2+Base!$AY40*2+Base!$AZ40+Base!$BA40+Base!$BD40+Base!$BE40*2)/620+(ROW()/100000)+SUM(Data!R40+Data!U40)</f>
        <v>4.2999999999999999E-4</v>
      </c>
      <c r="BT43" s="204">
        <f>SUM(Base!$L40+Base!$M40*2+Base!$N40+Base!$O40+Base!$P40+Base!$Q40*2+Base!$R40*2+Base!$T40*2+Base!$U40*2+Base!$V40+Base!$AA40+Base!$AG40+Base!$AL40*2+Base!$AN40*2+Base!$AO40*2+Base!$AP40+Base!$AU40*2+Base!$AW40+Base!$AY40+Base!$AZ40*2)/600+(ROW()/100000)+Data!L40</f>
        <v>4.2999999999999999E-4</v>
      </c>
      <c r="BU43" s="204">
        <f>SUM(Base!$L40+Base!$M40*2+Base!$N40+Base!$P40+Base!$Q40*2+Base!$R40*2+Base!$T40*2+Base!$U40+Base!$V40+Base!$AA40+Base!$AG40+Base!$AL40*2+Base!$AN40+Base!$AO40*2+Base!$AP40+Base!$AU40*2+Base!$AW40+Base!$AY40+Base!$AZ40*2)/540+(ROW()/100000)+Data!L40</f>
        <v>4.2999999999999999E-4</v>
      </c>
      <c r="BV43" s="204">
        <f>SUM(Base!$L40+Base!$M40*2+Base!$N40+Base!$P40+Base!$Q40*2+Base!$R40*2+Base!$T40*2+Base!$U40*2+Base!$V40+Base!$AA40+Base!$AG40+Base!$AL40*2+Base!$AN40*2+Base!$AO40*2+Base!$AP40+Base!$AU40*2+Base!$AW40+Base!$AY40+Base!$AZ40*2)/580+(ROW()/100000)+Data!L40</f>
        <v>4.2999999999999999E-4</v>
      </c>
      <c r="BW43" s="204">
        <f>SUM(Base!$Y40*2+Base!$Z40*2+Base!$AA40*2+Base!$AG40+Base!$AJ40+Base!$AL40*2+Base!$AN40*2+Base!$AO40+Base!$AP40+Base!$AT40*2+Base!$AX40+Base!$AY40*2+Base!$AZ40+Base!$BA40+Base!$BD40+Base!$BE40)/460+(ROW()/100000)+Data!X40</f>
        <v>4.2999999999999999E-4</v>
      </c>
      <c r="BX43" s="204">
        <f>SUM(Base!$Y40*2+Base!$Z40+Base!$AA40*2+Base!$AG40*2+Base!$AJ40*2+Base!$AL40+Base!$AN40*2+Base!$AP40*2+Base!$AR40*2+Base!$AT40*2+Base!$AW40*2+Base!$AY40*2+Base!$AZ40+Base!$BA40)/480+(ROW()/100000)+SUM(Data!V40+Data!W40+Data!X40+Data!Y40)</f>
        <v>4.2999999999999999E-4</v>
      </c>
      <c r="BY43" s="204">
        <f>SUM(Base!$Z40*2+Base!$AA40+Base!$AC40*2+Base!$AK40+Base!$AL40+Base!$AM40*2+Base!$AN40*2+Base!$AP40+Base!$AT40*2+Base!$AV40+Base!$BA40*2+Base!$BB40*2+Base!$BF40*2)/420+(ROW()/100000)+Data!Y40</f>
        <v>4.2999999999999999E-4</v>
      </c>
      <c r="BZ43" s="204">
        <f>SUM(Base!$Z40+Base!$AA40+Base!$AC40*2+Base!$AK40+Base!$AL40+Base!$AM40*2+Base!$AN40+Base!$AP40+Base!$AT40+Base!$AV40*2+Base!$BA40*2+Base!$BB40*2+Base!$BF40*2)/380+(ROW()/100000)+Data!Y40</f>
        <v>4.2999999999999999E-4</v>
      </c>
      <c r="CA43" s="204">
        <f>SUM(Base!$Z40*2+Base!$AA40+Base!$AD40*2+Base!$AF40+Base!$AG40*2+Base!$AI40*2+Base!$AL40*2+Base!$AN40+Base!$AO40+Base!$AP40+Base!$AT40*2+Base!$AU40*2+Base!$AX40*2+Base!$AY40+Base!$BA40+Base!$BD40*2+Base!$BE40*2+Base!$BF40)/560+(ROW()/100000)+Data!R40</f>
        <v>4.2999999999999999E-4</v>
      </c>
      <c r="CB43" s="204">
        <f>SUM(Base!$Z40+Base!$AA40+Base!$AD40+Base!$AF40*2+Base!$AG40*2+Base!$AI40*2+Base!$AL40+Base!$AN40+Base!$AO40+Base!$AP40+Base!$AT40*2+Base!$AU40*2+Base!$AX40*2+Base!$AY40+Base!$BA40+Base!$BD40*2+Base!$BE40*2+Base!$BF40)/520+(ROW()/100000)+Data!R40</f>
        <v>4.2999999999999999E-4</v>
      </c>
      <c r="CC43" s="204">
        <f>SUM(Base!$W40*2+Base!$Y40*2+Base!$AA40+Base!$AG40+Base!$AJ40*2+Base!$AL40+Base!$AR40+Base!$AT40+Base!$AX40+Base!$AY40*2+Base!$AZ40*2+Base!$BA40+Base!$BD40+Base!$BE40)/380+(ROW()/100000)+SUM(Data!S40+Data!T40+Data!V40+Data!W40)</f>
        <v>4.2999999999999999E-4</v>
      </c>
      <c r="CD43" s="204">
        <f>SUM(Base!$W40*2+Base!$Y40*2+Base!$AA40+Base!$AG40+Base!$AJ40*2+Base!$AT40+Base!$AX40+Base!$AY40*2+Base!$AZ40*2+Base!$BA40+Base!$BD40+Base!$BE40)/340+(ROW()/100000)+SUM(Data!S40+Data!T40+Data!V40+Data!W40)</f>
        <v>4.2999999999999999E-4</v>
      </c>
      <c r="CE43" s="204">
        <f>SUM(Base!$W40*2+Base!$Y40*2+Base!$AA40+Base!$AF40+Base!$AG40+Base!$AI40*2+Base!$AJ40*2+Base!$AL40+Base!$AO40+Base!$AP40+Base!$AR40+Base!$AT40*2+Base!$AU40+Base!$AV40*2+Base!$AX40*2+Base!$AY40*2+Base!$AZ40+Base!$BA40+Base!$BD40*2+Base!$BE40*2)/600+(ROW()/100000)+SUM(Data!M40:P40)</f>
        <v>4.2999999999999999E-4</v>
      </c>
      <c r="CF43" s="204">
        <f>SUM(Base!$W40+Base!$Y40+Base!$AA40+Base!$AF40*2+Base!$AG40+Base!$AI40*2+Base!$AJ40+Base!$AL40*2+Base!$AO40+Base!$AP40+Base!$AT40+Base!$AU40*2+Base!$AV40*2+Base!$AX40*2+Base!$AY40*2+Base!$AZ40+Base!$BA40+Base!$BD40+Base!$BE40*2)/540+(ROW()/100000)+SUM(Data!M40:P40)</f>
        <v>4.2999999999999999E-4</v>
      </c>
      <c r="CG43" s="204">
        <f>SUM(Base!$W40*2+Base!$Y40*2+Base!$AA40+Base!$AF40*2+Base!$AG40+Base!$AI40*2+Base!$AJ40+Base!$AL40+Base!$AO40+Base!$AP40+Base!$AT40*2+Base!$AU40+Base!$AV40*2+Base!$AX40*2+Base!$AY40*2+Base!$AZ40+Base!$BA40+Base!$BD40+Base!$BE40*2)/560+(ROW()/100000)+SUM(Data!M40:P40)</f>
        <v>4.2999999999999999E-4</v>
      </c>
      <c r="CH43" s="204">
        <f>SUM(Base!$W40*2+Base!$Y40*2+Base!$AA40+Base!$AC40*2+Base!$AF40*2+Base!$AG40+Base!$AI40*2+Base!$AJ40+Base!$AK40+Base!$AL40+Base!$AM40+Base!$AN40+Base!$AO40+Base!$AP40+Base!$AT40*2+Base!$AU40+Base!$AX40+Base!$AZ40+Base!$BB40*2+Base!$BD40*2+Base!$BE40*2+Base!$BF40*2)/640+(ROW()/100000)+Data!Q40</f>
        <v>4.2999999999999999E-4</v>
      </c>
      <c r="CI43" s="204">
        <f>SUM(Base!$Y40+Base!$AA40+Base!$AC40*2+Base!$AF40*2+Base!$AG40+Base!$AI40*2+Base!$AJ40+Base!$AK40+Base!$AL40+Base!$AM40+Base!$AN40+Base!$AO40+Base!$AP40+Base!$AU40*2+Base!$AX40+Base!$AZ40+Base!$BB40*2+Base!$BD40+Base!$BF40*2)/500+(ROW()/100000)+Data!Q40</f>
        <v>4.2999999999999999E-4</v>
      </c>
      <c r="CJ43" s="204">
        <f>SUM(Base!$W40+Base!$Y40*2+Base!$AA40+Base!$AC40*2+Base!$AF40*2+Base!$AG40+Base!$AI40*2+Base!$AJ40+Base!$AK40+Base!$AL40+Base!$AM40+Base!$AN40+Base!$AO40+Base!$AP40+Base!$AT40+Base!$AU40*2+Base!$AX40+Base!$AZ40+Base!$BB40*2+Base!$BD40*2+Base!$BE40+Base!$BF40*2)/600+(ROW()/100000)+Data!Q40</f>
        <v>4.2999999999999999E-4</v>
      </c>
      <c r="CK43" s="204">
        <f>SUM(Base!$W40*2+Base!$AA40*2+Base!$AG40*2+Base!$AI40+Base!$AJ40+Base!$AL40+Base!$AN40+Base!$AP40*2+Base!$AT40+Base!$AV40*2+Base!$AW40+Base!$AX40*2+Base!$BE40*2)/400+(ROW()/100000)+SUM(Data!S40+Data!T40)</f>
        <v>4.2999999999999999E-4</v>
      </c>
      <c r="CL43" s="204">
        <f>SUM(Base!$W40+Base!$AA40+Base!$AF40+Base!$AG40*2+Base!$AI40*2+Base!$AJ40+Base!$AL40+Base!$AN40+Base!$AO40*2+Base!$AP40*2+Base!$AU40*2+Base!$AV40*2+Base!$AX40*2+Base!$BE40)/420+(ROW()/100000)+SUM(Data!S40+Data!T40)</f>
        <v>4.2999999999999999E-4</v>
      </c>
      <c r="CM43" s="204">
        <f>SUM(Base!$W40+Base!$AA40+Base!$AG40*2+Base!$AI40*2+Base!$AJ40+Base!$AL40+Base!$AN40+Base!$AO40+Base!$AP40*2+Base!$AT40+Base!$AU40+Base!$AV40*2+Base!$AW40+Base!$AX40*2+Base!$BE40*2)/420+(ROW()/100000)+SUM(Data!S40+Data!T40)</f>
        <v>4.2999999999999999E-4</v>
      </c>
      <c r="CN43" s="204">
        <f>SUM(Base!$Y40*2+Base!$AA40*2+Base!$AG40*2+Base!$AJ40*2+Base!$AL40+Base!$AN40*2+Base!$AP40*2+Base!$AR40+Base!$AT40*2+Base!$AV40*2+Base!$AW40*2+Base!$AY40+Base!$AZ40)/440+(ROW()/100000)+SUM(Data!S40+Data!T40)</f>
        <v>4.2999999999999999E-4</v>
      </c>
      <c r="CO43" s="204">
        <f>SUM(Base!$Y40+Base!$AA40*2+Base!$AG40*2+Base!$AJ40*2+Base!$AN40*2+Base!$AP40*2+Base!$AT40+Base!$AV40*2+Base!$AW40*2+Base!$AZ40)/340+(ROW()/100000)+SUM(Data!S40+Data!T40)</f>
        <v>4.2999999999999999E-4</v>
      </c>
      <c r="CP43" s="204">
        <f>SUM(Base!$W40+Base!$Z40+Base!$AA40+Base!$AC40*2+Base!$AL40+Base!$AM40*2+Base!$AT40*2+Base!$AV40+Base!$AX40+Base!$BA40+Base!$BB40*2+Base!$BE40+Base!$BF40*2)/360+(ROW()/100000)+SUM(Data!V40+Data!W40)</f>
        <v>4.2999999999999999E-4</v>
      </c>
      <c r="CQ43" s="205">
        <f>SUM(Base!$W40+Base!$AA40+Base!$AC40*2+Base!$AL40+Base!$AM40*2+Base!$AT40+Base!$AV40*2+Base!$AX40+Base!$BA40+Base!$BB40*2+Base!$BE40+Base!$BF40*2)/340+(ROW()/100000)+SUM(Data!V40+Data!W40)</f>
        <v>4.2999999999999999E-4</v>
      </c>
      <c r="CR43" s="1"/>
    </row>
    <row r="44" spans="1:96" ht="25" customHeight="1" x14ac:dyDescent="0.3">
      <c r="A44" s="1"/>
      <c r="B44" s="189">
        <f>Base!B41</f>
        <v>0</v>
      </c>
      <c r="C44" s="190">
        <f>Base!C41</f>
        <v>0</v>
      </c>
      <c r="D44" s="1"/>
      <c r="E44" s="191">
        <f>Base!E41</f>
        <v>0</v>
      </c>
      <c r="F44" s="192" t="str">
        <f t="shared" si="4"/>
        <v>A (D)</v>
      </c>
      <c r="G44" s="1"/>
      <c r="H44" s="191">
        <f>Base!I41</f>
        <v>0</v>
      </c>
      <c r="I44" s="190">
        <f>Base!H41</f>
        <v>0</v>
      </c>
      <c r="J44" s="1"/>
      <c r="K44" s="193">
        <f>SUM(Base!$AF41*2+Base!$AI41*2+Base!$AL41*2+Base!$AN41+Base!$AO41*2+Base!$AP41*2+Base!$AU41*2+Base!$AV41+Base!$BF41)/300+(ROW()/100000)+Data!R41</f>
        <v>4.4000000000000002E-4</v>
      </c>
      <c r="L44" s="194">
        <f>SUM(Base!$Y41*2+Base!$Z41*2+Base!$AA41*2+Base!$AG41+Base!$AJ41*2+Base!$AL41+Base!$AN41*2+Base!$AP41+Base!$AT41*2+Base!$AX41+Base!$AY41*2+Base!$AZ41+Base!$BA41+Base!$BD41+Base!$BE41)/440+(ROW()/100000)+Data!Y41</f>
        <v>4.4000000000000002E-4</v>
      </c>
      <c r="M44" s="194">
        <f>SUM(Base!$Y41*2+Base!$Z41+Base!$AA41*2+Base!$AD41*2+Base!$AG41*2+Base!$AJ41*2+Base!$AL41*2+Base!$AN41+Base!$AP41*2+Base!$AR41*2+Base!$AT41*2+Base!$AW41+Base!$AZ41)/440+(ROW()/100000)+Data!X41</f>
        <v>4.4000000000000002E-4</v>
      </c>
      <c r="N44" s="194">
        <f>SUM(Base!$Y41+Base!$AA41*2+Base!$AD41*2+Base!$AG41*2+Base!$AJ41*2+Base!$AL41*2+Base!$AN41+Base!$AP41*2+Base!$AR41*2+Base!$AT41*2+Base!$AW41+Base!$AZ41)/400+(ROW()/100000)+Data!X41</f>
        <v>4.4000000000000002E-4</v>
      </c>
      <c r="O44" s="194">
        <f>SUM(Base!$Y41+Base!$AA41*2+Base!$AG41*2+Base!$AJ41*2+Base!$AL41+Base!$AN41*2+Base!$AP41*2+Base!$AR41+Base!$AT41*2+Base!$AV41*2+Base!$AW41*2+Base!$AY41+Base!$AZ41)/420+(ROW()/100000)+SUM(Data!U41+Data!V41+Data!W41+Data!X41)</f>
        <v>4.4000000000000002E-4</v>
      </c>
      <c r="P44" s="194">
        <f>SUM(Base!$Y41+Base!$AA41*2+Base!$AG41*2+Base!$AJ41*2+Base!$AL41+Base!$AN41*2+Base!$AP41*2+Base!$AR41+Base!$AT41*2+Base!$AV41*2+Base!$AW41*2+Base!$AZ41)/400+(ROW()/100000)+SUM(Data!U41+Data!V41+Data!W41+Data!X41)</f>
        <v>4.4000000000000002E-4</v>
      </c>
      <c r="Q44" s="194">
        <f>SUM(Base!$Y41+Base!$Z41+Base!$AA41+Base!$AD41+Base!$AG41*2+Base!$AI41*2+Base!$AJ41+Base!$AK41+Base!$AL41+Base!$AN41+Base!$AP41+Base!$AT41*2+Base!$AU41+Base!$AV41*2+Base!$AX41*2+Base!$AY41+Base!$BA41+Base!$BD41+Base!$BE41*2+Base!$BF41)/520+(ROW()/100000)+Data!U41</f>
        <v>4.4000000000000002E-4</v>
      </c>
      <c r="R44" s="194">
        <f>SUM(Base!$AA41+Base!$AC41+Base!$AF41*2+Base!$AG41*2+Base!$AI41*2+Base!$AJ41+Base!$AL41*2+Base!$AM41+Base!$AN41*2+Base!$AO41*2+Base!$AP41*2+Base!$AU41*2+Base!$AW41+Base!$BB41+Base!$BD41*2+Base!$BF41+Base!$BF41*2)/500+(ROW()/100000)+Data!Q41</f>
        <v>4.4000000000000002E-4</v>
      </c>
      <c r="S44" s="194">
        <f>SUM(Base!$AA41+Base!$AC41*2+Base!$AF41*2+Base!$AG41*2+Base!$AI41*2+Base!$AJ41+Base!$AK41+Base!$AL41+Base!$AM41+Base!$AN41*2+Base!$AO41+Base!$AP41+Base!$AU41*2+Base!$AW41+Base!$BB41*2+Base!$BD41+Base!$BF41*2)/500+(ROW()/100000)+Data!Q41</f>
        <v>4.4000000000000002E-4</v>
      </c>
      <c r="T44" s="194">
        <f>SUM(Base!$AA41+Base!$AC41*2+Base!$AF41+Base!$AG41*2+Base!$AI41*2+Base!$AJ41+Base!$AK41*2+Base!$AL41+Base!$AM41*2+Base!$AN41*2+Base!$AO41+Base!$AP41*2+Base!$AU41*2+Base!$AW41+Base!$BB41*2+Base!$BF41*2)/520+(ROW()/100000)+Data!Q41</f>
        <v>4.4000000000000002E-4</v>
      </c>
      <c r="U44" s="194">
        <f>SUM(Base!$AF41+Base!$AI41*2+Base!$AK41*2+Base!$AL41*2+Base!$AM41+Base!$AO41+Base!$AU41+Base!$AV41*2+Base!$AX41*2+Base!$AZ41+Base!$BD41+Base!$BE41*2+Base!$BF41)/380+(ROW()/100000)+SUM(Data!R41+Data!U41)</f>
        <v>4.4000000000000002E-4</v>
      </c>
      <c r="V44" s="194">
        <f>SUM(Base!$AF41+Base!$AG41+Base!$AI41*2+Base!$AK41*2+Base!$AL41*2+Base!$AM41+Base!$AO41+Base!$AV41*2+Base!$AX41*2+Base!$AZ41+Base!$BD41+Base!$BE41*2+Base!$BF41)/380+(ROW()/100000)+SUM(Data!R41+Data!U41)</f>
        <v>4.4000000000000002E-4</v>
      </c>
      <c r="W44" s="194">
        <f>SUM(Base!$AA41*2+Base!$AG41*2+Base!$AI41*2+Base!$AJ41+Base!$AL41+Base!$AN41+Base!$AO41+Base!$AP41*2+Base!$AT41+Base!$AU41*2+Base!$AV41*2+Base!$AW41+Base!$AX41+Base!$BE41*2)/420+(ROW()/100000)+Data!U41</f>
        <v>4.4000000000000002E-4</v>
      </c>
      <c r="X44" s="194">
        <f>SUM(Base!$AC41+Base!$AF41*2+Base!$AI41*2+Base!$AL41*2+Base!$AM41+Base!$AN41+Base!$AO41*2+Base!$AP41*2+Base!$AU41*2+Base!$BB41+Base!$BD41*2+Base!$BF41)/380+(ROW()/100000)+Data!Q41</f>
        <v>4.4000000000000002E-4</v>
      </c>
      <c r="Y44" s="194">
        <f>SUM(Base!$AC41*2+Base!$AF41*2+Base!$AI41*2+Base!$AK41+Base!$AL41+Base!$AM41+Base!$AN41+Base!$AO41+Base!$AP41+Base!$AU41*2+Base!$BB41*2+Base!$BD41+Base!$BF41*2)/380+(ROW()/100000)+Data!Q41</f>
        <v>4.4000000000000002E-4</v>
      </c>
      <c r="Z44" s="194">
        <f>SUM(Base!$AC41*2+Base!$AF41+Base!$AI41*2+Base!$AK41*2+Base!$AL41+Base!$AM41*2+Base!$AN41+Base!$AO41+Base!$AP41*2+Base!$AU41*2+Base!$BB41*2+Base!$BF41*2)/400+(ROW()/100000)+Data!Q41</f>
        <v>4.4000000000000002E-4</v>
      </c>
      <c r="AA44" s="194">
        <f>SUM(Base!$Y41*2+Base!$Z41*2+Base!$AA41*2+Base!$AC41*2+Base!$AD41+Base!$AG41+Base!$AJ41*2+Base!$AL41*2+Base!$AN41*2+Base!$AP41+Base!$AT41*2+Base!$AV41+Base!$AW41+Base!$AX41+Base!$AY41*2+Base!$AZ41*2+Base!$BA41+Base!$BB41+Base!$BD41+Base!$BE41+Base!$BF41*2)/640+(ROW()/100000)+Data!Y41</f>
        <v>4.4000000000000002E-4</v>
      </c>
      <c r="AB44" s="194">
        <f>SUM(Base!$Y41*2+Base!$Z41+Base!$AA41*2+Base!$AC41*2+Base!$AD41*2+Base!$AG41*2+Base!$AJ41*2+Base!$AL41*2+Base!$AN41*2+Base!$AP41*2+Base!$AT41*2+Base!$AV41+Base!$AW41*2+Base!$AX41+Base!$AY41*2+Base!$AZ41*2+Base!$BA41+Base!$BB41+Base!$BD41+Base!$BE41+Base!$BF41*2)/700+(ROW()/100000)+Data!Y41</f>
        <v>4.4000000000000002E-4</v>
      </c>
      <c r="AC44" s="194">
        <f>SUM(Base!$AA41*2+Base!$AD41+Base!$AG41*2+Base!$AI41+Base!$AJ41+Base!$AL41+Base!$AN41+Base!$AP41*2+Base!$AT41*2+Base!$AV41+Base!$AW41+Base!$AX41+Base!$AY41+Base!$BE41)/360+(ROW()/100000)+Data!U41</f>
        <v>4.4000000000000002E-4</v>
      </c>
      <c r="AD44" s="194">
        <f>SUM(Base!$AA41+Base!$AF41+Base!$AG41+Base!$AI41*2+Base!$AJ41+Base!$AK41+Base!$AL41+Base!$AN41+Base!$AO41*2+Base!$AP41*2+Base!$AU41*2+Base!$AV41*2+Base!$AX41+Base!$BE41)/380+(ROW()/100000)+Data!U41</f>
        <v>4.4000000000000002E-4</v>
      </c>
      <c r="AE44" s="194">
        <f>SUM(Base!$AA41*2+Base!$AG41*2+Base!$AI41*2+Base!$AJ41+Base!$AL41+Base!$AN41+Base!$AO41+Base!$AP41*2+Base!$AT41+Base!$AV41*2+Base!$AW41+Base!$AX41+Base!$BE41)/360+(ROW()/100000)+Data!U41</f>
        <v>4.4000000000000002E-4</v>
      </c>
      <c r="AF44" s="194">
        <f>SUM(Base!$W41*2+Base!$Y41*2+Base!$AA41+Base!$AF41+Base!$AG41+Base!$AI41+Base!$AJ41*2+Base!$AL41+Base!$AP41+Base!$AR41*2+Base!$AT41*2+Base!$AU41+Base!$AV41*2+Base!$AX41*2+Base!$AY41*2+Base!$AZ41+Base!$BA41+Base!$BD41+Base!$BE41*2)/560+(ROW()/100000)+SUM(Data!M41:P41)</f>
        <v>4.4000000000000002E-4</v>
      </c>
      <c r="AG44" s="194">
        <f>SUM(Base!$W41*2+Base!$Y41*2+Base!$AA41+Base!$AF41+Base!$AG41+Base!$AI41+Base!$AJ41*2+Base!$AL41+Base!$AP41+Base!$AR41+Base!$AT41*2+Base!$AU41+Base!$AV41*2+Base!$AX41*2+Base!$AY41*2+Base!$AZ41+Base!$BA41+Base!$BD41+Base!$BE41*2)/540+(ROW()/100000)+SUM(Data!M41:P41)</f>
        <v>4.4000000000000002E-4</v>
      </c>
      <c r="AH44" s="194">
        <f>SUM(Base!$Y41+Base!$Z41+Base!$AA41*2+Base!$AG41*2+Base!$AJ41*2+Base!$AL41+Base!$AN41*2+Base!$AP41*2+Base!$AR41+Base!$AT41*2+Base!$AV41*2+Base!$AW41+Base!$BA41+Base!$BF41)/420+(ROW()/100000)+Data!Y41</f>
        <v>4.4000000000000002E-4</v>
      </c>
      <c r="AI44" s="194">
        <f>SUM(Base!$Z41+Base!$AA41*2+Base!$AG41*2+Base!$AJ41*2+Base!$AL41+Base!$AN41*2+Base!$AP41*2+Base!$AR41+Base!$AT41*2+Base!$AV41*2+Base!$AW41+Base!$BA41+Base!$BF41)/400+(ROW()/100000)+Data!Y41</f>
        <v>4.4000000000000002E-4</v>
      </c>
      <c r="AJ44" s="194">
        <f>SUM(Base!$AA41*2+Base!$AG41*2+Base!$AI41+Base!$AJ41*2+Base!$AL41+Base!$AN41*2+Base!$AP41*2+Base!$AU41+Base!$AV41*2+Base!$AW41*2+Base!$BA41)/360+(ROW()/100000)+SUM(Data!R41+Data!U41)</f>
        <v>4.4000000000000002E-4</v>
      </c>
      <c r="AK44" s="194">
        <f>SUM(Base!$AA41*2+Base!$AG41*2+Base!$AJ41*2+Base!$AL41+Base!$AN41*2+Base!$AP41*2+Base!$AT41+Base!$AU41+Base!$AV41*2+Base!$AW41*2+Base!$BA41)/360+(ROW()/100000)+SUM(Data!R41+Data!U41)</f>
        <v>4.4000000000000002E-4</v>
      </c>
      <c r="AL44" s="194">
        <f>SUM(Base!$AF41+Base!$AG41+Base!$AI41*2+Base!$AK41+Base!$AL41*2+Base!$AN41+Base!$AO41*2+Base!$AP41+Base!$AU41*2+Base!$AV41*2+Base!$AX41)/360+(ROW()/100000)+Data!R41</f>
        <v>4.4000000000000002E-4</v>
      </c>
      <c r="AM44" s="194">
        <f>SUM(Base!$AA41+Base!$AF41+Base!$AG41+Base!$AI41*2+Base!$AK41+Base!$AL41*2+Base!$AN41+Base!$AO41*2+Base!$AP41+Base!$AU41*2+Base!$AV41*2+Base!$AX41)/380+(ROW()/100000)+Data!R41</f>
        <v>4.4000000000000002E-4</v>
      </c>
      <c r="AN44" s="194">
        <f>SUM(Base!$W41+Base!$Y41+Base!$AA41+Base!$AF41+Base!$AI41+Base!$AJ41*2+Base!$AK41+Base!$AL41*2+Base!$AO41+Base!$AP41+Base!$AT41*2+Base!$AU41*2+Base!$AV41*2+Base!$AX41*2+Base!$AY41)/460+(ROW()/100000)+SUM(Data!S41+Data!T41)</f>
        <v>4.4000000000000002E-4</v>
      </c>
      <c r="AO44" s="194">
        <f>SUM(Base!$W41*2+Base!$Y41+Base!$AA41+Base!$AF41+Base!$AI41+Base!$AJ41*2+Base!$AK41+Base!$AL41+Base!$AN41+Base!$AO41+Base!$AP41+Base!$AT41*2+Base!$AU41+Base!$AV41*2+Base!$AX41*2+Base!$AY41)/480+(ROW()/100000)+SUM(Data!S41+Data!T41)</f>
        <v>4.4000000000000002E-4</v>
      </c>
      <c r="AP44" s="194">
        <f>SUM(Base!$Y41+Base!$AA41*2+Base!$AG41*2+Base!$AJ41*2+Base!$AL41+Base!$AN41*2+Base!$AP41*2+Base!$AR41+Base!$AT41+Base!$AV41+Base!$AW41*2+Base!$AZ41)/360+(ROW()/100000)+Data!X41</f>
        <v>4.4000000000000002E-4</v>
      </c>
      <c r="AQ44" s="194">
        <f>SUM(Base!$W41*2+Base!$Y41+Base!$AA41+Base!$AF41*2+Base!$AG41+Base!$AI41*2+Base!$AJ41+Base!$AL41*2+Base!$AO41+Base!$AP41+Base!$AT41+Base!$AU41*2+Base!$AV41*2+Base!$AX41+Base!$AZ41)/460+(ROW()/100000)+SUM(Data!M41:P41)</f>
        <v>4.4000000000000002E-4</v>
      </c>
      <c r="AR44" s="194">
        <f>SUM(Base!$W41+Base!$AF41*2+Base!$AG41+Base!$AI41*2+Base!$AL41*2+Base!$AO41*2+Base!$AP41+Base!$AU41*2+Base!$AV41+Base!$AX41)/340+(ROW()/100000)+SUM(Data!M41:P41)</f>
        <v>4.4000000000000002E-4</v>
      </c>
      <c r="AS44" s="194">
        <f>SUM(Base!$W41+Base!$Y41+Base!$AF41*2+Base!$AG41+Base!$AI41*2+Base!$AJ41+Base!$AL41*2+Base!$AO41*2+Base!$AP41+Base!$AU41*2+Base!$AV41*2+Base!$AX41)/400+(ROW()/100000)+SUM(Data!M41:P41)</f>
        <v>4.4000000000000002E-4</v>
      </c>
      <c r="AT44" s="194">
        <f>SUM(Base!$Y41*2+Base!$Z41+Base!$AA41*2+Base!$AG41*2+Base!$AJ41*2+Base!$AL41+Base!$AN41*2+Base!$AP41*2+Base!$AR41+Base!$AT41*2+Base!$AV41+Base!$AW41*2+Base!$AY41*2+Base!$AZ41*2+Base!$BA41)/500+(ROW()/100000)+Data!Y41</f>
        <v>4.4000000000000002E-4</v>
      </c>
      <c r="AU44" s="194">
        <f>SUM(Base!$L41*2+Base!$M41*2+Base!$N41*2+Base!$P41*2+Base!$Q41*2+Base!$R41+Base!$T41*2+Base!$V41+Base!$AL41+Base!$AO41*2+Base!$AP41+Base!$AU41*2+Base!$AZ41*2)/440+(ROW()/100000)+Data!L41</f>
        <v>4.4000000000000002E-4</v>
      </c>
      <c r="AV44" s="194">
        <f>SUM(Base!$AA41+Base!$AF41*2+Base!$AG41+Base!$AI41*2+Base!$AK41+Base!$AL41*2+Base!$AM41+Base!$AN41*2+Base!$AO41*2+Base!$AP41*2+Base!$AU41*2+Base!$AV41*2+Base!$AX41+Base!$BB41+Base!$BE41+Base!$BF41)/480+(ROW()/100000)+Data!R41</f>
        <v>4.4000000000000002E-4</v>
      </c>
      <c r="AW44" s="194">
        <f>SUM(Base!$Y41*2+Base!$Z41*2+Base!$AA41*2+Base!$AD41+Base!$AG41+Base!$AJ41*2+Base!$AL41*2+Base!$AN41+Base!$AR41+Base!$AT41*2+Base!$AX41+Base!$AY41*2+Base!$AZ41*2+Base!$BA41+Base!$BD41+Base!$BE41)/480+(ROW()/100000)+SUM(Data!V41+Data!W41)</f>
        <v>4.4000000000000002E-4</v>
      </c>
      <c r="AX44" s="194">
        <f>SUM(Base!$Y41*2+Base!$Z41*2+Base!$AA41*2+Base!$AD41+Base!$AG41+Base!$AJ41*2+Base!$AL41+Base!$AN41+Base!$AR41+Base!$AT41*2+Base!$AW41+Base!$AX41+Base!$AY41*2+Base!$AZ41*2+Base!$BA41+Base!$BD41+Base!$BE41)/480+(ROW()/100000)+SUM(Data!V41+Data!W41)</f>
        <v>4.4000000000000002E-4</v>
      </c>
      <c r="AY44" s="194">
        <f>SUM(Base!$Y41+Base!$AA41+Base!$AC41*2+Base!$AF41*2+Base!$AG41+Base!$AI41*2+Base!$AJ41+Base!$AK41+Base!$AL41+Base!$AM41+Base!$AN41+Base!$AO41+Base!$AP41+Base!$AU41*2+Base!$AX41+Base!$AZ41+Base!$BB41+Base!$BD41+Base!$BE41*2)/480+(ROW()/100000)+SUM(Data!M41:P41)</f>
        <v>4.4000000000000002E-4</v>
      </c>
      <c r="AZ44" s="194">
        <f>SUM(Base!$W41*2+Base!$Y41*2+Base!$AA41+Base!$AD41+Base!$AG41*2+Base!$AJ41*2+Base!$AL41+Base!$AN41+Base!$AP41+Base!$AR41+Base!$AT41+Base!$AW41+Base!$AX41+Base!$AY41*2+Base!$AZ41*2+Base!$BA41+Base!$BD41+Base!$BE41)/480+(ROW()/100000)+SUM(Data!S41+Data!T41+Data!V41+Data!W41)</f>
        <v>4.4000000000000002E-4</v>
      </c>
      <c r="BA44" s="194">
        <f>SUM(Base!$W41*2+Base!$Y41*2+Base!$AA41+Base!$AD41+Base!$AG41*2+Base!$AJ41*2+Base!$AN41+Base!$AP41+Base!$AT41+Base!$AW41+Base!$AX41+Base!$AY41*2+Base!$AZ41*2+Base!$BA41+Base!$BD41+Base!$BE41)/440+(ROW()/100000)+SUM(Data!S41+Data!T41+Data!V41+Data!W41)</f>
        <v>4.4000000000000002E-4</v>
      </c>
      <c r="BB44" s="194">
        <f>SUM(Base!$W41+Base!$Y41+Base!$AA41*2+Base!$AD41+Base!$AF41+Base!$AG41*2+Base!$AI41*2+Base!$AJ41*2+Base!$AL41+Base!$AN41*2+Base!$AO41+Base!$AP41*2+Base!$AR41+Base!$AT41*2+Base!$AU41+Base!$AV41*2+Base!$AW41*2+Base!$AX41+Base!$AY41*2+Base!$AZ41)/640+(ROW()/100000)+SUM(Data!M41:P41)</f>
        <v>4.4000000000000002E-4</v>
      </c>
      <c r="BC44" s="194">
        <f>SUM(Base!$AA41+Base!$AF41+Base!$AG41*2+Base!$AI41*2+Base!$AJ41+Base!$AL41*2+Base!$AN41+Base!$AO41+Base!$AP41*2+Base!$AT41+Base!$AU41*2+Base!$AV41*2+Base!$AX41+Base!$AY41+Base!$AZ41)/440+(ROW()/100000)+SUM(Data!M41:P41)</f>
        <v>4.4000000000000002E-4</v>
      </c>
      <c r="BD44" s="194">
        <f>SUM(Base!$AA41*2+Base!$AF41+Base!$AG41*2+Base!$AI41*2+Base!$AJ41+Base!$AL41+Base!$AN41*2+Base!$AO41+Base!$AP41*2+Base!$AT41+Base!$AU41+Base!$AV41*2+Base!$AW41+Base!$AX41+Base!$AY41+Base!$AZ41)/460+(ROW()/100000)+SUM(Data!M41:P41)</f>
        <v>4.4000000000000002E-4</v>
      </c>
      <c r="BE44" s="194">
        <f>SUM(Base!$AA41*2+Base!$AC41*2+Base!$AF41*2+Base!$AG41*2+Base!$AI41*2+Base!$AJ41*2+Base!$AL41+Base!$AM41+Base!$AN41*2+Base!$AO41+Base!$AP41*2+Base!$AU41*2+Base!$AV41*2+Base!$BB41*2+Base!$BD41+Base!$BE41+Base!$BF41*2)/580+(ROW()/100000)+Data!Q41</f>
        <v>4.4000000000000002E-4</v>
      </c>
      <c r="BF44" s="194">
        <f>SUM(Base!$Y41+Base!$AA41*2+Base!$AC41*2+Base!$AF41*2+Base!$AG41*2+Base!$AI41*2+Base!$AJ41*2+Base!$AL41+Base!$AM41+Base!$AN41*2+Base!$AO41+Base!$AP41*2+Base!$AU41*2+Base!$AV41*2+Base!$AW41+Base!$BB41*2+Base!$BD41+Base!$BE41+Base!$BF41*2)/620+(ROW()/100000)+Data!Q41</f>
        <v>4.4000000000000002E-4</v>
      </c>
      <c r="BG44" s="194">
        <f>SUM(Base!$Y41*2+Base!$Z41+Base!$AA41+Base!$AD41+Base!$AG41*2+Base!$AJ41*2+Base!$AL41+Base!$AN41+Base!$AP41*2+Base!$AR41+Base!$AT41*2+Base!$AW41*2+Base!$AX41*2+Base!$AY41*2+Base!$BA41+Base!$BE41)/480+(ROW()/100000)+Data!U41</f>
        <v>4.4000000000000002E-4</v>
      </c>
      <c r="BH44" s="194">
        <f>SUM(Base!$Y41+Base!$AA41+Base!$AD41+Base!$AG41*2+Base!$AI41+Base!$AJ41*2+Base!$AL41+Base!$AN41+Base!$AP41*2+Base!$AT41*2+Base!$AW41+Base!$AX41*2+Base!$AY41*2+Base!$BA41+Base!$BE41)/420+(ROW()/100000)+Data!U41</f>
        <v>4.4000000000000002E-4</v>
      </c>
      <c r="BI44" s="194">
        <f>SUM(Base!$AC41+Base!$AF41*2+Base!$AI41*2+Base!$AL41*2+Base!$AM41+Base!$AO41*2+Base!$AU41*2+Base!$BB41+Base!$BD41*2+Base!$BF41)/320+(ROW()/100000)+Data!Q41</f>
        <v>4.4000000000000002E-4</v>
      </c>
      <c r="BJ44" s="194">
        <f>SUM(Base!$AC41*2+Base!$AF41*2+Base!$AI41*2+Base!$AK41+Base!$AL41+Base!$AM41+Base!$AO41+Base!$AU41*2+Base!$BB41*2+Base!$BD41+Base!$BF41*2)/340+(ROW()/100000)+Data!Q41</f>
        <v>4.4000000000000002E-4</v>
      </c>
      <c r="BK44" s="194">
        <f>SUM(Base!$AC41*2+Base!$AF41+Base!$AI41*2+Base!$AK41*2+Base!$AL41+Base!$AM41*2+Base!$AO41+Base!$AU41*2+Base!$BB41*2+Base!$BF41*2)/340+(ROW()/100000)+Data!Q41</f>
        <v>4.4000000000000002E-4</v>
      </c>
      <c r="BL44" s="194">
        <f>SUM(Base!$AC41+Base!$AF41*2+Base!$AI41*2+Base!$AK41+Base!$AL41*2+Base!$AM41+Base!$AO41+Base!$AU41*2+Base!$AV41+Base!$BF41*2)/300+(ROW()/100000)+SUM(Data!M41:P41)</f>
        <v>4.4000000000000002E-4</v>
      </c>
      <c r="BM44" s="194">
        <f>SUM(Base!$Z41*2+Base!$AA41+Base!$AC41+Base!$AJ41+Base!$AL41*2+Base!$AN41*2+Base!$AP41+Base!$AT41*2+Base!$AY41)/260+(ROW()/100000)+Data!Y41</f>
        <v>4.4000000000000002E-4</v>
      </c>
      <c r="BN44" s="194">
        <f>SUM(Base!$Z41+Base!$AA41+Base!$AK41*2+Base!$AL41*2+Base!$AM41*2+Base!$AN41+Base!$AO41+Base!$AP41+Base!$AT41*2+Base!$AV41*2+Base!$AX41*2+Base!$AY41*2+Base!$AZ41+Base!$BA41+Base!$BD41*2+Base!$BE41*2+Base!$BF41)/520+(ROW()/100000)+Data!Y41</f>
        <v>4.4000000000000002E-4</v>
      </c>
      <c r="BO44" s="194">
        <f>SUM(Base!$AA41+Base!$AK41*2+Base!$AL41*2+Base!$AM41*2+Base!$AN41+Base!$AO41+Base!$AP41*2+Base!$AV41*2+Base!$AX41*2+Base!$AY41*2+Base!$AZ41+Base!$BA41+Base!$BD41*2+Base!$BE41*2+Base!$BF41)/480+(ROW()/100000)+Data!Y41</f>
        <v>4.4000000000000002E-4</v>
      </c>
      <c r="BP44" s="194">
        <f>SUM(Base!$AA41+Base!$AG41+Base!$AK41*2+Base!$AL41*2+Base!$AM41*2+Base!$AN41+Base!$AO41+Base!$AP41*2+Base!$AT41+Base!$AV41*2+Base!$AX41*2+Base!$AY41*2+Base!$AZ41+Base!$BA41+Base!$BD41*2+Base!$BE41*2+Base!$BF41)/520+(ROW()/100000)+Data!Y41</f>
        <v>4.4000000000000002E-4</v>
      </c>
      <c r="BQ44" s="194">
        <f>SUM(Base!$Y41+Base!$AA41*2+Base!$AD41+Base!$AG41*2+Base!$AJ41*2+Base!$AL41+Base!$AN41*2+Base!$AP41*2+Base!$AR41*2+Base!$AT41*2+Base!$AV41*2+Base!$AW41*2+Base!$BA41)/440+(ROW()/100000)+Data!R41</f>
        <v>4.4000000000000002E-4</v>
      </c>
      <c r="BR44" s="194">
        <f>SUM(Base!$Z41*2+Base!$AA41+Base!$AJ41+Base!$AL41*2+Base!$AN41*2+Base!$AO41*2+Base!$AP41*2+Base!$AT41*2+Base!$AX41+Base!$AY41+Base!$BA41*2+Base!$BE41)/380+(ROW()/100000)+SUM(Data!V41+Data!W41)</f>
        <v>4.4000000000000002E-4</v>
      </c>
      <c r="BS44" s="194">
        <f>SUM(Base!$Y41+Base!$AA41*2+Base!$AD41+Base!$AG41*2+Base!$AJ41*2+Base!$AL41*2+Base!$AN41*2+Base!$AO41+Base!$AP41*2+Base!$AT41*2+Base!$AU41+Base!$AV41*2+Base!$AW41*2+Base!$AX41*2+Base!$AY41*2+Base!$AZ41+Base!$BA41+Base!$BD41+Base!$BE41*2)/620+(ROW()/100000)+SUM(Data!R41+Data!U41)</f>
        <v>4.4000000000000002E-4</v>
      </c>
      <c r="BT44" s="194">
        <f>SUM(Base!$L41+Base!$M41*2+Base!$N41+Base!$O41+Base!$P41+Base!$Q41*2+Base!$R41*2+Base!$T41*2+Base!$U41*2+Base!$V41+Base!$AA41+Base!$AG41+Base!$AL41*2+Base!$AN41*2+Base!$AO41*2+Base!$AP41+Base!$AU41*2+Base!$AW41+Base!$AY41+Base!$AZ41*2)/600+(ROW()/100000)+Data!L41</f>
        <v>4.4000000000000002E-4</v>
      </c>
      <c r="BU44" s="194">
        <f>SUM(Base!$L41+Base!$M41*2+Base!$N41+Base!$P41+Base!$Q41*2+Base!$R41*2+Base!$T41*2+Base!$U41+Base!$V41+Base!$AA41+Base!$AG41+Base!$AL41*2+Base!$AN41+Base!$AO41*2+Base!$AP41+Base!$AU41*2+Base!$AW41+Base!$AY41+Base!$AZ41*2)/540+(ROW()/100000)+Data!L41</f>
        <v>4.4000000000000002E-4</v>
      </c>
      <c r="BV44" s="194">
        <f>SUM(Base!$L41+Base!$M41*2+Base!$N41+Base!$P41+Base!$Q41*2+Base!$R41*2+Base!$T41*2+Base!$U41*2+Base!$V41+Base!$AA41+Base!$AG41+Base!$AL41*2+Base!$AN41*2+Base!$AO41*2+Base!$AP41+Base!$AU41*2+Base!$AW41+Base!$AY41+Base!$AZ41*2)/580+(ROW()/100000)+Data!L41</f>
        <v>4.4000000000000002E-4</v>
      </c>
      <c r="BW44" s="194">
        <f>SUM(Base!$Y41*2+Base!$Z41*2+Base!$AA41*2+Base!$AG41+Base!$AJ41+Base!$AL41*2+Base!$AN41*2+Base!$AO41+Base!$AP41+Base!$AT41*2+Base!$AX41+Base!$AY41*2+Base!$AZ41+Base!$BA41+Base!$BD41+Base!$BE41)/460+(ROW()/100000)+Data!X41</f>
        <v>4.4000000000000002E-4</v>
      </c>
      <c r="BX44" s="194">
        <f>SUM(Base!$Y41*2+Base!$Z41+Base!$AA41*2+Base!$AG41*2+Base!$AJ41*2+Base!$AL41+Base!$AN41*2+Base!$AP41*2+Base!$AR41*2+Base!$AT41*2+Base!$AW41*2+Base!$AY41*2+Base!$AZ41+Base!$BA41)/480+(ROW()/100000)+SUM(Data!V41+Data!W41+Data!X41+Data!Y41)</f>
        <v>4.4000000000000002E-4</v>
      </c>
      <c r="BY44" s="194">
        <f>SUM(Base!$Z41*2+Base!$AA41+Base!$AC41*2+Base!$AK41+Base!$AL41+Base!$AM41*2+Base!$AN41*2+Base!$AP41+Base!$AT41*2+Base!$AV41+Base!$BA41*2+Base!$BB41*2+Base!$BF41*2)/420+(ROW()/100000)+Data!Y41</f>
        <v>4.4000000000000002E-4</v>
      </c>
      <c r="BZ44" s="194">
        <f>SUM(Base!$Z41+Base!$AA41+Base!$AC41*2+Base!$AK41+Base!$AL41+Base!$AM41*2+Base!$AN41+Base!$AP41+Base!$AT41+Base!$AV41*2+Base!$BA41*2+Base!$BB41*2+Base!$BF41*2)/380+(ROW()/100000)+Data!Y41</f>
        <v>4.4000000000000002E-4</v>
      </c>
      <c r="CA44" s="194">
        <f>SUM(Base!$Z41*2+Base!$AA41+Base!$AD41*2+Base!$AF41+Base!$AG41*2+Base!$AI41*2+Base!$AL41*2+Base!$AN41+Base!$AO41+Base!$AP41+Base!$AT41*2+Base!$AU41*2+Base!$AX41*2+Base!$AY41+Base!$BA41+Base!$BD41*2+Base!$BE41*2+Base!$BF41)/560+(ROW()/100000)+Data!R41</f>
        <v>4.4000000000000002E-4</v>
      </c>
      <c r="CB44" s="194">
        <f>SUM(Base!$Z41+Base!$AA41+Base!$AD41+Base!$AF41*2+Base!$AG41*2+Base!$AI41*2+Base!$AL41+Base!$AN41+Base!$AO41+Base!$AP41+Base!$AT41*2+Base!$AU41*2+Base!$AX41*2+Base!$AY41+Base!$BA41+Base!$BD41*2+Base!$BE41*2+Base!$BF41)/520+(ROW()/100000)+Data!R41</f>
        <v>4.4000000000000002E-4</v>
      </c>
      <c r="CC44" s="194">
        <f>SUM(Base!$W41*2+Base!$Y41*2+Base!$AA41+Base!$AG41+Base!$AJ41*2+Base!$AL41+Base!$AR41+Base!$AT41+Base!$AX41+Base!$AY41*2+Base!$AZ41*2+Base!$BA41+Base!$BD41+Base!$BE41)/380+(ROW()/100000)+SUM(Data!S41+Data!T41+Data!V41+Data!W41)</f>
        <v>4.4000000000000002E-4</v>
      </c>
      <c r="CD44" s="194">
        <f>SUM(Base!$W41*2+Base!$Y41*2+Base!$AA41+Base!$AG41+Base!$AJ41*2+Base!$AT41+Base!$AX41+Base!$AY41*2+Base!$AZ41*2+Base!$BA41+Base!$BD41+Base!$BE41)/340+(ROW()/100000)+SUM(Data!S41+Data!T41+Data!V41+Data!W41)</f>
        <v>4.4000000000000002E-4</v>
      </c>
      <c r="CE44" s="194">
        <f>SUM(Base!$W41*2+Base!$Y41*2+Base!$AA41+Base!$AF41+Base!$AG41+Base!$AI41*2+Base!$AJ41*2+Base!$AL41+Base!$AO41+Base!$AP41+Base!$AR41+Base!$AT41*2+Base!$AU41+Base!$AV41*2+Base!$AX41*2+Base!$AY41*2+Base!$AZ41+Base!$BA41+Base!$BD41*2+Base!$BE41*2)/600+(ROW()/100000)+SUM(Data!M41:P41)</f>
        <v>4.4000000000000002E-4</v>
      </c>
      <c r="CF44" s="194">
        <f>SUM(Base!$W41+Base!$Y41+Base!$AA41+Base!$AF41*2+Base!$AG41+Base!$AI41*2+Base!$AJ41+Base!$AL41*2+Base!$AO41+Base!$AP41+Base!$AT41+Base!$AU41*2+Base!$AV41*2+Base!$AX41*2+Base!$AY41*2+Base!$AZ41+Base!$BA41+Base!$BD41+Base!$BE41*2)/540+(ROW()/100000)+SUM(Data!M41:P41)</f>
        <v>4.4000000000000002E-4</v>
      </c>
      <c r="CG44" s="194">
        <f>SUM(Base!$W41*2+Base!$Y41*2+Base!$AA41+Base!$AF41*2+Base!$AG41+Base!$AI41*2+Base!$AJ41+Base!$AL41+Base!$AO41+Base!$AP41+Base!$AT41*2+Base!$AU41+Base!$AV41*2+Base!$AX41*2+Base!$AY41*2+Base!$AZ41+Base!$BA41+Base!$BD41+Base!$BE41*2)/560+(ROW()/100000)+SUM(Data!M41:P41)</f>
        <v>4.4000000000000002E-4</v>
      </c>
      <c r="CH44" s="194">
        <f>SUM(Base!$W41*2+Base!$Y41*2+Base!$AA41+Base!$AC41*2+Base!$AF41*2+Base!$AG41+Base!$AI41*2+Base!$AJ41+Base!$AK41+Base!$AL41+Base!$AM41+Base!$AN41+Base!$AO41+Base!$AP41+Base!$AT41*2+Base!$AU41+Base!$AX41+Base!$AZ41+Base!$BB41*2+Base!$BD41*2+Base!$BE41*2+Base!$BF41*2)/640+(ROW()/100000)+Data!Q41</f>
        <v>4.4000000000000002E-4</v>
      </c>
      <c r="CI44" s="194">
        <f>SUM(Base!$Y41+Base!$AA41+Base!$AC41*2+Base!$AF41*2+Base!$AG41+Base!$AI41*2+Base!$AJ41+Base!$AK41+Base!$AL41+Base!$AM41+Base!$AN41+Base!$AO41+Base!$AP41+Base!$AU41*2+Base!$AX41+Base!$AZ41+Base!$BB41*2+Base!$BD41+Base!$BF41*2)/500+(ROW()/100000)+Data!Q41</f>
        <v>4.4000000000000002E-4</v>
      </c>
      <c r="CJ44" s="194">
        <f>SUM(Base!$W41+Base!$Y41*2+Base!$AA41+Base!$AC41*2+Base!$AF41*2+Base!$AG41+Base!$AI41*2+Base!$AJ41+Base!$AK41+Base!$AL41+Base!$AM41+Base!$AN41+Base!$AO41+Base!$AP41+Base!$AT41+Base!$AU41*2+Base!$AX41+Base!$AZ41+Base!$BB41*2+Base!$BD41*2+Base!$BE41+Base!$BF41*2)/600+(ROW()/100000)+Data!Q41</f>
        <v>4.4000000000000002E-4</v>
      </c>
      <c r="CK44" s="194">
        <f>SUM(Base!$W41*2+Base!$AA41*2+Base!$AG41*2+Base!$AI41+Base!$AJ41+Base!$AL41+Base!$AN41+Base!$AP41*2+Base!$AT41+Base!$AV41*2+Base!$AW41+Base!$AX41*2+Base!$BE41*2)/400+(ROW()/100000)+SUM(Data!S41+Data!T41)</f>
        <v>4.4000000000000002E-4</v>
      </c>
      <c r="CL44" s="194">
        <f>SUM(Base!$W41+Base!$AA41+Base!$AF41+Base!$AG41*2+Base!$AI41*2+Base!$AJ41+Base!$AL41+Base!$AN41+Base!$AO41*2+Base!$AP41*2+Base!$AU41*2+Base!$AV41*2+Base!$AX41*2+Base!$BE41)/420+(ROW()/100000)+SUM(Data!S41+Data!T41)</f>
        <v>4.4000000000000002E-4</v>
      </c>
      <c r="CM44" s="194">
        <f>SUM(Base!$W41+Base!$AA41+Base!$AG41*2+Base!$AI41*2+Base!$AJ41+Base!$AL41+Base!$AN41+Base!$AO41+Base!$AP41*2+Base!$AT41+Base!$AU41+Base!$AV41*2+Base!$AW41+Base!$AX41*2+Base!$BE41*2)/420+(ROW()/100000)+SUM(Data!S41+Data!T41)</f>
        <v>4.4000000000000002E-4</v>
      </c>
      <c r="CN44" s="194">
        <f>SUM(Base!$Y41*2+Base!$AA41*2+Base!$AG41*2+Base!$AJ41*2+Base!$AL41+Base!$AN41*2+Base!$AP41*2+Base!$AR41+Base!$AT41*2+Base!$AV41*2+Base!$AW41*2+Base!$AY41+Base!$AZ41)/440+(ROW()/100000)+SUM(Data!S41+Data!T41)</f>
        <v>4.4000000000000002E-4</v>
      </c>
      <c r="CO44" s="194">
        <f>SUM(Base!$Y41+Base!$AA41*2+Base!$AG41*2+Base!$AJ41*2+Base!$AN41*2+Base!$AP41*2+Base!$AT41+Base!$AV41*2+Base!$AW41*2+Base!$AZ41)/340+(ROW()/100000)+SUM(Data!S41+Data!T41)</f>
        <v>4.4000000000000002E-4</v>
      </c>
      <c r="CP44" s="194">
        <f>SUM(Base!$W41+Base!$Z41+Base!$AA41+Base!$AC41*2+Base!$AL41+Base!$AM41*2+Base!$AT41*2+Base!$AV41+Base!$AX41+Base!$BA41+Base!$BB41*2+Base!$BE41+Base!$BF41*2)/360+(ROW()/100000)+SUM(Data!V41+Data!W41)</f>
        <v>4.4000000000000002E-4</v>
      </c>
      <c r="CQ44" s="195">
        <f>SUM(Base!$W41+Base!$AA41+Base!$AC41*2+Base!$AL41+Base!$AM41*2+Base!$AT41+Base!$AV41*2+Base!$AX41+Base!$BA41+Base!$BB41*2+Base!$BE41+Base!$BF41*2)/340+(ROW()/100000)+SUM(Data!V41+Data!W41)</f>
        <v>4.4000000000000002E-4</v>
      </c>
      <c r="CR44" s="1"/>
    </row>
    <row r="45" spans="1:96" ht="25" customHeight="1" x14ac:dyDescent="0.3">
      <c r="A45" s="1"/>
      <c r="B45" s="199">
        <f>Base!B42</f>
        <v>0</v>
      </c>
      <c r="C45" s="200">
        <f>Base!C42</f>
        <v>0</v>
      </c>
      <c r="D45" s="1"/>
      <c r="E45" s="201">
        <f>Base!E42</f>
        <v>0</v>
      </c>
      <c r="F45" s="202" t="str">
        <f t="shared" si="4"/>
        <v>A (D)</v>
      </c>
      <c r="G45" s="1"/>
      <c r="H45" s="201">
        <f>Base!I42</f>
        <v>0</v>
      </c>
      <c r="I45" s="200">
        <f>Base!H42</f>
        <v>0</v>
      </c>
      <c r="J45" s="1"/>
      <c r="K45" s="203">
        <f>SUM(Base!$AF42*2+Base!$AI42*2+Base!$AL42*2+Base!$AN42+Base!$AO42*2+Base!$AP42*2+Base!$AU42*2+Base!$AV42+Base!$BF42)/300+(ROW()/100000)+Data!R42</f>
        <v>4.4999999999999999E-4</v>
      </c>
      <c r="L45" s="204">
        <f>SUM(Base!$Y42*2+Base!$Z42*2+Base!$AA42*2+Base!$AG42+Base!$AJ42*2+Base!$AL42+Base!$AN42*2+Base!$AP42+Base!$AT42*2+Base!$AX42+Base!$AY42*2+Base!$AZ42+Base!$BA42+Base!$BD42+Base!$BE42)/440+(ROW()/100000)+Data!Y42</f>
        <v>4.4999999999999999E-4</v>
      </c>
      <c r="M45" s="204">
        <f>SUM(Base!$Y42*2+Base!$Z42+Base!$AA42*2+Base!$AD42*2+Base!$AG42*2+Base!$AJ42*2+Base!$AL42*2+Base!$AN42+Base!$AP42*2+Base!$AR42*2+Base!$AT42*2+Base!$AW42+Base!$AZ42)/440+(ROW()/100000)+Data!X42</f>
        <v>4.4999999999999999E-4</v>
      </c>
      <c r="N45" s="204">
        <f>SUM(Base!$Y42+Base!$AA42*2+Base!$AD42*2+Base!$AG42*2+Base!$AJ42*2+Base!$AL42*2+Base!$AN42+Base!$AP42*2+Base!$AR42*2+Base!$AT42*2+Base!$AW42+Base!$AZ42)/400+(ROW()/100000)+Data!X42</f>
        <v>4.4999999999999999E-4</v>
      </c>
      <c r="O45" s="204">
        <f>SUM(Base!$Y42+Base!$AA42*2+Base!$AG42*2+Base!$AJ42*2+Base!$AL42+Base!$AN42*2+Base!$AP42*2+Base!$AR42+Base!$AT42*2+Base!$AV42*2+Base!$AW42*2+Base!$AY42+Base!$AZ42)/420+(ROW()/100000)+SUM(Data!U42+Data!V42+Data!W42+Data!X42)</f>
        <v>4.4999999999999999E-4</v>
      </c>
      <c r="P45" s="204">
        <f>SUM(Base!$Y42+Base!$AA42*2+Base!$AG42*2+Base!$AJ42*2+Base!$AL42+Base!$AN42*2+Base!$AP42*2+Base!$AR42+Base!$AT42*2+Base!$AV42*2+Base!$AW42*2+Base!$AZ42)/400+(ROW()/100000)+SUM(Data!U42+Data!V42+Data!W42+Data!X42)</f>
        <v>4.4999999999999999E-4</v>
      </c>
      <c r="Q45" s="204">
        <f>SUM(Base!$Y42+Base!$Z42+Base!$AA42+Base!$AD42+Base!$AG42*2+Base!$AI42*2+Base!$AJ42+Base!$AK42+Base!$AL42+Base!$AN42+Base!$AP42+Base!$AT42*2+Base!$AU42+Base!$AV42*2+Base!$AX42*2+Base!$AY42+Base!$BA42+Base!$BD42+Base!$BE42*2+Base!$BF42)/520+(ROW()/100000)+Data!U42</f>
        <v>4.4999999999999999E-4</v>
      </c>
      <c r="R45" s="204">
        <f>SUM(Base!$AA42+Base!$AC42+Base!$AF42*2+Base!$AG42*2+Base!$AI42*2+Base!$AJ42+Base!$AL42*2+Base!$AM42+Base!$AN42*2+Base!$AO42*2+Base!$AP42*2+Base!$AU42*2+Base!$AW42+Base!$BB42+Base!$BD42*2+Base!$BF42+Base!$BF42*2)/500+(ROW()/100000)+Data!Q42</f>
        <v>4.4999999999999999E-4</v>
      </c>
      <c r="S45" s="204">
        <f>SUM(Base!$AA42+Base!$AC42*2+Base!$AF42*2+Base!$AG42*2+Base!$AI42*2+Base!$AJ42+Base!$AK42+Base!$AL42+Base!$AM42+Base!$AN42*2+Base!$AO42+Base!$AP42+Base!$AU42*2+Base!$AW42+Base!$BB42*2+Base!$BD42+Base!$BF42*2)/500+(ROW()/100000)+Data!Q42</f>
        <v>4.4999999999999999E-4</v>
      </c>
      <c r="T45" s="204">
        <f>SUM(Base!$AA42+Base!$AC42*2+Base!$AF42+Base!$AG42*2+Base!$AI42*2+Base!$AJ42+Base!$AK42*2+Base!$AL42+Base!$AM42*2+Base!$AN42*2+Base!$AO42+Base!$AP42*2+Base!$AU42*2+Base!$AW42+Base!$BB42*2+Base!$BF42*2)/520+(ROW()/100000)+Data!Q42</f>
        <v>4.4999999999999999E-4</v>
      </c>
      <c r="U45" s="204">
        <f>SUM(Base!$AF42+Base!$AI42*2+Base!$AK42*2+Base!$AL42*2+Base!$AM42+Base!$AO42+Base!$AU42+Base!$AV42*2+Base!$AX42*2+Base!$AZ42+Base!$BD42+Base!$BE42*2+Base!$BF42)/380+(ROW()/100000)+SUM(Data!R42+Data!U42)</f>
        <v>4.4999999999999999E-4</v>
      </c>
      <c r="V45" s="204">
        <f>SUM(Base!$AF42+Base!$AG42+Base!$AI42*2+Base!$AK42*2+Base!$AL42*2+Base!$AM42+Base!$AO42+Base!$AV42*2+Base!$AX42*2+Base!$AZ42+Base!$BD42+Base!$BE42*2+Base!$BF42)/380+(ROW()/100000)+SUM(Data!R42+Data!U42)</f>
        <v>4.4999999999999999E-4</v>
      </c>
      <c r="W45" s="204">
        <f>SUM(Base!$AA42*2+Base!$AG42*2+Base!$AI42*2+Base!$AJ42+Base!$AL42+Base!$AN42+Base!$AO42+Base!$AP42*2+Base!$AT42+Base!$AU42*2+Base!$AV42*2+Base!$AW42+Base!$AX42+Base!$BE42*2)/420+(ROW()/100000)+Data!U42</f>
        <v>4.4999999999999999E-4</v>
      </c>
      <c r="X45" s="204">
        <f>SUM(Base!$AC42+Base!$AF42*2+Base!$AI42*2+Base!$AL42*2+Base!$AM42+Base!$AN42+Base!$AO42*2+Base!$AP42*2+Base!$AU42*2+Base!$BB42+Base!$BD42*2+Base!$BF42)/380+(ROW()/100000)+Data!Q42</f>
        <v>4.4999999999999999E-4</v>
      </c>
      <c r="Y45" s="204">
        <f>SUM(Base!$AC42*2+Base!$AF42*2+Base!$AI42*2+Base!$AK42+Base!$AL42+Base!$AM42+Base!$AN42+Base!$AO42+Base!$AP42+Base!$AU42*2+Base!$BB42*2+Base!$BD42+Base!$BF42*2)/380+(ROW()/100000)+Data!Q42</f>
        <v>4.4999999999999999E-4</v>
      </c>
      <c r="Z45" s="204">
        <f>SUM(Base!$AC42*2+Base!$AF42+Base!$AI42*2+Base!$AK42*2+Base!$AL42+Base!$AM42*2+Base!$AN42+Base!$AO42+Base!$AP42*2+Base!$AU42*2+Base!$BB42*2+Base!$BF42*2)/400+(ROW()/100000)+Data!Q42</f>
        <v>4.4999999999999999E-4</v>
      </c>
      <c r="AA45" s="204">
        <f>SUM(Base!$Y42*2+Base!$Z42*2+Base!$AA42*2+Base!$AC42*2+Base!$AD42+Base!$AG42+Base!$AJ42*2+Base!$AL42*2+Base!$AN42*2+Base!$AP42+Base!$AT42*2+Base!$AV42+Base!$AW42+Base!$AX42+Base!$AY42*2+Base!$AZ42*2+Base!$BA42+Base!$BB42+Base!$BD42+Base!$BE42+Base!$BF42*2)/640+(ROW()/100000)+Data!Y42</f>
        <v>4.4999999999999999E-4</v>
      </c>
      <c r="AB45" s="204">
        <f>SUM(Base!$Y42*2+Base!$Z42+Base!$AA42*2+Base!$AC42*2+Base!$AD42*2+Base!$AG42*2+Base!$AJ42*2+Base!$AL42*2+Base!$AN42*2+Base!$AP42*2+Base!$AT42*2+Base!$AV42+Base!$AW42*2+Base!$AX42+Base!$AY42*2+Base!$AZ42*2+Base!$BA42+Base!$BB42+Base!$BD42+Base!$BE42+Base!$BF42*2)/700+(ROW()/100000)+Data!Y42</f>
        <v>4.4999999999999999E-4</v>
      </c>
      <c r="AC45" s="204">
        <f>SUM(Base!$AA42*2+Base!$AD42+Base!$AG42*2+Base!$AI42+Base!$AJ42+Base!$AL42+Base!$AN42+Base!$AP42*2+Base!$AT42*2+Base!$AV42+Base!$AW42+Base!$AX42+Base!$AY42+Base!$BE42)/360+(ROW()/100000)+Data!U42</f>
        <v>4.4999999999999999E-4</v>
      </c>
      <c r="AD45" s="204">
        <f>SUM(Base!$AA42+Base!$AF42+Base!$AG42+Base!$AI42*2+Base!$AJ42+Base!$AK42+Base!$AL42+Base!$AN42+Base!$AO42*2+Base!$AP42*2+Base!$AU42*2+Base!$AV42*2+Base!$AX42+Base!$BE42)/380+(ROW()/100000)+Data!U42</f>
        <v>4.4999999999999999E-4</v>
      </c>
      <c r="AE45" s="204">
        <f>SUM(Base!$AA42*2+Base!$AG42*2+Base!$AI42*2+Base!$AJ42+Base!$AL42+Base!$AN42+Base!$AO42+Base!$AP42*2+Base!$AT42+Base!$AV42*2+Base!$AW42+Base!$AX42+Base!$BE42)/360+(ROW()/100000)+Data!U42</f>
        <v>4.4999999999999999E-4</v>
      </c>
      <c r="AF45" s="204">
        <f>SUM(Base!$W42*2+Base!$Y42*2+Base!$AA42+Base!$AF42+Base!$AG42+Base!$AI42+Base!$AJ42*2+Base!$AL42+Base!$AP42+Base!$AR42*2+Base!$AT42*2+Base!$AU42+Base!$AV42*2+Base!$AX42*2+Base!$AY42*2+Base!$AZ42+Base!$BA42+Base!$BD42+Base!$BE42*2)/560+(ROW()/100000)+SUM(Data!M42:P42)</f>
        <v>4.4999999999999999E-4</v>
      </c>
      <c r="AG45" s="204">
        <f>SUM(Base!$W42*2+Base!$Y42*2+Base!$AA42+Base!$AF42+Base!$AG42+Base!$AI42+Base!$AJ42*2+Base!$AL42+Base!$AP42+Base!$AR42+Base!$AT42*2+Base!$AU42+Base!$AV42*2+Base!$AX42*2+Base!$AY42*2+Base!$AZ42+Base!$BA42+Base!$BD42+Base!$BE42*2)/540+(ROW()/100000)+SUM(Data!M42:P42)</f>
        <v>4.4999999999999999E-4</v>
      </c>
      <c r="AH45" s="204">
        <f>SUM(Base!$Y42+Base!$Z42+Base!$AA42*2+Base!$AG42*2+Base!$AJ42*2+Base!$AL42+Base!$AN42*2+Base!$AP42*2+Base!$AR42+Base!$AT42*2+Base!$AV42*2+Base!$AW42+Base!$BA42+Base!$BF42)/420+(ROW()/100000)+Data!Y42</f>
        <v>4.4999999999999999E-4</v>
      </c>
      <c r="AI45" s="204">
        <f>SUM(Base!$Z42+Base!$AA42*2+Base!$AG42*2+Base!$AJ42*2+Base!$AL42+Base!$AN42*2+Base!$AP42*2+Base!$AR42+Base!$AT42*2+Base!$AV42*2+Base!$AW42+Base!$BA42+Base!$BF42)/400+(ROW()/100000)+Data!Y42</f>
        <v>4.4999999999999999E-4</v>
      </c>
      <c r="AJ45" s="204">
        <f>SUM(Base!$AA42*2+Base!$AG42*2+Base!$AI42+Base!$AJ42*2+Base!$AL42+Base!$AN42*2+Base!$AP42*2+Base!$AU42+Base!$AV42*2+Base!$AW42*2+Base!$BA42)/360+(ROW()/100000)+SUM(Data!R42+Data!U42)</f>
        <v>4.4999999999999999E-4</v>
      </c>
      <c r="AK45" s="204">
        <f>SUM(Base!$AA42*2+Base!$AG42*2+Base!$AJ42*2+Base!$AL42+Base!$AN42*2+Base!$AP42*2+Base!$AT42+Base!$AU42+Base!$AV42*2+Base!$AW42*2+Base!$BA42)/360+(ROW()/100000)+SUM(Data!R42+Data!U42)</f>
        <v>4.4999999999999999E-4</v>
      </c>
      <c r="AL45" s="204">
        <f>SUM(Base!$AF42+Base!$AG42+Base!$AI42*2+Base!$AK42+Base!$AL42*2+Base!$AN42+Base!$AO42*2+Base!$AP42+Base!$AU42*2+Base!$AV42*2+Base!$AX42)/360+(ROW()/100000)+Data!R42</f>
        <v>4.4999999999999999E-4</v>
      </c>
      <c r="AM45" s="204">
        <f>SUM(Base!$AA42+Base!$AF42+Base!$AG42+Base!$AI42*2+Base!$AK42+Base!$AL42*2+Base!$AN42+Base!$AO42*2+Base!$AP42+Base!$AU42*2+Base!$AV42*2+Base!$AX42)/380+(ROW()/100000)+Data!R42</f>
        <v>4.4999999999999999E-4</v>
      </c>
      <c r="AN45" s="204">
        <f>SUM(Base!$W42+Base!$Y42+Base!$AA42+Base!$AF42+Base!$AI42+Base!$AJ42*2+Base!$AK42+Base!$AL42*2+Base!$AO42+Base!$AP42+Base!$AT42*2+Base!$AU42*2+Base!$AV42*2+Base!$AX42*2+Base!$AY42)/460+(ROW()/100000)+SUM(Data!S42+Data!T42)</f>
        <v>4.4999999999999999E-4</v>
      </c>
      <c r="AO45" s="204">
        <f>SUM(Base!$W42*2+Base!$Y42+Base!$AA42+Base!$AF42+Base!$AI42+Base!$AJ42*2+Base!$AK42+Base!$AL42+Base!$AN42+Base!$AO42+Base!$AP42+Base!$AT42*2+Base!$AU42+Base!$AV42*2+Base!$AX42*2+Base!$AY42)/480+(ROW()/100000)+SUM(Data!S42+Data!T42)</f>
        <v>4.4999999999999999E-4</v>
      </c>
      <c r="AP45" s="204">
        <f>SUM(Base!$Y42+Base!$AA42*2+Base!$AG42*2+Base!$AJ42*2+Base!$AL42+Base!$AN42*2+Base!$AP42*2+Base!$AR42+Base!$AT42+Base!$AV42+Base!$AW42*2+Base!$AZ42)/360+(ROW()/100000)+Data!X42</f>
        <v>4.4999999999999999E-4</v>
      </c>
      <c r="AQ45" s="204">
        <f>SUM(Base!$W42*2+Base!$Y42+Base!$AA42+Base!$AF42*2+Base!$AG42+Base!$AI42*2+Base!$AJ42+Base!$AL42*2+Base!$AO42+Base!$AP42+Base!$AT42+Base!$AU42*2+Base!$AV42*2+Base!$AX42+Base!$AZ42)/460+(ROW()/100000)+SUM(Data!M42:P42)</f>
        <v>4.4999999999999999E-4</v>
      </c>
      <c r="AR45" s="204">
        <f>SUM(Base!$W42+Base!$AF42*2+Base!$AG42+Base!$AI42*2+Base!$AL42*2+Base!$AO42*2+Base!$AP42+Base!$AU42*2+Base!$AV42+Base!$AX42)/340+(ROW()/100000)+SUM(Data!M42:P42)</f>
        <v>4.4999999999999999E-4</v>
      </c>
      <c r="AS45" s="204">
        <f>SUM(Base!$W42+Base!$Y42+Base!$AF42*2+Base!$AG42+Base!$AI42*2+Base!$AJ42+Base!$AL42*2+Base!$AO42*2+Base!$AP42+Base!$AU42*2+Base!$AV42*2+Base!$AX42)/400+(ROW()/100000)+SUM(Data!M42:P42)</f>
        <v>4.4999999999999999E-4</v>
      </c>
      <c r="AT45" s="204">
        <f>SUM(Base!$Y42*2+Base!$Z42+Base!$AA42*2+Base!$AG42*2+Base!$AJ42*2+Base!$AL42+Base!$AN42*2+Base!$AP42*2+Base!$AR42+Base!$AT42*2+Base!$AV42+Base!$AW42*2+Base!$AY42*2+Base!$AZ42*2+Base!$BA42)/500+(ROW()/100000)+Data!Y42</f>
        <v>4.4999999999999999E-4</v>
      </c>
      <c r="AU45" s="204">
        <f>SUM(Base!$L42*2+Base!$M42*2+Base!$N42*2+Base!$P42*2+Base!$Q42*2+Base!$R42+Base!$T42*2+Base!$V42+Base!$AL42+Base!$AO42*2+Base!$AP42+Base!$AU42*2+Base!$AZ42*2)/440+(ROW()/100000)+Data!L42</f>
        <v>4.4999999999999999E-4</v>
      </c>
      <c r="AV45" s="204">
        <f>SUM(Base!$AA42+Base!$AF42*2+Base!$AG42+Base!$AI42*2+Base!$AK42+Base!$AL42*2+Base!$AM42+Base!$AN42*2+Base!$AO42*2+Base!$AP42*2+Base!$AU42*2+Base!$AV42*2+Base!$AX42+Base!$BB42+Base!$BE42+Base!$BF42)/480+(ROW()/100000)+Data!R42</f>
        <v>4.4999999999999999E-4</v>
      </c>
      <c r="AW45" s="204">
        <f>SUM(Base!$Y42*2+Base!$Z42*2+Base!$AA42*2+Base!$AD42+Base!$AG42+Base!$AJ42*2+Base!$AL42*2+Base!$AN42+Base!$AR42+Base!$AT42*2+Base!$AX42+Base!$AY42*2+Base!$AZ42*2+Base!$BA42+Base!$BD42+Base!$BE42)/480+(ROW()/100000)+SUM(Data!V42+Data!W42)</f>
        <v>4.4999999999999999E-4</v>
      </c>
      <c r="AX45" s="204">
        <f>SUM(Base!$Y42*2+Base!$Z42*2+Base!$AA42*2+Base!$AD42+Base!$AG42+Base!$AJ42*2+Base!$AL42+Base!$AN42+Base!$AR42+Base!$AT42*2+Base!$AW42+Base!$AX42+Base!$AY42*2+Base!$AZ42*2+Base!$BA42+Base!$BD42+Base!$BE42)/480+(ROW()/100000)+SUM(Data!V42+Data!W42)</f>
        <v>4.4999999999999999E-4</v>
      </c>
      <c r="AY45" s="204">
        <f>SUM(Base!$Y42+Base!$AA42+Base!$AC42*2+Base!$AF42*2+Base!$AG42+Base!$AI42*2+Base!$AJ42+Base!$AK42+Base!$AL42+Base!$AM42+Base!$AN42+Base!$AO42+Base!$AP42+Base!$AU42*2+Base!$AX42+Base!$AZ42+Base!$BB42+Base!$BD42+Base!$BE42*2)/480+(ROW()/100000)+SUM(Data!M42:P42)</f>
        <v>4.4999999999999999E-4</v>
      </c>
      <c r="AZ45" s="204">
        <f>SUM(Base!$W42*2+Base!$Y42*2+Base!$AA42+Base!$AD42+Base!$AG42*2+Base!$AJ42*2+Base!$AL42+Base!$AN42+Base!$AP42+Base!$AR42+Base!$AT42+Base!$AW42+Base!$AX42+Base!$AY42*2+Base!$AZ42*2+Base!$BA42+Base!$BD42+Base!$BE42)/480+(ROW()/100000)+SUM(Data!S42+Data!T42+Data!V42+Data!W42)</f>
        <v>4.4999999999999999E-4</v>
      </c>
      <c r="BA45" s="204">
        <f>SUM(Base!$W42*2+Base!$Y42*2+Base!$AA42+Base!$AD42+Base!$AG42*2+Base!$AJ42*2+Base!$AN42+Base!$AP42+Base!$AT42+Base!$AW42+Base!$AX42+Base!$AY42*2+Base!$AZ42*2+Base!$BA42+Base!$BD42+Base!$BE42)/440+(ROW()/100000)+SUM(Data!S42+Data!T42+Data!V42+Data!W42)</f>
        <v>4.4999999999999999E-4</v>
      </c>
      <c r="BB45" s="204">
        <f>SUM(Base!$W42+Base!$Y42+Base!$AA42*2+Base!$AD42+Base!$AF42+Base!$AG42*2+Base!$AI42*2+Base!$AJ42*2+Base!$AL42+Base!$AN42*2+Base!$AO42+Base!$AP42*2+Base!$AR42+Base!$AT42*2+Base!$AU42+Base!$AV42*2+Base!$AW42*2+Base!$AX42+Base!$AY42*2+Base!$AZ42)/640+(ROW()/100000)+SUM(Data!M42:P42)</f>
        <v>4.4999999999999999E-4</v>
      </c>
      <c r="BC45" s="204">
        <f>SUM(Base!$AA42+Base!$AF42+Base!$AG42*2+Base!$AI42*2+Base!$AJ42+Base!$AL42*2+Base!$AN42+Base!$AO42+Base!$AP42*2+Base!$AT42+Base!$AU42*2+Base!$AV42*2+Base!$AX42+Base!$AY42+Base!$AZ42)/440+(ROW()/100000)+SUM(Data!M42:P42)</f>
        <v>4.4999999999999999E-4</v>
      </c>
      <c r="BD45" s="204">
        <f>SUM(Base!$AA42*2+Base!$AF42+Base!$AG42*2+Base!$AI42*2+Base!$AJ42+Base!$AL42+Base!$AN42*2+Base!$AO42+Base!$AP42*2+Base!$AT42+Base!$AU42+Base!$AV42*2+Base!$AW42+Base!$AX42+Base!$AY42+Base!$AZ42)/460+(ROW()/100000)+SUM(Data!M42:P42)</f>
        <v>4.4999999999999999E-4</v>
      </c>
      <c r="BE45" s="204">
        <f>SUM(Base!$AA42*2+Base!$AC42*2+Base!$AF42*2+Base!$AG42*2+Base!$AI42*2+Base!$AJ42*2+Base!$AL42+Base!$AM42+Base!$AN42*2+Base!$AO42+Base!$AP42*2+Base!$AU42*2+Base!$AV42*2+Base!$BB42*2+Base!$BD42+Base!$BE42+Base!$BF42*2)/580+(ROW()/100000)+Data!Q42</f>
        <v>4.4999999999999999E-4</v>
      </c>
      <c r="BF45" s="204">
        <f>SUM(Base!$Y42+Base!$AA42*2+Base!$AC42*2+Base!$AF42*2+Base!$AG42*2+Base!$AI42*2+Base!$AJ42*2+Base!$AL42+Base!$AM42+Base!$AN42*2+Base!$AO42+Base!$AP42*2+Base!$AU42*2+Base!$AV42*2+Base!$AW42+Base!$BB42*2+Base!$BD42+Base!$BE42+Base!$BF42*2)/620+(ROW()/100000)+Data!Q42</f>
        <v>4.4999999999999999E-4</v>
      </c>
      <c r="BG45" s="204">
        <f>SUM(Base!$Y42*2+Base!$Z42+Base!$AA42+Base!$AD42+Base!$AG42*2+Base!$AJ42*2+Base!$AL42+Base!$AN42+Base!$AP42*2+Base!$AR42+Base!$AT42*2+Base!$AW42*2+Base!$AX42*2+Base!$AY42*2+Base!$BA42+Base!$BE42)/480+(ROW()/100000)+Data!U42</f>
        <v>4.4999999999999999E-4</v>
      </c>
      <c r="BH45" s="204">
        <f>SUM(Base!$Y42+Base!$AA42+Base!$AD42+Base!$AG42*2+Base!$AI42+Base!$AJ42*2+Base!$AL42+Base!$AN42+Base!$AP42*2+Base!$AT42*2+Base!$AW42+Base!$AX42*2+Base!$AY42*2+Base!$BA42+Base!$BE42)/420+(ROW()/100000)+Data!U42</f>
        <v>4.4999999999999999E-4</v>
      </c>
      <c r="BI45" s="204">
        <f>SUM(Base!$AC42+Base!$AF42*2+Base!$AI42*2+Base!$AL42*2+Base!$AM42+Base!$AO42*2+Base!$AU42*2+Base!$BB42+Base!$BD42*2+Base!$BF42)/320+(ROW()/100000)+Data!Q42</f>
        <v>4.4999999999999999E-4</v>
      </c>
      <c r="BJ45" s="204">
        <f>SUM(Base!$AC42*2+Base!$AF42*2+Base!$AI42*2+Base!$AK42+Base!$AL42+Base!$AM42+Base!$AO42+Base!$AU42*2+Base!$BB42*2+Base!$BD42+Base!$BF42*2)/340+(ROW()/100000)+Data!Q42</f>
        <v>4.4999999999999999E-4</v>
      </c>
      <c r="BK45" s="204">
        <f>SUM(Base!$AC42*2+Base!$AF42+Base!$AI42*2+Base!$AK42*2+Base!$AL42+Base!$AM42*2+Base!$AO42+Base!$AU42*2+Base!$BB42*2+Base!$BF42*2)/340+(ROW()/100000)+Data!Q42</f>
        <v>4.4999999999999999E-4</v>
      </c>
      <c r="BL45" s="204">
        <f>SUM(Base!$AC42+Base!$AF42*2+Base!$AI42*2+Base!$AK42+Base!$AL42*2+Base!$AM42+Base!$AO42+Base!$AU42*2+Base!$AV42+Base!$BF42*2)/300+(ROW()/100000)+SUM(Data!M42:P42)</f>
        <v>4.4999999999999999E-4</v>
      </c>
      <c r="BM45" s="204">
        <f>SUM(Base!$Z42*2+Base!$AA42+Base!$AC42+Base!$AJ42+Base!$AL42*2+Base!$AN42*2+Base!$AP42+Base!$AT42*2+Base!$AY42)/260+(ROW()/100000)+Data!Y42</f>
        <v>4.4999999999999999E-4</v>
      </c>
      <c r="BN45" s="204">
        <f>SUM(Base!$Z42+Base!$AA42+Base!$AK42*2+Base!$AL42*2+Base!$AM42*2+Base!$AN42+Base!$AO42+Base!$AP42+Base!$AT42*2+Base!$AV42*2+Base!$AX42*2+Base!$AY42*2+Base!$AZ42+Base!$BA42+Base!$BD42*2+Base!$BE42*2+Base!$BF42)/520+(ROW()/100000)+Data!Y42</f>
        <v>4.4999999999999999E-4</v>
      </c>
      <c r="BO45" s="204">
        <f>SUM(Base!$AA42+Base!$AK42*2+Base!$AL42*2+Base!$AM42*2+Base!$AN42+Base!$AO42+Base!$AP42*2+Base!$AV42*2+Base!$AX42*2+Base!$AY42*2+Base!$AZ42+Base!$BA42+Base!$BD42*2+Base!$BE42*2+Base!$BF42)/480+(ROW()/100000)+Data!Y42</f>
        <v>4.4999999999999999E-4</v>
      </c>
      <c r="BP45" s="204">
        <f>SUM(Base!$AA42+Base!$AG42+Base!$AK42*2+Base!$AL42*2+Base!$AM42*2+Base!$AN42+Base!$AO42+Base!$AP42*2+Base!$AT42+Base!$AV42*2+Base!$AX42*2+Base!$AY42*2+Base!$AZ42+Base!$BA42+Base!$BD42*2+Base!$BE42*2+Base!$BF42)/520+(ROW()/100000)+Data!Y42</f>
        <v>4.4999999999999999E-4</v>
      </c>
      <c r="BQ45" s="204">
        <f>SUM(Base!$Y42+Base!$AA42*2+Base!$AD42+Base!$AG42*2+Base!$AJ42*2+Base!$AL42+Base!$AN42*2+Base!$AP42*2+Base!$AR42*2+Base!$AT42*2+Base!$AV42*2+Base!$AW42*2+Base!$BA42)/440+(ROW()/100000)+Data!R42</f>
        <v>4.4999999999999999E-4</v>
      </c>
      <c r="BR45" s="204">
        <f>SUM(Base!$Z42*2+Base!$AA42+Base!$AJ42+Base!$AL42*2+Base!$AN42*2+Base!$AO42*2+Base!$AP42*2+Base!$AT42*2+Base!$AX42+Base!$AY42+Base!$BA42*2+Base!$BE42)/380+(ROW()/100000)+SUM(Data!V42+Data!W42)</f>
        <v>4.4999999999999999E-4</v>
      </c>
      <c r="BS45" s="204">
        <f>SUM(Base!$Y42+Base!$AA42*2+Base!$AD42+Base!$AG42*2+Base!$AJ42*2+Base!$AL42*2+Base!$AN42*2+Base!$AO42+Base!$AP42*2+Base!$AT42*2+Base!$AU42+Base!$AV42*2+Base!$AW42*2+Base!$AX42*2+Base!$AY42*2+Base!$AZ42+Base!$BA42+Base!$BD42+Base!$BE42*2)/620+(ROW()/100000)+SUM(Data!R42+Data!U42)</f>
        <v>4.4999999999999999E-4</v>
      </c>
      <c r="BT45" s="204">
        <f>SUM(Base!$L42+Base!$M42*2+Base!$N42+Base!$O42+Base!$P42+Base!$Q42*2+Base!$R42*2+Base!$T42*2+Base!$U42*2+Base!$V42+Base!$AA42+Base!$AG42+Base!$AL42*2+Base!$AN42*2+Base!$AO42*2+Base!$AP42+Base!$AU42*2+Base!$AW42+Base!$AY42+Base!$AZ42*2)/600+(ROW()/100000)+Data!L42</f>
        <v>4.4999999999999999E-4</v>
      </c>
      <c r="BU45" s="204">
        <f>SUM(Base!$L42+Base!$M42*2+Base!$N42+Base!$P42+Base!$Q42*2+Base!$R42*2+Base!$T42*2+Base!$U42+Base!$V42+Base!$AA42+Base!$AG42+Base!$AL42*2+Base!$AN42+Base!$AO42*2+Base!$AP42+Base!$AU42*2+Base!$AW42+Base!$AY42+Base!$AZ42*2)/540+(ROW()/100000)+Data!L42</f>
        <v>4.4999999999999999E-4</v>
      </c>
      <c r="BV45" s="204">
        <f>SUM(Base!$L42+Base!$M42*2+Base!$N42+Base!$P42+Base!$Q42*2+Base!$R42*2+Base!$T42*2+Base!$U42*2+Base!$V42+Base!$AA42+Base!$AG42+Base!$AL42*2+Base!$AN42*2+Base!$AO42*2+Base!$AP42+Base!$AU42*2+Base!$AW42+Base!$AY42+Base!$AZ42*2)/580+(ROW()/100000)+Data!L42</f>
        <v>4.4999999999999999E-4</v>
      </c>
      <c r="BW45" s="204">
        <f>SUM(Base!$Y42*2+Base!$Z42*2+Base!$AA42*2+Base!$AG42+Base!$AJ42+Base!$AL42*2+Base!$AN42*2+Base!$AO42+Base!$AP42+Base!$AT42*2+Base!$AX42+Base!$AY42*2+Base!$AZ42+Base!$BA42+Base!$BD42+Base!$BE42)/460+(ROW()/100000)+Data!X42</f>
        <v>4.4999999999999999E-4</v>
      </c>
      <c r="BX45" s="204">
        <f>SUM(Base!$Y42*2+Base!$Z42+Base!$AA42*2+Base!$AG42*2+Base!$AJ42*2+Base!$AL42+Base!$AN42*2+Base!$AP42*2+Base!$AR42*2+Base!$AT42*2+Base!$AW42*2+Base!$AY42*2+Base!$AZ42+Base!$BA42)/480+(ROW()/100000)+SUM(Data!V42+Data!W42+Data!X42+Data!Y42)</f>
        <v>4.4999999999999999E-4</v>
      </c>
      <c r="BY45" s="204">
        <f>SUM(Base!$Z42*2+Base!$AA42+Base!$AC42*2+Base!$AK42+Base!$AL42+Base!$AM42*2+Base!$AN42*2+Base!$AP42+Base!$AT42*2+Base!$AV42+Base!$BA42*2+Base!$BB42*2+Base!$BF42*2)/420+(ROW()/100000)+Data!Y42</f>
        <v>4.4999999999999999E-4</v>
      </c>
      <c r="BZ45" s="204">
        <f>SUM(Base!$Z42+Base!$AA42+Base!$AC42*2+Base!$AK42+Base!$AL42+Base!$AM42*2+Base!$AN42+Base!$AP42+Base!$AT42+Base!$AV42*2+Base!$BA42*2+Base!$BB42*2+Base!$BF42*2)/380+(ROW()/100000)+Data!Y42</f>
        <v>4.4999999999999999E-4</v>
      </c>
      <c r="CA45" s="204">
        <f>SUM(Base!$Z42*2+Base!$AA42+Base!$AD42*2+Base!$AF42+Base!$AG42*2+Base!$AI42*2+Base!$AL42*2+Base!$AN42+Base!$AO42+Base!$AP42+Base!$AT42*2+Base!$AU42*2+Base!$AX42*2+Base!$AY42+Base!$BA42+Base!$BD42*2+Base!$BE42*2+Base!$BF42)/560+(ROW()/100000)+Data!R42</f>
        <v>4.4999999999999999E-4</v>
      </c>
      <c r="CB45" s="204">
        <f>SUM(Base!$Z42+Base!$AA42+Base!$AD42+Base!$AF42*2+Base!$AG42*2+Base!$AI42*2+Base!$AL42+Base!$AN42+Base!$AO42+Base!$AP42+Base!$AT42*2+Base!$AU42*2+Base!$AX42*2+Base!$AY42+Base!$BA42+Base!$BD42*2+Base!$BE42*2+Base!$BF42)/520+(ROW()/100000)+Data!R42</f>
        <v>4.4999999999999999E-4</v>
      </c>
      <c r="CC45" s="204">
        <f>SUM(Base!$W42*2+Base!$Y42*2+Base!$AA42+Base!$AG42+Base!$AJ42*2+Base!$AL42+Base!$AR42+Base!$AT42+Base!$AX42+Base!$AY42*2+Base!$AZ42*2+Base!$BA42+Base!$BD42+Base!$BE42)/380+(ROW()/100000)+SUM(Data!S42+Data!T42+Data!V42+Data!W42)</f>
        <v>4.4999999999999999E-4</v>
      </c>
      <c r="CD45" s="204">
        <f>SUM(Base!$W42*2+Base!$Y42*2+Base!$AA42+Base!$AG42+Base!$AJ42*2+Base!$AT42+Base!$AX42+Base!$AY42*2+Base!$AZ42*2+Base!$BA42+Base!$BD42+Base!$BE42)/340+(ROW()/100000)+SUM(Data!S42+Data!T42+Data!V42+Data!W42)</f>
        <v>4.4999999999999999E-4</v>
      </c>
      <c r="CE45" s="204">
        <f>SUM(Base!$W42*2+Base!$Y42*2+Base!$AA42+Base!$AF42+Base!$AG42+Base!$AI42*2+Base!$AJ42*2+Base!$AL42+Base!$AO42+Base!$AP42+Base!$AR42+Base!$AT42*2+Base!$AU42+Base!$AV42*2+Base!$AX42*2+Base!$AY42*2+Base!$AZ42+Base!$BA42+Base!$BD42*2+Base!$BE42*2)/600+(ROW()/100000)+SUM(Data!M42:P42)</f>
        <v>4.4999999999999999E-4</v>
      </c>
      <c r="CF45" s="204">
        <f>SUM(Base!$W42+Base!$Y42+Base!$AA42+Base!$AF42*2+Base!$AG42+Base!$AI42*2+Base!$AJ42+Base!$AL42*2+Base!$AO42+Base!$AP42+Base!$AT42+Base!$AU42*2+Base!$AV42*2+Base!$AX42*2+Base!$AY42*2+Base!$AZ42+Base!$BA42+Base!$BD42+Base!$BE42*2)/540+(ROW()/100000)+SUM(Data!M42:P42)</f>
        <v>4.4999999999999999E-4</v>
      </c>
      <c r="CG45" s="204">
        <f>SUM(Base!$W42*2+Base!$Y42*2+Base!$AA42+Base!$AF42*2+Base!$AG42+Base!$AI42*2+Base!$AJ42+Base!$AL42+Base!$AO42+Base!$AP42+Base!$AT42*2+Base!$AU42+Base!$AV42*2+Base!$AX42*2+Base!$AY42*2+Base!$AZ42+Base!$BA42+Base!$BD42+Base!$BE42*2)/560+(ROW()/100000)+SUM(Data!M42:P42)</f>
        <v>4.4999999999999999E-4</v>
      </c>
      <c r="CH45" s="204">
        <f>SUM(Base!$W42*2+Base!$Y42*2+Base!$AA42+Base!$AC42*2+Base!$AF42*2+Base!$AG42+Base!$AI42*2+Base!$AJ42+Base!$AK42+Base!$AL42+Base!$AM42+Base!$AN42+Base!$AO42+Base!$AP42+Base!$AT42*2+Base!$AU42+Base!$AX42+Base!$AZ42+Base!$BB42*2+Base!$BD42*2+Base!$BE42*2+Base!$BF42*2)/640+(ROW()/100000)+Data!Q42</f>
        <v>4.4999999999999999E-4</v>
      </c>
      <c r="CI45" s="204">
        <f>SUM(Base!$Y42+Base!$AA42+Base!$AC42*2+Base!$AF42*2+Base!$AG42+Base!$AI42*2+Base!$AJ42+Base!$AK42+Base!$AL42+Base!$AM42+Base!$AN42+Base!$AO42+Base!$AP42+Base!$AU42*2+Base!$AX42+Base!$AZ42+Base!$BB42*2+Base!$BD42+Base!$BF42*2)/500+(ROW()/100000)+Data!Q42</f>
        <v>4.4999999999999999E-4</v>
      </c>
      <c r="CJ45" s="204">
        <f>SUM(Base!$W42+Base!$Y42*2+Base!$AA42+Base!$AC42*2+Base!$AF42*2+Base!$AG42+Base!$AI42*2+Base!$AJ42+Base!$AK42+Base!$AL42+Base!$AM42+Base!$AN42+Base!$AO42+Base!$AP42+Base!$AT42+Base!$AU42*2+Base!$AX42+Base!$AZ42+Base!$BB42*2+Base!$BD42*2+Base!$BE42+Base!$BF42*2)/600+(ROW()/100000)+Data!Q42</f>
        <v>4.4999999999999999E-4</v>
      </c>
      <c r="CK45" s="204">
        <f>SUM(Base!$W42*2+Base!$AA42*2+Base!$AG42*2+Base!$AI42+Base!$AJ42+Base!$AL42+Base!$AN42+Base!$AP42*2+Base!$AT42+Base!$AV42*2+Base!$AW42+Base!$AX42*2+Base!$BE42*2)/400+(ROW()/100000)+SUM(Data!S42+Data!T42)</f>
        <v>4.4999999999999999E-4</v>
      </c>
      <c r="CL45" s="204">
        <f>SUM(Base!$W42+Base!$AA42+Base!$AF42+Base!$AG42*2+Base!$AI42*2+Base!$AJ42+Base!$AL42+Base!$AN42+Base!$AO42*2+Base!$AP42*2+Base!$AU42*2+Base!$AV42*2+Base!$AX42*2+Base!$BE42)/420+(ROW()/100000)+SUM(Data!S42+Data!T42)</f>
        <v>4.4999999999999999E-4</v>
      </c>
      <c r="CM45" s="204">
        <f>SUM(Base!$W42+Base!$AA42+Base!$AG42*2+Base!$AI42*2+Base!$AJ42+Base!$AL42+Base!$AN42+Base!$AO42+Base!$AP42*2+Base!$AT42+Base!$AU42+Base!$AV42*2+Base!$AW42+Base!$AX42*2+Base!$BE42*2)/420+(ROW()/100000)+SUM(Data!S42+Data!T42)</f>
        <v>4.4999999999999999E-4</v>
      </c>
      <c r="CN45" s="204">
        <f>SUM(Base!$Y42*2+Base!$AA42*2+Base!$AG42*2+Base!$AJ42*2+Base!$AL42+Base!$AN42*2+Base!$AP42*2+Base!$AR42+Base!$AT42*2+Base!$AV42*2+Base!$AW42*2+Base!$AY42+Base!$AZ42)/440+(ROW()/100000)+SUM(Data!S42+Data!T42)</f>
        <v>4.4999999999999999E-4</v>
      </c>
      <c r="CO45" s="204">
        <f>SUM(Base!$Y42+Base!$AA42*2+Base!$AG42*2+Base!$AJ42*2+Base!$AN42*2+Base!$AP42*2+Base!$AT42+Base!$AV42*2+Base!$AW42*2+Base!$AZ42)/340+(ROW()/100000)+SUM(Data!S42+Data!T42)</f>
        <v>4.4999999999999999E-4</v>
      </c>
      <c r="CP45" s="204">
        <f>SUM(Base!$W42+Base!$Z42+Base!$AA42+Base!$AC42*2+Base!$AL42+Base!$AM42*2+Base!$AT42*2+Base!$AV42+Base!$AX42+Base!$BA42+Base!$BB42*2+Base!$BE42+Base!$BF42*2)/360+(ROW()/100000)+SUM(Data!V42+Data!W42)</f>
        <v>4.4999999999999999E-4</v>
      </c>
      <c r="CQ45" s="205">
        <f>SUM(Base!$W42+Base!$AA42+Base!$AC42*2+Base!$AL42+Base!$AM42*2+Base!$AT42+Base!$AV42*2+Base!$AX42+Base!$BA42+Base!$BB42*2+Base!$BE42+Base!$BF42*2)/340+(ROW()/100000)+SUM(Data!V42+Data!W42)</f>
        <v>4.4999999999999999E-4</v>
      </c>
      <c r="CR45" s="1"/>
    </row>
    <row r="46" spans="1:96" ht="25" customHeight="1" x14ac:dyDescent="0.3">
      <c r="A46" s="1"/>
      <c r="B46" s="85">
        <f>Base!B43</f>
        <v>0</v>
      </c>
      <c r="C46" s="92">
        <f>Base!C43</f>
        <v>0</v>
      </c>
      <c r="D46" s="1"/>
      <c r="E46" s="86">
        <f>Base!E43</f>
        <v>0</v>
      </c>
      <c r="F46" s="90" t="str">
        <f t="shared" si="4"/>
        <v>A (D)</v>
      </c>
      <c r="G46" s="1"/>
      <c r="H46" s="86">
        <f>Base!I43</f>
        <v>0</v>
      </c>
      <c r="I46" s="92">
        <f>Base!H43</f>
        <v>0</v>
      </c>
      <c r="J46" s="1"/>
      <c r="K46" s="88">
        <f>SUM(Base!$AF43*2+Base!$AI43*2+Base!$AL43*2+Base!$AN43+Base!$AO43*2+Base!$AP43*2+Base!$AU43*2+Base!$AV43+Base!$BF43)/300+(ROW()/100000)+Data!R43</f>
        <v>4.6000000000000001E-4</v>
      </c>
      <c r="L46" s="87">
        <f>SUM(Base!$Y43*2+Base!$Z43*2+Base!$AA43*2+Base!$AG43+Base!$AJ43*2+Base!$AL43+Base!$AN43*2+Base!$AP43+Base!$AT43*2+Base!$AX43+Base!$AY43*2+Base!$AZ43+Base!$BA43+Base!$BD43+Base!$BE43)/440+(ROW()/100000)+Data!Y43</f>
        <v>4.6000000000000001E-4</v>
      </c>
      <c r="M46" s="87">
        <f>SUM(Base!$Y43*2+Base!$Z43+Base!$AA43*2+Base!$AD43*2+Base!$AG43*2+Base!$AJ43*2+Base!$AL43*2+Base!$AN43+Base!$AP43*2+Base!$AR43*2+Base!$AT43*2+Base!$AW43+Base!$AZ43)/440+(ROW()/100000)+Data!X43</f>
        <v>4.6000000000000001E-4</v>
      </c>
      <c r="N46" s="87">
        <f>SUM(Base!$Y43+Base!$AA43*2+Base!$AD43*2+Base!$AG43*2+Base!$AJ43*2+Base!$AL43*2+Base!$AN43+Base!$AP43*2+Base!$AR43*2+Base!$AT43*2+Base!$AW43+Base!$AZ43)/400+(ROW()/100000)+Data!X43</f>
        <v>4.6000000000000001E-4</v>
      </c>
      <c r="O46" s="87">
        <f>SUM(Base!$Y43+Base!$AA43*2+Base!$AG43*2+Base!$AJ43*2+Base!$AL43+Base!$AN43*2+Base!$AP43*2+Base!$AR43+Base!$AT43*2+Base!$AV43*2+Base!$AW43*2+Base!$AY43+Base!$AZ43)/420+(ROW()/100000)+SUM(Data!U43+Data!V43+Data!W43+Data!X43)</f>
        <v>4.6000000000000001E-4</v>
      </c>
      <c r="P46" s="87">
        <f>SUM(Base!$Y43+Base!$AA43*2+Base!$AG43*2+Base!$AJ43*2+Base!$AL43+Base!$AN43*2+Base!$AP43*2+Base!$AR43+Base!$AT43*2+Base!$AV43*2+Base!$AW43*2+Base!$AZ43)/400+(ROW()/100000)+SUM(Data!U43+Data!V43+Data!W43+Data!X43)</f>
        <v>4.6000000000000001E-4</v>
      </c>
      <c r="Q46" s="87">
        <f>SUM(Base!$Y43+Base!$Z43+Base!$AA43+Base!$AD43+Base!$AG43*2+Base!$AI43*2+Base!$AJ43+Base!$AK43+Base!$AL43+Base!$AN43+Base!$AP43+Base!$AT43*2+Base!$AU43+Base!$AV43*2+Base!$AX43*2+Base!$AY43+Base!$BA43+Base!$BD43+Base!$BE43*2+Base!$BF43)/520+(ROW()/100000)+Data!U43</f>
        <v>4.6000000000000001E-4</v>
      </c>
      <c r="R46" s="87">
        <f>SUM(Base!$AA43+Base!$AC43+Base!$AF43*2+Base!$AG43*2+Base!$AI43*2+Base!$AJ43+Base!$AL43*2+Base!$AM43+Base!$AN43*2+Base!$AO43*2+Base!$AP43*2+Base!$AU43*2+Base!$AW43+Base!$BB43+Base!$BD43*2+Base!$BF43+Base!$BF43*2)/500+(ROW()/100000)+Data!Q43</f>
        <v>4.6000000000000001E-4</v>
      </c>
      <c r="S46" s="87">
        <f>SUM(Base!$AA43+Base!$AC43*2+Base!$AF43*2+Base!$AG43*2+Base!$AI43*2+Base!$AJ43+Base!$AK43+Base!$AL43+Base!$AM43+Base!$AN43*2+Base!$AO43+Base!$AP43+Base!$AU43*2+Base!$AW43+Base!$BB43*2+Base!$BD43+Base!$BF43*2)/500+(ROW()/100000)+Data!Q43</f>
        <v>4.6000000000000001E-4</v>
      </c>
      <c r="T46" s="87">
        <f>SUM(Base!$AA43+Base!$AC43*2+Base!$AF43+Base!$AG43*2+Base!$AI43*2+Base!$AJ43+Base!$AK43*2+Base!$AL43+Base!$AM43*2+Base!$AN43*2+Base!$AO43+Base!$AP43*2+Base!$AU43*2+Base!$AW43+Base!$BB43*2+Base!$BF43*2)/520+(ROW()/100000)+Data!Q43</f>
        <v>4.6000000000000001E-4</v>
      </c>
      <c r="U46" s="87">
        <f>SUM(Base!$AF43+Base!$AI43*2+Base!$AK43*2+Base!$AL43*2+Base!$AM43+Base!$AO43+Base!$AU43+Base!$AV43*2+Base!$AX43*2+Base!$AZ43+Base!$BD43+Base!$BE43*2+Base!$BF43)/380+(ROW()/100000)+SUM(Data!R43+Data!U43)</f>
        <v>4.6000000000000001E-4</v>
      </c>
      <c r="V46" s="87">
        <f>SUM(Base!$AF43+Base!$AG43+Base!$AI43*2+Base!$AK43*2+Base!$AL43*2+Base!$AM43+Base!$AO43+Base!$AV43*2+Base!$AX43*2+Base!$AZ43+Base!$BD43+Base!$BE43*2+Base!$BF43)/380+(ROW()/100000)+SUM(Data!R43+Data!U43)</f>
        <v>4.6000000000000001E-4</v>
      </c>
      <c r="W46" s="87">
        <f>SUM(Base!$AA43*2+Base!$AG43*2+Base!$AI43*2+Base!$AJ43+Base!$AL43+Base!$AN43+Base!$AO43+Base!$AP43*2+Base!$AT43+Base!$AU43*2+Base!$AV43*2+Base!$AW43+Base!$AX43+Base!$BE43*2)/420+(ROW()/100000)+Data!U43</f>
        <v>4.6000000000000001E-4</v>
      </c>
      <c r="X46" s="87">
        <f>SUM(Base!$AC43+Base!$AF43*2+Base!$AI43*2+Base!$AL43*2+Base!$AM43+Base!$AN43+Base!$AO43*2+Base!$AP43*2+Base!$AU43*2+Base!$BB43+Base!$BD43*2+Base!$BF43)/380+(ROW()/100000)+Data!Q43</f>
        <v>4.6000000000000001E-4</v>
      </c>
      <c r="Y46" s="87">
        <f>SUM(Base!$AC43*2+Base!$AF43*2+Base!$AI43*2+Base!$AK43+Base!$AL43+Base!$AM43+Base!$AN43+Base!$AO43+Base!$AP43+Base!$AU43*2+Base!$BB43*2+Base!$BD43+Base!$BF43*2)/380+(ROW()/100000)+Data!Q43</f>
        <v>4.6000000000000001E-4</v>
      </c>
      <c r="Z46" s="87">
        <f>SUM(Base!$AC43*2+Base!$AF43+Base!$AI43*2+Base!$AK43*2+Base!$AL43+Base!$AM43*2+Base!$AN43+Base!$AO43+Base!$AP43*2+Base!$AU43*2+Base!$BB43*2+Base!$BF43*2)/400+(ROW()/100000)+Data!Q43</f>
        <v>4.6000000000000001E-4</v>
      </c>
      <c r="AA46" s="87">
        <f>SUM(Base!$Y43*2+Base!$Z43*2+Base!$AA43*2+Base!$AC43*2+Base!$AD43+Base!$AG43+Base!$AJ43*2+Base!$AL43*2+Base!$AN43*2+Base!$AP43+Base!$AT43*2+Base!$AV43+Base!$AW43+Base!$AX43+Base!$AY43*2+Base!$AZ43*2+Base!$BA43+Base!$BB43+Base!$BD43+Base!$BE43+Base!$BF43*2)/640+(ROW()/100000)+Data!Y43</f>
        <v>4.6000000000000001E-4</v>
      </c>
      <c r="AB46" s="87">
        <f>SUM(Base!$Y43*2+Base!$Z43+Base!$AA43*2+Base!$AC43*2+Base!$AD43*2+Base!$AG43*2+Base!$AJ43*2+Base!$AL43*2+Base!$AN43*2+Base!$AP43*2+Base!$AT43*2+Base!$AV43+Base!$AW43*2+Base!$AX43+Base!$AY43*2+Base!$AZ43*2+Base!$BA43+Base!$BB43+Base!$BD43+Base!$BE43+Base!$BF43*2)/700+(ROW()/100000)+Data!Y43</f>
        <v>4.6000000000000001E-4</v>
      </c>
      <c r="AC46" s="87">
        <f>SUM(Base!$AA43*2+Base!$AD43+Base!$AG43*2+Base!$AI43+Base!$AJ43+Base!$AL43+Base!$AN43+Base!$AP43*2+Base!$AT43*2+Base!$AV43+Base!$AW43+Base!$AX43+Base!$AY43+Base!$BE43)/360+(ROW()/100000)+Data!U43</f>
        <v>4.6000000000000001E-4</v>
      </c>
      <c r="AD46" s="87">
        <f>SUM(Base!$AA43+Base!$AF43+Base!$AG43+Base!$AI43*2+Base!$AJ43+Base!$AK43+Base!$AL43+Base!$AN43+Base!$AO43*2+Base!$AP43*2+Base!$AU43*2+Base!$AV43*2+Base!$AX43+Base!$BE43)/380+(ROW()/100000)+Data!U43</f>
        <v>4.6000000000000001E-4</v>
      </c>
      <c r="AE46" s="87">
        <f>SUM(Base!$AA43*2+Base!$AG43*2+Base!$AI43*2+Base!$AJ43+Base!$AL43+Base!$AN43+Base!$AO43+Base!$AP43*2+Base!$AT43+Base!$AV43*2+Base!$AW43+Base!$AX43+Base!$BE43)/360+(ROW()/100000)+Data!U43</f>
        <v>4.6000000000000001E-4</v>
      </c>
      <c r="AF46" s="87">
        <f>SUM(Base!$W43*2+Base!$Y43*2+Base!$AA43+Base!$AF43+Base!$AG43+Base!$AI43+Base!$AJ43*2+Base!$AL43+Base!$AP43+Base!$AR43*2+Base!$AT43*2+Base!$AU43+Base!$AV43*2+Base!$AX43*2+Base!$AY43*2+Base!$AZ43+Base!$BA43+Base!$BD43+Base!$BE43*2)/560+(ROW()/100000)+SUM(Data!M43:P43)</f>
        <v>4.6000000000000001E-4</v>
      </c>
      <c r="AG46" s="87">
        <f>SUM(Base!$W43*2+Base!$Y43*2+Base!$AA43+Base!$AF43+Base!$AG43+Base!$AI43+Base!$AJ43*2+Base!$AL43+Base!$AP43+Base!$AR43+Base!$AT43*2+Base!$AU43+Base!$AV43*2+Base!$AX43*2+Base!$AY43*2+Base!$AZ43+Base!$BA43+Base!$BD43+Base!$BE43*2)/540+(ROW()/100000)+SUM(Data!M43:P43)</f>
        <v>4.6000000000000001E-4</v>
      </c>
      <c r="AH46" s="87">
        <f>SUM(Base!$Y43+Base!$Z43+Base!$AA43*2+Base!$AG43*2+Base!$AJ43*2+Base!$AL43+Base!$AN43*2+Base!$AP43*2+Base!$AR43+Base!$AT43*2+Base!$AV43*2+Base!$AW43+Base!$BA43+Base!$BF43)/420+(ROW()/100000)+Data!Y43</f>
        <v>4.6000000000000001E-4</v>
      </c>
      <c r="AI46" s="87">
        <f>SUM(Base!$Z43+Base!$AA43*2+Base!$AG43*2+Base!$AJ43*2+Base!$AL43+Base!$AN43*2+Base!$AP43*2+Base!$AR43+Base!$AT43*2+Base!$AV43*2+Base!$AW43+Base!$BA43+Base!$BF43)/400+(ROW()/100000)+Data!Y43</f>
        <v>4.6000000000000001E-4</v>
      </c>
      <c r="AJ46" s="87">
        <f>SUM(Base!$AA43*2+Base!$AG43*2+Base!$AI43+Base!$AJ43*2+Base!$AL43+Base!$AN43*2+Base!$AP43*2+Base!$AU43+Base!$AV43*2+Base!$AW43*2+Base!$BA43)/360+(ROW()/100000)+SUM(Data!R43+Data!U43)</f>
        <v>4.6000000000000001E-4</v>
      </c>
      <c r="AK46" s="87">
        <f>SUM(Base!$AA43*2+Base!$AG43*2+Base!$AJ43*2+Base!$AL43+Base!$AN43*2+Base!$AP43*2+Base!$AT43+Base!$AU43+Base!$AV43*2+Base!$AW43*2+Base!$BA43)/360+(ROW()/100000)+SUM(Data!R43+Data!U43)</f>
        <v>4.6000000000000001E-4</v>
      </c>
      <c r="AL46" s="87">
        <f>SUM(Base!$AF43+Base!$AG43+Base!$AI43*2+Base!$AK43+Base!$AL43*2+Base!$AN43+Base!$AO43*2+Base!$AP43+Base!$AU43*2+Base!$AV43*2+Base!$AX43)/360+(ROW()/100000)+Data!R43</f>
        <v>4.6000000000000001E-4</v>
      </c>
      <c r="AM46" s="87">
        <f>SUM(Base!$AA43+Base!$AF43+Base!$AG43+Base!$AI43*2+Base!$AK43+Base!$AL43*2+Base!$AN43+Base!$AO43*2+Base!$AP43+Base!$AU43*2+Base!$AV43*2+Base!$AX43)/380+(ROW()/100000)+Data!R43</f>
        <v>4.6000000000000001E-4</v>
      </c>
      <c r="AN46" s="87">
        <f>SUM(Base!$W43+Base!$Y43+Base!$AA43+Base!$AF43+Base!$AI43+Base!$AJ43*2+Base!$AK43+Base!$AL43*2+Base!$AO43+Base!$AP43+Base!$AT43*2+Base!$AU43*2+Base!$AV43*2+Base!$AX43*2+Base!$AY43)/460+(ROW()/100000)+SUM(Data!S43+Data!T43)</f>
        <v>4.6000000000000001E-4</v>
      </c>
      <c r="AO46" s="87">
        <f>SUM(Base!$W43*2+Base!$Y43+Base!$AA43+Base!$AF43+Base!$AI43+Base!$AJ43*2+Base!$AK43+Base!$AL43+Base!$AN43+Base!$AO43+Base!$AP43+Base!$AT43*2+Base!$AU43+Base!$AV43*2+Base!$AX43*2+Base!$AY43)/480+(ROW()/100000)+SUM(Data!S43+Data!T43)</f>
        <v>4.6000000000000001E-4</v>
      </c>
      <c r="AP46" s="87">
        <f>SUM(Base!$Y43+Base!$AA43*2+Base!$AG43*2+Base!$AJ43*2+Base!$AL43+Base!$AN43*2+Base!$AP43*2+Base!$AR43+Base!$AT43+Base!$AV43+Base!$AW43*2+Base!$AZ43)/360+(ROW()/100000)+Data!X43</f>
        <v>4.6000000000000001E-4</v>
      </c>
      <c r="AQ46" s="87">
        <f>SUM(Base!$W43*2+Base!$Y43+Base!$AA43+Base!$AF43*2+Base!$AG43+Base!$AI43*2+Base!$AJ43+Base!$AL43*2+Base!$AO43+Base!$AP43+Base!$AT43+Base!$AU43*2+Base!$AV43*2+Base!$AX43+Base!$AZ43)/460+(ROW()/100000)+SUM(Data!M43:P43)</f>
        <v>4.6000000000000001E-4</v>
      </c>
      <c r="AR46" s="87">
        <f>SUM(Base!$W43+Base!$AF43*2+Base!$AG43+Base!$AI43*2+Base!$AL43*2+Base!$AO43*2+Base!$AP43+Base!$AU43*2+Base!$AV43+Base!$AX43)/340+(ROW()/100000)+SUM(Data!M43:P43)</f>
        <v>4.6000000000000001E-4</v>
      </c>
      <c r="AS46" s="87">
        <f>SUM(Base!$W43+Base!$Y43+Base!$AF43*2+Base!$AG43+Base!$AI43*2+Base!$AJ43+Base!$AL43*2+Base!$AO43*2+Base!$AP43+Base!$AU43*2+Base!$AV43*2+Base!$AX43)/400+(ROW()/100000)+SUM(Data!M43:P43)</f>
        <v>4.6000000000000001E-4</v>
      </c>
      <c r="AT46" s="87">
        <f>SUM(Base!$Y43*2+Base!$Z43+Base!$AA43*2+Base!$AG43*2+Base!$AJ43*2+Base!$AL43+Base!$AN43*2+Base!$AP43*2+Base!$AR43+Base!$AT43*2+Base!$AV43+Base!$AW43*2+Base!$AY43*2+Base!$AZ43*2+Base!$BA43)/500+(ROW()/100000)+Data!Y43</f>
        <v>4.6000000000000001E-4</v>
      </c>
      <c r="AU46" s="87">
        <f>SUM(Base!$L43*2+Base!$M43*2+Base!$N43*2+Base!$P43*2+Base!$Q43*2+Base!$R43+Base!$T43*2+Base!$V43+Base!$AL43+Base!$AO43*2+Base!$AP43+Base!$AU43*2+Base!$AZ43*2)/440+(ROW()/100000)+Data!L43</f>
        <v>4.6000000000000001E-4</v>
      </c>
      <c r="AV46" s="87">
        <f>SUM(Base!$AA43+Base!$AF43*2+Base!$AG43+Base!$AI43*2+Base!$AK43+Base!$AL43*2+Base!$AM43+Base!$AN43*2+Base!$AO43*2+Base!$AP43*2+Base!$AU43*2+Base!$AV43*2+Base!$AX43+Base!$BB43+Base!$BE43+Base!$BF43)/480+(ROW()/100000)+Data!R43</f>
        <v>4.6000000000000001E-4</v>
      </c>
      <c r="AW46" s="87">
        <f>SUM(Base!$Y43*2+Base!$Z43*2+Base!$AA43*2+Base!$AD43+Base!$AG43+Base!$AJ43*2+Base!$AL43*2+Base!$AN43+Base!$AR43+Base!$AT43*2+Base!$AX43+Base!$AY43*2+Base!$AZ43*2+Base!$BA43+Base!$BD43+Base!$BE43)/480+(ROW()/100000)+SUM(Data!V43+Data!W43)</f>
        <v>4.6000000000000001E-4</v>
      </c>
      <c r="AX46" s="87">
        <f>SUM(Base!$Y43*2+Base!$Z43*2+Base!$AA43*2+Base!$AD43+Base!$AG43+Base!$AJ43*2+Base!$AL43+Base!$AN43+Base!$AR43+Base!$AT43*2+Base!$AW43+Base!$AX43+Base!$AY43*2+Base!$AZ43*2+Base!$BA43+Base!$BD43+Base!$BE43)/480+(ROW()/100000)+SUM(Data!V43+Data!W43)</f>
        <v>4.6000000000000001E-4</v>
      </c>
      <c r="AY46" s="87">
        <f>SUM(Base!$Y43+Base!$AA43+Base!$AC43*2+Base!$AF43*2+Base!$AG43+Base!$AI43*2+Base!$AJ43+Base!$AK43+Base!$AL43+Base!$AM43+Base!$AN43+Base!$AO43+Base!$AP43+Base!$AU43*2+Base!$AX43+Base!$AZ43+Base!$BB43+Base!$BD43+Base!$BE43*2)/480+(ROW()/100000)+SUM(Data!M43:P43)</f>
        <v>4.6000000000000001E-4</v>
      </c>
      <c r="AZ46" s="87">
        <f>SUM(Base!$W43*2+Base!$Y43*2+Base!$AA43+Base!$AD43+Base!$AG43*2+Base!$AJ43*2+Base!$AL43+Base!$AN43+Base!$AP43+Base!$AR43+Base!$AT43+Base!$AW43+Base!$AX43+Base!$AY43*2+Base!$AZ43*2+Base!$BA43+Base!$BD43+Base!$BE43)/480+(ROW()/100000)+SUM(Data!S43+Data!T43+Data!V43+Data!W43)</f>
        <v>4.6000000000000001E-4</v>
      </c>
      <c r="BA46" s="87">
        <f>SUM(Base!$W43*2+Base!$Y43*2+Base!$AA43+Base!$AD43+Base!$AG43*2+Base!$AJ43*2+Base!$AN43+Base!$AP43+Base!$AT43+Base!$AW43+Base!$AX43+Base!$AY43*2+Base!$AZ43*2+Base!$BA43+Base!$BD43+Base!$BE43)/440+(ROW()/100000)+SUM(Data!S43+Data!T43+Data!V43+Data!W43)</f>
        <v>4.6000000000000001E-4</v>
      </c>
      <c r="BB46" s="87">
        <f>SUM(Base!$W43+Base!$Y43+Base!$AA43*2+Base!$AD43+Base!$AF43+Base!$AG43*2+Base!$AI43*2+Base!$AJ43*2+Base!$AL43+Base!$AN43*2+Base!$AO43+Base!$AP43*2+Base!$AR43+Base!$AT43*2+Base!$AU43+Base!$AV43*2+Base!$AW43*2+Base!$AX43+Base!$AY43*2+Base!$AZ43)/640+(ROW()/100000)+SUM(Data!M43:P43)</f>
        <v>4.6000000000000001E-4</v>
      </c>
      <c r="BC46" s="87">
        <f>SUM(Base!$AA43+Base!$AF43+Base!$AG43*2+Base!$AI43*2+Base!$AJ43+Base!$AL43*2+Base!$AN43+Base!$AO43+Base!$AP43*2+Base!$AT43+Base!$AU43*2+Base!$AV43*2+Base!$AX43+Base!$AY43+Base!$AZ43)/440+(ROW()/100000)+SUM(Data!M43:P43)</f>
        <v>4.6000000000000001E-4</v>
      </c>
      <c r="BD46" s="87">
        <f>SUM(Base!$AA43*2+Base!$AF43+Base!$AG43*2+Base!$AI43*2+Base!$AJ43+Base!$AL43+Base!$AN43*2+Base!$AO43+Base!$AP43*2+Base!$AT43+Base!$AU43+Base!$AV43*2+Base!$AW43+Base!$AX43+Base!$AY43+Base!$AZ43)/460+(ROW()/100000)+SUM(Data!M43:P43)</f>
        <v>4.6000000000000001E-4</v>
      </c>
      <c r="BE46" s="87">
        <f>SUM(Base!$AA43*2+Base!$AC43*2+Base!$AF43*2+Base!$AG43*2+Base!$AI43*2+Base!$AJ43*2+Base!$AL43+Base!$AM43+Base!$AN43*2+Base!$AO43+Base!$AP43*2+Base!$AU43*2+Base!$AV43*2+Base!$BB43*2+Base!$BD43+Base!$BE43+Base!$BF43*2)/580+(ROW()/100000)+Data!Q43</f>
        <v>4.6000000000000001E-4</v>
      </c>
      <c r="BF46" s="87">
        <f>SUM(Base!$Y43+Base!$AA43*2+Base!$AC43*2+Base!$AF43*2+Base!$AG43*2+Base!$AI43*2+Base!$AJ43*2+Base!$AL43+Base!$AM43+Base!$AN43*2+Base!$AO43+Base!$AP43*2+Base!$AU43*2+Base!$AV43*2+Base!$AW43+Base!$BB43*2+Base!$BD43+Base!$BE43+Base!$BF43*2)/620+(ROW()/100000)+Data!Q43</f>
        <v>4.6000000000000001E-4</v>
      </c>
      <c r="BG46" s="87">
        <f>SUM(Base!$Y43*2+Base!$Z43+Base!$AA43+Base!$AD43+Base!$AG43*2+Base!$AJ43*2+Base!$AL43+Base!$AN43+Base!$AP43*2+Base!$AR43+Base!$AT43*2+Base!$AW43*2+Base!$AX43*2+Base!$AY43*2+Base!$BA43+Base!$BE43)/480+(ROW()/100000)+Data!U43</f>
        <v>4.6000000000000001E-4</v>
      </c>
      <c r="BH46" s="87">
        <f>SUM(Base!$Y43+Base!$AA43+Base!$AD43+Base!$AG43*2+Base!$AI43+Base!$AJ43*2+Base!$AL43+Base!$AN43+Base!$AP43*2+Base!$AT43*2+Base!$AW43+Base!$AX43*2+Base!$AY43*2+Base!$BA43+Base!$BE43)/420+(ROW()/100000)+Data!U43</f>
        <v>4.6000000000000001E-4</v>
      </c>
      <c r="BI46" s="87">
        <f>SUM(Base!$AC43+Base!$AF43*2+Base!$AI43*2+Base!$AL43*2+Base!$AM43+Base!$AO43*2+Base!$AU43*2+Base!$BB43+Base!$BD43*2+Base!$BF43)/320+(ROW()/100000)+Data!Q43</f>
        <v>4.6000000000000001E-4</v>
      </c>
      <c r="BJ46" s="87">
        <f>SUM(Base!$AC43*2+Base!$AF43*2+Base!$AI43*2+Base!$AK43+Base!$AL43+Base!$AM43+Base!$AO43+Base!$AU43*2+Base!$BB43*2+Base!$BD43+Base!$BF43*2)/340+(ROW()/100000)+Data!Q43</f>
        <v>4.6000000000000001E-4</v>
      </c>
      <c r="BK46" s="87">
        <f>SUM(Base!$AC43*2+Base!$AF43+Base!$AI43*2+Base!$AK43*2+Base!$AL43+Base!$AM43*2+Base!$AO43+Base!$AU43*2+Base!$BB43*2+Base!$BF43*2)/340+(ROW()/100000)+Data!Q43</f>
        <v>4.6000000000000001E-4</v>
      </c>
      <c r="BL46" s="87">
        <f>SUM(Base!$AC43+Base!$AF43*2+Base!$AI43*2+Base!$AK43+Base!$AL43*2+Base!$AM43+Base!$AO43+Base!$AU43*2+Base!$AV43+Base!$BF43*2)/300+(ROW()/100000)+SUM(Data!M43:P43)</f>
        <v>4.6000000000000001E-4</v>
      </c>
      <c r="BM46" s="87">
        <f>SUM(Base!$Z43*2+Base!$AA43+Base!$AC43+Base!$AJ43+Base!$AL43*2+Base!$AN43*2+Base!$AP43+Base!$AT43*2+Base!$AY43)/260+(ROW()/100000)+Data!Y43</f>
        <v>4.6000000000000001E-4</v>
      </c>
      <c r="BN46" s="87">
        <f>SUM(Base!$Z43+Base!$AA43+Base!$AK43*2+Base!$AL43*2+Base!$AM43*2+Base!$AN43+Base!$AO43+Base!$AP43+Base!$AT43*2+Base!$AV43*2+Base!$AX43*2+Base!$AY43*2+Base!$AZ43+Base!$BA43+Base!$BD43*2+Base!$BE43*2+Base!$BF43)/520+(ROW()/100000)+Data!Y43</f>
        <v>4.6000000000000001E-4</v>
      </c>
      <c r="BO46" s="87">
        <f>SUM(Base!$AA43+Base!$AK43*2+Base!$AL43*2+Base!$AM43*2+Base!$AN43+Base!$AO43+Base!$AP43*2+Base!$AV43*2+Base!$AX43*2+Base!$AY43*2+Base!$AZ43+Base!$BA43+Base!$BD43*2+Base!$BE43*2+Base!$BF43)/480+(ROW()/100000)+Data!Y43</f>
        <v>4.6000000000000001E-4</v>
      </c>
      <c r="BP46" s="87">
        <f>SUM(Base!$AA43+Base!$AG43+Base!$AK43*2+Base!$AL43*2+Base!$AM43*2+Base!$AN43+Base!$AO43+Base!$AP43*2+Base!$AT43+Base!$AV43*2+Base!$AX43*2+Base!$AY43*2+Base!$AZ43+Base!$BA43+Base!$BD43*2+Base!$BE43*2+Base!$BF43)/520+(ROW()/100000)+Data!Y43</f>
        <v>4.6000000000000001E-4</v>
      </c>
      <c r="BQ46" s="87">
        <f>SUM(Base!$Y43+Base!$AA43*2+Base!$AD43+Base!$AG43*2+Base!$AJ43*2+Base!$AL43+Base!$AN43*2+Base!$AP43*2+Base!$AR43*2+Base!$AT43*2+Base!$AV43*2+Base!$AW43*2+Base!$BA43)/440+(ROW()/100000)+Data!R43</f>
        <v>4.6000000000000001E-4</v>
      </c>
      <c r="BR46" s="87">
        <f>SUM(Base!$Z43*2+Base!$AA43+Base!$AJ43+Base!$AL43*2+Base!$AN43*2+Base!$AO43*2+Base!$AP43*2+Base!$AT43*2+Base!$AX43+Base!$AY43+Base!$BA43*2+Base!$BE43)/380+(ROW()/100000)+SUM(Data!V43+Data!W43)</f>
        <v>4.6000000000000001E-4</v>
      </c>
      <c r="BS46" s="87">
        <f>SUM(Base!$Y43+Base!$AA43*2+Base!$AD43+Base!$AG43*2+Base!$AJ43*2+Base!$AL43*2+Base!$AN43*2+Base!$AO43+Base!$AP43*2+Base!$AT43*2+Base!$AU43+Base!$AV43*2+Base!$AW43*2+Base!$AX43*2+Base!$AY43*2+Base!$AZ43+Base!$BA43+Base!$BD43+Base!$BE43*2)/620+(ROW()/100000)+SUM(Data!R43+Data!U43)</f>
        <v>4.6000000000000001E-4</v>
      </c>
      <c r="BT46" s="87">
        <f>SUM(Base!$L43+Base!$M43*2+Base!$N43+Base!$O43+Base!$P43+Base!$Q43*2+Base!$R43*2+Base!$T43*2+Base!$U43*2+Base!$V43+Base!$AA43+Base!$AG43+Base!$AL43*2+Base!$AN43*2+Base!$AO43*2+Base!$AP43+Base!$AU43*2+Base!$AW43+Base!$AY43+Base!$AZ43*2)/600+(ROW()/100000)+Data!L43</f>
        <v>4.6000000000000001E-4</v>
      </c>
      <c r="BU46" s="87">
        <f>SUM(Base!$L43+Base!$M43*2+Base!$N43+Base!$P43+Base!$Q43*2+Base!$R43*2+Base!$T43*2+Base!$U43+Base!$V43+Base!$AA43+Base!$AG43+Base!$AL43*2+Base!$AN43+Base!$AO43*2+Base!$AP43+Base!$AU43*2+Base!$AW43+Base!$AY43+Base!$AZ43*2)/540+(ROW()/100000)+Data!L43</f>
        <v>4.6000000000000001E-4</v>
      </c>
      <c r="BV46" s="87">
        <f>SUM(Base!$L43+Base!$M43*2+Base!$N43+Base!$P43+Base!$Q43*2+Base!$R43*2+Base!$T43*2+Base!$U43*2+Base!$V43+Base!$AA43+Base!$AG43+Base!$AL43*2+Base!$AN43*2+Base!$AO43*2+Base!$AP43+Base!$AU43*2+Base!$AW43+Base!$AY43+Base!$AZ43*2)/580+(ROW()/100000)+Data!L43</f>
        <v>4.6000000000000001E-4</v>
      </c>
      <c r="BW46" s="87">
        <f>SUM(Base!$Y43*2+Base!$Z43*2+Base!$AA43*2+Base!$AG43+Base!$AJ43+Base!$AL43*2+Base!$AN43*2+Base!$AO43+Base!$AP43+Base!$AT43*2+Base!$AX43+Base!$AY43*2+Base!$AZ43+Base!$BA43+Base!$BD43+Base!$BE43)/460+(ROW()/100000)+Data!X43</f>
        <v>4.6000000000000001E-4</v>
      </c>
      <c r="BX46" s="87">
        <f>SUM(Base!$Y43*2+Base!$Z43+Base!$AA43*2+Base!$AG43*2+Base!$AJ43*2+Base!$AL43+Base!$AN43*2+Base!$AP43*2+Base!$AR43*2+Base!$AT43*2+Base!$AW43*2+Base!$AY43*2+Base!$AZ43+Base!$BA43)/480+(ROW()/100000)+SUM(Data!V43+Data!W43+Data!X43+Data!Y43)</f>
        <v>4.6000000000000001E-4</v>
      </c>
      <c r="BY46" s="87">
        <f>SUM(Base!$Z43*2+Base!$AA43+Base!$AC43*2+Base!$AK43+Base!$AL43+Base!$AM43*2+Base!$AN43*2+Base!$AP43+Base!$AT43*2+Base!$AV43+Base!$BA43*2+Base!$BB43*2+Base!$BF43*2)/420+(ROW()/100000)+Data!Y43</f>
        <v>4.6000000000000001E-4</v>
      </c>
      <c r="BZ46" s="87">
        <f>SUM(Base!$Z43+Base!$AA43+Base!$AC43*2+Base!$AK43+Base!$AL43+Base!$AM43*2+Base!$AN43+Base!$AP43+Base!$AT43+Base!$AV43*2+Base!$BA43*2+Base!$BB43*2+Base!$BF43*2)/380+(ROW()/100000)+Data!Y43</f>
        <v>4.6000000000000001E-4</v>
      </c>
      <c r="CA46" s="87">
        <f>SUM(Base!$Z43*2+Base!$AA43+Base!$AD43*2+Base!$AF43+Base!$AG43*2+Base!$AI43*2+Base!$AL43*2+Base!$AN43+Base!$AO43+Base!$AP43+Base!$AT43*2+Base!$AU43*2+Base!$AX43*2+Base!$AY43+Base!$BA43+Base!$BD43*2+Base!$BE43*2+Base!$BF43)/560+(ROW()/100000)+Data!R43</f>
        <v>4.6000000000000001E-4</v>
      </c>
      <c r="CB46" s="87">
        <f>SUM(Base!$Z43+Base!$AA43+Base!$AD43+Base!$AF43*2+Base!$AG43*2+Base!$AI43*2+Base!$AL43+Base!$AN43+Base!$AO43+Base!$AP43+Base!$AT43*2+Base!$AU43*2+Base!$AX43*2+Base!$AY43+Base!$BA43+Base!$BD43*2+Base!$BE43*2+Base!$BF43)/520+(ROW()/100000)+Data!R43</f>
        <v>4.6000000000000001E-4</v>
      </c>
      <c r="CC46" s="87">
        <f>SUM(Base!$W43*2+Base!$Y43*2+Base!$AA43+Base!$AG43+Base!$AJ43*2+Base!$AL43+Base!$AR43+Base!$AT43+Base!$AX43+Base!$AY43*2+Base!$AZ43*2+Base!$BA43+Base!$BD43+Base!$BE43)/380+(ROW()/100000)+SUM(Data!S43+Data!T43+Data!V43+Data!W43)</f>
        <v>4.6000000000000001E-4</v>
      </c>
      <c r="CD46" s="87">
        <f>SUM(Base!$W43*2+Base!$Y43*2+Base!$AA43+Base!$AG43+Base!$AJ43*2+Base!$AT43+Base!$AX43+Base!$AY43*2+Base!$AZ43*2+Base!$BA43+Base!$BD43+Base!$BE43)/340+(ROW()/100000)+SUM(Data!S43+Data!T43+Data!V43+Data!W43)</f>
        <v>4.6000000000000001E-4</v>
      </c>
      <c r="CE46" s="87">
        <f>SUM(Base!$W43*2+Base!$Y43*2+Base!$AA43+Base!$AF43+Base!$AG43+Base!$AI43*2+Base!$AJ43*2+Base!$AL43+Base!$AO43+Base!$AP43+Base!$AR43+Base!$AT43*2+Base!$AU43+Base!$AV43*2+Base!$AX43*2+Base!$AY43*2+Base!$AZ43+Base!$BA43+Base!$BD43*2+Base!$BE43*2)/600+(ROW()/100000)+SUM(Data!M43:P43)</f>
        <v>4.6000000000000001E-4</v>
      </c>
      <c r="CF46" s="87">
        <f>SUM(Base!$W43+Base!$Y43+Base!$AA43+Base!$AF43*2+Base!$AG43+Base!$AI43*2+Base!$AJ43+Base!$AL43*2+Base!$AO43+Base!$AP43+Base!$AT43+Base!$AU43*2+Base!$AV43*2+Base!$AX43*2+Base!$AY43*2+Base!$AZ43+Base!$BA43+Base!$BD43+Base!$BE43*2)/540+(ROW()/100000)+SUM(Data!M43:P43)</f>
        <v>4.6000000000000001E-4</v>
      </c>
      <c r="CG46" s="87">
        <f>SUM(Base!$W43*2+Base!$Y43*2+Base!$AA43+Base!$AF43*2+Base!$AG43+Base!$AI43*2+Base!$AJ43+Base!$AL43+Base!$AO43+Base!$AP43+Base!$AT43*2+Base!$AU43+Base!$AV43*2+Base!$AX43*2+Base!$AY43*2+Base!$AZ43+Base!$BA43+Base!$BD43+Base!$BE43*2)/560+(ROW()/100000)+SUM(Data!M43:P43)</f>
        <v>4.6000000000000001E-4</v>
      </c>
      <c r="CH46" s="87">
        <f>SUM(Base!$W43*2+Base!$Y43*2+Base!$AA43+Base!$AC43*2+Base!$AF43*2+Base!$AG43+Base!$AI43*2+Base!$AJ43+Base!$AK43+Base!$AL43+Base!$AM43+Base!$AN43+Base!$AO43+Base!$AP43+Base!$AT43*2+Base!$AU43+Base!$AX43+Base!$AZ43+Base!$BB43*2+Base!$BD43*2+Base!$BE43*2+Base!$BF43*2)/640+(ROW()/100000)+Data!Q43</f>
        <v>4.6000000000000001E-4</v>
      </c>
      <c r="CI46" s="87">
        <f>SUM(Base!$Y43+Base!$AA43+Base!$AC43*2+Base!$AF43*2+Base!$AG43+Base!$AI43*2+Base!$AJ43+Base!$AK43+Base!$AL43+Base!$AM43+Base!$AN43+Base!$AO43+Base!$AP43+Base!$AU43*2+Base!$AX43+Base!$AZ43+Base!$BB43*2+Base!$BD43+Base!$BF43*2)/500+(ROW()/100000)+Data!Q43</f>
        <v>4.6000000000000001E-4</v>
      </c>
      <c r="CJ46" s="87">
        <f>SUM(Base!$W43+Base!$Y43*2+Base!$AA43+Base!$AC43*2+Base!$AF43*2+Base!$AG43+Base!$AI43*2+Base!$AJ43+Base!$AK43+Base!$AL43+Base!$AM43+Base!$AN43+Base!$AO43+Base!$AP43+Base!$AT43+Base!$AU43*2+Base!$AX43+Base!$AZ43+Base!$BB43*2+Base!$BD43*2+Base!$BE43+Base!$BF43*2)/600+(ROW()/100000)+Data!Q43</f>
        <v>4.6000000000000001E-4</v>
      </c>
      <c r="CK46" s="87">
        <f>SUM(Base!$W43*2+Base!$AA43*2+Base!$AG43*2+Base!$AI43+Base!$AJ43+Base!$AL43+Base!$AN43+Base!$AP43*2+Base!$AT43+Base!$AV43*2+Base!$AW43+Base!$AX43*2+Base!$BE43*2)/400+(ROW()/100000)+SUM(Data!S43+Data!T43)</f>
        <v>4.6000000000000001E-4</v>
      </c>
      <c r="CL46" s="87">
        <f>SUM(Base!$W43+Base!$AA43+Base!$AF43+Base!$AG43*2+Base!$AI43*2+Base!$AJ43+Base!$AL43+Base!$AN43+Base!$AO43*2+Base!$AP43*2+Base!$AU43*2+Base!$AV43*2+Base!$AX43*2+Base!$BE43)/420+(ROW()/100000)+SUM(Data!S43+Data!T43)</f>
        <v>4.6000000000000001E-4</v>
      </c>
      <c r="CM46" s="87">
        <f>SUM(Base!$W43+Base!$AA43+Base!$AG43*2+Base!$AI43*2+Base!$AJ43+Base!$AL43+Base!$AN43+Base!$AO43+Base!$AP43*2+Base!$AT43+Base!$AU43+Base!$AV43*2+Base!$AW43+Base!$AX43*2+Base!$BE43*2)/420+(ROW()/100000)+SUM(Data!S43+Data!T43)</f>
        <v>4.6000000000000001E-4</v>
      </c>
      <c r="CN46" s="87">
        <f>SUM(Base!$Y43*2+Base!$AA43*2+Base!$AG43*2+Base!$AJ43*2+Base!$AL43+Base!$AN43*2+Base!$AP43*2+Base!$AR43+Base!$AT43*2+Base!$AV43*2+Base!$AW43*2+Base!$AY43+Base!$AZ43)/440+(ROW()/100000)+SUM(Data!S43+Data!T43)</f>
        <v>4.6000000000000001E-4</v>
      </c>
      <c r="CO46" s="87">
        <f>SUM(Base!$Y43+Base!$AA43*2+Base!$AG43*2+Base!$AJ43*2+Base!$AN43*2+Base!$AP43*2+Base!$AT43+Base!$AV43*2+Base!$AW43*2+Base!$AZ43)/340+(ROW()/100000)+SUM(Data!S43+Data!T43)</f>
        <v>4.6000000000000001E-4</v>
      </c>
      <c r="CP46" s="87">
        <f>SUM(Base!$W43+Base!$Z43+Base!$AA43+Base!$AC43*2+Base!$AL43+Base!$AM43*2+Base!$AT43*2+Base!$AV43+Base!$AX43+Base!$BA43+Base!$BB43*2+Base!$BE43+Base!$BF43*2)/360+(ROW()/100000)+SUM(Data!V43+Data!W43)</f>
        <v>4.6000000000000001E-4</v>
      </c>
      <c r="CQ46" s="89">
        <f>SUM(Base!$W43+Base!$AA43+Base!$AC43*2+Base!$AL43+Base!$AM43*2+Base!$AT43+Base!$AV43*2+Base!$AX43+Base!$BA43+Base!$BB43*2+Base!$BE43+Base!$BF43*2)/340+(ROW()/100000)+SUM(Data!V43+Data!W43)</f>
        <v>4.6000000000000001E-4</v>
      </c>
      <c r="CR46" s="1"/>
    </row>
    <row r="47" spans="1:96" ht="25" customHeight="1" x14ac:dyDescent="0.3">
      <c r="A47" s="1"/>
      <c r="B47" s="199">
        <f>Base!B44</f>
        <v>0</v>
      </c>
      <c r="C47" s="200">
        <f>Base!C44</f>
        <v>0</v>
      </c>
      <c r="D47" s="1"/>
      <c r="E47" s="201">
        <f>Base!E44</f>
        <v>0</v>
      </c>
      <c r="F47" s="202" t="str">
        <f t="shared" si="4"/>
        <v>A (D)</v>
      </c>
      <c r="G47" s="1"/>
      <c r="H47" s="201">
        <f>Base!I44</f>
        <v>0</v>
      </c>
      <c r="I47" s="200">
        <f>Base!H44</f>
        <v>0</v>
      </c>
      <c r="J47" s="1"/>
      <c r="K47" s="203">
        <f>SUM(Base!$AF44*2+Base!$AI44*2+Base!$AL44*2+Base!$AN44+Base!$AO44*2+Base!$AP44*2+Base!$AU44*2+Base!$AV44+Base!$BF44)/300+(ROW()/100000)+Data!R44</f>
        <v>4.6999999999999999E-4</v>
      </c>
      <c r="L47" s="204">
        <f>SUM(Base!$Y44*2+Base!$Z44*2+Base!$AA44*2+Base!$AG44+Base!$AJ44*2+Base!$AL44+Base!$AN44*2+Base!$AP44+Base!$AT44*2+Base!$AX44+Base!$AY44*2+Base!$AZ44+Base!$BA44+Base!$BD44+Base!$BE44)/440+(ROW()/100000)+Data!Y44</f>
        <v>4.6999999999999999E-4</v>
      </c>
      <c r="M47" s="204">
        <f>SUM(Base!$Y44*2+Base!$Z44+Base!$AA44*2+Base!$AD44*2+Base!$AG44*2+Base!$AJ44*2+Base!$AL44*2+Base!$AN44+Base!$AP44*2+Base!$AR44*2+Base!$AT44*2+Base!$AW44+Base!$AZ44)/440+(ROW()/100000)+Data!X44</f>
        <v>4.6999999999999999E-4</v>
      </c>
      <c r="N47" s="204">
        <f>SUM(Base!$Y44+Base!$AA44*2+Base!$AD44*2+Base!$AG44*2+Base!$AJ44*2+Base!$AL44*2+Base!$AN44+Base!$AP44*2+Base!$AR44*2+Base!$AT44*2+Base!$AW44+Base!$AZ44)/400+(ROW()/100000)+Data!X44</f>
        <v>4.6999999999999999E-4</v>
      </c>
      <c r="O47" s="204">
        <f>SUM(Base!$Y44+Base!$AA44*2+Base!$AG44*2+Base!$AJ44*2+Base!$AL44+Base!$AN44*2+Base!$AP44*2+Base!$AR44+Base!$AT44*2+Base!$AV44*2+Base!$AW44*2+Base!$AY44+Base!$AZ44)/420+(ROW()/100000)+SUM(Data!U44+Data!V44+Data!W44+Data!X44)</f>
        <v>4.6999999999999999E-4</v>
      </c>
      <c r="P47" s="204">
        <f>SUM(Base!$Y44+Base!$AA44*2+Base!$AG44*2+Base!$AJ44*2+Base!$AL44+Base!$AN44*2+Base!$AP44*2+Base!$AR44+Base!$AT44*2+Base!$AV44*2+Base!$AW44*2+Base!$AZ44)/400+(ROW()/100000)+SUM(Data!U44+Data!V44+Data!W44+Data!X44)</f>
        <v>4.6999999999999999E-4</v>
      </c>
      <c r="Q47" s="204">
        <f>SUM(Base!$Y44+Base!$Z44+Base!$AA44+Base!$AD44+Base!$AG44*2+Base!$AI44*2+Base!$AJ44+Base!$AK44+Base!$AL44+Base!$AN44+Base!$AP44+Base!$AT44*2+Base!$AU44+Base!$AV44*2+Base!$AX44*2+Base!$AY44+Base!$BA44+Base!$BD44+Base!$BE44*2+Base!$BF44)/520+(ROW()/100000)+Data!U44</f>
        <v>4.6999999999999999E-4</v>
      </c>
      <c r="R47" s="204">
        <f>SUM(Base!$AA44+Base!$AC44+Base!$AF44*2+Base!$AG44*2+Base!$AI44*2+Base!$AJ44+Base!$AL44*2+Base!$AM44+Base!$AN44*2+Base!$AO44*2+Base!$AP44*2+Base!$AU44*2+Base!$AW44+Base!$BB44+Base!$BD44*2+Base!$BF44+Base!$BF44*2)/500+(ROW()/100000)+Data!Q44</f>
        <v>4.6999999999999999E-4</v>
      </c>
      <c r="S47" s="204">
        <f>SUM(Base!$AA44+Base!$AC44*2+Base!$AF44*2+Base!$AG44*2+Base!$AI44*2+Base!$AJ44+Base!$AK44+Base!$AL44+Base!$AM44+Base!$AN44*2+Base!$AO44+Base!$AP44+Base!$AU44*2+Base!$AW44+Base!$BB44*2+Base!$BD44+Base!$BF44*2)/500+(ROW()/100000)+Data!Q44</f>
        <v>4.6999999999999999E-4</v>
      </c>
      <c r="T47" s="204">
        <f>SUM(Base!$AA44+Base!$AC44*2+Base!$AF44+Base!$AG44*2+Base!$AI44*2+Base!$AJ44+Base!$AK44*2+Base!$AL44+Base!$AM44*2+Base!$AN44*2+Base!$AO44+Base!$AP44*2+Base!$AU44*2+Base!$AW44+Base!$BB44*2+Base!$BF44*2)/520+(ROW()/100000)+Data!Q44</f>
        <v>4.6999999999999999E-4</v>
      </c>
      <c r="U47" s="204">
        <f>SUM(Base!$AF44+Base!$AI44*2+Base!$AK44*2+Base!$AL44*2+Base!$AM44+Base!$AO44+Base!$AU44+Base!$AV44*2+Base!$AX44*2+Base!$AZ44+Base!$BD44+Base!$BE44*2+Base!$BF44)/380+(ROW()/100000)+SUM(Data!R44+Data!U44)</f>
        <v>4.6999999999999999E-4</v>
      </c>
      <c r="V47" s="204">
        <f>SUM(Base!$AF44+Base!$AG44+Base!$AI44*2+Base!$AK44*2+Base!$AL44*2+Base!$AM44+Base!$AO44+Base!$AV44*2+Base!$AX44*2+Base!$AZ44+Base!$BD44+Base!$BE44*2+Base!$BF44)/380+(ROW()/100000)+SUM(Data!R44+Data!U44)</f>
        <v>4.6999999999999999E-4</v>
      </c>
      <c r="W47" s="204">
        <f>SUM(Base!$AA44*2+Base!$AG44*2+Base!$AI44*2+Base!$AJ44+Base!$AL44+Base!$AN44+Base!$AO44+Base!$AP44*2+Base!$AT44+Base!$AU44*2+Base!$AV44*2+Base!$AW44+Base!$AX44+Base!$BE44*2)/420+(ROW()/100000)+Data!U44</f>
        <v>4.6999999999999999E-4</v>
      </c>
      <c r="X47" s="204">
        <f>SUM(Base!$AC44+Base!$AF44*2+Base!$AI44*2+Base!$AL44*2+Base!$AM44+Base!$AN44+Base!$AO44*2+Base!$AP44*2+Base!$AU44*2+Base!$BB44+Base!$BD44*2+Base!$BF44)/380+(ROW()/100000)+Data!Q44</f>
        <v>4.6999999999999999E-4</v>
      </c>
      <c r="Y47" s="204">
        <f>SUM(Base!$AC44*2+Base!$AF44*2+Base!$AI44*2+Base!$AK44+Base!$AL44+Base!$AM44+Base!$AN44+Base!$AO44+Base!$AP44+Base!$AU44*2+Base!$BB44*2+Base!$BD44+Base!$BF44*2)/380+(ROW()/100000)+Data!Q44</f>
        <v>4.6999999999999999E-4</v>
      </c>
      <c r="Z47" s="204">
        <f>SUM(Base!$AC44*2+Base!$AF44+Base!$AI44*2+Base!$AK44*2+Base!$AL44+Base!$AM44*2+Base!$AN44+Base!$AO44+Base!$AP44*2+Base!$AU44*2+Base!$BB44*2+Base!$BF44*2)/400+(ROW()/100000)+Data!Q44</f>
        <v>4.6999999999999999E-4</v>
      </c>
      <c r="AA47" s="204">
        <f>SUM(Base!$Y44*2+Base!$Z44*2+Base!$AA44*2+Base!$AC44*2+Base!$AD44+Base!$AG44+Base!$AJ44*2+Base!$AL44*2+Base!$AN44*2+Base!$AP44+Base!$AT44*2+Base!$AV44+Base!$AW44+Base!$AX44+Base!$AY44*2+Base!$AZ44*2+Base!$BA44+Base!$BB44+Base!$BD44+Base!$BE44+Base!$BF44*2)/640+(ROW()/100000)+Data!Y44</f>
        <v>4.6999999999999999E-4</v>
      </c>
      <c r="AB47" s="204">
        <f>SUM(Base!$Y44*2+Base!$Z44+Base!$AA44*2+Base!$AC44*2+Base!$AD44*2+Base!$AG44*2+Base!$AJ44*2+Base!$AL44*2+Base!$AN44*2+Base!$AP44*2+Base!$AT44*2+Base!$AV44+Base!$AW44*2+Base!$AX44+Base!$AY44*2+Base!$AZ44*2+Base!$BA44+Base!$BB44+Base!$BD44+Base!$BE44+Base!$BF44*2)/700+(ROW()/100000)+Data!Y44</f>
        <v>4.6999999999999999E-4</v>
      </c>
      <c r="AC47" s="204">
        <f>SUM(Base!$AA44*2+Base!$AD44+Base!$AG44*2+Base!$AI44+Base!$AJ44+Base!$AL44+Base!$AN44+Base!$AP44*2+Base!$AT44*2+Base!$AV44+Base!$AW44+Base!$AX44+Base!$AY44+Base!$BE44)/360+(ROW()/100000)+Data!U44</f>
        <v>4.6999999999999999E-4</v>
      </c>
      <c r="AD47" s="204">
        <f>SUM(Base!$AA44+Base!$AF44+Base!$AG44+Base!$AI44*2+Base!$AJ44+Base!$AK44+Base!$AL44+Base!$AN44+Base!$AO44*2+Base!$AP44*2+Base!$AU44*2+Base!$AV44*2+Base!$AX44+Base!$BE44)/380+(ROW()/100000)+Data!U44</f>
        <v>4.6999999999999999E-4</v>
      </c>
      <c r="AE47" s="204">
        <f>SUM(Base!$AA44*2+Base!$AG44*2+Base!$AI44*2+Base!$AJ44+Base!$AL44+Base!$AN44+Base!$AO44+Base!$AP44*2+Base!$AT44+Base!$AV44*2+Base!$AW44+Base!$AX44+Base!$BE44)/360+(ROW()/100000)+Data!U44</f>
        <v>4.6999999999999999E-4</v>
      </c>
      <c r="AF47" s="204">
        <f>SUM(Base!$W44*2+Base!$Y44*2+Base!$AA44+Base!$AF44+Base!$AG44+Base!$AI44+Base!$AJ44*2+Base!$AL44+Base!$AP44+Base!$AR44*2+Base!$AT44*2+Base!$AU44+Base!$AV44*2+Base!$AX44*2+Base!$AY44*2+Base!$AZ44+Base!$BA44+Base!$BD44+Base!$BE44*2)/560+(ROW()/100000)+SUM(Data!M44:P44)</f>
        <v>4.6999999999999999E-4</v>
      </c>
      <c r="AG47" s="204">
        <f>SUM(Base!$W44*2+Base!$Y44*2+Base!$AA44+Base!$AF44+Base!$AG44+Base!$AI44+Base!$AJ44*2+Base!$AL44+Base!$AP44+Base!$AR44+Base!$AT44*2+Base!$AU44+Base!$AV44*2+Base!$AX44*2+Base!$AY44*2+Base!$AZ44+Base!$BA44+Base!$BD44+Base!$BE44*2)/540+(ROW()/100000)+SUM(Data!M44:P44)</f>
        <v>4.6999999999999999E-4</v>
      </c>
      <c r="AH47" s="204">
        <f>SUM(Base!$Y44+Base!$Z44+Base!$AA44*2+Base!$AG44*2+Base!$AJ44*2+Base!$AL44+Base!$AN44*2+Base!$AP44*2+Base!$AR44+Base!$AT44*2+Base!$AV44*2+Base!$AW44+Base!$BA44+Base!$BF44)/420+(ROW()/100000)+Data!Y44</f>
        <v>4.6999999999999999E-4</v>
      </c>
      <c r="AI47" s="204">
        <f>SUM(Base!$Z44+Base!$AA44*2+Base!$AG44*2+Base!$AJ44*2+Base!$AL44+Base!$AN44*2+Base!$AP44*2+Base!$AR44+Base!$AT44*2+Base!$AV44*2+Base!$AW44+Base!$BA44+Base!$BF44)/400+(ROW()/100000)+Data!Y44</f>
        <v>4.6999999999999999E-4</v>
      </c>
      <c r="AJ47" s="204">
        <f>SUM(Base!$AA44*2+Base!$AG44*2+Base!$AI44+Base!$AJ44*2+Base!$AL44+Base!$AN44*2+Base!$AP44*2+Base!$AU44+Base!$AV44*2+Base!$AW44*2+Base!$BA44)/360+(ROW()/100000)+SUM(Data!R44+Data!U44)</f>
        <v>4.6999999999999999E-4</v>
      </c>
      <c r="AK47" s="204">
        <f>SUM(Base!$AA44*2+Base!$AG44*2+Base!$AJ44*2+Base!$AL44+Base!$AN44*2+Base!$AP44*2+Base!$AT44+Base!$AU44+Base!$AV44*2+Base!$AW44*2+Base!$BA44)/360+(ROW()/100000)+SUM(Data!R44+Data!U44)</f>
        <v>4.6999999999999999E-4</v>
      </c>
      <c r="AL47" s="204">
        <f>SUM(Base!$AF44+Base!$AG44+Base!$AI44*2+Base!$AK44+Base!$AL44*2+Base!$AN44+Base!$AO44*2+Base!$AP44+Base!$AU44*2+Base!$AV44*2+Base!$AX44)/360+(ROW()/100000)+Data!R44</f>
        <v>4.6999999999999999E-4</v>
      </c>
      <c r="AM47" s="204">
        <f>SUM(Base!$AA44+Base!$AF44+Base!$AG44+Base!$AI44*2+Base!$AK44+Base!$AL44*2+Base!$AN44+Base!$AO44*2+Base!$AP44+Base!$AU44*2+Base!$AV44*2+Base!$AX44)/380+(ROW()/100000)+Data!R44</f>
        <v>4.6999999999999999E-4</v>
      </c>
      <c r="AN47" s="204">
        <f>SUM(Base!$W44+Base!$Y44+Base!$AA44+Base!$AF44+Base!$AI44+Base!$AJ44*2+Base!$AK44+Base!$AL44*2+Base!$AO44+Base!$AP44+Base!$AT44*2+Base!$AU44*2+Base!$AV44*2+Base!$AX44*2+Base!$AY44)/460+(ROW()/100000)+SUM(Data!S44+Data!T44)</f>
        <v>4.6999999999999999E-4</v>
      </c>
      <c r="AO47" s="204">
        <f>SUM(Base!$W44*2+Base!$Y44+Base!$AA44+Base!$AF44+Base!$AI44+Base!$AJ44*2+Base!$AK44+Base!$AL44+Base!$AN44+Base!$AO44+Base!$AP44+Base!$AT44*2+Base!$AU44+Base!$AV44*2+Base!$AX44*2+Base!$AY44)/480+(ROW()/100000)+SUM(Data!S44+Data!T44)</f>
        <v>4.6999999999999999E-4</v>
      </c>
      <c r="AP47" s="204">
        <f>SUM(Base!$Y44+Base!$AA44*2+Base!$AG44*2+Base!$AJ44*2+Base!$AL44+Base!$AN44*2+Base!$AP44*2+Base!$AR44+Base!$AT44+Base!$AV44+Base!$AW44*2+Base!$AZ44)/360+(ROW()/100000)+Data!X44</f>
        <v>4.6999999999999999E-4</v>
      </c>
      <c r="AQ47" s="204">
        <f>SUM(Base!$W44*2+Base!$Y44+Base!$AA44+Base!$AF44*2+Base!$AG44+Base!$AI44*2+Base!$AJ44+Base!$AL44*2+Base!$AO44+Base!$AP44+Base!$AT44+Base!$AU44*2+Base!$AV44*2+Base!$AX44+Base!$AZ44)/460+(ROW()/100000)+SUM(Data!M44:P44)</f>
        <v>4.6999999999999999E-4</v>
      </c>
      <c r="AR47" s="204">
        <f>SUM(Base!$W44+Base!$AF44*2+Base!$AG44+Base!$AI44*2+Base!$AL44*2+Base!$AO44*2+Base!$AP44+Base!$AU44*2+Base!$AV44+Base!$AX44)/340+(ROW()/100000)+SUM(Data!M44:P44)</f>
        <v>4.6999999999999999E-4</v>
      </c>
      <c r="AS47" s="204">
        <f>SUM(Base!$W44+Base!$Y44+Base!$AF44*2+Base!$AG44+Base!$AI44*2+Base!$AJ44+Base!$AL44*2+Base!$AO44*2+Base!$AP44+Base!$AU44*2+Base!$AV44*2+Base!$AX44)/400+(ROW()/100000)+SUM(Data!M44:P44)</f>
        <v>4.6999999999999999E-4</v>
      </c>
      <c r="AT47" s="204">
        <f>SUM(Base!$Y44*2+Base!$Z44+Base!$AA44*2+Base!$AG44*2+Base!$AJ44*2+Base!$AL44+Base!$AN44*2+Base!$AP44*2+Base!$AR44+Base!$AT44*2+Base!$AV44+Base!$AW44*2+Base!$AY44*2+Base!$AZ44*2+Base!$BA44)/500+(ROW()/100000)+Data!Y44</f>
        <v>4.6999999999999999E-4</v>
      </c>
      <c r="AU47" s="204">
        <f>SUM(Base!$L44*2+Base!$M44*2+Base!$N44*2+Base!$P44*2+Base!$Q44*2+Base!$R44+Base!$T44*2+Base!$V44+Base!$AL44+Base!$AO44*2+Base!$AP44+Base!$AU44*2+Base!$AZ44*2)/440+(ROW()/100000)+Data!L44</f>
        <v>4.6999999999999999E-4</v>
      </c>
      <c r="AV47" s="204">
        <f>SUM(Base!$AA44+Base!$AF44*2+Base!$AG44+Base!$AI44*2+Base!$AK44+Base!$AL44*2+Base!$AM44+Base!$AN44*2+Base!$AO44*2+Base!$AP44*2+Base!$AU44*2+Base!$AV44*2+Base!$AX44+Base!$BB44+Base!$BE44+Base!$BF44)/480+(ROW()/100000)+Data!R44</f>
        <v>4.6999999999999999E-4</v>
      </c>
      <c r="AW47" s="204">
        <f>SUM(Base!$Y44*2+Base!$Z44*2+Base!$AA44*2+Base!$AD44+Base!$AG44+Base!$AJ44*2+Base!$AL44*2+Base!$AN44+Base!$AR44+Base!$AT44*2+Base!$AX44+Base!$AY44*2+Base!$AZ44*2+Base!$BA44+Base!$BD44+Base!$BE44)/480+(ROW()/100000)+SUM(Data!V44+Data!W44)</f>
        <v>4.6999999999999999E-4</v>
      </c>
      <c r="AX47" s="204">
        <f>SUM(Base!$Y44*2+Base!$Z44*2+Base!$AA44*2+Base!$AD44+Base!$AG44+Base!$AJ44*2+Base!$AL44+Base!$AN44+Base!$AR44+Base!$AT44*2+Base!$AW44+Base!$AX44+Base!$AY44*2+Base!$AZ44*2+Base!$BA44+Base!$BD44+Base!$BE44)/480+(ROW()/100000)+SUM(Data!V44+Data!W44)</f>
        <v>4.6999999999999999E-4</v>
      </c>
      <c r="AY47" s="204">
        <f>SUM(Base!$Y44+Base!$AA44+Base!$AC44*2+Base!$AF44*2+Base!$AG44+Base!$AI44*2+Base!$AJ44+Base!$AK44+Base!$AL44+Base!$AM44+Base!$AN44+Base!$AO44+Base!$AP44+Base!$AU44*2+Base!$AX44+Base!$AZ44+Base!$BB44+Base!$BD44+Base!$BE44*2)/480+(ROW()/100000)+SUM(Data!M44:P44)</f>
        <v>4.6999999999999999E-4</v>
      </c>
      <c r="AZ47" s="204">
        <f>SUM(Base!$W44*2+Base!$Y44*2+Base!$AA44+Base!$AD44+Base!$AG44*2+Base!$AJ44*2+Base!$AL44+Base!$AN44+Base!$AP44+Base!$AR44+Base!$AT44+Base!$AW44+Base!$AX44+Base!$AY44*2+Base!$AZ44*2+Base!$BA44+Base!$BD44+Base!$BE44)/480+(ROW()/100000)+SUM(Data!S44+Data!T44+Data!V44+Data!W44)</f>
        <v>4.6999999999999999E-4</v>
      </c>
      <c r="BA47" s="204">
        <f>SUM(Base!$W44*2+Base!$Y44*2+Base!$AA44+Base!$AD44+Base!$AG44*2+Base!$AJ44*2+Base!$AN44+Base!$AP44+Base!$AT44+Base!$AW44+Base!$AX44+Base!$AY44*2+Base!$AZ44*2+Base!$BA44+Base!$BD44+Base!$BE44)/440+(ROW()/100000)+SUM(Data!S44+Data!T44+Data!V44+Data!W44)</f>
        <v>4.6999999999999999E-4</v>
      </c>
      <c r="BB47" s="204">
        <f>SUM(Base!$W44+Base!$Y44+Base!$AA44*2+Base!$AD44+Base!$AF44+Base!$AG44*2+Base!$AI44*2+Base!$AJ44*2+Base!$AL44+Base!$AN44*2+Base!$AO44+Base!$AP44*2+Base!$AR44+Base!$AT44*2+Base!$AU44+Base!$AV44*2+Base!$AW44*2+Base!$AX44+Base!$AY44*2+Base!$AZ44)/640+(ROW()/100000)+SUM(Data!M44:P44)</f>
        <v>4.6999999999999999E-4</v>
      </c>
      <c r="BC47" s="204">
        <f>SUM(Base!$AA44+Base!$AF44+Base!$AG44*2+Base!$AI44*2+Base!$AJ44+Base!$AL44*2+Base!$AN44+Base!$AO44+Base!$AP44*2+Base!$AT44+Base!$AU44*2+Base!$AV44*2+Base!$AX44+Base!$AY44+Base!$AZ44)/440+(ROW()/100000)+SUM(Data!M44:P44)</f>
        <v>4.6999999999999999E-4</v>
      </c>
      <c r="BD47" s="204">
        <f>SUM(Base!$AA44*2+Base!$AF44+Base!$AG44*2+Base!$AI44*2+Base!$AJ44+Base!$AL44+Base!$AN44*2+Base!$AO44+Base!$AP44*2+Base!$AT44+Base!$AU44+Base!$AV44*2+Base!$AW44+Base!$AX44+Base!$AY44+Base!$AZ44)/460+(ROW()/100000)+SUM(Data!M44:P44)</f>
        <v>4.6999999999999999E-4</v>
      </c>
      <c r="BE47" s="204">
        <f>SUM(Base!$AA44*2+Base!$AC44*2+Base!$AF44*2+Base!$AG44*2+Base!$AI44*2+Base!$AJ44*2+Base!$AL44+Base!$AM44+Base!$AN44*2+Base!$AO44+Base!$AP44*2+Base!$AU44*2+Base!$AV44*2+Base!$BB44*2+Base!$BD44+Base!$BE44+Base!$BF44*2)/580+(ROW()/100000)+Data!Q44</f>
        <v>4.6999999999999999E-4</v>
      </c>
      <c r="BF47" s="204">
        <f>SUM(Base!$Y44+Base!$AA44*2+Base!$AC44*2+Base!$AF44*2+Base!$AG44*2+Base!$AI44*2+Base!$AJ44*2+Base!$AL44+Base!$AM44+Base!$AN44*2+Base!$AO44+Base!$AP44*2+Base!$AU44*2+Base!$AV44*2+Base!$AW44+Base!$BB44*2+Base!$BD44+Base!$BE44+Base!$BF44*2)/620+(ROW()/100000)+Data!Q44</f>
        <v>4.6999999999999999E-4</v>
      </c>
      <c r="BG47" s="204">
        <f>SUM(Base!$Y44*2+Base!$Z44+Base!$AA44+Base!$AD44+Base!$AG44*2+Base!$AJ44*2+Base!$AL44+Base!$AN44+Base!$AP44*2+Base!$AR44+Base!$AT44*2+Base!$AW44*2+Base!$AX44*2+Base!$AY44*2+Base!$BA44+Base!$BE44)/480+(ROW()/100000)+Data!U44</f>
        <v>4.6999999999999999E-4</v>
      </c>
      <c r="BH47" s="204">
        <f>SUM(Base!$Y44+Base!$AA44+Base!$AD44+Base!$AG44*2+Base!$AI44+Base!$AJ44*2+Base!$AL44+Base!$AN44+Base!$AP44*2+Base!$AT44*2+Base!$AW44+Base!$AX44*2+Base!$AY44*2+Base!$BA44+Base!$BE44)/420+(ROW()/100000)+Data!U44</f>
        <v>4.6999999999999999E-4</v>
      </c>
      <c r="BI47" s="204">
        <f>SUM(Base!$AC44+Base!$AF44*2+Base!$AI44*2+Base!$AL44*2+Base!$AM44+Base!$AO44*2+Base!$AU44*2+Base!$BB44+Base!$BD44*2+Base!$BF44)/320+(ROW()/100000)+Data!Q44</f>
        <v>4.6999999999999999E-4</v>
      </c>
      <c r="BJ47" s="204">
        <f>SUM(Base!$AC44*2+Base!$AF44*2+Base!$AI44*2+Base!$AK44+Base!$AL44+Base!$AM44+Base!$AO44+Base!$AU44*2+Base!$BB44*2+Base!$BD44+Base!$BF44*2)/340+(ROW()/100000)+Data!Q44</f>
        <v>4.6999999999999999E-4</v>
      </c>
      <c r="BK47" s="204">
        <f>SUM(Base!$AC44*2+Base!$AF44+Base!$AI44*2+Base!$AK44*2+Base!$AL44+Base!$AM44*2+Base!$AO44+Base!$AU44*2+Base!$BB44*2+Base!$BF44*2)/340+(ROW()/100000)+Data!Q44</f>
        <v>4.6999999999999999E-4</v>
      </c>
      <c r="BL47" s="204">
        <f>SUM(Base!$AC44+Base!$AF44*2+Base!$AI44*2+Base!$AK44+Base!$AL44*2+Base!$AM44+Base!$AO44+Base!$AU44*2+Base!$AV44+Base!$BF44*2)/300+(ROW()/100000)+SUM(Data!M44:P44)</f>
        <v>4.6999999999999999E-4</v>
      </c>
      <c r="BM47" s="204">
        <f>SUM(Base!$Z44*2+Base!$AA44+Base!$AC44+Base!$AJ44+Base!$AL44*2+Base!$AN44*2+Base!$AP44+Base!$AT44*2+Base!$AY44)/260+(ROW()/100000)+Data!Y44</f>
        <v>4.6999999999999999E-4</v>
      </c>
      <c r="BN47" s="204">
        <f>SUM(Base!$Z44+Base!$AA44+Base!$AK44*2+Base!$AL44*2+Base!$AM44*2+Base!$AN44+Base!$AO44+Base!$AP44+Base!$AT44*2+Base!$AV44*2+Base!$AX44*2+Base!$AY44*2+Base!$AZ44+Base!$BA44+Base!$BD44*2+Base!$BE44*2+Base!$BF44)/520+(ROW()/100000)+Data!Y44</f>
        <v>4.6999999999999999E-4</v>
      </c>
      <c r="BO47" s="204">
        <f>SUM(Base!$AA44+Base!$AK44*2+Base!$AL44*2+Base!$AM44*2+Base!$AN44+Base!$AO44+Base!$AP44*2+Base!$AV44*2+Base!$AX44*2+Base!$AY44*2+Base!$AZ44+Base!$BA44+Base!$BD44*2+Base!$BE44*2+Base!$BF44)/480+(ROW()/100000)+Data!Y44</f>
        <v>4.6999999999999999E-4</v>
      </c>
      <c r="BP47" s="204">
        <f>SUM(Base!$AA44+Base!$AG44+Base!$AK44*2+Base!$AL44*2+Base!$AM44*2+Base!$AN44+Base!$AO44+Base!$AP44*2+Base!$AT44+Base!$AV44*2+Base!$AX44*2+Base!$AY44*2+Base!$AZ44+Base!$BA44+Base!$BD44*2+Base!$BE44*2+Base!$BF44)/520+(ROW()/100000)+Data!Y44</f>
        <v>4.6999999999999999E-4</v>
      </c>
      <c r="BQ47" s="204">
        <f>SUM(Base!$Y44+Base!$AA44*2+Base!$AD44+Base!$AG44*2+Base!$AJ44*2+Base!$AL44+Base!$AN44*2+Base!$AP44*2+Base!$AR44*2+Base!$AT44*2+Base!$AV44*2+Base!$AW44*2+Base!$BA44)/440+(ROW()/100000)+Data!R44</f>
        <v>4.6999999999999999E-4</v>
      </c>
      <c r="BR47" s="204">
        <f>SUM(Base!$Z44*2+Base!$AA44+Base!$AJ44+Base!$AL44*2+Base!$AN44*2+Base!$AO44*2+Base!$AP44*2+Base!$AT44*2+Base!$AX44+Base!$AY44+Base!$BA44*2+Base!$BE44)/380+(ROW()/100000)+SUM(Data!V44+Data!W44)</f>
        <v>4.6999999999999999E-4</v>
      </c>
      <c r="BS47" s="204">
        <f>SUM(Base!$Y44+Base!$AA44*2+Base!$AD44+Base!$AG44*2+Base!$AJ44*2+Base!$AL44*2+Base!$AN44*2+Base!$AO44+Base!$AP44*2+Base!$AT44*2+Base!$AU44+Base!$AV44*2+Base!$AW44*2+Base!$AX44*2+Base!$AY44*2+Base!$AZ44+Base!$BA44+Base!$BD44+Base!$BE44*2)/620+(ROW()/100000)+SUM(Data!R44+Data!U44)</f>
        <v>4.6999999999999999E-4</v>
      </c>
      <c r="BT47" s="204">
        <f>SUM(Base!$L44+Base!$M44*2+Base!$N44+Base!$O44+Base!$P44+Base!$Q44*2+Base!$R44*2+Base!$T44*2+Base!$U44*2+Base!$V44+Base!$AA44+Base!$AG44+Base!$AL44*2+Base!$AN44*2+Base!$AO44*2+Base!$AP44+Base!$AU44*2+Base!$AW44+Base!$AY44+Base!$AZ44*2)/600+(ROW()/100000)+Data!L44</f>
        <v>4.6999999999999999E-4</v>
      </c>
      <c r="BU47" s="204">
        <f>SUM(Base!$L44+Base!$M44*2+Base!$N44+Base!$P44+Base!$Q44*2+Base!$R44*2+Base!$T44*2+Base!$U44+Base!$V44+Base!$AA44+Base!$AG44+Base!$AL44*2+Base!$AN44+Base!$AO44*2+Base!$AP44+Base!$AU44*2+Base!$AW44+Base!$AY44+Base!$AZ44*2)/540+(ROW()/100000)+Data!L44</f>
        <v>4.6999999999999999E-4</v>
      </c>
      <c r="BV47" s="204">
        <f>SUM(Base!$L44+Base!$M44*2+Base!$N44+Base!$P44+Base!$Q44*2+Base!$R44*2+Base!$T44*2+Base!$U44*2+Base!$V44+Base!$AA44+Base!$AG44+Base!$AL44*2+Base!$AN44*2+Base!$AO44*2+Base!$AP44+Base!$AU44*2+Base!$AW44+Base!$AY44+Base!$AZ44*2)/580+(ROW()/100000)+Data!L44</f>
        <v>4.6999999999999999E-4</v>
      </c>
      <c r="BW47" s="204">
        <f>SUM(Base!$Y44*2+Base!$Z44*2+Base!$AA44*2+Base!$AG44+Base!$AJ44+Base!$AL44*2+Base!$AN44*2+Base!$AO44+Base!$AP44+Base!$AT44*2+Base!$AX44+Base!$AY44*2+Base!$AZ44+Base!$BA44+Base!$BD44+Base!$BE44)/460+(ROW()/100000)+Data!X44</f>
        <v>4.6999999999999999E-4</v>
      </c>
      <c r="BX47" s="204">
        <f>SUM(Base!$Y44*2+Base!$Z44+Base!$AA44*2+Base!$AG44*2+Base!$AJ44*2+Base!$AL44+Base!$AN44*2+Base!$AP44*2+Base!$AR44*2+Base!$AT44*2+Base!$AW44*2+Base!$AY44*2+Base!$AZ44+Base!$BA44)/480+(ROW()/100000)+SUM(Data!V44+Data!W44+Data!X44+Data!Y44)</f>
        <v>4.6999999999999999E-4</v>
      </c>
      <c r="BY47" s="204">
        <f>SUM(Base!$Z44*2+Base!$AA44+Base!$AC44*2+Base!$AK44+Base!$AL44+Base!$AM44*2+Base!$AN44*2+Base!$AP44+Base!$AT44*2+Base!$AV44+Base!$BA44*2+Base!$BB44*2+Base!$BF44*2)/420+(ROW()/100000)+Data!Y44</f>
        <v>4.6999999999999999E-4</v>
      </c>
      <c r="BZ47" s="204">
        <f>SUM(Base!$Z44+Base!$AA44+Base!$AC44*2+Base!$AK44+Base!$AL44+Base!$AM44*2+Base!$AN44+Base!$AP44+Base!$AT44+Base!$AV44*2+Base!$BA44*2+Base!$BB44*2+Base!$BF44*2)/380+(ROW()/100000)+Data!Y44</f>
        <v>4.6999999999999999E-4</v>
      </c>
      <c r="CA47" s="204">
        <f>SUM(Base!$Z44*2+Base!$AA44+Base!$AD44*2+Base!$AF44+Base!$AG44*2+Base!$AI44*2+Base!$AL44*2+Base!$AN44+Base!$AO44+Base!$AP44+Base!$AT44*2+Base!$AU44*2+Base!$AX44*2+Base!$AY44+Base!$BA44+Base!$BD44*2+Base!$BE44*2+Base!$BF44)/560+(ROW()/100000)+Data!R44</f>
        <v>4.6999999999999999E-4</v>
      </c>
      <c r="CB47" s="204">
        <f>SUM(Base!$Z44+Base!$AA44+Base!$AD44+Base!$AF44*2+Base!$AG44*2+Base!$AI44*2+Base!$AL44+Base!$AN44+Base!$AO44+Base!$AP44+Base!$AT44*2+Base!$AU44*2+Base!$AX44*2+Base!$AY44+Base!$BA44+Base!$BD44*2+Base!$BE44*2+Base!$BF44)/520+(ROW()/100000)+Data!R44</f>
        <v>4.6999999999999999E-4</v>
      </c>
      <c r="CC47" s="204">
        <f>SUM(Base!$W44*2+Base!$Y44*2+Base!$AA44+Base!$AG44+Base!$AJ44*2+Base!$AL44+Base!$AR44+Base!$AT44+Base!$AX44+Base!$AY44*2+Base!$AZ44*2+Base!$BA44+Base!$BD44+Base!$BE44)/380+(ROW()/100000)+SUM(Data!S44+Data!T44+Data!V44+Data!W44)</f>
        <v>4.6999999999999999E-4</v>
      </c>
      <c r="CD47" s="204">
        <f>SUM(Base!$W44*2+Base!$Y44*2+Base!$AA44+Base!$AG44+Base!$AJ44*2+Base!$AT44+Base!$AX44+Base!$AY44*2+Base!$AZ44*2+Base!$BA44+Base!$BD44+Base!$BE44)/340+(ROW()/100000)+SUM(Data!S44+Data!T44+Data!V44+Data!W44)</f>
        <v>4.6999999999999999E-4</v>
      </c>
      <c r="CE47" s="204">
        <f>SUM(Base!$W44*2+Base!$Y44*2+Base!$AA44+Base!$AF44+Base!$AG44+Base!$AI44*2+Base!$AJ44*2+Base!$AL44+Base!$AO44+Base!$AP44+Base!$AR44+Base!$AT44*2+Base!$AU44+Base!$AV44*2+Base!$AX44*2+Base!$AY44*2+Base!$AZ44+Base!$BA44+Base!$BD44*2+Base!$BE44*2)/600+(ROW()/100000)+SUM(Data!M44:P44)</f>
        <v>4.6999999999999999E-4</v>
      </c>
      <c r="CF47" s="204">
        <f>SUM(Base!$W44+Base!$Y44+Base!$AA44+Base!$AF44*2+Base!$AG44+Base!$AI44*2+Base!$AJ44+Base!$AL44*2+Base!$AO44+Base!$AP44+Base!$AT44+Base!$AU44*2+Base!$AV44*2+Base!$AX44*2+Base!$AY44*2+Base!$AZ44+Base!$BA44+Base!$BD44+Base!$BE44*2)/540+(ROW()/100000)+SUM(Data!M44:P44)</f>
        <v>4.6999999999999999E-4</v>
      </c>
      <c r="CG47" s="204">
        <f>SUM(Base!$W44*2+Base!$Y44*2+Base!$AA44+Base!$AF44*2+Base!$AG44+Base!$AI44*2+Base!$AJ44+Base!$AL44+Base!$AO44+Base!$AP44+Base!$AT44*2+Base!$AU44+Base!$AV44*2+Base!$AX44*2+Base!$AY44*2+Base!$AZ44+Base!$BA44+Base!$BD44+Base!$BE44*2)/560+(ROW()/100000)+SUM(Data!M44:P44)</f>
        <v>4.6999999999999999E-4</v>
      </c>
      <c r="CH47" s="204">
        <f>SUM(Base!$W44*2+Base!$Y44*2+Base!$AA44+Base!$AC44*2+Base!$AF44*2+Base!$AG44+Base!$AI44*2+Base!$AJ44+Base!$AK44+Base!$AL44+Base!$AM44+Base!$AN44+Base!$AO44+Base!$AP44+Base!$AT44*2+Base!$AU44+Base!$AX44+Base!$AZ44+Base!$BB44*2+Base!$BD44*2+Base!$BE44*2+Base!$BF44*2)/640+(ROW()/100000)+Data!Q44</f>
        <v>4.6999999999999999E-4</v>
      </c>
      <c r="CI47" s="204">
        <f>SUM(Base!$Y44+Base!$AA44+Base!$AC44*2+Base!$AF44*2+Base!$AG44+Base!$AI44*2+Base!$AJ44+Base!$AK44+Base!$AL44+Base!$AM44+Base!$AN44+Base!$AO44+Base!$AP44+Base!$AU44*2+Base!$AX44+Base!$AZ44+Base!$BB44*2+Base!$BD44+Base!$BF44*2)/500+(ROW()/100000)+Data!Q44</f>
        <v>4.6999999999999999E-4</v>
      </c>
      <c r="CJ47" s="204">
        <f>SUM(Base!$W44+Base!$Y44*2+Base!$AA44+Base!$AC44*2+Base!$AF44*2+Base!$AG44+Base!$AI44*2+Base!$AJ44+Base!$AK44+Base!$AL44+Base!$AM44+Base!$AN44+Base!$AO44+Base!$AP44+Base!$AT44+Base!$AU44*2+Base!$AX44+Base!$AZ44+Base!$BB44*2+Base!$BD44*2+Base!$BE44+Base!$BF44*2)/600+(ROW()/100000)+Data!Q44</f>
        <v>4.6999999999999999E-4</v>
      </c>
      <c r="CK47" s="204">
        <f>SUM(Base!$W44*2+Base!$AA44*2+Base!$AG44*2+Base!$AI44+Base!$AJ44+Base!$AL44+Base!$AN44+Base!$AP44*2+Base!$AT44+Base!$AV44*2+Base!$AW44+Base!$AX44*2+Base!$BE44*2)/400+(ROW()/100000)+SUM(Data!S44+Data!T44)</f>
        <v>4.6999999999999999E-4</v>
      </c>
      <c r="CL47" s="204">
        <f>SUM(Base!$W44+Base!$AA44+Base!$AF44+Base!$AG44*2+Base!$AI44*2+Base!$AJ44+Base!$AL44+Base!$AN44+Base!$AO44*2+Base!$AP44*2+Base!$AU44*2+Base!$AV44*2+Base!$AX44*2+Base!$BE44)/420+(ROW()/100000)+SUM(Data!S44+Data!T44)</f>
        <v>4.6999999999999999E-4</v>
      </c>
      <c r="CM47" s="204">
        <f>SUM(Base!$W44+Base!$AA44+Base!$AG44*2+Base!$AI44*2+Base!$AJ44+Base!$AL44+Base!$AN44+Base!$AO44+Base!$AP44*2+Base!$AT44+Base!$AU44+Base!$AV44*2+Base!$AW44+Base!$AX44*2+Base!$BE44*2)/420+(ROW()/100000)+SUM(Data!S44+Data!T44)</f>
        <v>4.6999999999999999E-4</v>
      </c>
      <c r="CN47" s="204">
        <f>SUM(Base!$Y44*2+Base!$AA44*2+Base!$AG44*2+Base!$AJ44*2+Base!$AL44+Base!$AN44*2+Base!$AP44*2+Base!$AR44+Base!$AT44*2+Base!$AV44*2+Base!$AW44*2+Base!$AY44+Base!$AZ44)/440+(ROW()/100000)+SUM(Data!S44+Data!T44)</f>
        <v>4.6999999999999999E-4</v>
      </c>
      <c r="CO47" s="204">
        <f>SUM(Base!$Y44+Base!$AA44*2+Base!$AG44*2+Base!$AJ44*2+Base!$AN44*2+Base!$AP44*2+Base!$AT44+Base!$AV44*2+Base!$AW44*2+Base!$AZ44)/340+(ROW()/100000)+SUM(Data!S44+Data!T44)</f>
        <v>4.6999999999999999E-4</v>
      </c>
      <c r="CP47" s="204">
        <f>SUM(Base!$W44+Base!$Z44+Base!$AA44+Base!$AC44*2+Base!$AL44+Base!$AM44*2+Base!$AT44*2+Base!$AV44+Base!$AX44+Base!$BA44+Base!$BB44*2+Base!$BE44+Base!$BF44*2)/360+(ROW()/100000)+SUM(Data!V44+Data!W44)</f>
        <v>4.6999999999999999E-4</v>
      </c>
      <c r="CQ47" s="205">
        <f>SUM(Base!$W44+Base!$AA44+Base!$AC44*2+Base!$AL44+Base!$AM44*2+Base!$AT44+Base!$AV44*2+Base!$AX44+Base!$BA44+Base!$BB44*2+Base!$BE44+Base!$BF44*2)/340+(ROW()/100000)+SUM(Data!V44+Data!W44)</f>
        <v>4.6999999999999999E-4</v>
      </c>
      <c r="CR47" s="1"/>
    </row>
    <row r="48" spans="1:96" ht="25" customHeight="1" x14ac:dyDescent="0.3">
      <c r="A48" s="1"/>
      <c r="B48" s="189">
        <f>Base!B45</f>
        <v>0</v>
      </c>
      <c r="C48" s="190">
        <f>Base!C45</f>
        <v>0</v>
      </c>
      <c r="D48" s="1"/>
      <c r="E48" s="191">
        <f>Base!E45</f>
        <v>0</v>
      </c>
      <c r="F48" s="192" t="str">
        <f t="shared" si="4"/>
        <v>A (D)</v>
      </c>
      <c r="G48" s="1"/>
      <c r="H48" s="191">
        <f>Base!I45</f>
        <v>0</v>
      </c>
      <c r="I48" s="190">
        <f>Base!H45</f>
        <v>0</v>
      </c>
      <c r="J48" s="1"/>
      <c r="K48" s="193">
        <f>SUM(Base!$AF45*2+Base!$AI45*2+Base!$AL45*2+Base!$AN45+Base!$AO45*2+Base!$AP45*2+Base!$AU45*2+Base!$AV45+Base!$BF45)/300+(ROW()/100000)+Data!R45</f>
        <v>4.8000000000000001E-4</v>
      </c>
      <c r="L48" s="194">
        <f>SUM(Base!$Y45*2+Base!$Z45*2+Base!$AA45*2+Base!$AG45+Base!$AJ45*2+Base!$AL45+Base!$AN45*2+Base!$AP45+Base!$AT45*2+Base!$AX45+Base!$AY45*2+Base!$AZ45+Base!$BA45+Base!$BD45+Base!$BE45)/440+(ROW()/100000)+Data!Y45</f>
        <v>4.8000000000000001E-4</v>
      </c>
      <c r="M48" s="194">
        <f>SUM(Base!$Y45*2+Base!$Z45+Base!$AA45*2+Base!$AD45*2+Base!$AG45*2+Base!$AJ45*2+Base!$AL45*2+Base!$AN45+Base!$AP45*2+Base!$AR45*2+Base!$AT45*2+Base!$AW45+Base!$AZ45)/440+(ROW()/100000)+Data!X45</f>
        <v>4.8000000000000001E-4</v>
      </c>
      <c r="N48" s="194">
        <f>SUM(Base!$Y45+Base!$AA45*2+Base!$AD45*2+Base!$AG45*2+Base!$AJ45*2+Base!$AL45*2+Base!$AN45+Base!$AP45*2+Base!$AR45*2+Base!$AT45*2+Base!$AW45+Base!$AZ45)/400+(ROW()/100000)+Data!X45</f>
        <v>4.8000000000000001E-4</v>
      </c>
      <c r="O48" s="194">
        <f>SUM(Base!$Y45+Base!$AA45*2+Base!$AG45*2+Base!$AJ45*2+Base!$AL45+Base!$AN45*2+Base!$AP45*2+Base!$AR45+Base!$AT45*2+Base!$AV45*2+Base!$AW45*2+Base!$AY45+Base!$AZ45)/420+(ROW()/100000)+SUM(Data!U45+Data!V45+Data!W45+Data!X45)</f>
        <v>4.8000000000000001E-4</v>
      </c>
      <c r="P48" s="194">
        <f>SUM(Base!$Y45+Base!$AA45*2+Base!$AG45*2+Base!$AJ45*2+Base!$AL45+Base!$AN45*2+Base!$AP45*2+Base!$AR45+Base!$AT45*2+Base!$AV45*2+Base!$AW45*2+Base!$AZ45)/400+(ROW()/100000)+SUM(Data!U45+Data!V45+Data!W45+Data!X45)</f>
        <v>4.8000000000000001E-4</v>
      </c>
      <c r="Q48" s="194">
        <f>SUM(Base!$Y45+Base!$Z45+Base!$AA45+Base!$AD45+Base!$AG45*2+Base!$AI45*2+Base!$AJ45+Base!$AK45+Base!$AL45+Base!$AN45+Base!$AP45+Base!$AT45*2+Base!$AU45+Base!$AV45*2+Base!$AX45*2+Base!$AY45+Base!$BA45+Base!$BD45+Base!$BE45*2+Base!$BF45)/520+(ROW()/100000)+Data!U45</f>
        <v>4.8000000000000001E-4</v>
      </c>
      <c r="R48" s="194">
        <f>SUM(Base!$AA45+Base!$AC45+Base!$AF45*2+Base!$AG45*2+Base!$AI45*2+Base!$AJ45+Base!$AL45*2+Base!$AM45+Base!$AN45*2+Base!$AO45*2+Base!$AP45*2+Base!$AU45*2+Base!$AW45+Base!$BB45+Base!$BD45*2+Base!$BF45+Base!$BF45*2)/500+(ROW()/100000)+Data!Q45</f>
        <v>4.8000000000000001E-4</v>
      </c>
      <c r="S48" s="194">
        <f>SUM(Base!$AA45+Base!$AC45*2+Base!$AF45*2+Base!$AG45*2+Base!$AI45*2+Base!$AJ45+Base!$AK45+Base!$AL45+Base!$AM45+Base!$AN45*2+Base!$AO45+Base!$AP45+Base!$AU45*2+Base!$AW45+Base!$BB45*2+Base!$BD45+Base!$BF45*2)/500+(ROW()/100000)+Data!Q45</f>
        <v>4.8000000000000001E-4</v>
      </c>
      <c r="T48" s="194">
        <f>SUM(Base!$AA45+Base!$AC45*2+Base!$AF45+Base!$AG45*2+Base!$AI45*2+Base!$AJ45+Base!$AK45*2+Base!$AL45+Base!$AM45*2+Base!$AN45*2+Base!$AO45+Base!$AP45*2+Base!$AU45*2+Base!$AW45+Base!$BB45*2+Base!$BF45*2)/520+(ROW()/100000)+Data!Q45</f>
        <v>4.8000000000000001E-4</v>
      </c>
      <c r="U48" s="194">
        <f>SUM(Base!$AF45+Base!$AI45*2+Base!$AK45*2+Base!$AL45*2+Base!$AM45+Base!$AO45+Base!$AU45+Base!$AV45*2+Base!$AX45*2+Base!$AZ45+Base!$BD45+Base!$BE45*2+Base!$BF45)/380+(ROW()/100000)+SUM(Data!R45+Data!U45)</f>
        <v>4.8000000000000001E-4</v>
      </c>
      <c r="V48" s="194">
        <f>SUM(Base!$AF45+Base!$AG45+Base!$AI45*2+Base!$AK45*2+Base!$AL45*2+Base!$AM45+Base!$AO45+Base!$AV45*2+Base!$AX45*2+Base!$AZ45+Base!$BD45+Base!$BE45*2+Base!$BF45)/380+(ROW()/100000)+SUM(Data!R45+Data!U45)</f>
        <v>4.8000000000000001E-4</v>
      </c>
      <c r="W48" s="194">
        <f>SUM(Base!$AA45*2+Base!$AG45*2+Base!$AI45*2+Base!$AJ45+Base!$AL45+Base!$AN45+Base!$AO45+Base!$AP45*2+Base!$AT45+Base!$AU45*2+Base!$AV45*2+Base!$AW45+Base!$AX45+Base!$BE45*2)/420+(ROW()/100000)+Data!U45</f>
        <v>4.8000000000000001E-4</v>
      </c>
      <c r="X48" s="194">
        <f>SUM(Base!$AC45+Base!$AF45*2+Base!$AI45*2+Base!$AL45*2+Base!$AM45+Base!$AN45+Base!$AO45*2+Base!$AP45*2+Base!$AU45*2+Base!$BB45+Base!$BD45*2+Base!$BF45)/380+(ROW()/100000)+Data!Q45</f>
        <v>4.8000000000000001E-4</v>
      </c>
      <c r="Y48" s="194">
        <f>SUM(Base!$AC45*2+Base!$AF45*2+Base!$AI45*2+Base!$AK45+Base!$AL45+Base!$AM45+Base!$AN45+Base!$AO45+Base!$AP45+Base!$AU45*2+Base!$BB45*2+Base!$BD45+Base!$BF45*2)/380+(ROW()/100000)+Data!Q45</f>
        <v>4.8000000000000001E-4</v>
      </c>
      <c r="Z48" s="194">
        <f>SUM(Base!$AC45*2+Base!$AF45+Base!$AI45*2+Base!$AK45*2+Base!$AL45+Base!$AM45*2+Base!$AN45+Base!$AO45+Base!$AP45*2+Base!$AU45*2+Base!$BB45*2+Base!$BF45*2)/400+(ROW()/100000)+Data!Q45</f>
        <v>4.8000000000000001E-4</v>
      </c>
      <c r="AA48" s="194">
        <f>SUM(Base!$Y45*2+Base!$Z45*2+Base!$AA45*2+Base!$AC45*2+Base!$AD45+Base!$AG45+Base!$AJ45*2+Base!$AL45*2+Base!$AN45*2+Base!$AP45+Base!$AT45*2+Base!$AV45+Base!$AW45+Base!$AX45+Base!$AY45*2+Base!$AZ45*2+Base!$BA45+Base!$BB45+Base!$BD45+Base!$BE45+Base!$BF45*2)/640+(ROW()/100000)+Data!Y45</f>
        <v>4.8000000000000001E-4</v>
      </c>
      <c r="AB48" s="194">
        <f>SUM(Base!$Y45*2+Base!$Z45+Base!$AA45*2+Base!$AC45*2+Base!$AD45*2+Base!$AG45*2+Base!$AJ45*2+Base!$AL45*2+Base!$AN45*2+Base!$AP45*2+Base!$AT45*2+Base!$AV45+Base!$AW45*2+Base!$AX45+Base!$AY45*2+Base!$AZ45*2+Base!$BA45+Base!$BB45+Base!$BD45+Base!$BE45+Base!$BF45*2)/700+(ROW()/100000)+Data!Y45</f>
        <v>4.8000000000000001E-4</v>
      </c>
      <c r="AC48" s="194">
        <f>SUM(Base!$AA45*2+Base!$AD45+Base!$AG45*2+Base!$AI45+Base!$AJ45+Base!$AL45+Base!$AN45+Base!$AP45*2+Base!$AT45*2+Base!$AV45+Base!$AW45+Base!$AX45+Base!$AY45+Base!$BE45)/360+(ROW()/100000)+Data!U45</f>
        <v>4.8000000000000001E-4</v>
      </c>
      <c r="AD48" s="194">
        <f>SUM(Base!$AA45+Base!$AF45+Base!$AG45+Base!$AI45*2+Base!$AJ45+Base!$AK45+Base!$AL45+Base!$AN45+Base!$AO45*2+Base!$AP45*2+Base!$AU45*2+Base!$AV45*2+Base!$AX45+Base!$BE45)/380+(ROW()/100000)+Data!U45</f>
        <v>4.8000000000000001E-4</v>
      </c>
      <c r="AE48" s="194">
        <f>SUM(Base!$AA45*2+Base!$AG45*2+Base!$AI45*2+Base!$AJ45+Base!$AL45+Base!$AN45+Base!$AO45+Base!$AP45*2+Base!$AT45+Base!$AV45*2+Base!$AW45+Base!$AX45+Base!$BE45)/360+(ROW()/100000)+Data!U45</f>
        <v>4.8000000000000001E-4</v>
      </c>
      <c r="AF48" s="194">
        <f>SUM(Base!$W45*2+Base!$Y45*2+Base!$AA45+Base!$AF45+Base!$AG45+Base!$AI45+Base!$AJ45*2+Base!$AL45+Base!$AP45+Base!$AR45*2+Base!$AT45*2+Base!$AU45+Base!$AV45*2+Base!$AX45*2+Base!$AY45*2+Base!$AZ45+Base!$BA45+Base!$BD45+Base!$BE45*2)/560+(ROW()/100000)+SUM(Data!M45:P45)</f>
        <v>4.8000000000000001E-4</v>
      </c>
      <c r="AG48" s="194">
        <f>SUM(Base!$W45*2+Base!$Y45*2+Base!$AA45+Base!$AF45+Base!$AG45+Base!$AI45+Base!$AJ45*2+Base!$AL45+Base!$AP45+Base!$AR45+Base!$AT45*2+Base!$AU45+Base!$AV45*2+Base!$AX45*2+Base!$AY45*2+Base!$AZ45+Base!$BA45+Base!$BD45+Base!$BE45*2)/540+(ROW()/100000)+SUM(Data!M45:P45)</f>
        <v>4.8000000000000001E-4</v>
      </c>
      <c r="AH48" s="194">
        <f>SUM(Base!$Y45+Base!$Z45+Base!$AA45*2+Base!$AG45*2+Base!$AJ45*2+Base!$AL45+Base!$AN45*2+Base!$AP45*2+Base!$AR45+Base!$AT45*2+Base!$AV45*2+Base!$AW45+Base!$BA45+Base!$BF45)/420+(ROW()/100000)+Data!Y45</f>
        <v>4.8000000000000001E-4</v>
      </c>
      <c r="AI48" s="194">
        <f>SUM(Base!$Z45+Base!$AA45*2+Base!$AG45*2+Base!$AJ45*2+Base!$AL45+Base!$AN45*2+Base!$AP45*2+Base!$AR45+Base!$AT45*2+Base!$AV45*2+Base!$AW45+Base!$BA45+Base!$BF45)/400+(ROW()/100000)+Data!Y45</f>
        <v>4.8000000000000001E-4</v>
      </c>
      <c r="AJ48" s="194">
        <f>SUM(Base!$AA45*2+Base!$AG45*2+Base!$AI45+Base!$AJ45*2+Base!$AL45+Base!$AN45*2+Base!$AP45*2+Base!$AU45+Base!$AV45*2+Base!$AW45*2+Base!$BA45)/360+(ROW()/100000)+SUM(Data!R45+Data!U45)</f>
        <v>4.8000000000000001E-4</v>
      </c>
      <c r="AK48" s="194">
        <f>SUM(Base!$AA45*2+Base!$AG45*2+Base!$AJ45*2+Base!$AL45+Base!$AN45*2+Base!$AP45*2+Base!$AT45+Base!$AU45+Base!$AV45*2+Base!$AW45*2+Base!$BA45)/360+(ROW()/100000)+SUM(Data!R45+Data!U45)</f>
        <v>4.8000000000000001E-4</v>
      </c>
      <c r="AL48" s="194">
        <f>SUM(Base!$AF45+Base!$AG45+Base!$AI45*2+Base!$AK45+Base!$AL45*2+Base!$AN45+Base!$AO45*2+Base!$AP45+Base!$AU45*2+Base!$AV45*2+Base!$AX45)/360+(ROW()/100000)+Data!R45</f>
        <v>4.8000000000000001E-4</v>
      </c>
      <c r="AM48" s="194">
        <f>SUM(Base!$AA45+Base!$AF45+Base!$AG45+Base!$AI45*2+Base!$AK45+Base!$AL45*2+Base!$AN45+Base!$AO45*2+Base!$AP45+Base!$AU45*2+Base!$AV45*2+Base!$AX45)/380+(ROW()/100000)+Data!R45</f>
        <v>4.8000000000000001E-4</v>
      </c>
      <c r="AN48" s="194">
        <f>SUM(Base!$W45+Base!$Y45+Base!$AA45+Base!$AF45+Base!$AI45+Base!$AJ45*2+Base!$AK45+Base!$AL45*2+Base!$AO45+Base!$AP45+Base!$AT45*2+Base!$AU45*2+Base!$AV45*2+Base!$AX45*2+Base!$AY45)/460+(ROW()/100000)+SUM(Data!S45+Data!T45)</f>
        <v>4.8000000000000001E-4</v>
      </c>
      <c r="AO48" s="194">
        <f>SUM(Base!$W45*2+Base!$Y45+Base!$AA45+Base!$AF45+Base!$AI45+Base!$AJ45*2+Base!$AK45+Base!$AL45+Base!$AN45+Base!$AO45+Base!$AP45+Base!$AT45*2+Base!$AU45+Base!$AV45*2+Base!$AX45*2+Base!$AY45)/480+(ROW()/100000)+SUM(Data!S45+Data!T45)</f>
        <v>4.8000000000000001E-4</v>
      </c>
      <c r="AP48" s="194">
        <f>SUM(Base!$Y45+Base!$AA45*2+Base!$AG45*2+Base!$AJ45*2+Base!$AL45+Base!$AN45*2+Base!$AP45*2+Base!$AR45+Base!$AT45+Base!$AV45+Base!$AW45*2+Base!$AZ45)/360+(ROW()/100000)+Data!X45</f>
        <v>4.8000000000000001E-4</v>
      </c>
      <c r="AQ48" s="194">
        <f>SUM(Base!$W45*2+Base!$Y45+Base!$AA45+Base!$AF45*2+Base!$AG45+Base!$AI45*2+Base!$AJ45+Base!$AL45*2+Base!$AO45+Base!$AP45+Base!$AT45+Base!$AU45*2+Base!$AV45*2+Base!$AX45+Base!$AZ45)/460+(ROW()/100000)+SUM(Data!M45:P45)</f>
        <v>4.8000000000000001E-4</v>
      </c>
      <c r="AR48" s="194">
        <f>SUM(Base!$W45+Base!$AF45*2+Base!$AG45+Base!$AI45*2+Base!$AL45*2+Base!$AO45*2+Base!$AP45+Base!$AU45*2+Base!$AV45+Base!$AX45)/340+(ROW()/100000)+SUM(Data!M45:P45)</f>
        <v>4.8000000000000001E-4</v>
      </c>
      <c r="AS48" s="194">
        <f>SUM(Base!$W45+Base!$Y45+Base!$AF45*2+Base!$AG45+Base!$AI45*2+Base!$AJ45+Base!$AL45*2+Base!$AO45*2+Base!$AP45+Base!$AU45*2+Base!$AV45*2+Base!$AX45)/400+(ROW()/100000)+SUM(Data!M45:P45)</f>
        <v>4.8000000000000001E-4</v>
      </c>
      <c r="AT48" s="194">
        <f>SUM(Base!$Y45*2+Base!$Z45+Base!$AA45*2+Base!$AG45*2+Base!$AJ45*2+Base!$AL45+Base!$AN45*2+Base!$AP45*2+Base!$AR45+Base!$AT45*2+Base!$AV45+Base!$AW45*2+Base!$AY45*2+Base!$AZ45*2+Base!$BA45)/500+(ROW()/100000)+Data!Y45</f>
        <v>4.8000000000000001E-4</v>
      </c>
      <c r="AU48" s="194">
        <f>SUM(Base!$L45*2+Base!$M45*2+Base!$N45*2+Base!$P45*2+Base!$Q45*2+Base!$R45+Base!$T45*2+Base!$V45+Base!$AL45+Base!$AO45*2+Base!$AP45+Base!$AU45*2+Base!$AZ45*2)/440+(ROW()/100000)+Data!L45</f>
        <v>4.8000000000000001E-4</v>
      </c>
      <c r="AV48" s="194">
        <f>SUM(Base!$AA45+Base!$AF45*2+Base!$AG45+Base!$AI45*2+Base!$AK45+Base!$AL45*2+Base!$AM45+Base!$AN45*2+Base!$AO45*2+Base!$AP45*2+Base!$AU45*2+Base!$AV45*2+Base!$AX45+Base!$BB45+Base!$BE45+Base!$BF45)/480+(ROW()/100000)+Data!R45</f>
        <v>4.8000000000000001E-4</v>
      </c>
      <c r="AW48" s="194">
        <f>SUM(Base!$Y45*2+Base!$Z45*2+Base!$AA45*2+Base!$AD45+Base!$AG45+Base!$AJ45*2+Base!$AL45*2+Base!$AN45+Base!$AR45+Base!$AT45*2+Base!$AX45+Base!$AY45*2+Base!$AZ45*2+Base!$BA45+Base!$BD45+Base!$BE45)/480+(ROW()/100000)+SUM(Data!V45+Data!W45)</f>
        <v>4.8000000000000001E-4</v>
      </c>
      <c r="AX48" s="194">
        <f>SUM(Base!$Y45*2+Base!$Z45*2+Base!$AA45*2+Base!$AD45+Base!$AG45+Base!$AJ45*2+Base!$AL45+Base!$AN45+Base!$AR45+Base!$AT45*2+Base!$AW45+Base!$AX45+Base!$AY45*2+Base!$AZ45*2+Base!$BA45+Base!$BD45+Base!$BE45)/480+(ROW()/100000)+SUM(Data!V45+Data!W45)</f>
        <v>4.8000000000000001E-4</v>
      </c>
      <c r="AY48" s="194">
        <f>SUM(Base!$Y45+Base!$AA45+Base!$AC45*2+Base!$AF45*2+Base!$AG45+Base!$AI45*2+Base!$AJ45+Base!$AK45+Base!$AL45+Base!$AM45+Base!$AN45+Base!$AO45+Base!$AP45+Base!$AU45*2+Base!$AX45+Base!$AZ45+Base!$BB45+Base!$BD45+Base!$BE45*2)/480+(ROW()/100000)+SUM(Data!M45:P45)</f>
        <v>4.8000000000000001E-4</v>
      </c>
      <c r="AZ48" s="194">
        <f>SUM(Base!$W45*2+Base!$Y45*2+Base!$AA45+Base!$AD45+Base!$AG45*2+Base!$AJ45*2+Base!$AL45+Base!$AN45+Base!$AP45+Base!$AR45+Base!$AT45+Base!$AW45+Base!$AX45+Base!$AY45*2+Base!$AZ45*2+Base!$BA45+Base!$BD45+Base!$BE45)/480+(ROW()/100000)+SUM(Data!S45+Data!T45+Data!V45+Data!W45)</f>
        <v>4.8000000000000001E-4</v>
      </c>
      <c r="BA48" s="194">
        <f>SUM(Base!$W45*2+Base!$Y45*2+Base!$AA45+Base!$AD45+Base!$AG45*2+Base!$AJ45*2+Base!$AN45+Base!$AP45+Base!$AT45+Base!$AW45+Base!$AX45+Base!$AY45*2+Base!$AZ45*2+Base!$BA45+Base!$BD45+Base!$BE45)/440+(ROW()/100000)+SUM(Data!S45+Data!T45+Data!V45+Data!W45)</f>
        <v>4.8000000000000001E-4</v>
      </c>
      <c r="BB48" s="194">
        <f>SUM(Base!$W45+Base!$Y45+Base!$AA45*2+Base!$AD45+Base!$AF45+Base!$AG45*2+Base!$AI45*2+Base!$AJ45*2+Base!$AL45+Base!$AN45*2+Base!$AO45+Base!$AP45*2+Base!$AR45+Base!$AT45*2+Base!$AU45+Base!$AV45*2+Base!$AW45*2+Base!$AX45+Base!$AY45*2+Base!$AZ45)/640+(ROW()/100000)+SUM(Data!M45:P45)</f>
        <v>4.8000000000000001E-4</v>
      </c>
      <c r="BC48" s="194">
        <f>SUM(Base!$AA45+Base!$AF45+Base!$AG45*2+Base!$AI45*2+Base!$AJ45+Base!$AL45*2+Base!$AN45+Base!$AO45+Base!$AP45*2+Base!$AT45+Base!$AU45*2+Base!$AV45*2+Base!$AX45+Base!$AY45+Base!$AZ45)/440+(ROW()/100000)+SUM(Data!M45:P45)</f>
        <v>4.8000000000000001E-4</v>
      </c>
      <c r="BD48" s="194">
        <f>SUM(Base!$AA45*2+Base!$AF45+Base!$AG45*2+Base!$AI45*2+Base!$AJ45+Base!$AL45+Base!$AN45*2+Base!$AO45+Base!$AP45*2+Base!$AT45+Base!$AU45+Base!$AV45*2+Base!$AW45+Base!$AX45+Base!$AY45+Base!$AZ45)/460+(ROW()/100000)+SUM(Data!M45:P45)</f>
        <v>4.8000000000000001E-4</v>
      </c>
      <c r="BE48" s="194">
        <f>SUM(Base!$AA45*2+Base!$AC45*2+Base!$AF45*2+Base!$AG45*2+Base!$AI45*2+Base!$AJ45*2+Base!$AL45+Base!$AM45+Base!$AN45*2+Base!$AO45+Base!$AP45*2+Base!$AU45*2+Base!$AV45*2+Base!$BB45*2+Base!$BD45+Base!$BE45+Base!$BF45*2)/580+(ROW()/100000)+Data!Q45</f>
        <v>4.8000000000000001E-4</v>
      </c>
      <c r="BF48" s="194">
        <f>SUM(Base!$Y45+Base!$AA45*2+Base!$AC45*2+Base!$AF45*2+Base!$AG45*2+Base!$AI45*2+Base!$AJ45*2+Base!$AL45+Base!$AM45+Base!$AN45*2+Base!$AO45+Base!$AP45*2+Base!$AU45*2+Base!$AV45*2+Base!$AW45+Base!$BB45*2+Base!$BD45+Base!$BE45+Base!$BF45*2)/620+(ROW()/100000)+Data!Q45</f>
        <v>4.8000000000000001E-4</v>
      </c>
      <c r="BG48" s="194">
        <f>SUM(Base!$Y45*2+Base!$Z45+Base!$AA45+Base!$AD45+Base!$AG45*2+Base!$AJ45*2+Base!$AL45+Base!$AN45+Base!$AP45*2+Base!$AR45+Base!$AT45*2+Base!$AW45*2+Base!$AX45*2+Base!$AY45*2+Base!$BA45+Base!$BE45)/480+(ROW()/100000)+Data!U45</f>
        <v>4.8000000000000001E-4</v>
      </c>
      <c r="BH48" s="194">
        <f>SUM(Base!$Y45+Base!$AA45+Base!$AD45+Base!$AG45*2+Base!$AI45+Base!$AJ45*2+Base!$AL45+Base!$AN45+Base!$AP45*2+Base!$AT45*2+Base!$AW45+Base!$AX45*2+Base!$AY45*2+Base!$BA45+Base!$BE45)/420+(ROW()/100000)+Data!U45</f>
        <v>4.8000000000000001E-4</v>
      </c>
      <c r="BI48" s="194">
        <f>SUM(Base!$AC45+Base!$AF45*2+Base!$AI45*2+Base!$AL45*2+Base!$AM45+Base!$AO45*2+Base!$AU45*2+Base!$BB45+Base!$BD45*2+Base!$BF45)/320+(ROW()/100000)+Data!Q45</f>
        <v>4.8000000000000001E-4</v>
      </c>
      <c r="BJ48" s="194">
        <f>SUM(Base!$AC45*2+Base!$AF45*2+Base!$AI45*2+Base!$AK45+Base!$AL45+Base!$AM45+Base!$AO45+Base!$AU45*2+Base!$BB45*2+Base!$BD45+Base!$BF45*2)/340+(ROW()/100000)+Data!Q45</f>
        <v>4.8000000000000001E-4</v>
      </c>
      <c r="BK48" s="194">
        <f>SUM(Base!$AC45*2+Base!$AF45+Base!$AI45*2+Base!$AK45*2+Base!$AL45+Base!$AM45*2+Base!$AO45+Base!$AU45*2+Base!$BB45*2+Base!$BF45*2)/340+(ROW()/100000)+Data!Q45</f>
        <v>4.8000000000000001E-4</v>
      </c>
      <c r="BL48" s="194">
        <f>SUM(Base!$AC45+Base!$AF45*2+Base!$AI45*2+Base!$AK45+Base!$AL45*2+Base!$AM45+Base!$AO45+Base!$AU45*2+Base!$AV45+Base!$BF45*2)/300+(ROW()/100000)+SUM(Data!M45:P45)</f>
        <v>4.8000000000000001E-4</v>
      </c>
      <c r="BM48" s="194">
        <f>SUM(Base!$Z45*2+Base!$AA45+Base!$AC45+Base!$AJ45+Base!$AL45*2+Base!$AN45*2+Base!$AP45+Base!$AT45*2+Base!$AY45)/260+(ROW()/100000)+Data!Y45</f>
        <v>4.8000000000000001E-4</v>
      </c>
      <c r="BN48" s="194">
        <f>SUM(Base!$Z45+Base!$AA45+Base!$AK45*2+Base!$AL45*2+Base!$AM45*2+Base!$AN45+Base!$AO45+Base!$AP45+Base!$AT45*2+Base!$AV45*2+Base!$AX45*2+Base!$AY45*2+Base!$AZ45+Base!$BA45+Base!$BD45*2+Base!$BE45*2+Base!$BF45)/520+(ROW()/100000)+Data!Y45</f>
        <v>4.8000000000000001E-4</v>
      </c>
      <c r="BO48" s="194">
        <f>SUM(Base!$AA45+Base!$AK45*2+Base!$AL45*2+Base!$AM45*2+Base!$AN45+Base!$AO45+Base!$AP45*2+Base!$AV45*2+Base!$AX45*2+Base!$AY45*2+Base!$AZ45+Base!$BA45+Base!$BD45*2+Base!$BE45*2+Base!$BF45)/480+(ROW()/100000)+Data!Y45</f>
        <v>4.8000000000000001E-4</v>
      </c>
      <c r="BP48" s="194">
        <f>SUM(Base!$AA45+Base!$AG45+Base!$AK45*2+Base!$AL45*2+Base!$AM45*2+Base!$AN45+Base!$AO45+Base!$AP45*2+Base!$AT45+Base!$AV45*2+Base!$AX45*2+Base!$AY45*2+Base!$AZ45+Base!$BA45+Base!$BD45*2+Base!$BE45*2+Base!$BF45)/520+(ROW()/100000)+Data!Y45</f>
        <v>4.8000000000000001E-4</v>
      </c>
      <c r="BQ48" s="194">
        <f>SUM(Base!$Y45+Base!$AA45*2+Base!$AD45+Base!$AG45*2+Base!$AJ45*2+Base!$AL45+Base!$AN45*2+Base!$AP45*2+Base!$AR45*2+Base!$AT45*2+Base!$AV45*2+Base!$AW45*2+Base!$BA45)/440+(ROW()/100000)+Data!R45</f>
        <v>4.8000000000000001E-4</v>
      </c>
      <c r="BR48" s="194">
        <f>SUM(Base!$Z45*2+Base!$AA45+Base!$AJ45+Base!$AL45*2+Base!$AN45*2+Base!$AO45*2+Base!$AP45*2+Base!$AT45*2+Base!$AX45+Base!$AY45+Base!$BA45*2+Base!$BE45)/380+(ROW()/100000)+SUM(Data!V45+Data!W45)</f>
        <v>4.8000000000000001E-4</v>
      </c>
      <c r="BS48" s="194">
        <f>SUM(Base!$Y45+Base!$AA45*2+Base!$AD45+Base!$AG45*2+Base!$AJ45*2+Base!$AL45*2+Base!$AN45*2+Base!$AO45+Base!$AP45*2+Base!$AT45*2+Base!$AU45+Base!$AV45*2+Base!$AW45*2+Base!$AX45*2+Base!$AY45*2+Base!$AZ45+Base!$BA45+Base!$BD45+Base!$BE45*2)/620+(ROW()/100000)+SUM(Data!R45+Data!U45)</f>
        <v>4.8000000000000001E-4</v>
      </c>
      <c r="BT48" s="194">
        <f>SUM(Base!$L45+Base!$M45*2+Base!$N45+Base!$O45+Base!$P45+Base!$Q45*2+Base!$R45*2+Base!$T45*2+Base!$U45*2+Base!$V45+Base!$AA45+Base!$AG45+Base!$AL45*2+Base!$AN45*2+Base!$AO45*2+Base!$AP45+Base!$AU45*2+Base!$AW45+Base!$AY45+Base!$AZ45*2)/600+(ROW()/100000)+Data!L45</f>
        <v>4.8000000000000001E-4</v>
      </c>
      <c r="BU48" s="194">
        <f>SUM(Base!$L45+Base!$M45*2+Base!$N45+Base!$P45+Base!$Q45*2+Base!$R45*2+Base!$T45*2+Base!$U45+Base!$V45+Base!$AA45+Base!$AG45+Base!$AL45*2+Base!$AN45+Base!$AO45*2+Base!$AP45+Base!$AU45*2+Base!$AW45+Base!$AY45+Base!$AZ45*2)/540+(ROW()/100000)+Data!L45</f>
        <v>4.8000000000000001E-4</v>
      </c>
      <c r="BV48" s="194">
        <f>SUM(Base!$L45+Base!$M45*2+Base!$N45+Base!$P45+Base!$Q45*2+Base!$R45*2+Base!$T45*2+Base!$U45*2+Base!$V45+Base!$AA45+Base!$AG45+Base!$AL45*2+Base!$AN45*2+Base!$AO45*2+Base!$AP45+Base!$AU45*2+Base!$AW45+Base!$AY45+Base!$AZ45*2)/580+(ROW()/100000)+Data!L45</f>
        <v>4.8000000000000001E-4</v>
      </c>
      <c r="BW48" s="194">
        <f>SUM(Base!$Y45*2+Base!$Z45*2+Base!$AA45*2+Base!$AG45+Base!$AJ45+Base!$AL45*2+Base!$AN45*2+Base!$AO45+Base!$AP45+Base!$AT45*2+Base!$AX45+Base!$AY45*2+Base!$AZ45+Base!$BA45+Base!$BD45+Base!$BE45)/460+(ROW()/100000)+Data!X45</f>
        <v>4.8000000000000001E-4</v>
      </c>
      <c r="BX48" s="194">
        <f>SUM(Base!$Y45*2+Base!$Z45+Base!$AA45*2+Base!$AG45*2+Base!$AJ45*2+Base!$AL45+Base!$AN45*2+Base!$AP45*2+Base!$AR45*2+Base!$AT45*2+Base!$AW45*2+Base!$AY45*2+Base!$AZ45+Base!$BA45)/480+(ROW()/100000)+SUM(Data!V45+Data!W45+Data!X45+Data!Y45)</f>
        <v>4.8000000000000001E-4</v>
      </c>
      <c r="BY48" s="194">
        <f>SUM(Base!$Z45*2+Base!$AA45+Base!$AC45*2+Base!$AK45+Base!$AL45+Base!$AM45*2+Base!$AN45*2+Base!$AP45+Base!$AT45*2+Base!$AV45+Base!$BA45*2+Base!$BB45*2+Base!$BF45*2)/420+(ROW()/100000)+Data!Y45</f>
        <v>4.8000000000000001E-4</v>
      </c>
      <c r="BZ48" s="194">
        <f>SUM(Base!$Z45+Base!$AA45+Base!$AC45*2+Base!$AK45+Base!$AL45+Base!$AM45*2+Base!$AN45+Base!$AP45+Base!$AT45+Base!$AV45*2+Base!$BA45*2+Base!$BB45*2+Base!$BF45*2)/380+(ROW()/100000)+Data!Y45</f>
        <v>4.8000000000000001E-4</v>
      </c>
      <c r="CA48" s="194">
        <f>SUM(Base!$Z45*2+Base!$AA45+Base!$AD45*2+Base!$AF45+Base!$AG45*2+Base!$AI45*2+Base!$AL45*2+Base!$AN45+Base!$AO45+Base!$AP45+Base!$AT45*2+Base!$AU45*2+Base!$AX45*2+Base!$AY45+Base!$BA45+Base!$BD45*2+Base!$BE45*2+Base!$BF45)/560+(ROW()/100000)+Data!R45</f>
        <v>4.8000000000000001E-4</v>
      </c>
      <c r="CB48" s="194">
        <f>SUM(Base!$Z45+Base!$AA45+Base!$AD45+Base!$AF45*2+Base!$AG45*2+Base!$AI45*2+Base!$AL45+Base!$AN45+Base!$AO45+Base!$AP45+Base!$AT45*2+Base!$AU45*2+Base!$AX45*2+Base!$AY45+Base!$BA45+Base!$BD45*2+Base!$BE45*2+Base!$BF45)/520+(ROW()/100000)+Data!R45</f>
        <v>4.8000000000000001E-4</v>
      </c>
      <c r="CC48" s="194">
        <f>SUM(Base!$W45*2+Base!$Y45*2+Base!$AA45+Base!$AG45+Base!$AJ45*2+Base!$AL45+Base!$AR45+Base!$AT45+Base!$AX45+Base!$AY45*2+Base!$AZ45*2+Base!$BA45+Base!$BD45+Base!$BE45)/380+(ROW()/100000)+SUM(Data!S45+Data!T45+Data!V45+Data!W45)</f>
        <v>4.8000000000000001E-4</v>
      </c>
      <c r="CD48" s="194">
        <f>SUM(Base!$W45*2+Base!$Y45*2+Base!$AA45+Base!$AG45+Base!$AJ45*2+Base!$AT45+Base!$AX45+Base!$AY45*2+Base!$AZ45*2+Base!$BA45+Base!$BD45+Base!$BE45)/340+(ROW()/100000)+SUM(Data!S45+Data!T45+Data!V45+Data!W45)</f>
        <v>4.8000000000000001E-4</v>
      </c>
      <c r="CE48" s="194">
        <f>SUM(Base!$W45*2+Base!$Y45*2+Base!$AA45+Base!$AF45+Base!$AG45+Base!$AI45*2+Base!$AJ45*2+Base!$AL45+Base!$AO45+Base!$AP45+Base!$AR45+Base!$AT45*2+Base!$AU45+Base!$AV45*2+Base!$AX45*2+Base!$AY45*2+Base!$AZ45+Base!$BA45+Base!$BD45*2+Base!$BE45*2)/600+(ROW()/100000)+SUM(Data!M45:P45)</f>
        <v>4.8000000000000001E-4</v>
      </c>
      <c r="CF48" s="194">
        <f>SUM(Base!$W45+Base!$Y45+Base!$AA45+Base!$AF45*2+Base!$AG45+Base!$AI45*2+Base!$AJ45+Base!$AL45*2+Base!$AO45+Base!$AP45+Base!$AT45+Base!$AU45*2+Base!$AV45*2+Base!$AX45*2+Base!$AY45*2+Base!$AZ45+Base!$BA45+Base!$BD45+Base!$BE45*2)/540+(ROW()/100000)+SUM(Data!M45:P45)</f>
        <v>4.8000000000000001E-4</v>
      </c>
      <c r="CG48" s="194">
        <f>SUM(Base!$W45*2+Base!$Y45*2+Base!$AA45+Base!$AF45*2+Base!$AG45+Base!$AI45*2+Base!$AJ45+Base!$AL45+Base!$AO45+Base!$AP45+Base!$AT45*2+Base!$AU45+Base!$AV45*2+Base!$AX45*2+Base!$AY45*2+Base!$AZ45+Base!$BA45+Base!$BD45+Base!$BE45*2)/560+(ROW()/100000)+SUM(Data!M45:P45)</f>
        <v>4.8000000000000001E-4</v>
      </c>
      <c r="CH48" s="194">
        <f>SUM(Base!$W45*2+Base!$Y45*2+Base!$AA45+Base!$AC45*2+Base!$AF45*2+Base!$AG45+Base!$AI45*2+Base!$AJ45+Base!$AK45+Base!$AL45+Base!$AM45+Base!$AN45+Base!$AO45+Base!$AP45+Base!$AT45*2+Base!$AU45+Base!$AX45+Base!$AZ45+Base!$BB45*2+Base!$BD45*2+Base!$BE45*2+Base!$BF45*2)/640+(ROW()/100000)+Data!Q45</f>
        <v>4.8000000000000001E-4</v>
      </c>
      <c r="CI48" s="194">
        <f>SUM(Base!$Y45+Base!$AA45+Base!$AC45*2+Base!$AF45*2+Base!$AG45+Base!$AI45*2+Base!$AJ45+Base!$AK45+Base!$AL45+Base!$AM45+Base!$AN45+Base!$AO45+Base!$AP45+Base!$AU45*2+Base!$AX45+Base!$AZ45+Base!$BB45*2+Base!$BD45+Base!$BF45*2)/500+(ROW()/100000)+Data!Q45</f>
        <v>4.8000000000000001E-4</v>
      </c>
      <c r="CJ48" s="194">
        <f>SUM(Base!$W45+Base!$Y45*2+Base!$AA45+Base!$AC45*2+Base!$AF45*2+Base!$AG45+Base!$AI45*2+Base!$AJ45+Base!$AK45+Base!$AL45+Base!$AM45+Base!$AN45+Base!$AO45+Base!$AP45+Base!$AT45+Base!$AU45*2+Base!$AX45+Base!$AZ45+Base!$BB45*2+Base!$BD45*2+Base!$BE45+Base!$BF45*2)/600+(ROW()/100000)+Data!Q45</f>
        <v>4.8000000000000001E-4</v>
      </c>
      <c r="CK48" s="194">
        <f>SUM(Base!$W45*2+Base!$AA45*2+Base!$AG45*2+Base!$AI45+Base!$AJ45+Base!$AL45+Base!$AN45+Base!$AP45*2+Base!$AT45+Base!$AV45*2+Base!$AW45+Base!$AX45*2+Base!$BE45*2)/400+(ROW()/100000)+SUM(Data!S45+Data!T45)</f>
        <v>4.8000000000000001E-4</v>
      </c>
      <c r="CL48" s="194">
        <f>SUM(Base!$W45+Base!$AA45+Base!$AF45+Base!$AG45*2+Base!$AI45*2+Base!$AJ45+Base!$AL45+Base!$AN45+Base!$AO45*2+Base!$AP45*2+Base!$AU45*2+Base!$AV45*2+Base!$AX45*2+Base!$BE45)/420+(ROW()/100000)+SUM(Data!S45+Data!T45)</f>
        <v>4.8000000000000001E-4</v>
      </c>
      <c r="CM48" s="194">
        <f>SUM(Base!$W45+Base!$AA45+Base!$AG45*2+Base!$AI45*2+Base!$AJ45+Base!$AL45+Base!$AN45+Base!$AO45+Base!$AP45*2+Base!$AT45+Base!$AU45+Base!$AV45*2+Base!$AW45+Base!$AX45*2+Base!$BE45*2)/420+(ROW()/100000)+SUM(Data!S45+Data!T45)</f>
        <v>4.8000000000000001E-4</v>
      </c>
      <c r="CN48" s="194">
        <f>SUM(Base!$Y45*2+Base!$AA45*2+Base!$AG45*2+Base!$AJ45*2+Base!$AL45+Base!$AN45*2+Base!$AP45*2+Base!$AR45+Base!$AT45*2+Base!$AV45*2+Base!$AW45*2+Base!$AY45+Base!$AZ45)/440+(ROW()/100000)+SUM(Data!S45+Data!T45)</f>
        <v>4.8000000000000001E-4</v>
      </c>
      <c r="CO48" s="194">
        <f>SUM(Base!$Y45+Base!$AA45*2+Base!$AG45*2+Base!$AJ45*2+Base!$AN45*2+Base!$AP45*2+Base!$AT45+Base!$AV45*2+Base!$AW45*2+Base!$AZ45)/340+(ROW()/100000)+SUM(Data!S45+Data!T45)</f>
        <v>4.8000000000000001E-4</v>
      </c>
      <c r="CP48" s="194">
        <f>SUM(Base!$W45+Base!$Z45+Base!$AA45+Base!$AC45*2+Base!$AL45+Base!$AM45*2+Base!$AT45*2+Base!$AV45+Base!$AX45+Base!$BA45+Base!$BB45*2+Base!$BE45+Base!$BF45*2)/360+(ROW()/100000)+SUM(Data!V45+Data!W45)</f>
        <v>4.8000000000000001E-4</v>
      </c>
      <c r="CQ48" s="195">
        <f>SUM(Base!$W45+Base!$AA45+Base!$AC45*2+Base!$AL45+Base!$AM45*2+Base!$AT45+Base!$AV45*2+Base!$AX45+Base!$BA45+Base!$BB45*2+Base!$BE45+Base!$BF45*2)/340+(ROW()/100000)+SUM(Data!V45+Data!W45)</f>
        <v>4.8000000000000001E-4</v>
      </c>
      <c r="CR48" s="1"/>
    </row>
    <row r="49" spans="1:96" ht="25" customHeight="1" x14ac:dyDescent="0.3">
      <c r="A49" s="1"/>
      <c r="B49" s="199">
        <f>Base!B46</f>
        <v>0</v>
      </c>
      <c r="C49" s="200">
        <f>Base!C46</f>
        <v>0</v>
      </c>
      <c r="D49" s="1"/>
      <c r="E49" s="201">
        <f>Base!E46</f>
        <v>0</v>
      </c>
      <c r="F49" s="202" t="str">
        <f t="shared" si="4"/>
        <v>A (D)</v>
      </c>
      <c r="G49" s="1"/>
      <c r="H49" s="201">
        <f>Base!I46</f>
        <v>0</v>
      </c>
      <c r="I49" s="200">
        <f>Base!H46</f>
        <v>0</v>
      </c>
      <c r="J49" s="1"/>
      <c r="K49" s="203">
        <f>SUM(Base!$AF46*2+Base!$AI46*2+Base!$AL46*2+Base!$AN46+Base!$AO46*2+Base!$AP46*2+Base!$AU46*2+Base!$AV46+Base!$BF46)/300+(ROW()/100000)+Data!R46</f>
        <v>4.8999999999999998E-4</v>
      </c>
      <c r="L49" s="204">
        <f>SUM(Base!$Y46*2+Base!$Z46*2+Base!$AA46*2+Base!$AG46+Base!$AJ46*2+Base!$AL46+Base!$AN46*2+Base!$AP46+Base!$AT46*2+Base!$AX46+Base!$AY46*2+Base!$AZ46+Base!$BA46+Base!$BD46+Base!$BE46)/440+(ROW()/100000)+Data!Y46</f>
        <v>4.8999999999999998E-4</v>
      </c>
      <c r="M49" s="204">
        <f>SUM(Base!$Y46*2+Base!$Z46+Base!$AA46*2+Base!$AD46*2+Base!$AG46*2+Base!$AJ46*2+Base!$AL46*2+Base!$AN46+Base!$AP46*2+Base!$AR46*2+Base!$AT46*2+Base!$AW46+Base!$AZ46)/440+(ROW()/100000)+Data!X46</f>
        <v>4.8999999999999998E-4</v>
      </c>
      <c r="N49" s="204">
        <f>SUM(Base!$Y46+Base!$AA46*2+Base!$AD46*2+Base!$AG46*2+Base!$AJ46*2+Base!$AL46*2+Base!$AN46+Base!$AP46*2+Base!$AR46*2+Base!$AT46*2+Base!$AW46+Base!$AZ46)/400+(ROW()/100000)+Data!X46</f>
        <v>4.8999999999999998E-4</v>
      </c>
      <c r="O49" s="204">
        <f>SUM(Base!$Y46+Base!$AA46*2+Base!$AG46*2+Base!$AJ46*2+Base!$AL46+Base!$AN46*2+Base!$AP46*2+Base!$AR46+Base!$AT46*2+Base!$AV46*2+Base!$AW46*2+Base!$AY46+Base!$AZ46)/420+(ROW()/100000)+SUM(Data!U46+Data!V46+Data!W46+Data!X46)</f>
        <v>4.8999999999999998E-4</v>
      </c>
      <c r="P49" s="204">
        <f>SUM(Base!$Y46+Base!$AA46*2+Base!$AG46*2+Base!$AJ46*2+Base!$AL46+Base!$AN46*2+Base!$AP46*2+Base!$AR46+Base!$AT46*2+Base!$AV46*2+Base!$AW46*2+Base!$AZ46)/400+(ROW()/100000)+SUM(Data!U46+Data!V46+Data!W46+Data!X46)</f>
        <v>4.8999999999999998E-4</v>
      </c>
      <c r="Q49" s="204">
        <f>SUM(Base!$Y46+Base!$Z46+Base!$AA46+Base!$AD46+Base!$AG46*2+Base!$AI46*2+Base!$AJ46+Base!$AK46+Base!$AL46+Base!$AN46+Base!$AP46+Base!$AT46*2+Base!$AU46+Base!$AV46*2+Base!$AX46*2+Base!$AY46+Base!$BA46+Base!$BD46+Base!$BE46*2+Base!$BF46)/520+(ROW()/100000)+Data!U46</f>
        <v>4.8999999999999998E-4</v>
      </c>
      <c r="R49" s="204">
        <f>SUM(Base!$AA46+Base!$AC46+Base!$AF46*2+Base!$AG46*2+Base!$AI46*2+Base!$AJ46+Base!$AL46*2+Base!$AM46+Base!$AN46*2+Base!$AO46*2+Base!$AP46*2+Base!$AU46*2+Base!$AW46+Base!$BB46+Base!$BD46*2+Base!$BF46+Base!$BF46*2)/500+(ROW()/100000)+Data!Q46</f>
        <v>4.8999999999999998E-4</v>
      </c>
      <c r="S49" s="204">
        <f>SUM(Base!$AA46+Base!$AC46*2+Base!$AF46*2+Base!$AG46*2+Base!$AI46*2+Base!$AJ46+Base!$AK46+Base!$AL46+Base!$AM46+Base!$AN46*2+Base!$AO46+Base!$AP46+Base!$AU46*2+Base!$AW46+Base!$BB46*2+Base!$BD46+Base!$BF46*2)/500+(ROW()/100000)+Data!Q46</f>
        <v>4.8999999999999998E-4</v>
      </c>
      <c r="T49" s="204">
        <f>SUM(Base!$AA46+Base!$AC46*2+Base!$AF46+Base!$AG46*2+Base!$AI46*2+Base!$AJ46+Base!$AK46*2+Base!$AL46+Base!$AM46*2+Base!$AN46*2+Base!$AO46+Base!$AP46*2+Base!$AU46*2+Base!$AW46+Base!$BB46*2+Base!$BF46*2)/520+(ROW()/100000)+Data!Q46</f>
        <v>4.8999999999999998E-4</v>
      </c>
      <c r="U49" s="204">
        <f>SUM(Base!$AF46+Base!$AI46*2+Base!$AK46*2+Base!$AL46*2+Base!$AM46+Base!$AO46+Base!$AU46+Base!$AV46*2+Base!$AX46*2+Base!$AZ46+Base!$BD46+Base!$BE46*2+Base!$BF46)/380+(ROW()/100000)+SUM(Data!R46+Data!U46)</f>
        <v>4.8999999999999998E-4</v>
      </c>
      <c r="V49" s="204">
        <f>SUM(Base!$AF46+Base!$AG46+Base!$AI46*2+Base!$AK46*2+Base!$AL46*2+Base!$AM46+Base!$AO46+Base!$AV46*2+Base!$AX46*2+Base!$AZ46+Base!$BD46+Base!$BE46*2+Base!$BF46)/380+(ROW()/100000)+SUM(Data!R46+Data!U46)</f>
        <v>4.8999999999999998E-4</v>
      </c>
      <c r="W49" s="204">
        <f>SUM(Base!$AA46*2+Base!$AG46*2+Base!$AI46*2+Base!$AJ46+Base!$AL46+Base!$AN46+Base!$AO46+Base!$AP46*2+Base!$AT46+Base!$AU46*2+Base!$AV46*2+Base!$AW46+Base!$AX46+Base!$BE46*2)/420+(ROW()/100000)+Data!U46</f>
        <v>4.8999999999999998E-4</v>
      </c>
      <c r="X49" s="204">
        <f>SUM(Base!$AC46+Base!$AF46*2+Base!$AI46*2+Base!$AL46*2+Base!$AM46+Base!$AN46+Base!$AO46*2+Base!$AP46*2+Base!$AU46*2+Base!$BB46+Base!$BD46*2+Base!$BF46)/380+(ROW()/100000)+Data!Q46</f>
        <v>4.8999999999999998E-4</v>
      </c>
      <c r="Y49" s="204">
        <f>SUM(Base!$AC46*2+Base!$AF46*2+Base!$AI46*2+Base!$AK46+Base!$AL46+Base!$AM46+Base!$AN46+Base!$AO46+Base!$AP46+Base!$AU46*2+Base!$BB46*2+Base!$BD46+Base!$BF46*2)/380+(ROW()/100000)+Data!Q46</f>
        <v>4.8999999999999998E-4</v>
      </c>
      <c r="Z49" s="204">
        <f>SUM(Base!$AC46*2+Base!$AF46+Base!$AI46*2+Base!$AK46*2+Base!$AL46+Base!$AM46*2+Base!$AN46+Base!$AO46+Base!$AP46*2+Base!$AU46*2+Base!$BB46*2+Base!$BF46*2)/400+(ROW()/100000)+Data!Q46</f>
        <v>4.8999999999999998E-4</v>
      </c>
      <c r="AA49" s="204">
        <f>SUM(Base!$Y46*2+Base!$Z46*2+Base!$AA46*2+Base!$AC46*2+Base!$AD46+Base!$AG46+Base!$AJ46*2+Base!$AL46*2+Base!$AN46*2+Base!$AP46+Base!$AT46*2+Base!$AV46+Base!$AW46+Base!$AX46+Base!$AY46*2+Base!$AZ46*2+Base!$BA46+Base!$BB46+Base!$BD46+Base!$BE46+Base!$BF46*2)/640+(ROW()/100000)+Data!Y46</f>
        <v>4.8999999999999998E-4</v>
      </c>
      <c r="AB49" s="204">
        <f>SUM(Base!$Y46*2+Base!$Z46+Base!$AA46*2+Base!$AC46*2+Base!$AD46*2+Base!$AG46*2+Base!$AJ46*2+Base!$AL46*2+Base!$AN46*2+Base!$AP46*2+Base!$AT46*2+Base!$AV46+Base!$AW46*2+Base!$AX46+Base!$AY46*2+Base!$AZ46*2+Base!$BA46+Base!$BB46+Base!$BD46+Base!$BE46+Base!$BF46*2)/700+(ROW()/100000)+Data!Y46</f>
        <v>4.8999999999999998E-4</v>
      </c>
      <c r="AC49" s="204">
        <f>SUM(Base!$AA46*2+Base!$AD46+Base!$AG46*2+Base!$AI46+Base!$AJ46+Base!$AL46+Base!$AN46+Base!$AP46*2+Base!$AT46*2+Base!$AV46+Base!$AW46+Base!$AX46+Base!$AY46+Base!$BE46)/360+(ROW()/100000)+Data!U46</f>
        <v>4.8999999999999998E-4</v>
      </c>
      <c r="AD49" s="204">
        <f>SUM(Base!$AA46+Base!$AF46+Base!$AG46+Base!$AI46*2+Base!$AJ46+Base!$AK46+Base!$AL46+Base!$AN46+Base!$AO46*2+Base!$AP46*2+Base!$AU46*2+Base!$AV46*2+Base!$AX46+Base!$BE46)/380+(ROW()/100000)+Data!U46</f>
        <v>4.8999999999999998E-4</v>
      </c>
      <c r="AE49" s="204">
        <f>SUM(Base!$AA46*2+Base!$AG46*2+Base!$AI46*2+Base!$AJ46+Base!$AL46+Base!$AN46+Base!$AO46+Base!$AP46*2+Base!$AT46+Base!$AV46*2+Base!$AW46+Base!$AX46+Base!$BE46)/360+(ROW()/100000)+Data!U46</f>
        <v>4.8999999999999998E-4</v>
      </c>
      <c r="AF49" s="204">
        <f>SUM(Base!$W46*2+Base!$Y46*2+Base!$AA46+Base!$AF46+Base!$AG46+Base!$AI46+Base!$AJ46*2+Base!$AL46+Base!$AP46+Base!$AR46*2+Base!$AT46*2+Base!$AU46+Base!$AV46*2+Base!$AX46*2+Base!$AY46*2+Base!$AZ46+Base!$BA46+Base!$BD46+Base!$BE46*2)/560+(ROW()/100000)+SUM(Data!M46:P46)</f>
        <v>4.8999999999999998E-4</v>
      </c>
      <c r="AG49" s="204">
        <f>SUM(Base!$W46*2+Base!$Y46*2+Base!$AA46+Base!$AF46+Base!$AG46+Base!$AI46+Base!$AJ46*2+Base!$AL46+Base!$AP46+Base!$AR46+Base!$AT46*2+Base!$AU46+Base!$AV46*2+Base!$AX46*2+Base!$AY46*2+Base!$AZ46+Base!$BA46+Base!$BD46+Base!$BE46*2)/540+(ROW()/100000)+SUM(Data!M46:P46)</f>
        <v>4.8999999999999998E-4</v>
      </c>
      <c r="AH49" s="204">
        <f>SUM(Base!$Y46+Base!$Z46+Base!$AA46*2+Base!$AG46*2+Base!$AJ46*2+Base!$AL46+Base!$AN46*2+Base!$AP46*2+Base!$AR46+Base!$AT46*2+Base!$AV46*2+Base!$AW46+Base!$BA46+Base!$BF46)/420+(ROW()/100000)+Data!Y46</f>
        <v>4.8999999999999998E-4</v>
      </c>
      <c r="AI49" s="204">
        <f>SUM(Base!$Z46+Base!$AA46*2+Base!$AG46*2+Base!$AJ46*2+Base!$AL46+Base!$AN46*2+Base!$AP46*2+Base!$AR46+Base!$AT46*2+Base!$AV46*2+Base!$AW46+Base!$BA46+Base!$BF46)/400+(ROW()/100000)+Data!Y46</f>
        <v>4.8999999999999998E-4</v>
      </c>
      <c r="AJ49" s="204">
        <f>SUM(Base!$AA46*2+Base!$AG46*2+Base!$AI46+Base!$AJ46*2+Base!$AL46+Base!$AN46*2+Base!$AP46*2+Base!$AU46+Base!$AV46*2+Base!$AW46*2+Base!$BA46)/360+(ROW()/100000)+SUM(Data!R46+Data!U46)</f>
        <v>4.8999999999999998E-4</v>
      </c>
      <c r="AK49" s="204">
        <f>SUM(Base!$AA46*2+Base!$AG46*2+Base!$AJ46*2+Base!$AL46+Base!$AN46*2+Base!$AP46*2+Base!$AT46+Base!$AU46+Base!$AV46*2+Base!$AW46*2+Base!$BA46)/360+(ROW()/100000)+SUM(Data!R46+Data!U46)</f>
        <v>4.8999999999999998E-4</v>
      </c>
      <c r="AL49" s="204">
        <f>SUM(Base!$AF46+Base!$AG46+Base!$AI46*2+Base!$AK46+Base!$AL46*2+Base!$AN46+Base!$AO46*2+Base!$AP46+Base!$AU46*2+Base!$AV46*2+Base!$AX46)/360+(ROW()/100000)+Data!R46</f>
        <v>4.8999999999999998E-4</v>
      </c>
      <c r="AM49" s="204">
        <f>SUM(Base!$AA46+Base!$AF46+Base!$AG46+Base!$AI46*2+Base!$AK46+Base!$AL46*2+Base!$AN46+Base!$AO46*2+Base!$AP46+Base!$AU46*2+Base!$AV46*2+Base!$AX46)/380+(ROW()/100000)+Data!R46</f>
        <v>4.8999999999999998E-4</v>
      </c>
      <c r="AN49" s="204">
        <f>SUM(Base!$W46+Base!$Y46+Base!$AA46+Base!$AF46+Base!$AI46+Base!$AJ46*2+Base!$AK46+Base!$AL46*2+Base!$AO46+Base!$AP46+Base!$AT46*2+Base!$AU46*2+Base!$AV46*2+Base!$AX46*2+Base!$AY46)/460+(ROW()/100000)+SUM(Data!S46+Data!T46)</f>
        <v>4.8999999999999998E-4</v>
      </c>
      <c r="AO49" s="204">
        <f>SUM(Base!$W46*2+Base!$Y46+Base!$AA46+Base!$AF46+Base!$AI46+Base!$AJ46*2+Base!$AK46+Base!$AL46+Base!$AN46+Base!$AO46+Base!$AP46+Base!$AT46*2+Base!$AU46+Base!$AV46*2+Base!$AX46*2+Base!$AY46)/480+(ROW()/100000)+SUM(Data!S46+Data!T46)</f>
        <v>4.8999999999999998E-4</v>
      </c>
      <c r="AP49" s="204">
        <f>SUM(Base!$Y46+Base!$AA46*2+Base!$AG46*2+Base!$AJ46*2+Base!$AL46+Base!$AN46*2+Base!$AP46*2+Base!$AR46+Base!$AT46+Base!$AV46+Base!$AW46*2+Base!$AZ46)/360+(ROW()/100000)+Data!X46</f>
        <v>4.8999999999999998E-4</v>
      </c>
      <c r="AQ49" s="204">
        <f>SUM(Base!$W46*2+Base!$Y46+Base!$AA46+Base!$AF46*2+Base!$AG46+Base!$AI46*2+Base!$AJ46+Base!$AL46*2+Base!$AO46+Base!$AP46+Base!$AT46+Base!$AU46*2+Base!$AV46*2+Base!$AX46+Base!$AZ46)/460+(ROW()/100000)+SUM(Data!M46:P46)</f>
        <v>4.8999999999999998E-4</v>
      </c>
      <c r="AR49" s="204">
        <f>SUM(Base!$W46+Base!$AF46*2+Base!$AG46+Base!$AI46*2+Base!$AL46*2+Base!$AO46*2+Base!$AP46+Base!$AU46*2+Base!$AV46+Base!$AX46)/340+(ROW()/100000)+SUM(Data!M46:P46)</f>
        <v>4.8999999999999998E-4</v>
      </c>
      <c r="AS49" s="204">
        <f>SUM(Base!$W46+Base!$Y46+Base!$AF46*2+Base!$AG46+Base!$AI46*2+Base!$AJ46+Base!$AL46*2+Base!$AO46*2+Base!$AP46+Base!$AU46*2+Base!$AV46*2+Base!$AX46)/400+(ROW()/100000)+SUM(Data!M46:P46)</f>
        <v>4.8999999999999998E-4</v>
      </c>
      <c r="AT49" s="204">
        <f>SUM(Base!$Y46*2+Base!$Z46+Base!$AA46*2+Base!$AG46*2+Base!$AJ46*2+Base!$AL46+Base!$AN46*2+Base!$AP46*2+Base!$AR46+Base!$AT46*2+Base!$AV46+Base!$AW46*2+Base!$AY46*2+Base!$AZ46*2+Base!$BA46)/500+(ROW()/100000)+Data!Y46</f>
        <v>4.8999999999999998E-4</v>
      </c>
      <c r="AU49" s="204">
        <f>SUM(Base!$L46*2+Base!$M46*2+Base!$N46*2+Base!$P46*2+Base!$Q46*2+Base!$R46+Base!$T46*2+Base!$V46+Base!$AL46+Base!$AO46*2+Base!$AP46+Base!$AU46*2+Base!$AZ46*2)/440+(ROW()/100000)+Data!L46</f>
        <v>4.8999999999999998E-4</v>
      </c>
      <c r="AV49" s="204">
        <f>SUM(Base!$AA46+Base!$AF46*2+Base!$AG46+Base!$AI46*2+Base!$AK46+Base!$AL46*2+Base!$AM46+Base!$AN46*2+Base!$AO46*2+Base!$AP46*2+Base!$AU46*2+Base!$AV46*2+Base!$AX46+Base!$BB46+Base!$BE46+Base!$BF46)/480+(ROW()/100000)+Data!R46</f>
        <v>4.8999999999999998E-4</v>
      </c>
      <c r="AW49" s="204">
        <f>SUM(Base!$Y46*2+Base!$Z46*2+Base!$AA46*2+Base!$AD46+Base!$AG46+Base!$AJ46*2+Base!$AL46*2+Base!$AN46+Base!$AR46+Base!$AT46*2+Base!$AX46+Base!$AY46*2+Base!$AZ46*2+Base!$BA46+Base!$BD46+Base!$BE46)/480+(ROW()/100000)+SUM(Data!V46+Data!W46)</f>
        <v>4.8999999999999998E-4</v>
      </c>
      <c r="AX49" s="204">
        <f>SUM(Base!$Y46*2+Base!$Z46*2+Base!$AA46*2+Base!$AD46+Base!$AG46+Base!$AJ46*2+Base!$AL46+Base!$AN46+Base!$AR46+Base!$AT46*2+Base!$AW46+Base!$AX46+Base!$AY46*2+Base!$AZ46*2+Base!$BA46+Base!$BD46+Base!$BE46)/480+(ROW()/100000)+SUM(Data!V46+Data!W46)</f>
        <v>4.8999999999999998E-4</v>
      </c>
      <c r="AY49" s="204">
        <f>SUM(Base!$Y46+Base!$AA46+Base!$AC46*2+Base!$AF46*2+Base!$AG46+Base!$AI46*2+Base!$AJ46+Base!$AK46+Base!$AL46+Base!$AM46+Base!$AN46+Base!$AO46+Base!$AP46+Base!$AU46*2+Base!$AX46+Base!$AZ46+Base!$BB46+Base!$BD46+Base!$BE46*2)/480+(ROW()/100000)+SUM(Data!M46:P46)</f>
        <v>4.8999999999999998E-4</v>
      </c>
      <c r="AZ49" s="204">
        <f>SUM(Base!$W46*2+Base!$Y46*2+Base!$AA46+Base!$AD46+Base!$AG46*2+Base!$AJ46*2+Base!$AL46+Base!$AN46+Base!$AP46+Base!$AR46+Base!$AT46+Base!$AW46+Base!$AX46+Base!$AY46*2+Base!$AZ46*2+Base!$BA46+Base!$BD46+Base!$BE46)/480+(ROW()/100000)+SUM(Data!S46+Data!T46+Data!V46+Data!W46)</f>
        <v>4.8999999999999998E-4</v>
      </c>
      <c r="BA49" s="204">
        <f>SUM(Base!$W46*2+Base!$Y46*2+Base!$AA46+Base!$AD46+Base!$AG46*2+Base!$AJ46*2+Base!$AN46+Base!$AP46+Base!$AT46+Base!$AW46+Base!$AX46+Base!$AY46*2+Base!$AZ46*2+Base!$BA46+Base!$BD46+Base!$BE46)/440+(ROW()/100000)+SUM(Data!S46+Data!T46+Data!V46+Data!W46)</f>
        <v>4.8999999999999998E-4</v>
      </c>
      <c r="BB49" s="204">
        <f>SUM(Base!$W46+Base!$Y46+Base!$AA46*2+Base!$AD46+Base!$AF46+Base!$AG46*2+Base!$AI46*2+Base!$AJ46*2+Base!$AL46+Base!$AN46*2+Base!$AO46+Base!$AP46*2+Base!$AR46+Base!$AT46*2+Base!$AU46+Base!$AV46*2+Base!$AW46*2+Base!$AX46+Base!$AY46*2+Base!$AZ46)/640+(ROW()/100000)+SUM(Data!M46:P46)</f>
        <v>4.8999999999999998E-4</v>
      </c>
      <c r="BC49" s="204">
        <f>SUM(Base!$AA46+Base!$AF46+Base!$AG46*2+Base!$AI46*2+Base!$AJ46+Base!$AL46*2+Base!$AN46+Base!$AO46+Base!$AP46*2+Base!$AT46+Base!$AU46*2+Base!$AV46*2+Base!$AX46+Base!$AY46+Base!$AZ46)/440+(ROW()/100000)+SUM(Data!M46:P46)</f>
        <v>4.8999999999999998E-4</v>
      </c>
      <c r="BD49" s="204">
        <f>SUM(Base!$AA46*2+Base!$AF46+Base!$AG46*2+Base!$AI46*2+Base!$AJ46+Base!$AL46+Base!$AN46*2+Base!$AO46+Base!$AP46*2+Base!$AT46+Base!$AU46+Base!$AV46*2+Base!$AW46+Base!$AX46+Base!$AY46+Base!$AZ46)/460+(ROW()/100000)+SUM(Data!M46:P46)</f>
        <v>4.8999999999999998E-4</v>
      </c>
      <c r="BE49" s="204">
        <f>SUM(Base!$AA46*2+Base!$AC46*2+Base!$AF46*2+Base!$AG46*2+Base!$AI46*2+Base!$AJ46*2+Base!$AL46+Base!$AM46+Base!$AN46*2+Base!$AO46+Base!$AP46*2+Base!$AU46*2+Base!$AV46*2+Base!$BB46*2+Base!$BD46+Base!$BE46+Base!$BF46*2)/580+(ROW()/100000)+Data!Q46</f>
        <v>4.8999999999999998E-4</v>
      </c>
      <c r="BF49" s="204">
        <f>SUM(Base!$Y46+Base!$AA46*2+Base!$AC46*2+Base!$AF46*2+Base!$AG46*2+Base!$AI46*2+Base!$AJ46*2+Base!$AL46+Base!$AM46+Base!$AN46*2+Base!$AO46+Base!$AP46*2+Base!$AU46*2+Base!$AV46*2+Base!$AW46+Base!$BB46*2+Base!$BD46+Base!$BE46+Base!$BF46*2)/620+(ROW()/100000)+Data!Q46</f>
        <v>4.8999999999999998E-4</v>
      </c>
      <c r="BG49" s="204">
        <f>SUM(Base!$Y46*2+Base!$Z46+Base!$AA46+Base!$AD46+Base!$AG46*2+Base!$AJ46*2+Base!$AL46+Base!$AN46+Base!$AP46*2+Base!$AR46+Base!$AT46*2+Base!$AW46*2+Base!$AX46*2+Base!$AY46*2+Base!$BA46+Base!$BE46)/480+(ROW()/100000)+Data!U46</f>
        <v>4.8999999999999998E-4</v>
      </c>
      <c r="BH49" s="204">
        <f>SUM(Base!$Y46+Base!$AA46+Base!$AD46+Base!$AG46*2+Base!$AI46+Base!$AJ46*2+Base!$AL46+Base!$AN46+Base!$AP46*2+Base!$AT46*2+Base!$AW46+Base!$AX46*2+Base!$AY46*2+Base!$BA46+Base!$BE46)/420+(ROW()/100000)+Data!U46</f>
        <v>4.8999999999999998E-4</v>
      </c>
      <c r="BI49" s="204">
        <f>SUM(Base!$AC46+Base!$AF46*2+Base!$AI46*2+Base!$AL46*2+Base!$AM46+Base!$AO46*2+Base!$AU46*2+Base!$BB46+Base!$BD46*2+Base!$BF46)/320+(ROW()/100000)+Data!Q46</f>
        <v>4.8999999999999998E-4</v>
      </c>
      <c r="BJ49" s="204">
        <f>SUM(Base!$AC46*2+Base!$AF46*2+Base!$AI46*2+Base!$AK46+Base!$AL46+Base!$AM46+Base!$AO46+Base!$AU46*2+Base!$BB46*2+Base!$BD46+Base!$BF46*2)/340+(ROW()/100000)+Data!Q46</f>
        <v>4.8999999999999998E-4</v>
      </c>
      <c r="BK49" s="204">
        <f>SUM(Base!$AC46*2+Base!$AF46+Base!$AI46*2+Base!$AK46*2+Base!$AL46+Base!$AM46*2+Base!$AO46+Base!$AU46*2+Base!$BB46*2+Base!$BF46*2)/340+(ROW()/100000)+Data!Q46</f>
        <v>4.8999999999999998E-4</v>
      </c>
      <c r="BL49" s="204">
        <f>SUM(Base!$AC46+Base!$AF46*2+Base!$AI46*2+Base!$AK46+Base!$AL46*2+Base!$AM46+Base!$AO46+Base!$AU46*2+Base!$AV46+Base!$BF46*2)/300+(ROW()/100000)+SUM(Data!M46:P46)</f>
        <v>4.8999999999999998E-4</v>
      </c>
      <c r="BM49" s="204">
        <f>SUM(Base!$Z46*2+Base!$AA46+Base!$AC46+Base!$AJ46+Base!$AL46*2+Base!$AN46*2+Base!$AP46+Base!$AT46*2+Base!$AY46)/260+(ROW()/100000)+Data!Y46</f>
        <v>4.8999999999999998E-4</v>
      </c>
      <c r="BN49" s="204">
        <f>SUM(Base!$Z46+Base!$AA46+Base!$AK46*2+Base!$AL46*2+Base!$AM46*2+Base!$AN46+Base!$AO46+Base!$AP46+Base!$AT46*2+Base!$AV46*2+Base!$AX46*2+Base!$AY46*2+Base!$AZ46+Base!$BA46+Base!$BD46*2+Base!$BE46*2+Base!$BF46)/520+(ROW()/100000)+Data!Y46</f>
        <v>4.8999999999999998E-4</v>
      </c>
      <c r="BO49" s="204">
        <f>SUM(Base!$AA46+Base!$AK46*2+Base!$AL46*2+Base!$AM46*2+Base!$AN46+Base!$AO46+Base!$AP46*2+Base!$AV46*2+Base!$AX46*2+Base!$AY46*2+Base!$AZ46+Base!$BA46+Base!$BD46*2+Base!$BE46*2+Base!$BF46)/480+(ROW()/100000)+Data!Y46</f>
        <v>4.8999999999999998E-4</v>
      </c>
      <c r="BP49" s="204">
        <f>SUM(Base!$AA46+Base!$AG46+Base!$AK46*2+Base!$AL46*2+Base!$AM46*2+Base!$AN46+Base!$AO46+Base!$AP46*2+Base!$AT46+Base!$AV46*2+Base!$AX46*2+Base!$AY46*2+Base!$AZ46+Base!$BA46+Base!$BD46*2+Base!$BE46*2+Base!$BF46)/520+(ROW()/100000)+Data!Y46</f>
        <v>4.8999999999999998E-4</v>
      </c>
      <c r="BQ49" s="204">
        <f>SUM(Base!$Y46+Base!$AA46*2+Base!$AD46+Base!$AG46*2+Base!$AJ46*2+Base!$AL46+Base!$AN46*2+Base!$AP46*2+Base!$AR46*2+Base!$AT46*2+Base!$AV46*2+Base!$AW46*2+Base!$BA46)/440+(ROW()/100000)+Data!R46</f>
        <v>4.8999999999999998E-4</v>
      </c>
      <c r="BR49" s="204">
        <f>SUM(Base!$Z46*2+Base!$AA46+Base!$AJ46+Base!$AL46*2+Base!$AN46*2+Base!$AO46*2+Base!$AP46*2+Base!$AT46*2+Base!$AX46+Base!$AY46+Base!$BA46*2+Base!$BE46)/380+(ROW()/100000)+SUM(Data!V46+Data!W46)</f>
        <v>4.8999999999999998E-4</v>
      </c>
      <c r="BS49" s="204">
        <f>SUM(Base!$Y46+Base!$AA46*2+Base!$AD46+Base!$AG46*2+Base!$AJ46*2+Base!$AL46*2+Base!$AN46*2+Base!$AO46+Base!$AP46*2+Base!$AT46*2+Base!$AU46+Base!$AV46*2+Base!$AW46*2+Base!$AX46*2+Base!$AY46*2+Base!$AZ46+Base!$BA46+Base!$BD46+Base!$BE46*2)/620+(ROW()/100000)+SUM(Data!R46+Data!U46)</f>
        <v>4.8999999999999998E-4</v>
      </c>
      <c r="BT49" s="204">
        <f>SUM(Base!$L46+Base!$M46*2+Base!$N46+Base!$O46+Base!$P46+Base!$Q46*2+Base!$R46*2+Base!$T46*2+Base!$U46*2+Base!$V46+Base!$AA46+Base!$AG46+Base!$AL46*2+Base!$AN46*2+Base!$AO46*2+Base!$AP46+Base!$AU46*2+Base!$AW46+Base!$AY46+Base!$AZ46*2)/600+(ROW()/100000)+Data!L46</f>
        <v>4.8999999999999998E-4</v>
      </c>
      <c r="BU49" s="204">
        <f>SUM(Base!$L46+Base!$M46*2+Base!$N46+Base!$P46+Base!$Q46*2+Base!$R46*2+Base!$T46*2+Base!$U46+Base!$V46+Base!$AA46+Base!$AG46+Base!$AL46*2+Base!$AN46+Base!$AO46*2+Base!$AP46+Base!$AU46*2+Base!$AW46+Base!$AY46+Base!$AZ46*2)/540+(ROW()/100000)+Data!L46</f>
        <v>4.8999999999999998E-4</v>
      </c>
      <c r="BV49" s="204">
        <f>SUM(Base!$L46+Base!$M46*2+Base!$N46+Base!$P46+Base!$Q46*2+Base!$R46*2+Base!$T46*2+Base!$U46*2+Base!$V46+Base!$AA46+Base!$AG46+Base!$AL46*2+Base!$AN46*2+Base!$AO46*2+Base!$AP46+Base!$AU46*2+Base!$AW46+Base!$AY46+Base!$AZ46*2)/580+(ROW()/100000)+Data!L46</f>
        <v>4.8999999999999998E-4</v>
      </c>
      <c r="BW49" s="204">
        <f>SUM(Base!$Y46*2+Base!$Z46*2+Base!$AA46*2+Base!$AG46+Base!$AJ46+Base!$AL46*2+Base!$AN46*2+Base!$AO46+Base!$AP46+Base!$AT46*2+Base!$AX46+Base!$AY46*2+Base!$AZ46+Base!$BA46+Base!$BD46+Base!$BE46)/460+(ROW()/100000)+Data!X46</f>
        <v>4.8999999999999998E-4</v>
      </c>
      <c r="BX49" s="204">
        <f>SUM(Base!$Y46*2+Base!$Z46+Base!$AA46*2+Base!$AG46*2+Base!$AJ46*2+Base!$AL46+Base!$AN46*2+Base!$AP46*2+Base!$AR46*2+Base!$AT46*2+Base!$AW46*2+Base!$AY46*2+Base!$AZ46+Base!$BA46)/480+(ROW()/100000)+SUM(Data!V46+Data!W46+Data!X46+Data!Y46)</f>
        <v>4.8999999999999998E-4</v>
      </c>
      <c r="BY49" s="204">
        <f>SUM(Base!$Z46*2+Base!$AA46+Base!$AC46*2+Base!$AK46+Base!$AL46+Base!$AM46*2+Base!$AN46*2+Base!$AP46+Base!$AT46*2+Base!$AV46+Base!$BA46*2+Base!$BB46*2+Base!$BF46*2)/420+(ROW()/100000)+Data!Y46</f>
        <v>4.8999999999999998E-4</v>
      </c>
      <c r="BZ49" s="204">
        <f>SUM(Base!$Z46+Base!$AA46+Base!$AC46*2+Base!$AK46+Base!$AL46+Base!$AM46*2+Base!$AN46+Base!$AP46+Base!$AT46+Base!$AV46*2+Base!$BA46*2+Base!$BB46*2+Base!$BF46*2)/380+(ROW()/100000)+Data!Y46</f>
        <v>4.8999999999999998E-4</v>
      </c>
      <c r="CA49" s="204">
        <f>SUM(Base!$Z46*2+Base!$AA46+Base!$AD46*2+Base!$AF46+Base!$AG46*2+Base!$AI46*2+Base!$AL46*2+Base!$AN46+Base!$AO46+Base!$AP46+Base!$AT46*2+Base!$AU46*2+Base!$AX46*2+Base!$AY46+Base!$BA46+Base!$BD46*2+Base!$BE46*2+Base!$BF46)/560+(ROW()/100000)+Data!R46</f>
        <v>4.8999999999999998E-4</v>
      </c>
      <c r="CB49" s="204">
        <f>SUM(Base!$Z46+Base!$AA46+Base!$AD46+Base!$AF46*2+Base!$AG46*2+Base!$AI46*2+Base!$AL46+Base!$AN46+Base!$AO46+Base!$AP46+Base!$AT46*2+Base!$AU46*2+Base!$AX46*2+Base!$AY46+Base!$BA46+Base!$BD46*2+Base!$BE46*2+Base!$BF46)/520+(ROW()/100000)+Data!R46</f>
        <v>4.8999999999999998E-4</v>
      </c>
      <c r="CC49" s="204">
        <f>SUM(Base!$W46*2+Base!$Y46*2+Base!$AA46+Base!$AG46+Base!$AJ46*2+Base!$AL46+Base!$AR46+Base!$AT46+Base!$AX46+Base!$AY46*2+Base!$AZ46*2+Base!$BA46+Base!$BD46+Base!$BE46)/380+(ROW()/100000)+SUM(Data!S46+Data!T46+Data!V46+Data!W46)</f>
        <v>4.8999999999999998E-4</v>
      </c>
      <c r="CD49" s="204">
        <f>SUM(Base!$W46*2+Base!$Y46*2+Base!$AA46+Base!$AG46+Base!$AJ46*2+Base!$AT46+Base!$AX46+Base!$AY46*2+Base!$AZ46*2+Base!$BA46+Base!$BD46+Base!$BE46)/340+(ROW()/100000)+SUM(Data!S46+Data!T46+Data!V46+Data!W46)</f>
        <v>4.8999999999999998E-4</v>
      </c>
      <c r="CE49" s="204">
        <f>SUM(Base!$W46*2+Base!$Y46*2+Base!$AA46+Base!$AF46+Base!$AG46+Base!$AI46*2+Base!$AJ46*2+Base!$AL46+Base!$AO46+Base!$AP46+Base!$AR46+Base!$AT46*2+Base!$AU46+Base!$AV46*2+Base!$AX46*2+Base!$AY46*2+Base!$AZ46+Base!$BA46+Base!$BD46*2+Base!$BE46*2)/600+(ROW()/100000)+SUM(Data!M46:P46)</f>
        <v>4.8999999999999998E-4</v>
      </c>
      <c r="CF49" s="204">
        <f>SUM(Base!$W46+Base!$Y46+Base!$AA46+Base!$AF46*2+Base!$AG46+Base!$AI46*2+Base!$AJ46+Base!$AL46*2+Base!$AO46+Base!$AP46+Base!$AT46+Base!$AU46*2+Base!$AV46*2+Base!$AX46*2+Base!$AY46*2+Base!$AZ46+Base!$BA46+Base!$BD46+Base!$BE46*2)/540+(ROW()/100000)+SUM(Data!M46:P46)</f>
        <v>4.8999999999999998E-4</v>
      </c>
      <c r="CG49" s="204">
        <f>SUM(Base!$W46*2+Base!$Y46*2+Base!$AA46+Base!$AF46*2+Base!$AG46+Base!$AI46*2+Base!$AJ46+Base!$AL46+Base!$AO46+Base!$AP46+Base!$AT46*2+Base!$AU46+Base!$AV46*2+Base!$AX46*2+Base!$AY46*2+Base!$AZ46+Base!$BA46+Base!$BD46+Base!$BE46*2)/560+(ROW()/100000)+SUM(Data!M46:P46)</f>
        <v>4.8999999999999998E-4</v>
      </c>
      <c r="CH49" s="204">
        <f>SUM(Base!$W46*2+Base!$Y46*2+Base!$AA46+Base!$AC46*2+Base!$AF46*2+Base!$AG46+Base!$AI46*2+Base!$AJ46+Base!$AK46+Base!$AL46+Base!$AM46+Base!$AN46+Base!$AO46+Base!$AP46+Base!$AT46*2+Base!$AU46+Base!$AX46+Base!$AZ46+Base!$BB46*2+Base!$BD46*2+Base!$BE46*2+Base!$BF46*2)/640+(ROW()/100000)+Data!Q46</f>
        <v>4.8999999999999998E-4</v>
      </c>
      <c r="CI49" s="204">
        <f>SUM(Base!$Y46+Base!$AA46+Base!$AC46*2+Base!$AF46*2+Base!$AG46+Base!$AI46*2+Base!$AJ46+Base!$AK46+Base!$AL46+Base!$AM46+Base!$AN46+Base!$AO46+Base!$AP46+Base!$AU46*2+Base!$AX46+Base!$AZ46+Base!$BB46*2+Base!$BD46+Base!$BF46*2)/500+(ROW()/100000)+Data!Q46</f>
        <v>4.8999999999999998E-4</v>
      </c>
      <c r="CJ49" s="204">
        <f>SUM(Base!$W46+Base!$Y46*2+Base!$AA46+Base!$AC46*2+Base!$AF46*2+Base!$AG46+Base!$AI46*2+Base!$AJ46+Base!$AK46+Base!$AL46+Base!$AM46+Base!$AN46+Base!$AO46+Base!$AP46+Base!$AT46+Base!$AU46*2+Base!$AX46+Base!$AZ46+Base!$BB46*2+Base!$BD46*2+Base!$BE46+Base!$BF46*2)/600+(ROW()/100000)+Data!Q46</f>
        <v>4.8999999999999998E-4</v>
      </c>
      <c r="CK49" s="204">
        <f>SUM(Base!$W46*2+Base!$AA46*2+Base!$AG46*2+Base!$AI46+Base!$AJ46+Base!$AL46+Base!$AN46+Base!$AP46*2+Base!$AT46+Base!$AV46*2+Base!$AW46+Base!$AX46*2+Base!$BE46*2)/400+(ROW()/100000)+SUM(Data!S46+Data!T46)</f>
        <v>4.8999999999999998E-4</v>
      </c>
      <c r="CL49" s="204">
        <f>SUM(Base!$W46+Base!$AA46+Base!$AF46+Base!$AG46*2+Base!$AI46*2+Base!$AJ46+Base!$AL46+Base!$AN46+Base!$AO46*2+Base!$AP46*2+Base!$AU46*2+Base!$AV46*2+Base!$AX46*2+Base!$BE46)/420+(ROW()/100000)+SUM(Data!S46+Data!T46)</f>
        <v>4.8999999999999998E-4</v>
      </c>
      <c r="CM49" s="204">
        <f>SUM(Base!$W46+Base!$AA46+Base!$AG46*2+Base!$AI46*2+Base!$AJ46+Base!$AL46+Base!$AN46+Base!$AO46+Base!$AP46*2+Base!$AT46+Base!$AU46+Base!$AV46*2+Base!$AW46+Base!$AX46*2+Base!$BE46*2)/420+(ROW()/100000)+SUM(Data!S46+Data!T46)</f>
        <v>4.8999999999999998E-4</v>
      </c>
      <c r="CN49" s="204">
        <f>SUM(Base!$Y46*2+Base!$AA46*2+Base!$AG46*2+Base!$AJ46*2+Base!$AL46+Base!$AN46*2+Base!$AP46*2+Base!$AR46+Base!$AT46*2+Base!$AV46*2+Base!$AW46*2+Base!$AY46+Base!$AZ46)/440+(ROW()/100000)+SUM(Data!S46+Data!T46)</f>
        <v>4.8999999999999998E-4</v>
      </c>
      <c r="CO49" s="204">
        <f>SUM(Base!$Y46+Base!$AA46*2+Base!$AG46*2+Base!$AJ46*2+Base!$AN46*2+Base!$AP46*2+Base!$AT46+Base!$AV46*2+Base!$AW46*2+Base!$AZ46)/340+(ROW()/100000)+SUM(Data!S46+Data!T46)</f>
        <v>4.8999999999999998E-4</v>
      </c>
      <c r="CP49" s="204">
        <f>SUM(Base!$W46+Base!$Z46+Base!$AA46+Base!$AC46*2+Base!$AL46+Base!$AM46*2+Base!$AT46*2+Base!$AV46+Base!$AX46+Base!$BA46+Base!$BB46*2+Base!$BE46+Base!$BF46*2)/360+(ROW()/100000)+SUM(Data!V46+Data!W46)</f>
        <v>4.8999999999999998E-4</v>
      </c>
      <c r="CQ49" s="205">
        <f>SUM(Base!$W46+Base!$AA46+Base!$AC46*2+Base!$AL46+Base!$AM46*2+Base!$AT46+Base!$AV46*2+Base!$AX46+Base!$BA46+Base!$BB46*2+Base!$BE46+Base!$BF46*2)/340+(ROW()/100000)+SUM(Data!V46+Data!W46)</f>
        <v>4.8999999999999998E-4</v>
      </c>
      <c r="CR49" s="1"/>
    </row>
    <row r="50" spans="1:96" ht="25" customHeight="1" x14ac:dyDescent="0.3">
      <c r="A50" s="1"/>
      <c r="B50" s="85">
        <f>Base!B47</f>
        <v>0</v>
      </c>
      <c r="C50" s="92">
        <f>Base!C47</f>
        <v>0</v>
      </c>
      <c r="D50" s="1"/>
      <c r="E50" s="86">
        <f>Base!E47</f>
        <v>0</v>
      </c>
      <c r="F50" s="90" t="str">
        <f t="shared" si="4"/>
        <v>A (D)</v>
      </c>
      <c r="G50" s="1"/>
      <c r="H50" s="86">
        <f>Base!I47</f>
        <v>0</v>
      </c>
      <c r="I50" s="92">
        <f>Base!H47</f>
        <v>0</v>
      </c>
      <c r="J50" s="1"/>
      <c r="K50" s="88">
        <f>SUM(Base!$AF47*2+Base!$AI47*2+Base!$AL47*2+Base!$AN47+Base!$AO47*2+Base!$AP47*2+Base!$AU47*2+Base!$AV47+Base!$BF47)/300+(ROW()/100000)+Data!R47</f>
        <v>5.0000000000000001E-4</v>
      </c>
      <c r="L50" s="87">
        <f>SUM(Base!$Y47*2+Base!$Z47*2+Base!$AA47*2+Base!$AG47+Base!$AJ47*2+Base!$AL47+Base!$AN47*2+Base!$AP47+Base!$AT47*2+Base!$AX47+Base!$AY47*2+Base!$AZ47+Base!$BA47+Base!$BD47+Base!$BE47)/440+(ROW()/100000)+Data!Y47</f>
        <v>5.0000000000000001E-4</v>
      </c>
      <c r="M50" s="87">
        <f>SUM(Base!$Y47*2+Base!$Z47+Base!$AA47*2+Base!$AD47*2+Base!$AG47*2+Base!$AJ47*2+Base!$AL47*2+Base!$AN47+Base!$AP47*2+Base!$AR47*2+Base!$AT47*2+Base!$AW47+Base!$AZ47)/440+(ROW()/100000)+Data!X47</f>
        <v>5.0000000000000001E-4</v>
      </c>
      <c r="N50" s="87">
        <f>SUM(Base!$Y47+Base!$AA47*2+Base!$AD47*2+Base!$AG47*2+Base!$AJ47*2+Base!$AL47*2+Base!$AN47+Base!$AP47*2+Base!$AR47*2+Base!$AT47*2+Base!$AW47+Base!$AZ47)/400+(ROW()/100000)+Data!X47</f>
        <v>5.0000000000000001E-4</v>
      </c>
      <c r="O50" s="87">
        <f>SUM(Base!$Y47+Base!$AA47*2+Base!$AG47*2+Base!$AJ47*2+Base!$AL47+Base!$AN47*2+Base!$AP47*2+Base!$AR47+Base!$AT47*2+Base!$AV47*2+Base!$AW47*2+Base!$AY47+Base!$AZ47)/420+(ROW()/100000)+SUM(Data!U47+Data!V47+Data!W47+Data!X47)</f>
        <v>5.0000000000000001E-4</v>
      </c>
      <c r="P50" s="87">
        <f>SUM(Base!$Y47+Base!$AA47*2+Base!$AG47*2+Base!$AJ47*2+Base!$AL47+Base!$AN47*2+Base!$AP47*2+Base!$AR47+Base!$AT47*2+Base!$AV47*2+Base!$AW47*2+Base!$AZ47)/400+(ROW()/100000)+SUM(Data!U47+Data!V47+Data!W47+Data!X47)</f>
        <v>5.0000000000000001E-4</v>
      </c>
      <c r="Q50" s="87">
        <f>SUM(Base!$Y47+Base!$Z47+Base!$AA47+Base!$AD47+Base!$AG47*2+Base!$AI47*2+Base!$AJ47+Base!$AK47+Base!$AL47+Base!$AN47+Base!$AP47+Base!$AT47*2+Base!$AU47+Base!$AV47*2+Base!$AX47*2+Base!$AY47+Base!$BA47+Base!$BD47+Base!$BE47*2+Base!$BF47)/520+(ROW()/100000)+Data!U47</f>
        <v>5.0000000000000001E-4</v>
      </c>
      <c r="R50" s="87">
        <f>SUM(Base!$AA47+Base!$AC47+Base!$AF47*2+Base!$AG47*2+Base!$AI47*2+Base!$AJ47+Base!$AL47*2+Base!$AM47+Base!$AN47*2+Base!$AO47*2+Base!$AP47*2+Base!$AU47*2+Base!$AW47+Base!$BB47+Base!$BD47*2+Base!$BF47+Base!$BF47*2)/500+(ROW()/100000)+Data!Q47</f>
        <v>5.0000000000000001E-4</v>
      </c>
      <c r="S50" s="87">
        <f>SUM(Base!$AA47+Base!$AC47*2+Base!$AF47*2+Base!$AG47*2+Base!$AI47*2+Base!$AJ47+Base!$AK47+Base!$AL47+Base!$AM47+Base!$AN47*2+Base!$AO47+Base!$AP47+Base!$AU47*2+Base!$AW47+Base!$BB47*2+Base!$BD47+Base!$BF47*2)/500+(ROW()/100000)+Data!Q47</f>
        <v>5.0000000000000001E-4</v>
      </c>
      <c r="T50" s="87">
        <f>SUM(Base!$AA47+Base!$AC47*2+Base!$AF47+Base!$AG47*2+Base!$AI47*2+Base!$AJ47+Base!$AK47*2+Base!$AL47+Base!$AM47*2+Base!$AN47*2+Base!$AO47+Base!$AP47*2+Base!$AU47*2+Base!$AW47+Base!$BB47*2+Base!$BF47*2)/520+(ROW()/100000)+Data!Q47</f>
        <v>5.0000000000000001E-4</v>
      </c>
      <c r="U50" s="87">
        <f>SUM(Base!$AF47+Base!$AI47*2+Base!$AK47*2+Base!$AL47*2+Base!$AM47+Base!$AO47+Base!$AU47+Base!$AV47*2+Base!$AX47*2+Base!$AZ47+Base!$BD47+Base!$BE47*2+Base!$BF47)/380+(ROW()/100000)+SUM(Data!R47+Data!U47)</f>
        <v>5.0000000000000001E-4</v>
      </c>
      <c r="V50" s="87">
        <f>SUM(Base!$AF47+Base!$AG47+Base!$AI47*2+Base!$AK47*2+Base!$AL47*2+Base!$AM47+Base!$AO47+Base!$AV47*2+Base!$AX47*2+Base!$AZ47+Base!$BD47+Base!$BE47*2+Base!$BF47)/380+(ROW()/100000)+SUM(Data!R47+Data!U47)</f>
        <v>5.0000000000000001E-4</v>
      </c>
      <c r="W50" s="87">
        <f>SUM(Base!$AA47*2+Base!$AG47*2+Base!$AI47*2+Base!$AJ47+Base!$AL47+Base!$AN47+Base!$AO47+Base!$AP47*2+Base!$AT47+Base!$AU47*2+Base!$AV47*2+Base!$AW47+Base!$AX47+Base!$BE47*2)/420+(ROW()/100000)+Data!U47</f>
        <v>5.0000000000000001E-4</v>
      </c>
      <c r="X50" s="87">
        <f>SUM(Base!$AC47+Base!$AF47*2+Base!$AI47*2+Base!$AL47*2+Base!$AM47+Base!$AN47+Base!$AO47*2+Base!$AP47*2+Base!$AU47*2+Base!$BB47+Base!$BD47*2+Base!$BF47)/380+(ROW()/100000)+Data!Q47</f>
        <v>5.0000000000000001E-4</v>
      </c>
      <c r="Y50" s="87">
        <f>SUM(Base!$AC47*2+Base!$AF47*2+Base!$AI47*2+Base!$AK47+Base!$AL47+Base!$AM47+Base!$AN47+Base!$AO47+Base!$AP47+Base!$AU47*2+Base!$BB47*2+Base!$BD47+Base!$BF47*2)/380+(ROW()/100000)+Data!Q47</f>
        <v>5.0000000000000001E-4</v>
      </c>
      <c r="Z50" s="87">
        <f>SUM(Base!$AC47*2+Base!$AF47+Base!$AI47*2+Base!$AK47*2+Base!$AL47+Base!$AM47*2+Base!$AN47+Base!$AO47+Base!$AP47*2+Base!$AU47*2+Base!$BB47*2+Base!$BF47*2)/400+(ROW()/100000)+Data!Q47</f>
        <v>5.0000000000000001E-4</v>
      </c>
      <c r="AA50" s="87">
        <f>SUM(Base!$Y47*2+Base!$Z47*2+Base!$AA47*2+Base!$AC47*2+Base!$AD47+Base!$AG47+Base!$AJ47*2+Base!$AL47*2+Base!$AN47*2+Base!$AP47+Base!$AT47*2+Base!$AV47+Base!$AW47+Base!$AX47+Base!$AY47*2+Base!$AZ47*2+Base!$BA47+Base!$BB47+Base!$BD47+Base!$BE47+Base!$BF47*2)/640+(ROW()/100000)+Data!Y47</f>
        <v>5.0000000000000001E-4</v>
      </c>
      <c r="AB50" s="87">
        <f>SUM(Base!$Y47*2+Base!$Z47+Base!$AA47*2+Base!$AC47*2+Base!$AD47*2+Base!$AG47*2+Base!$AJ47*2+Base!$AL47*2+Base!$AN47*2+Base!$AP47*2+Base!$AT47*2+Base!$AV47+Base!$AW47*2+Base!$AX47+Base!$AY47*2+Base!$AZ47*2+Base!$BA47+Base!$BB47+Base!$BD47+Base!$BE47+Base!$BF47*2)/700+(ROW()/100000)+Data!Y47</f>
        <v>5.0000000000000001E-4</v>
      </c>
      <c r="AC50" s="87">
        <f>SUM(Base!$AA47*2+Base!$AD47+Base!$AG47*2+Base!$AI47+Base!$AJ47+Base!$AL47+Base!$AN47+Base!$AP47*2+Base!$AT47*2+Base!$AV47+Base!$AW47+Base!$AX47+Base!$AY47+Base!$BE47)/360+(ROW()/100000)+Data!U47</f>
        <v>5.0000000000000001E-4</v>
      </c>
      <c r="AD50" s="87">
        <f>SUM(Base!$AA47+Base!$AF47+Base!$AG47+Base!$AI47*2+Base!$AJ47+Base!$AK47+Base!$AL47+Base!$AN47+Base!$AO47*2+Base!$AP47*2+Base!$AU47*2+Base!$AV47*2+Base!$AX47+Base!$BE47)/380+(ROW()/100000)+Data!U47</f>
        <v>5.0000000000000001E-4</v>
      </c>
      <c r="AE50" s="87">
        <f>SUM(Base!$AA47*2+Base!$AG47*2+Base!$AI47*2+Base!$AJ47+Base!$AL47+Base!$AN47+Base!$AO47+Base!$AP47*2+Base!$AT47+Base!$AV47*2+Base!$AW47+Base!$AX47+Base!$BE47)/360+(ROW()/100000)+Data!U47</f>
        <v>5.0000000000000001E-4</v>
      </c>
      <c r="AF50" s="87">
        <f>SUM(Base!$W47*2+Base!$Y47*2+Base!$AA47+Base!$AF47+Base!$AG47+Base!$AI47+Base!$AJ47*2+Base!$AL47+Base!$AP47+Base!$AR47*2+Base!$AT47*2+Base!$AU47+Base!$AV47*2+Base!$AX47*2+Base!$AY47*2+Base!$AZ47+Base!$BA47+Base!$BD47+Base!$BE47*2)/560+(ROW()/100000)+SUM(Data!M47:P47)</f>
        <v>5.0000000000000001E-4</v>
      </c>
      <c r="AG50" s="87">
        <f>SUM(Base!$W47*2+Base!$Y47*2+Base!$AA47+Base!$AF47+Base!$AG47+Base!$AI47+Base!$AJ47*2+Base!$AL47+Base!$AP47+Base!$AR47+Base!$AT47*2+Base!$AU47+Base!$AV47*2+Base!$AX47*2+Base!$AY47*2+Base!$AZ47+Base!$BA47+Base!$BD47+Base!$BE47*2)/540+(ROW()/100000)+SUM(Data!M47:P47)</f>
        <v>5.0000000000000001E-4</v>
      </c>
      <c r="AH50" s="87">
        <f>SUM(Base!$Y47+Base!$Z47+Base!$AA47*2+Base!$AG47*2+Base!$AJ47*2+Base!$AL47+Base!$AN47*2+Base!$AP47*2+Base!$AR47+Base!$AT47*2+Base!$AV47*2+Base!$AW47+Base!$BA47+Base!$BF47)/420+(ROW()/100000)+Data!Y47</f>
        <v>5.0000000000000001E-4</v>
      </c>
      <c r="AI50" s="87">
        <f>SUM(Base!$Z47+Base!$AA47*2+Base!$AG47*2+Base!$AJ47*2+Base!$AL47+Base!$AN47*2+Base!$AP47*2+Base!$AR47+Base!$AT47*2+Base!$AV47*2+Base!$AW47+Base!$BA47+Base!$BF47)/400+(ROW()/100000)+Data!Y47</f>
        <v>5.0000000000000001E-4</v>
      </c>
      <c r="AJ50" s="87">
        <f>SUM(Base!$AA47*2+Base!$AG47*2+Base!$AI47+Base!$AJ47*2+Base!$AL47+Base!$AN47*2+Base!$AP47*2+Base!$AU47+Base!$AV47*2+Base!$AW47*2+Base!$BA47)/360+(ROW()/100000)+SUM(Data!R47+Data!U47)</f>
        <v>5.0000000000000001E-4</v>
      </c>
      <c r="AK50" s="87">
        <f>SUM(Base!$AA47*2+Base!$AG47*2+Base!$AJ47*2+Base!$AL47+Base!$AN47*2+Base!$AP47*2+Base!$AT47+Base!$AU47+Base!$AV47*2+Base!$AW47*2+Base!$BA47)/360+(ROW()/100000)+SUM(Data!R47+Data!U47)</f>
        <v>5.0000000000000001E-4</v>
      </c>
      <c r="AL50" s="87">
        <f>SUM(Base!$AF47+Base!$AG47+Base!$AI47*2+Base!$AK47+Base!$AL47*2+Base!$AN47+Base!$AO47*2+Base!$AP47+Base!$AU47*2+Base!$AV47*2+Base!$AX47)/360+(ROW()/100000)+Data!R47</f>
        <v>5.0000000000000001E-4</v>
      </c>
      <c r="AM50" s="87">
        <f>SUM(Base!$AA47+Base!$AF47+Base!$AG47+Base!$AI47*2+Base!$AK47+Base!$AL47*2+Base!$AN47+Base!$AO47*2+Base!$AP47+Base!$AU47*2+Base!$AV47*2+Base!$AX47)/380+(ROW()/100000)+Data!R47</f>
        <v>5.0000000000000001E-4</v>
      </c>
      <c r="AN50" s="87">
        <f>SUM(Base!$W47+Base!$Y47+Base!$AA47+Base!$AF47+Base!$AI47+Base!$AJ47*2+Base!$AK47+Base!$AL47*2+Base!$AO47+Base!$AP47+Base!$AT47*2+Base!$AU47*2+Base!$AV47*2+Base!$AX47*2+Base!$AY47)/460+(ROW()/100000)+SUM(Data!S47+Data!T47)</f>
        <v>5.0000000000000001E-4</v>
      </c>
      <c r="AO50" s="87">
        <f>SUM(Base!$W47*2+Base!$Y47+Base!$AA47+Base!$AF47+Base!$AI47+Base!$AJ47*2+Base!$AK47+Base!$AL47+Base!$AN47+Base!$AO47+Base!$AP47+Base!$AT47*2+Base!$AU47+Base!$AV47*2+Base!$AX47*2+Base!$AY47)/480+(ROW()/100000)+SUM(Data!S47+Data!T47)</f>
        <v>5.0000000000000001E-4</v>
      </c>
      <c r="AP50" s="87">
        <f>SUM(Base!$Y47+Base!$AA47*2+Base!$AG47*2+Base!$AJ47*2+Base!$AL47+Base!$AN47*2+Base!$AP47*2+Base!$AR47+Base!$AT47+Base!$AV47+Base!$AW47*2+Base!$AZ47)/360+(ROW()/100000)+Data!X47</f>
        <v>5.0000000000000001E-4</v>
      </c>
      <c r="AQ50" s="87">
        <f>SUM(Base!$W47*2+Base!$Y47+Base!$AA47+Base!$AF47*2+Base!$AG47+Base!$AI47*2+Base!$AJ47+Base!$AL47*2+Base!$AO47+Base!$AP47+Base!$AT47+Base!$AU47*2+Base!$AV47*2+Base!$AX47+Base!$AZ47)/460+(ROW()/100000)+SUM(Data!M47:P47)</f>
        <v>5.0000000000000001E-4</v>
      </c>
      <c r="AR50" s="87">
        <f>SUM(Base!$W47+Base!$AF47*2+Base!$AG47+Base!$AI47*2+Base!$AL47*2+Base!$AO47*2+Base!$AP47+Base!$AU47*2+Base!$AV47+Base!$AX47)/340+(ROW()/100000)+SUM(Data!M47:P47)</f>
        <v>5.0000000000000001E-4</v>
      </c>
      <c r="AS50" s="87">
        <f>SUM(Base!$W47+Base!$Y47+Base!$AF47*2+Base!$AG47+Base!$AI47*2+Base!$AJ47+Base!$AL47*2+Base!$AO47*2+Base!$AP47+Base!$AU47*2+Base!$AV47*2+Base!$AX47)/400+(ROW()/100000)+SUM(Data!M47:P47)</f>
        <v>5.0000000000000001E-4</v>
      </c>
      <c r="AT50" s="87">
        <f>SUM(Base!$Y47*2+Base!$Z47+Base!$AA47*2+Base!$AG47*2+Base!$AJ47*2+Base!$AL47+Base!$AN47*2+Base!$AP47*2+Base!$AR47+Base!$AT47*2+Base!$AV47+Base!$AW47*2+Base!$AY47*2+Base!$AZ47*2+Base!$BA47)/500+(ROW()/100000)+Data!Y47</f>
        <v>5.0000000000000001E-4</v>
      </c>
      <c r="AU50" s="87">
        <f>SUM(Base!$L47*2+Base!$M47*2+Base!$N47*2+Base!$P47*2+Base!$Q47*2+Base!$R47+Base!$T47*2+Base!$V47+Base!$AL47+Base!$AO47*2+Base!$AP47+Base!$AU47*2+Base!$AZ47*2)/440+(ROW()/100000)+Data!L47</f>
        <v>5.0000000000000001E-4</v>
      </c>
      <c r="AV50" s="87">
        <f>SUM(Base!$AA47+Base!$AF47*2+Base!$AG47+Base!$AI47*2+Base!$AK47+Base!$AL47*2+Base!$AM47+Base!$AN47*2+Base!$AO47*2+Base!$AP47*2+Base!$AU47*2+Base!$AV47*2+Base!$AX47+Base!$BB47+Base!$BE47+Base!$BF47)/480+(ROW()/100000)+Data!R47</f>
        <v>5.0000000000000001E-4</v>
      </c>
      <c r="AW50" s="87">
        <f>SUM(Base!$Y47*2+Base!$Z47*2+Base!$AA47*2+Base!$AD47+Base!$AG47+Base!$AJ47*2+Base!$AL47*2+Base!$AN47+Base!$AR47+Base!$AT47*2+Base!$AX47+Base!$AY47*2+Base!$AZ47*2+Base!$BA47+Base!$BD47+Base!$BE47)/480+(ROW()/100000)+SUM(Data!V47+Data!W47)</f>
        <v>5.0000000000000001E-4</v>
      </c>
      <c r="AX50" s="87">
        <f>SUM(Base!$Y47*2+Base!$Z47*2+Base!$AA47*2+Base!$AD47+Base!$AG47+Base!$AJ47*2+Base!$AL47+Base!$AN47+Base!$AR47+Base!$AT47*2+Base!$AW47+Base!$AX47+Base!$AY47*2+Base!$AZ47*2+Base!$BA47+Base!$BD47+Base!$BE47)/480+(ROW()/100000)+SUM(Data!V47+Data!W47)</f>
        <v>5.0000000000000001E-4</v>
      </c>
      <c r="AY50" s="87">
        <f>SUM(Base!$Y47+Base!$AA47+Base!$AC47*2+Base!$AF47*2+Base!$AG47+Base!$AI47*2+Base!$AJ47+Base!$AK47+Base!$AL47+Base!$AM47+Base!$AN47+Base!$AO47+Base!$AP47+Base!$AU47*2+Base!$AX47+Base!$AZ47+Base!$BB47+Base!$BD47+Base!$BE47*2)/480+(ROW()/100000)+SUM(Data!M47:P47)</f>
        <v>5.0000000000000001E-4</v>
      </c>
      <c r="AZ50" s="87">
        <f>SUM(Base!$W47*2+Base!$Y47*2+Base!$AA47+Base!$AD47+Base!$AG47*2+Base!$AJ47*2+Base!$AL47+Base!$AN47+Base!$AP47+Base!$AR47+Base!$AT47+Base!$AW47+Base!$AX47+Base!$AY47*2+Base!$AZ47*2+Base!$BA47+Base!$BD47+Base!$BE47)/480+(ROW()/100000)+SUM(Data!S47+Data!T47+Data!V47+Data!W47)</f>
        <v>5.0000000000000001E-4</v>
      </c>
      <c r="BA50" s="87">
        <f>SUM(Base!$W47*2+Base!$Y47*2+Base!$AA47+Base!$AD47+Base!$AG47*2+Base!$AJ47*2+Base!$AN47+Base!$AP47+Base!$AT47+Base!$AW47+Base!$AX47+Base!$AY47*2+Base!$AZ47*2+Base!$BA47+Base!$BD47+Base!$BE47)/440+(ROW()/100000)+SUM(Data!S47+Data!T47+Data!V47+Data!W47)</f>
        <v>5.0000000000000001E-4</v>
      </c>
      <c r="BB50" s="87">
        <f>SUM(Base!$W47+Base!$Y47+Base!$AA47*2+Base!$AD47+Base!$AF47+Base!$AG47*2+Base!$AI47*2+Base!$AJ47*2+Base!$AL47+Base!$AN47*2+Base!$AO47+Base!$AP47*2+Base!$AR47+Base!$AT47*2+Base!$AU47+Base!$AV47*2+Base!$AW47*2+Base!$AX47+Base!$AY47*2+Base!$AZ47)/640+(ROW()/100000)+SUM(Data!M47:P47)</f>
        <v>5.0000000000000001E-4</v>
      </c>
      <c r="BC50" s="87">
        <f>SUM(Base!$AA47+Base!$AF47+Base!$AG47*2+Base!$AI47*2+Base!$AJ47+Base!$AL47*2+Base!$AN47+Base!$AO47+Base!$AP47*2+Base!$AT47+Base!$AU47*2+Base!$AV47*2+Base!$AX47+Base!$AY47+Base!$AZ47)/440+(ROW()/100000)+SUM(Data!M47:P47)</f>
        <v>5.0000000000000001E-4</v>
      </c>
      <c r="BD50" s="87">
        <f>SUM(Base!$AA47*2+Base!$AF47+Base!$AG47*2+Base!$AI47*2+Base!$AJ47+Base!$AL47+Base!$AN47*2+Base!$AO47+Base!$AP47*2+Base!$AT47+Base!$AU47+Base!$AV47*2+Base!$AW47+Base!$AX47+Base!$AY47+Base!$AZ47)/460+(ROW()/100000)+SUM(Data!M47:P47)</f>
        <v>5.0000000000000001E-4</v>
      </c>
      <c r="BE50" s="87">
        <f>SUM(Base!$AA47*2+Base!$AC47*2+Base!$AF47*2+Base!$AG47*2+Base!$AI47*2+Base!$AJ47*2+Base!$AL47+Base!$AM47+Base!$AN47*2+Base!$AO47+Base!$AP47*2+Base!$AU47*2+Base!$AV47*2+Base!$BB47*2+Base!$BD47+Base!$BE47+Base!$BF47*2)/580+(ROW()/100000)+Data!Q47</f>
        <v>5.0000000000000001E-4</v>
      </c>
      <c r="BF50" s="87">
        <f>SUM(Base!$Y47+Base!$AA47*2+Base!$AC47*2+Base!$AF47*2+Base!$AG47*2+Base!$AI47*2+Base!$AJ47*2+Base!$AL47+Base!$AM47+Base!$AN47*2+Base!$AO47+Base!$AP47*2+Base!$AU47*2+Base!$AV47*2+Base!$AW47+Base!$BB47*2+Base!$BD47+Base!$BE47+Base!$BF47*2)/620+(ROW()/100000)+Data!Q47</f>
        <v>5.0000000000000001E-4</v>
      </c>
      <c r="BG50" s="87">
        <f>SUM(Base!$Y47*2+Base!$Z47+Base!$AA47+Base!$AD47+Base!$AG47*2+Base!$AJ47*2+Base!$AL47+Base!$AN47+Base!$AP47*2+Base!$AR47+Base!$AT47*2+Base!$AW47*2+Base!$AX47*2+Base!$AY47*2+Base!$BA47+Base!$BE47)/480+(ROW()/100000)+Data!U47</f>
        <v>5.0000000000000001E-4</v>
      </c>
      <c r="BH50" s="87">
        <f>SUM(Base!$Y47+Base!$AA47+Base!$AD47+Base!$AG47*2+Base!$AI47+Base!$AJ47*2+Base!$AL47+Base!$AN47+Base!$AP47*2+Base!$AT47*2+Base!$AW47+Base!$AX47*2+Base!$AY47*2+Base!$BA47+Base!$BE47)/420+(ROW()/100000)+Data!U47</f>
        <v>5.0000000000000001E-4</v>
      </c>
      <c r="BI50" s="87">
        <f>SUM(Base!$AC47+Base!$AF47*2+Base!$AI47*2+Base!$AL47*2+Base!$AM47+Base!$AO47*2+Base!$AU47*2+Base!$BB47+Base!$BD47*2+Base!$BF47)/320+(ROW()/100000)+Data!Q47</f>
        <v>5.0000000000000001E-4</v>
      </c>
      <c r="BJ50" s="87">
        <f>SUM(Base!$AC47*2+Base!$AF47*2+Base!$AI47*2+Base!$AK47+Base!$AL47+Base!$AM47+Base!$AO47+Base!$AU47*2+Base!$BB47*2+Base!$BD47+Base!$BF47*2)/340+(ROW()/100000)+Data!Q47</f>
        <v>5.0000000000000001E-4</v>
      </c>
      <c r="BK50" s="87">
        <f>SUM(Base!$AC47*2+Base!$AF47+Base!$AI47*2+Base!$AK47*2+Base!$AL47+Base!$AM47*2+Base!$AO47+Base!$AU47*2+Base!$BB47*2+Base!$BF47*2)/340+(ROW()/100000)+Data!Q47</f>
        <v>5.0000000000000001E-4</v>
      </c>
      <c r="BL50" s="87">
        <f>SUM(Base!$AC47+Base!$AF47*2+Base!$AI47*2+Base!$AK47+Base!$AL47*2+Base!$AM47+Base!$AO47+Base!$AU47*2+Base!$AV47+Base!$BF47*2)/300+(ROW()/100000)+SUM(Data!M47:P47)</f>
        <v>5.0000000000000001E-4</v>
      </c>
      <c r="BM50" s="87">
        <f>SUM(Base!$Z47*2+Base!$AA47+Base!$AC47+Base!$AJ47+Base!$AL47*2+Base!$AN47*2+Base!$AP47+Base!$AT47*2+Base!$AY47)/260+(ROW()/100000)+Data!Y47</f>
        <v>5.0000000000000001E-4</v>
      </c>
      <c r="BN50" s="87">
        <f>SUM(Base!$Z47+Base!$AA47+Base!$AK47*2+Base!$AL47*2+Base!$AM47*2+Base!$AN47+Base!$AO47+Base!$AP47+Base!$AT47*2+Base!$AV47*2+Base!$AX47*2+Base!$AY47*2+Base!$AZ47+Base!$BA47+Base!$BD47*2+Base!$BE47*2+Base!$BF47)/520+(ROW()/100000)+Data!Y47</f>
        <v>5.0000000000000001E-4</v>
      </c>
      <c r="BO50" s="87">
        <f>SUM(Base!$AA47+Base!$AK47*2+Base!$AL47*2+Base!$AM47*2+Base!$AN47+Base!$AO47+Base!$AP47*2+Base!$AV47*2+Base!$AX47*2+Base!$AY47*2+Base!$AZ47+Base!$BA47+Base!$BD47*2+Base!$BE47*2+Base!$BF47)/480+(ROW()/100000)+Data!Y47</f>
        <v>5.0000000000000001E-4</v>
      </c>
      <c r="BP50" s="87">
        <f>SUM(Base!$AA47+Base!$AG47+Base!$AK47*2+Base!$AL47*2+Base!$AM47*2+Base!$AN47+Base!$AO47+Base!$AP47*2+Base!$AT47+Base!$AV47*2+Base!$AX47*2+Base!$AY47*2+Base!$AZ47+Base!$BA47+Base!$BD47*2+Base!$BE47*2+Base!$BF47)/520+(ROW()/100000)+Data!Y47</f>
        <v>5.0000000000000001E-4</v>
      </c>
      <c r="BQ50" s="87">
        <f>SUM(Base!$Y47+Base!$AA47*2+Base!$AD47+Base!$AG47*2+Base!$AJ47*2+Base!$AL47+Base!$AN47*2+Base!$AP47*2+Base!$AR47*2+Base!$AT47*2+Base!$AV47*2+Base!$AW47*2+Base!$BA47)/440+(ROW()/100000)+Data!R47</f>
        <v>5.0000000000000001E-4</v>
      </c>
      <c r="BR50" s="87">
        <f>SUM(Base!$Z47*2+Base!$AA47+Base!$AJ47+Base!$AL47*2+Base!$AN47*2+Base!$AO47*2+Base!$AP47*2+Base!$AT47*2+Base!$AX47+Base!$AY47+Base!$BA47*2+Base!$BE47)/380+(ROW()/100000)+SUM(Data!V47+Data!W47)</f>
        <v>5.0000000000000001E-4</v>
      </c>
      <c r="BS50" s="87">
        <f>SUM(Base!$Y47+Base!$AA47*2+Base!$AD47+Base!$AG47*2+Base!$AJ47*2+Base!$AL47*2+Base!$AN47*2+Base!$AO47+Base!$AP47*2+Base!$AT47*2+Base!$AU47+Base!$AV47*2+Base!$AW47*2+Base!$AX47*2+Base!$AY47*2+Base!$AZ47+Base!$BA47+Base!$BD47+Base!$BE47*2)/620+(ROW()/100000)+SUM(Data!R47+Data!U47)</f>
        <v>5.0000000000000001E-4</v>
      </c>
      <c r="BT50" s="87">
        <f>SUM(Base!$L47+Base!$M47*2+Base!$N47+Base!$O47+Base!$P47+Base!$Q47*2+Base!$R47*2+Base!$T47*2+Base!$U47*2+Base!$V47+Base!$AA47+Base!$AG47+Base!$AL47*2+Base!$AN47*2+Base!$AO47*2+Base!$AP47+Base!$AU47*2+Base!$AW47+Base!$AY47+Base!$AZ47*2)/600+(ROW()/100000)+Data!L47</f>
        <v>5.0000000000000001E-4</v>
      </c>
      <c r="BU50" s="87">
        <f>SUM(Base!$L47+Base!$M47*2+Base!$N47+Base!$P47+Base!$Q47*2+Base!$R47*2+Base!$T47*2+Base!$U47+Base!$V47+Base!$AA47+Base!$AG47+Base!$AL47*2+Base!$AN47+Base!$AO47*2+Base!$AP47+Base!$AU47*2+Base!$AW47+Base!$AY47+Base!$AZ47*2)/540+(ROW()/100000)+Data!L47</f>
        <v>5.0000000000000001E-4</v>
      </c>
      <c r="BV50" s="87">
        <f>SUM(Base!$L47+Base!$M47*2+Base!$N47+Base!$P47+Base!$Q47*2+Base!$R47*2+Base!$T47*2+Base!$U47*2+Base!$V47+Base!$AA47+Base!$AG47+Base!$AL47*2+Base!$AN47*2+Base!$AO47*2+Base!$AP47+Base!$AU47*2+Base!$AW47+Base!$AY47+Base!$AZ47*2)/580+(ROW()/100000)+Data!L47</f>
        <v>5.0000000000000001E-4</v>
      </c>
      <c r="BW50" s="87">
        <f>SUM(Base!$Y47*2+Base!$Z47*2+Base!$AA47*2+Base!$AG47+Base!$AJ47+Base!$AL47*2+Base!$AN47*2+Base!$AO47+Base!$AP47+Base!$AT47*2+Base!$AX47+Base!$AY47*2+Base!$AZ47+Base!$BA47+Base!$BD47+Base!$BE47)/460+(ROW()/100000)+Data!X47</f>
        <v>5.0000000000000001E-4</v>
      </c>
      <c r="BX50" s="87">
        <f>SUM(Base!$Y47*2+Base!$Z47+Base!$AA47*2+Base!$AG47*2+Base!$AJ47*2+Base!$AL47+Base!$AN47*2+Base!$AP47*2+Base!$AR47*2+Base!$AT47*2+Base!$AW47*2+Base!$AY47*2+Base!$AZ47+Base!$BA47)/480+(ROW()/100000)+SUM(Data!V47+Data!W47+Data!X47+Data!Y47)</f>
        <v>5.0000000000000001E-4</v>
      </c>
      <c r="BY50" s="87">
        <f>SUM(Base!$Z47*2+Base!$AA47+Base!$AC47*2+Base!$AK47+Base!$AL47+Base!$AM47*2+Base!$AN47*2+Base!$AP47+Base!$AT47*2+Base!$AV47+Base!$BA47*2+Base!$BB47*2+Base!$BF47*2)/420+(ROW()/100000)+Data!Y47</f>
        <v>5.0000000000000001E-4</v>
      </c>
      <c r="BZ50" s="87">
        <f>SUM(Base!$Z47+Base!$AA47+Base!$AC47*2+Base!$AK47+Base!$AL47+Base!$AM47*2+Base!$AN47+Base!$AP47+Base!$AT47+Base!$AV47*2+Base!$BA47*2+Base!$BB47*2+Base!$BF47*2)/380+(ROW()/100000)+Data!Y47</f>
        <v>5.0000000000000001E-4</v>
      </c>
      <c r="CA50" s="87">
        <f>SUM(Base!$Z47*2+Base!$AA47+Base!$AD47*2+Base!$AF47+Base!$AG47*2+Base!$AI47*2+Base!$AL47*2+Base!$AN47+Base!$AO47+Base!$AP47+Base!$AT47*2+Base!$AU47*2+Base!$AX47*2+Base!$AY47+Base!$BA47+Base!$BD47*2+Base!$BE47*2+Base!$BF47)/560+(ROW()/100000)+Data!R47</f>
        <v>5.0000000000000001E-4</v>
      </c>
      <c r="CB50" s="87">
        <f>SUM(Base!$Z47+Base!$AA47+Base!$AD47+Base!$AF47*2+Base!$AG47*2+Base!$AI47*2+Base!$AL47+Base!$AN47+Base!$AO47+Base!$AP47+Base!$AT47*2+Base!$AU47*2+Base!$AX47*2+Base!$AY47+Base!$BA47+Base!$BD47*2+Base!$BE47*2+Base!$BF47)/520+(ROW()/100000)+Data!R47</f>
        <v>5.0000000000000001E-4</v>
      </c>
      <c r="CC50" s="87">
        <f>SUM(Base!$W47*2+Base!$Y47*2+Base!$AA47+Base!$AG47+Base!$AJ47*2+Base!$AL47+Base!$AR47+Base!$AT47+Base!$AX47+Base!$AY47*2+Base!$AZ47*2+Base!$BA47+Base!$BD47+Base!$BE47)/380+(ROW()/100000)+SUM(Data!S47+Data!T47+Data!V47+Data!W47)</f>
        <v>5.0000000000000001E-4</v>
      </c>
      <c r="CD50" s="87">
        <f>SUM(Base!$W47*2+Base!$Y47*2+Base!$AA47+Base!$AG47+Base!$AJ47*2+Base!$AT47+Base!$AX47+Base!$AY47*2+Base!$AZ47*2+Base!$BA47+Base!$BD47+Base!$BE47)/340+(ROW()/100000)+SUM(Data!S47+Data!T47+Data!V47+Data!W47)</f>
        <v>5.0000000000000001E-4</v>
      </c>
      <c r="CE50" s="87">
        <f>SUM(Base!$W47*2+Base!$Y47*2+Base!$AA47+Base!$AF47+Base!$AG47+Base!$AI47*2+Base!$AJ47*2+Base!$AL47+Base!$AO47+Base!$AP47+Base!$AR47+Base!$AT47*2+Base!$AU47+Base!$AV47*2+Base!$AX47*2+Base!$AY47*2+Base!$AZ47+Base!$BA47+Base!$BD47*2+Base!$BE47*2)/600+(ROW()/100000)+SUM(Data!M47:P47)</f>
        <v>5.0000000000000001E-4</v>
      </c>
      <c r="CF50" s="87">
        <f>SUM(Base!$W47+Base!$Y47+Base!$AA47+Base!$AF47*2+Base!$AG47+Base!$AI47*2+Base!$AJ47+Base!$AL47*2+Base!$AO47+Base!$AP47+Base!$AT47+Base!$AU47*2+Base!$AV47*2+Base!$AX47*2+Base!$AY47*2+Base!$AZ47+Base!$BA47+Base!$BD47+Base!$BE47*2)/540+(ROW()/100000)+SUM(Data!M47:P47)</f>
        <v>5.0000000000000001E-4</v>
      </c>
      <c r="CG50" s="87">
        <f>SUM(Base!$W47*2+Base!$Y47*2+Base!$AA47+Base!$AF47*2+Base!$AG47+Base!$AI47*2+Base!$AJ47+Base!$AL47+Base!$AO47+Base!$AP47+Base!$AT47*2+Base!$AU47+Base!$AV47*2+Base!$AX47*2+Base!$AY47*2+Base!$AZ47+Base!$BA47+Base!$BD47+Base!$BE47*2)/560+(ROW()/100000)+SUM(Data!M47:P47)</f>
        <v>5.0000000000000001E-4</v>
      </c>
      <c r="CH50" s="87">
        <f>SUM(Base!$W47*2+Base!$Y47*2+Base!$AA47+Base!$AC47*2+Base!$AF47*2+Base!$AG47+Base!$AI47*2+Base!$AJ47+Base!$AK47+Base!$AL47+Base!$AM47+Base!$AN47+Base!$AO47+Base!$AP47+Base!$AT47*2+Base!$AU47+Base!$AX47+Base!$AZ47+Base!$BB47*2+Base!$BD47*2+Base!$BE47*2+Base!$BF47*2)/640+(ROW()/100000)+Data!Q47</f>
        <v>5.0000000000000001E-4</v>
      </c>
      <c r="CI50" s="87">
        <f>SUM(Base!$Y47+Base!$AA47+Base!$AC47*2+Base!$AF47*2+Base!$AG47+Base!$AI47*2+Base!$AJ47+Base!$AK47+Base!$AL47+Base!$AM47+Base!$AN47+Base!$AO47+Base!$AP47+Base!$AU47*2+Base!$AX47+Base!$AZ47+Base!$BB47*2+Base!$BD47+Base!$BF47*2)/500+(ROW()/100000)+Data!Q47</f>
        <v>5.0000000000000001E-4</v>
      </c>
      <c r="CJ50" s="87">
        <f>SUM(Base!$W47+Base!$Y47*2+Base!$AA47+Base!$AC47*2+Base!$AF47*2+Base!$AG47+Base!$AI47*2+Base!$AJ47+Base!$AK47+Base!$AL47+Base!$AM47+Base!$AN47+Base!$AO47+Base!$AP47+Base!$AT47+Base!$AU47*2+Base!$AX47+Base!$AZ47+Base!$BB47*2+Base!$BD47*2+Base!$BE47+Base!$BF47*2)/600+(ROW()/100000)+Data!Q47</f>
        <v>5.0000000000000001E-4</v>
      </c>
      <c r="CK50" s="87">
        <f>SUM(Base!$W47*2+Base!$AA47*2+Base!$AG47*2+Base!$AI47+Base!$AJ47+Base!$AL47+Base!$AN47+Base!$AP47*2+Base!$AT47+Base!$AV47*2+Base!$AW47+Base!$AX47*2+Base!$BE47*2)/400+(ROW()/100000)+SUM(Data!S47+Data!T47)</f>
        <v>5.0000000000000001E-4</v>
      </c>
      <c r="CL50" s="87">
        <f>SUM(Base!$W47+Base!$AA47+Base!$AF47+Base!$AG47*2+Base!$AI47*2+Base!$AJ47+Base!$AL47+Base!$AN47+Base!$AO47*2+Base!$AP47*2+Base!$AU47*2+Base!$AV47*2+Base!$AX47*2+Base!$BE47)/420+(ROW()/100000)+SUM(Data!S47+Data!T47)</f>
        <v>5.0000000000000001E-4</v>
      </c>
      <c r="CM50" s="87">
        <f>SUM(Base!$W47+Base!$AA47+Base!$AG47*2+Base!$AI47*2+Base!$AJ47+Base!$AL47+Base!$AN47+Base!$AO47+Base!$AP47*2+Base!$AT47+Base!$AU47+Base!$AV47*2+Base!$AW47+Base!$AX47*2+Base!$BE47*2)/420+(ROW()/100000)+SUM(Data!S47+Data!T47)</f>
        <v>5.0000000000000001E-4</v>
      </c>
      <c r="CN50" s="87">
        <f>SUM(Base!$Y47*2+Base!$AA47*2+Base!$AG47*2+Base!$AJ47*2+Base!$AL47+Base!$AN47*2+Base!$AP47*2+Base!$AR47+Base!$AT47*2+Base!$AV47*2+Base!$AW47*2+Base!$AY47+Base!$AZ47)/440+(ROW()/100000)+SUM(Data!S47+Data!T47)</f>
        <v>5.0000000000000001E-4</v>
      </c>
      <c r="CO50" s="87">
        <f>SUM(Base!$Y47+Base!$AA47*2+Base!$AG47*2+Base!$AJ47*2+Base!$AN47*2+Base!$AP47*2+Base!$AT47+Base!$AV47*2+Base!$AW47*2+Base!$AZ47)/340+(ROW()/100000)+SUM(Data!S47+Data!T47)</f>
        <v>5.0000000000000001E-4</v>
      </c>
      <c r="CP50" s="87">
        <f>SUM(Base!$W47+Base!$Z47+Base!$AA47+Base!$AC47*2+Base!$AL47+Base!$AM47*2+Base!$AT47*2+Base!$AV47+Base!$AX47+Base!$BA47+Base!$BB47*2+Base!$BE47+Base!$BF47*2)/360+(ROW()/100000)+SUM(Data!V47+Data!W47)</f>
        <v>5.0000000000000001E-4</v>
      </c>
      <c r="CQ50" s="89">
        <f>SUM(Base!$W47+Base!$AA47+Base!$AC47*2+Base!$AL47+Base!$AM47*2+Base!$AT47+Base!$AV47*2+Base!$AX47+Base!$BA47+Base!$BB47*2+Base!$BE47+Base!$BF47*2)/340+(ROW()/100000)+SUM(Data!V47+Data!W47)</f>
        <v>5.0000000000000001E-4</v>
      </c>
      <c r="CR50" s="1"/>
    </row>
    <row r="51" spans="1:96" ht="25" customHeight="1" x14ac:dyDescent="0.3">
      <c r="A51" s="1"/>
      <c r="B51" s="199">
        <f>Base!B48</f>
        <v>0</v>
      </c>
      <c r="C51" s="200">
        <f>Base!C48</f>
        <v>0</v>
      </c>
      <c r="D51" s="1"/>
      <c r="E51" s="201">
        <f>Base!E48</f>
        <v>0</v>
      </c>
      <c r="F51" s="202" t="str">
        <f t="shared" si="4"/>
        <v>A (D)</v>
      </c>
      <c r="G51" s="1"/>
      <c r="H51" s="201">
        <f>Base!I48</f>
        <v>0</v>
      </c>
      <c r="I51" s="200">
        <f>Base!H48</f>
        <v>0</v>
      </c>
      <c r="J51" s="1"/>
      <c r="K51" s="203">
        <f>SUM(Base!$AF48*2+Base!$AI48*2+Base!$AL48*2+Base!$AN48+Base!$AO48*2+Base!$AP48*2+Base!$AU48*2+Base!$AV48+Base!$BF48)/300+(ROW()/100000)+Data!R48</f>
        <v>5.1000000000000004E-4</v>
      </c>
      <c r="L51" s="204">
        <f>SUM(Base!$Y48*2+Base!$Z48*2+Base!$AA48*2+Base!$AG48+Base!$AJ48*2+Base!$AL48+Base!$AN48*2+Base!$AP48+Base!$AT48*2+Base!$AX48+Base!$AY48*2+Base!$AZ48+Base!$BA48+Base!$BD48+Base!$BE48)/440+(ROW()/100000)+Data!Y48</f>
        <v>5.1000000000000004E-4</v>
      </c>
      <c r="M51" s="204">
        <f>SUM(Base!$Y48*2+Base!$Z48+Base!$AA48*2+Base!$AD48*2+Base!$AG48*2+Base!$AJ48*2+Base!$AL48*2+Base!$AN48+Base!$AP48*2+Base!$AR48*2+Base!$AT48*2+Base!$AW48+Base!$AZ48)/440+(ROW()/100000)+Data!X48</f>
        <v>5.1000000000000004E-4</v>
      </c>
      <c r="N51" s="204">
        <f>SUM(Base!$Y48+Base!$AA48*2+Base!$AD48*2+Base!$AG48*2+Base!$AJ48*2+Base!$AL48*2+Base!$AN48+Base!$AP48*2+Base!$AR48*2+Base!$AT48*2+Base!$AW48+Base!$AZ48)/400+(ROW()/100000)+Data!X48</f>
        <v>5.1000000000000004E-4</v>
      </c>
      <c r="O51" s="204">
        <f>SUM(Base!$Y48+Base!$AA48*2+Base!$AG48*2+Base!$AJ48*2+Base!$AL48+Base!$AN48*2+Base!$AP48*2+Base!$AR48+Base!$AT48*2+Base!$AV48*2+Base!$AW48*2+Base!$AY48+Base!$AZ48)/420+(ROW()/100000)+SUM(Data!U48+Data!V48+Data!W48+Data!X48)</f>
        <v>5.1000000000000004E-4</v>
      </c>
      <c r="P51" s="204">
        <f>SUM(Base!$Y48+Base!$AA48*2+Base!$AG48*2+Base!$AJ48*2+Base!$AL48+Base!$AN48*2+Base!$AP48*2+Base!$AR48+Base!$AT48*2+Base!$AV48*2+Base!$AW48*2+Base!$AZ48)/400+(ROW()/100000)+SUM(Data!U48+Data!V48+Data!W48+Data!X48)</f>
        <v>5.1000000000000004E-4</v>
      </c>
      <c r="Q51" s="204">
        <f>SUM(Base!$Y48+Base!$Z48+Base!$AA48+Base!$AD48+Base!$AG48*2+Base!$AI48*2+Base!$AJ48+Base!$AK48+Base!$AL48+Base!$AN48+Base!$AP48+Base!$AT48*2+Base!$AU48+Base!$AV48*2+Base!$AX48*2+Base!$AY48+Base!$BA48+Base!$BD48+Base!$BE48*2+Base!$BF48)/520+(ROW()/100000)+Data!U48</f>
        <v>5.1000000000000004E-4</v>
      </c>
      <c r="R51" s="204">
        <f>SUM(Base!$AA48+Base!$AC48+Base!$AF48*2+Base!$AG48*2+Base!$AI48*2+Base!$AJ48+Base!$AL48*2+Base!$AM48+Base!$AN48*2+Base!$AO48*2+Base!$AP48*2+Base!$AU48*2+Base!$AW48+Base!$BB48+Base!$BD48*2+Base!$BF48+Base!$BF48*2)/500+(ROW()/100000)+Data!Q48</f>
        <v>5.1000000000000004E-4</v>
      </c>
      <c r="S51" s="204">
        <f>SUM(Base!$AA48+Base!$AC48*2+Base!$AF48*2+Base!$AG48*2+Base!$AI48*2+Base!$AJ48+Base!$AK48+Base!$AL48+Base!$AM48+Base!$AN48*2+Base!$AO48+Base!$AP48+Base!$AU48*2+Base!$AW48+Base!$BB48*2+Base!$BD48+Base!$BF48*2)/500+(ROW()/100000)+Data!Q48</f>
        <v>5.1000000000000004E-4</v>
      </c>
      <c r="T51" s="204">
        <f>SUM(Base!$AA48+Base!$AC48*2+Base!$AF48+Base!$AG48*2+Base!$AI48*2+Base!$AJ48+Base!$AK48*2+Base!$AL48+Base!$AM48*2+Base!$AN48*2+Base!$AO48+Base!$AP48*2+Base!$AU48*2+Base!$AW48+Base!$BB48*2+Base!$BF48*2)/520+(ROW()/100000)+Data!Q48</f>
        <v>5.1000000000000004E-4</v>
      </c>
      <c r="U51" s="204">
        <f>SUM(Base!$AF48+Base!$AI48*2+Base!$AK48*2+Base!$AL48*2+Base!$AM48+Base!$AO48+Base!$AU48+Base!$AV48*2+Base!$AX48*2+Base!$AZ48+Base!$BD48+Base!$BE48*2+Base!$BF48)/380+(ROW()/100000)+SUM(Data!R48+Data!U48)</f>
        <v>5.1000000000000004E-4</v>
      </c>
      <c r="V51" s="204">
        <f>SUM(Base!$AF48+Base!$AG48+Base!$AI48*2+Base!$AK48*2+Base!$AL48*2+Base!$AM48+Base!$AO48+Base!$AV48*2+Base!$AX48*2+Base!$AZ48+Base!$BD48+Base!$BE48*2+Base!$BF48)/380+(ROW()/100000)+SUM(Data!R48+Data!U48)</f>
        <v>5.1000000000000004E-4</v>
      </c>
      <c r="W51" s="204">
        <f>SUM(Base!$AA48*2+Base!$AG48*2+Base!$AI48*2+Base!$AJ48+Base!$AL48+Base!$AN48+Base!$AO48+Base!$AP48*2+Base!$AT48+Base!$AU48*2+Base!$AV48*2+Base!$AW48+Base!$AX48+Base!$BE48*2)/420+(ROW()/100000)+Data!U48</f>
        <v>5.1000000000000004E-4</v>
      </c>
      <c r="X51" s="204">
        <f>SUM(Base!$AC48+Base!$AF48*2+Base!$AI48*2+Base!$AL48*2+Base!$AM48+Base!$AN48+Base!$AO48*2+Base!$AP48*2+Base!$AU48*2+Base!$BB48+Base!$BD48*2+Base!$BF48)/380+(ROW()/100000)+Data!Q48</f>
        <v>5.1000000000000004E-4</v>
      </c>
      <c r="Y51" s="204">
        <f>SUM(Base!$AC48*2+Base!$AF48*2+Base!$AI48*2+Base!$AK48+Base!$AL48+Base!$AM48+Base!$AN48+Base!$AO48+Base!$AP48+Base!$AU48*2+Base!$BB48*2+Base!$BD48+Base!$BF48*2)/380+(ROW()/100000)+Data!Q48</f>
        <v>5.1000000000000004E-4</v>
      </c>
      <c r="Z51" s="204">
        <f>SUM(Base!$AC48*2+Base!$AF48+Base!$AI48*2+Base!$AK48*2+Base!$AL48+Base!$AM48*2+Base!$AN48+Base!$AO48+Base!$AP48*2+Base!$AU48*2+Base!$BB48*2+Base!$BF48*2)/400+(ROW()/100000)+Data!Q48</f>
        <v>5.1000000000000004E-4</v>
      </c>
      <c r="AA51" s="204">
        <f>SUM(Base!$Y48*2+Base!$Z48*2+Base!$AA48*2+Base!$AC48*2+Base!$AD48+Base!$AG48+Base!$AJ48*2+Base!$AL48*2+Base!$AN48*2+Base!$AP48+Base!$AT48*2+Base!$AV48+Base!$AW48+Base!$AX48+Base!$AY48*2+Base!$AZ48*2+Base!$BA48+Base!$BB48+Base!$BD48+Base!$BE48+Base!$BF48*2)/640+(ROW()/100000)+Data!Y48</f>
        <v>5.1000000000000004E-4</v>
      </c>
      <c r="AB51" s="204">
        <f>SUM(Base!$Y48*2+Base!$Z48+Base!$AA48*2+Base!$AC48*2+Base!$AD48*2+Base!$AG48*2+Base!$AJ48*2+Base!$AL48*2+Base!$AN48*2+Base!$AP48*2+Base!$AT48*2+Base!$AV48+Base!$AW48*2+Base!$AX48+Base!$AY48*2+Base!$AZ48*2+Base!$BA48+Base!$BB48+Base!$BD48+Base!$BE48+Base!$BF48*2)/700+(ROW()/100000)+Data!Y48</f>
        <v>5.1000000000000004E-4</v>
      </c>
      <c r="AC51" s="204">
        <f>SUM(Base!$AA48*2+Base!$AD48+Base!$AG48*2+Base!$AI48+Base!$AJ48+Base!$AL48+Base!$AN48+Base!$AP48*2+Base!$AT48*2+Base!$AV48+Base!$AW48+Base!$AX48+Base!$AY48+Base!$BE48)/360+(ROW()/100000)+Data!U48</f>
        <v>5.1000000000000004E-4</v>
      </c>
      <c r="AD51" s="204">
        <f>SUM(Base!$AA48+Base!$AF48+Base!$AG48+Base!$AI48*2+Base!$AJ48+Base!$AK48+Base!$AL48+Base!$AN48+Base!$AO48*2+Base!$AP48*2+Base!$AU48*2+Base!$AV48*2+Base!$AX48+Base!$BE48)/380+(ROW()/100000)+Data!U48</f>
        <v>5.1000000000000004E-4</v>
      </c>
      <c r="AE51" s="204">
        <f>SUM(Base!$AA48*2+Base!$AG48*2+Base!$AI48*2+Base!$AJ48+Base!$AL48+Base!$AN48+Base!$AO48+Base!$AP48*2+Base!$AT48+Base!$AV48*2+Base!$AW48+Base!$AX48+Base!$BE48)/360+(ROW()/100000)+Data!U48</f>
        <v>5.1000000000000004E-4</v>
      </c>
      <c r="AF51" s="204">
        <f>SUM(Base!$W48*2+Base!$Y48*2+Base!$AA48+Base!$AF48+Base!$AG48+Base!$AI48+Base!$AJ48*2+Base!$AL48+Base!$AP48+Base!$AR48*2+Base!$AT48*2+Base!$AU48+Base!$AV48*2+Base!$AX48*2+Base!$AY48*2+Base!$AZ48+Base!$BA48+Base!$BD48+Base!$BE48*2)/560+(ROW()/100000)+SUM(Data!M48:P48)</f>
        <v>5.1000000000000004E-4</v>
      </c>
      <c r="AG51" s="204">
        <f>SUM(Base!$W48*2+Base!$Y48*2+Base!$AA48+Base!$AF48+Base!$AG48+Base!$AI48+Base!$AJ48*2+Base!$AL48+Base!$AP48+Base!$AR48+Base!$AT48*2+Base!$AU48+Base!$AV48*2+Base!$AX48*2+Base!$AY48*2+Base!$AZ48+Base!$BA48+Base!$BD48+Base!$BE48*2)/540+(ROW()/100000)+SUM(Data!M48:P48)</f>
        <v>5.1000000000000004E-4</v>
      </c>
      <c r="AH51" s="204">
        <f>SUM(Base!$Y48+Base!$Z48+Base!$AA48*2+Base!$AG48*2+Base!$AJ48*2+Base!$AL48+Base!$AN48*2+Base!$AP48*2+Base!$AR48+Base!$AT48*2+Base!$AV48*2+Base!$AW48+Base!$BA48+Base!$BF48)/420+(ROW()/100000)+Data!Y48</f>
        <v>5.1000000000000004E-4</v>
      </c>
      <c r="AI51" s="204">
        <f>SUM(Base!$Z48+Base!$AA48*2+Base!$AG48*2+Base!$AJ48*2+Base!$AL48+Base!$AN48*2+Base!$AP48*2+Base!$AR48+Base!$AT48*2+Base!$AV48*2+Base!$AW48+Base!$BA48+Base!$BF48)/400+(ROW()/100000)+Data!Y48</f>
        <v>5.1000000000000004E-4</v>
      </c>
      <c r="AJ51" s="204">
        <f>SUM(Base!$AA48*2+Base!$AG48*2+Base!$AI48+Base!$AJ48*2+Base!$AL48+Base!$AN48*2+Base!$AP48*2+Base!$AU48+Base!$AV48*2+Base!$AW48*2+Base!$BA48)/360+(ROW()/100000)+SUM(Data!R48+Data!U48)</f>
        <v>5.1000000000000004E-4</v>
      </c>
      <c r="AK51" s="204">
        <f>SUM(Base!$AA48*2+Base!$AG48*2+Base!$AJ48*2+Base!$AL48+Base!$AN48*2+Base!$AP48*2+Base!$AT48+Base!$AU48+Base!$AV48*2+Base!$AW48*2+Base!$BA48)/360+(ROW()/100000)+SUM(Data!R48+Data!U48)</f>
        <v>5.1000000000000004E-4</v>
      </c>
      <c r="AL51" s="204">
        <f>SUM(Base!$AF48+Base!$AG48+Base!$AI48*2+Base!$AK48+Base!$AL48*2+Base!$AN48+Base!$AO48*2+Base!$AP48+Base!$AU48*2+Base!$AV48*2+Base!$AX48)/360+(ROW()/100000)+Data!R48</f>
        <v>5.1000000000000004E-4</v>
      </c>
      <c r="AM51" s="204">
        <f>SUM(Base!$AA48+Base!$AF48+Base!$AG48+Base!$AI48*2+Base!$AK48+Base!$AL48*2+Base!$AN48+Base!$AO48*2+Base!$AP48+Base!$AU48*2+Base!$AV48*2+Base!$AX48)/380+(ROW()/100000)+Data!R48</f>
        <v>5.1000000000000004E-4</v>
      </c>
      <c r="AN51" s="204">
        <f>SUM(Base!$W48+Base!$Y48+Base!$AA48+Base!$AF48+Base!$AI48+Base!$AJ48*2+Base!$AK48+Base!$AL48*2+Base!$AO48+Base!$AP48+Base!$AT48*2+Base!$AU48*2+Base!$AV48*2+Base!$AX48*2+Base!$AY48)/460+(ROW()/100000)+SUM(Data!S48+Data!T48)</f>
        <v>5.1000000000000004E-4</v>
      </c>
      <c r="AO51" s="204">
        <f>SUM(Base!$W48*2+Base!$Y48+Base!$AA48+Base!$AF48+Base!$AI48+Base!$AJ48*2+Base!$AK48+Base!$AL48+Base!$AN48+Base!$AO48+Base!$AP48+Base!$AT48*2+Base!$AU48+Base!$AV48*2+Base!$AX48*2+Base!$AY48)/480+(ROW()/100000)+SUM(Data!S48+Data!T48)</f>
        <v>5.1000000000000004E-4</v>
      </c>
      <c r="AP51" s="204">
        <f>SUM(Base!$Y48+Base!$AA48*2+Base!$AG48*2+Base!$AJ48*2+Base!$AL48+Base!$AN48*2+Base!$AP48*2+Base!$AR48+Base!$AT48+Base!$AV48+Base!$AW48*2+Base!$AZ48)/360+(ROW()/100000)+Data!X48</f>
        <v>5.1000000000000004E-4</v>
      </c>
      <c r="AQ51" s="204">
        <f>SUM(Base!$W48*2+Base!$Y48+Base!$AA48+Base!$AF48*2+Base!$AG48+Base!$AI48*2+Base!$AJ48+Base!$AL48*2+Base!$AO48+Base!$AP48+Base!$AT48+Base!$AU48*2+Base!$AV48*2+Base!$AX48+Base!$AZ48)/460+(ROW()/100000)+SUM(Data!M48:P48)</f>
        <v>5.1000000000000004E-4</v>
      </c>
      <c r="AR51" s="204">
        <f>SUM(Base!$W48+Base!$AF48*2+Base!$AG48+Base!$AI48*2+Base!$AL48*2+Base!$AO48*2+Base!$AP48+Base!$AU48*2+Base!$AV48+Base!$AX48)/340+(ROW()/100000)+SUM(Data!M48:P48)</f>
        <v>5.1000000000000004E-4</v>
      </c>
      <c r="AS51" s="204">
        <f>SUM(Base!$W48+Base!$Y48+Base!$AF48*2+Base!$AG48+Base!$AI48*2+Base!$AJ48+Base!$AL48*2+Base!$AO48*2+Base!$AP48+Base!$AU48*2+Base!$AV48*2+Base!$AX48)/400+(ROW()/100000)+SUM(Data!M48:P48)</f>
        <v>5.1000000000000004E-4</v>
      </c>
      <c r="AT51" s="204">
        <f>SUM(Base!$Y48*2+Base!$Z48+Base!$AA48*2+Base!$AG48*2+Base!$AJ48*2+Base!$AL48+Base!$AN48*2+Base!$AP48*2+Base!$AR48+Base!$AT48*2+Base!$AV48+Base!$AW48*2+Base!$AY48*2+Base!$AZ48*2+Base!$BA48)/500+(ROW()/100000)+Data!Y48</f>
        <v>5.1000000000000004E-4</v>
      </c>
      <c r="AU51" s="204">
        <f>SUM(Base!$L48*2+Base!$M48*2+Base!$N48*2+Base!$P48*2+Base!$Q48*2+Base!$R48+Base!$T48*2+Base!$V48+Base!$AL48+Base!$AO48*2+Base!$AP48+Base!$AU48*2+Base!$AZ48*2)/440+(ROW()/100000)+Data!L48</f>
        <v>5.1000000000000004E-4</v>
      </c>
      <c r="AV51" s="204">
        <f>SUM(Base!$AA48+Base!$AF48*2+Base!$AG48+Base!$AI48*2+Base!$AK48+Base!$AL48*2+Base!$AM48+Base!$AN48*2+Base!$AO48*2+Base!$AP48*2+Base!$AU48*2+Base!$AV48*2+Base!$AX48+Base!$BB48+Base!$BE48+Base!$BF48)/480+(ROW()/100000)+Data!R48</f>
        <v>5.1000000000000004E-4</v>
      </c>
      <c r="AW51" s="204">
        <f>SUM(Base!$Y48*2+Base!$Z48*2+Base!$AA48*2+Base!$AD48+Base!$AG48+Base!$AJ48*2+Base!$AL48*2+Base!$AN48+Base!$AR48+Base!$AT48*2+Base!$AX48+Base!$AY48*2+Base!$AZ48*2+Base!$BA48+Base!$BD48+Base!$BE48)/480+(ROW()/100000)+SUM(Data!V48+Data!W48)</f>
        <v>5.1000000000000004E-4</v>
      </c>
      <c r="AX51" s="204">
        <f>SUM(Base!$Y48*2+Base!$Z48*2+Base!$AA48*2+Base!$AD48+Base!$AG48+Base!$AJ48*2+Base!$AL48+Base!$AN48+Base!$AR48+Base!$AT48*2+Base!$AW48+Base!$AX48+Base!$AY48*2+Base!$AZ48*2+Base!$BA48+Base!$BD48+Base!$BE48)/480+(ROW()/100000)+SUM(Data!V48+Data!W48)</f>
        <v>5.1000000000000004E-4</v>
      </c>
      <c r="AY51" s="204">
        <f>SUM(Base!$Y48+Base!$AA48+Base!$AC48*2+Base!$AF48*2+Base!$AG48+Base!$AI48*2+Base!$AJ48+Base!$AK48+Base!$AL48+Base!$AM48+Base!$AN48+Base!$AO48+Base!$AP48+Base!$AU48*2+Base!$AX48+Base!$AZ48+Base!$BB48+Base!$BD48+Base!$BE48*2)/480+(ROW()/100000)+SUM(Data!M48:P48)</f>
        <v>5.1000000000000004E-4</v>
      </c>
      <c r="AZ51" s="204">
        <f>SUM(Base!$W48*2+Base!$Y48*2+Base!$AA48+Base!$AD48+Base!$AG48*2+Base!$AJ48*2+Base!$AL48+Base!$AN48+Base!$AP48+Base!$AR48+Base!$AT48+Base!$AW48+Base!$AX48+Base!$AY48*2+Base!$AZ48*2+Base!$BA48+Base!$BD48+Base!$BE48)/480+(ROW()/100000)+SUM(Data!S48+Data!T48+Data!V48+Data!W48)</f>
        <v>5.1000000000000004E-4</v>
      </c>
      <c r="BA51" s="204">
        <f>SUM(Base!$W48*2+Base!$Y48*2+Base!$AA48+Base!$AD48+Base!$AG48*2+Base!$AJ48*2+Base!$AN48+Base!$AP48+Base!$AT48+Base!$AW48+Base!$AX48+Base!$AY48*2+Base!$AZ48*2+Base!$BA48+Base!$BD48+Base!$BE48)/440+(ROW()/100000)+SUM(Data!S48+Data!T48+Data!V48+Data!W48)</f>
        <v>5.1000000000000004E-4</v>
      </c>
      <c r="BB51" s="204">
        <f>SUM(Base!$W48+Base!$Y48+Base!$AA48*2+Base!$AD48+Base!$AF48+Base!$AG48*2+Base!$AI48*2+Base!$AJ48*2+Base!$AL48+Base!$AN48*2+Base!$AO48+Base!$AP48*2+Base!$AR48+Base!$AT48*2+Base!$AU48+Base!$AV48*2+Base!$AW48*2+Base!$AX48+Base!$AY48*2+Base!$AZ48)/640+(ROW()/100000)+SUM(Data!M48:P48)</f>
        <v>5.1000000000000004E-4</v>
      </c>
      <c r="BC51" s="204">
        <f>SUM(Base!$AA48+Base!$AF48+Base!$AG48*2+Base!$AI48*2+Base!$AJ48+Base!$AL48*2+Base!$AN48+Base!$AO48+Base!$AP48*2+Base!$AT48+Base!$AU48*2+Base!$AV48*2+Base!$AX48+Base!$AY48+Base!$AZ48)/440+(ROW()/100000)+SUM(Data!M48:P48)</f>
        <v>5.1000000000000004E-4</v>
      </c>
      <c r="BD51" s="204">
        <f>SUM(Base!$AA48*2+Base!$AF48+Base!$AG48*2+Base!$AI48*2+Base!$AJ48+Base!$AL48+Base!$AN48*2+Base!$AO48+Base!$AP48*2+Base!$AT48+Base!$AU48+Base!$AV48*2+Base!$AW48+Base!$AX48+Base!$AY48+Base!$AZ48)/460+(ROW()/100000)+SUM(Data!M48:P48)</f>
        <v>5.1000000000000004E-4</v>
      </c>
      <c r="BE51" s="204">
        <f>SUM(Base!$AA48*2+Base!$AC48*2+Base!$AF48*2+Base!$AG48*2+Base!$AI48*2+Base!$AJ48*2+Base!$AL48+Base!$AM48+Base!$AN48*2+Base!$AO48+Base!$AP48*2+Base!$AU48*2+Base!$AV48*2+Base!$BB48*2+Base!$BD48+Base!$BE48+Base!$BF48*2)/580+(ROW()/100000)+Data!Q48</f>
        <v>5.1000000000000004E-4</v>
      </c>
      <c r="BF51" s="204">
        <f>SUM(Base!$Y48+Base!$AA48*2+Base!$AC48*2+Base!$AF48*2+Base!$AG48*2+Base!$AI48*2+Base!$AJ48*2+Base!$AL48+Base!$AM48+Base!$AN48*2+Base!$AO48+Base!$AP48*2+Base!$AU48*2+Base!$AV48*2+Base!$AW48+Base!$BB48*2+Base!$BD48+Base!$BE48+Base!$BF48*2)/620+(ROW()/100000)+Data!Q48</f>
        <v>5.1000000000000004E-4</v>
      </c>
      <c r="BG51" s="204">
        <f>SUM(Base!$Y48*2+Base!$Z48+Base!$AA48+Base!$AD48+Base!$AG48*2+Base!$AJ48*2+Base!$AL48+Base!$AN48+Base!$AP48*2+Base!$AR48+Base!$AT48*2+Base!$AW48*2+Base!$AX48*2+Base!$AY48*2+Base!$BA48+Base!$BE48)/480+(ROW()/100000)+Data!U48</f>
        <v>5.1000000000000004E-4</v>
      </c>
      <c r="BH51" s="204">
        <f>SUM(Base!$Y48+Base!$AA48+Base!$AD48+Base!$AG48*2+Base!$AI48+Base!$AJ48*2+Base!$AL48+Base!$AN48+Base!$AP48*2+Base!$AT48*2+Base!$AW48+Base!$AX48*2+Base!$AY48*2+Base!$BA48+Base!$BE48)/420+(ROW()/100000)+Data!U48</f>
        <v>5.1000000000000004E-4</v>
      </c>
      <c r="BI51" s="204">
        <f>SUM(Base!$AC48+Base!$AF48*2+Base!$AI48*2+Base!$AL48*2+Base!$AM48+Base!$AO48*2+Base!$AU48*2+Base!$BB48+Base!$BD48*2+Base!$BF48)/320+(ROW()/100000)+Data!Q48</f>
        <v>5.1000000000000004E-4</v>
      </c>
      <c r="BJ51" s="204">
        <f>SUM(Base!$AC48*2+Base!$AF48*2+Base!$AI48*2+Base!$AK48+Base!$AL48+Base!$AM48+Base!$AO48+Base!$AU48*2+Base!$BB48*2+Base!$BD48+Base!$BF48*2)/340+(ROW()/100000)+Data!Q48</f>
        <v>5.1000000000000004E-4</v>
      </c>
      <c r="BK51" s="204">
        <f>SUM(Base!$AC48*2+Base!$AF48+Base!$AI48*2+Base!$AK48*2+Base!$AL48+Base!$AM48*2+Base!$AO48+Base!$AU48*2+Base!$BB48*2+Base!$BF48*2)/340+(ROW()/100000)+Data!Q48</f>
        <v>5.1000000000000004E-4</v>
      </c>
      <c r="BL51" s="204">
        <f>SUM(Base!$AC48+Base!$AF48*2+Base!$AI48*2+Base!$AK48+Base!$AL48*2+Base!$AM48+Base!$AO48+Base!$AU48*2+Base!$AV48+Base!$BF48*2)/300+(ROW()/100000)+SUM(Data!M48:P48)</f>
        <v>5.1000000000000004E-4</v>
      </c>
      <c r="BM51" s="204">
        <f>SUM(Base!$Z48*2+Base!$AA48+Base!$AC48+Base!$AJ48+Base!$AL48*2+Base!$AN48*2+Base!$AP48+Base!$AT48*2+Base!$AY48)/260+(ROW()/100000)+Data!Y48</f>
        <v>5.1000000000000004E-4</v>
      </c>
      <c r="BN51" s="204">
        <f>SUM(Base!$Z48+Base!$AA48+Base!$AK48*2+Base!$AL48*2+Base!$AM48*2+Base!$AN48+Base!$AO48+Base!$AP48+Base!$AT48*2+Base!$AV48*2+Base!$AX48*2+Base!$AY48*2+Base!$AZ48+Base!$BA48+Base!$BD48*2+Base!$BE48*2+Base!$BF48)/520+(ROW()/100000)+Data!Y48</f>
        <v>5.1000000000000004E-4</v>
      </c>
      <c r="BO51" s="204">
        <f>SUM(Base!$AA48+Base!$AK48*2+Base!$AL48*2+Base!$AM48*2+Base!$AN48+Base!$AO48+Base!$AP48*2+Base!$AV48*2+Base!$AX48*2+Base!$AY48*2+Base!$AZ48+Base!$BA48+Base!$BD48*2+Base!$BE48*2+Base!$BF48)/480+(ROW()/100000)+Data!Y48</f>
        <v>5.1000000000000004E-4</v>
      </c>
      <c r="BP51" s="204">
        <f>SUM(Base!$AA48+Base!$AG48+Base!$AK48*2+Base!$AL48*2+Base!$AM48*2+Base!$AN48+Base!$AO48+Base!$AP48*2+Base!$AT48+Base!$AV48*2+Base!$AX48*2+Base!$AY48*2+Base!$AZ48+Base!$BA48+Base!$BD48*2+Base!$BE48*2+Base!$BF48)/520+(ROW()/100000)+Data!Y48</f>
        <v>5.1000000000000004E-4</v>
      </c>
      <c r="BQ51" s="204">
        <f>SUM(Base!$Y48+Base!$AA48*2+Base!$AD48+Base!$AG48*2+Base!$AJ48*2+Base!$AL48+Base!$AN48*2+Base!$AP48*2+Base!$AR48*2+Base!$AT48*2+Base!$AV48*2+Base!$AW48*2+Base!$BA48)/440+(ROW()/100000)+Data!R48</f>
        <v>5.1000000000000004E-4</v>
      </c>
      <c r="BR51" s="204">
        <f>SUM(Base!$Z48*2+Base!$AA48+Base!$AJ48+Base!$AL48*2+Base!$AN48*2+Base!$AO48*2+Base!$AP48*2+Base!$AT48*2+Base!$AX48+Base!$AY48+Base!$BA48*2+Base!$BE48)/380+(ROW()/100000)+SUM(Data!V48+Data!W48)</f>
        <v>5.1000000000000004E-4</v>
      </c>
      <c r="BS51" s="204">
        <f>SUM(Base!$Y48+Base!$AA48*2+Base!$AD48+Base!$AG48*2+Base!$AJ48*2+Base!$AL48*2+Base!$AN48*2+Base!$AO48+Base!$AP48*2+Base!$AT48*2+Base!$AU48+Base!$AV48*2+Base!$AW48*2+Base!$AX48*2+Base!$AY48*2+Base!$AZ48+Base!$BA48+Base!$BD48+Base!$BE48*2)/620+(ROW()/100000)+SUM(Data!R48+Data!U48)</f>
        <v>5.1000000000000004E-4</v>
      </c>
      <c r="BT51" s="204">
        <f>SUM(Base!$L48+Base!$M48*2+Base!$N48+Base!$O48+Base!$P48+Base!$Q48*2+Base!$R48*2+Base!$T48*2+Base!$U48*2+Base!$V48+Base!$AA48+Base!$AG48+Base!$AL48*2+Base!$AN48*2+Base!$AO48*2+Base!$AP48+Base!$AU48*2+Base!$AW48+Base!$AY48+Base!$AZ48*2)/600+(ROW()/100000)+Data!L48</f>
        <v>5.1000000000000004E-4</v>
      </c>
      <c r="BU51" s="204">
        <f>SUM(Base!$L48+Base!$M48*2+Base!$N48+Base!$P48+Base!$Q48*2+Base!$R48*2+Base!$T48*2+Base!$U48+Base!$V48+Base!$AA48+Base!$AG48+Base!$AL48*2+Base!$AN48+Base!$AO48*2+Base!$AP48+Base!$AU48*2+Base!$AW48+Base!$AY48+Base!$AZ48*2)/540+(ROW()/100000)+Data!L48</f>
        <v>5.1000000000000004E-4</v>
      </c>
      <c r="BV51" s="204">
        <f>SUM(Base!$L48+Base!$M48*2+Base!$N48+Base!$P48+Base!$Q48*2+Base!$R48*2+Base!$T48*2+Base!$U48*2+Base!$V48+Base!$AA48+Base!$AG48+Base!$AL48*2+Base!$AN48*2+Base!$AO48*2+Base!$AP48+Base!$AU48*2+Base!$AW48+Base!$AY48+Base!$AZ48*2)/580+(ROW()/100000)+Data!L48</f>
        <v>5.1000000000000004E-4</v>
      </c>
      <c r="BW51" s="204">
        <f>SUM(Base!$Y48*2+Base!$Z48*2+Base!$AA48*2+Base!$AG48+Base!$AJ48+Base!$AL48*2+Base!$AN48*2+Base!$AO48+Base!$AP48+Base!$AT48*2+Base!$AX48+Base!$AY48*2+Base!$AZ48+Base!$BA48+Base!$BD48+Base!$BE48)/460+(ROW()/100000)+Data!X48</f>
        <v>5.1000000000000004E-4</v>
      </c>
      <c r="BX51" s="204">
        <f>SUM(Base!$Y48*2+Base!$Z48+Base!$AA48*2+Base!$AG48*2+Base!$AJ48*2+Base!$AL48+Base!$AN48*2+Base!$AP48*2+Base!$AR48*2+Base!$AT48*2+Base!$AW48*2+Base!$AY48*2+Base!$AZ48+Base!$BA48)/480+(ROW()/100000)+SUM(Data!V48+Data!W48+Data!X48+Data!Y48)</f>
        <v>5.1000000000000004E-4</v>
      </c>
      <c r="BY51" s="204">
        <f>SUM(Base!$Z48*2+Base!$AA48+Base!$AC48*2+Base!$AK48+Base!$AL48+Base!$AM48*2+Base!$AN48*2+Base!$AP48+Base!$AT48*2+Base!$AV48+Base!$BA48*2+Base!$BB48*2+Base!$BF48*2)/420+(ROW()/100000)+Data!Y48</f>
        <v>5.1000000000000004E-4</v>
      </c>
      <c r="BZ51" s="204">
        <f>SUM(Base!$Z48+Base!$AA48+Base!$AC48*2+Base!$AK48+Base!$AL48+Base!$AM48*2+Base!$AN48+Base!$AP48+Base!$AT48+Base!$AV48*2+Base!$BA48*2+Base!$BB48*2+Base!$BF48*2)/380+(ROW()/100000)+Data!Y48</f>
        <v>5.1000000000000004E-4</v>
      </c>
      <c r="CA51" s="204">
        <f>SUM(Base!$Z48*2+Base!$AA48+Base!$AD48*2+Base!$AF48+Base!$AG48*2+Base!$AI48*2+Base!$AL48*2+Base!$AN48+Base!$AO48+Base!$AP48+Base!$AT48*2+Base!$AU48*2+Base!$AX48*2+Base!$AY48+Base!$BA48+Base!$BD48*2+Base!$BE48*2+Base!$BF48)/560+(ROW()/100000)+Data!R48</f>
        <v>5.1000000000000004E-4</v>
      </c>
      <c r="CB51" s="204">
        <f>SUM(Base!$Z48+Base!$AA48+Base!$AD48+Base!$AF48*2+Base!$AG48*2+Base!$AI48*2+Base!$AL48+Base!$AN48+Base!$AO48+Base!$AP48+Base!$AT48*2+Base!$AU48*2+Base!$AX48*2+Base!$AY48+Base!$BA48+Base!$BD48*2+Base!$BE48*2+Base!$BF48)/520+(ROW()/100000)+Data!R48</f>
        <v>5.1000000000000004E-4</v>
      </c>
      <c r="CC51" s="204">
        <f>SUM(Base!$W48*2+Base!$Y48*2+Base!$AA48+Base!$AG48+Base!$AJ48*2+Base!$AL48+Base!$AR48+Base!$AT48+Base!$AX48+Base!$AY48*2+Base!$AZ48*2+Base!$BA48+Base!$BD48+Base!$BE48)/380+(ROW()/100000)+SUM(Data!S48+Data!T48+Data!V48+Data!W48)</f>
        <v>5.1000000000000004E-4</v>
      </c>
      <c r="CD51" s="204">
        <f>SUM(Base!$W48*2+Base!$Y48*2+Base!$AA48+Base!$AG48+Base!$AJ48*2+Base!$AT48+Base!$AX48+Base!$AY48*2+Base!$AZ48*2+Base!$BA48+Base!$BD48+Base!$BE48)/340+(ROW()/100000)+SUM(Data!S48+Data!T48+Data!V48+Data!W48)</f>
        <v>5.1000000000000004E-4</v>
      </c>
      <c r="CE51" s="204">
        <f>SUM(Base!$W48*2+Base!$Y48*2+Base!$AA48+Base!$AF48+Base!$AG48+Base!$AI48*2+Base!$AJ48*2+Base!$AL48+Base!$AO48+Base!$AP48+Base!$AR48+Base!$AT48*2+Base!$AU48+Base!$AV48*2+Base!$AX48*2+Base!$AY48*2+Base!$AZ48+Base!$BA48+Base!$BD48*2+Base!$BE48*2)/600+(ROW()/100000)+SUM(Data!M48:P48)</f>
        <v>5.1000000000000004E-4</v>
      </c>
      <c r="CF51" s="204">
        <f>SUM(Base!$W48+Base!$Y48+Base!$AA48+Base!$AF48*2+Base!$AG48+Base!$AI48*2+Base!$AJ48+Base!$AL48*2+Base!$AO48+Base!$AP48+Base!$AT48+Base!$AU48*2+Base!$AV48*2+Base!$AX48*2+Base!$AY48*2+Base!$AZ48+Base!$BA48+Base!$BD48+Base!$BE48*2)/540+(ROW()/100000)+SUM(Data!M48:P48)</f>
        <v>5.1000000000000004E-4</v>
      </c>
      <c r="CG51" s="204">
        <f>SUM(Base!$W48*2+Base!$Y48*2+Base!$AA48+Base!$AF48*2+Base!$AG48+Base!$AI48*2+Base!$AJ48+Base!$AL48+Base!$AO48+Base!$AP48+Base!$AT48*2+Base!$AU48+Base!$AV48*2+Base!$AX48*2+Base!$AY48*2+Base!$AZ48+Base!$BA48+Base!$BD48+Base!$BE48*2)/560+(ROW()/100000)+SUM(Data!M48:P48)</f>
        <v>5.1000000000000004E-4</v>
      </c>
      <c r="CH51" s="204">
        <f>SUM(Base!$W48*2+Base!$Y48*2+Base!$AA48+Base!$AC48*2+Base!$AF48*2+Base!$AG48+Base!$AI48*2+Base!$AJ48+Base!$AK48+Base!$AL48+Base!$AM48+Base!$AN48+Base!$AO48+Base!$AP48+Base!$AT48*2+Base!$AU48+Base!$AX48+Base!$AZ48+Base!$BB48*2+Base!$BD48*2+Base!$BE48*2+Base!$BF48*2)/640+(ROW()/100000)+Data!Q48</f>
        <v>5.1000000000000004E-4</v>
      </c>
      <c r="CI51" s="204">
        <f>SUM(Base!$Y48+Base!$AA48+Base!$AC48*2+Base!$AF48*2+Base!$AG48+Base!$AI48*2+Base!$AJ48+Base!$AK48+Base!$AL48+Base!$AM48+Base!$AN48+Base!$AO48+Base!$AP48+Base!$AU48*2+Base!$AX48+Base!$AZ48+Base!$BB48*2+Base!$BD48+Base!$BF48*2)/500+(ROW()/100000)+Data!Q48</f>
        <v>5.1000000000000004E-4</v>
      </c>
      <c r="CJ51" s="204">
        <f>SUM(Base!$W48+Base!$Y48*2+Base!$AA48+Base!$AC48*2+Base!$AF48*2+Base!$AG48+Base!$AI48*2+Base!$AJ48+Base!$AK48+Base!$AL48+Base!$AM48+Base!$AN48+Base!$AO48+Base!$AP48+Base!$AT48+Base!$AU48*2+Base!$AX48+Base!$AZ48+Base!$BB48*2+Base!$BD48*2+Base!$BE48+Base!$BF48*2)/600+(ROW()/100000)+Data!Q48</f>
        <v>5.1000000000000004E-4</v>
      </c>
      <c r="CK51" s="204">
        <f>SUM(Base!$W48*2+Base!$AA48*2+Base!$AG48*2+Base!$AI48+Base!$AJ48+Base!$AL48+Base!$AN48+Base!$AP48*2+Base!$AT48+Base!$AV48*2+Base!$AW48+Base!$AX48*2+Base!$BE48*2)/400+(ROW()/100000)+SUM(Data!S48+Data!T48)</f>
        <v>5.1000000000000004E-4</v>
      </c>
      <c r="CL51" s="204">
        <f>SUM(Base!$W48+Base!$AA48+Base!$AF48+Base!$AG48*2+Base!$AI48*2+Base!$AJ48+Base!$AL48+Base!$AN48+Base!$AO48*2+Base!$AP48*2+Base!$AU48*2+Base!$AV48*2+Base!$AX48*2+Base!$BE48)/420+(ROW()/100000)+SUM(Data!S48+Data!T48)</f>
        <v>5.1000000000000004E-4</v>
      </c>
      <c r="CM51" s="204">
        <f>SUM(Base!$W48+Base!$AA48+Base!$AG48*2+Base!$AI48*2+Base!$AJ48+Base!$AL48+Base!$AN48+Base!$AO48+Base!$AP48*2+Base!$AT48+Base!$AU48+Base!$AV48*2+Base!$AW48+Base!$AX48*2+Base!$BE48*2)/420+(ROW()/100000)+SUM(Data!S48+Data!T48)</f>
        <v>5.1000000000000004E-4</v>
      </c>
      <c r="CN51" s="204">
        <f>SUM(Base!$Y48*2+Base!$AA48*2+Base!$AG48*2+Base!$AJ48*2+Base!$AL48+Base!$AN48*2+Base!$AP48*2+Base!$AR48+Base!$AT48*2+Base!$AV48*2+Base!$AW48*2+Base!$AY48+Base!$AZ48)/440+(ROW()/100000)+SUM(Data!S48+Data!T48)</f>
        <v>5.1000000000000004E-4</v>
      </c>
      <c r="CO51" s="204">
        <f>SUM(Base!$Y48+Base!$AA48*2+Base!$AG48*2+Base!$AJ48*2+Base!$AN48*2+Base!$AP48*2+Base!$AT48+Base!$AV48*2+Base!$AW48*2+Base!$AZ48)/340+(ROW()/100000)+SUM(Data!S48+Data!T48)</f>
        <v>5.1000000000000004E-4</v>
      </c>
      <c r="CP51" s="204">
        <f>SUM(Base!$W48+Base!$Z48+Base!$AA48+Base!$AC48*2+Base!$AL48+Base!$AM48*2+Base!$AT48*2+Base!$AV48+Base!$AX48+Base!$BA48+Base!$BB48*2+Base!$BE48+Base!$BF48*2)/360+(ROW()/100000)+SUM(Data!V48+Data!W48)</f>
        <v>5.1000000000000004E-4</v>
      </c>
      <c r="CQ51" s="205">
        <f>SUM(Base!$W48+Base!$AA48+Base!$AC48*2+Base!$AL48+Base!$AM48*2+Base!$AT48+Base!$AV48*2+Base!$AX48+Base!$BA48+Base!$BB48*2+Base!$BE48+Base!$BF48*2)/340+(ROW()/100000)+SUM(Data!V48+Data!W48)</f>
        <v>5.1000000000000004E-4</v>
      </c>
      <c r="CR51" s="1"/>
    </row>
    <row r="52" spans="1:96" ht="25" customHeight="1" x14ac:dyDescent="0.3">
      <c r="A52" s="1"/>
      <c r="B52" s="189">
        <f>Base!B49</f>
        <v>0</v>
      </c>
      <c r="C52" s="190">
        <f>Base!C49</f>
        <v>0</v>
      </c>
      <c r="D52" s="1"/>
      <c r="E52" s="191">
        <f>Base!E49</f>
        <v>0</v>
      </c>
      <c r="F52" s="192" t="str">
        <f t="shared" si="4"/>
        <v>A (D)</v>
      </c>
      <c r="G52" s="1"/>
      <c r="H52" s="191">
        <f>Base!I49</f>
        <v>0</v>
      </c>
      <c r="I52" s="190">
        <f>Base!H49</f>
        <v>0</v>
      </c>
      <c r="J52" s="1"/>
      <c r="K52" s="193">
        <f>SUM(Base!$AF49*2+Base!$AI49*2+Base!$AL49*2+Base!$AN49+Base!$AO49*2+Base!$AP49*2+Base!$AU49*2+Base!$AV49+Base!$BF49)/300+(ROW()/100000)+Data!R49</f>
        <v>5.1999999999999995E-4</v>
      </c>
      <c r="L52" s="194">
        <f>SUM(Base!$Y49*2+Base!$Z49*2+Base!$AA49*2+Base!$AG49+Base!$AJ49*2+Base!$AL49+Base!$AN49*2+Base!$AP49+Base!$AT49*2+Base!$AX49+Base!$AY49*2+Base!$AZ49+Base!$BA49+Base!$BD49+Base!$BE49)/440+(ROW()/100000)+Data!Y49</f>
        <v>5.1999999999999995E-4</v>
      </c>
      <c r="M52" s="194">
        <f>SUM(Base!$Y49*2+Base!$Z49+Base!$AA49*2+Base!$AD49*2+Base!$AG49*2+Base!$AJ49*2+Base!$AL49*2+Base!$AN49+Base!$AP49*2+Base!$AR49*2+Base!$AT49*2+Base!$AW49+Base!$AZ49)/440+(ROW()/100000)+Data!X49</f>
        <v>5.1999999999999995E-4</v>
      </c>
      <c r="N52" s="194">
        <f>SUM(Base!$Y49+Base!$AA49*2+Base!$AD49*2+Base!$AG49*2+Base!$AJ49*2+Base!$AL49*2+Base!$AN49+Base!$AP49*2+Base!$AR49*2+Base!$AT49*2+Base!$AW49+Base!$AZ49)/400+(ROW()/100000)+Data!X49</f>
        <v>5.1999999999999995E-4</v>
      </c>
      <c r="O52" s="194">
        <f>SUM(Base!$Y49+Base!$AA49*2+Base!$AG49*2+Base!$AJ49*2+Base!$AL49+Base!$AN49*2+Base!$AP49*2+Base!$AR49+Base!$AT49*2+Base!$AV49*2+Base!$AW49*2+Base!$AY49+Base!$AZ49)/420+(ROW()/100000)+SUM(Data!U49+Data!V49+Data!W49+Data!X49)</f>
        <v>5.1999999999999995E-4</v>
      </c>
      <c r="P52" s="194">
        <f>SUM(Base!$Y49+Base!$AA49*2+Base!$AG49*2+Base!$AJ49*2+Base!$AL49+Base!$AN49*2+Base!$AP49*2+Base!$AR49+Base!$AT49*2+Base!$AV49*2+Base!$AW49*2+Base!$AZ49)/400+(ROW()/100000)+SUM(Data!U49+Data!V49+Data!W49+Data!X49)</f>
        <v>5.1999999999999995E-4</v>
      </c>
      <c r="Q52" s="194">
        <f>SUM(Base!$Y49+Base!$Z49+Base!$AA49+Base!$AD49+Base!$AG49*2+Base!$AI49*2+Base!$AJ49+Base!$AK49+Base!$AL49+Base!$AN49+Base!$AP49+Base!$AT49*2+Base!$AU49+Base!$AV49*2+Base!$AX49*2+Base!$AY49+Base!$BA49+Base!$BD49+Base!$BE49*2+Base!$BF49)/520+(ROW()/100000)+Data!U49</f>
        <v>5.1999999999999995E-4</v>
      </c>
      <c r="R52" s="194">
        <f>SUM(Base!$AA49+Base!$AC49+Base!$AF49*2+Base!$AG49*2+Base!$AI49*2+Base!$AJ49+Base!$AL49*2+Base!$AM49+Base!$AN49*2+Base!$AO49*2+Base!$AP49*2+Base!$AU49*2+Base!$AW49+Base!$BB49+Base!$BD49*2+Base!$BF49+Base!$BF49*2)/500+(ROW()/100000)+Data!Q49</f>
        <v>5.1999999999999995E-4</v>
      </c>
      <c r="S52" s="194">
        <f>SUM(Base!$AA49+Base!$AC49*2+Base!$AF49*2+Base!$AG49*2+Base!$AI49*2+Base!$AJ49+Base!$AK49+Base!$AL49+Base!$AM49+Base!$AN49*2+Base!$AO49+Base!$AP49+Base!$AU49*2+Base!$AW49+Base!$BB49*2+Base!$BD49+Base!$BF49*2)/500+(ROW()/100000)+Data!Q49</f>
        <v>5.1999999999999995E-4</v>
      </c>
      <c r="T52" s="194">
        <f>SUM(Base!$AA49+Base!$AC49*2+Base!$AF49+Base!$AG49*2+Base!$AI49*2+Base!$AJ49+Base!$AK49*2+Base!$AL49+Base!$AM49*2+Base!$AN49*2+Base!$AO49+Base!$AP49*2+Base!$AU49*2+Base!$AW49+Base!$BB49*2+Base!$BF49*2)/520+(ROW()/100000)+Data!Q49</f>
        <v>5.1999999999999995E-4</v>
      </c>
      <c r="U52" s="194">
        <f>SUM(Base!$AF49+Base!$AI49*2+Base!$AK49*2+Base!$AL49*2+Base!$AM49+Base!$AO49+Base!$AU49+Base!$AV49*2+Base!$AX49*2+Base!$AZ49+Base!$BD49+Base!$BE49*2+Base!$BF49)/380+(ROW()/100000)+SUM(Data!R49+Data!U49)</f>
        <v>5.1999999999999995E-4</v>
      </c>
      <c r="V52" s="194">
        <f>SUM(Base!$AF49+Base!$AG49+Base!$AI49*2+Base!$AK49*2+Base!$AL49*2+Base!$AM49+Base!$AO49+Base!$AV49*2+Base!$AX49*2+Base!$AZ49+Base!$BD49+Base!$BE49*2+Base!$BF49)/380+(ROW()/100000)+SUM(Data!R49+Data!U49)</f>
        <v>5.1999999999999995E-4</v>
      </c>
      <c r="W52" s="194">
        <f>SUM(Base!$AA49*2+Base!$AG49*2+Base!$AI49*2+Base!$AJ49+Base!$AL49+Base!$AN49+Base!$AO49+Base!$AP49*2+Base!$AT49+Base!$AU49*2+Base!$AV49*2+Base!$AW49+Base!$AX49+Base!$BE49*2)/420+(ROW()/100000)+Data!U49</f>
        <v>5.1999999999999995E-4</v>
      </c>
      <c r="X52" s="194">
        <f>SUM(Base!$AC49+Base!$AF49*2+Base!$AI49*2+Base!$AL49*2+Base!$AM49+Base!$AN49+Base!$AO49*2+Base!$AP49*2+Base!$AU49*2+Base!$BB49+Base!$BD49*2+Base!$BF49)/380+(ROW()/100000)+Data!Q49</f>
        <v>5.1999999999999995E-4</v>
      </c>
      <c r="Y52" s="194">
        <f>SUM(Base!$AC49*2+Base!$AF49*2+Base!$AI49*2+Base!$AK49+Base!$AL49+Base!$AM49+Base!$AN49+Base!$AO49+Base!$AP49+Base!$AU49*2+Base!$BB49*2+Base!$BD49+Base!$BF49*2)/380+(ROW()/100000)+Data!Q49</f>
        <v>5.1999999999999995E-4</v>
      </c>
      <c r="Z52" s="194">
        <f>SUM(Base!$AC49*2+Base!$AF49+Base!$AI49*2+Base!$AK49*2+Base!$AL49+Base!$AM49*2+Base!$AN49+Base!$AO49+Base!$AP49*2+Base!$AU49*2+Base!$BB49*2+Base!$BF49*2)/400+(ROW()/100000)+Data!Q49</f>
        <v>5.1999999999999995E-4</v>
      </c>
      <c r="AA52" s="194">
        <f>SUM(Base!$Y49*2+Base!$Z49*2+Base!$AA49*2+Base!$AC49*2+Base!$AD49+Base!$AG49+Base!$AJ49*2+Base!$AL49*2+Base!$AN49*2+Base!$AP49+Base!$AT49*2+Base!$AV49+Base!$AW49+Base!$AX49+Base!$AY49*2+Base!$AZ49*2+Base!$BA49+Base!$BB49+Base!$BD49+Base!$BE49+Base!$BF49*2)/640+(ROW()/100000)+Data!Y49</f>
        <v>5.1999999999999995E-4</v>
      </c>
      <c r="AB52" s="194">
        <f>SUM(Base!$Y49*2+Base!$Z49+Base!$AA49*2+Base!$AC49*2+Base!$AD49*2+Base!$AG49*2+Base!$AJ49*2+Base!$AL49*2+Base!$AN49*2+Base!$AP49*2+Base!$AT49*2+Base!$AV49+Base!$AW49*2+Base!$AX49+Base!$AY49*2+Base!$AZ49*2+Base!$BA49+Base!$BB49+Base!$BD49+Base!$BE49+Base!$BF49*2)/700+(ROW()/100000)+Data!Y49</f>
        <v>5.1999999999999995E-4</v>
      </c>
      <c r="AC52" s="194">
        <f>SUM(Base!$AA49*2+Base!$AD49+Base!$AG49*2+Base!$AI49+Base!$AJ49+Base!$AL49+Base!$AN49+Base!$AP49*2+Base!$AT49*2+Base!$AV49+Base!$AW49+Base!$AX49+Base!$AY49+Base!$BE49)/360+(ROW()/100000)+Data!U49</f>
        <v>5.1999999999999995E-4</v>
      </c>
      <c r="AD52" s="194">
        <f>SUM(Base!$AA49+Base!$AF49+Base!$AG49+Base!$AI49*2+Base!$AJ49+Base!$AK49+Base!$AL49+Base!$AN49+Base!$AO49*2+Base!$AP49*2+Base!$AU49*2+Base!$AV49*2+Base!$AX49+Base!$BE49)/380+(ROW()/100000)+Data!U49</f>
        <v>5.1999999999999995E-4</v>
      </c>
      <c r="AE52" s="194">
        <f>SUM(Base!$AA49*2+Base!$AG49*2+Base!$AI49*2+Base!$AJ49+Base!$AL49+Base!$AN49+Base!$AO49+Base!$AP49*2+Base!$AT49+Base!$AV49*2+Base!$AW49+Base!$AX49+Base!$BE49)/360+(ROW()/100000)+Data!U49</f>
        <v>5.1999999999999995E-4</v>
      </c>
      <c r="AF52" s="194">
        <f>SUM(Base!$W49*2+Base!$Y49*2+Base!$AA49+Base!$AF49+Base!$AG49+Base!$AI49+Base!$AJ49*2+Base!$AL49+Base!$AP49+Base!$AR49*2+Base!$AT49*2+Base!$AU49+Base!$AV49*2+Base!$AX49*2+Base!$AY49*2+Base!$AZ49+Base!$BA49+Base!$BD49+Base!$BE49*2)/560+(ROW()/100000)+SUM(Data!M49:P49)</f>
        <v>5.1999999999999995E-4</v>
      </c>
      <c r="AG52" s="194">
        <f>SUM(Base!$W49*2+Base!$Y49*2+Base!$AA49+Base!$AF49+Base!$AG49+Base!$AI49+Base!$AJ49*2+Base!$AL49+Base!$AP49+Base!$AR49+Base!$AT49*2+Base!$AU49+Base!$AV49*2+Base!$AX49*2+Base!$AY49*2+Base!$AZ49+Base!$BA49+Base!$BD49+Base!$BE49*2)/540+(ROW()/100000)+SUM(Data!M49:P49)</f>
        <v>5.1999999999999995E-4</v>
      </c>
      <c r="AH52" s="194">
        <f>SUM(Base!$Y49+Base!$Z49+Base!$AA49*2+Base!$AG49*2+Base!$AJ49*2+Base!$AL49+Base!$AN49*2+Base!$AP49*2+Base!$AR49+Base!$AT49*2+Base!$AV49*2+Base!$AW49+Base!$BA49+Base!$BF49)/420+(ROW()/100000)+Data!Y49</f>
        <v>5.1999999999999995E-4</v>
      </c>
      <c r="AI52" s="194">
        <f>SUM(Base!$Z49+Base!$AA49*2+Base!$AG49*2+Base!$AJ49*2+Base!$AL49+Base!$AN49*2+Base!$AP49*2+Base!$AR49+Base!$AT49*2+Base!$AV49*2+Base!$AW49+Base!$BA49+Base!$BF49)/400+(ROW()/100000)+Data!Y49</f>
        <v>5.1999999999999995E-4</v>
      </c>
      <c r="AJ52" s="194">
        <f>SUM(Base!$AA49*2+Base!$AG49*2+Base!$AI49+Base!$AJ49*2+Base!$AL49+Base!$AN49*2+Base!$AP49*2+Base!$AU49+Base!$AV49*2+Base!$AW49*2+Base!$BA49)/360+(ROW()/100000)+SUM(Data!R49+Data!U49)</f>
        <v>5.1999999999999995E-4</v>
      </c>
      <c r="AK52" s="194">
        <f>SUM(Base!$AA49*2+Base!$AG49*2+Base!$AJ49*2+Base!$AL49+Base!$AN49*2+Base!$AP49*2+Base!$AT49+Base!$AU49+Base!$AV49*2+Base!$AW49*2+Base!$BA49)/360+(ROW()/100000)+SUM(Data!R49+Data!U49)</f>
        <v>5.1999999999999995E-4</v>
      </c>
      <c r="AL52" s="194">
        <f>SUM(Base!$AF49+Base!$AG49+Base!$AI49*2+Base!$AK49+Base!$AL49*2+Base!$AN49+Base!$AO49*2+Base!$AP49+Base!$AU49*2+Base!$AV49*2+Base!$AX49)/360+(ROW()/100000)+Data!R49</f>
        <v>5.1999999999999995E-4</v>
      </c>
      <c r="AM52" s="194">
        <f>SUM(Base!$AA49+Base!$AF49+Base!$AG49+Base!$AI49*2+Base!$AK49+Base!$AL49*2+Base!$AN49+Base!$AO49*2+Base!$AP49+Base!$AU49*2+Base!$AV49*2+Base!$AX49)/380+(ROW()/100000)+Data!R49</f>
        <v>5.1999999999999995E-4</v>
      </c>
      <c r="AN52" s="194">
        <f>SUM(Base!$W49+Base!$Y49+Base!$AA49+Base!$AF49+Base!$AI49+Base!$AJ49*2+Base!$AK49+Base!$AL49*2+Base!$AO49+Base!$AP49+Base!$AT49*2+Base!$AU49*2+Base!$AV49*2+Base!$AX49*2+Base!$AY49)/460+(ROW()/100000)+SUM(Data!S49+Data!T49)</f>
        <v>5.1999999999999995E-4</v>
      </c>
      <c r="AO52" s="194">
        <f>SUM(Base!$W49*2+Base!$Y49+Base!$AA49+Base!$AF49+Base!$AI49+Base!$AJ49*2+Base!$AK49+Base!$AL49+Base!$AN49+Base!$AO49+Base!$AP49+Base!$AT49*2+Base!$AU49+Base!$AV49*2+Base!$AX49*2+Base!$AY49)/480+(ROW()/100000)+SUM(Data!S49+Data!T49)</f>
        <v>5.1999999999999995E-4</v>
      </c>
      <c r="AP52" s="194">
        <f>SUM(Base!$Y49+Base!$AA49*2+Base!$AG49*2+Base!$AJ49*2+Base!$AL49+Base!$AN49*2+Base!$AP49*2+Base!$AR49+Base!$AT49+Base!$AV49+Base!$AW49*2+Base!$AZ49)/360+(ROW()/100000)+Data!X49</f>
        <v>5.1999999999999995E-4</v>
      </c>
      <c r="AQ52" s="194">
        <f>SUM(Base!$W49*2+Base!$Y49+Base!$AA49+Base!$AF49*2+Base!$AG49+Base!$AI49*2+Base!$AJ49+Base!$AL49*2+Base!$AO49+Base!$AP49+Base!$AT49+Base!$AU49*2+Base!$AV49*2+Base!$AX49+Base!$AZ49)/460+(ROW()/100000)+SUM(Data!M49:P49)</f>
        <v>5.1999999999999995E-4</v>
      </c>
      <c r="AR52" s="194">
        <f>SUM(Base!$W49+Base!$AF49*2+Base!$AG49+Base!$AI49*2+Base!$AL49*2+Base!$AO49*2+Base!$AP49+Base!$AU49*2+Base!$AV49+Base!$AX49)/340+(ROW()/100000)+SUM(Data!M49:P49)</f>
        <v>5.1999999999999995E-4</v>
      </c>
      <c r="AS52" s="194">
        <f>SUM(Base!$W49+Base!$Y49+Base!$AF49*2+Base!$AG49+Base!$AI49*2+Base!$AJ49+Base!$AL49*2+Base!$AO49*2+Base!$AP49+Base!$AU49*2+Base!$AV49*2+Base!$AX49)/400+(ROW()/100000)+SUM(Data!M49:P49)</f>
        <v>5.1999999999999995E-4</v>
      </c>
      <c r="AT52" s="194">
        <f>SUM(Base!$Y49*2+Base!$Z49+Base!$AA49*2+Base!$AG49*2+Base!$AJ49*2+Base!$AL49+Base!$AN49*2+Base!$AP49*2+Base!$AR49+Base!$AT49*2+Base!$AV49+Base!$AW49*2+Base!$AY49*2+Base!$AZ49*2+Base!$BA49)/500+(ROW()/100000)+Data!Y49</f>
        <v>5.1999999999999995E-4</v>
      </c>
      <c r="AU52" s="194">
        <f>SUM(Base!$L49*2+Base!$M49*2+Base!$N49*2+Base!$P49*2+Base!$Q49*2+Base!$R49+Base!$T49*2+Base!$V49+Base!$AL49+Base!$AO49*2+Base!$AP49+Base!$AU49*2+Base!$AZ49*2)/440+(ROW()/100000)+Data!L49</f>
        <v>5.1999999999999995E-4</v>
      </c>
      <c r="AV52" s="194">
        <f>SUM(Base!$AA49+Base!$AF49*2+Base!$AG49+Base!$AI49*2+Base!$AK49+Base!$AL49*2+Base!$AM49+Base!$AN49*2+Base!$AO49*2+Base!$AP49*2+Base!$AU49*2+Base!$AV49*2+Base!$AX49+Base!$BB49+Base!$BE49+Base!$BF49)/480+(ROW()/100000)+Data!R49</f>
        <v>5.1999999999999995E-4</v>
      </c>
      <c r="AW52" s="194">
        <f>SUM(Base!$Y49*2+Base!$Z49*2+Base!$AA49*2+Base!$AD49+Base!$AG49+Base!$AJ49*2+Base!$AL49*2+Base!$AN49+Base!$AR49+Base!$AT49*2+Base!$AX49+Base!$AY49*2+Base!$AZ49*2+Base!$BA49+Base!$BD49+Base!$BE49)/480+(ROW()/100000)+SUM(Data!V49+Data!W49)</f>
        <v>5.1999999999999995E-4</v>
      </c>
      <c r="AX52" s="194">
        <f>SUM(Base!$Y49*2+Base!$Z49*2+Base!$AA49*2+Base!$AD49+Base!$AG49+Base!$AJ49*2+Base!$AL49+Base!$AN49+Base!$AR49+Base!$AT49*2+Base!$AW49+Base!$AX49+Base!$AY49*2+Base!$AZ49*2+Base!$BA49+Base!$BD49+Base!$BE49)/480+(ROW()/100000)+SUM(Data!V49+Data!W49)</f>
        <v>5.1999999999999995E-4</v>
      </c>
      <c r="AY52" s="194">
        <f>SUM(Base!$Y49+Base!$AA49+Base!$AC49*2+Base!$AF49*2+Base!$AG49+Base!$AI49*2+Base!$AJ49+Base!$AK49+Base!$AL49+Base!$AM49+Base!$AN49+Base!$AO49+Base!$AP49+Base!$AU49*2+Base!$AX49+Base!$AZ49+Base!$BB49+Base!$BD49+Base!$BE49*2)/480+(ROW()/100000)+SUM(Data!M49:P49)</f>
        <v>5.1999999999999995E-4</v>
      </c>
      <c r="AZ52" s="194">
        <f>SUM(Base!$W49*2+Base!$Y49*2+Base!$AA49+Base!$AD49+Base!$AG49*2+Base!$AJ49*2+Base!$AL49+Base!$AN49+Base!$AP49+Base!$AR49+Base!$AT49+Base!$AW49+Base!$AX49+Base!$AY49*2+Base!$AZ49*2+Base!$BA49+Base!$BD49+Base!$BE49)/480+(ROW()/100000)+SUM(Data!S49+Data!T49+Data!V49+Data!W49)</f>
        <v>5.1999999999999995E-4</v>
      </c>
      <c r="BA52" s="194">
        <f>SUM(Base!$W49*2+Base!$Y49*2+Base!$AA49+Base!$AD49+Base!$AG49*2+Base!$AJ49*2+Base!$AN49+Base!$AP49+Base!$AT49+Base!$AW49+Base!$AX49+Base!$AY49*2+Base!$AZ49*2+Base!$BA49+Base!$BD49+Base!$BE49)/440+(ROW()/100000)+SUM(Data!S49+Data!T49+Data!V49+Data!W49)</f>
        <v>5.1999999999999995E-4</v>
      </c>
      <c r="BB52" s="194">
        <f>SUM(Base!$W49+Base!$Y49+Base!$AA49*2+Base!$AD49+Base!$AF49+Base!$AG49*2+Base!$AI49*2+Base!$AJ49*2+Base!$AL49+Base!$AN49*2+Base!$AO49+Base!$AP49*2+Base!$AR49+Base!$AT49*2+Base!$AU49+Base!$AV49*2+Base!$AW49*2+Base!$AX49+Base!$AY49*2+Base!$AZ49)/640+(ROW()/100000)+SUM(Data!M49:P49)</f>
        <v>5.1999999999999995E-4</v>
      </c>
      <c r="BC52" s="194">
        <f>SUM(Base!$AA49+Base!$AF49+Base!$AG49*2+Base!$AI49*2+Base!$AJ49+Base!$AL49*2+Base!$AN49+Base!$AO49+Base!$AP49*2+Base!$AT49+Base!$AU49*2+Base!$AV49*2+Base!$AX49+Base!$AY49+Base!$AZ49)/440+(ROW()/100000)+SUM(Data!M49:P49)</f>
        <v>5.1999999999999995E-4</v>
      </c>
      <c r="BD52" s="194">
        <f>SUM(Base!$AA49*2+Base!$AF49+Base!$AG49*2+Base!$AI49*2+Base!$AJ49+Base!$AL49+Base!$AN49*2+Base!$AO49+Base!$AP49*2+Base!$AT49+Base!$AU49+Base!$AV49*2+Base!$AW49+Base!$AX49+Base!$AY49+Base!$AZ49)/460+(ROW()/100000)+SUM(Data!M49:P49)</f>
        <v>5.1999999999999995E-4</v>
      </c>
      <c r="BE52" s="194">
        <f>SUM(Base!$AA49*2+Base!$AC49*2+Base!$AF49*2+Base!$AG49*2+Base!$AI49*2+Base!$AJ49*2+Base!$AL49+Base!$AM49+Base!$AN49*2+Base!$AO49+Base!$AP49*2+Base!$AU49*2+Base!$AV49*2+Base!$BB49*2+Base!$BD49+Base!$BE49+Base!$BF49*2)/580+(ROW()/100000)+Data!Q49</f>
        <v>5.1999999999999995E-4</v>
      </c>
      <c r="BF52" s="194">
        <f>SUM(Base!$Y49+Base!$AA49*2+Base!$AC49*2+Base!$AF49*2+Base!$AG49*2+Base!$AI49*2+Base!$AJ49*2+Base!$AL49+Base!$AM49+Base!$AN49*2+Base!$AO49+Base!$AP49*2+Base!$AU49*2+Base!$AV49*2+Base!$AW49+Base!$BB49*2+Base!$BD49+Base!$BE49+Base!$BF49*2)/620+(ROW()/100000)+Data!Q49</f>
        <v>5.1999999999999995E-4</v>
      </c>
      <c r="BG52" s="194">
        <f>SUM(Base!$Y49*2+Base!$Z49+Base!$AA49+Base!$AD49+Base!$AG49*2+Base!$AJ49*2+Base!$AL49+Base!$AN49+Base!$AP49*2+Base!$AR49+Base!$AT49*2+Base!$AW49*2+Base!$AX49*2+Base!$AY49*2+Base!$BA49+Base!$BE49)/480+(ROW()/100000)+Data!U49</f>
        <v>5.1999999999999995E-4</v>
      </c>
      <c r="BH52" s="194">
        <f>SUM(Base!$Y49+Base!$AA49+Base!$AD49+Base!$AG49*2+Base!$AI49+Base!$AJ49*2+Base!$AL49+Base!$AN49+Base!$AP49*2+Base!$AT49*2+Base!$AW49+Base!$AX49*2+Base!$AY49*2+Base!$BA49+Base!$BE49)/420+(ROW()/100000)+Data!U49</f>
        <v>5.1999999999999995E-4</v>
      </c>
      <c r="BI52" s="194">
        <f>SUM(Base!$AC49+Base!$AF49*2+Base!$AI49*2+Base!$AL49*2+Base!$AM49+Base!$AO49*2+Base!$AU49*2+Base!$BB49+Base!$BD49*2+Base!$BF49)/320+(ROW()/100000)+Data!Q49</f>
        <v>5.1999999999999995E-4</v>
      </c>
      <c r="BJ52" s="194">
        <f>SUM(Base!$AC49*2+Base!$AF49*2+Base!$AI49*2+Base!$AK49+Base!$AL49+Base!$AM49+Base!$AO49+Base!$AU49*2+Base!$BB49*2+Base!$BD49+Base!$BF49*2)/340+(ROW()/100000)+Data!Q49</f>
        <v>5.1999999999999995E-4</v>
      </c>
      <c r="BK52" s="194">
        <f>SUM(Base!$AC49*2+Base!$AF49+Base!$AI49*2+Base!$AK49*2+Base!$AL49+Base!$AM49*2+Base!$AO49+Base!$AU49*2+Base!$BB49*2+Base!$BF49*2)/340+(ROW()/100000)+Data!Q49</f>
        <v>5.1999999999999995E-4</v>
      </c>
      <c r="BL52" s="194">
        <f>SUM(Base!$AC49+Base!$AF49*2+Base!$AI49*2+Base!$AK49+Base!$AL49*2+Base!$AM49+Base!$AO49+Base!$AU49*2+Base!$AV49+Base!$BF49*2)/300+(ROW()/100000)+SUM(Data!M49:P49)</f>
        <v>5.1999999999999995E-4</v>
      </c>
      <c r="BM52" s="194">
        <f>SUM(Base!$Z49*2+Base!$AA49+Base!$AC49+Base!$AJ49+Base!$AL49*2+Base!$AN49*2+Base!$AP49+Base!$AT49*2+Base!$AY49)/260+(ROW()/100000)+Data!Y49</f>
        <v>5.1999999999999995E-4</v>
      </c>
      <c r="BN52" s="194">
        <f>SUM(Base!$Z49+Base!$AA49+Base!$AK49*2+Base!$AL49*2+Base!$AM49*2+Base!$AN49+Base!$AO49+Base!$AP49+Base!$AT49*2+Base!$AV49*2+Base!$AX49*2+Base!$AY49*2+Base!$AZ49+Base!$BA49+Base!$BD49*2+Base!$BE49*2+Base!$BF49)/520+(ROW()/100000)+Data!Y49</f>
        <v>5.1999999999999995E-4</v>
      </c>
      <c r="BO52" s="194">
        <f>SUM(Base!$AA49+Base!$AK49*2+Base!$AL49*2+Base!$AM49*2+Base!$AN49+Base!$AO49+Base!$AP49*2+Base!$AV49*2+Base!$AX49*2+Base!$AY49*2+Base!$AZ49+Base!$BA49+Base!$BD49*2+Base!$BE49*2+Base!$BF49)/480+(ROW()/100000)+Data!Y49</f>
        <v>5.1999999999999995E-4</v>
      </c>
      <c r="BP52" s="194">
        <f>SUM(Base!$AA49+Base!$AG49+Base!$AK49*2+Base!$AL49*2+Base!$AM49*2+Base!$AN49+Base!$AO49+Base!$AP49*2+Base!$AT49+Base!$AV49*2+Base!$AX49*2+Base!$AY49*2+Base!$AZ49+Base!$BA49+Base!$BD49*2+Base!$BE49*2+Base!$BF49)/520+(ROW()/100000)+Data!Y49</f>
        <v>5.1999999999999995E-4</v>
      </c>
      <c r="BQ52" s="194">
        <f>SUM(Base!$Y49+Base!$AA49*2+Base!$AD49+Base!$AG49*2+Base!$AJ49*2+Base!$AL49+Base!$AN49*2+Base!$AP49*2+Base!$AR49*2+Base!$AT49*2+Base!$AV49*2+Base!$AW49*2+Base!$BA49)/440+(ROW()/100000)+Data!R49</f>
        <v>5.1999999999999995E-4</v>
      </c>
      <c r="BR52" s="194">
        <f>SUM(Base!$Z49*2+Base!$AA49+Base!$AJ49+Base!$AL49*2+Base!$AN49*2+Base!$AO49*2+Base!$AP49*2+Base!$AT49*2+Base!$AX49+Base!$AY49+Base!$BA49*2+Base!$BE49)/380+(ROW()/100000)+SUM(Data!V49+Data!W49)</f>
        <v>5.1999999999999995E-4</v>
      </c>
      <c r="BS52" s="194">
        <f>SUM(Base!$Y49+Base!$AA49*2+Base!$AD49+Base!$AG49*2+Base!$AJ49*2+Base!$AL49*2+Base!$AN49*2+Base!$AO49+Base!$AP49*2+Base!$AT49*2+Base!$AU49+Base!$AV49*2+Base!$AW49*2+Base!$AX49*2+Base!$AY49*2+Base!$AZ49+Base!$BA49+Base!$BD49+Base!$BE49*2)/620+(ROW()/100000)+SUM(Data!R49+Data!U49)</f>
        <v>5.1999999999999995E-4</v>
      </c>
      <c r="BT52" s="194">
        <f>SUM(Base!$L49+Base!$M49*2+Base!$N49+Base!$O49+Base!$P49+Base!$Q49*2+Base!$R49*2+Base!$T49*2+Base!$U49*2+Base!$V49+Base!$AA49+Base!$AG49+Base!$AL49*2+Base!$AN49*2+Base!$AO49*2+Base!$AP49+Base!$AU49*2+Base!$AW49+Base!$AY49+Base!$AZ49*2)/600+(ROW()/100000)+Data!L49</f>
        <v>5.1999999999999995E-4</v>
      </c>
      <c r="BU52" s="194">
        <f>SUM(Base!$L49+Base!$M49*2+Base!$N49+Base!$P49+Base!$Q49*2+Base!$R49*2+Base!$T49*2+Base!$U49+Base!$V49+Base!$AA49+Base!$AG49+Base!$AL49*2+Base!$AN49+Base!$AO49*2+Base!$AP49+Base!$AU49*2+Base!$AW49+Base!$AY49+Base!$AZ49*2)/540+(ROW()/100000)+Data!L49</f>
        <v>5.1999999999999995E-4</v>
      </c>
      <c r="BV52" s="194">
        <f>SUM(Base!$L49+Base!$M49*2+Base!$N49+Base!$P49+Base!$Q49*2+Base!$R49*2+Base!$T49*2+Base!$U49*2+Base!$V49+Base!$AA49+Base!$AG49+Base!$AL49*2+Base!$AN49*2+Base!$AO49*2+Base!$AP49+Base!$AU49*2+Base!$AW49+Base!$AY49+Base!$AZ49*2)/580+(ROW()/100000)+Data!L49</f>
        <v>5.1999999999999995E-4</v>
      </c>
      <c r="BW52" s="194">
        <f>SUM(Base!$Y49*2+Base!$Z49*2+Base!$AA49*2+Base!$AG49+Base!$AJ49+Base!$AL49*2+Base!$AN49*2+Base!$AO49+Base!$AP49+Base!$AT49*2+Base!$AX49+Base!$AY49*2+Base!$AZ49+Base!$BA49+Base!$BD49+Base!$BE49)/460+(ROW()/100000)+Data!X49</f>
        <v>5.1999999999999995E-4</v>
      </c>
      <c r="BX52" s="194">
        <f>SUM(Base!$Y49*2+Base!$Z49+Base!$AA49*2+Base!$AG49*2+Base!$AJ49*2+Base!$AL49+Base!$AN49*2+Base!$AP49*2+Base!$AR49*2+Base!$AT49*2+Base!$AW49*2+Base!$AY49*2+Base!$AZ49+Base!$BA49)/480+(ROW()/100000)+SUM(Data!V49+Data!W49+Data!X49+Data!Y49)</f>
        <v>5.1999999999999995E-4</v>
      </c>
      <c r="BY52" s="194">
        <f>SUM(Base!$Z49*2+Base!$AA49+Base!$AC49*2+Base!$AK49+Base!$AL49+Base!$AM49*2+Base!$AN49*2+Base!$AP49+Base!$AT49*2+Base!$AV49+Base!$BA49*2+Base!$BB49*2+Base!$BF49*2)/420+(ROW()/100000)+Data!Y49</f>
        <v>5.1999999999999995E-4</v>
      </c>
      <c r="BZ52" s="194">
        <f>SUM(Base!$Z49+Base!$AA49+Base!$AC49*2+Base!$AK49+Base!$AL49+Base!$AM49*2+Base!$AN49+Base!$AP49+Base!$AT49+Base!$AV49*2+Base!$BA49*2+Base!$BB49*2+Base!$BF49*2)/380+(ROW()/100000)+Data!Y49</f>
        <v>5.1999999999999995E-4</v>
      </c>
      <c r="CA52" s="194">
        <f>SUM(Base!$Z49*2+Base!$AA49+Base!$AD49*2+Base!$AF49+Base!$AG49*2+Base!$AI49*2+Base!$AL49*2+Base!$AN49+Base!$AO49+Base!$AP49+Base!$AT49*2+Base!$AU49*2+Base!$AX49*2+Base!$AY49+Base!$BA49+Base!$BD49*2+Base!$BE49*2+Base!$BF49)/560+(ROW()/100000)+Data!R49</f>
        <v>5.1999999999999995E-4</v>
      </c>
      <c r="CB52" s="194">
        <f>SUM(Base!$Z49+Base!$AA49+Base!$AD49+Base!$AF49*2+Base!$AG49*2+Base!$AI49*2+Base!$AL49+Base!$AN49+Base!$AO49+Base!$AP49+Base!$AT49*2+Base!$AU49*2+Base!$AX49*2+Base!$AY49+Base!$BA49+Base!$BD49*2+Base!$BE49*2+Base!$BF49)/520+(ROW()/100000)+Data!R49</f>
        <v>5.1999999999999995E-4</v>
      </c>
      <c r="CC52" s="194">
        <f>SUM(Base!$W49*2+Base!$Y49*2+Base!$AA49+Base!$AG49+Base!$AJ49*2+Base!$AL49+Base!$AR49+Base!$AT49+Base!$AX49+Base!$AY49*2+Base!$AZ49*2+Base!$BA49+Base!$BD49+Base!$BE49)/380+(ROW()/100000)+SUM(Data!S49+Data!T49+Data!V49+Data!W49)</f>
        <v>5.1999999999999995E-4</v>
      </c>
      <c r="CD52" s="194">
        <f>SUM(Base!$W49*2+Base!$Y49*2+Base!$AA49+Base!$AG49+Base!$AJ49*2+Base!$AT49+Base!$AX49+Base!$AY49*2+Base!$AZ49*2+Base!$BA49+Base!$BD49+Base!$BE49)/340+(ROW()/100000)+SUM(Data!S49+Data!T49+Data!V49+Data!W49)</f>
        <v>5.1999999999999995E-4</v>
      </c>
      <c r="CE52" s="194">
        <f>SUM(Base!$W49*2+Base!$Y49*2+Base!$AA49+Base!$AF49+Base!$AG49+Base!$AI49*2+Base!$AJ49*2+Base!$AL49+Base!$AO49+Base!$AP49+Base!$AR49+Base!$AT49*2+Base!$AU49+Base!$AV49*2+Base!$AX49*2+Base!$AY49*2+Base!$AZ49+Base!$BA49+Base!$BD49*2+Base!$BE49*2)/600+(ROW()/100000)+SUM(Data!M49:P49)</f>
        <v>5.1999999999999995E-4</v>
      </c>
      <c r="CF52" s="194">
        <f>SUM(Base!$W49+Base!$Y49+Base!$AA49+Base!$AF49*2+Base!$AG49+Base!$AI49*2+Base!$AJ49+Base!$AL49*2+Base!$AO49+Base!$AP49+Base!$AT49+Base!$AU49*2+Base!$AV49*2+Base!$AX49*2+Base!$AY49*2+Base!$AZ49+Base!$BA49+Base!$BD49+Base!$BE49*2)/540+(ROW()/100000)+SUM(Data!M49:P49)</f>
        <v>5.1999999999999995E-4</v>
      </c>
      <c r="CG52" s="194">
        <f>SUM(Base!$W49*2+Base!$Y49*2+Base!$AA49+Base!$AF49*2+Base!$AG49+Base!$AI49*2+Base!$AJ49+Base!$AL49+Base!$AO49+Base!$AP49+Base!$AT49*2+Base!$AU49+Base!$AV49*2+Base!$AX49*2+Base!$AY49*2+Base!$AZ49+Base!$BA49+Base!$BD49+Base!$BE49*2)/560+(ROW()/100000)+SUM(Data!M49:P49)</f>
        <v>5.1999999999999995E-4</v>
      </c>
      <c r="CH52" s="194">
        <f>SUM(Base!$W49*2+Base!$Y49*2+Base!$AA49+Base!$AC49*2+Base!$AF49*2+Base!$AG49+Base!$AI49*2+Base!$AJ49+Base!$AK49+Base!$AL49+Base!$AM49+Base!$AN49+Base!$AO49+Base!$AP49+Base!$AT49*2+Base!$AU49+Base!$AX49+Base!$AZ49+Base!$BB49*2+Base!$BD49*2+Base!$BE49*2+Base!$BF49*2)/640+(ROW()/100000)+Data!Q49</f>
        <v>5.1999999999999995E-4</v>
      </c>
      <c r="CI52" s="194">
        <f>SUM(Base!$Y49+Base!$AA49+Base!$AC49*2+Base!$AF49*2+Base!$AG49+Base!$AI49*2+Base!$AJ49+Base!$AK49+Base!$AL49+Base!$AM49+Base!$AN49+Base!$AO49+Base!$AP49+Base!$AU49*2+Base!$AX49+Base!$AZ49+Base!$BB49*2+Base!$BD49+Base!$BF49*2)/500+(ROW()/100000)+Data!Q49</f>
        <v>5.1999999999999995E-4</v>
      </c>
      <c r="CJ52" s="194">
        <f>SUM(Base!$W49+Base!$Y49*2+Base!$AA49+Base!$AC49*2+Base!$AF49*2+Base!$AG49+Base!$AI49*2+Base!$AJ49+Base!$AK49+Base!$AL49+Base!$AM49+Base!$AN49+Base!$AO49+Base!$AP49+Base!$AT49+Base!$AU49*2+Base!$AX49+Base!$AZ49+Base!$BB49*2+Base!$BD49*2+Base!$BE49+Base!$BF49*2)/600+(ROW()/100000)+Data!Q49</f>
        <v>5.1999999999999995E-4</v>
      </c>
      <c r="CK52" s="194">
        <f>SUM(Base!$W49*2+Base!$AA49*2+Base!$AG49*2+Base!$AI49+Base!$AJ49+Base!$AL49+Base!$AN49+Base!$AP49*2+Base!$AT49+Base!$AV49*2+Base!$AW49+Base!$AX49*2+Base!$BE49*2)/400+(ROW()/100000)+SUM(Data!S49+Data!T49)</f>
        <v>5.1999999999999995E-4</v>
      </c>
      <c r="CL52" s="194">
        <f>SUM(Base!$W49+Base!$AA49+Base!$AF49+Base!$AG49*2+Base!$AI49*2+Base!$AJ49+Base!$AL49+Base!$AN49+Base!$AO49*2+Base!$AP49*2+Base!$AU49*2+Base!$AV49*2+Base!$AX49*2+Base!$BE49)/420+(ROW()/100000)+SUM(Data!S49+Data!T49)</f>
        <v>5.1999999999999995E-4</v>
      </c>
      <c r="CM52" s="194">
        <f>SUM(Base!$W49+Base!$AA49+Base!$AG49*2+Base!$AI49*2+Base!$AJ49+Base!$AL49+Base!$AN49+Base!$AO49+Base!$AP49*2+Base!$AT49+Base!$AU49+Base!$AV49*2+Base!$AW49+Base!$AX49*2+Base!$BE49*2)/420+(ROW()/100000)+SUM(Data!S49+Data!T49)</f>
        <v>5.1999999999999995E-4</v>
      </c>
      <c r="CN52" s="194">
        <f>SUM(Base!$Y49*2+Base!$AA49*2+Base!$AG49*2+Base!$AJ49*2+Base!$AL49+Base!$AN49*2+Base!$AP49*2+Base!$AR49+Base!$AT49*2+Base!$AV49*2+Base!$AW49*2+Base!$AY49+Base!$AZ49)/440+(ROW()/100000)+SUM(Data!S49+Data!T49)</f>
        <v>5.1999999999999995E-4</v>
      </c>
      <c r="CO52" s="194">
        <f>SUM(Base!$Y49+Base!$AA49*2+Base!$AG49*2+Base!$AJ49*2+Base!$AN49*2+Base!$AP49*2+Base!$AT49+Base!$AV49*2+Base!$AW49*2+Base!$AZ49)/340+(ROW()/100000)+SUM(Data!S49+Data!T49)</f>
        <v>5.1999999999999995E-4</v>
      </c>
      <c r="CP52" s="194">
        <f>SUM(Base!$W49+Base!$Z49+Base!$AA49+Base!$AC49*2+Base!$AL49+Base!$AM49*2+Base!$AT49*2+Base!$AV49+Base!$AX49+Base!$BA49+Base!$BB49*2+Base!$BE49+Base!$BF49*2)/360+(ROW()/100000)+SUM(Data!V49+Data!W49)</f>
        <v>5.1999999999999995E-4</v>
      </c>
      <c r="CQ52" s="195">
        <f>SUM(Base!$W49+Base!$AA49+Base!$AC49*2+Base!$AL49+Base!$AM49*2+Base!$AT49+Base!$AV49*2+Base!$AX49+Base!$BA49+Base!$BB49*2+Base!$BE49+Base!$BF49*2)/340+(ROW()/100000)+SUM(Data!V49+Data!W49)</f>
        <v>5.1999999999999995E-4</v>
      </c>
      <c r="CR52" s="1"/>
    </row>
    <row r="53" spans="1:96" ht="25" customHeight="1" x14ac:dyDescent="0.3">
      <c r="A53" s="1"/>
      <c r="B53" s="199">
        <f>Base!B50</f>
        <v>0</v>
      </c>
      <c r="C53" s="200">
        <f>Base!C50</f>
        <v>0</v>
      </c>
      <c r="D53" s="1"/>
      <c r="E53" s="201">
        <f>Base!E50</f>
        <v>0</v>
      </c>
      <c r="F53" s="202" t="str">
        <f t="shared" si="4"/>
        <v>A (D)</v>
      </c>
      <c r="G53" s="1"/>
      <c r="H53" s="201">
        <f>Base!I50</f>
        <v>0</v>
      </c>
      <c r="I53" s="200">
        <f>Base!H50</f>
        <v>0</v>
      </c>
      <c r="J53" s="1"/>
      <c r="K53" s="203">
        <f>SUM(Base!$AF50*2+Base!$AI50*2+Base!$AL50*2+Base!$AN50+Base!$AO50*2+Base!$AP50*2+Base!$AU50*2+Base!$AV50+Base!$BF50)/300+(ROW()/100000)+Data!R50</f>
        <v>5.2999999999999998E-4</v>
      </c>
      <c r="L53" s="204">
        <f>SUM(Base!$Y50*2+Base!$Z50*2+Base!$AA50*2+Base!$AG50+Base!$AJ50*2+Base!$AL50+Base!$AN50*2+Base!$AP50+Base!$AT50*2+Base!$AX50+Base!$AY50*2+Base!$AZ50+Base!$BA50+Base!$BD50+Base!$BE50)/440+(ROW()/100000)+Data!Y50</f>
        <v>5.2999999999999998E-4</v>
      </c>
      <c r="M53" s="204">
        <f>SUM(Base!$Y50*2+Base!$Z50+Base!$AA50*2+Base!$AD50*2+Base!$AG50*2+Base!$AJ50*2+Base!$AL50*2+Base!$AN50+Base!$AP50*2+Base!$AR50*2+Base!$AT50*2+Base!$AW50+Base!$AZ50)/440+(ROW()/100000)+Data!X50</f>
        <v>5.2999999999999998E-4</v>
      </c>
      <c r="N53" s="204">
        <f>SUM(Base!$Y50+Base!$AA50*2+Base!$AD50*2+Base!$AG50*2+Base!$AJ50*2+Base!$AL50*2+Base!$AN50+Base!$AP50*2+Base!$AR50*2+Base!$AT50*2+Base!$AW50+Base!$AZ50)/400+(ROW()/100000)+Data!X50</f>
        <v>5.2999999999999998E-4</v>
      </c>
      <c r="O53" s="204">
        <f>SUM(Base!$Y50+Base!$AA50*2+Base!$AG50*2+Base!$AJ50*2+Base!$AL50+Base!$AN50*2+Base!$AP50*2+Base!$AR50+Base!$AT50*2+Base!$AV50*2+Base!$AW50*2+Base!$AY50+Base!$AZ50)/420+(ROW()/100000)+SUM(Data!U50+Data!V50+Data!W50+Data!X50)</f>
        <v>5.2999999999999998E-4</v>
      </c>
      <c r="P53" s="204">
        <f>SUM(Base!$Y50+Base!$AA50*2+Base!$AG50*2+Base!$AJ50*2+Base!$AL50+Base!$AN50*2+Base!$AP50*2+Base!$AR50+Base!$AT50*2+Base!$AV50*2+Base!$AW50*2+Base!$AZ50)/400+(ROW()/100000)+SUM(Data!U50+Data!V50+Data!W50+Data!X50)</f>
        <v>5.2999999999999998E-4</v>
      </c>
      <c r="Q53" s="204">
        <f>SUM(Base!$Y50+Base!$Z50+Base!$AA50+Base!$AD50+Base!$AG50*2+Base!$AI50*2+Base!$AJ50+Base!$AK50+Base!$AL50+Base!$AN50+Base!$AP50+Base!$AT50*2+Base!$AU50+Base!$AV50*2+Base!$AX50*2+Base!$AY50+Base!$BA50+Base!$BD50+Base!$BE50*2+Base!$BF50)/520+(ROW()/100000)+Data!U50</f>
        <v>5.2999999999999998E-4</v>
      </c>
      <c r="R53" s="204">
        <f>SUM(Base!$AA50+Base!$AC50+Base!$AF50*2+Base!$AG50*2+Base!$AI50*2+Base!$AJ50+Base!$AL50*2+Base!$AM50+Base!$AN50*2+Base!$AO50*2+Base!$AP50*2+Base!$AU50*2+Base!$AW50+Base!$BB50+Base!$BD50*2+Base!$BF50+Base!$BF50*2)/500+(ROW()/100000)+Data!Q50</f>
        <v>5.2999999999999998E-4</v>
      </c>
      <c r="S53" s="204">
        <f>SUM(Base!$AA50+Base!$AC50*2+Base!$AF50*2+Base!$AG50*2+Base!$AI50*2+Base!$AJ50+Base!$AK50+Base!$AL50+Base!$AM50+Base!$AN50*2+Base!$AO50+Base!$AP50+Base!$AU50*2+Base!$AW50+Base!$BB50*2+Base!$BD50+Base!$BF50*2)/500+(ROW()/100000)+Data!Q50</f>
        <v>5.2999999999999998E-4</v>
      </c>
      <c r="T53" s="204">
        <f>SUM(Base!$AA50+Base!$AC50*2+Base!$AF50+Base!$AG50*2+Base!$AI50*2+Base!$AJ50+Base!$AK50*2+Base!$AL50+Base!$AM50*2+Base!$AN50*2+Base!$AO50+Base!$AP50*2+Base!$AU50*2+Base!$AW50+Base!$BB50*2+Base!$BF50*2)/520+(ROW()/100000)+Data!Q50</f>
        <v>5.2999999999999998E-4</v>
      </c>
      <c r="U53" s="204">
        <f>SUM(Base!$AF50+Base!$AI50*2+Base!$AK50*2+Base!$AL50*2+Base!$AM50+Base!$AO50+Base!$AU50+Base!$AV50*2+Base!$AX50*2+Base!$AZ50+Base!$BD50+Base!$BE50*2+Base!$BF50)/380+(ROW()/100000)+SUM(Data!R50+Data!U50)</f>
        <v>5.2999999999999998E-4</v>
      </c>
      <c r="V53" s="204">
        <f>SUM(Base!$AF50+Base!$AG50+Base!$AI50*2+Base!$AK50*2+Base!$AL50*2+Base!$AM50+Base!$AO50+Base!$AV50*2+Base!$AX50*2+Base!$AZ50+Base!$BD50+Base!$BE50*2+Base!$BF50)/380+(ROW()/100000)+SUM(Data!R50+Data!U50)</f>
        <v>5.2999999999999998E-4</v>
      </c>
      <c r="W53" s="204">
        <f>SUM(Base!$AA50*2+Base!$AG50*2+Base!$AI50*2+Base!$AJ50+Base!$AL50+Base!$AN50+Base!$AO50+Base!$AP50*2+Base!$AT50+Base!$AU50*2+Base!$AV50*2+Base!$AW50+Base!$AX50+Base!$BE50*2)/420+(ROW()/100000)+Data!U50</f>
        <v>5.2999999999999998E-4</v>
      </c>
      <c r="X53" s="204">
        <f>SUM(Base!$AC50+Base!$AF50*2+Base!$AI50*2+Base!$AL50*2+Base!$AM50+Base!$AN50+Base!$AO50*2+Base!$AP50*2+Base!$AU50*2+Base!$BB50+Base!$BD50*2+Base!$BF50)/380+(ROW()/100000)+Data!Q50</f>
        <v>5.2999999999999998E-4</v>
      </c>
      <c r="Y53" s="204">
        <f>SUM(Base!$AC50*2+Base!$AF50*2+Base!$AI50*2+Base!$AK50+Base!$AL50+Base!$AM50+Base!$AN50+Base!$AO50+Base!$AP50+Base!$AU50*2+Base!$BB50*2+Base!$BD50+Base!$BF50*2)/380+(ROW()/100000)+Data!Q50</f>
        <v>5.2999999999999998E-4</v>
      </c>
      <c r="Z53" s="204">
        <f>SUM(Base!$AC50*2+Base!$AF50+Base!$AI50*2+Base!$AK50*2+Base!$AL50+Base!$AM50*2+Base!$AN50+Base!$AO50+Base!$AP50*2+Base!$AU50*2+Base!$BB50*2+Base!$BF50*2)/400+(ROW()/100000)+Data!Q50</f>
        <v>5.2999999999999998E-4</v>
      </c>
      <c r="AA53" s="204">
        <f>SUM(Base!$Y50*2+Base!$Z50*2+Base!$AA50*2+Base!$AC50*2+Base!$AD50+Base!$AG50+Base!$AJ50*2+Base!$AL50*2+Base!$AN50*2+Base!$AP50+Base!$AT50*2+Base!$AV50+Base!$AW50+Base!$AX50+Base!$AY50*2+Base!$AZ50*2+Base!$BA50+Base!$BB50+Base!$BD50+Base!$BE50+Base!$BF50*2)/640+(ROW()/100000)+Data!Y50</f>
        <v>5.2999999999999998E-4</v>
      </c>
      <c r="AB53" s="204">
        <f>SUM(Base!$Y50*2+Base!$Z50+Base!$AA50*2+Base!$AC50*2+Base!$AD50*2+Base!$AG50*2+Base!$AJ50*2+Base!$AL50*2+Base!$AN50*2+Base!$AP50*2+Base!$AT50*2+Base!$AV50+Base!$AW50*2+Base!$AX50+Base!$AY50*2+Base!$AZ50*2+Base!$BA50+Base!$BB50+Base!$BD50+Base!$BE50+Base!$BF50*2)/700+(ROW()/100000)+Data!Y50</f>
        <v>5.2999999999999998E-4</v>
      </c>
      <c r="AC53" s="204">
        <f>SUM(Base!$AA50*2+Base!$AD50+Base!$AG50*2+Base!$AI50+Base!$AJ50+Base!$AL50+Base!$AN50+Base!$AP50*2+Base!$AT50*2+Base!$AV50+Base!$AW50+Base!$AX50+Base!$AY50+Base!$BE50)/360+(ROW()/100000)+Data!U50</f>
        <v>5.2999999999999998E-4</v>
      </c>
      <c r="AD53" s="204">
        <f>SUM(Base!$AA50+Base!$AF50+Base!$AG50+Base!$AI50*2+Base!$AJ50+Base!$AK50+Base!$AL50+Base!$AN50+Base!$AO50*2+Base!$AP50*2+Base!$AU50*2+Base!$AV50*2+Base!$AX50+Base!$BE50)/380+(ROW()/100000)+Data!U50</f>
        <v>5.2999999999999998E-4</v>
      </c>
      <c r="AE53" s="204">
        <f>SUM(Base!$AA50*2+Base!$AG50*2+Base!$AI50*2+Base!$AJ50+Base!$AL50+Base!$AN50+Base!$AO50+Base!$AP50*2+Base!$AT50+Base!$AV50*2+Base!$AW50+Base!$AX50+Base!$BE50)/360+(ROW()/100000)+Data!U50</f>
        <v>5.2999999999999998E-4</v>
      </c>
      <c r="AF53" s="204">
        <f>SUM(Base!$W50*2+Base!$Y50*2+Base!$AA50+Base!$AF50+Base!$AG50+Base!$AI50+Base!$AJ50*2+Base!$AL50+Base!$AP50+Base!$AR50*2+Base!$AT50*2+Base!$AU50+Base!$AV50*2+Base!$AX50*2+Base!$AY50*2+Base!$AZ50+Base!$BA50+Base!$BD50+Base!$BE50*2)/560+(ROW()/100000)+SUM(Data!M50:P50)</f>
        <v>5.2999999999999998E-4</v>
      </c>
      <c r="AG53" s="204">
        <f>SUM(Base!$W50*2+Base!$Y50*2+Base!$AA50+Base!$AF50+Base!$AG50+Base!$AI50+Base!$AJ50*2+Base!$AL50+Base!$AP50+Base!$AR50+Base!$AT50*2+Base!$AU50+Base!$AV50*2+Base!$AX50*2+Base!$AY50*2+Base!$AZ50+Base!$BA50+Base!$BD50+Base!$BE50*2)/540+(ROW()/100000)+SUM(Data!M50:P50)</f>
        <v>5.2999999999999998E-4</v>
      </c>
      <c r="AH53" s="204">
        <f>SUM(Base!$Y50+Base!$Z50+Base!$AA50*2+Base!$AG50*2+Base!$AJ50*2+Base!$AL50+Base!$AN50*2+Base!$AP50*2+Base!$AR50+Base!$AT50*2+Base!$AV50*2+Base!$AW50+Base!$BA50+Base!$BF50)/420+(ROW()/100000)+Data!Y50</f>
        <v>5.2999999999999998E-4</v>
      </c>
      <c r="AI53" s="204">
        <f>SUM(Base!$Z50+Base!$AA50*2+Base!$AG50*2+Base!$AJ50*2+Base!$AL50+Base!$AN50*2+Base!$AP50*2+Base!$AR50+Base!$AT50*2+Base!$AV50*2+Base!$AW50+Base!$BA50+Base!$BF50)/400+(ROW()/100000)+Data!Y50</f>
        <v>5.2999999999999998E-4</v>
      </c>
      <c r="AJ53" s="204">
        <f>SUM(Base!$AA50*2+Base!$AG50*2+Base!$AI50+Base!$AJ50*2+Base!$AL50+Base!$AN50*2+Base!$AP50*2+Base!$AU50+Base!$AV50*2+Base!$AW50*2+Base!$BA50)/360+(ROW()/100000)+SUM(Data!R50+Data!U50)</f>
        <v>5.2999999999999998E-4</v>
      </c>
      <c r="AK53" s="204">
        <f>SUM(Base!$AA50*2+Base!$AG50*2+Base!$AJ50*2+Base!$AL50+Base!$AN50*2+Base!$AP50*2+Base!$AT50+Base!$AU50+Base!$AV50*2+Base!$AW50*2+Base!$BA50)/360+(ROW()/100000)+SUM(Data!R50+Data!U50)</f>
        <v>5.2999999999999998E-4</v>
      </c>
      <c r="AL53" s="204">
        <f>SUM(Base!$AF50+Base!$AG50+Base!$AI50*2+Base!$AK50+Base!$AL50*2+Base!$AN50+Base!$AO50*2+Base!$AP50+Base!$AU50*2+Base!$AV50*2+Base!$AX50)/360+(ROW()/100000)+Data!R50</f>
        <v>5.2999999999999998E-4</v>
      </c>
      <c r="AM53" s="204">
        <f>SUM(Base!$AA50+Base!$AF50+Base!$AG50+Base!$AI50*2+Base!$AK50+Base!$AL50*2+Base!$AN50+Base!$AO50*2+Base!$AP50+Base!$AU50*2+Base!$AV50*2+Base!$AX50)/380+(ROW()/100000)+Data!R50</f>
        <v>5.2999999999999998E-4</v>
      </c>
      <c r="AN53" s="204">
        <f>SUM(Base!$W50+Base!$Y50+Base!$AA50+Base!$AF50+Base!$AI50+Base!$AJ50*2+Base!$AK50+Base!$AL50*2+Base!$AO50+Base!$AP50+Base!$AT50*2+Base!$AU50*2+Base!$AV50*2+Base!$AX50*2+Base!$AY50)/460+(ROW()/100000)+SUM(Data!S50+Data!T50)</f>
        <v>5.2999999999999998E-4</v>
      </c>
      <c r="AO53" s="204">
        <f>SUM(Base!$W50*2+Base!$Y50+Base!$AA50+Base!$AF50+Base!$AI50+Base!$AJ50*2+Base!$AK50+Base!$AL50+Base!$AN50+Base!$AO50+Base!$AP50+Base!$AT50*2+Base!$AU50+Base!$AV50*2+Base!$AX50*2+Base!$AY50)/480+(ROW()/100000)+SUM(Data!S50+Data!T50)</f>
        <v>5.2999999999999998E-4</v>
      </c>
      <c r="AP53" s="204">
        <f>SUM(Base!$Y50+Base!$AA50*2+Base!$AG50*2+Base!$AJ50*2+Base!$AL50+Base!$AN50*2+Base!$AP50*2+Base!$AR50+Base!$AT50+Base!$AV50+Base!$AW50*2+Base!$AZ50)/360+(ROW()/100000)+Data!X50</f>
        <v>5.2999999999999998E-4</v>
      </c>
      <c r="AQ53" s="204">
        <f>SUM(Base!$W50*2+Base!$Y50+Base!$AA50+Base!$AF50*2+Base!$AG50+Base!$AI50*2+Base!$AJ50+Base!$AL50*2+Base!$AO50+Base!$AP50+Base!$AT50+Base!$AU50*2+Base!$AV50*2+Base!$AX50+Base!$AZ50)/460+(ROW()/100000)+SUM(Data!M50:P50)</f>
        <v>5.2999999999999998E-4</v>
      </c>
      <c r="AR53" s="204">
        <f>SUM(Base!$W50+Base!$AF50*2+Base!$AG50+Base!$AI50*2+Base!$AL50*2+Base!$AO50*2+Base!$AP50+Base!$AU50*2+Base!$AV50+Base!$AX50)/340+(ROW()/100000)+SUM(Data!M50:P50)</f>
        <v>5.2999999999999998E-4</v>
      </c>
      <c r="AS53" s="204">
        <f>SUM(Base!$W50+Base!$Y50+Base!$AF50*2+Base!$AG50+Base!$AI50*2+Base!$AJ50+Base!$AL50*2+Base!$AO50*2+Base!$AP50+Base!$AU50*2+Base!$AV50*2+Base!$AX50)/400+(ROW()/100000)+SUM(Data!M50:P50)</f>
        <v>5.2999999999999998E-4</v>
      </c>
      <c r="AT53" s="204">
        <f>SUM(Base!$Y50*2+Base!$Z50+Base!$AA50*2+Base!$AG50*2+Base!$AJ50*2+Base!$AL50+Base!$AN50*2+Base!$AP50*2+Base!$AR50+Base!$AT50*2+Base!$AV50+Base!$AW50*2+Base!$AY50*2+Base!$AZ50*2+Base!$BA50)/500+(ROW()/100000)+Data!Y50</f>
        <v>5.2999999999999998E-4</v>
      </c>
      <c r="AU53" s="204">
        <f>SUM(Base!$L50*2+Base!$M50*2+Base!$N50*2+Base!$P50*2+Base!$Q50*2+Base!$R50+Base!$T50*2+Base!$V50+Base!$AL50+Base!$AO50*2+Base!$AP50+Base!$AU50*2+Base!$AZ50*2)/440+(ROW()/100000)+Data!L50</f>
        <v>5.2999999999999998E-4</v>
      </c>
      <c r="AV53" s="204">
        <f>SUM(Base!$AA50+Base!$AF50*2+Base!$AG50+Base!$AI50*2+Base!$AK50+Base!$AL50*2+Base!$AM50+Base!$AN50*2+Base!$AO50*2+Base!$AP50*2+Base!$AU50*2+Base!$AV50*2+Base!$AX50+Base!$BB50+Base!$BE50+Base!$BF50)/480+(ROW()/100000)+Data!R50</f>
        <v>5.2999999999999998E-4</v>
      </c>
      <c r="AW53" s="204">
        <f>SUM(Base!$Y50*2+Base!$Z50*2+Base!$AA50*2+Base!$AD50+Base!$AG50+Base!$AJ50*2+Base!$AL50*2+Base!$AN50+Base!$AR50+Base!$AT50*2+Base!$AX50+Base!$AY50*2+Base!$AZ50*2+Base!$BA50+Base!$BD50+Base!$BE50)/480+(ROW()/100000)+SUM(Data!V50+Data!W50)</f>
        <v>5.2999999999999998E-4</v>
      </c>
      <c r="AX53" s="204">
        <f>SUM(Base!$Y50*2+Base!$Z50*2+Base!$AA50*2+Base!$AD50+Base!$AG50+Base!$AJ50*2+Base!$AL50+Base!$AN50+Base!$AR50+Base!$AT50*2+Base!$AW50+Base!$AX50+Base!$AY50*2+Base!$AZ50*2+Base!$BA50+Base!$BD50+Base!$BE50)/480+(ROW()/100000)+SUM(Data!V50+Data!W50)</f>
        <v>5.2999999999999998E-4</v>
      </c>
      <c r="AY53" s="204">
        <f>SUM(Base!$Y50+Base!$AA50+Base!$AC50*2+Base!$AF50*2+Base!$AG50+Base!$AI50*2+Base!$AJ50+Base!$AK50+Base!$AL50+Base!$AM50+Base!$AN50+Base!$AO50+Base!$AP50+Base!$AU50*2+Base!$AX50+Base!$AZ50+Base!$BB50+Base!$BD50+Base!$BE50*2)/480+(ROW()/100000)+SUM(Data!M50:P50)</f>
        <v>5.2999999999999998E-4</v>
      </c>
      <c r="AZ53" s="204">
        <f>SUM(Base!$W50*2+Base!$Y50*2+Base!$AA50+Base!$AD50+Base!$AG50*2+Base!$AJ50*2+Base!$AL50+Base!$AN50+Base!$AP50+Base!$AR50+Base!$AT50+Base!$AW50+Base!$AX50+Base!$AY50*2+Base!$AZ50*2+Base!$BA50+Base!$BD50+Base!$BE50)/480+(ROW()/100000)+SUM(Data!S50+Data!T50+Data!V50+Data!W50)</f>
        <v>5.2999999999999998E-4</v>
      </c>
      <c r="BA53" s="204">
        <f>SUM(Base!$W50*2+Base!$Y50*2+Base!$AA50+Base!$AD50+Base!$AG50*2+Base!$AJ50*2+Base!$AN50+Base!$AP50+Base!$AT50+Base!$AW50+Base!$AX50+Base!$AY50*2+Base!$AZ50*2+Base!$BA50+Base!$BD50+Base!$BE50)/440+(ROW()/100000)+SUM(Data!S50+Data!T50+Data!V50+Data!W50)</f>
        <v>5.2999999999999998E-4</v>
      </c>
      <c r="BB53" s="204">
        <f>SUM(Base!$W50+Base!$Y50+Base!$AA50*2+Base!$AD50+Base!$AF50+Base!$AG50*2+Base!$AI50*2+Base!$AJ50*2+Base!$AL50+Base!$AN50*2+Base!$AO50+Base!$AP50*2+Base!$AR50+Base!$AT50*2+Base!$AU50+Base!$AV50*2+Base!$AW50*2+Base!$AX50+Base!$AY50*2+Base!$AZ50)/640+(ROW()/100000)+SUM(Data!M50:P50)</f>
        <v>5.2999999999999998E-4</v>
      </c>
      <c r="BC53" s="204">
        <f>SUM(Base!$AA50+Base!$AF50+Base!$AG50*2+Base!$AI50*2+Base!$AJ50+Base!$AL50*2+Base!$AN50+Base!$AO50+Base!$AP50*2+Base!$AT50+Base!$AU50*2+Base!$AV50*2+Base!$AX50+Base!$AY50+Base!$AZ50)/440+(ROW()/100000)+SUM(Data!M50:P50)</f>
        <v>5.2999999999999998E-4</v>
      </c>
      <c r="BD53" s="204">
        <f>SUM(Base!$AA50*2+Base!$AF50+Base!$AG50*2+Base!$AI50*2+Base!$AJ50+Base!$AL50+Base!$AN50*2+Base!$AO50+Base!$AP50*2+Base!$AT50+Base!$AU50+Base!$AV50*2+Base!$AW50+Base!$AX50+Base!$AY50+Base!$AZ50)/460+(ROW()/100000)+SUM(Data!M50:P50)</f>
        <v>5.2999999999999998E-4</v>
      </c>
      <c r="BE53" s="204">
        <f>SUM(Base!$AA50*2+Base!$AC50*2+Base!$AF50*2+Base!$AG50*2+Base!$AI50*2+Base!$AJ50*2+Base!$AL50+Base!$AM50+Base!$AN50*2+Base!$AO50+Base!$AP50*2+Base!$AU50*2+Base!$AV50*2+Base!$BB50*2+Base!$BD50+Base!$BE50+Base!$BF50*2)/580+(ROW()/100000)+Data!Q50</f>
        <v>5.2999999999999998E-4</v>
      </c>
      <c r="BF53" s="204">
        <f>SUM(Base!$Y50+Base!$AA50*2+Base!$AC50*2+Base!$AF50*2+Base!$AG50*2+Base!$AI50*2+Base!$AJ50*2+Base!$AL50+Base!$AM50+Base!$AN50*2+Base!$AO50+Base!$AP50*2+Base!$AU50*2+Base!$AV50*2+Base!$AW50+Base!$BB50*2+Base!$BD50+Base!$BE50+Base!$BF50*2)/620+(ROW()/100000)+Data!Q50</f>
        <v>5.2999999999999998E-4</v>
      </c>
      <c r="BG53" s="204">
        <f>SUM(Base!$Y50*2+Base!$Z50+Base!$AA50+Base!$AD50+Base!$AG50*2+Base!$AJ50*2+Base!$AL50+Base!$AN50+Base!$AP50*2+Base!$AR50+Base!$AT50*2+Base!$AW50*2+Base!$AX50*2+Base!$AY50*2+Base!$BA50+Base!$BE50)/480+(ROW()/100000)+Data!U50</f>
        <v>5.2999999999999998E-4</v>
      </c>
      <c r="BH53" s="204">
        <f>SUM(Base!$Y50+Base!$AA50+Base!$AD50+Base!$AG50*2+Base!$AI50+Base!$AJ50*2+Base!$AL50+Base!$AN50+Base!$AP50*2+Base!$AT50*2+Base!$AW50+Base!$AX50*2+Base!$AY50*2+Base!$BA50+Base!$BE50)/420+(ROW()/100000)+Data!U50</f>
        <v>5.2999999999999998E-4</v>
      </c>
      <c r="BI53" s="204">
        <f>SUM(Base!$AC50+Base!$AF50*2+Base!$AI50*2+Base!$AL50*2+Base!$AM50+Base!$AO50*2+Base!$AU50*2+Base!$BB50+Base!$BD50*2+Base!$BF50)/320+(ROW()/100000)+Data!Q50</f>
        <v>5.2999999999999998E-4</v>
      </c>
      <c r="BJ53" s="204">
        <f>SUM(Base!$AC50*2+Base!$AF50*2+Base!$AI50*2+Base!$AK50+Base!$AL50+Base!$AM50+Base!$AO50+Base!$AU50*2+Base!$BB50*2+Base!$BD50+Base!$BF50*2)/340+(ROW()/100000)+Data!Q50</f>
        <v>5.2999999999999998E-4</v>
      </c>
      <c r="BK53" s="204">
        <f>SUM(Base!$AC50*2+Base!$AF50+Base!$AI50*2+Base!$AK50*2+Base!$AL50+Base!$AM50*2+Base!$AO50+Base!$AU50*2+Base!$BB50*2+Base!$BF50*2)/340+(ROW()/100000)+Data!Q50</f>
        <v>5.2999999999999998E-4</v>
      </c>
      <c r="BL53" s="204">
        <f>SUM(Base!$AC50+Base!$AF50*2+Base!$AI50*2+Base!$AK50+Base!$AL50*2+Base!$AM50+Base!$AO50+Base!$AU50*2+Base!$AV50+Base!$BF50*2)/300+(ROW()/100000)+SUM(Data!M50:P50)</f>
        <v>5.2999999999999998E-4</v>
      </c>
      <c r="BM53" s="204">
        <f>SUM(Base!$Z50*2+Base!$AA50+Base!$AC50+Base!$AJ50+Base!$AL50*2+Base!$AN50*2+Base!$AP50+Base!$AT50*2+Base!$AY50)/260+(ROW()/100000)+Data!Y50</f>
        <v>5.2999999999999998E-4</v>
      </c>
      <c r="BN53" s="204">
        <f>SUM(Base!$Z50+Base!$AA50+Base!$AK50*2+Base!$AL50*2+Base!$AM50*2+Base!$AN50+Base!$AO50+Base!$AP50+Base!$AT50*2+Base!$AV50*2+Base!$AX50*2+Base!$AY50*2+Base!$AZ50+Base!$BA50+Base!$BD50*2+Base!$BE50*2+Base!$BF50)/520+(ROW()/100000)+Data!Y50</f>
        <v>5.2999999999999998E-4</v>
      </c>
      <c r="BO53" s="204">
        <f>SUM(Base!$AA50+Base!$AK50*2+Base!$AL50*2+Base!$AM50*2+Base!$AN50+Base!$AO50+Base!$AP50*2+Base!$AV50*2+Base!$AX50*2+Base!$AY50*2+Base!$AZ50+Base!$BA50+Base!$BD50*2+Base!$BE50*2+Base!$BF50)/480+(ROW()/100000)+Data!Y50</f>
        <v>5.2999999999999998E-4</v>
      </c>
      <c r="BP53" s="204">
        <f>SUM(Base!$AA50+Base!$AG50+Base!$AK50*2+Base!$AL50*2+Base!$AM50*2+Base!$AN50+Base!$AO50+Base!$AP50*2+Base!$AT50+Base!$AV50*2+Base!$AX50*2+Base!$AY50*2+Base!$AZ50+Base!$BA50+Base!$BD50*2+Base!$BE50*2+Base!$BF50)/520+(ROW()/100000)+Data!Y50</f>
        <v>5.2999999999999998E-4</v>
      </c>
      <c r="BQ53" s="204">
        <f>SUM(Base!$Y50+Base!$AA50*2+Base!$AD50+Base!$AG50*2+Base!$AJ50*2+Base!$AL50+Base!$AN50*2+Base!$AP50*2+Base!$AR50*2+Base!$AT50*2+Base!$AV50*2+Base!$AW50*2+Base!$BA50)/440+(ROW()/100000)+Data!R50</f>
        <v>5.2999999999999998E-4</v>
      </c>
      <c r="BR53" s="204">
        <f>SUM(Base!$Z50*2+Base!$AA50+Base!$AJ50+Base!$AL50*2+Base!$AN50*2+Base!$AO50*2+Base!$AP50*2+Base!$AT50*2+Base!$AX50+Base!$AY50+Base!$BA50*2+Base!$BE50)/380+(ROW()/100000)+SUM(Data!V50+Data!W50)</f>
        <v>5.2999999999999998E-4</v>
      </c>
      <c r="BS53" s="204">
        <f>SUM(Base!$Y50+Base!$AA50*2+Base!$AD50+Base!$AG50*2+Base!$AJ50*2+Base!$AL50*2+Base!$AN50*2+Base!$AO50+Base!$AP50*2+Base!$AT50*2+Base!$AU50+Base!$AV50*2+Base!$AW50*2+Base!$AX50*2+Base!$AY50*2+Base!$AZ50+Base!$BA50+Base!$BD50+Base!$BE50*2)/620+(ROW()/100000)+SUM(Data!R50+Data!U50)</f>
        <v>5.2999999999999998E-4</v>
      </c>
      <c r="BT53" s="204">
        <f>SUM(Base!$L50+Base!$M50*2+Base!$N50+Base!$O50+Base!$P50+Base!$Q50*2+Base!$R50*2+Base!$T50*2+Base!$U50*2+Base!$V50+Base!$AA50+Base!$AG50+Base!$AL50*2+Base!$AN50*2+Base!$AO50*2+Base!$AP50+Base!$AU50*2+Base!$AW50+Base!$AY50+Base!$AZ50*2)/600+(ROW()/100000)+Data!L50</f>
        <v>5.2999999999999998E-4</v>
      </c>
      <c r="BU53" s="204">
        <f>SUM(Base!$L50+Base!$M50*2+Base!$N50+Base!$P50+Base!$Q50*2+Base!$R50*2+Base!$T50*2+Base!$U50+Base!$V50+Base!$AA50+Base!$AG50+Base!$AL50*2+Base!$AN50+Base!$AO50*2+Base!$AP50+Base!$AU50*2+Base!$AW50+Base!$AY50+Base!$AZ50*2)/540+(ROW()/100000)+Data!L50</f>
        <v>5.2999999999999998E-4</v>
      </c>
      <c r="BV53" s="204">
        <f>SUM(Base!$L50+Base!$M50*2+Base!$N50+Base!$P50+Base!$Q50*2+Base!$R50*2+Base!$T50*2+Base!$U50*2+Base!$V50+Base!$AA50+Base!$AG50+Base!$AL50*2+Base!$AN50*2+Base!$AO50*2+Base!$AP50+Base!$AU50*2+Base!$AW50+Base!$AY50+Base!$AZ50*2)/580+(ROW()/100000)+Data!L50</f>
        <v>5.2999999999999998E-4</v>
      </c>
      <c r="BW53" s="204">
        <f>SUM(Base!$Y50*2+Base!$Z50*2+Base!$AA50*2+Base!$AG50+Base!$AJ50+Base!$AL50*2+Base!$AN50*2+Base!$AO50+Base!$AP50+Base!$AT50*2+Base!$AX50+Base!$AY50*2+Base!$AZ50+Base!$BA50+Base!$BD50+Base!$BE50)/460+(ROW()/100000)+Data!X50</f>
        <v>5.2999999999999998E-4</v>
      </c>
      <c r="BX53" s="204">
        <f>SUM(Base!$Y50*2+Base!$Z50+Base!$AA50*2+Base!$AG50*2+Base!$AJ50*2+Base!$AL50+Base!$AN50*2+Base!$AP50*2+Base!$AR50*2+Base!$AT50*2+Base!$AW50*2+Base!$AY50*2+Base!$AZ50+Base!$BA50)/480+(ROW()/100000)+SUM(Data!V50+Data!W50+Data!X50+Data!Y50)</f>
        <v>5.2999999999999998E-4</v>
      </c>
      <c r="BY53" s="204">
        <f>SUM(Base!$Z50*2+Base!$AA50+Base!$AC50*2+Base!$AK50+Base!$AL50+Base!$AM50*2+Base!$AN50*2+Base!$AP50+Base!$AT50*2+Base!$AV50+Base!$BA50*2+Base!$BB50*2+Base!$BF50*2)/420+(ROW()/100000)+Data!Y50</f>
        <v>5.2999999999999998E-4</v>
      </c>
      <c r="BZ53" s="204">
        <f>SUM(Base!$Z50+Base!$AA50+Base!$AC50*2+Base!$AK50+Base!$AL50+Base!$AM50*2+Base!$AN50+Base!$AP50+Base!$AT50+Base!$AV50*2+Base!$BA50*2+Base!$BB50*2+Base!$BF50*2)/380+(ROW()/100000)+Data!Y50</f>
        <v>5.2999999999999998E-4</v>
      </c>
      <c r="CA53" s="204">
        <f>SUM(Base!$Z50*2+Base!$AA50+Base!$AD50*2+Base!$AF50+Base!$AG50*2+Base!$AI50*2+Base!$AL50*2+Base!$AN50+Base!$AO50+Base!$AP50+Base!$AT50*2+Base!$AU50*2+Base!$AX50*2+Base!$AY50+Base!$BA50+Base!$BD50*2+Base!$BE50*2+Base!$BF50)/560+(ROW()/100000)+Data!R50</f>
        <v>5.2999999999999998E-4</v>
      </c>
      <c r="CB53" s="204">
        <f>SUM(Base!$Z50+Base!$AA50+Base!$AD50+Base!$AF50*2+Base!$AG50*2+Base!$AI50*2+Base!$AL50+Base!$AN50+Base!$AO50+Base!$AP50+Base!$AT50*2+Base!$AU50*2+Base!$AX50*2+Base!$AY50+Base!$BA50+Base!$BD50*2+Base!$BE50*2+Base!$BF50)/520+(ROW()/100000)+Data!R50</f>
        <v>5.2999999999999998E-4</v>
      </c>
      <c r="CC53" s="204">
        <f>SUM(Base!$W50*2+Base!$Y50*2+Base!$AA50+Base!$AG50+Base!$AJ50*2+Base!$AL50+Base!$AR50+Base!$AT50+Base!$AX50+Base!$AY50*2+Base!$AZ50*2+Base!$BA50+Base!$BD50+Base!$BE50)/380+(ROW()/100000)+SUM(Data!S50+Data!T50+Data!V50+Data!W50)</f>
        <v>5.2999999999999998E-4</v>
      </c>
      <c r="CD53" s="204">
        <f>SUM(Base!$W50*2+Base!$Y50*2+Base!$AA50+Base!$AG50+Base!$AJ50*2+Base!$AT50+Base!$AX50+Base!$AY50*2+Base!$AZ50*2+Base!$BA50+Base!$BD50+Base!$BE50)/340+(ROW()/100000)+SUM(Data!S50+Data!T50+Data!V50+Data!W50)</f>
        <v>5.2999999999999998E-4</v>
      </c>
      <c r="CE53" s="204">
        <f>SUM(Base!$W50*2+Base!$Y50*2+Base!$AA50+Base!$AF50+Base!$AG50+Base!$AI50*2+Base!$AJ50*2+Base!$AL50+Base!$AO50+Base!$AP50+Base!$AR50+Base!$AT50*2+Base!$AU50+Base!$AV50*2+Base!$AX50*2+Base!$AY50*2+Base!$AZ50+Base!$BA50+Base!$BD50*2+Base!$BE50*2)/600+(ROW()/100000)+SUM(Data!M50:P50)</f>
        <v>5.2999999999999998E-4</v>
      </c>
      <c r="CF53" s="204">
        <f>SUM(Base!$W50+Base!$Y50+Base!$AA50+Base!$AF50*2+Base!$AG50+Base!$AI50*2+Base!$AJ50+Base!$AL50*2+Base!$AO50+Base!$AP50+Base!$AT50+Base!$AU50*2+Base!$AV50*2+Base!$AX50*2+Base!$AY50*2+Base!$AZ50+Base!$BA50+Base!$BD50+Base!$BE50*2)/540+(ROW()/100000)+SUM(Data!M50:P50)</f>
        <v>5.2999999999999998E-4</v>
      </c>
      <c r="CG53" s="204">
        <f>SUM(Base!$W50*2+Base!$Y50*2+Base!$AA50+Base!$AF50*2+Base!$AG50+Base!$AI50*2+Base!$AJ50+Base!$AL50+Base!$AO50+Base!$AP50+Base!$AT50*2+Base!$AU50+Base!$AV50*2+Base!$AX50*2+Base!$AY50*2+Base!$AZ50+Base!$BA50+Base!$BD50+Base!$BE50*2)/560+(ROW()/100000)+SUM(Data!M50:P50)</f>
        <v>5.2999999999999998E-4</v>
      </c>
      <c r="CH53" s="204">
        <f>SUM(Base!$W50*2+Base!$Y50*2+Base!$AA50+Base!$AC50*2+Base!$AF50*2+Base!$AG50+Base!$AI50*2+Base!$AJ50+Base!$AK50+Base!$AL50+Base!$AM50+Base!$AN50+Base!$AO50+Base!$AP50+Base!$AT50*2+Base!$AU50+Base!$AX50+Base!$AZ50+Base!$BB50*2+Base!$BD50*2+Base!$BE50*2+Base!$BF50*2)/640+(ROW()/100000)+Data!Q50</f>
        <v>5.2999999999999998E-4</v>
      </c>
      <c r="CI53" s="204">
        <f>SUM(Base!$Y50+Base!$AA50+Base!$AC50*2+Base!$AF50*2+Base!$AG50+Base!$AI50*2+Base!$AJ50+Base!$AK50+Base!$AL50+Base!$AM50+Base!$AN50+Base!$AO50+Base!$AP50+Base!$AU50*2+Base!$AX50+Base!$AZ50+Base!$BB50*2+Base!$BD50+Base!$BF50*2)/500+(ROW()/100000)+Data!Q50</f>
        <v>5.2999999999999998E-4</v>
      </c>
      <c r="CJ53" s="204">
        <f>SUM(Base!$W50+Base!$Y50*2+Base!$AA50+Base!$AC50*2+Base!$AF50*2+Base!$AG50+Base!$AI50*2+Base!$AJ50+Base!$AK50+Base!$AL50+Base!$AM50+Base!$AN50+Base!$AO50+Base!$AP50+Base!$AT50+Base!$AU50*2+Base!$AX50+Base!$AZ50+Base!$BB50*2+Base!$BD50*2+Base!$BE50+Base!$BF50*2)/600+(ROW()/100000)+Data!Q50</f>
        <v>5.2999999999999998E-4</v>
      </c>
      <c r="CK53" s="204">
        <f>SUM(Base!$W50*2+Base!$AA50*2+Base!$AG50*2+Base!$AI50+Base!$AJ50+Base!$AL50+Base!$AN50+Base!$AP50*2+Base!$AT50+Base!$AV50*2+Base!$AW50+Base!$AX50*2+Base!$BE50*2)/400+(ROW()/100000)+SUM(Data!S50+Data!T50)</f>
        <v>5.2999999999999998E-4</v>
      </c>
      <c r="CL53" s="204">
        <f>SUM(Base!$W50+Base!$AA50+Base!$AF50+Base!$AG50*2+Base!$AI50*2+Base!$AJ50+Base!$AL50+Base!$AN50+Base!$AO50*2+Base!$AP50*2+Base!$AU50*2+Base!$AV50*2+Base!$AX50*2+Base!$BE50)/420+(ROW()/100000)+SUM(Data!S50+Data!T50)</f>
        <v>5.2999999999999998E-4</v>
      </c>
      <c r="CM53" s="204">
        <f>SUM(Base!$W50+Base!$AA50+Base!$AG50*2+Base!$AI50*2+Base!$AJ50+Base!$AL50+Base!$AN50+Base!$AO50+Base!$AP50*2+Base!$AT50+Base!$AU50+Base!$AV50*2+Base!$AW50+Base!$AX50*2+Base!$BE50*2)/420+(ROW()/100000)+SUM(Data!S50+Data!T50)</f>
        <v>5.2999999999999998E-4</v>
      </c>
      <c r="CN53" s="204">
        <f>SUM(Base!$Y50*2+Base!$AA50*2+Base!$AG50*2+Base!$AJ50*2+Base!$AL50+Base!$AN50*2+Base!$AP50*2+Base!$AR50+Base!$AT50*2+Base!$AV50*2+Base!$AW50*2+Base!$AY50+Base!$AZ50)/440+(ROW()/100000)+SUM(Data!S50+Data!T50)</f>
        <v>5.2999999999999998E-4</v>
      </c>
      <c r="CO53" s="204">
        <f>SUM(Base!$Y50+Base!$AA50*2+Base!$AG50*2+Base!$AJ50*2+Base!$AN50*2+Base!$AP50*2+Base!$AT50+Base!$AV50*2+Base!$AW50*2+Base!$AZ50)/340+(ROW()/100000)+SUM(Data!S50+Data!T50)</f>
        <v>5.2999999999999998E-4</v>
      </c>
      <c r="CP53" s="204">
        <f>SUM(Base!$W50+Base!$Z50+Base!$AA50+Base!$AC50*2+Base!$AL50+Base!$AM50*2+Base!$AT50*2+Base!$AV50+Base!$AX50+Base!$BA50+Base!$BB50*2+Base!$BE50+Base!$BF50*2)/360+(ROW()/100000)+SUM(Data!V50+Data!W50)</f>
        <v>5.2999999999999998E-4</v>
      </c>
      <c r="CQ53" s="205">
        <f>SUM(Base!$W50+Base!$AA50+Base!$AC50*2+Base!$AL50+Base!$AM50*2+Base!$AT50+Base!$AV50*2+Base!$AX50+Base!$BA50+Base!$BB50*2+Base!$BE50+Base!$BF50*2)/340+(ROW()/100000)+SUM(Data!V50+Data!W50)</f>
        <v>5.2999999999999998E-4</v>
      </c>
      <c r="CR53" s="1"/>
    </row>
    <row r="54" spans="1:96" ht="25" customHeight="1" x14ac:dyDescent="0.3">
      <c r="A54" s="1"/>
      <c r="B54" s="85">
        <f>Base!B51</f>
        <v>0</v>
      </c>
      <c r="C54" s="92">
        <f>Base!C51</f>
        <v>0</v>
      </c>
      <c r="D54" s="1"/>
      <c r="E54" s="86">
        <f>Base!E51</f>
        <v>0</v>
      </c>
      <c r="F54" s="90" t="str">
        <f t="shared" si="4"/>
        <v>A (D)</v>
      </c>
      <c r="G54" s="1"/>
      <c r="H54" s="86">
        <f>Base!I51</f>
        <v>0</v>
      </c>
      <c r="I54" s="92">
        <f>Base!H51</f>
        <v>0</v>
      </c>
      <c r="J54" s="1"/>
      <c r="K54" s="88">
        <f>SUM(Base!$AF51*2+Base!$AI51*2+Base!$AL51*2+Base!$AN51+Base!$AO51*2+Base!$AP51*2+Base!$AU51*2+Base!$AV51+Base!$BF51)/300+(ROW()/100000)+Data!R51</f>
        <v>5.4000000000000001E-4</v>
      </c>
      <c r="L54" s="87">
        <f>SUM(Base!$Y51*2+Base!$Z51*2+Base!$AA51*2+Base!$AG51+Base!$AJ51*2+Base!$AL51+Base!$AN51*2+Base!$AP51+Base!$AT51*2+Base!$AX51+Base!$AY51*2+Base!$AZ51+Base!$BA51+Base!$BD51+Base!$BE51)/440+(ROW()/100000)+Data!Y51</f>
        <v>5.4000000000000001E-4</v>
      </c>
      <c r="M54" s="87">
        <f>SUM(Base!$Y51*2+Base!$Z51+Base!$AA51*2+Base!$AD51*2+Base!$AG51*2+Base!$AJ51*2+Base!$AL51*2+Base!$AN51+Base!$AP51*2+Base!$AR51*2+Base!$AT51*2+Base!$AW51+Base!$AZ51)/440+(ROW()/100000)+Data!X51</f>
        <v>5.4000000000000001E-4</v>
      </c>
      <c r="N54" s="87">
        <f>SUM(Base!$Y51+Base!$AA51*2+Base!$AD51*2+Base!$AG51*2+Base!$AJ51*2+Base!$AL51*2+Base!$AN51+Base!$AP51*2+Base!$AR51*2+Base!$AT51*2+Base!$AW51+Base!$AZ51)/400+(ROW()/100000)+Data!X51</f>
        <v>5.4000000000000001E-4</v>
      </c>
      <c r="O54" s="87">
        <f>SUM(Base!$Y51+Base!$AA51*2+Base!$AG51*2+Base!$AJ51*2+Base!$AL51+Base!$AN51*2+Base!$AP51*2+Base!$AR51+Base!$AT51*2+Base!$AV51*2+Base!$AW51*2+Base!$AY51+Base!$AZ51)/420+(ROW()/100000)+SUM(Data!U51+Data!V51+Data!W51+Data!X51)</f>
        <v>5.4000000000000001E-4</v>
      </c>
      <c r="P54" s="87">
        <f>SUM(Base!$Y51+Base!$AA51*2+Base!$AG51*2+Base!$AJ51*2+Base!$AL51+Base!$AN51*2+Base!$AP51*2+Base!$AR51+Base!$AT51*2+Base!$AV51*2+Base!$AW51*2+Base!$AZ51)/400+(ROW()/100000)+SUM(Data!U51+Data!V51+Data!W51+Data!X51)</f>
        <v>5.4000000000000001E-4</v>
      </c>
      <c r="Q54" s="87">
        <f>SUM(Base!$Y51+Base!$Z51+Base!$AA51+Base!$AD51+Base!$AG51*2+Base!$AI51*2+Base!$AJ51+Base!$AK51+Base!$AL51+Base!$AN51+Base!$AP51+Base!$AT51*2+Base!$AU51+Base!$AV51*2+Base!$AX51*2+Base!$AY51+Base!$BA51+Base!$BD51+Base!$BE51*2+Base!$BF51)/520+(ROW()/100000)+Data!U51</f>
        <v>5.4000000000000001E-4</v>
      </c>
      <c r="R54" s="87">
        <f>SUM(Base!$AA51+Base!$AC51+Base!$AF51*2+Base!$AG51*2+Base!$AI51*2+Base!$AJ51+Base!$AL51*2+Base!$AM51+Base!$AN51*2+Base!$AO51*2+Base!$AP51*2+Base!$AU51*2+Base!$AW51+Base!$BB51+Base!$BD51*2+Base!$BF51+Base!$BF51*2)/500+(ROW()/100000)+Data!Q51</f>
        <v>5.4000000000000001E-4</v>
      </c>
      <c r="S54" s="87">
        <f>SUM(Base!$AA51+Base!$AC51*2+Base!$AF51*2+Base!$AG51*2+Base!$AI51*2+Base!$AJ51+Base!$AK51+Base!$AL51+Base!$AM51+Base!$AN51*2+Base!$AO51+Base!$AP51+Base!$AU51*2+Base!$AW51+Base!$BB51*2+Base!$BD51+Base!$BF51*2)/500+(ROW()/100000)+Data!Q51</f>
        <v>5.4000000000000001E-4</v>
      </c>
      <c r="T54" s="87">
        <f>SUM(Base!$AA51+Base!$AC51*2+Base!$AF51+Base!$AG51*2+Base!$AI51*2+Base!$AJ51+Base!$AK51*2+Base!$AL51+Base!$AM51*2+Base!$AN51*2+Base!$AO51+Base!$AP51*2+Base!$AU51*2+Base!$AW51+Base!$BB51*2+Base!$BF51*2)/520+(ROW()/100000)+Data!Q51</f>
        <v>5.4000000000000001E-4</v>
      </c>
      <c r="U54" s="87">
        <f>SUM(Base!$AF51+Base!$AI51*2+Base!$AK51*2+Base!$AL51*2+Base!$AM51+Base!$AO51+Base!$AU51+Base!$AV51*2+Base!$AX51*2+Base!$AZ51+Base!$BD51+Base!$BE51*2+Base!$BF51)/380+(ROW()/100000)+SUM(Data!R51+Data!U51)</f>
        <v>5.4000000000000001E-4</v>
      </c>
      <c r="V54" s="87">
        <f>SUM(Base!$AF51+Base!$AG51+Base!$AI51*2+Base!$AK51*2+Base!$AL51*2+Base!$AM51+Base!$AO51+Base!$AV51*2+Base!$AX51*2+Base!$AZ51+Base!$BD51+Base!$BE51*2+Base!$BF51)/380+(ROW()/100000)+SUM(Data!R51+Data!U51)</f>
        <v>5.4000000000000001E-4</v>
      </c>
      <c r="W54" s="87">
        <f>SUM(Base!$AA51*2+Base!$AG51*2+Base!$AI51*2+Base!$AJ51+Base!$AL51+Base!$AN51+Base!$AO51+Base!$AP51*2+Base!$AT51+Base!$AU51*2+Base!$AV51*2+Base!$AW51+Base!$AX51+Base!$BE51*2)/420+(ROW()/100000)+Data!U51</f>
        <v>5.4000000000000001E-4</v>
      </c>
      <c r="X54" s="87">
        <f>SUM(Base!$AC51+Base!$AF51*2+Base!$AI51*2+Base!$AL51*2+Base!$AM51+Base!$AN51+Base!$AO51*2+Base!$AP51*2+Base!$AU51*2+Base!$BB51+Base!$BD51*2+Base!$BF51)/380+(ROW()/100000)+Data!Q51</f>
        <v>5.4000000000000001E-4</v>
      </c>
      <c r="Y54" s="87">
        <f>SUM(Base!$AC51*2+Base!$AF51*2+Base!$AI51*2+Base!$AK51+Base!$AL51+Base!$AM51+Base!$AN51+Base!$AO51+Base!$AP51+Base!$AU51*2+Base!$BB51*2+Base!$BD51+Base!$BF51*2)/380+(ROW()/100000)+Data!Q51</f>
        <v>5.4000000000000001E-4</v>
      </c>
      <c r="Z54" s="87">
        <f>SUM(Base!$AC51*2+Base!$AF51+Base!$AI51*2+Base!$AK51*2+Base!$AL51+Base!$AM51*2+Base!$AN51+Base!$AO51+Base!$AP51*2+Base!$AU51*2+Base!$BB51*2+Base!$BF51*2)/400+(ROW()/100000)+Data!Q51</f>
        <v>5.4000000000000001E-4</v>
      </c>
      <c r="AA54" s="87">
        <f>SUM(Base!$Y51*2+Base!$Z51*2+Base!$AA51*2+Base!$AC51*2+Base!$AD51+Base!$AG51+Base!$AJ51*2+Base!$AL51*2+Base!$AN51*2+Base!$AP51+Base!$AT51*2+Base!$AV51+Base!$AW51+Base!$AX51+Base!$AY51*2+Base!$AZ51*2+Base!$BA51+Base!$BB51+Base!$BD51+Base!$BE51+Base!$BF51*2)/640+(ROW()/100000)+Data!Y51</f>
        <v>5.4000000000000001E-4</v>
      </c>
      <c r="AB54" s="87">
        <f>SUM(Base!$Y51*2+Base!$Z51+Base!$AA51*2+Base!$AC51*2+Base!$AD51*2+Base!$AG51*2+Base!$AJ51*2+Base!$AL51*2+Base!$AN51*2+Base!$AP51*2+Base!$AT51*2+Base!$AV51+Base!$AW51*2+Base!$AX51+Base!$AY51*2+Base!$AZ51*2+Base!$BA51+Base!$BB51+Base!$BD51+Base!$BE51+Base!$BF51*2)/700+(ROW()/100000)+Data!Y51</f>
        <v>5.4000000000000001E-4</v>
      </c>
      <c r="AC54" s="87">
        <f>SUM(Base!$AA51*2+Base!$AD51+Base!$AG51*2+Base!$AI51+Base!$AJ51+Base!$AL51+Base!$AN51+Base!$AP51*2+Base!$AT51*2+Base!$AV51+Base!$AW51+Base!$AX51+Base!$AY51+Base!$BE51)/360+(ROW()/100000)+Data!U51</f>
        <v>5.4000000000000001E-4</v>
      </c>
      <c r="AD54" s="87">
        <f>SUM(Base!$AA51+Base!$AF51+Base!$AG51+Base!$AI51*2+Base!$AJ51+Base!$AK51+Base!$AL51+Base!$AN51+Base!$AO51*2+Base!$AP51*2+Base!$AU51*2+Base!$AV51*2+Base!$AX51+Base!$BE51)/380+(ROW()/100000)+Data!U51</f>
        <v>5.4000000000000001E-4</v>
      </c>
      <c r="AE54" s="87">
        <f>SUM(Base!$AA51*2+Base!$AG51*2+Base!$AI51*2+Base!$AJ51+Base!$AL51+Base!$AN51+Base!$AO51+Base!$AP51*2+Base!$AT51+Base!$AV51*2+Base!$AW51+Base!$AX51+Base!$BE51)/360+(ROW()/100000)+Data!U51</f>
        <v>5.4000000000000001E-4</v>
      </c>
      <c r="AF54" s="87">
        <f>SUM(Base!$W51*2+Base!$Y51*2+Base!$AA51+Base!$AF51+Base!$AG51+Base!$AI51+Base!$AJ51*2+Base!$AL51+Base!$AP51+Base!$AR51*2+Base!$AT51*2+Base!$AU51+Base!$AV51*2+Base!$AX51*2+Base!$AY51*2+Base!$AZ51+Base!$BA51+Base!$BD51+Base!$BE51*2)/560+(ROW()/100000)+SUM(Data!M51:P51)</f>
        <v>5.4000000000000001E-4</v>
      </c>
      <c r="AG54" s="87">
        <f>SUM(Base!$W51*2+Base!$Y51*2+Base!$AA51+Base!$AF51+Base!$AG51+Base!$AI51+Base!$AJ51*2+Base!$AL51+Base!$AP51+Base!$AR51+Base!$AT51*2+Base!$AU51+Base!$AV51*2+Base!$AX51*2+Base!$AY51*2+Base!$AZ51+Base!$BA51+Base!$BD51+Base!$BE51*2)/540+(ROW()/100000)+SUM(Data!M51:P51)</f>
        <v>5.4000000000000001E-4</v>
      </c>
      <c r="AH54" s="87">
        <f>SUM(Base!$Y51+Base!$Z51+Base!$AA51*2+Base!$AG51*2+Base!$AJ51*2+Base!$AL51+Base!$AN51*2+Base!$AP51*2+Base!$AR51+Base!$AT51*2+Base!$AV51*2+Base!$AW51+Base!$BA51+Base!$BF51)/420+(ROW()/100000)+Data!Y51</f>
        <v>5.4000000000000001E-4</v>
      </c>
      <c r="AI54" s="87">
        <f>SUM(Base!$Z51+Base!$AA51*2+Base!$AG51*2+Base!$AJ51*2+Base!$AL51+Base!$AN51*2+Base!$AP51*2+Base!$AR51+Base!$AT51*2+Base!$AV51*2+Base!$AW51+Base!$BA51+Base!$BF51)/400+(ROW()/100000)+Data!Y51</f>
        <v>5.4000000000000001E-4</v>
      </c>
      <c r="AJ54" s="87">
        <f>SUM(Base!$AA51*2+Base!$AG51*2+Base!$AI51+Base!$AJ51*2+Base!$AL51+Base!$AN51*2+Base!$AP51*2+Base!$AU51+Base!$AV51*2+Base!$AW51*2+Base!$BA51)/360+(ROW()/100000)+SUM(Data!R51+Data!U51)</f>
        <v>5.4000000000000001E-4</v>
      </c>
      <c r="AK54" s="87">
        <f>SUM(Base!$AA51*2+Base!$AG51*2+Base!$AJ51*2+Base!$AL51+Base!$AN51*2+Base!$AP51*2+Base!$AT51+Base!$AU51+Base!$AV51*2+Base!$AW51*2+Base!$BA51)/360+(ROW()/100000)+SUM(Data!R51+Data!U51)</f>
        <v>5.4000000000000001E-4</v>
      </c>
      <c r="AL54" s="87">
        <f>SUM(Base!$AF51+Base!$AG51+Base!$AI51*2+Base!$AK51+Base!$AL51*2+Base!$AN51+Base!$AO51*2+Base!$AP51+Base!$AU51*2+Base!$AV51*2+Base!$AX51)/360+(ROW()/100000)+Data!R51</f>
        <v>5.4000000000000001E-4</v>
      </c>
      <c r="AM54" s="87">
        <f>SUM(Base!$AA51+Base!$AF51+Base!$AG51+Base!$AI51*2+Base!$AK51+Base!$AL51*2+Base!$AN51+Base!$AO51*2+Base!$AP51+Base!$AU51*2+Base!$AV51*2+Base!$AX51)/380+(ROW()/100000)+Data!R51</f>
        <v>5.4000000000000001E-4</v>
      </c>
      <c r="AN54" s="87">
        <f>SUM(Base!$W51+Base!$Y51+Base!$AA51+Base!$AF51+Base!$AI51+Base!$AJ51*2+Base!$AK51+Base!$AL51*2+Base!$AO51+Base!$AP51+Base!$AT51*2+Base!$AU51*2+Base!$AV51*2+Base!$AX51*2+Base!$AY51)/460+(ROW()/100000)+SUM(Data!S51+Data!T51)</f>
        <v>5.4000000000000001E-4</v>
      </c>
      <c r="AO54" s="87">
        <f>SUM(Base!$W51*2+Base!$Y51+Base!$AA51+Base!$AF51+Base!$AI51+Base!$AJ51*2+Base!$AK51+Base!$AL51+Base!$AN51+Base!$AO51+Base!$AP51+Base!$AT51*2+Base!$AU51+Base!$AV51*2+Base!$AX51*2+Base!$AY51)/480+(ROW()/100000)+SUM(Data!S51+Data!T51)</f>
        <v>5.4000000000000001E-4</v>
      </c>
      <c r="AP54" s="87">
        <f>SUM(Base!$Y51+Base!$AA51*2+Base!$AG51*2+Base!$AJ51*2+Base!$AL51+Base!$AN51*2+Base!$AP51*2+Base!$AR51+Base!$AT51+Base!$AV51+Base!$AW51*2+Base!$AZ51)/360+(ROW()/100000)+Data!X51</f>
        <v>5.4000000000000001E-4</v>
      </c>
      <c r="AQ54" s="87">
        <f>SUM(Base!$W51*2+Base!$Y51+Base!$AA51+Base!$AF51*2+Base!$AG51+Base!$AI51*2+Base!$AJ51+Base!$AL51*2+Base!$AO51+Base!$AP51+Base!$AT51+Base!$AU51*2+Base!$AV51*2+Base!$AX51+Base!$AZ51)/460+(ROW()/100000)+SUM(Data!M51:P51)</f>
        <v>5.4000000000000001E-4</v>
      </c>
      <c r="AR54" s="87">
        <f>SUM(Base!$W51+Base!$AF51*2+Base!$AG51+Base!$AI51*2+Base!$AL51*2+Base!$AO51*2+Base!$AP51+Base!$AU51*2+Base!$AV51+Base!$AX51)/340+(ROW()/100000)+SUM(Data!M51:P51)</f>
        <v>5.4000000000000001E-4</v>
      </c>
      <c r="AS54" s="87">
        <f>SUM(Base!$W51+Base!$Y51+Base!$AF51*2+Base!$AG51+Base!$AI51*2+Base!$AJ51+Base!$AL51*2+Base!$AO51*2+Base!$AP51+Base!$AU51*2+Base!$AV51*2+Base!$AX51)/400+(ROW()/100000)+SUM(Data!M51:P51)</f>
        <v>5.4000000000000001E-4</v>
      </c>
      <c r="AT54" s="87">
        <f>SUM(Base!$Y51*2+Base!$Z51+Base!$AA51*2+Base!$AG51*2+Base!$AJ51*2+Base!$AL51+Base!$AN51*2+Base!$AP51*2+Base!$AR51+Base!$AT51*2+Base!$AV51+Base!$AW51*2+Base!$AY51*2+Base!$AZ51*2+Base!$BA51)/500+(ROW()/100000)+Data!Y51</f>
        <v>5.4000000000000001E-4</v>
      </c>
      <c r="AU54" s="87">
        <f>SUM(Base!$L51*2+Base!$M51*2+Base!$N51*2+Base!$P51*2+Base!$Q51*2+Base!$R51+Base!$T51*2+Base!$V51+Base!$AL51+Base!$AO51*2+Base!$AP51+Base!$AU51*2+Base!$AZ51*2)/440+(ROW()/100000)+Data!L51</f>
        <v>5.4000000000000001E-4</v>
      </c>
      <c r="AV54" s="87">
        <f>SUM(Base!$AA51+Base!$AF51*2+Base!$AG51+Base!$AI51*2+Base!$AK51+Base!$AL51*2+Base!$AM51+Base!$AN51*2+Base!$AO51*2+Base!$AP51*2+Base!$AU51*2+Base!$AV51*2+Base!$AX51+Base!$BB51+Base!$BE51+Base!$BF51)/480+(ROW()/100000)+Data!R51</f>
        <v>5.4000000000000001E-4</v>
      </c>
      <c r="AW54" s="87">
        <f>SUM(Base!$Y51*2+Base!$Z51*2+Base!$AA51*2+Base!$AD51+Base!$AG51+Base!$AJ51*2+Base!$AL51*2+Base!$AN51+Base!$AR51+Base!$AT51*2+Base!$AX51+Base!$AY51*2+Base!$AZ51*2+Base!$BA51+Base!$BD51+Base!$BE51)/480+(ROW()/100000)+SUM(Data!V51+Data!W51)</f>
        <v>5.4000000000000001E-4</v>
      </c>
      <c r="AX54" s="87">
        <f>SUM(Base!$Y51*2+Base!$Z51*2+Base!$AA51*2+Base!$AD51+Base!$AG51+Base!$AJ51*2+Base!$AL51+Base!$AN51+Base!$AR51+Base!$AT51*2+Base!$AW51+Base!$AX51+Base!$AY51*2+Base!$AZ51*2+Base!$BA51+Base!$BD51+Base!$BE51)/480+(ROW()/100000)+SUM(Data!V51+Data!W51)</f>
        <v>5.4000000000000001E-4</v>
      </c>
      <c r="AY54" s="87">
        <f>SUM(Base!$Y51+Base!$AA51+Base!$AC51*2+Base!$AF51*2+Base!$AG51+Base!$AI51*2+Base!$AJ51+Base!$AK51+Base!$AL51+Base!$AM51+Base!$AN51+Base!$AO51+Base!$AP51+Base!$AU51*2+Base!$AX51+Base!$AZ51+Base!$BB51+Base!$BD51+Base!$BE51*2)/480+(ROW()/100000)+SUM(Data!M51:P51)</f>
        <v>5.4000000000000001E-4</v>
      </c>
      <c r="AZ54" s="87">
        <f>SUM(Base!$W51*2+Base!$Y51*2+Base!$AA51+Base!$AD51+Base!$AG51*2+Base!$AJ51*2+Base!$AL51+Base!$AN51+Base!$AP51+Base!$AR51+Base!$AT51+Base!$AW51+Base!$AX51+Base!$AY51*2+Base!$AZ51*2+Base!$BA51+Base!$BD51+Base!$BE51)/480+(ROW()/100000)+SUM(Data!S51+Data!T51+Data!V51+Data!W51)</f>
        <v>5.4000000000000001E-4</v>
      </c>
      <c r="BA54" s="87">
        <f>SUM(Base!$W51*2+Base!$Y51*2+Base!$AA51+Base!$AD51+Base!$AG51*2+Base!$AJ51*2+Base!$AN51+Base!$AP51+Base!$AT51+Base!$AW51+Base!$AX51+Base!$AY51*2+Base!$AZ51*2+Base!$BA51+Base!$BD51+Base!$BE51)/440+(ROW()/100000)+SUM(Data!S51+Data!T51+Data!V51+Data!W51)</f>
        <v>5.4000000000000001E-4</v>
      </c>
      <c r="BB54" s="87">
        <f>SUM(Base!$W51+Base!$Y51+Base!$AA51*2+Base!$AD51+Base!$AF51+Base!$AG51*2+Base!$AI51*2+Base!$AJ51*2+Base!$AL51+Base!$AN51*2+Base!$AO51+Base!$AP51*2+Base!$AR51+Base!$AT51*2+Base!$AU51+Base!$AV51*2+Base!$AW51*2+Base!$AX51+Base!$AY51*2+Base!$AZ51)/640+(ROW()/100000)+SUM(Data!M51:P51)</f>
        <v>5.4000000000000001E-4</v>
      </c>
      <c r="BC54" s="87">
        <f>SUM(Base!$AA51+Base!$AF51+Base!$AG51*2+Base!$AI51*2+Base!$AJ51+Base!$AL51*2+Base!$AN51+Base!$AO51+Base!$AP51*2+Base!$AT51+Base!$AU51*2+Base!$AV51*2+Base!$AX51+Base!$AY51+Base!$AZ51)/440+(ROW()/100000)+SUM(Data!M51:P51)</f>
        <v>5.4000000000000001E-4</v>
      </c>
      <c r="BD54" s="87">
        <f>SUM(Base!$AA51*2+Base!$AF51+Base!$AG51*2+Base!$AI51*2+Base!$AJ51+Base!$AL51+Base!$AN51*2+Base!$AO51+Base!$AP51*2+Base!$AT51+Base!$AU51+Base!$AV51*2+Base!$AW51+Base!$AX51+Base!$AY51+Base!$AZ51)/460+(ROW()/100000)+SUM(Data!M51:P51)</f>
        <v>5.4000000000000001E-4</v>
      </c>
      <c r="BE54" s="87">
        <f>SUM(Base!$AA51*2+Base!$AC51*2+Base!$AF51*2+Base!$AG51*2+Base!$AI51*2+Base!$AJ51*2+Base!$AL51+Base!$AM51+Base!$AN51*2+Base!$AO51+Base!$AP51*2+Base!$AU51*2+Base!$AV51*2+Base!$BB51*2+Base!$BD51+Base!$BE51+Base!$BF51*2)/580+(ROW()/100000)+Data!Q51</f>
        <v>5.4000000000000001E-4</v>
      </c>
      <c r="BF54" s="87">
        <f>SUM(Base!$Y51+Base!$AA51*2+Base!$AC51*2+Base!$AF51*2+Base!$AG51*2+Base!$AI51*2+Base!$AJ51*2+Base!$AL51+Base!$AM51+Base!$AN51*2+Base!$AO51+Base!$AP51*2+Base!$AU51*2+Base!$AV51*2+Base!$AW51+Base!$BB51*2+Base!$BD51+Base!$BE51+Base!$BF51*2)/620+(ROW()/100000)+Data!Q51</f>
        <v>5.4000000000000001E-4</v>
      </c>
      <c r="BG54" s="87">
        <f>SUM(Base!$Y51*2+Base!$Z51+Base!$AA51+Base!$AD51+Base!$AG51*2+Base!$AJ51*2+Base!$AL51+Base!$AN51+Base!$AP51*2+Base!$AR51+Base!$AT51*2+Base!$AW51*2+Base!$AX51*2+Base!$AY51*2+Base!$BA51+Base!$BE51)/480+(ROW()/100000)+Data!U51</f>
        <v>5.4000000000000001E-4</v>
      </c>
      <c r="BH54" s="87">
        <f>SUM(Base!$Y51+Base!$AA51+Base!$AD51+Base!$AG51*2+Base!$AI51+Base!$AJ51*2+Base!$AL51+Base!$AN51+Base!$AP51*2+Base!$AT51*2+Base!$AW51+Base!$AX51*2+Base!$AY51*2+Base!$BA51+Base!$BE51)/420+(ROW()/100000)+Data!U51</f>
        <v>5.4000000000000001E-4</v>
      </c>
      <c r="BI54" s="87">
        <f>SUM(Base!$AC51+Base!$AF51*2+Base!$AI51*2+Base!$AL51*2+Base!$AM51+Base!$AO51*2+Base!$AU51*2+Base!$BB51+Base!$BD51*2+Base!$BF51)/320+(ROW()/100000)+Data!Q51</f>
        <v>5.4000000000000001E-4</v>
      </c>
      <c r="BJ54" s="87">
        <f>SUM(Base!$AC51*2+Base!$AF51*2+Base!$AI51*2+Base!$AK51+Base!$AL51+Base!$AM51+Base!$AO51+Base!$AU51*2+Base!$BB51*2+Base!$BD51+Base!$BF51*2)/340+(ROW()/100000)+Data!Q51</f>
        <v>5.4000000000000001E-4</v>
      </c>
      <c r="BK54" s="87">
        <f>SUM(Base!$AC51*2+Base!$AF51+Base!$AI51*2+Base!$AK51*2+Base!$AL51+Base!$AM51*2+Base!$AO51+Base!$AU51*2+Base!$BB51*2+Base!$BF51*2)/340+(ROW()/100000)+Data!Q51</f>
        <v>5.4000000000000001E-4</v>
      </c>
      <c r="BL54" s="87">
        <f>SUM(Base!$AC51+Base!$AF51*2+Base!$AI51*2+Base!$AK51+Base!$AL51*2+Base!$AM51+Base!$AO51+Base!$AU51*2+Base!$AV51+Base!$BF51*2)/300+(ROW()/100000)+SUM(Data!M51:P51)</f>
        <v>5.4000000000000001E-4</v>
      </c>
      <c r="BM54" s="87">
        <f>SUM(Base!$Z51*2+Base!$AA51+Base!$AC51+Base!$AJ51+Base!$AL51*2+Base!$AN51*2+Base!$AP51+Base!$AT51*2+Base!$AY51)/260+(ROW()/100000)+Data!Y51</f>
        <v>5.4000000000000001E-4</v>
      </c>
      <c r="BN54" s="87">
        <f>SUM(Base!$Z51+Base!$AA51+Base!$AK51*2+Base!$AL51*2+Base!$AM51*2+Base!$AN51+Base!$AO51+Base!$AP51+Base!$AT51*2+Base!$AV51*2+Base!$AX51*2+Base!$AY51*2+Base!$AZ51+Base!$BA51+Base!$BD51*2+Base!$BE51*2+Base!$BF51)/520+(ROW()/100000)+Data!Y51</f>
        <v>5.4000000000000001E-4</v>
      </c>
      <c r="BO54" s="87">
        <f>SUM(Base!$AA51+Base!$AK51*2+Base!$AL51*2+Base!$AM51*2+Base!$AN51+Base!$AO51+Base!$AP51*2+Base!$AV51*2+Base!$AX51*2+Base!$AY51*2+Base!$AZ51+Base!$BA51+Base!$BD51*2+Base!$BE51*2+Base!$BF51)/480+(ROW()/100000)+Data!Y51</f>
        <v>5.4000000000000001E-4</v>
      </c>
      <c r="BP54" s="87">
        <f>SUM(Base!$AA51+Base!$AG51+Base!$AK51*2+Base!$AL51*2+Base!$AM51*2+Base!$AN51+Base!$AO51+Base!$AP51*2+Base!$AT51+Base!$AV51*2+Base!$AX51*2+Base!$AY51*2+Base!$AZ51+Base!$BA51+Base!$BD51*2+Base!$BE51*2+Base!$BF51)/520+(ROW()/100000)+Data!Y51</f>
        <v>5.4000000000000001E-4</v>
      </c>
      <c r="BQ54" s="87">
        <f>SUM(Base!$Y51+Base!$AA51*2+Base!$AD51+Base!$AG51*2+Base!$AJ51*2+Base!$AL51+Base!$AN51*2+Base!$AP51*2+Base!$AR51*2+Base!$AT51*2+Base!$AV51*2+Base!$AW51*2+Base!$BA51)/440+(ROW()/100000)+Data!R51</f>
        <v>5.4000000000000001E-4</v>
      </c>
      <c r="BR54" s="87">
        <f>SUM(Base!$Z51*2+Base!$AA51+Base!$AJ51+Base!$AL51*2+Base!$AN51*2+Base!$AO51*2+Base!$AP51*2+Base!$AT51*2+Base!$AX51+Base!$AY51+Base!$BA51*2+Base!$BE51)/380+(ROW()/100000)+SUM(Data!V51+Data!W51)</f>
        <v>5.4000000000000001E-4</v>
      </c>
      <c r="BS54" s="87">
        <f>SUM(Base!$Y51+Base!$AA51*2+Base!$AD51+Base!$AG51*2+Base!$AJ51*2+Base!$AL51*2+Base!$AN51*2+Base!$AO51+Base!$AP51*2+Base!$AT51*2+Base!$AU51+Base!$AV51*2+Base!$AW51*2+Base!$AX51*2+Base!$AY51*2+Base!$AZ51+Base!$BA51+Base!$BD51+Base!$BE51*2)/620+(ROW()/100000)+SUM(Data!R51+Data!U51)</f>
        <v>5.4000000000000001E-4</v>
      </c>
      <c r="BT54" s="87">
        <f>SUM(Base!$L51+Base!$M51*2+Base!$N51+Base!$O51+Base!$P51+Base!$Q51*2+Base!$R51*2+Base!$T51*2+Base!$U51*2+Base!$V51+Base!$AA51+Base!$AG51+Base!$AL51*2+Base!$AN51*2+Base!$AO51*2+Base!$AP51+Base!$AU51*2+Base!$AW51+Base!$AY51+Base!$AZ51*2)/600+(ROW()/100000)+Data!L51</f>
        <v>5.4000000000000001E-4</v>
      </c>
      <c r="BU54" s="87">
        <f>SUM(Base!$L51+Base!$M51*2+Base!$N51+Base!$P51+Base!$Q51*2+Base!$R51*2+Base!$T51*2+Base!$U51+Base!$V51+Base!$AA51+Base!$AG51+Base!$AL51*2+Base!$AN51+Base!$AO51*2+Base!$AP51+Base!$AU51*2+Base!$AW51+Base!$AY51+Base!$AZ51*2)/540+(ROW()/100000)+Data!L51</f>
        <v>5.4000000000000001E-4</v>
      </c>
      <c r="BV54" s="87">
        <f>SUM(Base!$L51+Base!$M51*2+Base!$N51+Base!$P51+Base!$Q51*2+Base!$R51*2+Base!$T51*2+Base!$U51*2+Base!$V51+Base!$AA51+Base!$AG51+Base!$AL51*2+Base!$AN51*2+Base!$AO51*2+Base!$AP51+Base!$AU51*2+Base!$AW51+Base!$AY51+Base!$AZ51*2)/580+(ROW()/100000)+Data!L51</f>
        <v>5.4000000000000001E-4</v>
      </c>
      <c r="BW54" s="87">
        <f>SUM(Base!$Y51*2+Base!$Z51*2+Base!$AA51*2+Base!$AG51+Base!$AJ51+Base!$AL51*2+Base!$AN51*2+Base!$AO51+Base!$AP51+Base!$AT51*2+Base!$AX51+Base!$AY51*2+Base!$AZ51+Base!$BA51+Base!$BD51+Base!$BE51)/460+(ROW()/100000)+Data!X51</f>
        <v>5.4000000000000001E-4</v>
      </c>
      <c r="BX54" s="87">
        <f>SUM(Base!$Y51*2+Base!$Z51+Base!$AA51*2+Base!$AG51*2+Base!$AJ51*2+Base!$AL51+Base!$AN51*2+Base!$AP51*2+Base!$AR51*2+Base!$AT51*2+Base!$AW51*2+Base!$AY51*2+Base!$AZ51+Base!$BA51)/480+(ROW()/100000)+SUM(Data!V51+Data!W51+Data!X51+Data!Y51)</f>
        <v>5.4000000000000001E-4</v>
      </c>
      <c r="BY54" s="87">
        <f>SUM(Base!$Z51*2+Base!$AA51+Base!$AC51*2+Base!$AK51+Base!$AL51+Base!$AM51*2+Base!$AN51*2+Base!$AP51+Base!$AT51*2+Base!$AV51+Base!$BA51*2+Base!$BB51*2+Base!$BF51*2)/420+(ROW()/100000)+Data!Y51</f>
        <v>5.4000000000000001E-4</v>
      </c>
      <c r="BZ54" s="87">
        <f>SUM(Base!$Z51+Base!$AA51+Base!$AC51*2+Base!$AK51+Base!$AL51+Base!$AM51*2+Base!$AN51+Base!$AP51+Base!$AT51+Base!$AV51*2+Base!$BA51*2+Base!$BB51*2+Base!$BF51*2)/380+(ROW()/100000)+Data!Y51</f>
        <v>5.4000000000000001E-4</v>
      </c>
      <c r="CA54" s="87">
        <f>SUM(Base!$Z51*2+Base!$AA51+Base!$AD51*2+Base!$AF51+Base!$AG51*2+Base!$AI51*2+Base!$AL51*2+Base!$AN51+Base!$AO51+Base!$AP51+Base!$AT51*2+Base!$AU51*2+Base!$AX51*2+Base!$AY51+Base!$BA51+Base!$BD51*2+Base!$BE51*2+Base!$BF51)/560+(ROW()/100000)+Data!R51</f>
        <v>5.4000000000000001E-4</v>
      </c>
      <c r="CB54" s="87">
        <f>SUM(Base!$Z51+Base!$AA51+Base!$AD51+Base!$AF51*2+Base!$AG51*2+Base!$AI51*2+Base!$AL51+Base!$AN51+Base!$AO51+Base!$AP51+Base!$AT51*2+Base!$AU51*2+Base!$AX51*2+Base!$AY51+Base!$BA51+Base!$BD51*2+Base!$BE51*2+Base!$BF51)/520+(ROW()/100000)+Data!R51</f>
        <v>5.4000000000000001E-4</v>
      </c>
      <c r="CC54" s="87">
        <f>SUM(Base!$W51*2+Base!$Y51*2+Base!$AA51+Base!$AG51+Base!$AJ51*2+Base!$AL51+Base!$AR51+Base!$AT51+Base!$AX51+Base!$AY51*2+Base!$AZ51*2+Base!$BA51+Base!$BD51+Base!$BE51)/380+(ROW()/100000)+SUM(Data!S51+Data!T51+Data!V51+Data!W51)</f>
        <v>5.4000000000000001E-4</v>
      </c>
      <c r="CD54" s="87">
        <f>SUM(Base!$W51*2+Base!$Y51*2+Base!$AA51+Base!$AG51+Base!$AJ51*2+Base!$AT51+Base!$AX51+Base!$AY51*2+Base!$AZ51*2+Base!$BA51+Base!$BD51+Base!$BE51)/340+(ROW()/100000)+SUM(Data!S51+Data!T51+Data!V51+Data!W51)</f>
        <v>5.4000000000000001E-4</v>
      </c>
      <c r="CE54" s="87">
        <f>SUM(Base!$W51*2+Base!$Y51*2+Base!$AA51+Base!$AF51+Base!$AG51+Base!$AI51*2+Base!$AJ51*2+Base!$AL51+Base!$AO51+Base!$AP51+Base!$AR51+Base!$AT51*2+Base!$AU51+Base!$AV51*2+Base!$AX51*2+Base!$AY51*2+Base!$AZ51+Base!$BA51+Base!$BD51*2+Base!$BE51*2)/600+(ROW()/100000)+SUM(Data!M51:P51)</f>
        <v>5.4000000000000001E-4</v>
      </c>
      <c r="CF54" s="87">
        <f>SUM(Base!$W51+Base!$Y51+Base!$AA51+Base!$AF51*2+Base!$AG51+Base!$AI51*2+Base!$AJ51+Base!$AL51*2+Base!$AO51+Base!$AP51+Base!$AT51+Base!$AU51*2+Base!$AV51*2+Base!$AX51*2+Base!$AY51*2+Base!$AZ51+Base!$BA51+Base!$BD51+Base!$BE51*2)/540+(ROW()/100000)+SUM(Data!M51:P51)</f>
        <v>5.4000000000000001E-4</v>
      </c>
      <c r="CG54" s="87">
        <f>SUM(Base!$W51*2+Base!$Y51*2+Base!$AA51+Base!$AF51*2+Base!$AG51+Base!$AI51*2+Base!$AJ51+Base!$AL51+Base!$AO51+Base!$AP51+Base!$AT51*2+Base!$AU51+Base!$AV51*2+Base!$AX51*2+Base!$AY51*2+Base!$AZ51+Base!$BA51+Base!$BD51+Base!$BE51*2)/560+(ROW()/100000)+SUM(Data!M51:P51)</f>
        <v>5.4000000000000001E-4</v>
      </c>
      <c r="CH54" s="87">
        <f>SUM(Base!$W51*2+Base!$Y51*2+Base!$AA51+Base!$AC51*2+Base!$AF51*2+Base!$AG51+Base!$AI51*2+Base!$AJ51+Base!$AK51+Base!$AL51+Base!$AM51+Base!$AN51+Base!$AO51+Base!$AP51+Base!$AT51*2+Base!$AU51+Base!$AX51+Base!$AZ51+Base!$BB51*2+Base!$BD51*2+Base!$BE51*2+Base!$BF51*2)/640+(ROW()/100000)+Data!Q51</f>
        <v>5.4000000000000001E-4</v>
      </c>
      <c r="CI54" s="87">
        <f>SUM(Base!$Y51+Base!$AA51+Base!$AC51*2+Base!$AF51*2+Base!$AG51+Base!$AI51*2+Base!$AJ51+Base!$AK51+Base!$AL51+Base!$AM51+Base!$AN51+Base!$AO51+Base!$AP51+Base!$AU51*2+Base!$AX51+Base!$AZ51+Base!$BB51*2+Base!$BD51+Base!$BF51*2)/500+(ROW()/100000)+Data!Q51</f>
        <v>5.4000000000000001E-4</v>
      </c>
      <c r="CJ54" s="87">
        <f>SUM(Base!$W51+Base!$Y51*2+Base!$AA51+Base!$AC51*2+Base!$AF51*2+Base!$AG51+Base!$AI51*2+Base!$AJ51+Base!$AK51+Base!$AL51+Base!$AM51+Base!$AN51+Base!$AO51+Base!$AP51+Base!$AT51+Base!$AU51*2+Base!$AX51+Base!$AZ51+Base!$BB51*2+Base!$BD51*2+Base!$BE51+Base!$BF51*2)/600+(ROW()/100000)+Data!Q51</f>
        <v>5.4000000000000001E-4</v>
      </c>
      <c r="CK54" s="87">
        <f>SUM(Base!$W51*2+Base!$AA51*2+Base!$AG51*2+Base!$AI51+Base!$AJ51+Base!$AL51+Base!$AN51+Base!$AP51*2+Base!$AT51+Base!$AV51*2+Base!$AW51+Base!$AX51*2+Base!$BE51*2)/400+(ROW()/100000)+SUM(Data!S51+Data!T51)</f>
        <v>5.4000000000000001E-4</v>
      </c>
      <c r="CL54" s="87">
        <f>SUM(Base!$W51+Base!$AA51+Base!$AF51+Base!$AG51*2+Base!$AI51*2+Base!$AJ51+Base!$AL51+Base!$AN51+Base!$AO51*2+Base!$AP51*2+Base!$AU51*2+Base!$AV51*2+Base!$AX51*2+Base!$BE51)/420+(ROW()/100000)+SUM(Data!S51+Data!T51)</f>
        <v>5.4000000000000001E-4</v>
      </c>
      <c r="CM54" s="87">
        <f>SUM(Base!$W51+Base!$AA51+Base!$AG51*2+Base!$AI51*2+Base!$AJ51+Base!$AL51+Base!$AN51+Base!$AO51+Base!$AP51*2+Base!$AT51+Base!$AU51+Base!$AV51*2+Base!$AW51+Base!$AX51*2+Base!$BE51*2)/420+(ROW()/100000)+SUM(Data!S51+Data!T51)</f>
        <v>5.4000000000000001E-4</v>
      </c>
      <c r="CN54" s="87">
        <f>SUM(Base!$Y51*2+Base!$AA51*2+Base!$AG51*2+Base!$AJ51*2+Base!$AL51+Base!$AN51*2+Base!$AP51*2+Base!$AR51+Base!$AT51*2+Base!$AV51*2+Base!$AW51*2+Base!$AY51+Base!$AZ51)/440+(ROW()/100000)+SUM(Data!S51+Data!T51)</f>
        <v>5.4000000000000001E-4</v>
      </c>
      <c r="CO54" s="87">
        <f>SUM(Base!$Y51+Base!$AA51*2+Base!$AG51*2+Base!$AJ51*2+Base!$AN51*2+Base!$AP51*2+Base!$AT51+Base!$AV51*2+Base!$AW51*2+Base!$AZ51)/340+(ROW()/100000)+SUM(Data!S51+Data!T51)</f>
        <v>5.4000000000000001E-4</v>
      </c>
      <c r="CP54" s="87">
        <f>SUM(Base!$W51+Base!$Z51+Base!$AA51+Base!$AC51*2+Base!$AL51+Base!$AM51*2+Base!$AT51*2+Base!$AV51+Base!$AX51+Base!$BA51+Base!$BB51*2+Base!$BE51+Base!$BF51*2)/360+(ROW()/100000)+SUM(Data!V51+Data!W51)</f>
        <v>5.4000000000000001E-4</v>
      </c>
      <c r="CQ54" s="89">
        <f>SUM(Base!$W51+Base!$AA51+Base!$AC51*2+Base!$AL51+Base!$AM51*2+Base!$AT51+Base!$AV51*2+Base!$AX51+Base!$BA51+Base!$BB51*2+Base!$BE51+Base!$BF51*2)/340+(ROW()/100000)+SUM(Data!V51+Data!W51)</f>
        <v>5.4000000000000001E-4</v>
      </c>
      <c r="CR54" s="1"/>
    </row>
    <row r="55" spans="1:96" ht="25" customHeight="1" x14ac:dyDescent="0.3">
      <c r="A55" s="1"/>
      <c r="B55" s="199">
        <f>Base!B52</f>
        <v>0</v>
      </c>
      <c r="C55" s="200">
        <f>Base!C52</f>
        <v>0</v>
      </c>
      <c r="D55" s="1"/>
      <c r="E55" s="201">
        <f>Base!E52</f>
        <v>0</v>
      </c>
      <c r="F55" s="202" t="str">
        <f t="shared" si="4"/>
        <v>A (D)</v>
      </c>
      <c r="G55" s="1"/>
      <c r="H55" s="201">
        <f>Base!I52</f>
        <v>0</v>
      </c>
      <c r="I55" s="200">
        <f>Base!H52</f>
        <v>0</v>
      </c>
      <c r="J55" s="1"/>
      <c r="K55" s="203">
        <f>SUM(Base!$AF52*2+Base!$AI52*2+Base!$AL52*2+Base!$AN52+Base!$AO52*2+Base!$AP52*2+Base!$AU52*2+Base!$AV52+Base!$BF52)/300+(ROW()/100000)+Data!R52</f>
        <v>5.5000000000000003E-4</v>
      </c>
      <c r="L55" s="204">
        <f>SUM(Base!$Y52*2+Base!$Z52*2+Base!$AA52*2+Base!$AG52+Base!$AJ52*2+Base!$AL52+Base!$AN52*2+Base!$AP52+Base!$AT52*2+Base!$AX52+Base!$AY52*2+Base!$AZ52+Base!$BA52+Base!$BD52+Base!$BE52)/440+(ROW()/100000)+Data!Y52</f>
        <v>5.5000000000000003E-4</v>
      </c>
      <c r="M55" s="204">
        <f>SUM(Base!$Y52*2+Base!$Z52+Base!$AA52*2+Base!$AD52*2+Base!$AG52*2+Base!$AJ52*2+Base!$AL52*2+Base!$AN52+Base!$AP52*2+Base!$AR52*2+Base!$AT52*2+Base!$AW52+Base!$AZ52)/440+(ROW()/100000)+Data!X52</f>
        <v>5.5000000000000003E-4</v>
      </c>
      <c r="N55" s="204">
        <f>SUM(Base!$Y52+Base!$AA52*2+Base!$AD52*2+Base!$AG52*2+Base!$AJ52*2+Base!$AL52*2+Base!$AN52+Base!$AP52*2+Base!$AR52*2+Base!$AT52*2+Base!$AW52+Base!$AZ52)/400+(ROW()/100000)+Data!X52</f>
        <v>5.5000000000000003E-4</v>
      </c>
      <c r="O55" s="204">
        <f>SUM(Base!$Y52+Base!$AA52*2+Base!$AG52*2+Base!$AJ52*2+Base!$AL52+Base!$AN52*2+Base!$AP52*2+Base!$AR52+Base!$AT52*2+Base!$AV52*2+Base!$AW52*2+Base!$AY52+Base!$AZ52)/420+(ROW()/100000)+SUM(Data!U52+Data!V52+Data!W52+Data!X52)</f>
        <v>5.5000000000000003E-4</v>
      </c>
      <c r="P55" s="204">
        <f>SUM(Base!$Y52+Base!$AA52*2+Base!$AG52*2+Base!$AJ52*2+Base!$AL52+Base!$AN52*2+Base!$AP52*2+Base!$AR52+Base!$AT52*2+Base!$AV52*2+Base!$AW52*2+Base!$AZ52)/400+(ROW()/100000)+SUM(Data!U52+Data!V52+Data!W52+Data!X52)</f>
        <v>5.5000000000000003E-4</v>
      </c>
      <c r="Q55" s="204">
        <f>SUM(Base!$Y52+Base!$Z52+Base!$AA52+Base!$AD52+Base!$AG52*2+Base!$AI52*2+Base!$AJ52+Base!$AK52+Base!$AL52+Base!$AN52+Base!$AP52+Base!$AT52*2+Base!$AU52+Base!$AV52*2+Base!$AX52*2+Base!$AY52+Base!$BA52+Base!$BD52+Base!$BE52*2+Base!$BF52)/520+(ROW()/100000)+Data!U52</f>
        <v>5.5000000000000003E-4</v>
      </c>
      <c r="R55" s="204">
        <f>SUM(Base!$AA52+Base!$AC52+Base!$AF52*2+Base!$AG52*2+Base!$AI52*2+Base!$AJ52+Base!$AL52*2+Base!$AM52+Base!$AN52*2+Base!$AO52*2+Base!$AP52*2+Base!$AU52*2+Base!$AW52+Base!$BB52+Base!$BD52*2+Base!$BF52+Base!$BF52*2)/500+(ROW()/100000)+Data!Q52</f>
        <v>5.5000000000000003E-4</v>
      </c>
      <c r="S55" s="204">
        <f>SUM(Base!$AA52+Base!$AC52*2+Base!$AF52*2+Base!$AG52*2+Base!$AI52*2+Base!$AJ52+Base!$AK52+Base!$AL52+Base!$AM52+Base!$AN52*2+Base!$AO52+Base!$AP52+Base!$AU52*2+Base!$AW52+Base!$BB52*2+Base!$BD52+Base!$BF52*2)/500+(ROW()/100000)+Data!Q52</f>
        <v>5.5000000000000003E-4</v>
      </c>
      <c r="T55" s="204">
        <f>SUM(Base!$AA52+Base!$AC52*2+Base!$AF52+Base!$AG52*2+Base!$AI52*2+Base!$AJ52+Base!$AK52*2+Base!$AL52+Base!$AM52*2+Base!$AN52*2+Base!$AO52+Base!$AP52*2+Base!$AU52*2+Base!$AW52+Base!$BB52*2+Base!$BF52*2)/520+(ROW()/100000)+Data!Q52</f>
        <v>5.5000000000000003E-4</v>
      </c>
      <c r="U55" s="204">
        <f>SUM(Base!$AF52+Base!$AI52*2+Base!$AK52*2+Base!$AL52*2+Base!$AM52+Base!$AO52+Base!$AU52+Base!$AV52*2+Base!$AX52*2+Base!$AZ52+Base!$BD52+Base!$BE52*2+Base!$BF52)/380+(ROW()/100000)+SUM(Data!R52+Data!U52)</f>
        <v>5.5000000000000003E-4</v>
      </c>
      <c r="V55" s="204">
        <f>SUM(Base!$AF52+Base!$AG52+Base!$AI52*2+Base!$AK52*2+Base!$AL52*2+Base!$AM52+Base!$AO52+Base!$AV52*2+Base!$AX52*2+Base!$AZ52+Base!$BD52+Base!$BE52*2+Base!$BF52)/380+(ROW()/100000)+SUM(Data!R52+Data!U52)</f>
        <v>5.5000000000000003E-4</v>
      </c>
      <c r="W55" s="204">
        <f>SUM(Base!$AA52*2+Base!$AG52*2+Base!$AI52*2+Base!$AJ52+Base!$AL52+Base!$AN52+Base!$AO52+Base!$AP52*2+Base!$AT52+Base!$AU52*2+Base!$AV52*2+Base!$AW52+Base!$AX52+Base!$BE52*2)/420+(ROW()/100000)+Data!U52</f>
        <v>5.5000000000000003E-4</v>
      </c>
      <c r="X55" s="204">
        <f>SUM(Base!$AC52+Base!$AF52*2+Base!$AI52*2+Base!$AL52*2+Base!$AM52+Base!$AN52+Base!$AO52*2+Base!$AP52*2+Base!$AU52*2+Base!$BB52+Base!$BD52*2+Base!$BF52)/380+(ROW()/100000)+Data!Q52</f>
        <v>5.5000000000000003E-4</v>
      </c>
      <c r="Y55" s="204">
        <f>SUM(Base!$AC52*2+Base!$AF52*2+Base!$AI52*2+Base!$AK52+Base!$AL52+Base!$AM52+Base!$AN52+Base!$AO52+Base!$AP52+Base!$AU52*2+Base!$BB52*2+Base!$BD52+Base!$BF52*2)/380+(ROW()/100000)+Data!Q52</f>
        <v>5.5000000000000003E-4</v>
      </c>
      <c r="Z55" s="204">
        <f>SUM(Base!$AC52*2+Base!$AF52+Base!$AI52*2+Base!$AK52*2+Base!$AL52+Base!$AM52*2+Base!$AN52+Base!$AO52+Base!$AP52*2+Base!$AU52*2+Base!$BB52*2+Base!$BF52*2)/400+(ROW()/100000)+Data!Q52</f>
        <v>5.5000000000000003E-4</v>
      </c>
      <c r="AA55" s="204">
        <f>SUM(Base!$Y52*2+Base!$Z52*2+Base!$AA52*2+Base!$AC52*2+Base!$AD52+Base!$AG52+Base!$AJ52*2+Base!$AL52*2+Base!$AN52*2+Base!$AP52+Base!$AT52*2+Base!$AV52+Base!$AW52+Base!$AX52+Base!$AY52*2+Base!$AZ52*2+Base!$BA52+Base!$BB52+Base!$BD52+Base!$BE52+Base!$BF52*2)/640+(ROW()/100000)+Data!Y52</f>
        <v>5.5000000000000003E-4</v>
      </c>
      <c r="AB55" s="204">
        <f>SUM(Base!$Y52*2+Base!$Z52+Base!$AA52*2+Base!$AC52*2+Base!$AD52*2+Base!$AG52*2+Base!$AJ52*2+Base!$AL52*2+Base!$AN52*2+Base!$AP52*2+Base!$AT52*2+Base!$AV52+Base!$AW52*2+Base!$AX52+Base!$AY52*2+Base!$AZ52*2+Base!$BA52+Base!$BB52+Base!$BD52+Base!$BE52+Base!$BF52*2)/700+(ROW()/100000)+Data!Y52</f>
        <v>5.5000000000000003E-4</v>
      </c>
      <c r="AC55" s="204">
        <f>SUM(Base!$AA52*2+Base!$AD52+Base!$AG52*2+Base!$AI52+Base!$AJ52+Base!$AL52+Base!$AN52+Base!$AP52*2+Base!$AT52*2+Base!$AV52+Base!$AW52+Base!$AX52+Base!$AY52+Base!$BE52)/360+(ROW()/100000)+Data!U52</f>
        <v>5.5000000000000003E-4</v>
      </c>
      <c r="AD55" s="204">
        <f>SUM(Base!$AA52+Base!$AF52+Base!$AG52+Base!$AI52*2+Base!$AJ52+Base!$AK52+Base!$AL52+Base!$AN52+Base!$AO52*2+Base!$AP52*2+Base!$AU52*2+Base!$AV52*2+Base!$AX52+Base!$BE52)/380+(ROW()/100000)+Data!U52</f>
        <v>5.5000000000000003E-4</v>
      </c>
      <c r="AE55" s="204">
        <f>SUM(Base!$AA52*2+Base!$AG52*2+Base!$AI52*2+Base!$AJ52+Base!$AL52+Base!$AN52+Base!$AO52+Base!$AP52*2+Base!$AT52+Base!$AV52*2+Base!$AW52+Base!$AX52+Base!$BE52)/360+(ROW()/100000)+Data!U52</f>
        <v>5.5000000000000003E-4</v>
      </c>
      <c r="AF55" s="204">
        <f>SUM(Base!$W52*2+Base!$Y52*2+Base!$AA52+Base!$AF52+Base!$AG52+Base!$AI52+Base!$AJ52*2+Base!$AL52+Base!$AP52+Base!$AR52*2+Base!$AT52*2+Base!$AU52+Base!$AV52*2+Base!$AX52*2+Base!$AY52*2+Base!$AZ52+Base!$BA52+Base!$BD52+Base!$BE52*2)/560+(ROW()/100000)+SUM(Data!M52:P52)</f>
        <v>5.5000000000000003E-4</v>
      </c>
      <c r="AG55" s="204">
        <f>SUM(Base!$W52*2+Base!$Y52*2+Base!$AA52+Base!$AF52+Base!$AG52+Base!$AI52+Base!$AJ52*2+Base!$AL52+Base!$AP52+Base!$AR52+Base!$AT52*2+Base!$AU52+Base!$AV52*2+Base!$AX52*2+Base!$AY52*2+Base!$AZ52+Base!$BA52+Base!$BD52+Base!$BE52*2)/540+(ROW()/100000)+SUM(Data!M52:P52)</f>
        <v>5.5000000000000003E-4</v>
      </c>
      <c r="AH55" s="204">
        <f>SUM(Base!$Y52+Base!$Z52+Base!$AA52*2+Base!$AG52*2+Base!$AJ52*2+Base!$AL52+Base!$AN52*2+Base!$AP52*2+Base!$AR52+Base!$AT52*2+Base!$AV52*2+Base!$AW52+Base!$BA52+Base!$BF52)/420+(ROW()/100000)+Data!Y52</f>
        <v>5.5000000000000003E-4</v>
      </c>
      <c r="AI55" s="204">
        <f>SUM(Base!$Z52+Base!$AA52*2+Base!$AG52*2+Base!$AJ52*2+Base!$AL52+Base!$AN52*2+Base!$AP52*2+Base!$AR52+Base!$AT52*2+Base!$AV52*2+Base!$AW52+Base!$BA52+Base!$BF52)/400+(ROW()/100000)+Data!Y52</f>
        <v>5.5000000000000003E-4</v>
      </c>
      <c r="AJ55" s="204">
        <f>SUM(Base!$AA52*2+Base!$AG52*2+Base!$AI52+Base!$AJ52*2+Base!$AL52+Base!$AN52*2+Base!$AP52*2+Base!$AU52+Base!$AV52*2+Base!$AW52*2+Base!$BA52)/360+(ROW()/100000)+SUM(Data!R52+Data!U52)</f>
        <v>5.5000000000000003E-4</v>
      </c>
      <c r="AK55" s="204">
        <f>SUM(Base!$AA52*2+Base!$AG52*2+Base!$AJ52*2+Base!$AL52+Base!$AN52*2+Base!$AP52*2+Base!$AT52+Base!$AU52+Base!$AV52*2+Base!$AW52*2+Base!$BA52)/360+(ROW()/100000)+SUM(Data!R52+Data!U52)</f>
        <v>5.5000000000000003E-4</v>
      </c>
      <c r="AL55" s="204">
        <f>SUM(Base!$AF52+Base!$AG52+Base!$AI52*2+Base!$AK52+Base!$AL52*2+Base!$AN52+Base!$AO52*2+Base!$AP52+Base!$AU52*2+Base!$AV52*2+Base!$AX52)/360+(ROW()/100000)+Data!R52</f>
        <v>5.5000000000000003E-4</v>
      </c>
      <c r="AM55" s="204">
        <f>SUM(Base!$AA52+Base!$AF52+Base!$AG52+Base!$AI52*2+Base!$AK52+Base!$AL52*2+Base!$AN52+Base!$AO52*2+Base!$AP52+Base!$AU52*2+Base!$AV52*2+Base!$AX52)/380+(ROW()/100000)+Data!R52</f>
        <v>5.5000000000000003E-4</v>
      </c>
      <c r="AN55" s="204">
        <f>SUM(Base!$W52+Base!$Y52+Base!$AA52+Base!$AF52+Base!$AI52+Base!$AJ52*2+Base!$AK52+Base!$AL52*2+Base!$AO52+Base!$AP52+Base!$AT52*2+Base!$AU52*2+Base!$AV52*2+Base!$AX52*2+Base!$AY52)/460+(ROW()/100000)+SUM(Data!S52+Data!T52)</f>
        <v>5.5000000000000003E-4</v>
      </c>
      <c r="AO55" s="204">
        <f>SUM(Base!$W52*2+Base!$Y52+Base!$AA52+Base!$AF52+Base!$AI52+Base!$AJ52*2+Base!$AK52+Base!$AL52+Base!$AN52+Base!$AO52+Base!$AP52+Base!$AT52*2+Base!$AU52+Base!$AV52*2+Base!$AX52*2+Base!$AY52)/480+(ROW()/100000)+SUM(Data!S52+Data!T52)</f>
        <v>5.5000000000000003E-4</v>
      </c>
      <c r="AP55" s="204">
        <f>SUM(Base!$Y52+Base!$AA52*2+Base!$AG52*2+Base!$AJ52*2+Base!$AL52+Base!$AN52*2+Base!$AP52*2+Base!$AR52+Base!$AT52+Base!$AV52+Base!$AW52*2+Base!$AZ52)/360+(ROW()/100000)+Data!X52</f>
        <v>5.5000000000000003E-4</v>
      </c>
      <c r="AQ55" s="204">
        <f>SUM(Base!$W52*2+Base!$Y52+Base!$AA52+Base!$AF52*2+Base!$AG52+Base!$AI52*2+Base!$AJ52+Base!$AL52*2+Base!$AO52+Base!$AP52+Base!$AT52+Base!$AU52*2+Base!$AV52*2+Base!$AX52+Base!$AZ52)/460+(ROW()/100000)+SUM(Data!M52:P52)</f>
        <v>5.5000000000000003E-4</v>
      </c>
      <c r="AR55" s="204">
        <f>SUM(Base!$W52+Base!$AF52*2+Base!$AG52+Base!$AI52*2+Base!$AL52*2+Base!$AO52*2+Base!$AP52+Base!$AU52*2+Base!$AV52+Base!$AX52)/340+(ROW()/100000)+SUM(Data!M52:P52)</f>
        <v>5.5000000000000003E-4</v>
      </c>
      <c r="AS55" s="204">
        <f>SUM(Base!$W52+Base!$Y52+Base!$AF52*2+Base!$AG52+Base!$AI52*2+Base!$AJ52+Base!$AL52*2+Base!$AO52*2+Base!$AP52+Base!$AU52*2+Base!$AV52*2+Base!$AX52)/400+(ROW()/100000)+SUM(Data!M52:P52)</f>
        <v>5.5000000000000003E-4</v>
      </c>
      <c r="AT55" s="204">
        <f>SUM(Base!$Y52*2+Base!$Z52+Base!$AA52*2+Base!$AG52*2+Base!$AJ52*2+Base!$AL52+Base!$AN52*2+Base!$AP52*2+Base!$AR52+Base!$AT52*2+Base!$AV52+Base!$AW52*2+Base!$AY52*2+Base!$AZ52*2+Base!$BA52)/500+(ROW()/100000)+Data!Y52</f>
        <v>5.5000000000000003E-4</v>
      </c>
      <c r="AU55" s="204">
        <f>SUM(Base!$L52*2+Base!$M52*2+Base!$N52*2+Base!$P52*2+Base!$Q52*2+Base!$R52+Base!$T52*2+Base!$V52+Base!$AL52+Base!$AO52*2+Base!$AP52+Base!$AU52*2+Base!$AZ52*2)/440+(ROW()/100000)+Data!L52</f>
        <v>5.5000000000000003E-4</v>
      </c>
      <c r="AV55" s="204">
        <f>SUM(Base!$AA52+Base!$AF52*2+Base!$AG52+Base!$AI52*2+Base!$AK52+Base!$AL52*2+Base!$AM52+Base!$AN52*2+Base!$AO52*2+Base!$AP52*2+Base!$AU52*2+Base!$AV52*2+Base!$AX52+Base!$BB52+Base!$BE52+Base!$BF52)/480+(ROW()/100000)+Data!R52</f>
        <v>5.5000000000000003E-4</v>
      </c>
      <c r="AW55" s="204">
        <f>SUM(Base!$Y52*2+Base!$Z52*2+Base!$AA52*2+Base!$AD52+Base!$AG52+Base!$AJ52*2+Base!$AL52*2+Base!$AN52+Base!$AR52+Base!$AT52*2+Base!$AX52+Base!$AY52*2+Base!$AZ52*2+Base!$BA52+Base!$BD52+Base!$BE52)/480+(ROW()/100000)+SUM(Data!V52+Data!W52)</f>
        <v>5.5000000000000003E-4</v>
      </c>
      <c r="AX55" s="204">
        <f>SUM(Base!$Y52*2+Base!$Z52*2+Base!$AA52*2+Base!$AD52+Base!$AG52+Base!$AJ52*2+Base!$AL52+Base!$AN52+Base!$AR52+Base!$AT52*2+Base!$AW52+Base!$AX52+Base!$AY52*2+Base!$AZ52*2+Base!$BA52+Base!$BD52+Base!$BE52)/480+(ROW()/100000)+SUM(Data!V52+Data!W52)</f>
        <v>5.5000000000000003E-4</v>
      </c>
      <c r="AY55" s="204">
        <f>SUM(Base!$Y52+Base!$AA52+Base!$AC52*2+Base!$AF52*2+Base!$AG52+Base!$AI52*2+Base!$AJ52+Base!$AK52+Base!$AL52+Base!$AM52+Base!$AN52+Base!$AO52+Base!$AP52+Base!$AU52*2+Base!$AX52+Base!$AZ52+Base!$BB52+Base!$BD52+Base!$BE52*2)/480+(ROW()/100000)+SUM(Data!M52:P52)</f>
        <v>5.5000000000000003E-4</v>
      </c>
      <c r="AZ55" s="204">
        <f>SUM(Base!$W52*2+Base!$Y52*2+Base!$AA52+Base!$AD52+Base!$AG52*2+Base!$AJ52*2+Base!$AL52+Base!$AN52+Base!$AP52+Base!$AR52+Base!$AT52+Base!$AW52+Base!$AX52+Base!$AY52*2+Base!$AZ52*2+Base!$BA52+Base!$BD52+Base!$BE52)/480+(ROW()/100000)+SUM(Data!S52+Data!T52+Data!V52+Data!W52)</f>
        <v>5.5000000000000003E-4</v>
      </c>
      <c r="BA55" s="204">
        <f>SUM(Base!$W52*2+Base!$Y52*2+Base!$AA52+Base!$AD52+Base!$AG52*2+Base!$AJ52*2+Base!$AN52+Base!$AP52+Base!$AT52+Base!$AW52+Base!$AX52+Base!$AY52*2+Base!$AZ52*2+Base!$BA52+Base!$BD52+Base!$BE52)/440+(ROW()/100000)+SUM(Data!S52+Data!T52+Data!V52+Data!W52)</f>
        <v>5.5000000000000003E-4</v>
      </c>
      <c r="BB55" s="204">
        <f>SUM(Base!$W52+Base!$Y52+Base!$AA52*2+Base!$AD52+Base!$AF52+Base!$AG52*2+Base!$AI52*2+Base!$AJ52*2+Base!$AL52+Base!$AN52*2+Base!$AO52+Base!$AP52*2+Base!$AR52+Base!$AT52*2+Base!$AU52+Base!$AV52*2+Base!$AW52*2+Base!$AX52+Base!$AY52*2+Base!$AZ52)/640+(ROW()/100000)+SUM(Data!M52:P52)</f>
        <v>5.5000000000000003E-4</v>
      </c>
      <c r="BC55" s="204">
        <f>SUM(Base!$AA52+Base!$AF52+Base!$AG52*2+Base!$AI52*2+Base!$AJ52+Base!$AL52*2+Base!$AN52+Base!$AO52+Base!$AP52*2+Base!$AT52+Base!$AU52*2+Base!$AV52*2+Base!$AX52+Base!$AY52+Base!$AZ52)/440+(ROW()/100000)+SUM(Data!M52:P52)</f>
        <v>5.5000000000000003E-4</v>
      </c>
      <c r="BD55" s="204">
        <f>SUM(Base!$AA52*2+Base!$AF52+Base!$AG52*2+Base!$AI52*2+Base!$AJ52+Base!$AL52+Base!$AN52*2+Base!$AO52+Base!$AP52*2+Base!$AT52+Base!$AU52+Base!$AV52*2+Base!$AW52+Base!$AX52+Base!$AY52+Base!$AZ52)/460+(ROW()/100000)+SUM(Data!M52:P52)</f>
        <v>5.5000000000000003E-4</v>
      </c>
      <c r="BE55" s="204">
        <f>SUM(Base!$AA52*2+Base!$AC52*2+Base!$AF52*2+Base!$AG52*2+Base!$AI52*2+Base!$AJ52*2+Base!$AL52+Base!$AM52+Base!$AN52*2+Base!$AO52+Base!$AP52*2+Base!$AU52*2+Base!$AV52*2+Base!$BB52*2+Base!$BD52+Base!$BE52+Base!$BF52*2)/580+(ROW()/100000)+Data!Q52</f>
        <v>5.5000000000000003E-4</v>
      </c>
      <c r="BF55" s="204">
        <f>SUM(Base!$Y52+Base!$AA52*2+Base!$AC52*2+Base!$AF52*2+Base!$AG52*2+Base!$AI52*2+Base!$AJ52*2+Base!$AL52+Base!$AM52+Base!$AN52*2+Base!$AO52+Base!$AP52*2+Base!$AU52*2+Base!$AV52*2+Base!$AW52+Base!$BB52*2+Base!$BD52+Base!$BE52+Base!$BF52*2)/620+(ROW()/100000)+Data!Q52</f>
        <v>5.5000000000000003E-4</v>
      </c>
      <c r="BG55" s="204">
        <f>SUM(Base!$Y52*2+Base!$Z52+Base!$AA52+Base!$AD52+Base!$AG52*2+Base!$AJ52*2+Base!$AL52+Base!$AN52+Base!$AP52*2+Base!$AR52+Base!$AT52*2+Base!$AW52*2+Base!$AX52*2+Base!$AY52*2+Base!$BA52+Base!$BE52)/480+(ROW()/100000)+Data!U52</f>
        <v>5.5000000000000003E-4</v>
      </c>
      <c r="BH55" s="204">
        <f>SUM(Base!$Y52+Base!$AA52+Base!$AD52+Base!$AG52*2+Base!$AI52+Base!$AJ52*2+Base!$AL52+Base!$AN52+Base!$AP52*2+Base!$AT52*2+Base!$AW52+Base!$AX52*2+Base!$AY52*2+Base!$BA52+Base!$BE52)/420+(ROW()/100000)+Data!U52</f>
        <v>5.5000000000000003E-4</v>
      </c>
      <c r="BI55" s="204">
        <f>SUM(Base!$AC52+Base!$AF52*2+Base!$AI52*2+Base!$AL52*2+Base!$AM52+Base!$AO52*2+Base!$AU52*2+Base!$BB52+Base!$BD52*2+Base!$BF52)/320+(ROW()/100000)+Data!Q52</f>
        <v>5.5000000000000003E-4</v>
      </c>
      <c r="BJ55" s="204">
        <f>SUM(Base!$AC52*2+Base!$AF52*2+Base!$AI52*2+Base!$AK52+Base!$AL52+Base!$AM52+Base!$AO52+Base!$AU52*2+Base!$BB52*2+Base!$BD52+Base!$BF52*2)/340+(ROW()/100000)+Data!Q52</f>
        <v>5.5000000000000003E-4</v>
      </c>
      <c r="BK55" s="204">
        <f>SUM(Base!$AC52*2+Base!$AF52+Base!$AI52*2+Base!$AK52*2+Base!$AL52+Base!$AM52*2+Base!$AO52+Base!$AU52*2+Base!$BB52*2+Base!$BF52*2)/340+(ROW()/100000)+Data!Q52</f>
        <v>5.5000000000000003E-4</v>
      </c>
      <c r="BL55" s="204">
        <f>SUM(Base!$AC52+Base!$AF52*2+Base!$AI52*2+Base!$AK52+Base!$AL52*2+Base!$AM52+Base!$AO52+Base!$AU52*2+Base!$AV52+Base!$BF52*2)/300+(ROW()/100000)+SUM(Data!M52:P52)</f>
        <v>5.5000000000000003E-4</v>
      </c>
      <c r="BM55" s="204">
        <f>SUM(Base!$Z52*2+Base!$AA52+Base!$AC52+Base!$AJ52+Base!$AL52*2+Base!$AN52*2+Base!$AP52+Base!$AT52*2+Base!$AY52)/260+(ROW()/100000)+Data!Y52</f>
        <v>5.5000000000000003E-4</v>
      </c>
      <c r="BN55" s="204">
        <f>SUM(Base!$Z52+Base!$AA52+Base!$AK52*2+Base!$AL52*2+Base!$AM52*2+Base!$AN52+Base!$AO52+Base!$AP52+Base!$AT52*2+Base!$AV52*2+Base!$AX52*2+Base!$AY52*2+Base!$AZ52+Base!$BA52+Base!$BD52*2+Base!$BE52*2+Base!$BF52)/520+(ROW()/100000)+Data!Y52</f>
        <v>5.5000000000000003E-4</v>
      </c>
      <c r="BO55" s="204">
        <f>SUM(Base!$AA52+Base!$AK52*2+Base!$AL52*2+Base!$AM52*2+Base!$AN52+Base!$AO52+Base!$AP52*2+Base!$AV52*2+Base!$AX52*2+Base!$AY52*2+Base!$AZ52+Base!$BA52+Base!$BD52*2+Base!$BE52*2+Base!$BF52)/480+(ROW()/100000)+Data!Y52</f>
        <v>5.5000000000000003E-4</v>
      </c>
      <c r="BP55" s="204">
        <f>SUM(Base!$AA52+Base!$AG52+Base!$AK52*2+Base!$AL52*2+Base!$AM52*2+Base!$AN52+Base!$AO52+Base!$AP52*2+Base!$AT52+Base!$AV52*2+Base!$AX52*2+Base!$AY52*2+Base!$AZ52+Base!$BA52+Base!$BD52*2+Base!$BE52*2+Base!$BF52)/520+(ROW()/100000)+Data!Y52</f>
        <v>5.5000000000000003E-4</v>
      </c>
      <c r="BQ55" s="204">
        <f>SUM(Base!$Y52+Base!$AA52*2+Base!$AD52+Base!$AG52*2+Base!$AJ52*2+Base!$AL52+Base!$AN52*2+Base!$AP52*2+Base!$AR52*2+Base!$AT52*2+Base!$AV52*2+Base!$AW52*2+Base!$BA52)/440+(ROW()/100000)+Data!R52</f>
        <v>5.5000000000000003E-4</v>
      </c>
      <c r="BR55" s="204">
        <f>SUM(Base!$Z52*2+Base!$AA52+Base!$AJ52+Base!$AL52*2+Base!$AN52*2+Base!$AO52*2+Base!$AP52*2+Base!$AT52*2+Base!$AX52+Base!$AY52+Base!$BA52*2+Base!$BE52)/380+(ROW()/100000)+SUM(Data!V52+Data!W52)</f>
        <v>5.5000000000000003E-4</v>
      </c>
      <c r="BS55" s="204">
        <f>SUM(Base!$Y52+Base!$AA52*2+Base!$AD52+Base!$AG52*2+Base!$AJ52*2+Base!$AL52*2+Base!$AN52*2+Base!$AO52+Base!$AP52*2+Base!$AT52*2+Base!$AU52+Base!$AV52*2+Base!$AW52*2+Base!$AX52*2+Base!$AY52*2+Base!$AZ52+Base!$BA52+Base!$BD52+Base!$BE52*2)/620+(ROW()/100000)+SUM(Data!R52+Data!U52)</f>
        <v>5.5000000000000003E-4</v>
      </c>
      <c r="BT55" s="204">
        <f>SUM(Base!$L52+Base!$M52*2+Base!$N52+Base!$O52+Base!$P52+Base!$Q52*2+Base!$R52*2+Base!$T52*2+Base!$U52*2+Base!$V52+Base!$AA52+Base!$AG52+Base!$AL52*2+Base!$AN52*2+Base!$AO52*2+Base!$AP52+Base!$AU52*2+Base!$AW52+Base!$AY52+Base!$AZ52*2)/600+(ROW()/100000)+Data!L52</f>
        <v>5.5000000000000003E-4</v>
      </c>
      <c r="BU55" s="204">
        <f>SUM(Base!$L52+Base!$M52*2+Base!$N52+Base!$P52+Base!$Q52*2+Base!$R52*2+Base!$T52*2+Base!$U52+Base!$V52+Base!$AA52+Base!$AG52+Base!$AL52*2+Base!$AN52+Base!$AO52*2+Base!$AP52+Base!$AU52*2+Base!$AW52+Base!$AY52+Base!$AZ52*2)/540+(ROW()/100000)+Data!L52</f>
        <v>5.5000000000000003E-4</v>
      </c>
      <c r="BV55" s="204">
        <f>SUM(Base!$L52+Base!$M52*2+Base!$N52+Base!$P52+Base!$Q52*2+Base!$R52*2+Base!$T52*2+Base!$U52*2+Base!$V52+Base!$AA52+Base!$AG52+Base!$AL52*2+Base!$AN52*2+Base!$AO52*2+Base!$AP52+Base!$AU52*2+Base!$AW52+Base!$AY52+Base!$AZ52*2)/580+(ROW()/100000)+Data!L52</f>
        <v>5.5000000000000003E-4</v>
      </c>
      <c r="BW55" s="204">
        <f>SUM(Base!$Y52*2+Base!$Z52*2+Base!$AA52*2+Base!$AG52+Base!$AJ52+Base!$AL52*2+Base!$AN52*2+Base!$AO52+Base!$AP52+Base!$AT52*2+Base!$AX52+Base!$AY52*2+Base!$AZ52+Base!$BA52+Base!$BD52+Base!$BE52)/460+(ROW()/100000)+Data!X52</f>
        <v>5.5000000000000003E-4</v>
      </c>
      <c r="BX55" s="204">
        <f>SUM(Base!$Y52*2+Base!$Z52+Base!$AA52*2+Base!$AG52*2+Base!$AJ52*2+Base!$AL52+Base!$AN52*2+Base!$AP52*2+Base!$AR52*2+Base!$AT52*2+Base!$AW52*2+Base!$AY52*2+Base!$AZ52+Base!$BA52)/480+(ROW()/100000)+SUM(Data!V52+Data!W52+Data!X52+Data!Y52)</f>
        <v>5.5000000000000003E-4</v>
      </c>
      <c r="BY55" s="204">
        <f>SUM(Base!$Z52*2+Base!$AA52+Base!$AC52*2+Base!$AK52+Base!$AL52+Base!$AM52*2+Base!$AN52*2+Base!$AP52+Base!$AT52*2+Base!$AV52+Base!$BA52*2+Base!$BB52*2+Base!$BF52*2)/420+(ROW()/100000)+Data!Y52</f>
        <v>5.5000000000000003E-4</v>
      </c>
      <c r="BZ55" s="204">
        <f>SUM(Base!$Z52+Base!$AA52+Base!$AC52*2+Base!$AK52+Base!$AL52+Base!$AM52*2+Base!$AN52+Base!$AP52+Base!$AT52+Base!$AV52*2+Base!$BA52*2+Base!$BB52*2+Base!$BF52*2)/380+(ROW()/100000)+Data!Y52</f>
        <v>5.5000000000000003E-4</v>
      </c>
      <c r="CA55" s="204">
        <f>SUM(Base!$Z52*2+Base!$AA52+Base!$AD52*2+Base!$AF52+Base!$AG52*2+Base!$AI52*2+Base!$AL52*2+Base!$AN52+Base!$AO52+Base!$AP52+Base!$AT52*2+Base!$AU52*2+Base!$AX52*2+Base!$AY52+Base!$BA52+Base!$BD52*2+Base!$BE52*2+Base!$BF52)/560+(ROW()/100000)+Data!R52</f>
        <v>5.5000000000000003E-4</v>
      </c>
      <c r="CB55" s="204">
        <f>SUM(Base!$Z52+Base!$AA52+Base!$AD52+Base!$AF52*2+Base!$AG52*2+Base!$AI52*2+Base!$AL52+Base!$AN52+Base!$AO52+Base!$AP52+Base!$AT52*2+Base!$AU52*2+Base!$AX52*2+Base!$AY52+Base!$BA52+Base!$BD52*2+Base!$BE52*2+Base!$BF52)/520+(ROW()/100000)+Data!R52</f>
        <v>5.5000000000000003E-4</v>
      </c>
      <c r="CC55" s="204">
        <f>SUM(Base!$W52*2+Base!$Y52*2+Base!$AA52+Base!$AG52+Base!$AJ52*2+Base!$AL52+Base!$AR52+Base!$AT52+Base!$AX52+Base!$AY52*2+Base!$AZ52*2+Base!$BA52+Base!$BD52+Base!$BE52)/380+(ROW()/100000)+SUM(Data!S52+Data!T52+Data!V52+Data!W52)</f>
        <v>5.5000000000000003E-4</v>
      </c>
      <c r="CD55" s="204">
        <f>SUM(Base!$W52*2+Base!$Y52*2+Base!$AA52+Base!$AG52+Base!$AJ52*2+Base!$AT52+Base!$AX52+Base!$AY52*2+Base!$AZ52*2+Base!$BA52+Base!$BD52+Base!$BE52)/340+(ROW()/100000)+SUM(Data!S52+Data!T52+Data!V52+Data!W52)</f>
        <v>5.5000000000000003E-4</v>
      </c>
      <c r="CE55" s="204">
        <f>SUM(Base!$W52*2+Base!$Y52*2+Base!$AA52+Base!$AF52+Base!$AG52+Base!$AI52*2+Base!$AJ52*2+Base!$AL52+Base!$AO52+Base!$AP52+Base!$AR52+Base!$AT52*2+Base!$AU52+Base!$AV52*2+Base!$AX52*2+Base!$AY52*2+Base!$AZ52+Base!$BA52+Base!$BD52*2+Base!$BE52*2)/600+(ROW()/100000)+SUM(Data!M52:P52)</f>
        <v>5.5000000000000003E-4</v>
      </c>
      <c r="CF55" s="204">
        <f>SUM(Base!$W52+Base!$Y52+Base!$AA52+Base!$AF52*2+Base!$AG52+Base!$AI52*2+Base!$AJ52+Base!$AL52*2+Base!$AO52+Base!$AP52+Base!$AT52+Base!$AU52*2+Base!$AV52*2+Base!$AX52*2+Base!$AY52*2+Base!$AZ52+Base!$BA52+Base!$BD52+Base!$BE52*2)/540+(ROW()/100000)+SUM(Data!M52:P52)</f>
        <v>5.5000000000000003E-4</v>
      </c>
      <c r="CG55" s="204">
        <f>SUM(Base!$W52*2+Base!$Y52*2+Base!$AA52+Base!$AF52*2+Base!$AG52+Base!$AI52*2+Base!$AJ52+Base!$AL52+Base!$AO52+Base!$AP52+Base!$AT52*2+Base!$AU52+Base!$AV52*2+Base!$AX52*2+Base!$AY52*2+Base!$AZ52+Base!$BA52+Base!$BD52+Base!$BE52*2)/560+(ROW()/100000)+SUM(Data!M52:P52)</f>
        <v>5.5000000000000003E-4</v>
      </c>
      <c r="CH55" s="204">
        <f>SUM(Base!$W52*2+Base!$Y52*2+Base!$AA52+Base!$AC52*2+Base!$AF52*2+Base!$AG52+Base!$AI52*2+Base!$AJ52+Base!$AK52+Base!$AL52+Base!$AM52+Base!$AN52+Base!$AO52+Base!$AP52+Base!$AT52*2+Base!$AU52+Base!$AX52+Base!$AZ52+Base!$BB52*2+Base!$BD52*2+Base!$BE52*2+Base!$BF52*2)/640+(ROW()/100000)+Data!Q52</f>
        <v>5.5000000000000003E-4</v>
      </c>
      <c r="CI55" s="204">
        <f>SUM(Base!$Y52+Base!$AA52+Base!$AC52*2+Base!$AF52*2+Base!$AG52+Base!$AI52*2+Base!$AJ52+Base!$AK52+Base!$AL52+Base!$AM52+Base!$AN52+Base!$AO52+Base!$AP52+Base!$AU52*2+Base!$AX52+Base!$AZ52+Base!$BB52*2+Base!$BD52+Base!$BF52*2)/500+(ROW()/100000)+Data!Q52</f>
        <v>5.5000000000000003E-4</v>
      </c>
      <c r="CJ55" s="204">
        <f>SUM(Base!$W52+Base!$Y52*2+Base!$AA52+Base!$AC52*2+Base!$AF52*2+Base!$AG52+Base!$AI52*2+Base!$AJ52+Base!$AK52+Base!$AL52+Base!$AM52+Base!$AN52+Base!$AO52+Base!$AP52+Base!$AT52+Base!$AU52*2+Base!$AX52+Base!$AZ52+Base!$BB52*2+Base!$BD52*2+Base!$BE52+Base!$BF52*2)/600+(ROW()/100000)+Data!Q52</f>
        <v>5.5000000000000003E-4</v>
      </c>
      <c r="CK55" s="204">
        <f>SUM(Base!$W52*2+Base!$AA52*2+Base!$AG52*2+Base!$AI52+Base!$AJ52+Base!$AL52+Base!$AN52+Base!$AP52*2+Base!$AT52+Base!$AV52*2+Base!$AW52+Base!$AX52*2+Base!$BE52*2)/400+(ROW()/100000)+SUM(Data!S52+Data!T52)</f>
        <v>5.5000000000000003E-4</v>
      </c>
      <c r="CL55" s="204">
        <f>SUM(Base!$W52+Base!$AA52+Base!$AF52+Base!$AG52*2+Base!$AI52*2+Base!$AJ52+Base!$AL52+Base!$AN52+Base!$AO52*2+Base!$AP52*2+Base!$AU52*2+Base!$AV52*2+Base!$AX52*2+Base!$BE52)/420+(ROW()/100000)+SUM(Data!S52+Data!T52)</f>
        <v>5.5000000000000003E-4</v>
      </c>
      <c r="CM55" s="204">
        <f>SUM(Base!$W52+Base!$AA52+Base!$AG52*2+Base!$AI52*2+Base!$AJ52+Base!$AL52+Base!$AN52+Base!$AO52+Base!$AP52*2+Base!$AT52+Base!$AU52+Base!$AV52*2+Base!$AW52+Base!$AX52*2+Base!$BE52*2)/420+(ROW()/100000)+SUM(Data!S52+Data!T52)</f>
        <v>5.5000000000000003E-4</v>
      </c>
      <c r="CN55" s="204">
        <f>SUM(Base!$Y52*2+Base!$AA52*2+Base!$AG52*2+Base!$AJ52*2+Base!$AL52+Base!$AN52*2+Base!$AP52*2+Base!$AR52+Base!$AT52*2+Base!$AV52*2+Base!$AW52*2+Base!$AY52+Base!$AZ52)/440+(ROW()/100000)+SUM(Data!S52+Data!T52)</f>
        <v>5.5000000000000003E-4</v>
      </c>
      <c r="CO55" s="204">
        <f>SUM(Base!$Y52+Base!$AA52*2+Base!$AG52*2+Base!$AJ52*2+Base!$AN52*2+Base!$AP52*2+Base!$AT52+Base!$AV52*2+Base!$AW52*2+Base!$AZ52)/340+(ROW()/100000)+SUM(Data!S52+Data!T52)</f>
        <v>5.5000000000000003E-4</v>
      </c>
      <c r="CP55" s="204">
        <f>SUM(Base!$W52+Base!$Z52+Base!$AA52+Base!$AC52*2+Base!$AL52+Base!$AM52*2+Base!$AT52*2+Base!$AV52+Base!$AX52+Base!$BA52+Base!$BB52*2+Base!$BE52+Base!$BF52*2)/360+(ROW()/100000)+SUM(Data!V52+Data!W52)</f>
        <v>5.5000000000000003E-4</v>
      </c>
      <c r="CQ55" s="205">
        <f>SUM(Base!$W52+Base!$AA52+Base!$AC52*2+Base!$AL52+Base!$AM52*2+Base!$AT52+Base!$AV52*2+Base!$AX52+Base!$BA52+Base!$BB52*2+Base!$BE52+Base!$BF52*2)/340+(ROW()/100000)+SUM(Data!V52+Data!W52)</f>
        <v>5.5000000000000003E-4</v>
      </c>
      <c r="CR55" s="1"/>
    </row>
    <row r="56" spans="1:96" ht="25" customHeight="1" x14ac:dyDescent="0.3">
      <c r="A56" s="1"/>
      <c r="B56" s="189">
        <f>Base!B53</f>
        <v>0</v>
      </c>
      <c r="C56" s="190">
        <f>Base!C53</f>
        <v>0</v>
      </c>
      <c r="D56" s="1"/>
      <c r="E56" s="191">
        <f>Base!E53</f>
        <v>0</v>
      </c>
      <c r="F56" s="192" t="str">
        <f t="shared" si="4"/>
        <v>A (D)</v>
      </c>
      <c r="G56" s="1"/>
      <c r="H56" s="191">
        <f>Base!I53</f>
        <v>0</v>
      </c>
      <c r="I56" s="190">
        <f>Base!H53</f>
        <v>0</v>
      </c>
      <c r="J56" s="1"/>
      <c r="K56" s="193">
        <f>SUM(Base!$AF53*2+Base!$AI53*2+Base!$AL53*2+Base!$AN53+Base!$AO53*2+Base!$AP53*2+Base!$AU53*2+Base!$AV53+Base!$BF53)/300+(ROW()/100000)+Data!R53</f>
        <v>5.5999999999999995E-4</v>
      </c>
      <c r="L56" s="194">
        <f>SUM(Base!$Y53*2+Base!$Z53*2+Base!$AA53*2+Base!$AG53+Base!$AJ53*2+Base!$AL53+Base!$AN53*2+Base!$AP53+Base!$AT53*2+Base!$AX53+Base!$AY53*2+Base!$AZ53+Base!$BA53+Base!$BD53+Base!$BE53)/440+(ROW()/100000)+Data!Y53</f>
        <v>5.5999999999999995E-4</v>
      </c>
      <c r="M56" s="194">
        <f>SUM(Base!$Y53*2+Base!$Z53+Base!$AA53*2+Base!$AD53*2+Base!$AG53*2+Base!$AJ53*2+Base!$AL53*2+Base!$AN53+Base!$AP53*2+Base!$AR53*2+Base!$AT53*2+Base!$AW53+Base!$AZ53)/440+(ROW()/100000)+Data!X53</f>
        <v>5.5999999999999995E-4</v>
      </c>
      <c r="N56" s="194">
        <f>SUM(Base!$Y53+Base!$AA53*2+Base!$AD53*2+Base!$AG53*2+Base!$AJ53*2+Base!$AL53*2+Base!$AN53+Base!$AP53*2+Base!$AR53*2+Base!$AT53*2+Base!$AW53+Base!$AZ53)/400+(ROW()/100000)+Data!X53</f>
        <v>5.5999999999999995E-4</v>
      </c>
      <c r="O56" s="194">
        <f>SUM(Base!$Y53+Base!$AA53*2+Base!$AG53*2+Base!$AJ53*2+Base!$AL53+Base!$AN53*2+Base!$AP53*2+Base!$AR53+Base!$AT53*2+Base!$AV53*2+Base!$AW53*2+Base!$AY53+Base!$AZ53)/420+(ROW()/100000)+SUM(Data!U53+Data!V53+Data!W53+Data!X53)</f>
        <v>5.5999999999999995E-4</v>
      </c>
      <c r="P56" s="194">
        <f>SUM(Base!$Y53+Base!$AA53*2+Base!$AG53*2+Base!$AJ53*2+Base!$AL53+Base!$AN53*2+Base!$AP53*2+Base!$AR53+Base!$AT53*2+Base!$AV53*2+Base!$AW53*2+Base!$AZ53)/400+(ROW()/100000)+SUM(Data!U53+Data!V53+Data!W53+Data!X53)</f>
        <v>5.5999999999999995E-4</v>
      </c>
      <c r="Q56" s="194">
        <f>SUM(Base!$Y53+Base!$Z53+Base!$AA53+Base!$AD53+Base!$AG53*2+Base!$AI53*2+Base!$AJ53+Base!$AK53+Base!$AL53+Base!$AN53+Base!$AP53+Base!$AT53*2+Base!$AU53+Base!$AV53*2+Base!$AX53*2+Base!$AY53+Base!$BA53+Base!$BD53+Base!$BE53*2+Base!$BF53)/520+(ROW()/100000)+Data!U53</f>
        <v>5.5999999999999995E-4</v>
      </c>
      <c r="R56" s="194">
        <f>SUM(Base!$AA53+Base!$AC53+Base!$AF53*2+Base!$AG53*2+Base!$AI53*2+Base!$AJ53+Base!$AL53*2+Base!$AM53+Base!$AN53*2+Base!$AO53*2+Base!$AP53*2+Base!$AU53*2+Base!$AW53+Base!$BB53+Base!$BD53*2+Base!$BF53+Base!$BF53*2)/500+(ROW()/100000)+Data!Q53</f>
        <v>5.5999999999999995E-4</v>
      </c>
      <c r="S56" s="194">
        <f>SUM(Base!$AA53+Base!$AC53*2+Base!$AF53*2+Base!$AG53*2+Base!$AI53*2+Base!$AJ53+Base!$AK53+Base!$AL53+Base!$AM53+Base!$AN53*2+Base!$AO53+Base!$AP53+Base!$AU53*2+Base!$AW53+Base!$BB53*2+Base!$BD53+Base!$BF53*2)/500+(ROW()/100000)+Data!Q53</f>
        <v>5.5999999999999995E-4</v>
      </c>
      <c r="T56" s="194">
        <f>SUM(Base!$AA53+Base!$AC53*2+Base!$AF53+Base!$AG53*2+Base!$AI53*2+Base!$AJ53+Base!$AK53*2+Base!$AL53+Base!$AM53*2+Base!$AN53*2+Base!$AO53+Base!$AP53*2+Base!$AU53*2+Base!$AW53+Base!$BB53*2+Base!$BF53*2)/520+(ROW()/100000)+Data!Q53</f>
        <v>5.5999999999999995E-4</v>
      </c>
      <c r="U56" s="194">
        <f>SUM(Base!$AF53+Base!$AI53*2+Base!$AK53*2+Base!$AL53*2+Base!$AM53+Base!$AO53+Base!$AU53+Base!$AV53*2+Base!$AX53*2+Base!$AZ53+Base!$BD53+Base!$BE53*2+Base!$BF53)/380+(ROW()/100000)+SUM(Data!R53+Data!U53)</f>
        <v>5.5999999999999995E-4</v>
      </c>
      <c r="V56" s="194">
        <f>SUM(Base!$AF53+Base!$AG53+Base!$AI53*2+Base!$AK53*2+Base!$AL53*2+Base!$AM53+Base!$AO53+Base!$AV53*2+Base!$AX53*2+Base!$AZ53+Base!$BD53+Base!$BE53*2+Base!$BF53)/380+(ROW()/100000)+SUM(Data!R53+Data!U53)</f>
        <v>5.5999999999999995E-4</v>
      </c>
      <c r="W56" s="194">
        <f>SUM(Base!$AA53*2+Base!$AG53*2+Base!$AI53*2+Base!$AJ53+Base!$AL53+Base!$AN53+Base!$AO53+Base!$AP53*2+Base!$AT53+Base!$AU53*2+Base!$AV53*2+Base!$AW53+Base!$AX53+Base!$BE53*2)/420+(ROW()/100000)+Data!U53</f>
        <v>5.5999999999999995E-4</v>
      </c>
      <c r="X56" s="194">
        <f>SUM(Base!$AC53+Base!$AF53*2+Base!$AI53*2+Base!$AL53*2+Base!$AM53+Base!$AN53+Base!$AO53*2+Base!$AP53*2+Base!$AU53*2+Base!$BB53+Base!$BD53*2+Base!$BF53)/380+(ROW()/100000)+Data!Q53</f>
        <v>5.5999999999999995E-4</v>
      </c>
      <c r="Y56" s="194">
        <f>SUM(Base!$AC53*2+Base!$AF53*2+Base!$AI53*2+Base!$AK53+Base!$AL53+Base!$AM53+Base!$AN53+Base!$AO53+Base!$AP53+Base!$AU53*2+Base!$BB53*2+Base!$BD53+Base!$BF53*2)/380+(ROW()/100000)+Data!Q53</f>
        <v>5.5999999999999995E-4</v>
      </c>
      <c r="Z56" s="194">
        <f>SUM(Base!$AC53*2+Base!$AF53+Base!$AI53*2+Base!$AK53*2+Base!$AL53+Base!$AM53*2+Base!$AN53+Base!$AO53+Base!$AP53*2+Base!$AU53*2+Base!$BB53*2+Base!$BF53*2)/400+(ROW()/100000)+Data!Q53</f>
        <v>5.5999999999999995E-4</v>
      </c>
      <c r="AA56" s="194">
        <f>SUM(Base!$Y53*2+Base!$Z53*2+Base!$AA53*2+Base!$AC53*2+Base!$AD53+Base!$AG53+Base!$AJ53*2+Base!$AL53*2+Base!$AN53*2+Base!$AP53+Base!$AT53*2+Base!$AV53+Base!$AW53+Base!$AX53+Base!$AY53*2+Base!$AZ53*2+Base!$BA53+Base!$BB53+Base!$BD53+Base!$BE53+Base!$BF53*2)/640+(ROW()/100000)+Data!Y53</f>
        <v>5.5999999999999995E-4</v>
      </c>
      <c r="AB56" s="194">
        <f>SUM(Base!$Y53*2+Base!$Z53+Base!$AA53*2+Base!$AC53*2+Base!$AD53*2+Base!$AG53*2+Base!$AJ53*2+Base!$AL53*2+Base!$AN53*2+Base!$AP53*2+Base!$AT53*2+Base!$AV53+Base!$AW53*2+Base!$AX53+Base!$AY53*2+Base!$AZ53*2+Base!$BA53+Base!$BB53+Base!$BD53+Base!$BE53+Base!$BF53*2)/700+(ROW()/100000)+Data!Y53</f>
        <v>5.5999999999999995E-4</v>
      </c>
      <c r="AC56" s="194">
        <f>SUM(Base!$AA53*2+Base!$AD53+Base!$AG53*2+Base!$AI53+Base!$AJ53+Base!$AL53+Base!$AN53+Base!$AP53*2+Base!$AT53*2+Base!$AV53+Base!$AW53+Base!$AX53+Base!$AY53+Base!$BE53)/360+(ROW()/100000)+Data!U53</f>
        <v>5.5999999999999995E-4</v>
      </c>
      <c r="AD56" s="194">
        <f>SUM(Base!$AA53+Base!$AF53+Base!$AG53+Base!$AI53*2+Base!$AJ53+Base!$AK53+Base!$AL53+Base!$AN53+Base!$AO53*2+Base!$AP53*2+Base!$AU53*2+Base!$AV53*2+Base!$AX53+Base!$BE53)/380+(ROW()/100000)+Data!U53</f>
        <v>5.5999999999999995E-4</v>
      </c>
      <c r="AE56" s="194">
        <f>SUM(Base!$AA53*2+Base!$AG53*2+Base!$AI53*2+Base!$AJ53+Base!$AL53+Base!$AN53+Base!$AO53+Base!$AP53*2+Base!$AT53+Base!$AV53*2+Base!$AW53+Base!$AX53+Base!$BE53)/360+(ROW()/100000)+Data!U53</f>
        <v>5.5999999999999995E-4</v>
      </c>
      <c r="AF56" s="194">
        <f>SUM(Base!$W53*2+Base!$Y53*2+Base!$AA53+Base!$AF53+Base!$AG53+Base!$AI53+Base!$AJ53*2+Base!$AL53+Base!$AP53+Base!$AR53*2+Base!$AT53*2+Base!$AU53+Base!$AV53*2+Base!$AX53*2+Base!$AY53*2+Base!$AZ53+Base!$BA53+Base!$BD53+Base!$BE53*2)/560+(ROW()/100000)+SUM(Data!M53:P53)</f>
        <v>5.5999999999999995E-4</v>
      </c>
      <c r="AG56" s="194">
        <f>SUM(Base!$W53*2+Base!$Y53*2+Base!$AA53+Base!$AF53+Base!$AG53+Base!$AI53+Base!$AJ53*2+Base!$AL53+Base!$AP53+Base!$AR53+Base!$AT53*2+Base!$AU53+Base!$AV53*2+Base!$AX53*2+Base!$AY53*2+Base!$AZ53+Base!$BA53+Base!$BD53+Base!$BE53*2)/540+(ROW()/100000)+SUM(Data!M53:P53)</f>
        <v>5.5999999999999995E-4</v>
      </c>
      <c r="AH56" s="194">
        <f>SUM(Base!$Y53+Base!$Z53+Base!$AA53*2+Base!$AG53*2+Base!$AJ53*2+Base!$AL53+Base!$AN53*2+Base!$AP53*2+Base!$AR53+Base!$AT53*2+Base!$AV53*2+Base!$AW53+Base!$BA53+Base!$BF53)/420+(ROW()/100000)+Data!Y53</f>
        <v>5.5999999999999995E-4</v>
      </c>
      <c r="AI56" s="194">
        <f>SUM(Base!$Z53+Base!$AA53*2+Base!$AG53*2+Base!$AJ53*2+Base!$AL53+Base!$AN53*2+Base!$AP53*2+Base!$AR53+Base!$AT53*2+Base!$AV53*2+Base!$AW53+Base!$BA53+Base!$BF53)/400+(ROW()/100000)+Data!Y53</f>
        <v>5.5999999999999995E-4</v>
      </c>
      <c r="AJ56" s="194">
        <f>SUM(Base!$AA53*2+Base!$AG53*2+Base!$AI53+Base!$AJ53*2+Base!$AL53+Base!$AN53*2+Base!$AP53*2+Base!$AU53+Base!$AV53*2+Base!$AW53*2+Base!$BA53)/360+(ROW()/100000)+SUM(Data!R53+Data!U53)</f>
        <v>5.5999999999999995E-4</v>
      </c>
      <c r="AK56" s="194">
        <f>SUM(Base!$AA53*2+Base!$AG53*2+Base!$AJ53*2+Base!$AL53+Base!$AN53*2+Base!$AP53*2+Base!$AT53+Base!$AU53+Base!$AV53*2+Base!$AW53*2+Base!$BA53)/360+(ROW()/100000)+SUM(Data!R53+Data!U53)</f>
        <v>5.5999999999999995E-4</v>
      </c>
      <c r="AL56" s="194">
        <f>SUM(Base!$AF53+Base!$AG53+Base!$AI53*2+Base!$AK53+Base!$AL53*2+Base!$AN53+Base!$AO53*2+Base!$AP53+Base!$AU53*2+Base!$AV53*2+Base!$AX53)/360+(ROW()/100000)+Data!R53</f>
        <v>5.5999999999999995E-4</v>
      </c>
      <c r="AM56" s="194">
        <f>SUM(Base!$AA53+Base!$AF53+Base!$AG53+Base!$AI53*2+Base!$AK53+Base!$AL53*2+Base!$AN53+Base!$AO53*2+Base!$AP53+Base!$AU53*2+Base!$AV53*2+Base!$AX53)/380+(ROW()/100000)+Data!R53</f>
        <v>5.5999999999999995E-4</v>
      </c>
      <c r="AN56" s="194">
        <f>SUM(Base!$W53+Base!$Y53+Base!$AA53+Base!$AF53+Base!$AI53+Base!$AJ53*2+Base!$AK53+Base!$AL53*2+Base!$AO53+Base!$AP53+Base!$AT53*2+Base!$AU53*2+Base!$AV53*2+Base!$AX53*2+Base!$AY53)/460+(ROW()/100000)+SUM(Data!S53+Data!T53)</f>
        <v>5.5999999999999995E-4</v>
      </c>
      <c r="AO56" s="194">
        <f>SUM(Base!$W53*2+Base!$Y53+Base!$AA53+Base!$AF53+Base!$AI53+Base!$AJ53*2+Base!$AK53+Base!$AL53+Base!$AN53+Base!$AO53+Base!$AP53+Base!$AT53*2+Base!$AU53+Base!$AV53*2+Base!$AX53*2+Base!$AY53)/480+(ROW()/100000)+SUM(Data!S53+Data!T53)</f>
        <v>5.5999999999999995E-4</v>
      </c>
      <c r="AP56" s="194">
        <f>SUM(Base!$Y53+Base!$AA53*2+Base!$AG53*2+Base!$AJ53*2+Base!$AL53+Base!$AN53*2+Base!$AP53*2+Base!$AR53+Base!$AT53+Base!$AV53+Base!$AW53*2+Base!$AZ53)/360+(ROW()/100000)+Data!X53</f>
        <v>5.5999999999999995E-4</v>
      </c>
      <c r="AQ56" s="194">
        <f>SUM(Base!$W53*2+Base!$Y53+Base!$AA53+Base!$AF53*2+Base!$AG53+Base!$AI53*2+Base!$AJ53+Base!$AL53*2+Base!$AO53+Base!$AP53+Base!$AT53+Base!$AU53*2+Base!$AV53*2+Base!$AX53+Base!$AZ53)/460+(ROW()/100000)+SUM(Data!M53:P53)</f>
        <v>5.5999999999999995E-4</v>
      </c>
      <c r="AR56" s="194">
        <f>SUM(Base!$W53+Base!$AF53*2+Base!$AG53+Base!$AI53*2+Base!$AL53*2+Base!$AO53*2+Base!$AP53+Base!$AU53*2+Base!$AV53+Base!$AX53)/340+(ROW()/100000)+SUM(Data!M53:P53)</f>
        <v>5.5999999999999995E-4</v>
      </c>
      <c r="AS56" s="194">
        <f>SUM(Base!$W53+Base!$Y53+Base!$AF53*2+Base!$AG53+Base!$AI53*2+Base!$AJ53+Base!$AL53*2+Base!$AO53*2+Base!$AP53+Base!$AU53*2+Base!$AV53*2+Base!$AX53)/400+(ROW()/100000)+SUM(Data!M53:P53)</f>
        <v>5.5999999999999995E-4</v>
      </c>
      <c r="AT56" s="194">
        <f>SUM(Base!$Y53*2+Base!$Z53+Base!$AA53*2+Base!$AG53*2+Base!$AJ53*2+Base!$AL53+Base!$AN53*2+Base!$AP53*2+Base!$AR53+Base!$AT53*2+Base!$AV53+Base!$AW53*2+Base!$AY53*2+Base!$AZ53*2+Base!$BA53)/500+(ROW()/100000)+Data!Y53</f>
        <v>5.5999999999999995E-4</v>
      </c>
      <c r="AU56" s="194">
        <f>SUM(Base!$L53*2+Base!$M53*2+Base!$N53*2+Base!$P53*2+Base!$Q53*2+Base!$R53+Base!$T53*2+Base!$V53+Base!$AL53+Base!$AO53*2+Base!$AP53+Base!$AU53*2+Base!$AZ53*2)/440+(ROW()/100000)+Data!L53</f>
        <v>5.5999999999999995E-4</v>
      </c>
      <c r="AV56" s="194">
        <f>SUM(Base!$AA53+Base!$AF53*2+Base!$AG53+Base!$AI53*2+Base!$AK53+Base!$AL53*2+Base!$AM53+Base!$AN53*2+Base!$AO53*2+Base!$AP53*2+Base!$AU53*2+Base!$AV53*2+Base!$AX53+Base!$BB53+Base!$BE53+Base!$BF53)/480+(ROW()/100000)+Data!R53</f>
        <v>5.5999999999999995E-4</v>
      </c>
      <c r="AW56" s="194">
        <f>SUM(Base!$Y53*2+Base!$Z53*2+Base!$AA53*2+Base!$AD53+Base!$AG53+Base!$AJ53*2+Base!$AL53*2+Base!$AN53+Base!$AR53+Base!$AT53*2+Base!$AX53+Base!$AY53*2+Base!$AZ53*2+Base!$BA53+Base!$BD53+Base!$BE53)/480+(ROW()/100000)+SUM(Data!V53+Data!W53)</f>
        <v>5.5999999999999995E-4</v>
      </c>
      <c r="AX56" s="194">
        <f>SUM(Base!$Y53*2+Base!$Z53*2+Base!$AA53*2+Base!$AD53+Base!$AG53+Base!$AJ53*2+Base!$AL53+Base!$AN53+Base!$AR53+Base!$AT53*2+Base!$AW53+Base!$AX53+Base!$AY53*2+Base!$AZ53*2+Base!$BA53+Base!$BD53+Base!$BE53)/480+(ROW()/100000)+SUM(Data!V53+Data!W53)</f>
        <v>5.5999999999999995E-4</v>
      </c>
      <c r="AY56" s="194">
        <f>SUM(Base!$Y53+Base!$AA53+Base!$AC53*2+Base!$AF53*2+Base!$AG53+Base!$AI53*2+Base!$AJ53+Base!$AK53+Base!$AL53+Base!$AM53+Base!$AN53+Base!$AO53+Base!$AP53+Base!$AU53*2+Base!$AX53+Base!$AZ53+Base!$BB53+Base!$BD53+Base!$BE53*2)/480+(ROW()/100000)+SUM(Data!M53:P53)</f>
        <v>5.5999999999999995E-4</v>
      </c>
      <c r="AZ56" s="194">
        <f>SUM(Base!$W53*2+Base!$Y53*2+Base!$AA53+Base!$AD53+Base!$AG53*2+Base!$AJ53*2+Base!$AL53+Base!$AN53+Base!$AP53+Base!$AR53+Base!$AT53+Base!$AW53+Base!$AX53+Base!$AY53*2+Base!$AZ53*2+Base!$BA53+Base!$BD53+Base!$BE53)/480+(ROW()/100000)+SUM(Data!S53+Data!T53+Data!V53+Data!W53)</f>
        <v>5.5999999999999995E-4</v>
      </c>
      <c r="BA56" s="194">
        <f>SUM(Base!$W53*2+Base!$Y53*2+Base!$AA53+Base!$AD53+Base!$AG53*2+Base!$AJ53*2+Base!$AN53+Base!$AP53+Base!$AT53+Base!$AW53+Base!$AX53+Base!$AY53*2+Base!$AZ53*2+Base!$BA53+Base!$BD53+Base!$BE53)/440+(ROW()/100000)+SUM(Data!S53+Data!T53+Data!V53+Data!W53)</f>
        <v>5.5999999999999995E-4</v>
      </c>
      <c r="BB56" s="194">
        <f>SUM(Base!$W53+Base!$Y53+Base!$AA53*2+Base!$AD53+Base!$AF53+Base!$AG53*2+Base!$AI53*2+Base!$AJ53*2+Base!$AL53+Base!$AN53*2+Base!$AO53+Base!$AP53*2+Base!$AR53+Base!$AT53*2+Base!$AU53+Base!$AV53*2+Base!$AW53*2+Base!$AX53+Base!$AY53*2+Base!$AZ53)/640+(ROW()/100000)+SUM(Data!M53:P53)</f>
        <v>5.5999999999999995E-4</v>
      </c>
      <c r="BC56" s="194">
        <f>SUM(Base!$AA53+Base!$AF53+Base!$AG53*2+Base!$AI53*2+Base!$AJ53+Base!$AL53*2+Base!$AN53+Base!$AO53+Base!$AP53*2+Base!$AT53+Base!$AU53*2+Base!$AV53*2+Base!$AX53+Base!$AY53+Base!$AZ53)/440+(ROW()/100000)+SUM(Data!M53:P53)</f>
        <v>5.5999999999999995E-4</v>
      </c>
      <c r="BD56" s="194">
        <f>SUM(Base!$AA53*2+Base!$AF53+Base!$AG53*2+Base!$AI53*2+Base!$AJ53+Base!$AL53+Base!$AN53*2+Base!$AO53+Base!$AP53*2+Base!$AT53+Base!$AU53+Base!$AV53*2+Base!$AW53+Base!$AX53+Base!$AY53+Base!$AZ53)/460+(ROW()/100000)+SUM(Data!M53:P53)</f>
        <v>5.5999999999999995E-4</v>
      </c>
      <c r="BE56" s="194">
        <f>SUM(Base!$AA53*2+Base!$AC53*2+Base!$AF53*2+Base!$AG53*2+Base!$AI53*2+Base!$AJ53*2+Base!$AL53+Base!$AM53+Base!$AN53*2+Base!$AO53+Base!$AP53*2+Base!$AU53*2+Base!$AV53*2+Base!$BB53*2+Base!$BD53+Base!$BE53+Base!$BF53*2)/580+(ROW()/100000)+Data!Q53</f>
        <v>5.5999999999999995E-4</v>
      </c>
      <c r="BF56" s="194">
        <f>SUM(Base!$Y53+Base!$AA53*2+Base!$AC53*2+Base!$AF53*2+Base!$AG53*2+Base!$AI53*2+Base!$AJ53*2+Base!$AL53+Base!$AM53+Base!$AN53*2+Base!$AO53+Base!$AP53*2+Base!$AU53*2+Base!$AV53*2+Base!$AW53+Base!$BB53*2+Base!$BD53+Base!$BE53+Base!$BF53*2)/620+(ROW()/100000)+Data!Q53</f>
        <v>5.5999999999999995E-4</v>
      </c>
      <c r="BG56" s="194">
        <f>SUM(Base!$Y53*2+Base!$Z53+Base!$AA53+Base!$AD53+Base!$AG53*2+Base!$AJ53*2+Base!$AL53+Base!$AN53+Base!$AP53*2+Base!$AR53+Base!$AT53*2+Base!$AW53*2+Base!$AX53*2+Base!$AY53*2+Base!$BA53+Base!$BE53)/480+(ROW()/100000)+Data!U53</f>
        <v>5.5999999999999995E-4</v>
      </c>
      <c r="BH56" s="194">
        <f>SUM(Base!$Y53+Base!$AA53+Base!$AD53+Base!$AG53*2+Base!$AI53+Base!$AJ53*2+Base!$AL53+Base!$AN53+Base!$AP53*2+Base!$AT53*2+Base!$AW53+Base!$AX53*2+Base!$AY53*2+Base!$BA53+Base!$BE53)/420+(ROW()/100000)+Data!U53</f>
        <v>5.5999999999999995E-4</v>
      </c>
      <c r="BI56" s="194">
        <f>SUM(Base!$AC53+Base!$AF53*2+Base!$AI53*2+Base!$AL53*2+Base!$AM53+Base!$AO53*2+Base!$AU53*2+Base!$BB53+Base!$BD53*2+Base!$BF53)/320+(ROW()/100000)+Data!Q53</f>
        <v>5.5999999999999995E-4</v>
      </c>
      <c r="BJ56" s="194">
        <f>SUM(Base!$AC53*2+Base!$AF53*2+Base!$AI53*2+Base!$AK53+Base!$AL53+Base!$AM53+Base!$AO53+Base!$AU53*2+Base!$BB53*2+Base!$BD53+Base!$BF53*2)/340+(ROW()/100000)+Data!Q53</f>
        <v>5.5999999999999995E-4</v>
      </c>
      <c r="BK56" s="194">
        <f>SUM(Base!$AC53*2+Base!$AF53+Base!$AI53*2+Base!$AK53*2+Base!$AL53+Base!$AM53*2+Base!$AO53+Base!$AU53*2+Base!$BB53*2+Base!$BF53*2)/340+(ROW()/100000)+Data!Q53</f>
        <v>5.5999999999999995E-4</v>
      </c>
      <c r="BL56" s="194">
        <f>SUM(Base!$AC53+Base!$AF53*2+Base!$AI53*2+Base!$AK53+Base!$AL53*2+Base!$AM53+Base!$AO53+Base!$AU53*2+Base!$AV53+Base!$BF53*2)/300+(ROW()/100000)+SUM(Data!M53:P53)</f>
        <v>5.5999999999999995E-4</v>
      </c>
      <c r="BM56" s="194">
        <f>SUM(Base!$Z53*2+Base!$AA53+Base!$AC53+Base!$AJ53+Base!$AL53*2+Base!$AN53*2+Base!$AP53+Base!$AT53*2+Base!$AY53)/260+(ROW()/100000)+Data!Y53</f>
        <v>5.5999999999999995E-4</v>
      </c>
      <c r="BN56" s="194">
        <f>SUM(Base!$Z53+Base!$AA53+Base!$AK53*2+Base!$AL53*2+Base!$AM53*2+Base!$AN53+Base!$AO53+Base!$AP53+Base!$AT53*2+Base!$AV53*2+Base!$AX53*2+Base!$AY53*2+Base!$AZ53+Base!$BA53+Base!$BD53*2+Base!$BE53*2+Base!$BF53)/520+(ROW()/100000)+Data!Y53</f>
        <v>5.5999999999999995E-4</v>
      </c>
      <c r="BO56" s="194">
        <f>SUM(Base!$AA53+Base!$AK53*2+Base!$AL53*2+Base!$AM53*2+Base!$AN53+Base!$AO53+Base!$AP53*2+Base!$AV53*2+Base!$AX53*2+Base!$AY53*2+Base!$AZ53+Base!$BA53+Base!$BD53*2+Base!$BE53*2+Base!$BF53)/480+(ROW()/100000)+Data!Y53</f>
        <v>5.5999999999999995E-4</v>
      </c>
      <c r="BP56" s="194">
        <f>SUM(Base!$AA53+Base!$AG53+Base!$AK53*2+Base!$AL53*2+Base!$AM53*2+Base!$AN53+Base!$AO53+Base!$AP53*2+Base!$AT53+Base!$AV53*2+Base!$AX53*2+Base!$AY53*2+Base!$AZ53+Base!$BA53+Base!$BD53*2+Base!$BE53*2+Base!$BF53)/520+(ROW()/100000)+Data!Y53</f>
        <v>5.5999999999999995E-4</v>
      </c>
      <c r="BQ56" s="194">
        <f>SUM(Base!$Y53+Base!$AA53*2+Base!$AD53+Base!$AG53*2+Base!$AJ53*2+Base!$AL53+Base!$AN53*2+Base!$AP53*2+Base!$AR53*2+Base!$AT53*2+Base!$AV53*2+Base!$AW53*2+Base!$BA53)/440+(ROW()/100000)+Data!R53</f>
        <v>5.5999999999999995E-4</v>
      </c>
      <c r="BR56" s="194">
        <f>SUM(Base!$Z53*2+Base!$AA53+Base!$AJ53+Base!$AL53*2+Base!$AN53*2+Base!$AO53*2+Base!$AP53*2+Base!$AT53*2+Base!$AX53+Base!$AY53+Base!$BA53*2+Base!$BE53)/380+(ROW()/100000)+SUM(Data!V53+Data!W53)</f>
        <v>5.5999999999999995E-4</v>
      </c>
      <c r="BS56" s="194">
        <f>SUM(Base!$Y53+Base!$AA53*2+Base!$AD53+Base!$AG53*2+Base!$AJ53*2+Base!$AL53*2+Base!$AN53*2+Base!$AO53+Base!$AP53*2+Base!$AT53*2+Base!$AU53+Base!$AV53*2+Base!$AW53*2+Base!$AX53*2+Base!$AY53*2+Base!$AZ53+Base!$BA53+Base!$BD53+Base!$BE53*2)/620+(ROW()/100000)+SUM(Data!R53+Data!U53)</f>
        <v>5.5999999999999995E-4</v>
      </c>
      <c r="BT56" s="194">
        <f>SUM(Base!$L53+Base!$M53*2+Base!$N53+Base!$O53+Base!$P53+Base!$Q53*2+Base!$R53*2+Base!$T53*2+Base!$U53*2+Base!$V53+Base!$AA53+Base!$AG53+Base!$AL53*2+Base!$AN53*2+Base!$AO53*2+Base!$AP53+Base!$AU53*2+Base!$AW53+Base!$AY53+Base!$AZ53*2)/600+(ROW()/100000)+Data!L53</f>
        <v>5.5999999999999995E-4</v>
      </c>
      <c r="BU56" s="194">
        <f>SUM(Base!$L53+Base!$M53*2+Base!$N53+Base!$P53+Base!$Q53*2+Base!$R53*2+Base!$T53*2+Base!$U53+Base!$V53+Base!$AA53+Base!$AG53+Base!$AL53*2+Base!$AN53+Base!$AO53*2+Base!$AP53+Base!$AU53*2+Base!$AW53+Base!$AY53+Base!$AZ53*2)/540+(ROW()/100000)+Data!L53</f>
        <v>5.5999999999999995E-4</v>
      </c>
      <c r="BV56" s="194">
        <f>SUM(Base!$L53+Base!$M53*2+Base!$N53+Base!$P53+Base!$Q53*2+Base!$R53*2+Base!$T53*2+Base!$U53*2+Base!$V53+Base!$AA53+Base!$AG53+Base!$AL53*2+Base!$AN53*2+Base!$AO53*2+Base!$AP53+Base!$AU53*2+Base!$AW53+Base!$AY53+Base!$AZ53*2)/580+(ROW()/100000)+Data!L53</f>
        <v>5.5999999999999995E-4</v>
      </c>
      <c r="BW56" s="194">
        <f>SUM(Base!$Y53*2+Base!$Z53*2+Base!$AA53*2+Base!$AG53+Base!$AJ53+Base!$AL53*2+Base!$AN53*2+Base!$AO53+Base!$AP53+Base!$AT53*2+Base!$AX53+Base!$AY53*2+Base!$AZ53+Base!$BA53+Base!$BD53+Base!$BE53)/460+(ROW()/100000)+Data!X53</f>
        <v>5.5999999999999995E-4</v>
      </c>
      <c r="BX56" s="194">
        <f>SUM(Base!$Y53*2+Base!$Z53+Base!$AA53*2+Base!$AG53*2+Base!$AJ53*2+Base!$AL53+Base!$AN53*2+Base!$AP53*2+Base!$AR53*2+Base!$AT53*2+Base!$AW53*2+Base!$AY53*2+Base!$AZ53+Base!$BA53)/480+(ROW()/100000)+SUM(Data!V53+Data!W53+Data!X53+Data!Y53)</f>
        <v>5.5999999999999995E-4</v>
      </c>
      <c r="BY56" s="194">
        <f>SUM(Base!$Z53*2+Base!$AA53+Base!$AC53*2+Base!$AK53+Base!$AL53+Base!$AM53*2+Base!$AN53*2+Base!$AP53+Base!$AT53*2+Base!$AV53+Base!$BA53*2+Base!$BB53*2+Base!$BF53*2)/420+(ROW()/100000)+Data!Y53</f>
        <v>5.5999999999999995E-4</v>
      </c>
      <c r="BZ56" s="194">
        <f>SUM(Base!$Z53+Base!$AA53+Base!$AC53*2+Base!$AK53+Base!$AL53+Base!$AM53*2+Base!$AN53+Base!$AP53+Base!$AT53+Base!$AV53*2+Base!$BA53*2+Base!$BB53*2+Base!$BF53*2)/380+(ROW()/100000)+Data!Y53</f>
        <v>5.5999999999999995E-4</v>
      </c>
      <c r="CA56" s="194">
        <f>SUM(Base!$Z53*2+Base!$AA53+Base!$AD53*2+Base!$AF53+Base!$AG53*2+Base!$AI53*2+Base!$AL53*2+Base!$AN53+Base!$AO53+Base!$AP53+Base!$AT53*2+Base!$AU53*2+Base!$AX53*2+Base!$AY53+Base!$BA53+Base!$BD53*2+Base!$BE53*2+Base!$BF53)/560+(ROW()/100000)+Data!R53</f>
        <v>5.5999999999999995E-4</v>
      </c>
      <c r="CB56" s="194">
        <f>SUM(Base!$Z53+Base!$AA53+Base!$AD53+Base!$AF53*2+Base!$AG53*2+Base!$AI53*2+Base!$AL53+Base!$AN53+Base!$AO53+Base!$AP53+Base!$AT53*2+Base!$AU53*2+Base!$AX53*2+Base!$AY53+Base!$BA53+Base!$BD53*2+Base!$BE53*2+Base!$BF53)/520+(ROW()/100000)+Data!R53</f>
        <v>5.5999999999999995E-4</v>
      </c>
      <c r="CC56" s="194">
        <f>SUM(Base!$W53*2+Base!$Y53*2+Base!$AA53+Base!$AG53+Base!$AJ53*2+Base!$AL53+Base!$AR53+Base!$AT53+Base!$AX53+Base!$AY53*2+Base!$AZ53*2+Base!$BA53+Base!$BD53+Base!$BE53)/380+(ROW()/100000)+SUM(Data!S53+Data!T53+Data!V53+Data!W53)</f>
        <v>5.5999999999999995E-4</v>
      </c>
      <c r="CD56" s="194">
        <f>SUM(Base!$W53*2+Base!$Y53*2+Base!$AA53+Base!$AG53+Base!$AJ53*2+Base!$AT53+Base!$AX53+Base!$AY53*2+Base!$AZ53*2+Base!$BA53+Base!$BD53+Base!$BE53)/340+(ROW()/100000)+SUM(Data!S53+Data!T53+Data!V53+Data!W53)</f>
        <v>5.5999999999999995E-4</v>
      </c>
      <c r="CE56" s="194">
        <f>SUM(Base!$W53*2+Base!$Y53*2+Base!$AA53+Base!$AF53+Base!$AG53+Base!$AI53*2+Base!$AJ53*2+Base!$AL53+Base!$AO53+Base!$AP53+Base!$AR53+Base!$AT53*2+Base!$AU53+Base!$AV53*2+Base!$AX53*2+Base!$AY53*2+Base!$AZ53+Base!$BA53+Base!$BD53*2+Base!$BE53*2)/600+(ROW()/100000)+SUM(Data!M53:P53)</f>
        <v>5.5999999999999995E-4</v>
      </c>
      <c r="CF56" s="194">
        <f>SUM(Base!$W53+Base!$Y53+Base!$AA53+Base!$AF53*2+Base!$AG53+Base!$AI53*2+Base!$AJ53+Base!$AL53*2+Base!$AO53+Base!$AP53+Base!$AT53+Base!$AU53*2+Base!$AV53*2+Base!$AX53*2+Base!$AY53*2+Base!$AZ53+Base!$BA53+Base!$BD53+Base!$BE53*2)/540+(ROW()/100000)+SUM(Data!M53:P53)</f>
        <v>5.5999999999999995E-4</v>
      </c>
      <c r="CG56" s="194">
        <f>SUM(Base!$W53*2+Base!$Y53*2+Base!$AA53+Base!$AF53*2+Base!$AG53+Base!$AI53*2+Base!$AJ53+Base!$AL53+Base!$AO53+Base!$AP53+Base!$AT53*2+Base!$AU53+Base!$AV53*2+Base!$AX53*2+Base!$AY53*2+Base!$AZ53+Base!$BA53+Base!$BD53+Base!$BE53*2)/560+(ROW()/100000)+SUM(Data!M53:P53)</f>
        <v>5.5999999999999995E-4</v>
      </c>
      <c r="CH56" s="194">
        <f>SUM(Base!$W53*2+Base!$Y53*2+Base!$AA53+Base!$AC53*2+Base!$AF53*2+Base!$AG53+Base!$AI53*2+Base!$AJ53+Base!$AK53+Base!$AL53+Base!$AM53+Base!$AN53+Base!$AO53+Base!$AP53+Base!$AT53*2+Base!$AU53+Base!$AX53+Base!$AZ53+Base!$BB53*2+Base!$BD53*2+Base!$BE53*2+Base!$BF53*2)/640+(ROW()/100000)+Data!Q53</f>
        <v>5.5999999999999995E-4</v>
      </c>
      <c r="CI56" s="194">
        <f>SUM(Base!$Y53+Base!$AA53+Base!$AC53*2+Base!$AF53*2+Base!$AG53+Base!$AI53*2+Base!$AJ53+Base!$AK53+Base!$AL53+Base!$AM53+Base!$AN53+Base!$AO53+Base!$AP53+Base!$AU53*2+Base!$AX53+Base!$AZ53+Base!$BB53*2+Base!$BD53+Base!$BF53*2)/500+(ROW()/100000)+Data!Q53</f>
        <v>5.5999999999999995E-4</v>
      </c>
      <c r="CJ56" s="194">
        <f>SUM(Base!$W53+Base!$Y53*2+Base!$AA53+Base!$AC53*2+Base!$AF53*2+Base!$AG53+Base!$AI53*2+Base!$AJ53+Base!$AK53+Base!$AL53+Base!$AM53+Base!$AN53+Base!$AO53+Base!$AP53+Base!$AT53+Base!$AU53*2+Base!$AX53+Base!$AZ53+Base!$BB53*2+Base!$BD53*2+Base!$BE53+Base!$BF53*2)/600+(ROW()/100000)+Data!Q53</f>
        <v>5.5999999999999995E-4</v>
      </c>
      <c r="CK56" s="194">
        <f>SUM(Base!$W53*2+Base!$AA53*2+Base!$AG53*2+Base!$AI53+Base!$AJ53+Base!$AL53+Base!$AN53+Base!$AP53*2+Base!$AT53+Base!$AV53*2+Base!$AW53+Base!$AX53*2+Base!$BE53*2)/400+(ROW()/100000)+SUM(Data!S53+Data!T53)</f>
        <v>5.5999999999999995E-4</v>
      </c>
      <c r="CL56" s="194">
        <f>SUM(Base!$W53+Base!$AA53+Base!$AF53+Base!$AG53*2+Base!$AI53*2+Base!$AJ53+Base!$AL53+Base!$AN53+Base!$AO53*2+Base!$AP53*2+Base!$AU53*2+Base!$AV53*2+Base!$AX53*2+Base!$BE53)/420+(ROW()/100000)+SUM(Data!S53+Data!T53)</f>
        <v>5.5999999999999995E-4</v>
      </c>
      <c r="CM56" s="194">
        <f>SUM(Base!$W53+Base!$AA53+Base!$AG53*2+Base!$AI53*2+Base!$AJ53+Base!$AL53+Base!$AN53+Base!$AO53+Base!$AP53*2+Base!$AT53+Base!$AU53+Base!$AV53*2+Base!$AW53+Base!$AX53*2+Base!$BE53*2)/420+(ROW()/100000)+SUM(Data!S53+Data!T53)</f>
        <v>5.5999999999999995E-4</v>
      </c>
      <c r="CN56" s="194">
        <f>SUM(Base!$Y53*2+Base!$AA53*2+Base!$AG53*2+Base!$AJ53*2+Base!$AL53+Base!$AN53*2+Base!$AP53*2+Base!$AR53+Base!$AT53*2+Base!$AV53*2+Base!$AW53*2+Base!$AY53+Base!$AZ53)/440+(ROW()/100000)+SUM(Data!S53+Data!T53)</f>
        <v>5.5999999999999995E-4</v>
      </c>
      <c r="CO56" s="194">
        <f>SUM(Base!$Y53+Base!$AA53*2+Base!$AG53*2+Base!$AJ53*2+Base!$AN53*2+Base!$AP53*2+Base!$AT53+Base!$AV53*2+Base!$AW53*2+Base!$AZ53)/340+(ROW()/100000)+SUM(Data!S53+Data!T53)</f>
        <v>5.5999999999999995E-4</v>
      </c>
      <c r="CP56" s="194">
        <f>SUM(Base!$W53+Base!$Z53+Base!$AA53+Base!$AC53*2+Base!$AL53+Base!$AM53*2+Base!$AT53*2+Base!$AV53+Base!$AX53+Base!$BA53+Base!$BB53*2+Base!$BE53+Base!$BF53*2)/360+(ROW()/100000)+SUM(Data!V53+Data!W53)</f>
        <v>5.5999999999999995E-4</v>
      </c>
      <c r="CQ56" s="195">
        <f>SUM(Base!$W53+Base!$AA53+Base!$AC53*2+Base!$AL53+Base!$AM53*2+Base!$AT53+Base!$AV53*2+Base!$AX53+Base!$BA53+Base!$BB53*2+Base!$BE53+Base!$BF53*2)/340+(ROW()/100000)+SUM(Data!V53+Data!W53)</f>
        <v>5.5999999999999995E-4</v>
      </c>
      <c r="CR56" s="1"/>
    </row>
    <row r="57" spans="1:96" ht="25" customHeight="1" x14ac:dyDescent="0.3">
      <c r="A57" s="1"/>
      <c r="B57" s="199">
        <f>Base!B54</f>
        <v>0</v>
      </c>
      <c r="C57" s="200">
        <f>Base!C54</f>
        <v>0</v>
      </c>
      <c r="D57" s="1"/>
      <c r="E57" s="201">
        <f>Base!E54</f>
        <v>0</v>
      </c>
      <c r="F57" s="202" t="str">
        <f t="shared" si="4"/>
        <v>A (D)</v>
      </c>
      <c r="G57" s="1"/>
      <c r="H57" s="201">
        <f>Base!I54</f>
        <v>0</v>
      </c>
      <c r="I57" s="200">
        <f>Base!H54</f>
        <v>0</v>
      </c>
      <c r="J57" s="1"/>
      <c r="K57" s="203">
        <f>SUM(Base!$AF54*2+Base!$AI54*2+Base!$AL54*2+Base!$AN54+Base!$AO54*2+Base!$AP54*2+Base!$AU54*2+Base!$AV54+Base!$BF54)/300+(ROW()/100000)+Data!R54</f>
        <v>5.6999999999999998E-4</v>
      </c>
      <c r="L57" s="204">
        <f>SUM(Base!$Y54*2+Base!$Z54*2+Base!$AA54*2+Base!$AG54+Base!$AJ54*2+Base!$AL54+Base!$AN54*2+Base!$AP54+Base!$AT54*2+Base!$AX54+Base!$AY54*2+Base!$AZ54+Base!$BA54+Base!$BD54+Base!$BE54)/440+(ROW()/100000)+Data!Y54</f>
        <v>5.6999999999999998E-4</v>
      </c>
      <c r="M57" s="204">
        <f>SUM(Base!$Y54*2+Base!$Z54+Base!$AA54*2+Base!$AD54*2+Base!$AG54*2+Base!$AJ54*2+Base!$AL54*2+Base!$AN54+Base!$AP54*2+Base!$AR54*2+Base!$AT54*2+Base!$AW54+Base!$AZ54)/440+(ROW()/100000)+Data!X54</f>
        <v>5.6999999999999998E-4</v>
      </c>
      <c r="N57" s="204">
        <f>SUM(Base!$Y54+Base!$AA54*2+Base!$AD54*2+Base!$AG54*2+Base!$AJ54*2+Base!$AL54*2+Base!$AN54+Base!$AP54*2+Base!$AR54*2+Base!$AT54*2+Base!$AW54+Base!$AZ54)/400+(ROW()/100000)+Data!X54</f>
        <v>5.6999999999999998E-4</v>
      </c>
      <c r="O57" s="204">
        <f>SUM(Base!$Y54+Base!$AA54*2+Base!$AG54*2+Base!$AJ54*2+Base!$AL54+Base!$AN54*2+Base!$AP54*2+Base!$AR54+Base!$AT54*2+Base!$AV54*2+Base!$AW54*2+Base!$AY54+Base!$AZ54)/420+(ROW()/100000)+SUM(Data!U54+Data!V54+Data!W54+Data!X54)</f>
        <v>5.6999999999999998E-4</v>
      </c>
      <c r="P57" s="204">
        <f>SUM(Base!$Y54+Base!$AA54*2+Base!$AG54*2+Base!$AJ54*2+Base!$AL54+Base!$AN54*2+Base!$AP54*2+Base!$AR54+Base!$AT54*2+Base!$AV54*2+Base!$AW54*2+Base!$AZ54)/400+(ROW()/100000)+SUM(Data!U54+Data!V54+Data!W54+Data!X54)</f>
        <v>5.6999999999999998E-4</v>
      </c>
      <c r="Q57" s="204">
        <f>SUM(Base!$Y54+Base!$Z54+Base!$AA54+Base!$AD54+Base!$AG54*2+Base!$AI54*2+Base!$AJ54+Base!$AK54+Base!$AL54+Base!$AN54+Base!$AP54+Base!$AT54*2+Base!$AU54+Base!$AV54*2+Base!$AX54*2+Base!$AY54+Base!$BA54+Base!$BD54+Base!$BE54*2+Base!$BF54)/520+(ROW()/100000)+Data!U54</f>
        <v>5.6999999999999998E-4</v>
      </c>
      <c r="R57" s="204">
        <f>SUM(Base!$AA54+Base!$AC54+Base!$AF54*2+Base!$AG54*2+Base!$AI54*2+Base!$AJ54+Base!$AL54*2+Base!$AM54+Base!$AN54*2+Base!$AO54*2+Base!$AP54*2+Base!$AU54*2+Base!$AW54+Base!$BB54+Base!$BD54*2+Base!$BF54+Base!$BF54*2)/500+(ROW()/100000)+Data!Q54</f>
        <v>5.6999999999999998E-4</v>
      </c>
      <c r="S57" s="204">
        <f>SUM(Base!$AA54+Base!$AC54*2+Base!$AF54*2+Base!$AG54*2+Base!$AI54*2+Base!$AJ54+Base!$AK54+Base!$AL54+Base!$AM54+Base!$AN54*2+Base!$AO54+Base!$AP54+Base!$AU54*2+Base!$AW54+Base!$BB54*2+Base!$BD54+Base!$BF54*2)/500+(ROW()/100000)+Data!Q54</f>
        <v>5.6999999999999998E-4</v>
      </c>
      <c r="T57" s="204">
        <f>SUM(Base!$AA54+Base!$AC54*2+Base!$AF54+Base!$AG54*2+Base!$AI54*2+Base!$AJ54+Base!$AK54*2+Base!$AL54+Base!$AM54*2+Base!$AN54*2+Base!$AO54+Base!$AP54*2+Base!$AU54*2+Base!$AW54+Base!$BB54*2+Base!$BF54*2)/520+(ROW()/100000)+Data!Q54</f>
        <v>5.6999999999999998E-4</v>
      </c>
      <c r="U57" s="204">
        <f>SUM(Base!$AF54+Base!$AI54*2+Base!$AK54*2+Base!$AL54*2+Base!$AM54+Base!$AO54+Base!$AU54+Base!$AV54*2+Base!$AX54*2+Base!$AZ54+Base!$BD54+Base!$BE54*2+Base!$BF54)/380+(ROW()/100000)+SUM(Data!R54+Data!U54)</f>
        <v>5.6999999999999998E-4</v>
      </c>
      <c r="V57" s="204">
        <f>SUM(Base!$AF54+Base!$AG54+Base!$AI54*2+Base!$AK54*2+Base!$AL54*2+Base!$AM54+Base!$AO54+Base!$AV54*2+Base!$AX54*2+Base!$AZ54+Base!$BD54+Base!$BE54*2+Base!$BF54)/380+(ROW()/100000)+SUM(Data!R54+Data!U54)</f>
        <v>5.6999999999999998E-4</v>
      </c>
      <c r="W57" s="204">
        <f>SUM(Base!$AA54*2+Base!$AG54*2+Base!$AI54*2+Base!$AJ54+Base!$AL54+Base!$AN54+Base!$AO54+Base!$AP54*2+Base!$AT54+Base!$AU54*2+Base!$AV54*2+Base!$AW54+Base!$AX54+Base!$BE54*2)/420+(ROW()/100000)+Data!U54</f>
        <v>5.6999999999999998E-4</v>
      </c>
      <c r="X57" s="204">
        <f>SUM(Base!$AC54+Base!$AF54*2+Base!$AI54*2+Base!$AL54*2+Base!$AM54+Base!$AN54+Base!$AO54*2+Base!$AP54*2+Base!$AU54*2+Base!$BB54+Base!$BD54*2+Base!$BF54)/380+(ROW()/100000)+Data!Q54</f>
        <v>5.6999999999999998E-4</v>
      </c>
      <c r="Y57" s="204">
        <f>SUM(Base!$AC54*2+Base!$AF54*2+Base!$AI54*2+Base!$AK54+Base!$AL54+Base!$AM54+Base!$AN54+Base!$AO54+Base!$AP54+Base!$AU54*2+Base!$BB54*2+Base!$BD54+Base!$BF54*2)/380+(ROW()/100000)+Data!Q54</f>
        <v>5.6999999999999998E-4</v>
      </c>
      <c r="Z57" s="204">
        <f>SUM(Base!$AC54*2+Base!$AF54+Base!$AI54*2+Base!$AK54*2+Base!$AL54+Base!$AM54*2+Base!$AN54+Base!$AO54+Base!$AP54*2+Base!$AU54*2+Base!$BB54*2+Base!$BF54*2)/400+(ROW()/100000)+Data!Q54</f>
        <v>5.6999999999999998E-4</v>
      </c>
      <c r="AA57" s="204">
        <f>SUM(Base!$Y54*2+Base!$Z54*2+Base!$AA54*2+Base!$AC54*2+Base!$AD54+Base!$AG54+Base!$AJ54*2+Base!$AL54*2+Base!$AN54*2+Base!$AP54+Base!$AT54*2+Base!$AV54+Base!$AW54+Base!$AX54+Base!$AY54*2+Base!$AZ54*2+Base!$BA54+Base!$BB54+Base!$BD54+Base!$BE54+Base!$BF54*2)/640+(ROW()/100000)+Data!Y54</f>
        <v>5.6999999999999998E-4</v>
      </c>
      <c r="AB57" s="204">
        <f>SUM(Base!$Y54*2+Base!$Z54+Base!$AA54*2+Base!$AC54*2+Base!$AD54*2+Base!$AG54*2+Base!$AJ54*2+Base!$AL54*2+Base!$AN54*2+Base!$AP54*2+Base!$AT54*2+Base!$AV54+Base!$AW54*2+Base!$AX54+Base!$AY54*2+Base!$AZ54*2+Base!$BA54+Base!$BB54+Base!$BD54+Base!$BE54+Base!$BF54*2)/700+(ROW()/100000)+Data!Y54</f>
        <v>5.6999999999999998E-4</v>
      </c>
      <c r="AC57" s="204">
        <f>SUM(Base!$AA54*2+Base!$AD54+Base!$AG54*2+Base!$AI54+Base!$AJ54+Base!$AL54+Base!$AN54+Base!$AP54*2+Base!$AT54*2+Base!$AV54+Base!$AW54+Base!$AX54+Base!$AY54+Base!$BE54)/360+(ROW()/100000)+Data!U54</f>
        <v>5.6999999999999998E-4</v>
      </c>
      <c r="AD57" s="204">
        <f>SUM(Base!$AA54+Base!$AF54+Base!$AG54+Base!$AI54*2+Base!$AJ54+Base!$AK54+Base!$AL54+Base!$AN54+Base!$AO54*2+Base!$AP54*2+Base!$AU54*2+Base!$AV54*2+Base!$AX54+Base!$BE54)/380+(ROW()/100000)+Data!U54</f>
        <v>5.6999999999999998E-4</v>
      </c>
      <c r="AE57" s="204">
        <f>SUM(Base!$AA54*2+Base!$AG54*2+Base!$AI54*2+Base!$AJ54+Base!$AL54+Base!$AN54+Base!$AO54+Base!$AP54*2+Base!$AT54+Base!$AV54*2+Base!$AW54+Base!$AX54+Base!$BE54)/360+(ROW()/100000)+Data!U54</f>
        <v>5.6999999999999998E-4</v>
      </c>
      <c r="AF57" s="204">
        <f>SUM(Base!$W54*2+Base!$Y54*2+Base!$AA54+Base!$AF54+Base!$AG54+Base!$AI54+Base!$AJ54*2+Base!$AL54+Base!$AP54+Base!$AR54*2+Base!$AT54*2+Base!$AU54+Base!$AV54*2+Base!$AX54*2+Base!$AY54*2+Base!$AZ54+Base!$BA54+Base!$BD54+Base!$BE54*2)/560+(ROW()/100000)+SUM(Data!M54:P54)</f>
        <v>5.6999999999999998E-4</v>
      </c>
      <c r="AG57" s="204">
        <f>SUM(Base!$W54*2+Base!$Y54*2+Base!$AA54+Base!$AF54+Base!$AG54+Base!$AI54+Base!$AJ54*2+Base!$AL54+Base!$AP54+Base!$AR54+Base!$AT54*2+Base!$AU54+Base!$AV54*2+Base!$AX54*2+Base!$AY54*2+Base!$AZ54+Base!$BA54+Base!$BD54+Base!$BE54*2)/540+(ROW()/100000)+SUM(Data!M54:P54)</f>
        <v>5.6999999999999998E-4</v>
      </c>
      <c r="AH57" s="204">
        <f>SUM(Base!$Y54+Base!$Z54+Base!$AA54*2+Base!$AG54*2+Base!$AJ54*2+Base!$AL54+Base!$AN54*2+Base!$AP54*2+Base!$AR54+Base!$AT54*2+Base!$AV54*2+Base!$AW54+Base!$BA54+Base!$BF54)/420+(ROW()/100000)+Data!Y54</f>
        <v>5.6999999999999998E-4</v>
      </c>
      <c r="AI57" s="204">
        <f>SUM(Base!$Z54+Base!$AA54*2+Base!$AG54*2+Base!$AJ54*2+Base!$AL54+Base!$AN54*2+Base!$AP54*2+Base!$AR54+Base!$AT54*2+Base!$AV54*2+Base!$AW54+Base!$BA54+Base!$BF54)/400+(ROW()/100000)+Data!Y54</f>
        <v>5.6999999999999998E-4</v>
      </c>
      <c r="AJ57" s="204">
        <f>SUM(Base!$AA54*2+Base!$AG54*2+Base!$AI54+Base!$AJ54*2+Base!$AL54+Base!$AN54*2+Base!$AP54*2+Base!$AU54+Base!$AV54*2+Base!$AW54*2+Base!$BA54)/360+(ROW()/100000)+SUM(Data!R54+Data!U54)</f>
        <v>5.6999999999999998E-4</v>
      </c>
      <c r="AK57" s="204">
        <f>SUM(Base!$AA54*2+Base!$AG54*2+Base!$AJ54*2+Base!$AL54+Base!$AN54*2+Base!$AP54*2+Base!$AT54+Base!$AU54+Base!$AV54*2+Base!$AW54*2+Base!$BA54)/360+(ROW()/100000)+SUM(Data!R54+Data!U54)</f>
        <v>5.6999999999999998E-4</v>
      </c>
      <c r="AL57" s="204">
        <f>SUM(Base!$AF54+Base!$AG54+Base!$AI54*2+Base!$AK54+Base!$AL54*2+Base!$AN54+Base!$AO54*2+Base!$AP54+Base!$AU54*2+Base!$AV54*2+Base!$AX54)/360+(ROW()/100000)+Data!R54</f>
        <v>5.6999999999999998E-4</v>
      </c>
      <c r="AM57" s="204">
        <f>SUM(Base!$AA54+Base!$AF54+Base!$AG54+Base!$AI54*2+Base!$AK54+Base!$AL54*2+Base!$AN54+Base!$AO54*2+Base!$AP54+Base!$AU54*2+Base!$AV54*2+Base!$AX54)/380+(ROW()/100000)+Data!R54</f>
        <v>5.6999999999999998E-4</v>
      </c>
      <c r="AN57" s="204">
        <f>SUM(Base!$W54+Base!$Y54+Base!$AA54+Base!$AF54+Base!$AI54+Base!$AJ54*2+Base!$AK54+Base!$AL54*2+Base!$AO54+Base!$AP54+Base!$AT54*2+Base!$AU54*2+Base!$AV54*2+Base!$AX54*2+Base!$AY54)/460+(ROW()/100000)+SUM(Data!S54+Data!T54)</f>
        <v>5.6999999999999998E-4</v>
      </c>
      <c r="AO57" s="204">
        <f>SUM(Base!$W54*2+Base!$Y54+Base!$AA54+Base!$AF54+Base!$AI54+Base!$AJ54*2+Base!$AK54+Base!$AL54+Base!$AN54+Base!$AO54+Base!$AP54+Base!$AT54*2+Base!$AU54+Base!$AV54*2+Base!$AX54*2+Base!$AY54)/480+(ROW()/100000)+SUM(Data!S54+Data!T54)</f>
        <v>5.6999999999999998E-4</v>
      </c>
      <c r="AP57" s="204">
        <f>SUM(Base!$Y54+Base!$AA54*2+Base!$AG54*2+Base!$AJ54*2+Base!$AL54+Base!$AN54*2+Base!$AP54*2+Base!$AR54+Base!$AT54+Base!$AV54+Base!$AW54*2+Base!$AZ54)/360+(ROW()/100000)+Data!X54</f>
        <v>5.6999999999999998E-4</v>
      </c>
      <c r="AQ57" s="204">
        <f>SUM(Base!$W54*2+Base!$Y54+Base!$AA54+Base!$AF54*2+Base!$AG54+Base!$AI54*2+Base!$AJ54+Base!$AL54*2+Base!$AO54+Base!$AP54+Base!$AT54+Base!$AU54*2+Base!$AV54*2+Base!$AX54+Base!$AZ54)/460+(ROW()/100000)+SUM(Data!M54:P54)</f>
        <v>5.6999999999999998E-4</v>
      </c>
      <c r="AR57" s="204">
        <f>SUM(Base!$W54+Base!$AF54*2+Base!$AG54+Base!$AI54*2+Base!$AL54*2+Base!$AO54*2+Base!$AP54+Base!$AU54*2+Base!$AV54+Base!$AX54)/340+(ROW()/100000)+SUM(Data!M54:P54)</f>
        <v>5.6999999999999998E-4</v>
      </c>
      <c r="AS57" s="204">
        <f>SUM(Base!$W54+Base!$Y54+Base!$AF54*2+Base!$AG54+Base!$AI54*2+Base!$AJ54+Base!$AL54*2+Base!$AO54*2+Base!$AP54+Base!$AU54*2+Base!$AV54*2+Base!$AX54)/400+(ROW()/100000)+SUM(Data!M54:P54)</f>
        <v>5.6999999999999998E-4</v>
      </c>
      <c r="AT57" s="204">
        <f>SUM(Base!$Y54*2+Base!$Z54+Base!$AA54*2+Base!$AG54*2+Base!$AJ54*2+Base!$AL54+Base!$AN54*2+Base!$AP54*2+Base!$AR54+Base!$AT54*2+Base!$AV54+Base!$AW54*2+Base!$AY54*2+Base!$AZ54*2+Base!$BA54)/500+(ROW()/100000)+Data!Y54</f>
        <v>5.6999999999999998E-4</v>
      </c>
      <c r="AU57" s="204">
        <f>SUM(Base!$L54*2+Base!$M54*2+Base!$N54*2+Base!$P54*2+Base!$Q54*2+Base!$R54+Base!$T54*2+Base!$V54+Base!$AL54+Base!$AO54*2+Base!$AP54+Base!$AU54*2+Base!$AZ54*2)/440+(ROW()/100000)+Data!L54</f>
        <v>5.6999999999999998E-4</v>
      </c>
      <c r="AV57" s="204">
        <f>SUM(Base!$AA54+Base!$AF54*2+Base!$AG54+Base!$AI54*2+Base!$AK54+Base!$AL54*2+Base!$AM54+Base!$AN54*2+Base!$AO54*2+Base!$AP54*2+Base!$AU54*2+Base!$AV54*2+Base!$AX54+Base!$BB54+Base!$BE54+Base!$BF54)/480+(ROW()/100000)+Data!R54</f>
        <v>5.6999999999999998E-4</v>
      </c>
      <c r="AW57" s="204">
        <f>SUM(Base!$Y54*2+Base!$Z54*2+Base!$AA54*2+Base!$AD54+Base!$AG54+Base!$AJ54*2+Base!$AL54*2+Base!$AN54+Base!$AR54+Base!$AT54*2+Base!$AX54+Base!$AY54*2+Base!$AZ54*2+Base!$BA54+Base!$BD54+Base!$BE54)/480+(ROW()/100000)+SUM(Data!V54+Data!W54)</f>
        <v>5.6999999999999998E-4</v>
      </c>
      <c r="AX57" s="204">
        <f>SUM(Base!$Y54*2+Base!$Z54*2+Base!$AA54*2+Base!$AD54+Base!$AG54+Base!$AJ54*2+Base!$AL54+Base!$AN54+Base!$AR54+Base!$AT54*2+Base!$AW54+Base!$AX54+Base!$AY54*2+Base!$AZ54*2+Base!$BA54+Base!$BD54+Base!$BE54)/480+(ROW()/100000)+SUM(Data!V54+Data!W54)</f>
        <v>5.6999999999999998E-4</v>
      </c>
      <c r="AY57" s="204">
        <f>SUM(Base!$Y54+Base!$AA54+Base!$AC54*2+Base!$AF54*2+Base!$AG54+Base!$AI54*2+Base!$AJ54+Base!$AK54+Base!$AL54+Base!$AM54+Base!$AN54+Base!$AO54+Base!$AP54+Base!$AU54*2+Base!$AX54+Base!$AZ54+Base!$BB54+Base!$BD54+Base!$BE54*2)/480+(ROW()/100000)+SUM(Data!M54:P54)</f>
        <v>5.6999999999999998E-4</v>
      </c>
      <c r="AZ57" s="204">
        <f>SUM(Base!$W54*2+Base!$Y54*2+Base!$AA54+Base!$AD54+Base!$AG54*2+Base!$AJ54*2+Base!$AL54+Base!$AN54+Base!$AP54+Base!$AR54+Base!$AT54+Base!$AW54+Base!$AX54+Base!$AY54*2+Base!$AZ54*2+Base!$BA54+Base!$BD54+Base!$BE54)/480+(ROW()/100000)+SUM(Data!S54+Data!T54+Data!V54+Data!W54)</f>
        <v>5.6999999999999998E-4</v>
      </c>
      <c r="BA57" s="204">
        <f>SUM(Base!$W54*2+Base!$Y54*2+Base!$AA54+Base!$AD54+Base!$AG54*2+Base!$AJ54*2+Base!$AN54+Base!$AP54+Base!$AT54+Base!$AW54+Base!$AX54+Base!$AY54*2+Base!$AZ54*2+Base!$BA54+Base!$BD54+Base!$BE54)/440+(ROW()/100000)+SUM(Data!S54+Data!T54+Data!V54+Data!W54)</f>
        <v>5.6999999999999998E-4</v>
      </c>
      <c r="BB57" s="204">
        <f>SUM(Base!$W54+Base!$Y54+Base!$AA54*2+Base!$AD54+Base!$AF54+Base!$AG54*2+Base!$AI54*2+Base!$AJ54*2+Base!$AL54+Base!$AN54*2+Base!$AO54+Base!$AP54*2+Base!$AR54+Base!$AT54*2+Base!$AU54+Base!$AV54*2+Base!$AW54*2+Base!$AX54+Base!$AY54*2+Base!$AZ54)/640+(ROW()/100000)+SUM(Data!M54:P54)</f>
        <v>5.6999999999999998E-4</v>
      </c>
      <c r="BC57" s="204">
        <f>SUM(Base!$AA54+Base!$AF54+Base!$AG54*2+Base!$AI54*2+Base!$AJ54+Base!$AL54*2+Base!$AN54+Base!$AO54+Base!$AP54*2+Base!$AT54+Base!$AU54*2+Base!$AV54*2+Base!$AX54+Base!$AY54+Base!$AZ54)/440+(ROW()/100000)+SUM(Data!M54:P54)</f>
        <v>5.6999999999999998E-4</v>
      </c>
      <c r="BD57" s="204">
        <f>SUM(Base!$AA54*2+Base!$AF54+Base!$AG54*2+Base!$AI54*2+Base!$AJ54+Base!$AL54+Base!$AN54*2+Base!$AO54+Base!$AP54*2+Base!$AT54+Base!$AU54+Base!$AV54*2+Base!$AW54+Base!$AX54+Base!$AY54+Base!$AZ54)/460+(ROW()/100000)+SUM(Data!M54:P54)</f>
        <v>5.6999999999999998E-4</v>
      </c>
      <c r="BE57" s="204">
        <f>SUM(Base!$AA54*2+Base!$AC54*2+Base!$AF54*2+Base!$AG54*2+Base!$AI54*2+Base!$AJ54*2+Base!$AL54+Base!$AM54+Base!$AN54*2+Base!$AO54+Base!$AP54*2+Base!$AU54*2+Base!$AV54*2+Base!$BB54*2+Base!$BD54+Base!$BE54+Base!$BF54*2)/580+(ROW()/100000)+Data!Q54</f>
        <v>5.6999999999999998E-4</v>
      </c>
      <c r="BF57" s="204">
        <f>SUM(Base!$Y54+Base!$AA54*2+Base!$AC54*2+Base!$AF54*2+Base!$AG54*2+Base!$AI54*2+Base!$AJ54*2+Base!$AL54+Base!$AM54+Base!$AN54*2+Base!$AO54+Base!$AP54*2+Base!$AU54*2+Base!$AV54*2+Base!$AW54+Base!$BB54*2+Base!$BD54+Base!$BE54+Base!$BF54*2)/620+(ROW()/100000)+Data!Q54</f>
        <v>5.6999999999999998E-4</v>
      </c>
      <c r="BG57" s="204">
        <f>SUM(Base!$Y54*2+Base!$Z54+Base!$AA54+Base!$AD54+Base!$AG54*2+Base!$AJ54*2+Base!$AL54+Base!$AN54+Base!$AP54*2+Base!$AR54+Base!$AT54*2+Base!$AW54*2+Base!$AX54*2+Base!$AY54*2+Base!$BA54+Base!$BE54)/480+(ROW()/100000)+Data!U54</f>
        <v>5.6999999999999998E-4</v>
      </c>
      <c r="BH57" s="204">
        <f>SUM(Base!$Y54+Base!$AA54+Base!$AD54+Base!$AG54*2+Base!$AI54+Base!$AJ54*2+Base!$AL54+Base!$AN54+Base!$AP54*2+Base!$AT54*2+Base!$AW54+Base!$AX54*2+Base!$AY54*2+Base!$BA54+Base!$BE54)/420+(ROW()/100000)+Data!U54</f>
        <v>5.6999999999999998E-4</v>
      </c>
      <c r="BI57" s="204">
        <f>SUM(Base!$AC54+Base!$AF54*2+Base!$AI54*2+Base!$AL54*2+Base!$AM54+Base!$AO54*2+Base!$AU54*2+Base!$BB54+Base!$BD54*2+Base!$BF54)/320+(ROW()/100000)+Data!Q54</f>
        <v>5.6999999999999998E-4</v>
      </c>
      <c r="BJ57" s="204">
        <f>SUM(Base!$AC54*2+Base!$AF54*2+Base!$AI54*2+Base!$AK54+Base!$AL54+Base!$AM54+Base!$AO54+Base!$AU54*2+Base!$BB54*2+Base!$BD54+Base!$BF54*2)/340+(ROW()/100000)+Data!Q54</f>
        <v>5.6999999999999998E-4</v>
      </c>
      <c r="BK57" s="204">
        <f>SUM(Base!$AC54*2+Base!$AF54+Base!$AI54*2+Base!$AK54*2+Base!$AL54+Base!$AM54*2+Base!$AO54+Base!$AU54*2+Base!$BB54*2+Base!$BF54*2)/340+(ROW()/100000)+Data!Q54</f>
        <v>5.6999999999999998E-4</v>
      </c>
      <c r="BL57" s="204">
        <f>SUM(Base!$AC54+Base!$AF54*2+Base!$AI54*2+Base!$AK54+Base!$AL54*2+Base!$AM54+Base!$AO54+Base!$AU54*2+Base!$AV54+Base!$BF54*2)/300+(ROW()/100000)+SUM(Data!M54:P54)</f>
        <v>5.6999999999999998E-4</v>
      </c>
      <c r="BM57" s="204">
        <f>SUM(Base!$Z54*2+Base!$AA54+Base!$AC54+Base!$AJ54+Base!$AL54*2+Base!$AN54*2+Base!$AP54+Base!$AT54*2+Base!$AY54)/260+(ROW()/100000)+Data!Y54</f>
        <v>5.6999999999999998E-4</v>
      </c>
      <c r="BN57" s="204">
        <f>SUM(Base!$Z54+Base!$AA54+Base!$AK54*2+Base!$AL54*2+Base!$AM54*2+Base!$AN54+Base!$AO54+Base!$AP54+Base!$AT54*2+Base!$AV54*2+Base!$AX54*2+Base!$AY54*2+Base!$AZ54+Base!$BA54+Base!$BD54*2+Base!$BE54*2+Base!$BF54)/520+(ROW()/100000)+Data!Y54</f>
        <v>5.6999999999999998E-4</v>
      </c>
      <c r="BO57" s="204">
        <f>SUM(Base!$AA54+Base!$AK54*2+Base!$AL54*2+Base!$AM54*2+Base!$AN54+Base!$AO54+Base!$AP54*2+Base!$AV54*2+Base!$AX54*2+Base!$AY54*2+Base!$AZ54+Base!$BA54+Base!$BD54*2+Base!$BE54*2+Base!$BF54)/480+(ROW()/100000)+Data!Y54</f>
        <v>5.6999999999999998E-4</v>
      </c>
      <c r="BP57" s="204">
        <f>SUM(Base!$AA54+Base!$AG54+Base!$AK54*2+Base!$AL54*2+Base!$AM54*2+Base!$AN54+Base!$AO54+Base!$AP54*2+Base!$AT54+Base!$AV54*2+Base!$AX54*2+Base!$AY54*2+Base!$AZ54+Base!$BA54+Base!$BD54*2+Base!$BE54*2+Base!$BF54)/520+(ROW()/100000)+Data!Y54</f>
        <v>5.6999999999999998E-4</v>
      </c>
      <c r="BQ57" s="204">
        <f>SUM(Base!$Y54+Base!$AA54*2+Base!$AD54+Base!$AG54*2+Base!$AJ54*2+Base!$AL54+Base!$AN54*2+Base!$AP54*2+Base!$AR54*2+Base!$AT54*2+Base!$AV54*2+Base!$AW54*2+Base!$BA54)/440+(ROW()/100000)+Data!R54</f>
        <v>5.6999999999999998E-4</v>
      </c>
      <c r="BR57" s="204">
        <f>SUM(Base!$Z54*2+Base!$AA54+Base!$AJ54+Base!$AL54*2+Base!$AN54*2+Base!$AO54*2+Base!$AP54*2+Base!$AT54*2+Base!$AX54+Base!$AY54+Base!$BA54*2+Base!$BE54)/380+(ROW()/100000)+SUM(Data!V54+Data!W54)</f>
        <v>5.6999999999999998E-4</v>
      </c>
      <c r="BS57" s="204">
        <f>SUM(Base!$Y54+Base!$AA54*2+Base!$AD54+Base!$AG54*2+Base!$AJ54*2+Base!$AL54*2+Base!$AN54*2+Base!$AO54+Base!$AP54*2+Base!$AT54*2+Base!$AU54+Base!$AV54*2+Base!$AW54*2+Base!$AX54*2+Base!$AY54*2+Base!$AZ54+Base!$BA54+Base!$BD54+Base!$BE54*2)/620+(ROW()/100000)+SUM(Data!R54+Data!U54)</f>
        <v>5.6999999999999998E-4</v>
      </c>
      <c r="BT57" s="204">
        <f>SUM(Base!$L54+Base!$M54*2+Base!$N54+Base!$O54+Base!$P54+Base!$Q54*2+Base!$R54*2+Base!$T54*2+Base!$U54*2+Base!$V54+Base!$AA54+Base!$AG54+Base!$AL54*2+Base!$AN54*2+Base!$AO54*2+Base!$AP54+Base!$AU54*2+Base!$AW54+Base!$AY54+Base!$AZ54*2)/600+(ROW()/100000)+Data!L54</f>
        <v>5.6999999999999998E-4</v>
      </c>
      <c r="BU57" s="204">
        <f>SUM(Base!$L54+Base!$M54*2+Base!$N54+Base!$P54+Base!$Q54*2+Base!$R54*2+Base!$T54*2+Base!$U54+Base!$V54+Base!$AA54+Base!$AG54+Base!$AL54*2+Base!$AN54+Base!$AO54*2+Base!$AP54+Base!$AU54*2+Base!$AW54+Base!$AY54+Base!$AZ54*2)/540+(ROW()/100000)+Data!L54</f>
        <v>5.6999999999999998E-4</v>
      </c>
      <c r="BV57" s="204">
        <f>SUM(Base!$L54+Base!$M54*2+Base!$N54+Base!$P54+Base!$Q54*2+Base!$R54*2+Base!$T54*2+Base!$U54*2+Base!$V54+Base!$AA54+Base!$AG54+Base!$AL54*2+Base!$AN54*2+Base!$AO54*2+Base!$AP54+Base!$AU54*2+Base!$AW54+Base!$AY54+Base!$AZ54*2)/580+(ROW()/100000)+Data!L54</f>
        <v>5.6999999999999998E-4</v>
      </c>
      <c r="BW57" s="204">
        <f>SUM(Base!$Y54*2+Base!$Z54*2+Base!$AA54*2+Base!$AG54+Base!$AJ54+Base!$AL54*2+Base!$AN54*2+Base!$AO54+Base!$AP54+Base!$AT54*2+Base!$AX54+Base!$AY54*2+Base!$AZ54+Base!$BA54+Base!$BD54+Base!$BE54)/460+(ROW()/100000)+Data!X54</f>
        <v>5.6999999999999998E-4</v>
      </c>
      <c r="BX57" s="204">
        <f>SUM(Base!$Y54*2+Base!$Z54+Base!$AA54*2+Base!$AG54*2+Base!$AJ54*2+Base!$AL54+Base!$AN54*2+Base!$AP54*2+Base!$AR54*2+Base!$AT54*2+Base!$AW54*2+Base!$AY54*2+Base!$AZ54+Base!$BA54)/480+(ROW()/100000)+SUM(Data!V54+Data!W54+Data!X54+Data!Y54)</f>
        <v>5.6999999999999998E-4</v>
      </c>
      <c r="BY57" s="204">
        <f>SUM(Base!$Z54*2+Base!$AA54+Base!$AC54*2+Base!$AK54+Base!$AL54+Base!$AM54*2+Base!$AN54*2+Base!$AP54+Base!$AT54*2+Base!$AV54+Base!$BA54*2+Base!$BB54*2+Base!$BF54*2)/420+(ROW()/100000)+Data!Y54</f>
        <v>5.6999999999999998E-4</v>
      </c>
      <c r="BZ57" s="204">
        <f>SUM(Base!$Z54+Base!$AA54+Base!$AC54*2+Base!$AK54+Base!$AL54+Base!$AM54*2+Base!$AN54+Base!$AP54+Base!$AT54+Base!$AV54*2+Base!$BA54*2+Base!$BB54*2+Base!$BF54*2)/380+(ROW()/100000)+Data!Y54</f>
        <v>5.6999999999999998E-4</v>
      </c>
      <c r="CA57" s="204">
        <f>SUM(Base!$Z54*2+Base!$AA54+Base!$AD54*2+Base!$AF54+Base!$AG54*2+Base!$AI54*2+Base!$AL54*2+Base!$AN54+Base!$AO54+Base!$AP54+Base!$AT54*2+Base!$AU54*2+Base!$AX54*2+Base!$AY54+Base!$BA54+Base!$BD54*2+Base!$BE54*2+Base!$BF54)/560+(ROW()/100000)+Data!R54</f>
        <v>5.6999999999999998E-4</v>
      </c>
      <c r="CB57" s="204">
        <f>SUM(Base!$Z54+Base!$AA54+Base!$AD54+Base!$AF54*2+Base!$AG54*2+Base!$AI54*2+Base!$AL54+Base!$AN54+Base!$AO54+Base!$AP54+Base!$AT54*2+Base!$AU54*2+Base!$AX54*2+Base!$AY54+Base!$BA54+Base!$BD54*2+Base!$BE54*2+Base!$BF54)/520+(ROW()/100000)+Data!R54</f>
        <v>5.6999999999999998E-4</v>
      </c>
      <c r="CC57" s="204">
        <f>SUM(Base!$W54*2+Base!$Y54*2+Base!$AA54+Base!$AG54+Base!$AJ54*2+Base!$AL54+Base!$AR54+Base!$AT54+Base!$AX54+Base!$AY54*2+Base!$AZ54*2+Base!$BA54+Base!$BD54+Base!$BE54)/380+(ROW()/100000)+SUM(Data!S54+Data!T54+Data!V54+Data!W54)</f>
        <v>5.6999999999999998E-4</v>
      </c>
      <c r="CD57" s="204">
        <f>SUM(Base!$W54*2+Base!$Y54*2+Base!$AA54+Base!$AG54+Base!$AJ54*2+Base!$AT54+Base!$AX54+Base!$AY54*2+Base!$AZ54*2+Base!$BA54+Base!$BD54+Base!$BE54)/340+(ROW()/100000)+SUM(Data!S54+Data!T54+Data!V54+Data!W54)</f>
        <v>5.6999999999999998E-4</v>
      </c>
      <c r="CE57" s="204">
        <f>SUM(Base!$W54*2+Base!$Y54*2+Base!$AA54+Base!$AF54+Base!$AG54+Base!$AI54*2+Base!$AJ54*2+Base!$AL54+Base!$AO54+Base!$AP54+Base!$AR54+Base!$AT54*2+Base!$AU54+Base!$AV54*2+Base!$AX54*2+Base!$AY54*2+Base!$AZ54+Base!$BA54+Base!$BD54*2+Base!$BE54*2)/600+(ROW()/100000)+SUM(Data!M54:P54)</f>
        <v>5.6999999999999998E-4</v>
      </c>
      <c r="CF57" s="204">
        <f>SUM(Base!$W54+Base!$Y54+Base!$AA54+Base!$AF54*2+Base!$AG54+Base!$AI54*2+Base!$AJ54+Base!$AL54*2+Base!$AO54+Base!$AP54+Base!$AT54+Base!$AU54*2+Base!$AV54*2+Base!$AX54*2+Base!$AY54*2+Base!$AZ54+Base!$BA54+Base!$BD54+Base!$BE54*2)/540+(ROW()/100000)+SUM(Data!M54:P54)</f>
        <v>5.6999999999999998E-4</v>
      </c>
      <c r="CG57" s="204">
        <f>SUM(Base!$W54*2+Base!$Y54*2+Base!$AA54+Base!$AF54*2+Base!$AG54+Base!$AI54*2+Base!$AJ54+Base!$AL54+Base!$AO54+Base!$AP54+Base!$AT54*2+Base!$AU54+Base!$AV54*2+Base!$AX54*2+Base!$AY54*2+Base!$AZ54+Base!$BA54+Base!$BD54+Base!$BE54*2)/560+(ROW()/100000)+SUM(Data!M54:P54)</f>
        <v>5.6999999999999998E-4</v>
      </c>
      <c r="CH57" s="204">
        <f>SUM(Base!$W54*2+Base!$Y54*2+Base!$AA54+Base!$AC54*2+Base!$AF54*2+Base!$AG54+Base!$AI54*2+Base!$AJ54+Base!$AK54+Base!$AL54+Base!$AM54+Base!$AN54+Base!$AO54+Base!$AP54+Base!$AT54*2+Base!$AU54+Base!$AX54+Base!$AZ54+Base!$BB54*2+Base!$BD54*2+Base!$BE54*2+Base!$BF54*2)/640+(ROW()/100000)+Data!Q54</f>
        <v>5.6999999999999998E-4</v>
      </c>
      <c r="CI57" s="204">
        <f>SUM(Base!$Y54+Base!$AA54+Base!$AC54*2+Base!$AF54*2+Base!$AG54+Base!$AI54*2+Base!$AJ54+Base!$AK54+Base!$AL54+Base!$AM54+Base!$AN54+Base!$AO54+Base!$AP54+Base!$AU54*2+Base!$AX54+Base!$AZ54+Base!$BB54*2+Base!$BD54+Base!$BF54*2)/500+(ROW()/100000)+Data!Q54</f>
        <v>5.6999999999999998E-4</v>
      </c>
      <c r="CJ57" s="204">
        <f>SUM(Base!$W54+Base!$Y54*2+Base!$AA54+Base!$AC54*2+Base!$AF54*2+Base!$AG54+Base!$AI54*2+Base!$AJ54+Base!$AK54+Base!$AL54+Base!$AM54+Base!$AN54+Base!$AO54+Base!$AP54+Base!$AT54+Base!$AU54*2+Base!$AX54+Base!$AZ54+Base!$BB54*2+Base!$BD54*2+Base!$BE54+Base!$BF54*2)/600+(ROW()/100000)+Data!Q54</f>
        <v>5.6999999999999998E-4</v>
      </c>
      <c r="CK57" s="204">
        <f>SUM(Base!$W54*2+Base!$AA54*2+Base!$AG54*2+Base!$AI54+Base!$AJ54+Base!$AL54+Base!$AN54+Base!$AP54*2+Base!$AT54+Base!$AV54*2+Base!$AW54+Base!$AX54*2+Base!$BE54*2)/400+(ROW()/100000)+SUM(Data!S54+Data!T54)</f>
        <v>5.6999999999999998E-4</v>
      </c>
      <c r="CL57" s="204">
        <f>SUM(Base!$W54+Base!$AA54+Base!$AF54+Base!$AG54*2+Base!$AI54*2+Base!$AJ54+Base!$AL54+Base!$AN54+Base!$AO54*2+Base!$AP54*2+Base!$AU54*2+Base!$AV54*2+Base!$AX54*2+Base!$BE54)/420+(ROW()/100000)+SUM(Data!S54+Data!T54)</f>
        <v>5.6999999999999998E-4</v>
      </c>
      <c r="CM57" s="204">
        <f>SUM(Base!$W54+Base!$AA54+Base!$AG54*2+Base!$AI54*2+Base!$AJ54+Base!$AL54+Base!$AN54+Base!$AO54+Base!$AP54*2+Base!$AT54+Base!$AU54+Base!$AV54*2+Base!$AW54+Base!$AX54*2+Base!$BE54*2)/420+(ROW()/100000)+SUM(Data!S54+Data!T54)</f>
        <v>5.6999999999999998E-4</v>
      </c>
      <c r="CN57" s="204">
        <f>SUM(Base!$Y54*2+Base!$AA54*2+Base!$AG54*2+Base!$AJ54*2+Base!$AL54+Base!$AN54*2+Base!$AP54*2+Base!$AR54+Base!$AT54*2+Base!$AV54*2+Base!$AW54*2+Base!$AY54+Base!$AZ54)/440+(ROW()/100000)+SUM(Data!S54+Data!T54)</f>
        <v>5.6999999999999998E-4</v>
      </c>
      <c r="CO57" s="204">
        <f>SUM(Base!$Y54+Base!$AA54*2+Base!$AG54*2+Base!$AJ54*2+Base!$AN54*2+Base!$AP54*2+Base!$AT54+Base!$AV54*2+Base!$AW54*2+Base!$AZ54)/340+(ROW()/100000)+SUM(Data!S54+Data!T54)</f>
        <v>5.6999999999999998E-4</v>
      </c>
      <c r="CP57" s="204">
        <f>SUM(Base!$W54+Base!$Z54+Base!$AA54+Base!$AC54*2+Base!$AL54+Base!$AM54*2+Base!$AT54*2+Base!$AV54+Base!$AX54+Base!$BA54+Base!$BB54*2+Base!$BE54+Base!$BF54*2)/360+(ROW()/100000)+SUM(Data!V54+Data!W54)</f>
        <v>5.6999999999999998E-4</v>
      </c>
      <c r="CQ57" s="205">
        <f>SUM(Base!$W54+Base!$AA54+Base!$AC54*2+Base!$AL54+Base!$AM54*2+Base!$AT54+Base!$AV54*2+Base!$AX54+Base!$BA54+Base!$BB54*2+Base!$BE54+Base!$BF54*2)/340+(ROW()/100000)+SUM(Data!V54+Data!W54)</f>
        <v>5.6999999999999998E-4</v>
      </c>
      <c r="CR57" s="1"/>
    </row>
    <row r="58" spans="1:96" ht="25" customHeight="1" x14ac:dyDescent="0.3">
      <c r="A58" s="1"/>
      <c r="B58" s="85">
        <f>Base!B55</f>
        <v>0</v>
      </c>
      <c r="C58" s="92">
        <f>Base!C55</f>
        <v>0</v>
      </c>
      <c r="D58" s="1"/>
      <c r="E58" s="86">
        <f>Base!E55</f>
        <v>0</v>
      </c>
      <c r="F58" s="90" t="str">
        <f t="shared" si="4"/>
        <v>A (D)</v>
      </c>
      <c r="G58" s="1"/>
      <c r="H58" s="86">
        <f>Base!I55</f>
        <v>0</v>
      </c>
      <c r="I58" s="92">
        <f>Base!H55</f>
        <v>0</v>
      </c>
      <c r="J58" s="1"/>
      <c r="K58" s="88">
        <f>SUM(Base!$AF55*2+Base!$AI55*2+Base!$AL55*2+Base!$AN55+Base!$AO55*2+Base!$AP55*2+Base!$AU55*2+Base!$AV55+Base!$BF55)/300+(ROW()/100000)+Data!R55</f>
        <v>5.8E-4</v>
      </c>
      <c r="L58" s="87">
        <f>SUM(Base!$Y55*2+Base!$Z55*2+Base!$AA55*2+Base!$AG55+Base!$AJ55*2+Base!$AL55+Base!$AN55*2+Base!$AP55+Base!$AT55*2+Base!$AX55+Base!$AY55*2+Base!$AZ55+Base!$BA55+Base!$BD55+Base!$BE55)/440+(ROW()/100000)+Data!Y55</f>
        <v>5.8E-4</v>
      </c>
      <c r="M58" s="87">
        <f>SUM(Base!$Y55*2+Base!$Z55+Base!$AA55*2+Base!$AD55*2+Base!$AG55*2+Base!$AJ55*2+Base!$AL55*2+Base!$AN55+Base!$AP55*2+Base!$AR55*2+Base!$AT55*2+Base!$AW55+Base!$AZ55)/440+(ROW()/100000)+Data!X55</f>
        <v>5.8E-4</v>
      </c>
      <c r="N58" s="87">
        <f>SUM(Base!$Y55+Base!$AA55*2+Base!$AD55*2+Base!$AG55*2+Base!$AJ55*2+Base!$AL55*2+Base!$AN55+Base!$AP55*2+Base!$AR55*2+Base!$AT55*2+Base!$AW55+Base!$AZ55)/400+(ROW()/100000)+Data!X55</f>
        <v>5.8E-4</v>
      </c>
      <c r="O58" s="87">
        <f>SUM(Base!$Y55+Base!$AA55*2+Base!$AG55*2+Base!$AJ55*2+Base!$AL55+Base!$AN55*2+Base!$AP55*2+Base!$AR55+Base!$AT55*2+Base!$AV55*2+Base!$AW55*2+Base!$AY55+Base!$AZ55)/420+(ROW()/100000)+SUM(Data!U55+Data!V55+Data!W55+Data!X55)</f>
        <v>5.8E-4</v>
      </c>
      <c r="P58" s="87">
        <f>SUM(Base!$Y55+Base!$AA55*2+Base!$AG55*2+Base!$AJ55*2+Base!$AL55+Base!$AN55*2+Base!$AP55*2+Base!$AR55+Base!$AT55*2+Base!$AV55*2+Base!$AW55*2+Base!$AZ55)/400+(ROW()/100000)+SUM(Data!U55+Data!V55+Data!W55+Data!X55)</f>
        <v>5.8E-4</v>
      </c>
      <c r="Q58" s="87">
        <f>SUM(Base!$Y55+Base!$Z55+Base!$AA55+Base!$AD55+Base!$AG55*2+Base!$AI55*2+Base!$AJ55+Base!$AK55+Base!$AL55+Base!$AN55+Base!$AP55+Base!$AT55*2+Base!$AU55+Base!$AV55*2+Base!$AX55*2+Base!$AY55+Base!$BA55+Base!$BD55+Base!$BE55*2+Base!$BF55)/520+(ROW()/100000)+Data!U55</f>
        <v>5.8E-4</v>
      </c>
      <c r="R58" s="87">
        <f>SUM(Base!$AA55+Base!$AC55+Base!$AF55*2+Base!$AG55*2+Base!$AI55*2+Base!$AJ55+Base!$AL55*2+Base!$AM55+Base!$AN55*2+Base!$AO55*2+Base!$AP55*2+Base!$AU55*2+Base!$AW55+Base!$BB55+Base!$BD55*2+Base!$BF55+Base!$BF55*2)/500+(ROW()/100000)+Data!Q55</f>
        <v>5.8E-4</v>
      </c>
      <c r="S58" s="87">
        <f>SUM(Base!$AA55+Base!$AC55*2+Base!$AF55*2+Base!$AG55*2+Base!$AI55*2+Base!$AJ55+Base!$AK55+Base!$AL55+Base!$AM55+Base!$AN55*2+Base!$AO55+Base!$AP55+Base!$AU55*2+Base!$AW55+Base!$BB55*2+Base!$BD55+Base!$BF55*2)/500+(ROW()/100000)+Data!Q55</f>
        <v>5.8E-4</v>
      </c>
      <c r="T58" s="87">
        <f>SUM(Base!$AA55+Base!$AC55*2+Base!$AF55+Base!$AG55*2+Base!$AI55*2+Base!$AJ55+Base!$AK55*2+Base!$AL55+Base!$AM55*2+Base!$AN55*2+Base!$AO55+Base!$AP55*2+Base!$AU55*2+Base!$AW55+Base!$BB55*2+Base!$BF55*2)/520+(ROW()/100000)+Data!Q55</f>
        <v>5.8E-4</v>
      </c>
      <c r="U58" s="87">
        <f>SUM(Base!$AF55+Base!$AI55*2+Base!$AK55*2+Base!$AL55*2+Base!$AM55+Base!$AO55+Base!$AU55+Base!$AV55*2+Base!$AX55*2+Base!$AZ55+Base!$BD55+Base!$BE55*2+Base!$BF55)/380+(ROW()/100000)+SUM(Data!R55+Data!U55)</f>
        <v>5.8E-4</v>
      </c>
      <c r="V58" s="87">
        <f>SUM(Base!$AF55+Base!$AG55+Base!$AI55*2+Base!$AK55*2+Base!$AL55*2+Base!$AM55+Base!$AO55+Base!$AV55*2+Base!$AX55*2+Base!$AZ55+Base!$BD55+Base!$BE55*2+Base!$BF55)/380+(ROW()/100000)+SUM(Data!R55+Data!U55)</f>
        <v>5.8E-4</v>
      </c>
      <c r="W58" s="87">
        <f>SUM(Base!$AA55*2+Base!$AG55*2+Base!$AI55*2+Base!$AJ55+Base!$AL55+Base!$AN55+Base!$AO55+Base!$AP55*2+Base!$AT55+Base!$AU55*2+Base!$AV55*2+Base!$AW55+Base!$AX55+Base!$BE55*2)/420+(ROW()/100000)+Data!U55</f>
        <v>5.8E-4</v>
      </c>
      <c r="X58" s="87">
        <f>SUM(Base!$AC55+Base!$AF55*2+Base!$AI55*2+Base!$AL55*2+Base!$AM55+Base!$AN55+Base!$AO55*2+Base!$AP55*2+Base!$AU55*2+Base!$BB55+Base!$BD55*2+Base!$BF55)/380+(ROW()/100000)+Data!Q55</f>
        <v>5.8E-4</v>
      </c>
      <c r="Y58" s="87">
        <f>SUM(Base!$AC55*2+Base!$AF55*2+Base!$AI55*2+Base!$AK55+Base!$AL55+Base!$AM55+Base!$AN55+Base!$AO55+Base!$AP55+Base!$AU55*2+Base!$BB55*2+Base!$BD55+Base!$BF55*2)/380+(ROW()/100000)+Data!Q55</f>
        <v>5.8E-4</v>
      </c>
      <c r="Z58" s="87">
        <f>SUM(Base!$AC55*2+Base!$AF55+Base!$AI55*2+Base!$AK55*2+Base!$AL55+Base!$AM55*2+Base!$AN55+Base!$AO55+Base!$AP55*2+Base!$AU55*2+Base!$BB55*2+Base!$BF55*2)/400+(ROW()/100000)+Data!Q55</f>
        <v>5.8E-4</v>
      </c>
      <c r="AA58" s="87">
        <f>SUM(Base!$Y55*2+Base!$Z55*2+Base!$AA55*2+Base!$AC55*2+Base!$AD55+Base!$AG55+Base!$AJ55*2+Base!$AL55*2+Base!$AN55*2+Base!$AP55+Base!$AT55*2+Base!$AV55+Base!$AW55+Base!$AX55+Base!$AY55*2+Base!$AZ55*2+Base!$BA55+Base!$BB55+Base!$BD55+Base!$BE55+Base!$BF55*2)/640+(ROW()/100000)+Data!Y55</f>
        <v>5.8E-4</v>
      </c>
      <c r="AB58" s="87">
        <f>SUM(Base!$Y55*2+Base!$Z55+Base!$AA55*2+Base!$AC55*2+Base!$AD55*2+Base!$AG55*2+Base!$AJ55*2+Base!$AL55*2+Base!$AN55*2+Base!$AP55*2+Base!$AT55*2+Base!$AV55+Base!$AW55*2+Base!$AX55+Base!$AY55*2+Base!$AZ55*2+Base!$BA55+Base!$BB55+Base!$BD55+Base!$BE55+Base!$BF55*2)/700+(ROW()/100000)+Data!Y55</f>
        <v>5.8E-4</v>
      </c>
      <c r="AC58" s="87">
        <f>SUM(Base!$AA55*2+Base!$AD55+Base!$AG55*2+Base!$AI55+Base!$AJ55+Base!$AL55+Base!$AN55+Base!$AP55*2+Base!$AT55*2+Base!$AV55+Base!$AW55+Base!$AX55+Base!$AY55+Base!$BE55)/360+(ROW()/100000)+Data!U55</f>
        <v>5.8E-4</v>
      </c>
      <c r="AD58" s="87">
        <f>SUM(Base!$AA55+Base!$AF55+Base!$AG55+Base!$AI55*2+Base!$AJ55+Base!$AK55+Base!$AL55+Base!$AN55+Base!$AO55*2+Base!$AP55*2+Base!$AU55*2+Base!$AV55*2+Base!$AX55+Base!$BE55)/380+(ROW()/100000)+Data!U55</f>
        <v>5.8E-4</v>
      </c>
      <c r="AE58" s="87">
        <f>SUM(Base!$AA55*2+Base!$AG55*2+Base!$AI55*2+Base!$AJ55+Base!$AL55+Base!$AN55+Base!$AO55+Base!$AP55*2+Base!$AT55+Base!$AV55*2+Base!$AW55+Base!$AX55+Base!$BE55)/360+(ROW()/100000)+Data!U55</f>
        <v>5.8E-4</v>
      </c>
      <c r="AF58" s="87">
        <f>SUM(Base!$W55*2+Base!$Y55*2+Base!$AA55+Base!$AF55+Base!$AG55+Base!$AI55+Base!$AJ55*2+Base!$AL55+Base!$AP55+Base!$AR55*2+Base!$AT55*2+Base!$AU55+Base!$AV55*2+Base!$AX55*2+Base!$AY55*2+Base!$AZ55+Base!$BA55+Base!$BD55+Base!$BE55*2)/560+(ROW()/100000)+SUM(Data!M55:P55)</f>
        <v>5.8E-4</v>
      </c>
      <c r="AG58" s="87">
        <f>SUM(Base!$W55*2+Base!$Y55*2+Base!$AA55+Base!$AF55+Base!$AG55+Base!$AI55+Base!$AJ55*2+Base!$AL55+Base!$AP55+Base!$AR55+Base!$AT55*2+Base!$AU55+Base!$AV55*2+Base!$AX55*2+Base!$AY55*2+Base!$AZ55+Base!$BA55+Base!$BD55+Base!$BE55*2)/540+(ROW()/100000)+SUM(Data!M55:P55)</f>
        <v>5.8E-4</v>
      </c>
      <c r="AH58" s="87">
        <f>SUM(Base!$Y55+Base!$Z55+Base!$AA55*2+Base!$AG55*2+Base!$AJ55*2+Base!$AL55+Base!$AN55*2+Base!$AP55*2+Base!$AR55+Base!$AT55*2+Base!$AV55*2+Base!$AW55+Base!$BA55+Base!$BF55)/420+(ROW()/100000)+Data!Y55</f>
        <v>5.8E-4</v>
      </c>
      <c r="AI58" s="87">
        <f>SUM(Base!$Z55+Base!$AA55*2+Base!$AG55*2+Base!$AJ55*2+Base!$AL55+Base!$AN55*2+Base!$AP55*2+Base!$AR55+Base!$AT55*2+Base!$AV55*2+Base!$AW55+Base!$BA55+Base!$BF55)/400+(ROW()/100000)+Data!Y55</f>
        <v>5.8E-4</v>
      </c>
      <c r="AJ58" s="87">
        <f>SUM(Base!$AA55*2+Base!$AG55*2+Base!$AI55+Base!$AJ55*2+Base!$AL55+Base!$AN55*2+Base!$AP55*2+Base!$AU55+Base!$AV55*2+Base!$AW55*2+Base!$BA55)/360+(ROW()/100000)+SUM(Data!R55+Data!U55)</f>
        <v>5.8E-4</v>
      </c>
      <c r="AK58" s="87">
        <f>SUM(Base!$AA55*2+Base!$AG55*2+Base!$AJ55*2+Base!$AL55+Base!$AN55*2+Base!$AP55*2+Base!$AT55+Base!$AU55+Base!$AV55*2+Base!$AW55*2+Base!$BA55)/360+(ROW()/100000)+SUM(Data!R55+Data!U55)</f>
        <v>5.8E-4</v>
      </c>
      <c r="AL58" s="87">
        <f>SUM(Base!$AF55+Base!$AG55+Base!$AI55*2+Base!$AK55+Base!$AL55*2+Base!$AN55+Base!$AO55*2+Base!$AP55+Base!$AU55*2+Base!$AV55*2+Base!$AX55)/360+(ROW()/100000)+Data!R55</f>
        <v>5.8E-4</v>
      </c>
      <c r="AM58" s="87">
        <f>SUM(Base!$AA55+Base!$AF55+Base!$AG55+Base!$AI55*2+Base!$AK55+Base!$AL55*2+Base!$AN55+Base!$AO55*2+Base!$AP55+Base!$AU55*2+Base!$AV55*2+Base!$AX55)/380+(ROW()/100000)+Data!R55</f>
        <v>5.8E-4</v>
      </c>
      <c r="AN58" s="87">
        <f>SUM(Base!$W55+Base!$Y55+Base!$AA55+Base!$AF55+Base!$AI55+Base!$AJ55*2+Base!$AK55+Base!$AL55*2+Base!$AO55+Base!$AP55+Base!$AT55*2+Base!$AU55*2+Base!$AV55*2+Base!$AX55*2+Base!$AY55)/460+(ROW()/100000)+SUM(Data!S55+Data!T55)</f>
        <v>5.8E-4</v>
      </c>
      <c r="AO58" s="87">
        <f>SUM(Base!$W55*2+Base!$Y55+Base!$AA55+Base!$AF55+Base!$AI55+Base!$AJ55*2+Base!$AK55+Base!$AL55+Base!$AN55+Base!$AO55+Base!$AP55+Base!$AT55*2+Base!$AU55+Base!$AV55*2+Base!$AX55*2+Base!$AY55)/480+(ROW()/100000)+SUM(Data!S55+Data!T55)</f>
        <v>5.8E-4</v>
      </c>
      <c r="AP58" s="87">
        <f>SUM(Base!$Y55+Base!$AA55*2+Base!$AG55*2+Base!$AJ55*2+Base!$AL55+Base!$AN55*2+Base!$AP55*2+Base!$AR55+Base!$AT55+Base!$AV55+Base!$AW55*2+Base!$AZ55)/360+(ROW()/100000)+Data!X55</f>
        <v>5.8E-4</v>
      </c>
      <c r="AQ58" s="87">
        <f>SUM(Base!$W55*2+Base!$Y55+Base!$AA55+Base!$AF55*2+Base!$AG55+Base!$AI55*2+Base!$AJ55+Base!$AL55*2+Base!$AO55+Base!$AP55+Base!$AT55+Base!$AU55*2+Base!$AV55*2+Base!$AX55+Base!$AZ55)/460+(ROW()/100000)+SUM(Data!M55:P55)</f>
        <v>5.8E-4</v>
      </c>
      <c r="AR58" s="87">
        <f>SUM(Base!$W55+Base!$AF55*2+Base!$AG55+Base!$AI55*2+Base!$AL55*2+Base!$AO55*2+Base!$AP55+Base!$AU55*2+Base!$AV55+Base!$AX55)/340+(ROW()/100000)+SUM(Data!M55:P55)</f>
        <v>5.8E-4</v>
      </c>
      <c r="AS58" s="87">
        <f>SUM(Base!$W55+Base!$Y55+Base!$AF55*2+Base!$AG55+Base!$AI55*2+Base!$AJ55+Base!$AL55*2+Base!$AO55*2+Base!$AP55+Base!$AU55*2+Base!$AV55*2+Base!$AX55)/400+(ROW()/100000)+SUM(Data!M55:P55)</f>
        <v>5.8E-4</v>
      </c>
      <c r="AT58" s="87">
        <f>SUM(Base!$Y55*2+Base!$Z55+Base!$AA55*2+Base!$AG55*2+Base!$AJ55*2+Base!$AL55+Base!$AN55*2+Base!$AP55*2+Base!$AR55+Base!$AT55*2+Base!$AV55+Base!$AW55*2+Base!$AY55*2+Base!$AZ55*2+Base!$BA55)/500+(ROW()/100000)+Data!Y55</f>
        <v>5.8E-4</v>
      </c>
      <c r="AU58" s="87">
        <f>SUM(Base!$L55*2+Base!$M55*2+Base!$N55*2+Base!$P55*2+Base!$Q55*2+Base!$R55+Base!$T55*2+Base!$V55+Base!$AL55+Base!$AO55*2+Base!$AP55+Base!$AU55*2+Base!$AZ55*2)/440+(ROW()/100000)+Data!L55</f>
        <v>5.8E-4</v>
      </c>
      <c r="AV58" s="87">
        <f>SUM(Base!$AA55+Base!$AF55*2+Base!$AG55+Base!$AI55*2+Base!$AK55+Base!$AL55*2+Base!$AM55+Base!$AN55*2+Base!$AO55*2+Base!$AP55*2+Base!$AU55*2+Base!$AV55*2+Base!$AX55+Base!$BB55+Base!$BE55+Base!$BF55)/480+(ROW()/100000)+Data!R55</f>
        <v>5.8E-4</v>
      </c>
      <c r="AW58" s="87">
        <f>SUM(Base!$Y55*2+Base!$Z55*2+Base!$AA55*2+Base!$AD55+Base!$AG55+Base!$AJ55*2+Base!$AL55*2+Base!$AN55+Base!$AR55+Base!$AT55*2+Base!$AX55+Base!$AY55*2+Base!$AZ55*2+Base!$BA55+Base!$BD55+Base!$BE55)/480+(ROW()/100000)+SUM(Data!V55+Data!W55)</f>
        <v>5.8E-4</v>
      </c>
      <c r="AX58" s="87">
        <f>SUM(Base!$Y55*2+Base!$Z55*2+Base!$AA55*2+Base!$AD55+Base!$AG55+Base!$AJ55*2+Base!$AL55+Base!$AN55+Base!$AR55+Base!$AT55*2+Base!$AW55+Base!$AX55+Base!$AY55*2+Base!$AZ55*2+Base!$BA55+Base!$BD55+Base!$BE55)/480+(ROW()/100000)+SUM(Data!V55+Data!W55)</f>
        <v>5.8E-4</v>
      </c>
      <c r="AY58" s="87">
        <f>SUM(Base!$Y55+Base!$AA55+Base!$AC55*2+Base!$AF55*2+Base!$AG55+Base!$AI55*2+Base!$AJ55+Base!$AK55+Base!$AL55+Base!$AM55+Base!$AN55+Base!$AO55+Base!$AP55+Base!$AU55*2+Base!$AX55+Base!$AZ55+Base!$BB55+Base!$BD55+Base!$BE55*2)/480+(ROW()/100000)+SUM(Data!M55:P55)</f>
        <v>5.8E-4</v>
      </c>
      <c r="AZ58" s="87">
        <f>SUM(Base!$W55*2+Base!$Y55*2+Base!$AA55+Base!$AD55+Base!$AG55*2+Base!$AJ55*2+Base!$AL55+Base!$AN55+Base!$AP55+Base!$AR55+Base!$AT55+Base!$AW55+Base!$AX55+Base!$AY55*2+Base!$AZ55*2+Base!$BA55+Base!$BD55+Base!$BE55)/480+(ROW()/100000)+SUM(Data!S55+Data!T55+Data!V55+Data!W55)</f>
        <v>5.8E-4</v>
      </c>
      <c r="BA58" s="87">
        <f>SUM(Base!$W55*2+Base!$Y55*2+Base!$AA55+Base!$AD55+Base!$AG55*2+Base!$AJ55*2+Base!$AN55+Base!$AP55+Base!$AT55+Base!$AW55+Base!$AX55+Base!$AY55*2+Base!$AZ55*2+Base!$BA55+Base!$BD55+Base!$BE55)/440+(ROW()/100000)+SUM(Data!S55+Data!T55+Data!V55+Data!W55)</f>
        <v>5.8E-4</v>
      </c>
      <c r="BB58" s="87">
        <f>SUM(Base!$W55+Base!$Y55+Base!$AA55*2+Base!$AD55+Base!$AF55+Base!$AG55*2+Base!$AI55*2+Base!$AJ55*2+Base!$AL55+Base!$AN55*2+Base!$AO55+Base!$AP55*2+Base!$AR55+Base!$AT55*2+Base!$AU55+Base!$AV55*2+Base!$AW55*2+Base!$AX55+Base!$AY55*2+Base!$AZ55)/640+(ROW()/100000)+SUM(Data!M55:P55)</f>
        <v>5.8E-4</v>
      </c>
      <c r="BC58" s="87">
        <f>SUM(Base!$AA55+Base!$AF55+Base!$AG55*2+Base!$AI55*2+Base!$AJ55+Base!$AL55*2+Base!$AN55+Base!$AO55+Base!$AP55*2+Base!$AT55+Base!$AU55*2+Base!$AV55*2+Base!$AX55+Base!$AY55+Base!$AZ55)/440+(ROW()/100000)+SUM(Data!M55:P55)</f>
        <v>5.8E-4</v>
      </c>
      <c r="BD58" s="87">
        <f>SUM(Base!$AA55*2+Base!$AF55+Base!$AG55*2+Base!$AI55*2+Base!$AJ55+Base!$AL55+Base!$AN55*2+Base!$AO55+Base!$AP55*2+Base!$AT55+Base!$AU55+Base!$AV55*2+Base!$AW55+Base!$AX55+Base!$AY55+Base!$AZ55)/460+(ROW()/100000)+SUM(Data!M55:P55)</f>
        <v>5.8E-4</v>
      </c>
      <c r="BE58" s="87">
        <f>SUM(Base!$AA55*2+Base!$AC55*2+Base!$AF55*2+Base!$AG55*2+Base!$AI55*2+Base!$AJ55*2+Base!$AL55+Base!$AM55+Base!$AN55*2+Base!$AO55+Base!$AP55*2+Base!$AU55*2+Base!$AV55*2+Base!$BB55*2+Base!$BD55+Base!$BE55+Base!$BF55*2)/580+(ROW()/100000)+Data!Q55</f>
        <v>5.8E-4</v>
      </c>
      <c r="BF58" s="87">
        <f>SUM(Base!$Y55+Base!$AA55*2+Base!$AC55*2+Base!$AF55*2+Base!$AG55*2+Base!$AI55*2+Base!$AJ55*2+Base!$AL55+Base!$AM55+Base!$AN55*2+Base!$AO55+Base!$AP55*2+Base!$AU55*2+Base!$AV55*2+Base!$AW55+Base!$BB55*2+Base!$BD55+Base!$BE55+Base!$BF55*2)/620+(ROW()/100000)+Data!Q55</f>
        <v>5.8E-4</v>
      </c>
      <c r="BG58" s="87">
        <f>SUM(Base!$Y55*2+Base!$Z55+Base!$AA55+Base!$AD55+Base!$AG55*2+Base!$AJ55*2+Base!$AL55+Base!$AN55+Base!$AP55*2+Base!$AR55+Base!$AT55*2+Base!$AW55*2+Base!$AX55*2+Base!$AY55*2+Base!$BA55+Base!$BE55)/480+(ROW()/100000)+Data!U55</f>
        <v>5.8E-4</v>
      </c>
      <c r="BH58" s="87">
        <f>SUM(Base!$Y55+Base!$AA55+Base!$AD55+Base!$AG55*2+Base!$AI55+Base!$AJ55*2+Base!$AL55+Base!$AN55+Base!$AP55*2+Base!$AT55*2+Base!$AW55+Base!$AX55*2+Base!$AY55*2+Base!$BA55+Base!$BE55)/420+(ROW()/100000)+Data!U55</f>
        <v>5.8E-4</v>
      </c>
      <c r="BI58" s="87">
        <f>SUM(Base!$AC55+Base!$AF55*2+Base!$AI55*2+Base!$AL55*2+Base!$AM55+Base!$AO55*2+Base!$AU55*2+Base!$BB55+Base!$BD55*2+Base!$BF55)/320+(ROW()/100000)+Data!Q55</f>
        <v>5.8E-4</v>
      </c>
      <c r="BJ58" s="87">
        <f>SUM(Base!$AC55*2+Base!$AF55*2+Base!$AI55*2+Base!$AK55+Base!$AL55+Base!$AM55+Base!$AO55+Base!$AU55*2+Base!$BB55*2+Base!$BD55+Base!$BF55*2)/340+(ROW()/100000)+Data!Q55</f>
        <v>5.8E-4</v>
      </c>
      <c r="BK58" s="87">
        <f>SUM(Base!$AC55*2+Base!$AF55+Base!$AI55*2+Base!$AK55*2+Base!$AL55+Base!$AM55*2+Base!$AO55+Base!$AU55*2+Base!$BB55*2+Base!$BF55*2)/340+(ROW()/100000)+Data!Q55</f>
        <v>5.8E-4</v>
      </c>
      <c r="BL58" s="87">
        <f>SUM(Base!$AC55+Base!$AF55*2+Base!$AI55*2+Base!$AK55+Base!$AL55*2+Base!$AM55+Base!$AO55+Base!$AU55*2+Base!$AV55+Base!$BF55*2)/300+(ROW()/100000)+SUM(Data!M55:P55)</f>
        <v>5.8E-4</v>
      </c>
      <c r="BM58" s="87">
        <f>SUM(Base!$Z55*2+Base!$AA55+Base!$AC55+Base!$AJ55+Base!$AL55*2+Base!$AN55*2+Base!$AP55+Base!$AT55*2+Base!$AY55)/260+(ROW()/100000)+Data!Y55</f>
        <v>5.8E-4</v>
      </c>
      <c r="BN58" s="87">
        <f>SUM(Base!$Z55+Base!$AA55+Base!$AK55*2+Base!$AL55*2+Base!$AM55*2+Base!$AN55+Base!$AO55+Base!$AP55+Base!$AT55*2+Base!$AV55*2+Base!$AX55*2+Base!$AY55*2+Base!$AZ55+Base!$BA55+Base!$BD55*2+Base!$BE55*2+Base!$BF55)/520+(ROW()/100000)+Data!Y55</f>
        <v>5.8E-4</v>
      </c>
      <c r="BO58" s="87">
        <f>SUM(Base!$AA55+Base!$AK55*2+Base!$AL55*2+Base!$AM55*2+Base!$AN55+Base!$AO55+Base!$AP55*2+Base!$AV55*2+Base!$AX55*2+Base!$AY55*2+Base!$AZ55+Base!$BA55+Base!$BD55*2+Base!$BE55*2+Base!$BF55)/480+(ROW()/100000)+Data!Y55</f>
        <v>5.8E-4</v>
      </c>
      <c r="BP58" s="87">
        <f>SUM(Base!$AA55+Base!$AG55+Base!$AK55*2+Base!$AL55*2+Base!$AM55*2+Base!$AN55+Base!$AO55+Base!$AP55*2+Base!$AT55+Base!$AV55*2+Base!$AX55*2+Base!$AY55*2+Base!$AZ55+Base!$BA55+Base!$BD55*2+Base!$BE55*2+Base!$BF55)/520+(ROW()/100000)+Data!Y55</f>
        <v>5.8E-4</v>
      </c>
      <c r="BQ58" s="87">
        <f>SUM(Base!$Y55+Base!$AA55*2+Base!$AD55+Base!$AG55*2+Base!$AJ55*2+Base!$AL55+Base!$AN55*2+Base!$AP55*2+Base!$AR55*2+Base!$AT55*2+Base!$AV55*2+Base!$AW55*2+Base!$BA55)/440+(ROW()/100000)+Data!R55</f>
        <v>5.8E-4</v>
      </c>
      <c r="BR58" s="87">
        <f>SUM(Base!$Z55*2+Base!$AA55+Base!$AJ55+Base!$AL55*2+Base!$AN55*2+Base!$AO55*2+Base!$AP55*2+Base!$AT55*2+Base!$AX55+Base!$AY55+Base!$BA55*2+Base!$BE55)/380+(ROW()/100000)+SUM(Data!V55+Data!W55)</f>
        <v>5.8E-4</v>
      </c>
      <c r="BS58" s="87">
        <f>SUM(Base!$Y55+Base!$AA55*2+Base!$AD55+Base!$AG55*2+Base!$AJ55*2+Base!$AL55*2+Base!$AN55*2+Base!$AO55+Base!$AP55*2+Base!$AT55*2+Base!$AU55+Base!$AV55*2+Base!$AW55*2+Base!$AX55*2+Base!$AY55*2+Base!$AZ55+Base!$BA55+Base!$BD55+Base!$BE55*2)/620+(ROW()/100000)+SUM(Data!R55+Data!U55)</f>
        <v>5.8E-4</v>
      </c>
      <c r="BT58" s="87">
        <f>SUM(Base!$L55+Base!$M55*2+Base!$N55+Base!$O55+Base!$P55+Base!$Q55*2+Base!$R55*2+Base!$T55*2+Base!$U55*2+Base!$V55+Base!$AA55+Base!$AG55+Base!$AL55*2+Base!$AN55*2+Base!$AO55*2+Base!$AP55+Base!$AU55*2+Base!$AW55+Base!$AY55+Base!$AZ55*2)/600+(ROW()/100000)+Data!L55</f>
        <v>5.8E-4</v>
      </c>
      <c r="BU58" s="87">
        <f>SUM(Base!$L55+Base!$M55*2+Base!$N55+Base!$P55+Base!$Q55*2+Base!$R55*2+Base!$T55*2+Base!$U55+Base!$V55+Base!$AA55+Base!$AG55+Base!$AL55*2+Base!$AN55+Base!$AO55*2+Base!$AP55+Base!$AU55*2+Base!$AW55+Base!$AY55+Base!$AZ55*2)/540+(ROW()/100000)+Data!L55</f>
        <v>5.8E-4</v>
      </c>
      <c r="BV58" s="87">
        <f>SUM(Base!$L55+Base!$M55*2+Base!$N55+Base!$P55+Base!$Q55*2+Base!$R55*2+Base!$T55*2+Base!$U55*2+Base!$V55+Base!$AA55+Base!$AG55+Base!$AL55*2+Base!$AN55*2+Base!$AO55*2+Base!$AP55+Base!$AU55*2+Base!$AW55+Base!$AY55+Base!$AZ55*2)/580+(ROW()/100000)+Data!L55</f>
        <v>5.8E-4</v>
      </c>
      <c r="BW58" s="87">
        <f>SUM(Base!$Y55*2+Base!$Z55*2+Base!$AA55*2+Base!$AG55+Base!$AJ55+Base!$AL55*2+Base!$AN55*2+Base!$AO55+Base!$AP55+Base!$AT55*2+Base!$AX55+Base!$AY55*2+Base!$AZ55+Base!$BA55+Base!$BD55+Base!$BE55)/460+(ROW()/100000)+Data!X55</f>
        <v>5.8E-4</v>
      </c>
      <c r="BX58" s="87">
        <f>SUM(Base!$Y55*2+Base!$Z55+Base!$AA55*2+Base!$AG55*2+Base!$AJ55*2+Base!$AL55+Base!$AN55*2+Base!$AP55*2+Base!$AR55*2+Base!$AT55*2+Base!$AW55*2+Base!$AY55*2+Base!$AZ55+Base!$BA55)/480+(ROW()/100000)+SUM(Data!V55+Data!W55+Data!X55+Data!Y55)</f>
        <v>5.8E-4</v>
      </c>
      <c r="BY58" s="87">
        <f>SUM(Base!$Z55*2+Base!$AA55+Base!$AC55*2+Base!$AK55+Base!$AL55+Base!$AM55*2+Base!$AN55*2+Base!$AP55+Base!$AT55*2+Base!$AV55+Base!$BA55*2+Base!$BB55*2+Base!$BF55*2)/420+(ROW()/100000)+Data!Y55</f>
        <v>5.8E-4</v>
      </c>
      <c r="BZ58" s="87">
        <f>SUM(Base!$Z55+Base!$AA55+Base!$AC55*2+Base!$AK55+Base!$AL55+Base!$AM55*2+Base!$AN55+Base!$AP55+Base!$AT55+Base!$AV55*2+Base!$BA55*2+Base!$BB55*2+Base!$BF55*2)/380+(ROW()/100000)+Data!Y55</f>
        <v>5.8E-4</v>
      </c>
      <c r="CA58" s="87">
        <f>SUM(Base!$Z55*2+Base!$AA55+Base!$AD55*2+Base!$AF55+Base!$AG55*2+Base!$AI55*2+Base!$AL55*2+Base!$AN55+Base!$AO55+Base!$AP55+Base!$AT55*2+Base!$AU55*2+Base!$AX55*2+Base!$AY55+Base!$BA55+Base!$BD55*2+Base!$BE55*2+Base!$BF55)/560+(ROW()/100000)+Data!R55</f>
        <v>5.8E-4</v>
      </c>
      <c r="CB58" s="87">
        <f>SUM(Base!$Z55+Base!$AA55+Base!$AD55+Base!$AF55*2+Base!$AG55*2+Base!$AI55*2+Base!$AL55+Base!$AN55+Base!$AO55+Base!$AP55+Base!$AT55*2+Base!$AU55*2+Base!$AX55*2+Base!$AY55+Base!$BA55+Base!$BD55*2+Base!$BE55*2+Base!$BF55)/520+(ROW()/100000)+Data!R55</f>
        <v>5.8E-4</v>
      </c>
      <c r="CC58" s="87">
        <f>SUM(Base!$W55*2+Base!$Y55*2+Base!$AA55+Base!$AG55+Base!$AJ55*2+Base!$AL55+Base!$AR55+Base!$AT55+Base!$AX55+Base!$AY55*2+Base!$AZ55*2+Base!$BA55+Base!$BD55+Base!$BE55)/380+(ROW()/100000)+SUM(Data!S55+Data!T55+Data!V55+Data!W55)</f>
        <v>5.8E-4</v>
      </c>
      <c r="CD58" s="87">
        <f>SUM(Base!$W55*2+Base!$Y55*2+Base!$AA55+Base!$AG55+Base!$AJ55*2+Base!$AT55+Base!$AX55+Base!$AY55*2+Base!$AZ55*2+Base!$BA55+Base!$BD55+Base!$BE55)/340+(ROW()/100000)+SUM(Data!S55+Data!T55+Data!V55+Data!W55)</f>
        <v>5.8E-4</v>
      </c>
      <c r="CE58" s="87">
        <f>SUM(Base!$W55*2+Base!$Y55*2+Base!$AA55+Base!$AF55+Base!$AG55+Base!$AI55*2+Base!$AJ55*2+Base!$AL55+Base!$AO55+Base!$AP55+Base!$AR55+Base!$AT55*2+Base!$AU55+Base!$AV55*2+Base!$AX55*2+Base!$AY55*2+Base!$AZ55+Base!$BA55+Base!$BD55*2+Base!$BE55*2)/600+(ROW()/100000)+SUM(Data!M55:P55)</f>
        <v>5.8E-4</v>
      </c>
      <c r="CF58" s="87">
        <f>SUM(Base!$W55+Base!$Y55+Base!$AA55+Base!$AF55*2+Base!$AG55+Base!$AI55*2+Base!$AJ55+Base!$AL55*2+Base!$AO55+Base!$AP55+Base!$AT55+Base!$AU55*2+Base!$AV55*2+Base!$AX55*2+Base!$AY55*2+Base!$AZ55+Base!$BA55+Base!$BD55+Base!$BE55*2)/540+(ROW()/100000)+SUM(Data!M55:P55)</f>
        <v>5.8E-4</v>
      </c>
      <c r="CG58" s="87">
        <f>SUM(Base!$W55*2+Base!$Y55*2+Base!$AA55+Base!$AF55*2+Base!$AG55+Base!$AI55*2+Base!$AJ55+Base!$AL55+Base!$AO55+Base!$AP55+Base!$AT55*2+Base!$AU55+Base!$AV55*2+Base!$AX55*2+Base!$AY55*2+Base!$AZ55+Base!$BA55+Base!$BD55+Base!$BE55*2)/560+(ROW()/100000)+SUM(Data!M55:P55)</f>
        <v>5.8E-4</v>
      </c>
      <c r="CH58" s="87">
        <f>SUM(Base!$W55*2+Base!$Y55*2+Base!$AA55+Base!$AC55*2+Base!$AF55*2+Base!$AG55+Base!$AI55*2+Base!$AJ55+Base!$AK55+Base!$AL55+Base!$AM55+Base!$AN55+Base!$AO55+Base!$AP55+Base!$AT55*2+Base!$AU55+Base!$AX55+Base!$AZ55+Base!$BB55*2+Base!$BD55*2+Base!$BE55*2+Base!$BF55*2)/640+(ROW()/100000)+Data!Q55</f>
        <v>5.8E-4</v>
      </c>
      <c r="CI58" s="87">
        <f>SUM(Base!$Y55+Base!$AA55+Base!$AC55*2+Base!$AF55*2+Base!$AG55+Base!$AI55*2+Base!$AJ55+Base!$AK55+Base!$AL55+Base!$AM55+Base!$AN55+Base!$AO55+Base!$AP55+Base!$AU55*2+Base!$AX55+Base!$AZ55+Base!$BB55*2+Base!$BD55+Base!$BF55*2)/500+(ROW()/100000)+Data!Q55</f>
        <v>5.8E-4</v>
      </c>
      <c r="CJ58" s="87">
        <f>SUM(Base!$W55+Base!$Y55*2+Base!$AA55+Base!$AC55*2+Base!$AF55*2+Base!$AG55+Base!$AI55*2+Base!$AJ55+Base!$AK55+Base!$AL55+Base!$AM55+Base!$AN55+Base!$AO55+Base!$AP55+Base!$AT55+Base!$AU55*2+Base!$AX55+Base!$AZ55+Base!$BB55*2+Base!$BD55*2+Base!$BE55+Base!$BF55*2)/600+(ROW()/100000)+Data!Q55</f>
        <v>5.8E-4</v>
      </c>
      <c r="CK58" s="87">
        <f>SUM(Base!$W55*2+Base!$AA55*2+Base!$AG55*2+Base!$AI55+Base!$AJ55+Base!$AL55+Base!$AN55+Base!$AP55*2+Base!$AT55+Base!$AV55*2+Base!$AW55+Base!$AX55*2+Base!$BE55*2)/400+(ROW()/100000)+SUM(Data!S55+Data!T55)</f>
        <v>5.8E-4</v>
      </c>
      <c r="CL58" s="87">
        <f>SUM(Base!$W55+Base!$AA55+Base!$AF55+Base!$AG55*2+Base!$AI55*2+Base!$AJ55+Base!$AL55+Base!$AN55+Base!$AO55*2+Base!$AP55*2+Base!$AU55*2+Base!$AV55*2+Base!$AX55*2+Base!$BE55)/420+(ROW()/100000)+SUM(Data!S55+Data!T55)</f>
        <v>5.8E-4</v>
      </c>
      <c r="CM58" s="87">
        <f>SUM(Base!$W55+Base!$AA55+Base!$AG55*2+Base!$AI55*2+Base!$AJ55+Base!$AL55+Base!$AN55+Base!$AO55+Base!$AP55*2+Base!$AT55+Base!$AU55+Base!$AV55*2+Base!$AW55+Base!$AX55*2+Base!$BE55*2)/420+(ROW()/100000)+SUM(Data!S55+Data!T55)</f>
        <v>5.8E-4</v>
      </c>
      <c r="CN58" s="87">
        <f>SUM(Base!$Y55*2+Base!$AA55*2+Base!$AG55*2+Base!$AJ55*2+Base!$AL55+Base!$AN55*2+Base!$AP55*2+Base!$AR55+Base!$AT55*2+Base!$AV55*2+Base!$AW55*2+Base!$AY55+Base!$AZ55)/440+(ROW()/100000)+SUM(Data!S55+Data!T55)</f>
        <v>5.8E-4</v>
      </c>
      <c r="CO58" s="87">
        <f>SUM(Base!$Y55+Base!$AA55*2+Base!$AG55*2+Base!$AJ55*2+Base!$AN55*2+Base!$AP55*2+Base!$AT55+Base!$AV55*2+Base!$AW55*2+Base!$AZ55)/340+(ROW()/100000)+SUM(Data!S55+Data!T55)</f>
        <v>5.8E-4</v>
      </c>
      <c r="CP58" s="87">
        <f>SUM(Base!$W55+Base!$Z55+Base!$AA55+Base!$AC55*2+Base!$AL55+Base!$AM55*2+Base!$AT55*2+Base!$AV55+Base!$AX55+Base!$BA55+Base!$BB55*2+Base!$BE55+Base!$BF55*2)/360+(ROW()/100000)+SUM(Data!V55+Data!W55)</f>
        <v>5.8E-4</v>
      </c>
      <c r="CQ58" s="89">
        <f>SUM(Base!$W55+Base!$AA55+Base!$AC55*2+Base!$AL55+Base!$AM55*2+Base!$AT55+Base!$AV55*2+Base!$AX55+Base!$BA55+Base!$BB55*2+Base!$BE55+Base!$BF55*2)/340+(ROW()/100000)+SUM(Data!V55+Data!W55)</f>
        <v>5.8E-4</v>
      </c>
      <c r="CR58" s="1"/>
    </row>
    <row r="59" spans="1:96" ht="25" customHeight="1" x14ac:dyDescent="0.3">
      <c r="A59" s="1"/>
      <c r="B59" s="199">
        <f>Base!B56</f>
        <v>0</v>
      </c>
      <c r="C59" s="200">
        <f>Base!C56</f>
        <v>0</v>
      </c>
      <c r="D59" s="1"/>
      <c r="E59" s="201">
        <f>Base!E56</f>
        <v>0</v>
      </c>
      <c r="F59" s="202" t="str">
        <f t="shared" si="4"/>
        <v>A (D)</v>
      </c>
      <c r="G59" s="1"/>
      <c r="H59" s="201">
        <f>Base!I56</f>
        <v>0</v>
      </c>
      <c r="I59" s="200">
        <f>Base!H56</f>
        <v>0</v>
      </c>
      <c r="J59" s="1"/>
      <c r="K59" s="203">
        <f>SUM(Base!$AF56*2+Base!$AI56*2+Base!$AL56*2+Base!$AN56+Base!$AO56*2+Base!$AP56*2+Base!$AU56*2+Base!$AV56+Base!$BF56)/300+(ROW()/100000)+Data!R56</f>
        <v>5.9000000000000003E-4</v>
      </c>
      <c r="L59" s="204">
        <f>SUM(Base!$Y56*2+Base!$Z56*2+Base!$AA56*2+Base!$AG56+Base!$AJ56*2+Base!$AL56+Base!$AN56*2+Base!$AP56+Base!$AT56*2+Base!$AX56+Base!$AY56*2+Base!$AZ56+Base!$BA56+Base!$BD56+Base!$BE56)/440+(ROW()/100000)+Data!Y56</f>
        <v>5.9000000000000003E-4</v>
      </c>
      <c r="M59" s="204">
        <f>SUM(Base!$Y56*2+Base!$Z56+Base!$AA56*2+Base!$AD56*2+Base!$AG56*2+Base!$AJ56*2+Base!$AL56*2+Base!$AN56+Base!$AP56*2+Base!$AR56*2+Base!$AT56*2+Base!$AW56+Base!$AZ56)/440+(ROW()/100000)+Data!X56</f>
        <v>5.9000000000000003E-4</v>
      </c>
      <c r="N59" s="204">
        <f>SUM(Base!$Y56+Base!$AA56*2+Base!$AD56*2+Base!$AG56*2+Base!$AJ56*2+Base!$AL56*2+Base!$AN56+Base!$AP56*2+Base!$AR56*2+Base!$AT56*2+Base!$AW56+Base!$AZ56)/400+(ROW()/100000)+Data!X56</f>
        <v>5.9000000000000003E-4</v>
      </c>
      <c r="O59" s="204">
        <f>SUM(Base!$Y56+Base!$AA56*2+Base!$AG56*2+Base!$AJ56*2+Base!$AL56+Base!$AN56*2+Base!$AP56*2+Base!$AR56+Base!$AT56*2+Base!$AV56*2+Base!$AW56*2+Base!$AY56+Base!$AZ56)/420+(ROW()/100000)+SUM(Data!U56+Data!V56+Data!W56+Data!X56)</f>
        <v>5.9000000000000003E-4</v>
      </c>
      <c r="P59" s="204">
        <f>SUM(Base!$Y56+Base!$AA56*2+Base!$AG56*2+Base!$AJ56*2+Base!$AL56+Base!$AN56*2+Base!$AP56*2+Base!$AR56+Base!$AT56*2+Base!$AV56*2+Base!$AW56*2+Base!$AZ56)/400+(ROW()/100000)+SUM(Data!U56+Data!V56+Data!W56+Data!X56)</f>
        <v>5.9000000000000003E-4</v>
      </c>
      <c r="Q59" s="204">
        <f>SUM(Base!$Y56+Base!$Z56+Base!$AA56+Base!$AD56+Base!$AG56*2+Base!$AI56*2+Base!$AJ56+Base!$AK56+Base!$AL56+Base!$AN56+Base!$AP56+Base!$AT56*2+Base!$AU56+Base!$AV56*2+Base!$AX56*2+Base!$AY56+Base!$BA56+Base!$BD56+Base!$BE56*2+Base!$BF56)/520+(ROW()/100000)+Data!U56</f>
        <v>5.9000000000000003E-4</v>
      </c>
      <c r="R59" s="204">
        <f>SUM(Base!$AA56+Base!$AC56+Base!$AF56*2+Base!$AG56*2+Base!$AI56*2+Base!$AJ56+Base!$AL56*2+Base!$AM56+Base!$AN56*2+Base!$AO56*2+Base!$AP56*2+Base!$AU56*2+Base!$AW56+Base!$BB56+Base!$BD56*2+Base!$BF56+Base!$BF56*2)/500+(ROW()/100000)+Data!Q56</f>
        <v>5.9000000000000003E-4</v>
      </c>
      <c r="S59" s="204">
        <f>SUM(Base!$AA56+Base!$AC56*2+Base!$AF56*2+Base!$AG56*2+Base!$AI56*2+Base!$AJ56+Base!$AK56+Base!$AL56+Base!$AM56+Base!$AN56*2+Base!$AO56+Base!$AP56+Base!$AU56*2+Base!$AW56+Base!$BB56*2+Base!$BD56+Base!$BF56*2)/500+(ROW()/100000)+Data!Q56</f>
        <v>5.9000000000000003E-4</v>
      </c>
      <c r="T59" s="204">
        <f>SUM(Base!$AA56+Base!$AC56*2+Base!$AF56+Base!$AG56*2+Base!$AI56*2+Base!$AJ56+Base!$AK56*2+Base!$AL56+Base!$AM56*2+Base!$AN56*2+Base!$AO56+Base!$AP56*2+Base!$AU56*2+Base!$AW56+Base!$BB56*2+Base!$BF56*2)/520+(ROW()/100000)+Data!Q56</f>
        <v>5.9000000000000003E-4</v>
      </c>
      <c r="U59" s="204">
        <f>SUM(Base!$AF56+Base!$AI56*2+Base!$AK56*2+Base!$AL56*2+Base!$AM56+Base!$AO56+Base!$AU56+Base!$AV56*2+Base!$AX56*2+Base!$AZ56+Base!$BD56+Base!$BE56*2+Base!$BF56)/380+(ROW()/100000)+SUM(Data!R56+Data!U56)</f>
        <v>5.9000000000000003E-4</v>
      </c>
      <c r="V59" s="204">
        <f>SUM(Base!$AF56+Base!$AG56+Base!$AI56*2+Base!$AK56*2+Base!$AL56*2+Base!$AM56+Base!$AO56+Base!$AV56*2+Base!$AX56*2+Base!$AZ56+Base!$BD56+Base!$BE56*2+Base!$BF56)/380+(ROW()/100000)+SUM(Data!R56+Data!U56)</f>
        <v>5.9000000000000003E-4</v>
      </c>
      <c r="W59" s="204">
        <f>SUM(Base!$AA56*2+Base!$AG56*2+Base!$AI56*2+Base!$AJ56+Base!$AL56+Base!$AN56+Base!$AO56+Base!$AP56*2+Base!$AT56+Base!$AU56*2+Base!$AV56*2+Base!$AW56+Base!$AX56+Base!$BE56*2)/420+(ROW()/100000)+Data!U56</f>
        <v>5.9000000000000003E-4</v>
      </c>
      <c r="X59" s="204">
        <f>SUM(Base!$AC56+Base!$AF56*2+Base!$AI56*2+Base!$AL56*2+Base!$AM56+Base!$AN56+Base!$AO56*2+Base!$AP56*2+Base!$AU56*2+Base!$BB56+Base!$BD56*2+Base!$BF56)/380+(ROW()/100000)+Data!Q56</f>
        <v>5.9000000000000003E-4</v>
      </c>
      <c r="Y59" s="204">
        <f>SUM(Base!$AC56*2+Base!$AF56*2+Base!$AI56*2+Base!$AK56+Base!$AL56+Base!$AM56+Base!$AN56+Base!$AO56+Base!$AP56+Base!$AU56*2+Base!$BB56*2+Base!$BD56+Base!$BF56*2)/380+(ROW()/100000)+Data!Q56</f>
        <v>5.9000000000000003E-4</v>
      </c>
      <c r="Z59" s="204">
        <f>SUM(Base!$AC56*2+Base!$AF56+Base!$AI56*2+Base!$AK56*2+Base!$AL56+Base!$AM56*2+Base!$AN56+Base!$AO56+Base!$AP56*2+Base!$AU56*2+Base!$BB56*2+Base!$BF56*2)/400+(ROW()/100000)+Data!Q56</f>
        <v>5.9000000000000003E-4</v>
      </c>
      <c r="AA59" s="204">
        <f>SUM(Base!$Y56*2+Base!$Z56*2+Base!$AA56*2+Base!$AC56*2+Base!$AD56+Base!$AG56+Base!$AJ56*2+Base!$AL56*2+Base!$AN56*2+Base!$AP56+Base!$AT56*2+Base!$AV56+Base!$AW56+Base!$AX56+Base!$AY56*2+Base!$AZ56*2+Base!$BA56+Base!$BB56+Base!$BD56+Base!$BE56+Base!$BF56*2)/640+(ROW()/100000)+Data!Y56</f>
        <v>5.9000000000000003E-4</v>
      </c>
      <c r="AB59" s="204">
        <f>SUM(Base!$Y56*2+Base!$Z56+Base!$AA56*2+Base!$AC56*2+Base!$AD56*2+Base!$AG56*2+Base!$AJ56*2+Base!$AL56*2+Base!$AN56*2+Base!$AP56*2+Base!$AT56*2+Base!$AV56+Base!$AW56*2+Base!$AX56+Base!$AY56*2+Base!$AZ56*2+Base!$BA56+Base!$BB56+Base!$BD56+Base!$BE56+Base!$BF56*2)/700+(ROW()/100000)+Data!Y56</f>
        <v>5.9000000000000003E-4</v>
      </c>
      <c r="AC59" s="204">
        <f>SUM(Base!$AA56*2+Base!$AD56+Base!$AG56*2+Base!$AI56+Base!$AJ56+Base!$AL56+Base!$AN56+Base!$AP56*2+Base!$AT56*2+Base!$AV56+Base!$AW56+Base!$AX56+Base!$AY56+Base!$BE56)/360+(ROW()/100000)+Data!U56</f>
        <v>5.9000000000000003E-4</v>
      </c>
      <c r="AD59" s="204">
        <f>SUM(Base!$AA56+Base!$AF56+Base!$AG56+Base!$AI56*2+Base!$AJ56+Base!$AK56+Base!$AL56+Base!$AN56+Base!$AO56*2+Base!$AP56*2+Base!$AU56*2+Base!$AV56*2+Base!$AX56+Base!$BE56)/380+(ROW()/100000)+Data!U56</f>
        <v>5.9000000000000003E-4</v>
      </c>
      <c r="AE59" s="204">
        <f>SUM(Base!$AA56*2+Base!$AG56*2+Base!$AI56*2+Base!$AJ56+Base!$AL56+Base!$AN56+Base!$AO56+Base!$AP56*2+Base!$AT56+Base!$AV56*2+Base!$AW56+Base!$AX56+Base!$BE56)/360+(ROW()/100000)+Data!U56</f>
        <v>5.9000000000000003E-4</v>
      </c>
      <c r="AF59" s="204">
        <f>SUM(Base!$W56*2+Base!$Y56*2+Base!$AA56+Base!$AF56+Base!$AG56+Base!$AI56+Base!$AJ56*2+Base!$AL56+Base!$AP56+Base!$AR56*2+Base!$AT56*2+Base!$AU56+Base!$AV56*2+Base!$AX56*2+Base!$AY56*2+Base!$AZ56+Base!$BA56+Base!$BD56+Base!$BE56*2)/560+(ROW()/100000)+SUM(Data!M56:P56)</f>
        <v>5.9000000000000003E-4</v>
      </c>
      <c r="AG59" s="204">
        <f>SUM(Base!$W56*2+Base!$Y56*2+Base!$AA56+Base!$AF56+Base!$AG56+Base!$AI56+Base!$AJ56*2+Base!$AL56+Base!$AP56+Base!$AR56+Base!$AT56*2+Base!$AU56+Base!$AV56*2+Base!$AX56*2+Base!$AY56*2+Base!$AZ56+Base!$BA56+Base!$BD56+Base!$BE56*2)/540+(ROW()/100000)+SUM(Data!M56:P56)</f>
        <v>5.9000000000000003E-4</v>
      </c>
      <c r="AH59" s="204">
        <f>SUM(Base!$Y56+Base!$Z56+Base!$AA56*2+Base!$AG56*2+Base!$AJ56*2+Base!$AL56+Base!$AN56*2+Base!$AP56*2+Base!$AR56+Base!$AT56*2+Base!$AV56*2+Base!$AW56+Base!$BA56+Base!$BF56)/420+(ROW()/100000)+Data!Y56</f>
        <v>5.9000000000000003E-4</v>
      </c>
      <c r="AI59" s="204">
        <f>SUM(Base!$Z56+Base!$AA56*2+Base!$AG56*2+Base!$AJ56*2+Base!$AL56+Base!$AN56*2+Base!$AP56*2+Base!$AR56+Base!$AT56*2+Base!$AV56*2+Base!$AW56+Base!$BA56+Base!$BF56)/400+(ROW()/100000)+Data!Y56</f>
        <v>5.9000000000000003E-4</v>
      </c>
      <c r="AJ59" s="204">
        <f>SUM(Base!$AA56*2+Base!$AG56*2+Base!$AI56+Base!$AJ56*2+Base!$AL56+Base!$AN56*2+Base!$AP56*2+Base!$AU56+Base!$AV56*2+Base!$AW56*2+Base!$BA56)/360+(ROW()/100000)+SUM(Data!R56+Data!U56)</f>
        <v>5.9000000000000003E-4</v>
      </c>
      <c r="AK59" s="204">
        <f>SUM(Base!$AA56*2+Base!$AG56*2+Base!$AJ56*2+Base!$AL56+Base!$AN56*2+Base!$AP56*2+Base!$AT56+Base!$AU56+Base!$AV56*2+Base!$AW56*2+Base!$BA56)/360+(ROW()/100000)+SUM(Data!R56+Data!U56)</f>
        <v>5.9000000000000003E-4</v>
      </c>
      <c r="AL59" s="204">
        <f>SUM(Base!$AF56+Base!$AG56+Base!$AI56*2+Base!$AK56+Base!$AL56*2+Base!$AN56+Base!$AO56*2+Base!$AP56+Base!$AU56*2+Base!$AV56*2+Base!$AX56)/360+(ROW()/100000)+Data!R56</f>
        <v>5.9000000000000003E-4</v>
      </c>
      <c r="AM59" s="204">
        <f>SUM(Base!$AA56+Base!$AF56+Base!$AG56+Base!$AI56*2+Base!$AK56+Base!$AL56*2+Base!$AN56+Base!$AO56*2+Base!$AP56+Base!$AU56*2+Base!$AV56*2+Base!$AX56)/380+(ROW()/100000)+Data!R56</f>
        <v>5.9000000000000003E-4</v>
      </c>
      <c r="AN59" s="204">
        <f>SUM(Base!$W56+Base!$Y56+Base!$AA56+Base!$AF56+Base!$AI56+Base!$AJ56*2+Base!$AK56+Base!$AL56*2+Base!$AO56+Base!$AP56+Base!$AT56*2+Base!$AU56*2+Base!$AV56*2+Base!$AX56*2+Base!$AY56)/460+(ROW()/100000)+SUM(Data!S56+Data!T56)</f>
        <v>5.9000000000000003E-4</v>
      </c>
      <c r="AO59" s="204">
        <f>SUM(Base!$W56*2+Base!$Y56+Base!$AA56+Base!$AF56+Base!$AI56+Base!$AJ56*2+Base!$AK56+Base!$AL56+Base!$AN56+Base!$AO56+Base!$AP56+Base!$AT56*2+Base!$AU56+Base!$AV56*2+Base!$AX56*2+Base!$AY56)/480+(ROW()/100000)+SUM(Data!S56+Data!T56)</f>
        <v>5.9000000000000003E-4</v>
      </c>
      <c r="AP59" s="204">
        <f>SUM(Base!$Y56+Base!$AA56*2+Base!$AG56*2+Base!$AJ56*2+Base!$AL56+Base!$AN56*2+Base!$AP56*2+Base!$AR56+Base!$AT56+Base!$AV56+Base!$AW56*2+Base!$AZ56)/360+(ROW()/100000)+Data!X56</f>
        <v>5.9000000000000003E-4</v>
      </c>
      <c r="AQ59" s="204">
        <f>SUM(Base!$W56*2+Base!$Y56+Base!$AA56+Base!$AF56*2+Base!$AG56+Base!$AI56*2+Base!$AJ56+Base!$AL56*2+Base!$AO56+Base!$AP56+Base!$AT56+Base!$AU56*2+Base!$AV56*2+Base!$AX56+Base!$AZ56)/460+(ROW()/100000)+SUM(Data!M56:P56)</f>
        <v>5.9000000000000003E-4</v>
      </c>
      <c r="AR59" s="204">
        <f>SUM(Base!$W56+Base!$AF56*2+Base!$AG56+Base!$AI56*2+Base!$AL56*2+Base!$AO56*2+Base!$AP56+Base!$AU56*2+Base!$AV56+Base!$AX56)/340+(ROW()/100000)+SUM(Data!M56:P56)</f>
        <v>5.9000000000000003E-4</v>
      </c>
      <c r="AS59" s="204">
        <f>SUM(Base!$W56+Base!$Y56+Base!$AF56*2+Base!$AG56+Base!$AI56*2+Base!$AJ56+Base!$AL56*2+Base!$AO56*2+Base!$AP56+Base!$AU56*2+Base!$AV56*2+Base!$AX56)/400+(ROW()/100000)+SUM(Data!M56:P56)</f>
        <v>5.9000000000000003E-4</v>
      </c>
      <c r="AT59" s="204">
        <f>SUM(Base!$Y56*2+Base!$Z56+Base!$AA56*2+Base!$AG56*2+Base!$AJ56*2+Base!$AL56+Base!$AN56*2+Base!$AP56*2+Base!$AR56+Base!$AT56*2+Base!$AV56+Base!$AW56*2+Base!$AY56*2+Base!$AZ56*2+Base!$BA56)/500+(ROW()/100000)+Data!Y56</f>
        <v>5.9000000000000003E-4</v>
      </c>
      <c r="AU59" s="204">
        <f>SUM(Base!$L56*2+Base!$M56*2+Base!$N56*2+Base!$P56*2+Base!$Q56*2+Base!$R56+Base!$T56*2+Base!$V56+Base!$AL56+Base!$AO56*2+Base!$AP56+Base!$AU56*2+Base!$AZ56*2)/440+(ROW()/100000)+Data!L56</f>
        <v>5.9000000000000003E-4</v>
      </c>
      <c r="AV59" s="204">
        <f>SUM(Base!$AA56+Base!$AF56*2+Base!$AG56+Base!$AI56*2+Base!$AK56+Base!$AL56*2+Base!$AM56+Base!$AN56*2+Base!$AO56*2+Base!$AP56*2+Base!$AU56*2+Base!$AV56*2+Base!$AX56+Base!$BB56+Base!$BE56+Base!$BF56)/480+(ROW()/100000)+Data!R56</f>
        <v>5.9000000000000003E-4</v>
      </c>
      <c r="AW59" s="204">
        <f>SUM(Base!$Y56*2+Base!$Z56*2+Base!$AA56*2+Base!$AD56+Base!$AG56+Base!$AJ56*2+Base!$AL56*2+Base!$AN56+Base!$AR56+Base!$AT56*2+Base!$AX56+Base!$AY56*2+Base!$AZ56*2+Base!$BA56+Base!$BD56+Base!$BE56)/480+(ROW()/100000)+SUM(Data!V56+Data!W56)</f>
        <v>5.9000000000000003E-4</v>
      </c>
      <c r="AX59" s="204">
        <f>SUM(Base!$Y56*2+Base!$Z56*2+Base!$AA56*2+Base!$AD56+Base!$AG56+Base!$AJ56*2+Base!$AL56+Base!$AN56+Base!$AR56+Base!$AT56*2+Base!$AW56+Base!$AX56+Base!$AY56*2+Base!$AZ56*2+Base!$BA56+Base!$BD56+Base!$BE56)/480+(ROW()/100000)+SUM(Data!V56+Data!W56)</f>
        <v>5.9000000000000003E-4</v>
      </c>
      <c r="AY59" s="204">
        <f>SUM(Base!$Y56+Base!$AA56+Base!$AC56*2+Base!$AF56*2+Base!$AG56+Base!$AI56*2+Base!$AJ56+Base!$AK56+Base!$AL56+Base!$AM56+Base!$AN56+Base!$AO56+Base!$AP56+Base!$AU56*2+Base!$AX56+Base!$AZ56+Base!$BB56+Base!$BD56+Base!$BE56*2)/480+(ROW()/100000)+SUM(Data!M56:P56)</f>
        <v>5.9000000000000003E-4</v>
      </c>
      <c r="AZ59" s="204">
        <f>SUM(Base!$W56*2+Base!$Y56*2+Base!$AA56+Base!$AD56+Base!$AG56*2+Base!$AJ56*2+Base!$AL56+Base!$AN56+Base!$AP56+Base!$AR56+Base!$AT56+Base!$AW56+Base!$AX56+Base!$AY56*2+Base!$AZ56*2+Base!$BA56+Base!$BD56+Base!$BE56)/480+(ROW()/100000)+SUM(Data!S56+Data!T56+Data!V56+Data!W56)</f>
        <v>5.9000000000000003E-4</v>
      </c>
      <c r="BA59" s="204">
        <f>SUM(Base!$W56*2+Base!$Y56*2+Base!$AA56+Base!$AD56+Base!$AG56*2+Base!$AJ56*2+Base!$AN56+Base!$AP56+Base!$AT56+Base!$AW56+Base!$AX56+Base!$AY56*2+Base!$AZ56*2+Base!$BA56+Base!$BD56+Base!$BE56)/440+(ROW()/100000)+SUM(Data!S56+Data!T56+Data!V56+Data!W56)</f>
        <v>5.9000000000000003E-4</v>
      </c>
      <c r="BB59" s="204">
        <f>SUM(Base!$W56+Base!$Y56+Base!$AA56*2+Base!$AD56+Base!$AF56+Base!$AG56*2+Base!$AI56*2+Base!$AJ56*2+Base!$AL56+Base!$AN56*2+Base!$AO56+Base!$AP56*2+Base!$AR56+Base!$AT56*2+Base!$AU56+Base!$AV56*2+Base!$AW56*2+Base!$AX56+Base!$AY56*2+Base!$AZ56)/640+(ROW()/100000)+SUM(Data!M56:P56)</f>
        <v>5.9000000000000003E-4</v>
      </c>
      <c r="BC59" s="204">
        <f>SUM(Base!$AA56+Base!$AF56+Base!$AG56*2+Base!$AI56*2+Base!$AJ56+Base!$AL56*2+Base!$AN56+Base!$AO56+Base!$AP56*2+Base!$AT56+Base!$AU56*2+Base!$AV56*2+Base!$AX56+Base!$AY56+Base!$AZ56)/440+(ROW()/100000)+SUM(Data!M56:P56)</f>
        <v>5.9000000000000003E-4</v>
      </c>
      <c r="BD59" s="204">
        <f>SUM(Base!$AA56*2+Base!$AF56+Base!$AG56*2+Base!$AI56*2+Base!$AJ56+Base!$AL56+Base!$AN56*2+Base!$AO56+Base!$AP56*2+Base!$AT56+Base!$AU56+Base!$AV56*2+Base!$AW56+Base!$AX56+Base!$AY56+Base!$AZ56)/460+(ROW()/100000)+SUM(Data!M56:P56)</f>
        <v>5.9000000000000003E-4</v>
      </c>
      <c r="BE59" s="204">
        <f>SUM(Base!$AA56*2+Base!$AC56*2+Base!$AF56*2+Base!$AG56*2+Base!$AI56*2+Base!$AJ56*2+Base!$AL56+Base!$AM56+Base!$AN56*2+Base!$AO56+Base!$AP56*2+Base!$AU56*2+Base!$AV56*2+Base!$BB56*2+Base!$BD56+Base!$BE56+Base!$BF56*2)/580+(ROW()/100000)+Data!Q56</f>
        <v>5.9000000000000003E-4</v>
      </c>
      <c r="BF59" s="204">
        <f>SUM(Base!$Y56+Base!$AA56*2+Base!$AC56*2+Base!$AF56*2+Base!$AG56*2+Base!$AI56*2+Base!$AJ56*2+Base!$AL56+Base!$AM56+Base!$AN56*2+Base!$AO56+Base!$AP56*2+Base!$AU56*2+Base!$AV56*2+Base!$AW56+Base!$BB56*2+Base!$BD56+Base!$BE56+Base!$BF56*2)/620+(ROW()/100000)+Data!Q56</f>
        <v>5.9000000000000003E-4</v>
      </c>
      <c r="BG59" s="204">
        <f>SUM(Base!$Y56*2+Base!$Z56+Base!$AA56+Base!$AD56+Base!$AG56*2+Base!$AJ56*2+Base!$AL56+Base!$AN56+Base!$AP56*2+Base!$AR56+Base!$AT56*2+Base!$AW56*2+Base!$AX56*2+Base!$AY56*2+Base!$BA56+Base!$BE56)/480+(ROW()/100000)+Data!U56</f>
        <v>5.9000000000000003E-4</v>
      </c>
      <c r="BH59" s="204">
        <f>SUM(Base!$Y56+Base!$AA56+Base!$AD56+Base!$AG56*2+Base!$AI56+Base!$AJ56*2+Base!$AL56+Base!$AN56+Base!$AP56*2+Base!$AT56*2+Base!$AW56+Base!$AX56*2+Base!$AY56*2+Base!$BA56+Base!$BE56)/420+(ROW()/100000)+Data!U56</f>
        <v>5.9000000000000003E-4</v>
      </c>
      <c r="BI59" s="204">
        <f>SUM(Base!$AC56+Base!$AF56*2+Base!$AI56*2+Base!$AL56*2+Base!$AM56+Base!$AO56*2+Base!$AU56*2+Base!$BB56+Base!$BD56*2+Base!$BF56)/320+(ROW()/100000)+Data!Q56</f>
        <v>5.9000000000000003E-4</v>
      </c>
      <c r="BJ59" s="204">
        <f>SUM(Base!$AC56*2+Base!$AF56*2+Base!$AI56*2+Base!$AK56+Base!$AL56+Base!$AM56+Base!$AO56+Base!$AU56*2+Base!$BB56*2+Base!$BD56+Base!$BF56*2)/340+(ROW()/100000)+Data!Q56</f>
        <v>5.9000000000000003E-4</v>
      </c>
      <c r="BK59" s="204">
        <f>SUM(Base!$AC56*2+Base!$AF56+Base!$AI56*2+Base!$AK56*2+Base!$AL56+Base!$AM56*2+Base!$AO56+Base!$AU56*2+Base!$BB56*2+Base!$BF56*2)/340+(ROW()/100000)+Data!Q56</f>
        <v>5.9000000000000003E-4</v>
      </c>
      <c r="BL59" s="204">
        <f>SUM(Base!$AC56+Base!$AF56*2+Base!$AI56*2+Base!$AK56+Base!$AL56*2+Base!$AM56+Base!$AO56+Base!$AU56*2+Base!$AV56+Base!$BF56*2)/300+(ROW()/100000)+SUM(Data!M56:P56)</f>
        <v>5.9000000000000003E-4</v>
      </c>
      <c r="BM59" s="204">
        <f>SUM(Base!$Z56*2+Base!$AA56+Base!$AC56+Base!$AJ56+Base!$AL56*2+Base!$AN56*2+Base!$AP56+Base!$AT56*2+Base!$AY56)/260+(ROW()/100000)+Data!Y56</f>
        <v>5.9000000000000003E-4</v>
      </c>
      <c r="BN59" s="204">
        <f>SUM(Base!$Z56+Base!$AA56+Base!$AK56*2+Base!$AL56*2+Base!$AM56*2+Base!$AN56+Base!$AO56+Base!$AP56+Base!$AT56*2+Base!$AV56*2+Base!$AX56*2+Base!$AY56*2+Base!$AZ56+Base!$BA56+Base!$BD56*2+Base!$BE56*2+Base!$BF56)/520+(ROW()/100000)+Data!Y56</f>
        <v>5.9000000000000003E-4</v>
      </c>
      <c r="BO59" s="204">
        <f>SUM(Base!$AA56+Base!$AK56*2+Base!$AL56*2+Base!$AM56*2+Base!$AN56+Base!$AO56+Base!$AP56*2+Base!$AV56*2+Base!$AX56*2+Base!$AY56*2+Base!$AZ56+Base!$BA56+Base!$BD56*2+Base!$BE56*2+Base!$BF56)/480+(ROW()/100000)+Data!Y56</f>
        <v>5.9000000000000003E-4</v>
      </c>
      <c r="BP59" s="204">
        <f>SUM(Base!$AA56+Base!$AG56+Base!$AK56*2+Base!$AL56*2+Base!$AM56*2+Base!$AN56+Base!$AO56+Base!$AP56*2+Base!$AT56+Base!$AV56*2+Base!$AX56*2+Base!$AY56*2+Base!$AZ56+Base!$BA56+Base!$BD56*2+Base!$BE56*2+Base!$BF56)/520+(ROW()/100000)+Data!Y56</f>
        <v>5.9000000000000003E-4</v>
      </c>
      <c r="BQ59" s="204">
        <f>SUM(Base!$Y56+Base!$AA56*2+Base!$AD56+Base!$AG56*2+Base!$AJ56*2+Base!$AL56+Base!$AN56*2+Base!$AP56*2+Base!$AR56*2+Base!$AT56*2+Base!$AV56*2+Base!$AW56*2+Base!$BA56)/440+(ROW()/100000)+Data!R56</f>
        <v>5.9000000000000003E-4</v>
      </c>
      <c r="BR59" s="204">
        <f>SUM(Base!$Z56*2+Base!$AA56+Base!$AJ56+Base!$AL56*2+Base!$AN56*2+Base!$AO56*2+Base!$AP56*2+Base!$AT56*2+Base!$AX56+Base!$AY56+Base!$BA56*2+Base!$BE56)/380+(ROW()/100000)+SUM(Data!V56+Data!W56)</f>
        <v>5.9000000000000003E-4</v>
      </c>
      <c r="BS59" s="204">
        <f>SUM(Base!$Y56+Base!$AA56*2+Base!$AD56+Base!$AG56*2+Base!$AJ56*2+Base!$AL56*2+Base!$AN56*2+Base!$AO56+Base!$AP56*2+Base!$AT56*2+Base!$AU56+Base!$AV56*2+Base!$AW56*2+Base!$AX56*2+Base!$AY56*2+Base!$AZ56+Base!$BA56+Base!$BD56+Base!$BE56*2)/620+(ROW()/100000)+SUM(Data!R56+Data!U56)</f>
        <v>5.9000000000000003E-4</v>
      </c>
      <c r="BT59" s="204">
        <f>SUM(Base!$L56+Base!$M56*2+Base!$N56+Base!$O56+Base!$P56+Base!$Q56*2+Base!$R56*2+Base!$T56*2+Base!$U56*2+Base!$V56+Base!$AA56+Base!$AG56+Base!$AL56*2+Base!$AN56*2+Base!$AO56*2+Base!$AP56+Base!$AU56*2+Base!$AW56+Base!$AY56+Base!$AZ56*2)/600+(ROW()/100000)+Data!L56</f>
        <v>5.9000000000000003E-4</v>
      </c>
      <c r="BU59" s="204">
        <f>SUM(Base!$L56+Base!$M56*2+Base!$N56+Base!$P56+Base!$Q56*2+Base!$R56*2+Base!$T56*2+Base!$U56+Base!$V56+Base!$AA56+Base!$AG56+Base!$AL56*2+Base!$AN56+Base!$AO56*2+Base!$AP56+Base!$AU56*2+Base!$AW56+Base!$AY56+Base!$AZ56*2)/540+(ROW()/100000)+Data!L56</f>
        <v>5.9000000000000003E-4</v>
      </c>
      <c r="BV59" s="204">
        <f>SUM(Base!$L56+Base!$M56*2+Base!$N56+Base!$P56+Base!$Q56*2+Base!$R56*2+Base!$T56*2+Base!$U56*2+Base!$V56+Base!$AA56+Base!$AG56+Base!$AL56*2+Base!$AN56*2+Base!$AO56*2+Base!$AP56+Base!$AU56*2+Base!$AW56+Base!$AY56+Base!$AZ56*2)/580+(ROW()/100000)+Data!L56</f>
        <v>5.9000000000000003E-4</v>
      </c>
      <c r="BW59" s="204">
        <f>SUM(Base!$Y56*2+Base!$Z56*2+Base!$AA56*2+Base!$AG56+Base!$AJ56+Base!$AL56*2+Base!$AN56*2+Base!$AO56+Base!$AP56+Base!$AT56*2+Base!$AX56+Base!$AY56*2+Base!$AZ56+Base!$BA56+Base!$BD56+Base!$BE56)/460+(ROW()/100000)+Data!X56</f>
        <v>5.9000000000000003E-4</v>
      </c>
      <c r="BX59" s="204">
        <f>SUM(Base!$Y56*2+Base!$Z56+Base!$AA56*2+Base!$AG56*2+Base!$AJ56*2+Base!$AL56+Base!$AN56*2+Base!$AP56*2+Base!$AR56*2+Base!$AT56*2+Base!$AW56*2+Base!$AY56*2+Base!$AZ56+Base!$BA56)/480+(ROW()/100000)+SUM(Data!V56+Data!W56+Data!X56+Data!Y56)</f>
        <v>5.9000000000000003E-4</v>
      </c>
      <c r="BY59" s="204">
        <f>SUM(Base!$Z56*2+Base!$AA56+Base!$AC56*2+Base!$AK56+Base!$AL56+Base!$AM56*2+Base!$AN56*2+Base!$AP56+Base!$AT56*2+Base!$AV56+Base!$BA56*2+Base!$BB56*2+Base!$BF56*2)/420+(ROW()/100000)+Data!Y56</f>
        <v>5.9000000000000003E-4</v>
      </c>
      <c r="BZ59" s="204">
        <f>SUM(Base!$Z56+Base!$AA56+Base!$AC56*2+Base!$AK56+Base!$AL56+Base!$AM56*2+Base!$AN56+Base!$AP56+Base!$AT56+Base!$AV56*2+Base!$BA56*2+Base!$BB56*2+Base!$BF56*2)/380+(ROW()/100000)+Data!Y56</f>
        <v>5.9000000000000003E-4</v>
      </c>
      <c r="CA59" s="204">
        <f>SUM(Base!$Z56*2+Base!$AA56+Base!$AD56*2+Base!$AF56+Base!$AG56*2+Base!$AI56*2+Base!$AL56*2+Base!$AN56+Base!$AO56+Base!$AP56+Base!$AT56*2+Base!$AU56*2+Base!$AX56*2+Base!$AY56+Base!$BA56+Base!$BD56*2+Base!$BE56*2+Base!$BF56)/560+(ROW()/100000)+Data!R56</f>
        <v>5.9000000000000003E-4</v>
      </c>
      <c r="CB59" s="204">
        <f>SUM(Base!$Z56+Base!$AA56+Base!$AD56+Base!$AF56*2+Base!$AG56*2+Base!$AI56*2+Base!$AL56+Base!$AN56+Base!$AO56+Base!$AP56+Base!$AT56*2+Base!$AU56*2+Base!$AX56*2+Base!$AY56+Base!$BA56+Base!$BD56*2+Base!$BE56*2+Base!$BF56)/520+(ROW()/100000)+Data!R56</f>
        <v>5.9000000000000003E-4</v>
      </c>
      <c r="CC59" s="204">
        <f>SUM(Base!$W56*2+Base!$Y56*2+Base!$AA56+Base!$AG56+Base!$AJ56*2+Base!$AL56+Base!$AR56+Base!$AT56+Base!$AX56+Base!$AY56*2+Base!$AZ56*2+Base!$BA56+Base!$BD56+Base!$BE56)/380+(ROW()/100000)+SUM(Data!S56+Data!T56+Data!V56+Data!W56)</f>
        <v>5.9000000000000003E-4</v>
      </c>
      <c r="CD59" s="204">
        <f>SUM(Base!$W56*2+Base!$Y56*2+Base!$AA56+Base!$AG56+Base!$AJ56*2+Base!$AT56+Base!$AX56+Base!$AY56*2+Base!$AZ56*2+Base!$BA56+Base!$BD56+Base!$BE56)/340+(ROW()/100000)+SUM(Data!S56+Data!T56+Data!V56+Data!W56)</f>
        <v>5.9000000000000003E-4</v>
      </c>
      <c r="CE59" s="204">
        <f>SUM(Base!$W56*2+Base!$Y56*2+Base!$AA56+Base!$AF56+Base!$AG56+Base!$AI56*2+Base!$AJ56*2+Base!$AL56+Base!$AO56+Base!$AP56+Base!$AR56+Base!$AT56*2+Base!$AU56+Base!$AV56*2+Base!$AX56*2+Base!$AY56*2+Base!$AZ56+Base!$BA56+Base!$BD56*2+Base!$BE56*2)/600+(ROW()/100000)+SUM(Data!M56:P56)</f>
        <v>5.9000000000000003E-4</v>
      </c>
      <c r="CF59" s="204">
        <f>SUM(Base!$W56+Base!$Y56+Base!$AA56+Base!$AF56*2+Base!$AG56+Base!$AI56*2+Base!$AJ56+Base!$AL56*2+Base!$AO56+Base!$AP56+Base!$AT56+Base!$AU56*2+Base!$AV56*2+Base!$AX56*2+Base!$AY56*2+Base!$AZ56+Base!$BA56+Base!$BD56+Base!$BE56*2)/540+(ROW()/100000)+SUM(Data!M56:P56)</f>
        <v>5.9000000000000003E-4</v>
      </c>
      <c r="CG59" s="204">
        <f>SUM(Base!$W56*2+Base!$Y56*2+Base!$AA56+Base!$AF56*2+Base!$AG56+Base!$AI56*2+Base!$AJ56+Base!$AL56+Base!$AO56+Base!$AP56+Base!$AT56*2+Base!$AU56+Base!$AV56*2+Base!$AX56*2+Base!$AY56*2+Base!$AZ56+Base!$BA56+Base!$BD56+Base!$BE56*2)/560+(ROW()/100000)+SUM(Data!M56:P56)</f>
        <v>5.9000000000000003E-4</v>
      </c>
      <c r="CH59" s="204">
        <f>SUM(Base!$W56*2+Base!$Y56*2+Base!$AA56+Base!$AC56*2+Base!$AF56*2+Base!$AG56+Base!$AI56*2+Base!$AJ56+Base!$AK56+Base!$AL56+Base!$AM56+Base!$AN56+Base!$AO56+Base!$AP56+Base!$AT56*2+Base!$AU56+Base!$AX56+Base!$AZ56+Base!$BB56*2+Base!$BD56*2+Base!$BE56*2+Base!$BF56*2)/640+(ROW()/100000)+Data!Q56</f>
        <v>5.9000000000000003E-4</v>
      </c>
      <c r="CI59" s="204">
        <f>SUM(Base!$Y56+Base!$AA56+Base!$AC56*2+Base!$AF56*2+Base!$AG56+Base!$AI56*2+Base!$AJ56+Base!$AK56+Base!$AL56+Base!$AM56+Base!$AN56+Base!$AO56+Base!$AP56+Base!$AU56*2+Base!$AX56+Base!$AZ56+Base!$BB56*2+Base!$BD56+Base!$BF56*2)/500+(ROW()/100000)+Data!Q56</f>
        <v>5.9000000000000003E-4</v>
      </c>
      <c r="CJ59" s="204">
        <f>SUM(Base!$W56+Base!$Y56*2+Base!$AA56+Base!$AC56*2+Base!$AF56*2+Base!$AG56+Base!$AI56*2+Base!$AJ56+Base!$AK56+Base!$AL56+Base!$AM56+Base!$AN56+Base!$AO56+Base!$AP56+Base!$AT56+Base!$AU56*2+Base!$AX56+Base!$AZ56+Base!$BB56*2+Base!$BD56*2+Base!$BE56+Base!$BF56*2)/600+(ROW()/100000)+Data!Q56</f>
        <v>5.9000000000000003E-4</v>
      </c>
      <c r="CK59" s="204">
        <f>SUM(Base!$W56*2+Base!$AA56*2+Base!$AG56*2+Base!$AI56+Base!$AJ56+Base!$AL56+Base!$AN56+Base!$AP56*2+Base!$AT56+Base!$AV56*2+Base!$AW56+Base!$AX56*2+Base!$BE56*2)/400+(ROW()/100000)+SUM(Data!S56+Data!T56)</f>
        <v>5.9000000000000003E-4</v>
      </c>
      <c r="CL59" s="204">
        <f>SUM(Base!$W56+Base!$AA56+Base!$AF56+Base!$AG56*2+Base!$AI56*2+Base!$AJ56+Base!$AL56+Base!$AN56+Base!$AO56*2+Base!$AP56*2+Base!$AU56*2+Base!$AV56*2+Base!$AX56*2+Base!$BE56)/420+(ROW()/100000)+SUM(Data!S56+Data!T56)</f>
        <v>5.9000000000000003E-4</v>
      </c>
      <c r="CM59" s="204">
        <f>SUM(Base!$W56+Base!$AA56+Base!$AG56*2+Base!$AI56*2+Base!$AJ56+Base!$AL56+Base!$AN56+Base!$AO56+Base!$AP56*2+Base!$AT56+Base!$AU56+Base!$AV56*2+Base!$AW56+Base!$AX56*2+Base!$BE56*2)/420+(ROW()/100000)+SUM(Data!S56+Data!T56)</f>
        <v>5.9000000000000003E-4</v>
      </c>
      <c r="CN59" s="204">
        <f>SUM(Base!$Y56*2+Base!$AA56*2+Base!$AG56*2+Base!$AJ56*2+Base!$AL56+Base!$AN56*2+Base!$AP56*2+Base!$AR56+Base!$AT56*2+Base!$AV56*2+Base!$AW56*2+Base!$AY56+Base!$AZ56)/440+(ROW()/100000)+SUM(Data!S56+Data!T56)</f>
        <v>5.9000000000000003E-4</v>
      </c>
      <c r="CO59" s="204">
        <f>SUM(Base!$Y56+Base!$AA56*2+Base!$AG56*2+Base!$AJ56*2+Base!$AN56*2+Base!$AP56*2+Base!$AT56+Base!$AV56*2+Base!$AW56*2+Base!$AZ56)/340+(ROW()/100000)+SUM(Data!S56+Data!T56)</f>
        <v>5.9000000000000003E-4</v>
      </c>
      <c r="CP59" s="204">
        <f>SUM(Base!$W56+Base!$Z56+Base!$AA56+Base!$AC56*2+Base!$AL56+Base!$AM56*2+Base!$AT56*2+Base!$AV56+Base!$AX56+Base!$BA56+Base!$BB56*2+Base!$BE56+Base!$BF56*2)/360+(ROW()/100000)+SUM(Data!V56+Data!W56)</f>
        <v>5.9000000000000003E-4</v>
      </c>
      <c r="CQ59" s="205">
        <f>SUM(Base!$W56+Base!$AA56+Base!$AC56*2+Base!$AL56+Base!$AM56*2+Base!$AT56+Base!$AV56*2+Base!$AX56+Base!$BA56+Base!$BB56*2+Base!$BE56+Base!$BF56*2)/340+(ROW()/100000)+SUM(Data!V56+Data!W56)</f>
        <v>5.9000000000000003E-4</v>
      </c>
      <c r="CR59" s="1"/>
    </row>
    <row r="60" spans="1:96" ht="25" customHeight="1" x14ac:dyDescent="0.3">
      <c r="A60" s="1"/>
      <c r="B60" s="189">
        <f>Base!B57</f>
        <v>0</v>
      </c>
      <c r="C60" s="190">
        <f>Base!C57</f>
        <v>0</v>
      </c>
      <c r="D60" s="1"/>
      <c r="E60" s="191">
        <f>Base!E57</f>
        <v>0</v>
      </c>
      <c r="F60" s="192" t="str">
        <f t="shared" si="4"/>
        <v>A (D)</v>
      </c>
      <c r="G60" s="1"/>
      <c r="H60" s="191">
        <f>Base!I57</f>
        <v>0</v>
      </c>
      <c r="I60" s="190">
        <f>Base!H57</f>
        <v>0</v>
      </c>
      <c r="J60" s="1"/>
      <c r="K60" s="193">
        <f>SUM(Base!$AF57*2+Base!$AI57*2+Base!$AL57*2+Base!$AN57+Base!$AO57*2+Base!$AP57*2+Base!$AU57*2+Base!$AV57+Base!$BF57)/300+(ROW()/100000)+Data!R57</f>
        <v>5.9999999999999995E-4</v>
      </c>
      <c r="L60" s="194">
        <f>SUM(Base!$Y57*2+Base!$Z57*2+Base!$AA57*2+Base!$AG57+Base!$AJ57*2+Base!$AL57+Base!$AN57*2+Base!$AP57+Base!$AT57*2+Base!$AX57+Base!$AY57*2+Base!$AZ57+Base!$BA57+Base!$BD57+Base!$BE57)/440+(ROW()/100000)+Data!Y57</f>
        <v>5.9999999999999995E-4</v>
      </c>
      <c r="M60" s="194">
        <f>SUM(Base!$Y57*2+Base!$Z57+Base!$AA57*2+Base!$AD57*2+Base!$AG57*2+Base!$AJ57*2+Base!$AL57*2+Base!$AN57+Base!$AP57*2+Base!$AR57*2+Base!$AT57*2+Base!$AW57+Base!$AZ57)/440+(ROW()/100000)+Data!X57</f>
        <v>5.9999999999999995E-4</v>
      </c>
      <c r="N60" s="194">
        <f>SUM(Base!$Y57+Base!$AA57*2+Base!$AD57*2+Base!$AG57*2+Base!$AJ57*2+Base!$AL57*2+Base!$AN57+Base!$AP57*2+Base!$AR57*2+Base!$AT57*2+Base!$AW57+Base!$AZ57)/400+(ROW()/100000)+Data!X57</f>
        <v>5.9999999999999995E-4</v>
      </c>
      <c r="O60" s="194">
        <f>SUM(Base!$Y57+Base!$AA57*2+Base!$AG57*2+Base!$AJ57*2+Base!$AL57+Base!$AN57*2+Base!$AP57*2+Base!$AR57+Base!$AT57*2+Base!$AV57*2+Base!$AW57*2+Base!$AY57+Base!$AZ57)/420+(ROW()/100000)+SUM(Data!U57+Data!V57+Data!W57+Data!X57)</f>
        <v>5.9999999999999995E-4</v>
      </c>
      <c r="P60" s="194">
        <f>SUM(Base!$Y57+Base!$AA57*2+Base!$AG57*2+Base!$AJ57*2+Base!$AL57+Base!$AN57*2+Base!$AP57*2+Base!$AR57+Base!$AT57*2+Base!$AV57*2+Base!$AW57*2+Base!$AZ57)/400+(ROW()/100000)+SUM(Data!U57+Data!V57+Data!W57+Data!X57)</f>
        <v>5.9999999999999995E-4</v>
      </c>
      <c r="Q60" s="194">
        <f>SUM(Base!$Y57+Base!$Z57+Base!$AA57+Base!$AD57+Base!$AG57*2+Base!$AI57*2+Base!$AJ57+Base!$AK57+Base!$AL57+Base!$AN57+Base!$AP57+Base!$AT57*2+Base!$AU57+Base!$AV57*2+Base!$AX57*2+Base!$AY57+Base!$BA57+Base!$BD57+Base!$BE57*2+Base!$BF57)/520+(ROW()/100000)+Data!U57</f>
        <v>5.9999999999999995E-4</v>
      </c>
      <c r="R60" s="194">
        <f>SUM(Base!$AA57+Base!$AC57+Base!$AF57*2+Base!$AG57*2+Base!$AI57*2+Base!$AJ57+Base!$AL57*2+Base!$AM57+Base!$AN57*2+Base!$AO57*2+Base!$AP57*2+Base!$AU57*2+Base!$AW57+Base!$BB57+Base!$BD57*2+Base!$BF57+Base!$BF57*2)/500+(ROW()/100000)+Data!Q57</f>
        <v>5.9999999999999995E-4</v>
      </c>
      <c r="S60" s="194">
        <f>SUM(Base!$AA57+Base!$AC57*2+Base!$AF57*2+Base!$AG57*2+Base!$AI57*2+Base!$AJ57+Base!$AK57+Base!$AL57+Base!$AM57+Base!$AN57*2+Base!$AO57+Base!$AP57+Base!$AU57*2+Base!$AW57+Base!$BB57*2+Base!$BD57+Base!$BF57*2)/500+(ROW()/100000)+Data!Q57</f>
        <v>5.9999999999999995E-4</v>
      </c>
      <c r="T60" s="194">
        <f>SUM(Base!$AA57+Base!$AC57*2+Base!$AF57+Base!$AG57*2+Base!$AI57*2+Base!$AJ57+Base!$AK57*2+Base!$AL57+Base!$AM57*2+Base!$AN57*2+Base!$AO57+Base!$AP57*2+Base!$AU57*2+Base!$AW57+Base!$BB57*2+Base!$BF57*2)/520+(ROW()/100000)+Data!Q57</f>
        <v>5.9999999999999995E-4</v>
      </c>
      <c r="U60" s="194">
        <f>SUM(Base!$AF57+Base!$AI57*2+Base!$AK57*2+Base!$AL57*2+Base!$AM57+Base!$AO57+Base!$AU57+Base!$AV57*2+Base!$AX57*2+Base!$AZ57+Base!$BD57+Base!$BE57*2+Base!$BF57)/380+(ROW()/100000)+SUM(Data!R57+Data!U57)</f>
        <v>5.9999999999999995E-4</v>
      </c>
      <c r="V60" s="194">
        <f>SUM(Base!$AF57+Base!$AG57+Base!$AI57*2+Base!$AK57*2+Base!$AL57*2+Base!$AM57+Base!$AO57+Base!$AV57*2+Base!$AX57*2+Base!$AZ57+Base!$BD57+Base!$BE57*2+Base!$BF57)/380+(ROW()/100000)+SUM(Data!R57+Data!U57)</f>
        <v>5.9999999999999995E-4</v>
      </c>
      <c r="W60" s="194">
        <f>SUM(Base!$AA57*2+Base!$AG57*2+Base!$AI57*2+Base!$AJ57+Base!$AL57+Base!$AN57+Base!$AO57+Base!$AP57*2+Base!$AT57+Base!$AU57*2+Base!$AV57*2+Base!$AW57+Base!$AX57+Base!$BE57*2)/420+(ROW()/100000)+Data!U57</f>
        <v>5.9999999999999995E-4</v>
      </c>
      <c r="X60" s="194">
        <f>SUM(Base!$AC57+Base!$AF57*2+Base!$AI57*2+Base!$AL57*2+Base!$AM57+Base!$AN57+Base!$AO57*2+Base!$AP57*2+Base!$AU57*2+Base!$BB57+Base!$BD57*2+Base!$BF57)/380+(ROW()/100000)+Data!Q57</f>
        <v>5.9999999999999995E-4</v>
      </c>
      <c r="Y60" s="194">
        <f>SUM(Base!$AC57*2+Base!$AF57*2+Base!$AI57*2+Base!$AK57+Base!$AL57+Base!$AM57+Base!$AN57+Base!$AO57+Base!$AP57+Base!$AU57*2+Base!$BB57*2+Base!$BD57+Base!$BF57*2)/380+(ROW()/100000)+Data!Q57</f>
        <v>5.9999999999999995E-4</v>
      </c>
      <c r="Z60" s="194">
        <f>SUM(Base!$AC57*2+Base!$AF57+Base!$AI57*2+Base!$AK57*2+Base!$AL57+Base!$AM57*2+Base!$AN57+Base!$AO57+Base!$AP57*2+Base!$AU57*2+Base!$BB57*2+Base!$BF57*2)/400+(ROW()/100000)+Data!Q57</f>
        <v>5.9999999999999995E-4</v>
      </c>
      <c r="AA60" s="194">
        <f>SUM(Base!$Y57*2+Base!$Z57*2+Base!$AA57*2+Base!$AC57*2+Base!$AD57+Base!$AG57+Base!$AJ57*2+Base!$AL57*2+Base!$AN57*2+Base!$AP57+Base!$AT57*2+Base!$AV57+Base!$AW57+Base!$AX57+Base!$AY57*2+Base!$AZ57*2+Base!$BA57+Base!$BB57+Base!$BD57+Base!$BE57+Base!$BF57*2)/640+(ROW()/100000)+Data!Y57</f>
        <v>5.9999999999999995E-4</v>
      </c>
      <c r="AB60" s="194">
        <f>SUM(Base!$Y57*2+Base!$Z57+Base!$AA57*2+Base!$AC57*2+Base!$AD57*2+Base!$AG57*2+Base!$AJ57*2+Base!$AL57*2+Base!$AN57*2+Base!$AP57*2+Base!$AT57*2+Base!$AV57+Base!$AW57*2+Base!$AX57+Base!$AY57*2+Base!$AZ57*2+Base!$BA57+Base!$BB57+Base!$BD57+Base!$BE57+Base!$BF57*2)/700+(ROW()/100000)+Data!Y57</f>
        <v>5.9999999999999995E-4</v>
      </c>
      <c r="AC60" s="194">
        <f>SUM(Base!$AA57*2+Base!$AD57+Base!$AG57*2+Base!$AI57+Base!$AJ57+Base!$AL57+Base!$AN57+Base!$AP57*2+Base!$AT57*2+Base!$AV57+Base!$AW57+Base!$AX57+Base!$AY57+Base!$BE57)/360+(ROW()/100000)+Data!U57</f>
        <v>5.9999999999999995E-4</v>
      </c>
      <c r="AD60" s="194">
        <f>SUM(Base!$AA57+Base!$AF57+Base!$AG57+Base!$AI57*2+Base!$AJ57+Base!$AK57+Base!$AL57+Base!$AN57+Base!$AO57*2+Base!$AP57*2+Base!$AU57*2+Base!$AV57*2+Base!$AX57+Base!$BE57)/380+(ROW()/100000)+Data!U57</f>
        <v>5.9999999999999995E-4</v>
      </c>
      <c r="AE60" s="194">
        <f>SUM(Base!$AA57*2+Base!$AG57*2+Base!$AI57*2+Base!$AJ57+Base!$AL57+Base!$AN57+Base!$AO57+Base!$AP57*2+Base!$AT57+Base!$AV57*2+Base!$AW57+Base!$AX57+Base!$BE57)/360+(ROW()/100000)+Data!U57</f>
        <v>5.9999999999999995E-4</v>
      </c>
      <c r="AF60" s="194">
        <f>SUM(Base!$W57*2+Base!$Y57*2+Base!$AA57+Base!$AF57+Base!$AG57+Base!$AI57+Base!$AJ57*2+Base!$AL57+Base!$AP57+Base!$AR57*2+Base!$AT57*2+Base!$AU57+Base!$AV57*2+Base!$AX57*2+Base!$AY57*2+Base!$AZ57+Base!$BA57+Base!$BD57+Base!$BE57*2)/560+(ROW()/100000)+SUM(Data!M57:P57)</f>
        <v>5.9999999999999995E-4</v>
      </c>
      <c r="AG60" s="194">
        <f>SUM(Base!$W57*2+Base!$Y57*2+Base!$AA57+Base!$AF57+Base!$AG57+Base!$AI57+Base!$AJ57*2+Base!$AL57+Base!$AP57+Base!$AR57+Base!$AT57*2+Base!$AU57+Base!$AV57*2+Base!$AX57*2+Base!$AY57*2+Base!$AZ57+Base!$BA57+Base!$BD57+Base!$BE57*2)/540+(ROW()/100000)+SUM(Data!M57:P57)</f>
        <v>5.9999999999999995E-4</v>
      </c>
      <c r="AH60" s="194">
        <f>SUM(Base!$Y57+Base!$Z57+Base!$AA57*2+Base!$AG57*2+Base!$AJ57*2+Base!$AL57+Base!$AN57*2+Base!$AP57*2+Base!$AR57+Base!$AT57*2+Base!$AV57*2+Base!$AW57+Base!$BA57+Base!$BF57)/420+(ROW()/100000)+Data!Y57</f>
        <v>5.9999999999999995E-4</v>
      </c>
      <c r="AI60" s="194">
        <f>SUM(Base!$Z57+Base!$AA57*2+Base!$AG57*2+Base!$AJ57*2+Base!$AL57+Base!$AN57*2+Base!$AP57*2+Base!$AR57+Base!$AT57*2+Base!$AV57*2+Base!$AW57+Base!$BA57+Base!$BF57)/400+(ROW()/100000)+Data!Y57</f>
        <v>5.9999999999999995E-4</v>
      </c>
      <c r="AJ60" s="194">
        <f>SUM(Base!$AA57*2+Base!$AG57*2+Base!$AI57+Base!$AJ57*2+Base!$AL57+Base!$AN57*2+Base!$AP57*2+Base!$AU57+Base!$AV57*2+Base!$AW57*2+Base!$BA57)/360+(ROW()/100000)+SUM(Data!R57+Data!U57)</f>
        <v>5.9999999999999995E-4</v>
      </c>
      <c r="AK60" s="194">
        <f>SUM(Base!$AA57*2+Base!$AG57*2+Base!$AJ57*2+Base!$AL57+Base!$AN57*2+Base!$AP57*2+Base!$AT57+Base!$AU57+Base!$AV57*2+Base!$AW57*2+Base!$BA57)/360+(ROW()/100000)+SUM(Data!R57+Data!U57)</f>
        <v>5.9999999999999995E-4</v>
      </c>
      <c r="AL60" s="194">
        <f>SUM(Base!$AF57+Base!$AG57+Base!$AI57*2+Base!$AK57+Base!$AL57*2+Base!$AN57+Base!$AO57*2+Base!$AP57+Base!$AU57*2+Base!$AV57*2+Base!$AX57)/360+(ROW()/100000)+Data!R57</f>
        <v>5.9999999999999995E-4</v>
      </c>
      <c r="AM60" s="194">
        <f>SUM(Base!$AA57+Base!$AF57+Base!$AG57+Base!$AI57*2+Base!$AK57+Base!$AL57*2+Base!$AN57+Base!$AO57*2+Base!$AP57+Base!$AU57*2+Base!$AV57*2+Base!$AX57)/380+(ROW()/100000)+Data!R57</f>
        <v>5.9999999999999995E-4</v>
      </c>
      <c r="AN60" s="194">
        <f>SUM(Base!$W57+Base!$Y57+Base!$AA57+Base!$AF57+Base!$AI57+Base!$AJ57*2+Base!$AK57+Base!$AL57*2+Base!$AO57+Base!$AP57+Base!$AT57*2+Base!$AU57*2+Base!$AV57*2+Base!$AX57*2+Base!$AY57)/460+(ROW()/100000)+SUM(Data!S57+Data!T57)</f>
        <v>5.9999999999999995E-4</v>
      </c>
      <c r="AO60" s="194">
        <f>SUM(Base!$W57*2+Base!$Y57+Base!$AA57+Base!$AF57+Base!$AI57+Base!$AJ57*2+Base!$AK57+Base!$AL57+Base!$AN57+Base!$AO57+Base!$AP57+Base!$AT57*2+Base!$AU57+Base!$AV57*2+Base!$AX57*2+Base!$AY57)/480+(ROW()/100000)+SUM(Data!S57+Data!T57)</f>
        <v>5.9999999999999995E-4</v>
      </c>
      <c r="AP60" s="194">
        <f>SUM(Base!$Y57+Base!$AA57*2+Base!$AG57*2+Base!$AJ57*2+Base!$AL57+Base!$AN57*2+Base!$AP57*2+Base!$AR57+Base!$AT57+Base!$AV57+Base!$AW57*2+Base!$AZ57)/360+(ROW()/100000)+Data!X57</f>
        <v>5.9999999999999995E-4</v>
      </c>
      <c r="AQ60" s="194">
        <f>SUM(Base!$W57*2+Base!$Y57+Base!$AA57+Base!$AF57*2+Base!$AG57+Base!$AI57*2+Base!$AJ57+Base!$AL57*2+Base!$AO57+Base!$AP57+Base!$AT57+Base!$AU57*2+Base!$AV57*2+Base!$AX57+Base!$AZ57)/460+(ROW()/100000)+SUM(Data!M57:P57)</f>
        <v>5.9999999999999995E-4</v>
      </c>
      <c r="AR60" s="194">
        <f>SUM(Base!$W57+Base!$AF57*2+Base!$AG57+Base!$AI57*2+Base!$AL57*2+Base!$AO57*2+Base!$AP57+Base!$AU57*2+Base!$AV57+Base!$AX57)/340+(ROW()/100000)+SUM(Data!M57:P57)</f>
        <v>5.9999999999999995E-4</v>
      </c>
      <c r="AS60" s="194">
        <f>SUM(Base!$W57+Base!$Y57+Base!$AF57*2+Base!$AG57+Base!$AI57*2+Base!$AJ57+Base!$AL57*2+Base!$AO57*2+Base!$AP57+Base!$AU57*2+Base!$AV57*2+Base!$AX57)/400+(ROW()/100000)+SUM(Data!M57:P57)</f>
        <v>5.9999999999999995E-4</v>
      </c>
      <c r="AT60" s="194">
        <f>SUM(Base!$Y57*2+Base!$Z57+Base!$AA57*2+Base!$AG57*2+Base!$AJ57*2+Base!$AL57+Base!$AN57*2+Base!$AP57*2+Base!$AR57+Base!$AT57*2+Base!$AV57+Base!$AW57*2+Base!$AY57*2+Base!$AZ57*2+Base!$BA57)/500+(ROW()/100000)+Data!Y57</f>
        <v>5.9999999999999995E-4</v>
      </c>
      <c r="AU60" s="194">
        <f>SUM(Base!$L57*2+Base!$M57*2+Base!$N57*2+Base!$P57*2+Base!$Q57*2+Base!$R57+Base!$T57*2+Base!$V57+Base!$AL57+Base!$AO57*2+Base!$AP57+Base!$AU57*2+Base!$AZ57*2)/440+(ROW()/100000)+Data!L57</f>
        <v>5.9999999999999995E-4</v>
      </c>
      <c r="AV60" s="194">
        <f>SUM(Base!$AA57+Base!$AF57*2+Base!$AG57+Base!$AI57*2+Base!$AK57+Base!$AL57*2+Base!$AM57+Base!$AN57*2+Base!$AO57*2+Base!$AP57*2+Base!$AU57*2+Base!$AV57*2+Base!$AX57+Base!$BB57+Base!$BE57+Base!$BF57)/480+(ROW()/100000)+Data!R57</f>
        <v>5.9999999999999995E-4</v>
      </c>
      <c r="AW60" s="194">
        <f>SUM(Base!$Y57*2+Base!$Z57*2+Base!$AA57*2+Base!$AD57+Base!$AG57+Base!$AJ57*2+Base!$AL57*2+Base!$AN57+Base!$AR57+Base!$AT57*2+Base!$AX57+Base!$AY57*2+Base!$AZ57*2+Base!$BA57+Base!$BD57+Base!$BE57)/480+(ROW()/100000)+SUM(Data!V57+Data!W57)</f>
        <v>5.9999999999999995E-4</v>
      </c>
      <c r="AX60" s="194">
        <f>SUM(Base!$Y57*2+Base!$Z57*2+Base!$AA57*2+Base!$AD57+Base!$AG57+Base!$AJ57*2+Base!$AL57+Base!$AN57+Base!$AR57+Base!$AT57*2+Base!$AW57+Base!$AX57+Base!$AY57*2+Base!$AZ57*2+Base!$BA57+Base!$BD57+Base!$BE57)/480+(ROW()/100000)+SUM(Data!V57+Data!W57)</f>
        <v>5.9999999999999995E-4</v>
      </c>
      <c r="AY60" s="194">
        <f>SUM(Base!$Y57+Base!$AA57+Base!$AC57*2+Base!$AF57*2+Base!$AG57+Base!$AI57*2+Base!$AJ57+Base!$AK57+Base!$AL57+Base!$AM57+Base!$AN57+Base!$AO57+Base!$AP57+Base!$AU57*2+Base!$AX57+Base!$AZ57+Base!$BB57+Base!$BD57+Base!$BE57*2)/480+(ROW()/100000)+SUM(Data!M57:P57)</f>
        <v>5.9999999999999995E-4</v>
      </c>
      <c r="AZ60" s="194">
        <f>SUM(Base!$W57*2+Base!$Y57*2+Base!$AA57+Base!$AD57+Base!$AG57*2+Base!$AJ57*2+Base!$AL57+Base!$AN57+Base!$AP57+Base!$AR57+Base!$AT57+Base!$AW57+Base!$AX57+Base!$AY57*2+Base!$AZ57*2+Base!$BA57+Base!$BD57+Base!$BE57)/480+(ROW()/100000)+SUM(Data!S57+Data!T57+Data!V57+Data!W57)</f>
        <v>5.9999999999999995E-4</v>
      </c>
      <c r="BA60" s="194">
        <f>SUM(Base!$W57*2+Base!$Y57*2+Base!$AA57+Base!$AD57+Base!$AG57*2+Base!$AJ57*2+Base!$AN57+Base!$AP57+Base!$AT57+Base!$AW57+Base!$AX57+Base!$AY57*2+Base!$AZ57*2+Base!$BA57+Base!$BD57+Base!$BE57)/440+(ROW()/100000)+SUM(Data!S57+Data!T57+Data!V57+Data!W57)</f>
        <v>5.9999999999999995E-4</v>
      </c>
      <c r="BB60" s="194">
        <f>SUM(Base!$W57+Base!$Y57+Base!$AA57*2+Base!$AD57+Base!$AF57+Base!$AG57*2+Base!$AI57*2+Base!$AJ57*2+Base!$AL57+Base!$AN57*2+Base!$AO57+Base!$AP57*2+Base!$AR57+Base!$AT57*2+Base!$AU57+Base!$AV57*2+Base!$AW57*2+Base!$AX57+Base!$AY57*2+Base!$AZ57)/640+(ROW()/100000)+SUM(Data!M57:P57)</f>
        <v>5.9999999999999995E-4</v>
      </c>
      <c r="BC60" s="194">
        <f>SUM(Base!$AA57+Base!$AF57+Base!$AG57*2+Base!$AI57*2+Base!$AJ57+Base!$AL57*2+Base!$AN57+Base!$AO57+Base!$AP57*2+Base!$AT57+Base!$AU57*2+Base!$AV57*2+Base!$AX57+Base!$AY57+Base!$AZ57)/440+(ROW()/100000)+SUM(Data!M57:P57)</f>
        <v>5.9999999999999995E-4</v>
      </c>
      <c r="BD60" s="194">
        <f>SUM(Base!$AA57*2+Base!$AF57+Base!$AG57*2+Base!$AI57*2+Base!$AJ57+Base!$AL57+Base!$AN57*2+Base!$AO57+Base!$AP57*2+Base!$AT57+Base!$AU57+Base!$AV57*2+Base!$AW57+Base!$AX57+Base!$AY57+Base!$AZ57)/460+(ROW()/100000)+SUM(Data!M57:P57)</f>
        <v>5.9999999999999995E-4</v>
      </c>
      <c r="BE60" s="194">
        <f>SUM(Base!$AA57*2+Base!$AC57*2+Base!$AF57*2+Base!$AG57*2+Base!$AI57*2+Base!$AJ57*2+Base!$AL57+Base!$AM57+Base!$AN57*2+Base!$AO57+Base!$AP57*2+Base!$AU57*2+Base!$AV57*2+Base!$BB57*2+Base!$BD57+Base!$BE57+Base!$BF57*2)/580+(ROW()/100000)+Data!Q57</f>
        <v>5.9999999999999995E-4</v>
      </c>
      <c r="BF60" s="194">
        <f>SUM(Base!$Y57+Base!$AA57*2+Base!$AC57*2+Base!$AF57*2+Base!$AG57*2+Base!$AI57*2+Base!$AJ57*2+Base!$AL57+Base!$AM57+Base!$AN57*2+Base!$AO57+Base!$AP57*2+Base!$AU57*2+Base!$AV57*2+Base!$AW57+Base!$BB57*2+Base!$BD57+Base!$BE57+Base!$BF57*2)/620+(ROW()/100000)+Data!Q57</f>
        <v>5.9999999999999995E-4</v>
      </c>
      <c r="BG60" s="194">
        <f>SUM(Base!$Y57*2+Base!$Z57+Base!$AA57+Base!$AD57+Base!$AG57*2+Base!$AJ57*2+Base!$AL57+Base!$AN57+Base!$AP57*2+Base!$AR57+Base!$AT57*2+Base!$AW57*2+Base!$AX57*2+Base!$AY57*2+Base!$BA57+Base!$BE57)/480+(ROW()/100000)+Data!U57</f>
        <v>5.9999999999999995E-4</v>
      </c>
      <c r="BH60" s="194">
        <f>SUM(Base!$Y57+Base!$AA57+Base!$AD57+Base!$AG57*2+Base!$AI57+Base!$AJ57*2+Base!$AL57+Base!$AN57+Base!$AP57*2+Base!$AT57*2+Base!$AW57+Base!$AX57*2+Base!$AY57*2+Base!$BA57+Base!$BE57)/420+(ROW()/100000)+Data!U57</f>
        <v>5.9999999999999995E-4</v>
      </c>
      <c r="BI60" s="194">
        <f>SUM(Base!$AC57+Base!$AF57*2+Base!$AI57*2+Base!$AL57*2+Base!$AM57+Base!$AO57*2+Base!$AU57*2+Base!$BB57+Base!$BD57*2+Base!$BF57)/320+(ROW()/100000)+Data!Q57</f>
        <v>5.9999999999999995E-4</v>
      </c>
      <c r="BJ60" s="194">
        <f>SUM(Base!$AC57*2+Base!$AF57*2+Base!$AI57*2+Base!$AK57+Base!$AL57+Base!$AM57+Base!$AO57+Base!$AU57*2+Base!$BB57*2+Base!$BD57+Base!$BF57*2)/340+(ROW()/100000)+Data!Q57</f>
        <v>5.9999999999999995E-4</v>
      </c>
      <c r="BK60" s="194">
        <f>SUM(Base!$AC57*2+Base!$AF57+Base!$AI57*2+Base!$AK57*2+Base!$AL57+Base!$AM57*2+Base!$AO57+Base!$AU57*2+Base!$BB57*2+Base!$BF57*2)/340+(ROW()/100000)+Data!Q57</f>
        <v>5.9999999999999995E-4</v>
      </c>
      <c r="BL60" s="194">
        <f>SUM(Base!$AC57+Base!$AF57*2+Base!$AI57*2+Base!$AK57+Base!$AL57*2+Base!$AM57+Base!$AO57+Base!$AU57*2+Base!$AV57+Base!$BF57*2)/300+(ROW()/100000)+SUM(Data!M57:P57)</f>
        <v>5.9999999999999995E-4</v>
      </c>
      <c r="BM60" s="194">
        <f>SUM(Base!$Z57*2+Base!$AA57+Base!$AC57+Base!$AJ57+Base!$AL57*2+Base!$AN57*2+Base!$AP57+Base!$AT57*2+Base!$AY57)/260+(ROW()/100000)+Data!Y57</f>
        <v>5.9999999999999995E-4</v>
      </c>
      <c r="BN60" s="194">
        <f>SUM(Base!$Z57+Base!$AA57+Base!$AK57*2+Base!$AL57*2+Base!$AM57*2+Base!$AN57+Base!$AO57+Base!$AP57+Base!$AT57*2+Base!$AV57*2+Base!$AX57*2+Base!$AY57*2+Base!$AZ57+Base!$BA57+Base!$BD57*2+Base!$BE57*2+Base!$BF57)/520+(ROW()/100000)+Data!Y57</f>
        <v>5.9999999999999995E-4</v>
      </c>
      <c r="BO60" s="194">
        <f>SUM(Base!$AA57+Base!$AK57*2+Base!$AL57*2+Base!$AM57*2+Base!$AN57+Base!$AO57+Base!$AP57*2+Base!$AV57*2+Base!$AX57*2+Base!$AY57*2+Base!$AZ57+Base!$BA57+Base!$BD57*2+Base!$BE57*2+Base!$BF57)/480+(ROW()/100000)+Data!Y57</f>
        <v>5.9999999999999995E-4</v>
      </c>
      <c r="BP60" s="194">
        <f>SUM(Base!$AA57+Base!$AG57+Base!$AK57*2+Base!$AL57*2+Base!$AM57*2+Base!$AN57+Base!$AO57+Base!$AP57*2+Base!$AT57+Base!$AV57*2+Base!$AX57*2+Base!$AY57*2+Base!$AZ57+Base!$BA57+Base!$BD57*2+Base!$BE57*2+Base!$BF57)/520+(ROW()/100000)+Data!Y57</f>
        <v>5.9999999999999995E-4</v>
      </c>
      <c r="BQ60" s="194">
        <f>SUM(Base!$Y57+Base!$AA57*2+Base!$AD57+Base!$AG57*2+Base!$AJ57*2+Base!$AL57+Base!$AN57*2+Base!$AP57*2+Base!$AR57*2+Base!$AT57*2+Base!$AV57*2+Base!$AW57*2+Base!$BA57)/440+(ROW()/100000)+Data!R57</f>
        <v>5.9999999999999995E-4</v>
      </c>
      <c r="BR60" s="194">
        <f>SUM(Base!$Z57*2+Base!$AA57+Base!$AJ57+Base!$AL57*2+Base!$AN57*2+Base!$AO57*2+Base!$AP57*2+Base!$AT57*2+Base!$AX57+Base!$AY57+Base!$BA57*2+Base!$BE57)/380+(ROW()/100000)+SUM(Data!V57+Data!W57)</f>
        <v>5.9999999999999995E-4</v>
      </c>
      <c r="BS60" s="194">
        <f>SUM(Base!$Y57+Base!$AA57*2+Base!$AD57+Base!$AG57*2+Base!$AJ57*2+Base!$AL57*2+Base!$AN57*2+Base!$AO57+Base!$AP57*2+Base!$AT57*2+Base!$AU57+Base!$AV57*2+Base!$AW57*2+Base!$AX57*2+Base!$AY57*2+Base!$AZ57+Base!$BA57+Base!$BD57+Base!$BE57*2)/620+(ROW()/100000)+SUM(Data!R57+Data!U57)</f>
        <v>5.9999999999999995E-4</v>
      </c>
      <c r="BT60" s="194">
        <f>SUM(Base!$L57+Base!$M57*2+Base!$N57+Base!$O57+Base!$P57+Base!$Q57*2+Base!$R57*2+Base!$T57*2+Base!$U57*2+Base!$V57+Base!$AA57+Base!$AG57+Base!$AL57*2+Base!$AN57*2+Base!$AO57*2+Base!$AP57+Base!$AU57*2+Base!$AW57+Base!$AY57+Base!$AZ57*2)/600+(ROW()/100000)+Data!L57</f>
        <v>5.9999999999999995E-4</v>
      </c>
      <c r="BU60" s="194">
        <f>SUM(Base!$L57+Base!$M57*2+Base!$N57+Base!$P57+Base!$Q57*2+Base!$R57*2+Base!$T57*2+Base!$U57+Base!$V57+Base!$AA57+Base!$AG57+Base!$AL57*2+Base!$AN57+Base!$AO57*2+Base!$AP57+Base!$AU57*2+Base!$AW57+Base!$AY57+Base!$AZ57*2)/540+(ROW()/100000)+Data!L57</f>
        <v>5.9999999999999995E-4</v>
      </c>
      <c r="BV60" s="194">
        <f>SUM(Base!$L57+Base!$M57*2+Base!$N57+Base!$P57+Base!$Q57*2+Base!$R57*2+Base!$T57*2+Base!$U57*2+Base!$V57+Base!$AA57+Base!$AG57+Base!$AL57*2+Base!$AN57*2+Base!$AO57*2+Base!$AP57+Base!$AU57*2+Base!$AW57+Base!$AY57+Base!$AZ57*2)/580+(ROW()/100000)+Data!L57</f>
        <v>5.9999999999999995E-4</v>
      </c>
      <c r="BW60" s="194">
        <f>SUM(Base!$Y57*2+Base!$Z57*2+Base!$AA57*2+Base!$AG57+Base!$AJ57+Base!$AL57*2+Base!$AN57*2+Base!$AO57+Base!$AP57+Base!$AT57*2+Base!$AX57+Base!$AY57*2+Base!$AZ57+Base!$BA57+Base!$BD57+Base!$BE57)/460+(ROW()/100000)+Data!X57</f>
        <v>5.9999999999999995E-4</v>
      </c>
      <c r="BX60" s="194">
        <f>SUM(Base!$Y57*2+Base!$Z57+Base!$AA57*2+Base!$AG57*2+Base!$AJ57*2+Base!$AL57+Base!$AN57*2+Base!$AP57*2+Base!$AR57*2+Base!$AT57*2+Base!$AW57*2+Base!$AY57*2+Base!$AZ57+Base!$BA57)/480+(ROW()/100000)+SUM(Data!V57+Data!W57+Data!X57+Data!Y57)</f>
        <v>5.9999999999999995E-4</v>
      </c>
      <c r="BY60" s="194">
        <f>SUM(Base!$Z57*2+Base!$AA57+Base!$AC57*2+Base!$AK57+Base!$AL57+Base!$AM57*2+Base!$AN57*2+Base!$AP57+Base!$AT57*2+Base!$AV57+Base!$BA57*2+Base!$BB57*2+Base!$BF57*2)/420+(ROW()/100000)+Data!Y57</f>
        <v>5.9999999999999995E-4</v>
      </c>
      <c r="BZ60" s="194">
        <f>SUM(Base!$Z57+Base!$AA57+Base!$AC57*2+Base!$AK57+Base!$AL57+Base!$AM57*2+Base!$AN57+Base!$AP57+Base!$AT57+Base!$AV57*2+Base!$BA57*2+Base!$BB57*2+Base!$BF57*2)/380+(ROW()/100000)+Data!Y57</f>
        <v>5.9999999999999995E-4</v>
      </c>
      <c r="CA60" s="194">
        <f>SUM(Base!$Z57*2+Base!$AA57+Base!$AD57*2+Base!$AF57+Base!$AG57*2+Base!$AI57*2+Base!$AL57*2+Base!$AN57+Base!$AO57+Base!$AP57+Base!$AT57*2+Base!$AU57*2+Base!$AX57*2+Base!$AY57+Base!$BA57+Base!$BD57*2+Base!$BE57*2+Base!$BF57)/560+(ROW()/100000)+Data!R57</f>
        <v>5.9999999999999995E-4</v>
      </c>
      <c r="CB60" s="194">
        <f>SUM(Base!$Z57+Base!$AA57+Base!$AD57+Base!$AF57*2+Base!$AG57*2+Base!$AI57*2+Base!$AL57+Base!$AN57+Base!$AO57+Base!$AP57+Base!$AT57*2+Base!$AU57*2+Base!$AX57*2+Base!$AY57+Base!$BA57+Base!$BD57*2+Base!$BE57*2+Base!$BF57)/520+(ROW()/100000)+Data!R57</f>
        <v>5.9999999999999995E-4</v>
      </c>
      <c r="CC60" s="194">
        <f>SUM(Base!$W57*2+Base!$Y57*2+Base!$AA57+Base!$AG57+Base!$AJ57*2+Base!$AL57+Base!$AR57+Base!$AT57+Base!$AX57+Base!$AY57*2+Base!$AZ57*2+Base!$BA57+Base!$BD57+Base!$BE57)/380+(ROW()/100000)+SUM(Data!S57+Data!T57+Data!V57+Data!W57)</f>
        <v>5.9999999999999995E-4</v>
      </c>
      <c r="CD60" s="194">
        <f>SUM(Base!$W57*2+Base!$Y57*2+Base!$AA57+Base!$AG57+Base!$AJ57*2+Base!$AT57+Base!$AX57+Base!$AY57*2+Base!$AZ57*2+Base!$BA57+Base!$BD57+Base!$BE57)/340+(ROW()/100000)+SUM(Data!S57+Data!T57+Data!V57+Data!W57)</f>
        <v>5.9999999999999995E-4</v>
      </c>
      <c r="CE60" s="194">
        <f>SUM(Base!$W57*2+Base!$Y57*2+Base!$AA57+Base!$AF57+Base!$AG57+Base!$AI57*2+Base!$AJ57*2+Base!$AL57+Base!$AO57+Base!$AP57+Base!$AR57+Base!$AT57*2+Base!$AU57+Base!$AV57*2+Base!$AX57*2+Base!$AY57*2+Base!$AZ57+Base!$BA57+Base!$BD57*2+Base!$BE57*2)/600+(ROW()/100000)+SUM(Data!M57:P57)</f>
        <v>5.9999999999999995E-4</v>
      </c>
      <c r="CF60" s="194">
        <f>SUM(Base!$W57+Base!$Y57+Base!$AA57+Base!$AF57*2+Base!$AG57+Base!$AI57*2+Base!$AJ57+Base!$AL57*2+Base!$AO57+Base!$AP57+Base!$AT57+Base!$AU57*2+Base!$AV57*2+Base!$AX57*2+Base!$AY57*2+Base!$AZ57+Base!$BA57+Base!$BD57+Base!$BE57*2)/540+(ROW()/100000)+SUM(Data!M57:P57)</f>
        <v>5.9999999999999995E-4</v>
      </c>
      <c r="CG60" s="194">
        <f>SUM(Base!$W57*2+Base!$Y57*2+Base!$AA57+Base!$AF57*2+Base!$AG57+Base!$AI57*2+Base!$AJ57+Base!$AL57+Base!$AO57+Base!$AP57+Base!$AT57*2+Base!$AU57+Base!$AV57*2+Base!$AX57*2+Base!$AY57*2+Base!$AZ57+Base!$BA57+Base!$BD57+Base!$BE57*2)/560+(ROW()/100000)+SUM(Data!M57:P57)</f>
        <v>5.9999999999999995E-4</v>
      </c>
      <c r="CH60" s="194">
        <f>SUM(Base!$W57*2+Base!$Y57*2+Base!$AA57+Base!$AC57*2+Base!$AF57*2+Base!$AG57+Base!$AI57*2+Base!$AJ57+Base!$AK57+Base!$AL57+Base!$AM57+Base!$AN57+Base!$AO57+Base!$AP57+Base!$AT57*2+Base!$AU57+Base!$AX57+Base!$AZ57+Base!$BB57*2+Base!$BD57*2+Base!$BE57*2+Base!$BF57*2)/640+(ROW()/100000)+Data!Q57</f>
        <v>5.9999999999999995E-4</v>
      </c>
      <c r="CI60" s="194">
        <f>SUM(Base!$Y57+Base!$AA57+Base!$AC57*2+Base!$AF57*2+Base!$AG57+Base!$AI57*2+Base!$AJ57+Base!$AK57+Base!$AL57+Base!$AM57+Base!$AN57+Base!$AO57+Base!$AP57+Base!$AU57*2+Base!$AX57+Base!$AZ57+Base!$BB57*2+Base!$BD57+Base!$BF57*2)/500+(ROW()/100000)+Data!Q57</f>
        <v>5.9999999999999995E-4</v>
      </c>
      <c r="CJ60" s="194">
        <f>SUM(Base!$W57+Base!$Y57*2+Base!$AA57+Base!$AC57*2+Base!$AF57*2+Base!$AG57+Base!$AI57*2+Base!$AJ57+Base!$AK57+Base!$AL57+Base!$AM57+Base!$AN57+Base!$AO57+Base!$AP57+Base!$AT57+Base!$AU57*2+Base!$AX57+Base!$AZ57+Base!$BB57*2+Base!$BD57*2+Base!$BE57+Base!$BF57*2)/600+(ROW()/100000)+Data!Q57</f>
        <v>5.9999999999999995E-4</v>
      </c>
      <c r="CK60" s="194">
        <f>SUM(Base!$W57*2+Base!$AA57*2+Base!$AG57*2+Base!$AI57+Base!$AJ57+Base!$AL57+Base!$AN57+Base!$AP57*2+Base!$AT57+Base!$AV57*2+Base!$AW57+Base!$AX57*2+Base!$BE57*2)/400+(ROW()/100000)+SUM(Data!S57+Data!T57)</f>
        <v>5.9999999999999995E-4</v>
      </c>
      <c r="CL60" s="194">
        <f>SUM(Base!$W57+Base!$AA57+Base!$AF57+Base!$AG57*2+Base!$AI57*2+Base!$AJ57+Base!$AL57+Base!$AN57+Base!$AO57*2+Base!$AP57*2+Base!$AU57*2+Base!$AV57*2+Base!$AX57*2+Base!$BE57)/420+(ROW()/100000)+SUM(Data!S57+Data!T57)</f>
        <v>5.9999999999999995E-4</v>
      </c>
      <c r="CM60" s="194">
        <f>SUM(Base!$W57+Base!$AA57+Base!$AG57*2+Base!$AI57*2+Base!$AJ57+Base!$AL57+Base!$AN57+Base!$AO57+Base!$AP57*2+Base!$AT57+Base!$AU57+Base!$AV57*2+Base!$AW57+Base!$AX57*2+Base!$BE57*2)/420+(ROW()/100000)+SUM(Data!S57+Data!T57)</f>
        <v>5.9999999999999995E-4</v>
      </c>
      <c r="CN60" s="194">
        <f>SUM(Base!$Y57*2+Base!$AA57*2+Base!$AG57*2+Base!$AJ57*2+Base!$AL57+Base!$AN57*2+Base!$AP57*2+Base!$AR57+Base!$AT57*2+Base!$AV57*2+Base!$AW57*2+Base!$AY57+Base!$AZ57)/440+(ROW()/100000)+SUM(Data!S57+Data!T57)</f>
        <v>5.9999999999999995E-4</v>
      </c>
      <c r="CO60" s="194">
        <f>SUM(Base!$Y57+Base!$AA57*2+Base!$AG57*2+Base!$AJ57*2+Base!$AN57*2+Base!$AP57*2+Base!$AT57+Base!$AV57*2+Base!$AW57*2+Base!$AZ57)/340+(ROW()/100000)+SUM(Data!S57+Data!T57)</f>
        <v>5.9999999999999995E-4</v>
      </c>
      <c r="CP60" s="194">
        <f>SUM(Base!$W57+Base!$Z57+Base!$AA57+Base!$AC57*2+Base!$AL57+Base!$AM57*2+Base!$AT57*2+Base!$AV57+Base!$AX57+Base!$BA57+Base!$BB57*2+Base!$BE57+Base!$BF57*2)/360+(ROW()/100000)+SUM(Data!V57+Data!W57)</f>
        <v>5.9999999999999995E-4</v>
      </c>
      <c r="CQ60" s="195">
        <f>SUM(Base!$W57+Base!$AA57+Base!$AC57*2+Base!$AL57+Base!$AM57*2+Base!$AT57+Base!$AV57*2+Base!$AX57+Base!$BA57+Base!$BB57*2+Base!$BE57+Base!$BF57*2)/340+(ROW()/100000)+SUM(Data!V57+Data!W57)</f>
        <v>5.9999999999999995E-4</v>
      </c>
      <c r="CR60" s="1"/>
    </row>
    <row r="61" spans="1:96" ht="25" customHeight="1" x14ac:dyDescent="0.3">
      <c r="A61" s="1"/>
      <c r="B61" s="199">
        <f>Base!B58</f>
        <v>0</v>
      </c>
      <c r="C61" s="200">
        <f>Base!C58</f>
        <v>0</v>
      </c>
      <c r="D61" s="1"/>
      <c r="E61" s="201">
        <f>Base!E58</f>
        <v>0</v>
      </c>
      <c r="F61" s="202" t="str">
        <f t="shared" si="4"/>
        <v>A (D)</v>
      </c>
      <c r="G61" s="1"/>
      <c r="H61" s="201">
        <f>Base!I58</f>
        <v>0</v>
      </c>
      <c r="I61" s="200">
        <f>Base!H58</f>
        <v>0</v>
      </c>
      <c r="J61" s="1"/>
      <c r="K61" s="203">
        <f>SUM(Base!$AF58*2+Base!$AI58*2+Base!$AL58*2+Base!$AN58+Base!$AO58*2+Base!$AP58*2+Base!$AU58*2+Base!$AV58+Base!$BF58)/300+(ROW()/100000)+Data!R58</f>
        <v>6.0999999999999997E-4</v>
      </c>
      <c r="L61" s="204">
        <f>SUM(Base!$Y58*2+Base!$Z58*2+Base!$AA58*2+Base!$AG58+Base!$AJ58*2+Base!$AL58+Base!$AN58*2+Base!$AP58+Base!$AT58*2+Base!$AX58+Base!$AY58*2+Base!$AZ58+Base!$BA58+Base!$BD58+Base!$BE58)/440+(ROW()/100000)+Data!Y58</f>
        <v>6.0999999999999997E-4</v>
      </c>
      <c r="M61" s="204">
        <f>SUM(Base!$Y58*2+Base!$Z58+Base!$AA58*2+Base!$AD58*2+Base!$AG58*2+Base!$AJ58*2+Base!$AL58*2+Base!$AN58+Base!$AP58*2+Base!$AR58*2+Base!$AT58*2+Base!$AW58+Base!$AZ58)/440+(ROW()/100000)+Data!X58</f>
        <v>6.0999999999999997E-4</v>
      </c>
      <c r="N61" s="204">
        <f>SUM(Base!$Y58+Base!$AA58*2+Base!$AD58*2+Base!$AG58*2+Base!$AJ58*2+Base!$AL58*2+Base!$AN58+Base!$AP58*2+Base!$AR58*2+Base!$AT58*2+Base!$AW58+Base!$AZ58)/400+(ROW()/100000)+Data!X58</f>
        <v>6.0999999999999997E-4</v>
      </c>
      <c r="O61" s="204">
        <f>SUM(Base!$Y58+Base!$AA58*2+Base!$AG58*2+Base!$AJ58*2+Base!$AL58+Base!$AN58*2+Base!$AP58*2+Base!$AR58+Base!$AT58*2+Base!$AV58*2+Base!$AW58*2+Base!$AY58+Base!$AZ58)/420+(ROW()/100000)+SUM(Data!U58+Data!V58+Data!W58+Data!X58)</f>
        <v>6.0999999999999997E-4</v>
      </c>
      <c r="P61" s="204">
        <f>SUM(Base!$Y58+Base!$AA58*2+Base!$AG58*2+Base!$AJ58*2+Base!$AL58+Base!$AN58*2+Base!$AP58*2+Base!$AR58+Base!$AT58*2+Base!$AV58*2+Base!$AW58*2+Base!$AZ58)/400+(ROW()/100000)+SUM(Data!U58+Data!V58+Data!W58+Data!X58)</f>
        <v>6.0999999999999997E-4</v>
      </c>
      <c r="Q61" s="204">
        <f>SUM(Base!$Y58+Base!$Z58+Base!$AA58+Base!$AD58+Base!$AG58*2+Base!$AI58*2+Base!$AJ58+Base!$AK58+Base!$AL58+Base!$AN58+Base!$AP58+Base!$AT58*2+Base!$AU58+Base!$AV58*2+Base!$AX58*2+Base!$AY58+Base!$BA58+Base!$BD58+Base!$BE58*2+Base!$BF58)/520+(ROW()/100000)+Data!U58</f>
        <v>6.0999999999999997E-4</v>
      </c>
      <c r="R61" s="204">
        <f>SUM(Base!$AA58+Base!$AC58+Base!$AF58*2+Base!$AG58*2+Base!$AI58*2+Base!$AJ58+Base!$AL58*2+Base!$AM58+Base!$AN58*2+Base!$AO58*2+Base!$AP58*2+Base!$AU58*2+Base!$AW58+Base!$BB58+Base!$BD58*2+Base!$BF58+Base!$BF58*2)/500+(ROW()/100000)+Data!Q58</f>
        <v>6.0999999999999997E-4</v>
      </c>
      <c r="S61" s="204">
        <f>SUM(Base!$AA58+Base!$AC58*2+Base!$AF58*2+Base!$AG58*2+Base!$AI58*2+Base!$AJ58+Base!$AK58+Base!$AL58+Base!$AM58+Base!$AN58*2+Base!$AO58+Base!$AP58+Base!$AU58*2+Base!$AW58+Base!$BB58*2+Base!$BD58+Base!$BF58*2)/500+(ROW()/100000)+Data!Q58</f>
        <v>6.0999999999999997E-4</v>
      </c>
      <c r="T61" s="204">
        <f>SUM(Base!$AA58+Base!$AC58*2+Base!$AF58+Base!$AG58*2+Base!$AI58*2+Base!$AJ58+Base!$AK58*2+Base!$AL58+Base!$AM58*2+Base!$AN58*2+Base!$AO58+Base!$AP58*2+Base!$AU58*2+Base!$AW58+Base!$BB58*2+Base!$BF58*2)/520+(ROW()/100000)+Data!Q58</f>
        <v>6.0999999999999997E-4</v>
      </c>
      <c r="U61" s="204">
        <f>SUM(Base!$AF58+Base!$AI58*2+Base!$AK58*2+Base!$AL58*2+Base!$AM58+Base!$AO58+Base!$AU58+Base!$AV58*2+Base!$AX58*2+Base!$AZ58+Base!$BD58+Base!$BE58*2+Base!$BF58)/380+(ROW()/100000)+SUM(Data!R58+Data!U58)</f>
        <v>6.0999999999999997E-4</v>
      </c>
      <c r="V61" s="204">
        <f>SUM(Base!$AF58+Base!$AG58+Base!$AI58*2+Base!$AK58*2+Base!$AL58*2+Base!$AM58+Base!$AO58+Base!$AV58*2+Base!$AX58*2+Base!$AZ58+Base!$BD58+Base!$BE58*2+Base!$BF58)/380+(ROW()/100000)+SUM(Data!R58+Data!U58)</f>
        <v>6.0999999999999997E-4</v>
      </c>
      <c r="W61" s="204">
        <f>SUM(Base!$AA58*2+Base!$AG58*2+Base!$AI58*2+Base!$AJ58+Base!$AL58+Base!$AN58+Base!$AO58+Base!$AP58*2+Base!$AT58+Base!$AU58*2+Base!$AV58*2+Base!$AW58+Base!$AX58+Base!$BE58*2)/420+(ROW()/100000)+Data!U58</f>
        <v>6.0999999999999997E-4</v>
      </c>
      <c r="X61" s="204">
        <f>SUM(Base!$AC58+Base!$AF58*2+Base!$AI58*2+Base!$AL58*2+Base!$AM58+Base!$AN58+Base!$AO58*2+Base!$AP58*2+Base!$AU58*2+Base!$BB58+Base!$BD58*2+Base!$BF58)/380+(ROW()/100000)+Data!Q58</f>
        <v>6.0999999999999997E-4</v>
      </c>
      <c r="Y61" s="204">
        <f>SUM(Base!$AC58*2+Base!$AF58*2+Base!$AI58*2+Base!$AK58+Base!$AL58+Base!$AM58+Base!$AN58+Base!$AO58+Base!$AP58+Base!$AU58*2+Base!$BB58*2+Base!$BD58+Base!$BF58*2)/380+(ROW()/100000)+Data!Q58</f>
        <v>6.0999999999999997E-4</v>
      </c>
      <c r="Z61" s="204">
        <f>SUM(Base!$AC58*2+Base!$AF58+Base!$AI58*2+Base!$AK58*2+Base!$AL58+Base!$AM58*2+Base!$AN58+Base!$AO58+Base!$AP58*2+Base!$AU58*2+Base!$BB58*2+Base!$BF58*2)/400+(ROW()/100000)+Data!Q58</f>
        <v>6.0999999999999997E-4</v>
      </c>
      <c r="AA61" s="204">
        <f>SUM(Base!$Y58*2+Base!$Z58*2+Base!$AA58*2+Base!$AC58*2+Base!$AD58+Base!$AG58+Base!$AJ58*2+Base!$AL58*2+Base!$AN58*2+Base!$AP58+Base!$AT58*2+Base!$AV58+Base!$AW58+Base!$AX58+Base!$AY58*2+Base!$AZ58*2+Base!$BA58+Base!$BB58+Base!$BD58+Base!$BE58+Base!$BF58*2)/640+(ROW()/100000)+Data!Y58</f>
        <v>6.0999999999999997E-4</v>
      </c>
      <c r="AB61" s="204">
        <f>SUM(Base!$Y58*2+Base!$Z58+Base!$AA58*2+Base!$AC58*2+Base!$AD58*2+Base!$AG58*2+Base!$AJ58*2+Base!$AL58*2+Base!$AN58*2+Base!$AP58*2+Base!$AT58*2+Base!$AV58+Base!$AW58*2+Base!$AX58+Base!$AY58*2+Base!$AZ58*2+Base!$BA58+Base!$BB58+Base!$BD58+Base!$BE58+Base!$BF58*2)/700+(ROW()/100000)+Data!Y58</f>
        <v>6.0999999999999997E-4</v>
      </c>
      <c r="AC61" s="204">
        <f>SUM(Base!$AA58*2+Base!$AD58+Base!$AG58*2+Base!$AI58+Base!$AJ58+Base!$AL58+Base!$AN58+Base!$AP58*2+Base!$AT58*2+Base!$AV58+Base!$AW58+Base!$AX58+Base!$AY58+Base!$BE58)/360+(ROW()/100000)+Data!U58</f>
        <v>6.0999999999999997E-4</v>
      </c>
      <c r="AD61" s="204">
        <f>SUM(Base!$AA58+Base!$AF58+Base!$AG58+Base!$AI58*2+Base!$AJ58+Base!$AK58+Base!$AL58+Base!$AN58+Base!$AO58*2+Base!$AP58*2+Base!$AU58*2+Base!$AV58*2+Base!$AX58+Base!$BE58)/380+(ROW()/100000)+Data!U58</f>
        <v>6.0999999999999997E-4</v>
      </c>
      <c r="AE61" s="204">
        <f>SUM(Base!$AA58*2+Base!$AG58*2+Base!$AI58*2+Base!$AJ58+Base!$AL58+Base!$AN58+Base!$AO58+Base!$AP58*2+Base!$AT58+Base!$AV58*2+Base!$AW58+Base!$AX58+Base!$BE58)/360+(ROW()/100000)+Data!U58</f>
        <v>6.0999999999999997E-4</v>
      </c>
      <c r="AF61" s="204">
        <f>SUM(Base!$W58*2+Base!$Y58*2+Base!$AA58+Base!$AF58+Base!$AG58+Base!$AI58+Base!$AJ58*2+Base!$AL58+Base!$AP58+Base!$AR58*2+Base!$AT58*2+Base!$AU58+Base!$AV58*2+Base!$AX58*2+Base!$AY58*2+Base!$AZ58+Base!$BA58+Base!$BD58+Base!$BE58*2)/560+(ROW()/100000)+SUM(Data!M58:P58)</f>
        <v>6.0999999999999997E-4</v>
      </c>
      <c r="AG61" s="204">
        <f>SUM(Base!$W58*2+Base!$Y58*2+Base!$AA58+Base!$AF58+Base!$AG58+Base!$AI58+Base!$AJ58*2+Base!$AL58+Base!$AP58+Base!$AR58+Base!$AT58*2+Base!$AU58+Base!$AV58*2+Base!$AX58*2+Base!$AY58*2+Base!$AZ58+Base!$BA58+Base!$BD58+Base!$BE58*2)/540+(ROW()/100000)+SUM(Data!M58:P58)</f>
        <v>6.0999999999999997E-4</v>
      </c>
      <c r="AH61" s="204">
        <f>SUM(Base!$Y58+Base!$Z58+Base!$AA58*2+Base!$AG58*2+Base!$AJ58*2+Base!$AL58+Base!$AN58*2+Base!$AP58*2+Base!$AR58+Base!$AT58*2+Base!$AV58*2+Base!$AW58+Base!$BA58+Base!$BF58)/420+(ROW()/100000)+Data!Y58</f>
        <v>6.0999999999999997E-4</v>
      </c>
      <c r="AI61" s="204">
        <f>SUM(Base!$Z58+Base!$AA58*2+Base!$AG58*2+Base!$AJ58*2+Base!$AL58+Base!$AN58*2+Base!$AP58*2+Base!$AR58+Base!$AT58*2+Base!$AV58*2+Base!$AW58+Base!$BA58+Base!$BF58)/400+(ROW()/100000)+Data!Y58</f>
        <v>6.0999999999999997E-4</v>
      </c>
      <c r="AJ61" s="204">
        <f>SUM(Base!$AA58*2+Base!$AG58*2+Base!$AI58+Base!$AJ58*2+Base!$AL58+Base!$AN58*2+Base!$AP58*2+Base!$AU58+Base!$AV58*2+Base!$AW58*2+Base!$BA58)/360+(ROW()/100000)+SUM(Data!R58+Data!U58)</f>
        <v>6.0999999999999997E-4</v>
      </c>
      <c r="AK61" s="204">
        <f>SUM(Base!$AA58*2+Base!$AG58*2+Base!$AJ58*2+Base!$AL58+Base!$AN58*2+Base!$AP58*2+Base!$AT58+Base!$AU58+Base!$AV58*2+Base!$AW58*2+Base!$BA58)/360+(ROW()/100000)+SUM(Data!R58+Data!U58)</f>
        <v>6.0999999999999997E-4</v>
      </c>
      <c r="AL61" s="204">
        <f>SUM(Base!$AF58+Base!$AG58+Base!$AI58*2+Base!$AK58+Base!$AL58*2+Base!$AN58+Base!$AO58*2+Base!$AP58+Base!$AU58*2+Base!$AV58*2+Base!$AX58)/360+(ROW()/100000)+Data!R58</f>
        <v>6.0999999999999997E-4</v>
      </c>
      <c r="AM61" s="204">
        <f>SUM(Base!$AA58+Base!$AF58+Base!$AG58+Base!$AI58*2+Base!$AK58+Base!$AL58*2+Base!$AN58+Base!$AO58*2+Base!$AP58+Base!$AU58*2+Base!$AV58*2+Base!$AX58)/380+(ROW()/100000)+Data!R58</f>
        <v>6.0999999999999997E-4</v>
      </c>
      <c r="AN61" s="204">
        <f>SUM(Base!$W58+Base!$Y58+Base!$AA58+Base!$AF58+Base!$AI58+Base!$AJ58*2+Base!$AK58+Base!$AL58*2+Base!$AO58+Base!$AP58+Base!$AT58*2+Base!$AU58*2+Base!$AV58*2+Base!$AX58*2+Base!$AY58)/460+(ROW()/100000)+SUM(Data!S58+Data!T58)</f>
        <v>6.0999999999999997E-4</v>
      </c>
      <c r="AO61" s="204">
        <f>SUM(Base!$W58*2+Base!$Y58+Base!$AA58+Base!$AF58+Base!$AI58+Base!$AJ58*2+Base!$AK58+Base!$AL58+Base!$AN58+Base!$AO58+Base!$AP58+Base!$AT58*2+Base!$AU58+Base!$AV58*2+Base!$AX58*2+Base!$AY58)/480+(ROW()/100000)+SUM(Data!S58+Data!T58)</f>
        <v>6.0999999999999997E-4</v>
      </c>
      <c r="AP61" s="204">
        <f>SUM(Base!$Y58+Base!$AA58*2+Base!$AG58*2+Base!$AJ58*2+Base!$AL58+Base!$AN58*2+Base!$AP58*2+Base!$AR58+Base!$AT58+Base!$AV58+Base!$AW58*2+Base!$AZ58)/360+(ROW()/100000)+Data!X58</f>
        <v>6.0999999999999997E-4</v>
      </c>
      <c r="AQ61" s="204">
        <f>SUM(Base!$W58*2+Base!$Y58+Base!$AA58+Base!$AF58*2+Base!$AG58+Base!$AI58*2+Base!$AJ58+Base!$AL58*2+Base!$AO58+Base!$AP58+Base!$AT58+Base!$AU58*2+Base!$AV58*2+Base!$AX58+Base!$AZ58)/460+(ROW()/100000)+SUM(Data!M58:P58)</f>
        <v>6.0999999999999997E-4</v>
      </c>
      <c r="AR61" s="204">
        <f>SUM(Base!$W58+Base!$AF58*2+Base!$AG58+Base!$AI58*2+Base!$AL58*2+Base!$AO58*2+Base!$AP58+Base!$AU58*2+Base!$AV58+Base!$AX58)/340+(ROW()/100000)+SUM(Data!M58:P58)</f>
        <v>6.0999999999999997E-4</v>
      </c>
      <c r="AS61" s="204">
        <f>SUM(Base!$W58+Base!$Y58+Base!$AF58*2+Base!$AG58+Base!$AI58*2+Base!$AJ58+Base!$AL58*2+Base!$AO58*2+Base!$AP58+Base!$AU58*2+Base!$AV58*2+Base!$AX58)/400+(ROW()/100000)+SUM(Data!M58:P58)</f>
        <v>6.0999999999999997E-4</v>
      </c>
      <c r="AT61" s="204">
        <f>SUM(Base!$Y58*2+Base!$Z58+Base!$AA58*2+Base!$AG58*2+Base!$AJ58*2+Base!$AL58+Base!$AN58*2+Base!$AP58*2+Base!$AR58+Base!$AT58*2+Base!$AV58+Base!$AW58*2+Base!$AY58*2+Base!$AZ58*2+Base!$BA58)/500+(ROW()/100000)+Data!Y58</f>
        <v>6.0999999999999997E-4</v>
      </c>
      <c r="AU61" s="204">
        <f>SUM(Base!$L58*2+Base!$M58*2+Base!$N58*2+Base!$P58*2+Base!$Q58*2+Base!$R58+Base!$T58*2+Base!$V58+Base!$AL58+Base!$AO58*2+Base!$AP58+Base!$AU58*2+Base!$AZ58*2)/440+(ROW()/100000)+Data!L58</f>
        <v>6.0999999999999997E-4</v>
      </c>
      <c r="AV61" s="204">
        <f>SUM(Base!$AA58+Base!$AF58*2+Base!$AG58+Base!$AI58*2+Base!$AK58+Base!$AL58*2+Base!$AM58+Base!$AN58*2+Base!$AO58*2+Base!$AP58*2+Base!$AU58*2+Base!$AV58*2+Base!$AX58+Base!$BB58+Base!$BE58+Base!$BF58)/480+(ROW()/100000)+Data!R58</f>
        <v>6.0999999999999997E-4</v>
      </c>
      <c r="AW61" s="204">
        <f>SUM(Base!$Y58*2+Base!$Z58*2+Base!$AA58*2+Base!$AD58+Base!$AG58+Base!$AJ58*2+Base!$AL58*2+Base!$AN58+Base!$AR58+Base!$AT58*2+Base!$AX58+Base!$AY58*2+Base!$AZ58*2+Base!$BA58+Base!$BD58+Base!$BE58)/480+(ROW()/100000)+SUM(Data!V58+Data!W58)</f>
        <v>6.0999999999999997E-4</v>
      </c>
      <c r="AX61" s="204">
        <f>SUM(Base!$Y58*2+Base!$Z58*2+Base!$AA58*2+Base!$AD58+Base!$AG58+Base!$AJ58*2+Base!$AL58+Base!$AN58+Base!$AR58+Base!$AT58*2+Base!$AW58+Base!$AX58+Base!$AY58*2+Base!$AZ58*2+Base!$BA58+Base!$BD58+Base!$BE58)/480+(ROW()/100000)+SUM(Data!V58+Data!W58)</f>
        <v>6.0999999999999997E-4</v>
      </c>
      <c r="AY61" s="204">
        <f>SUM(Base!$Y58+Base!$AA58+Base!$AC58*2+Base!$AF58*2+Base!$AG58+Base!$AI58*2+Base!$AJ58+Base!$AK58+Base!$AL58+Base!$AM58+Base!$AN58+Base!$AO58+Base!$AP58+Base!$AU58*2+Base!$AX58+Base!$AZ58+Base!$BB58+Base!$BD58+Base!$BE58*2)/480+(ROW()/100000)+SUM(Data!M58:P58)</f>
        <v>6.0999999999999997E-4</v>
      </c>
      <c r="AZ61" s="204">
        <f>SUM(Base!$W58*2+Base!$Y58*2+Base!$AA58+Base!$AD58+Base!$AG58*2+Base!$AJ58*2+Base!$AL58+Base!$AN58+Base!$AP58+Base!$AR58+Base!$AT58+Base!$AW58+Base!$AX58+Base!$AY58*2+Base!$AZ58*2+Base!$BA58+Base!$BD58+Base!$BE58)/480+(ROW()/100000)+SUM(Data!S58+Data!T58+Data!V58+Data!W58)</f>
        <v>6.0999999999999997E-4</v>
      </c>
      <c r="BA61" s="204">
        <f>SUM(Base!$W58*2+Base!$Y58*2+Base!$AA58+Base!$AD58+Base!$AG58*2+Base!$AJ58*2+Base!$AN58+Base!$AP58+Base!$AT58+Base!$AW58+Base!$AX58+Base!$AY58*2+Base!$AZ58*2+Base!$BA58+Base!$BD58+Base!$BE58)/440+(ROW()/100000)+SUM(Data!S58+Data!T58+Data!V58+Data!W58)</f>
        <v>6.0999999999999997E-4</v>
      </c>
      <c r="BB61" s="204">
        <f>SUM(Base!$W58+Base!$Y58+Base!$AA58*2+Base!$AD58+Base!$AF58+Base!$AG58*2+Base!$AI58*2+Base!$AJ58*2+Base!$AL58+Base!$AN58*2+Base!$AO58+Base!$AP58*2+Base!$AR58+Base!$AT58*2+Base!$AU58+Base!$AV58*2+Base!$AW58*2+Base!$AX58+Base!$AY58*2+Base!$AZ58)/640+(ROW()/100000)+SUM(Data!M58:P58)</f>
        <v>6.0999999999999997E-4</v>
      </c>
      <c r="BC61" s="204">
        <f>SUM(Base!$AA58+Base!$AF58+Base!$AG58*2+Base!$AI58*2+Base!$AJ58+Base!$AL58*2+Base!$AN58+Base!$AO58+Base!$AP58*2+Base!$AT58+Base!$AU58*2+Base!$AV58*2+Base!$AX58+Base!$AY58+Base!$AZ58)/440+(ROW()/100000)+SUM(Data!M58:P58)</f>
        <v>6.0999999999999997E-4</v>
      </c>
      <c r="BD61" s="204">
        <f>SUM(Base!$AA58*2+Base!$AF58+Base!$AG58*2+Base!$AI58*2+Base!$AJ58+Base!$AL58+Base!$AN58*2+Base!$AO58+Base!$AP58*2+Base!$AT58+Base!$AU58+Base!$AV58*2+Base!$AW58+Base!$AX58+Base!$AY58+Base!$AZ58)/460+(ROW()/100000)+SUM(Data!M58:P58)</f>
        <v>6.0999999999999997E-4</v>
      </c>
      <c r="BE61" s="204">
        <f>SUM(Base!$AA58*2+Base!$AC58*2+Base!$AF58*2+Base!$AG58*2+Base!$AI58*2+Base!$AJ58*2+Base!$AL58+Base!$AM58+Base!$AN58*2+Base!$AO58+Base!$AP58*2+Base!$AU58*2+Base!$AV58*2+Base!$BB58*2+Base!$BD58+Base!$BE58+Base!$BF58*2)/580+(ROW()/100000)+Data!Q58</f>
        <v>6.0999999999999997E-4</v>
      </c>
      <c r="BF61" s="204">
        <f>SUM(Base!$Y58+Base!$AA58*2+Base!$AC58*2+Base!$AF58*2+Base!$AG58*2+Base!$AI58*2+Base!$AJ58*2+Base!$AL58+Base!$AM58+Base!$AN58*2+Base!$AO58+Base!$AP58*2+Base!$AU58*2+Base!$AV58*2+Base!$AW58+Base!$BB58*2+Base!$BD58+Base!$BE58+Base!$BF58*2)/620+(ROW()/100000)+Data!Q58</f>
        <v>6.0999999999999997E-4</v>
      </c>
      <c r="BG61" s="204">
        <f>SUM(Base!$Y58*2+Base!$Z58+Base!$AA58+Base!$AD58+Base!$AG58*2+Base!$AJ58*2+Base!$AL58+Base!$AN58+Base!$AP58*2+Base!$AR58+Base!$AT58*2+Base!$AW58*2+Base!$AX58*2+Base!$AY58*2+Base!$BA58+Base!$BE58)/480+(ROW()/100000)+Data!U58</f>
        <v>6.0999999999999997E-4</v>
      </c>
      <c r="BH61" s="204">
        <f>SUM(Base!$Y58+Base!$AA58+Base!$AD58+Base!$AG58*2+Base!$AI58+Base!$AJ58*2+Base!$AL58+Base!$AN58+Base!$AP58*2+Base!$AT58*2+Base!$AW58+Base!$AX58*2+Base!$AY58*2+Base!$BA58+Base!$BE58)/420+(ROW()/100000)+Data!U58</f>
        <v>6.0999999999999997E-4</v>
      </c>
      <c r="BI61" s="204">
        <f>SUM(Base!$AC58+Base!$AF58*2+Base!$AI58*2+Base!$AL58*2+Base!$AM58+Base!$AO58*2+Base!$AU58*2+Base!$BB58+Base!$BD58*2+Base!$BF58)/320+(ROW()/100000)+Data!Q58</f>
        <v>6.0999999999999997E-4</v>
      </c>
      <c r="BJ61" s="204">
        <f>SUM(Base!$AC58*2+Base!$AF58*2+Base!$AI58*2+Base!$AK58+Base!$AL58+Base!$AM58+Base!$AO58+Base!$AU58*2+Base!$BB58*2+Base!$BD58+Base!$BF58*2)/340+(ROW()/100000)+Data!Q58</f>
        <v>6.0999999999999997E-4</v>
      </c>
      <c r="BK61" s="204">
        <f>SUM(Base!$AC58*2+Base!$AF58+Base!$AI58*2+Base!$AK58*2+Base!$AL58+Base!$AM58*2+Base!$AO58+Base!$AU58*2+Base!$BB58*2+Base!$BF58*2)/340+(ROW()/100000)+Data!Q58</f>
        <v>6.0999999999999997E-4</v>
      </c>
      <c r="BL61" s="204">
        <f>SUM(Base!$AC58+Base!$AF58*2+Base!$AI58*2+Base!$AK58+Base!$AL58*2+Base!$AM58+Base!$AO58+Base!$AU58*2+Base!$AV58+Base!$BF58*2)/300+(ROW()/100000)+SUM(Data!M58:P58)</f>
        <v>6.0999999999999997E-4</v>
      </c>
      <c r="BM61" s="204">
        <f>SUM(Base!$Z58*2+Base!$AA58+Base!$AC58+Base!$AJ58+Base!$AL58*2+Base!$AN58*2+Base!$AP58+Base!$AT58*2+Base!$AY58)/260+(ROW()/100000)+Data!Y58</f>
        <v>6.0999999999999997E-4</v>
      </c>
      <c r="BN61" s="204">
        <f>SUM(Base!$Z58+Base!$AA58+Base!$AK58*2+Base!$AL58*2+Base!$AM58*2+Base!$AN58+Base!$AO58+Base!$AP58+Base!$AT58*2+Base!$AV58*2+Base!$AX58*2+Base!$AY58*2+Base!$AZ58+Base!$BA58+Base!$BD58*2+Base!$BE58*2+Base!$BF58)/520+(ROW()/100000)+Data!Y58</f>
        <v>6.0999999999999997E-4</v>
      </c>
      <c r="BO61" s="204">
        <f>SUM(Base!$AA58+Base!$AK58*2+Base!$AL58*2+Base!$AM58*2+Base!$AN58+Base!$AO58+Base!$AP58*2+Base!$AV58*2+Base!$AX58*2+Base!$AY58*2+Base!$AZ58+Base!$BA58+Base!$BD58*2+Base!$BE58*2+Base!$BF58)/480+(ROW()/100000)+Data!Y58</f>
        <v>6.0999999999999997E-4</v>
      </c>
      <c r="BP61" s="204">
        <f>SUM(Base!$AA58+Base!$AG58+Base!$AK58*2+Base!$AL58*2+Base!$AM58*2+Base!$AN58+Base!$AO58+Base!$AP58*2+Base!$AT58+Base!$AV58*2+Base!$AX58*2+Base!$AY58*2+Base!$AZ58+Base!$BA58+Base!$BD58*2+Base!$BE58*2+Base!$BF58)/520+(ROW()/100000)+Data!Y58</f>
        <v>6.0999999999999997E-4</v>
      </c>
      <c r="BQ61" s="204">
        <f>SUM(Base!$Y58+Base!$AA58*2+Base!$AD58+Base!$AG58*2+Base!$AJ58*2+Base!$AL58+Base!$AN58*2+Base!$AP58*2+Base!$AR58*2+Base!$AT58*2+Base!$AV58*2+Base!$AW58*2+Base!$BA58)/440+(ROW()/100000)+Data!R58</f>
        <v>6.0999999999999997E-4</v>
      </c>
      <c r="BR61" s="204">
        <f>SUM(Base!$Z58*2+Base!$AA58+Base!$AJ58+Base!$AL58*2+Base!$AN58*2+Base!$AO58*2+Base!$AP58*2+Base!$AT58*2+Base!$AX58+Base!$AY58+Base!$BA58*2+Base!$BE58)/380+(ROW()/100000)+SUM(Data!V58+Data!W58)</f>
        <v>6.0999999999999997E-4</v>
      </c>
      <c r="BS61" s="204">
        <f>SUM(Base!$Y58+Base!$AA58*2+Base!$AD58+Base!$AG58*2+Base!$AJ58*2+Base!$AL58*2+Base!$AN58*2+Base!$AO58+Base!$AP58*2+Base!$AT58*2+Base!$AU58+Base!$AV58*2+Base!$AW58*2+Base!$AX58*2+Base!$AY58*2+Base!$AZ58+Base!$BA58+Base!$BD58+Base!$BE58*2)/620+(ROW()/100000)+SUM(Data!R58+Data!U58)</f>
        <v>6.0999999999999997E-4</v>
      </c>
      <c r="BT61" s="204">
        <f>SUM(Base!$L58+Base!$M58*2+Base!$N58+Base!$O58+Base!$P58+Base!$Q58*2+Base!$R58*2+Base!$T58*2+Base!$U58*2+Base!$V58+Base!$AA58+Base!$AG58+Base!$AL58*2+Base!$AN58*2+Base!$AO58*2+Base!$AP58+Base!$AU58*2+Base!$AW58+Base!$AY58+Base!$AZ58*2)/600+(ROW()/100000)+Data!L58</f>
        <v>6.0999999999999997E-4</v>
      </c>
      <c r="BU61" s="204">
        <f>SUM(Base!$L58+Base!$M58*2+Base!$N58+Base!$P58+Base!$Q58*2+Base!$R58*2+Base!$T58*2+Base!$U58+Base!$V58+Base!$AA58+Base!$AG58+Base!$AL58*2+Base!$AN58+Base!$AO58*2+Base!$AP58+Base!$AU58*2+Base!$AW58+Base!$AY58+Base!$AZ58*2)/540+(ROW()/100000)+Data!L58</f>
        <v>6.0999999999999997E-4</v>
      </c>
      <c r="BV61" s="204">
        <f>SUM(Base!$L58+Base!$M58*2+Base!$N58+Base!$P58+Base!$Q58*2+Base!$R58*2+Base!$T58*2+Base!$U58*2+Base!$V58+Base!$AA58+Base!$AG58+Base!$AL58*2+Base!$AN58*2+Base!$AO58*2+Base!$AP58+Base!$AU58*2+Base!$AW58+Base!$AY58+Base!$AZ58*2)/580+(ROW()/100000)+Data!L58</f>
        <v>6.0999999999999997E-4</v>
      </c>
      <c r="BW61" s="204">
        <f>SUM(Base!$Y58*2+Base!$Z58*2+Base!$AA58*2+Base!$AG58+Base!$AJ58+Base!$AL58*2+Base!$AN58*2+Base!$AO58+Base!$AP58+Base!$AT58*2+Base!$AX58+Base!$AY58*2+Base!$AZ58+Base!$BA58+Base!$BD58+Base!$BE58)/460+(ROW()/100000)+Data!X58</f>
        <v>6.0999999999999997E-4</v>
      </c>
      <c r="BX61" s="204">
        <f>SUM(Base!$Y58*2+Base!$Z58+Base!$AA58*2+Base!$AG58*2+Base!$AJ58*2+Base!$AL58+Base!$AN58*2+Base!$AP58*2+Base!$AR58*2+Base!$AT58*2+Base!$AW58*2+Base!$AY58*2+Base!$AZ58+Base!$BA58)/480+(ROW()/100000)+SUM(Data!V58+Data!W58+Data!X58+Data!Y58)</f>
        <v>6.0999999999999997E-4</v>
      </c>
      <c r="BY61" s="204">
        <f>SUM(Base!$Z58*2+Base!$AA58+Base!$AC58*2+Base!$AK58+Base!$AL58+Base!$AM58*2+Base!$AN58*2+Base!$AP58+Base!$AT58*2+Base!$AV58+Base!$BA58*2+Base!$BB58*2+Base!$BF58*2)/420+(ROW()/100000)+Data!Y58</f>
        <v>6.0999999999999997E-4</v>
      </c>
      <c r="BZ61" s="204">
        <f>SUM(Base!$Z58+Base!$AA58+Base!$AC58*2+Base!$AK58+Base!$AL58+Base!$AM58*2+Base!$AN58+Base!$AP58+Base!$AT58+Base!$AV58*2+Base!$BA58*2+Base!$BB58*2+Base!$BF58*2)/380+(ROW()/100000)+Data!Y58</f>
        <v>6.0999999999999997E-4</v>
      </c>
      <c r="CA61" s="204">
        <f>SUM(Base!$Z58*2+Base!$AA58+Base!$AD58*2+Base!$AF58+Base!$AG58*2+Base!$AI58*2+Base!$AL58*2+Base!$AN58+Base!$AO58+Base!$AP58+Base!$AT58*2+Base!$AU58*2+Base!$AX58*2+Base!$AY58+Base!$BA58+Base!$BD58*2+Base!$BE58*2+Base!$BF58)/560+(ROW()/100000)+Data!R58</f>
        <v>6.0999999999999997E-4</v>
      </c>
      <c r="CB61" s="204">
        <f>SUM(Base!$Z58+Base!$AA58+Base!$AD58+Base!$AF58*2+Base!$AG58*2+Base!$AI58*2+Base!$AL58+Base!$AN58+Base!$AO58+Base!$AP58+Base!$AT58*2+Base!$AU58*2+Base!$AX58*2+Base!$AY58+Base!$BA58+Base!$BD58*2+Base!$BE58*2+Base!$BF58)/520+(ROW()/100000)+Data!R58</f>
        <v>6.0999999999999997E-4</v>
      </c>
      <c r="CC61" s="204">
        <f>SUM(Base!$W58*2+Base!$Y58*2+Base!$AA58+Base!$AG58+Base!$AJ58*2+Base!$AL58+Base!$AR58+Base!$AT58+Base!$AX58+Base!$AY58*2+Base!$AZ58*2+Base!$BA58+Base!$BD58+Base!$BE58)/380+(ROW()/100000)+SUM(Data!S58+Data!T58+Data!V58+Data!W58)</f>
        <v>6.0999999999999997E-4</v>
      </c>
      <c r="CD61" s="204">
        <f>SUM(Base!$W58*2+Base!$Y58*2+Base!$AA58+Base!$AG58+Base!$AJ58*2+Base!$AT58+Base!$AX58+Base!$AY58*2+Base!$AZ58*2+Base!$BA58+Base!$BD58+Base!$BE58)/340+(ROW()/100000)+SUM(Data!S58+Data!T58+Data!V58+Data!W58)</f>
        <v>6.0999999999999997E-4</v>
      </c>
      <c r="CE61" s="204">
        <f>SUM(Base!$W58*2+Base!$Y58*2+Base!$AA58+Base!$AF58+Base!$AG58+Base!$AI58*2+Base!$AJ58*2+Base!$AL58+Base!$AO58+Base!$AP58+Base!$AR58+Base!$AT58*2+Base!$AU58+Base!$AV58*2+Base!$AX58*2+Base!$AY58*2+Base!$AZ58+Base!$BA58+Base!$BD58*2+Base!$BE58*2)/600+(ROW()/100000)+SUM(Data!M58:P58)</f>
        <v>6.0999999999999997E-4</v>
      </c>
      <c r="CF61" s="204">
        <f>SUM(Base!$W58+Base!$Y58+Base!$AA58+Base!$AF58*2+Base!$AG58+Base!$AI58*2+Base!$AJ58+Base!$AL58*2+Base!$AO58+Base!$AP58+Base!$AT58+Base!$AU58*2+Base!$AV58*2+Base!$AX58*2+Base!$AY58*2+Base!$AZ58+Base!$BA58+Base!$BD58+Base!$BE58*2)/540+(ROW()/100000)+SUM(Data!M58:P58)</f>
        <v>6.0999999999999997E-4</v>
      </c>
      <c r="CG61" s="204">
        <f>SUM(Base!$W58*2+Base!$Y58*2+Base!$AA58+Base!$AF58*2+Base!$AG58+Base!$AI58*2+Base!$AJ58+Base!$AL58+Base!$AO58+Base!$AP58+Base!$AT58*2+Base!$AU58+Base!$AV58*2+Base!$AX58*2+Base!$AY58*2+Base!$AZ58+Base!$BA58+Base!$BD58+Base!$BE58*2)/560+(ROW()/100000)+SUM(Data!M58:P58)</f>
        <v>6.0999999999999997E-4</v>
      </c>
      <c r="CH61" s="204">
        <f>SUM(Base!$W58*2+Base!$Y58*2+Base!$AA58+Base!$AC58*2+Base!$AF58*2+Base!$AG58+Base!$AI58*2+Base!$AJ58+Base!$AK58+Base!$AL58+Base!$AM58+Base!$AN58+Base!$AO58+Base!$AP58+Base!$AT58*2+Base!$AU58+Base!$AX58+Base!$AZ58+Base!$BB58*2+Base!$BD58*2+Base!$BE58*2+Base!$BF58*2)/640+(ROW()/100000)+Data!Q58</f>
        <v>6.0999999999999997E-4</v>
      </c>
      <c r="CI61" s="204">
        <f>SUM(Base!$Y58+Base!$AA58+Base!$AC58*2+Base!$AF58*2+Base!$AG58+Base!$AI58*2+Base!$AJ58+Base!$AK58+Base!$AL58+Base!$AM58+Base!$AN58+Base!$AO58+Base!$AP58+Base!$AU58*2+Base!$AX58+Base!$AZ58+Base!$BB58*2+Base!$BD58+Base!$BF58*2)/500+(ROW()/100000)+Data!Q58</f>
        <v>6.0999999999999997E-4</v>
      </c>
      <c r="CJ61" s="204">
        <f>SUM(Base!$W58+Base!$Y58*2+Base!$AA58+Base!$AC58*2+Base!$AF58*2+Base!$AG58+Base!$AI58*2+Base!$AJ58+Base!$AK58+Base!$AL58+Base!$AM58+Base!$AN58+Base!$AO58+Base!$AP58+Base!$AT58+Base!$AU58*2+Base!$AX58+Base!$AZ58+Base!$BB58*2+Base!$BD58*2+Base!$BE58+Base!$BF58*2)/600+(ROW()/100000)+Data!Q58</f>
        <v>6.0999999999999997E-4</v>
      </c>
      <c r="CK61" s="204">
        <f>SUM(Base!$W58*2+Base!$AA58*2+Base!$AG58*2+Base!$AI58+Base!$AJ58+Base!$AL58+Base!$AN58+Base!$AP58*2+Base!$AT58+Base!$AV58*2+Base!$AW58+Base!$AX58*2+Base!$BE58*2)/400+(ROW()/100000)+SUM(Data!S58+Data!T58)</f>
        <v>6.0999999999999997E-4</v>
      </c>
      <c r="CL61" s="204">
        <f>SUM(Base!$W58+Base!$AA58+Base!$AF58+Base!$AG58*2+Base!$AI58*2+Base!$AJ58+Base!$AL58+Base!$AN58+Base!$AO58*2+Base!$AP58*2+Base!$AU58*2+Base!$AV58*2+Base!$AX58*2+Base!$BE58)/420+(ROW()/100000)+SUM(Data!S58+Data!T58)</f>
        <v>6.0999999999999997E-4</v>
      </c>
      <c r="CM61" s="204">
        <f>SUM(Base!$W58+Base!$AA58+Base!$AG58*2+Base!$AI58*2+Base!$AJ58+Base!$AL58+Base!$AN58+Base!$AO58+Base!$AP58*2+Base!$AT58+Base!$AU58+Base!$AV58*2+Base!$AW58+Base!$AX58*2+Base!$BE58*2)/420+(ROW()/100000)+SUM(Data!S58+Data!T58)</f>
        <v>6.0999999999999997E-4</v>
      </c>
      <c r="CN61" s="204">
        <f>SUM(Base!$Y58*2+Base!$AA58*2+Base!$AG58*2+Base!$AJ58*2+Base!$AL58+Base!$AN58*2+Base!$AP58*2+Base!$AR58+Base!$AT58*2+Base!$AV58*2+Base!$AW58*2+Base!$AY58+Base!$AZ58)/440+(ROW()/100000)+SUM(Data!S58+Data!T58)</f>
        <v>6.0999999999999997E-4</v>
      </c>
      <c r="CO61" s="204">
        <f>SUM(Base!$Y58+Base!$AA58*2+Base!$AG58*2+Base!$AJ58*2+Base!$AN58*2+Base!$AP58*2+Base!$AT58+Base!$AV58*2+Base!$AW58*2+Base!$AZ58)/340+(ROW()/100000)+SUM(Data!S58+Data!T58)</f>
        <v>6.0999999999999997E-4</v>
      </c>
      <c r="CP61" s="204">
        <f>SUM(Base!$W58+Base!$Z58+Base!$AA58+Base!$AC58*2+Base!$AL58+Base!$AM58*2+Base!$AT58*2+Base!$AV58+Base!$AX58+Base!$BA58+Base!$BB58*2+Base!$BE58+Base!$BF58*2)/360+(ROW()/100000)+SUM(Data!V58+Data!W58)</f>
        <v>6.0999999999999997E-4</v>
      </c>
      <c r="CQ61" s="205">
        <f>SUM(Base!$W58+Base!$AA58+Base!$AC58*2+Base!$AL58+Base!$AM58*2+Base!$AT58+Base!$AV58*2+Base!$AX58+Base!$BA58+Base!$BB58*2+Base!$BE58+Base!$BF58*2)/340+(ROW()/100000)+SUM(Data!V58+Data!W58)</f>
        <v>6.0999999999999997E-4</v>
      </c>
      <c r="CR61" s="1"/>
    </row>
    <row r="62" spans="1:96" ht="25" customHeight="1" x14ac:dyDescent="0.3">
      <c r="A62" s="1"/>
      <c r="B62" s="85">
        <f>Base!B59</f>
        <v>0</v>
      </c>
      <c r="C62" s="92">
        <f>Base!C59</f>
        <v>0</v>
      </c>
      <c r="D62" s="1"/>
      <c r="E62" s="86">
        <f>Base!E59</f>
        <v>0</v>
      </c>
      <c r="F62" s="90" t="str">
        <f t="shared" si="4"/>
        <v>A (D)</v>
      </c>
      <c r="G62" s="1"/>
      <c r="H62" s="86">
        <f>Base!I59</f>
        <v>0</v>
      </c>
      <c r="I62" s="92">
        <f>Base!H59</f>
        <v>0</v>
      </c>
      <c r="J62" s="1"/>
      <c r="K62" s="88">
        <f>SUM(Base!$AF59*2+Base!$AI59*2+Base!$AL59*2+Base!$AN59+Base!$AO59*2+Base!$AP59*2+Base!$AU59*2+Base!$AV59+Base!$BF59)/300+(ROW()/100000)+Data!R59</f>
        <v>6.2E-4</v>
      </c>
      <c r="L62" s="87">
        <f>SUM(Base!$Y59*2+Base!$Z59*2+Base!$AA59*2+Base!$AG59+Base!$AJ59*2+Base!$AL59+Base!$AN59*2+Base!$AP59+Base!$AT59*2+Base!$AX59+Base!$AY59*2+Base!$AZ59+Base!$BA59+Base!$BD59+Base!$BE59)/440+(ROW()/100000)+Data!Y59</f>
        <v>6.2E-4</v>
      </c>
      <c r="M62" s="87">
        <f>SUM(Base!$Y59*2+Base!$Z59+Base!$AA59*2+Base!$AD59*2+Base!$AG59*2+Base!$AJ59*2+Base!$AL59*2+Base!$AN59+Base!$AP59*2+Base!$AR59*2+Base!$AT59*2+Base!$AW59+Base!$AZ59)/440+(ROW()/100000)+Data!X59</f>
        <v>6.2E-4</v>
      </c>
      <c r="N62" s="87">
        <f>SUM(Base!$Y59+Base!$AA59*2+Base!$AD59*2+Base!$AG59*2+Base!$AJ59*2+Base!$AL59*2+Base!$AN59+Base!$AP59*2+Base!$AR59*2+Base!$AT59*2+Base!$AW59+Base!$AZ59)/400+(ROW()/100000)+Data!X59</f>
        <v>6.2E-4</v>
      </c>
      <c r="O62" s="87">
        <f>SUM(Base!$Y59+Base!$AA59*2+Base!$AG59*2+Base!$AJ59*2+Base!$AL59+Base!$AN59*2+Base!$AP59*2+Base!$AR59+Base!$AT59*2+Base!$AV59*2+Base!$AW59*2+Base!$AY59+Base!$AZ59)/420+(ROW()/100000)+SUM(Data!U59+Data!V59+Data!W59+Data!X59)</f>
        <v>6.2E-4</v>
      </c>
      <c r="P62" s="87">
        <f>SUM(Base!$Y59+Base!$AA59*2+Base!$AG59*2+Base!$AJ59*2+Base!$AL59+Base!$AN59*2+Base!$AP59*2+Base!$AR59+Base!$AT59*2+Base!$AV59*2+Base!$AW59*2+Base!$AZ59)/400+(ROW()/100000)+SUM(Data!U59+Data!V59+Data!W59+Data!X59)</f>
        <v>6.2E-4</v>
      </c>
      <c r="Q62" s="87">
        <f>SUM(Base!$Y59+Base!$Z59+Base!$AA59+Base!$AD59+Base!$AG59*2+Base!$AI59*2+Base!$AJ59+Base!$AK59+Base!$AL59+Base!$AN59+Base!$AP59+Base!$AT59*2+Base!$AU59+Base!$AV59*2+Base!$AX59*2+Base!$AY59+Base!$BA59+Base!$BD59+Base!$BE59*2+Base!$BF59)/520+(ROW()/100000)+Data!U59</f>
        <v>6.2E-4</v>
      </c>
      <c r="R62" s="87">
        <f>SUM(Base!$AA59+Base!$AC59+Base!$AF59*2+Base!$AG59*2+Base!$AI59*2+Base!$AJ59+Base!$AL59*2+Base!$AM59+Base!$AN59*2+Base!$AO59*2+Base!$AP59*2+Base!$AU59*2+Base!$AW59+Base!$BB59+Base!$BD59*2+Base!$BF59+Base!$BF59*2)/500+(ROW()/100000)+Data!Q59</f>
        <v>6.2E-4</v>
      </c>
      <c r="S62" s="87">
        <f>SUM(Base!$AA59+Base!$AC59*2+Base!$AF59*2+Base!$AG59*2+Base!$AI59*2+Base!$AJ59+Base!$AK59+Base!$AL59+Base!$AM59+Base!$AN59*2+Base!$AO59+Base!$AP59+Base!$AU59*2+Base!$AW59+Base!$BB59*2+Base!$BD59+Base!$BF59*2)/500+(ROW()/100000)+Data!Q59</f>
        <v>6.2E-4</v>
      </c>
      <c r="T62" s="87">
        <f>SUM(Base!$AA59+Base!$AC59*2+Base!$AF59+Base!$AG59*2+Base!$AI59*2+Base!$AJ59+Base!$AK59*2+Base!$AL59+Base!$AM59*2+Base!$AN59*2+Base!$AO59+Base!$AP59*2+Base!$AU59*2+Base!$AW59+Base!$BB59*2+Base!$BF59*2)/520+(ROW()/100000)+Data!Q59</f>
        <v>6.2E-4</v>
      </c>
      <c r="U62" s="87">
        <f>SUM(Base!$AF59+Base!$AI59*2+Base!$AK59*2+Base!$AL59*2+Base!$AM59+Base!$AO59+Base!$AU59+Base!$AV59*2+Base!$AX59*2+Base!$AZ59+Base!$BD59+Base!$BE59*2+Base!$BF59)/380+(ROW()/100000)+SUM(Data!R59+Data!U59)</f>
        <v>6.2E-4</v>
      </c>
      <c r="V62" s="87">
        <f>SUM(Base!$AF59+Base!$AG59+Base!$AI59*2+Base!$AK59*2+Base!$AL59*2+Base!$AM59+Base!$AO59+Base!$AV59*2+Base!$AX59*2+Base!$AZ59+Base!$BD59+Base!$BE59*2+Base!$BF59)/380+(ROW()/100000)+SUM(Data!R59+Data!U59)</f>
        <v>6.2E-4</v>
      </c>
      <c r="W62" s="87">
        <f>SUM(Base!$AA59*2+Base!$AG59*2+Base!$AI59*2+Base!$AJ59+Base!$AL59+Base!$AN59+Base!$AO59+Base!$AP59*2+Base!$AT59+Base!$AU59*2+Base!$AV59*2+Base!$AW59+Base!$AX59+Base!$BE59*2)/420+(ROW()/100000)+Data!U59</f>
        <v>6.2E-4</v>
      </c>
      <c r="X62" s="87">
        <f>SUM(Base!$AC59+Base!$AF59*2+Base!$AI59*2+Base!$AL59*2+Base!$AM59+Base!$AN59+Base!$AO59*2+Base!$AP59*2+Base!$AU59*2+Base!$BB59+Base!$BD59*2+Base!$BF59)/380+(ROW()/100000)+Data!Q59</f>
        <v>6.2E-4</v>
      </c>
      <c r="Y62" s="87">
        <f>SUM(Base!$AC59*2+Base!$AF59*2+Base!$AI59*2+Base!$AK59+Base!$AL59+Base!$AM59+Base!$AN59+Base!$AO59+Base!$AP59+Base!$AU59*2+Base!$BB59*2+Base!$BD59+Base!$BF59*2)/380+(ROW()/100000)+Data!Q59</f>
        <v>6.2E-4</v>
      </c>
      <c r="Z62" s="87">
        <f>SUM(Base!$AC59*2+Base!$AF59+Base!$AI59*2+Base!$AK59*2+Base!$AL59+Base!$AM59*2+Base!$AN59+Base!$AO59+Base!$AP59*2+Base!$AU59*2+Base!$BB59*2+Base!$BF59*2)/400+(ROW()/100000)+Data!Q59</f>
        <v>6.2E-4</v>
      </c>
      <c r="AA62" s="87">
        <f>SUM(Base!$Y59*2+Base!$Z59*2+Base!$AA59*2+Base!$AC59*2+Base!$AD59+Base!$AG59+Base!$AJ59*2+Base!$AL59*2+Base!$AN59*2+Base!$AP59+Base!$AT59*2+Base!$AV59+Base!$AW59+Base!$AX59+Base!$AY59*2+Base!$AZ59*2+Base!$BA59+Base!$BB59+Base!$BD59+Base!$BE59+Base!$BF59*2)/640+(ROW()/100000)+Data!Y59</f>
        <v>6.2E-4</v>
      </c>
      <c r="AB62" s="87">
        <f>SUM(Base!$Y59*2+Base!$Z59+Base!$AA59*2+Base!$AC59*2+Base!$AD59*2+Base!$AG59*2+Base!$AJ59*2+Base!$AL59*2+Base!$AN59*2+Base!$AP59*2+Base!$AT59*2+Base!$AV59+Base!$AW59*2+Base!$AX59+Base!$AY59*2+Base!$AZ59*2+Base!$BA59+Base!$BB59+Base!$BD59+Base!$BE59+Base!$BF59*2)/700+(ROW()/100000)+Data!Y59</f>
        <v>6.2E-4</v>
      </c>
      <c r="AC62" s="87">
        <f>SUM(Base!$AA59*2+Base!$AD59+Base!$AG59*2+Base!$AI59+Base!$AJ59+Base!$AL59+Base!$AN59+Base!$AP59*2+Base!$AT59*2+Base!$AV59+Base!$AW59+Base!$AX59+Base!$AY59+Base!$BE59)/360+(ROW()/100000)+Data!U59</f>
        <v>6.2E-4</v>
      </c>
      <c r="AD62" s="87">
        <f>SUM(Base!$AA59+Base!$AF59+Base!$AG59+Base!$AI59*2+Base!$AJ59+Base!$AK59+Base!$AL59+Base!$AN59+Base!$AO59*2+Base!$AP59*2+Base!$AU59*2+Base!$AV59*2+Base!$AX59+Base!$BE59)/380+(ROW()/100000)+Data!U59</f>
        <v>6.2E-4</v>
      </c>
      <c r="AE62" s="87">
        <f>SUM(Base!$AA59*2+Base!$AG59*2+Base!$AI59*2+Base!$AJ59+Base!$AL59+Base!$AN59+Base!$AO59+Base!$AP59*2+Base!$AT59+Base!$AV59*2+Base!$AW59+Base!$AX59+Base!$BE59)/360+(ROW()/100000)+Data!U59</f>
        <v>6.2E-4</v>
      </c>
      <c r="AF62" s="87">
        <f>SUM(Base!$W59*2+Base!$Y59*2+Base!$AA59+Base!$AF59+Base!$AG59+Base!$AI59+Base!$AJ59*2+Base!$AL59+Base!$AP59+Base!$AR59*2+Base!$AT59*2+Base!$AU59+Base!$AV59*2+Base!$AX59*2+Base!$AY59*2+Base!$AZ59+Base!$BA59+Base!$BD59+Base!$BE59*2)/560+(ROW()/100000)+SUM(Data!M59:P59)</f>
        <v>6.2E-4</v>
      </c>
      <c r="AG62" s="87">
        <f>SUM(Base!$W59*2+Base!$Y59*2+Base!$AA59+Base!$AF59+Base!$AG59+Base!$AI59+Base!$AJ59*2+Base!$AL59+Base!$AP59+Base!$AR59+Base!$AT59*2+Base!$AU59+Base!$AV59*2+Base!$AX59*2+Base!$AY59*2+Base!$AZ59+Base!$BA59+Base!$BD59+Base!$BE59*2)/540+(ROW()/100000)+SUM(Data!M59:P59)</f>
        <v>6.2E-4</v>
      </c>
      <c r="AH62" s="87">
        <f>SUM(Base!$Y59+Base!$Z59+Base!$AA59*2+Base!$AG59*2+Base!$AJ59*2+Base!$AL59+Base!$AN59*2+Base!$AP59*2+Base!$AR59+Base!$AT59*2+Base!$AV59*2+Base!$AW59+Base!$BA59+Base!$BF59)/420+(ROW()/100000)+Data!Y59</f>
        <v>6.2E-4</v>
      </c>
      <c r="AI62" s="87">
        <f>SUM(Base!$Z59+Base!$AA59*2+Base!$AG59*2+Base!$AJ59*2+Base!$AL59+Base!$AN59*2+Base!$AP59*2+Base!$AR59+Base!$AT59*2+Base!$AV59*2+Base!$AW59+Base!$BA59+Base!$BF59)/400+(ROW()/100000)+Data!Y59</f>
        <v>6.2E-4</v>
      </c>
      <c r="AJ62" s="87">
        <f>SUM(Base!$AA59*2+Base!$AG59*2+Base!$AI59+Base!$AJ59*2+Base!$AL59+Base!$AN59*2+Base!$AP59*2+Base!$AU59+Base!$AV59*2+Base!$AW59*2+Base!$BA59)/360+(ROW()/100000)+SUM(Data!R59+Data!U59)</f>
        <v>6.2E-4</v>
      </c>
      <c r="AK62" s="87">
        <f>SUM(Base!$AA59*2+Base!$AG59*2+Base!$AJ59*2+Base!$AL59+Base!$AN59*2+Base!$AP59*2+Base!$AT59+Base!$AU59+Base!$AV59*2+Base!$AW59*2+Base!$BA59)/360+(ROW()/100000)+SUM(Data!R59+Data!U59)</f>
        <v>6.2E-4</v>
      </c>
      <c r="AL62" s="87">
        <f>SUM(Base!$AF59+Base!$AG59+Base!$AI59*2+Base!$AK59+Base!$AL59*2+Base!$AN59+Base!$AO59*2+Base!$AP59+Base!$AU59*2+Base!$AV59*2+Base!$AX59)/360+(ROW()/100000)+Data!R59</f>
        <v>6.2E-4</v>
      </c>
      <c r="AM62" s="87">
        <f>SUM(Base!$AA59+Base!$AF59+Base!$AG59+Base!$AI59*2+Base!$AK59+Base!$AL59*2+Base!$AN59+Base!$AO59*2+Base!$AP59+Base!$AU59*2+Base!$AV59*2+Base!$AX59)/380+(ROW()/100000)+Data!R59</f>
        <v>6.2E-4</v>
      </c>
      <c r="AN62" s="87">
        <f>SUM(Base!$W59+Base!$Y59+Base!$AA59+Base!$AF59+Base!$AI59+Base!$AJ59*2+Base!$AK59+Base!$AL59*2+Base!$AO59+Base!$AP59+Base!$AT59*2+Base!$AU59*2+Base!$AV59*2+Base!$AX59*2+Base!$AY59)/460+(ROW()/100000)+SUM(Data!S59+Data!T59)</f>
        <v>6.2E-4</v>
      </c>
      <c r="AO62" s="87">
        <f>SUM(Base!$W59*2+Base!$Y59+Base!$AA59+Base!$AF59+Base!$AI59+Base!$AJ59*2+Base!$AK59+Base!$AL59+Base!$AN59+Base!$AO59+Base!$AP59+Base!$AT59*2+Base!$AU59+Base!$AV59*2+Base!$AX59*2+Base!$AY59)/480+(ROW()/100000)+SUM(Data!S59+Data!T59)</f>
        <v>6.2E-4</v>
      </c>
      <c r="AP62" s="87">
        <f>SUM(Base!$Y59+Base!$AA59*2+Base!$AG59*2+Base!$AJ59*2+Base!$AL59+Base!$AN59*2+Base!$AP59*2+Base!$AR59+Base!$AT59+Base!$AV59+Base!$AW59*2+Base!$AZ59)/360+(ROW()/100000)+Data!X59</f>
        <v>6.2E-4</v>
      </c>
      <c r="AQ62" s="87">
        <f>SUM(Base!$W59*2+Base!$Y59+Base!$AA59+Base!$AF59*2+Base!$AG59+Base!$AI59*2+Base!$AJ59+Base!$AL59*2+Base!$AO59+Base!$AP59+Base!$AT59+Base!$AU59*2+Base!$AV59*2+Base!$AX59+Base!$AZ59)/460+(ROW()/100000)+SUM(Data!M59:P59)</f>
        <v>6.2E-4</v>
      </c>
      <c r="AR62" s="87">
        <f>SUM(Base!$W59+Base!$AF59*2+Base!$AG59+Base!$AI59*2+Base!$AL59*2+Base!$AO59*2+Base!$AP59+Base!$AU59*2+Base!$AV59+Base!$AX59)/340+(ROW()/100000)+SUM(Data!M59:P59)</f>
        <v>6.2E-4</v>
      </c>
      <c r="AS62" s="87">
        <f>SUM(Base!$W59+Base!$Y59+Base!$AF59*2+Base!$AG59+Base!$AI59*2+Base!$AJ59+Base!$AL59*2+Base!$AO59*2+Base!$AP59+Base!$AU59*2+Base!$AV59*2+Base!$AX59)/400+(ROW()/100000)+SUM(Data!M59:P59)</f>
        <v>6.2E-4</v>
      </c>
      <c r="AT62" s="87">
        <f>SUM(Base!$Y59*2+Base!$Z59+Base!$AA59*2+Base!$AG59*2+Base!$AJ59*2+Base!$AL59+Base!$AN59*2+Base!$AP59*2+Base!$AR59+Base!$AT59*2+Base!$AV59+Base!$AW59*2+Base!$AY59*2+Base!$AZ59*2+Base!$BA59)/500+(ROW()/100000)+Data!Y59</f>
        <v>6.2E-4</v>
      </c>
      <c r="AU62" s="87">
        <f>SUM(Base!$L59*2+Base!$M59*2+Base!$N59*2+Base!$P59*2+Base!$Q59*2+Base!$R59+Base!$T59*2+Base!$V59+Base!$AL59+Base!$AO59*2+Base!$AP59+Base!$AU59*2+Base!$AZ59*2)/440+(ROW()/100000)+Data!L59</f>
        <v>6.2E-4</v>
      </c>
      <c r="AV62" s="87">
        <f>SUM(Base!$AA59+Base!$AF59*2+Base!$AG59+Base!$AI59*2+Base!$AK59+Base!$AL59*2+Base!$AM59+Base!$AN59*2+Base!$AO59*2+Base!$AP59*2+Base!$AU59*2+Base!$AV59*2+Base!$AX59+Base!$BB59+Base!$BE59+Base!$BF59)/480+(ROW()/100000)+Data!R59</f>
        <v>6.2E-4</v>
      </c>
      <c r="AW62" s="87">
        <f>SUM(Base!$Y59*2+Base!$Z59*2+Base!$AA59*2+Base!$AD59+Base!$AG59+Base!$AJ59*2+Base!$AL59*2+Base!$AN59+Base!$AR59+Base!$AT59*2+Base!$AX59+Base!$AY59*2+Base!$AZ59*2+Base!$BA59+Base!$BD59+Base!$BE59)/480+(ROW()/100000)+SUM(Data!V59+Data!W59)</f>
        <v>6.2E-4</v>
      </c>
      <c r="AX62" s="87">
        <f>SUM(Base!$Y59*2+Base!$Z59*2+Base!$AA59*2+Base!$AD59+Base!$AG59+Base!$AJ59*2+Base!$AL59+Base!$AN59+Base!$AR59+Base!$AT59*2+Base!$AW59+Base!$AX59+Base!$AY59*2+Base!$AZ59*2+Base!$BA59+Base!$BD59+Base!$BE59)/480+(ROW()/100000)+SUM(Data!V59+Data!W59)</f>
        <v>6.2E-4</v>
      </c>
      <c r="AY62" s="87">
        <f>SUM(Base!$Y59+Base!$AA59+Base!$AC59*2+Base!$AF59*2+Base!$AG59+Base!$AI59*2+Base!$AJ59+Base!$AK59+Base!$AL59+Base!$AM59+Base!$AN59+Base!$AO59+Base!$AP59+Base!$AU59*2+Base!$AX59+Base!$AZ59+Base!$BB59+Base!$BD59+Base!$BE59*2)/480+(ROW()/100000)+SUM(Data!M59:P59)</f>
        <v>6.2E-4</v>
      </c>
      <c r="AZ62" s="87">
        <f>SUM(Base!$W59*2+Base!$Y59*2+Base!$AA59+Base!$AD59+Base!$AG59*2+Base!$AJ59*2+Base!$AL59+Base!$AN59+Base!$AP59+Base!$AR59+Base!$AT59+Base!$AW59+Base!$AX59+Base!$AY59*2+Base!$AZ59*2+Base!$BA59+Base!$BD59+Base!$BE59)/480+(ROW()/100000)+SUM(Data!S59+Data!T59+Data!V59+Data!W59)</f>
        <v>6.2E-4</v>
      </c>
      <c r="BA62" s="87">
        <f>SUM(Base!$W59*2+Base!$Y59*2+Base!$AA59+Base!$AD59+Base!$AG59*2+Base!$AJ59*2+Base!$AN59+Base!$AP59+Base!$AT59+Base!$AW59+Base!$AX59+Base!$AY59*2+Base!$AZ59*2+Base!$BA59+Base!$BD59+Base!$BE59)/440+(ROW()/100000)+SUM(Data!S59+Data!T59+Data!V59+Data!W59)</f>
        <v>6.2E-4</v>
      </c>
      <c r="BB62" s="87">
        <f>SUM(Base!$W59+Base!$Y59+Base!$AA59*2+Base!$AD59+Base!$AF59+Base!$AG59*2+Base!$AI59*2+Base!$AJ59*2+Base!$AL59+Base!$AN59*2+Base!$AO59+Base!$AP59*2+Base!$AR59+Base!$AT59*2+Base!$AU59+Base!$AV59*2+Base!$AW59*2+Base!$AX59+Base!$AY59*2+Base!$AZ59)/640+(ROW()/100000)+SUM(Data!M59:P59)</f>
        <v>6.2E-4</v>
      </c>
      <c r="BC62" s="87">
        <f>SUM(Base!$AA59+Base!$AF59+Base!$AG59*2+Base!$AI59*2+Base!$AJ59+Base!$AL59*2+Base!$AN59+Base!$AO59+Base!$AP59*2+Base!$AT59+Base!$AU59*2+Base!$AV59*2+Base!$AX59+Base!$AY59+Base!$AZ59)/440+(ROW()/100000)+SUM(Data!M59:P59)</f>
        <v>6.2E-4</v>
      </c>
      <c r="BD62" s="87">
        <f>SUM(Base!$AA59*2+Base!$AF59+Base!$AG59*2+Base!$AI59*2+Base!$AJ59+Base!$AL59+Base!$AN59*2+Base!$AO59+Base!$AP59*2+Base!$AT59+Base!$AU59+Base!$AV59*2+Base!$AW59+Base!$AX59+Base!$AY59+Base!$AZ59)/460+(ROW()/100000)+SUM(Data!M59:P59)</f>
        <v>6.2E-4</v>
      </c>
      <c r="BE62" s="87">
        <f>SUM(Base!$AA59*2+Base!$AC59*2+Base!$AF59*2+Base!$AG59*2+Base!$AI59*2+Base!$AJ59*2+Base!$AL59+Base!$AM59+Base!$AN59*2+Base!$AO59+Base!$AP59*2+Base!$AU59*2+Base!$AV59*2+Base!$BB59*2+Base!$BD59+Base!$BE59+Base!$BF59*2)/580+(ROW()/100000)+Data!Q59</f>
        <v>6.2E-4</v>
      </c>
      <c r="BF62" s="87">
        <f>SUM(Base!$Y59+Base!$AA59*2+Base!$AC59*2+Base!$AF59*2+Base!$AG59*2+Base!$AI59*2+Base!$AJ59*2+Base!$AL59+Base!$AM59+Base!$AN59*2+Base!$AO59+Base!$AP59*2+Base!$AU59*2+Base!$AV59*2+Base!$AW59+Base!$BB59*2+Base!$BD59+Base!$BE59+Base!$BF59*2)/620+(ROW()/100000)+Data!Q59</f>
        <v>6.2E-4</v>
      </c>
      <c r="BG62" s="87">
        <f>SUM(Base!$Y59*2+Base!$Z59+Base!$AA59+Base!$AD59+Base!$AG59*2+Base!$AJ59*2+Base!$AL59+Base!$AN59+Base!$AP59*2+Base!$AR59+Base!$AT59*2+Base!$AW59*2+Base!$AX59*2+Base!$AY59*2+Base!$BA59+Base!$BE59)/480+(ROW()/100000)+Data!U59</f>
        <v>6.2E-4</v>
      </c>
      <c r="BH62" s="87">
        <f>SUM(Base!$Y59+Base!$AA59+Base!$AD59+Base!$AG59*2+Base!$AI59+Base!$AJ59*2+Base!$AL59+Base!$AN59+Base!$AP59*2+Base!$AT59*2+Base!$AW59+Base!$AX59*2+Base!$AY59*2+Base!$BA59+Base!$BE59)/420+(ROW()/100000)+Data!U59</f>
        <v>6.2E-4</v>
      </c>
      <c r="BI62" s="87">
        <f>SUM(Base!$AC59+Base!$AF59*2+Base!$AI59*2+Base!$AL59*2+Base!$AM59+Base!$AO59*2+Base!$AU59*2+Base!$BB59+Base!$BD59*2+Base!$BF59)/320+(ROW()/100000)+Data!Q59</f>
        <v>6.2E-4</v>
      </c>
      <c r="BJ62" s="87">
        <f>SUM(Base!$AC59*2+Base!$AF59*2+Base!$AI59*2+Base!$AK59+Base!$AL59+Base!$AM59+Base!$AO59+Base!$AU59*2+Base!$BB59*2+Base!$BD59+Base!$BF59*2)/340+(ROW()/100000)+Data!Q59</f>
        <v>6.2E-4</v>
      </c>
      <c r="BK62" s="87">
        <f>SUM(Base!$AC59*2+Base!$AF59+Base!$AI59*2+Base!$AK59*2+Base!$AL59+Base!$AM59*2+Base!$AO59+Base!$AU59*2+Base!$BB59*2+Base!$BF59*2)/340+(ROW()/100000)+Data!Q59</f>
        <v>6.2E-4</v>
      </c>
      <c r="BL62" s="87">
        <f>SUM(Base!$AC59+Base!$AF59*2+Base!$AI59*2+Base!$AK59+Base!$AL59*2+Base!$AM59+Base!$AO59+Base!$AU59*2+Base!$AV59+Base!$BF59*2)/300+(ROW()/100000)+SUM(Data!M59:P59)</f>
        <v>6.2E-4</v>
      </c>
      <c r="BM62" s="87">
        <f>SUM(Base!$Z59*2+Base!$AA59+Base!$AC59+Base!$AJ59+Base!$AL59*2+Base!$AN59*2+Base!$AP59+Base!$AT59*2+Base!$AY59)/260+(ROW()/100000)+Data!Y59</f>
        <v>6.2E-4</v>
      </c>
      <c r="BN62" s="87">
        <f>SUM(Base!$Z59+Base!$AA59+Base!$AK59*2+Base!$AL59*2+Base!$AM59*2+Base!$AN59+Base!$AO59+Base!$AP59+Base!$AT59*2+Base!$AV59*2+Base!$AX59*2+Base!$AY59*2+Base!$AZ59+Base!$BA59+Base!$BD59*2+Base!$BE59*2+Base!$BF59)/520+(ROW()/100000)+Data!Y59</f>
        <v>6.2E-4</v>
      </c>
      <c r="BO62" s="87">
        <f>SUM(Base!$AA59+Base!$AK59*2+Base!$AL59*2+Base!$AM59*2+Base!$AN59+Base!$AO59+Base!$AP59*2+Base!$AV59*2+Base!$AX59*2+Base!$AY59*2+Base!$AZ59+Base!$BA59+Base!$BD59*2+Base!$BE59*2+Base!$BF59)/480+(ROW()/100000)+Data!Y59</f>
        <v>6.2E-4</v>
      </c>
      <c r="BP62" s="87">
        <f>SUM(Base!$AA59+Base!$AG59+Base!$AK59*2+Base!$AL59*2+Base!$AM59*2+Base!$AN59+Base!$AO59+Base!$AP59*2+Base!$AT59+Base!$AV59*2+Base!$AX59*2+Base!$AY59*2+Base!$AZ59+Base!$BA59+Base!$BD59*2+Base!$BE59*2+Base!$BF59)/520+(ROW()/100000)+Data!Y59</f>
        <v>6.2E-4</v>
      </c>
      <c r="BQ62" s="87">
        <f>SUM(Base!$Y59+Base!$AA59*2+Base!$AD59+Base!$AG59*2+Base!$AJ59*2+Base!$AL59+Base!$AN59*2+Base!$AP59*2+Base!$AR59*2+Base!$AT59*2+Base!$AV59*2+Base!$AW59*2+Base!$BA59)/440+(ROW()/100000)+Data!R59</f>
        <v>6.2E-4</v>
      </c>
      <c r="BR62" s="87">
        <f>SUM(Base!$Z59*2+Base!$AA59+Base!$AJ59+Base!$AL59*2+Base!$AN59*2+Base!$AO59*2+Base!$AP59*2+Base!$AT59*2+Base!$AX59+Base!$AY59+Base!$BA59*2+Base!$BE59)/380+(ROW()/100000)+SUM(Data!V59+Data!W59)</f>
        <v>6.2E-4</v>
      </c>
      <c r="BS62" s="87">
        <f>SUM(Base!$Y59+Base!$AA59*2+Base!$AD59+Base!$AG59*2+Base!$AJ59*2+Base!$AL59*2+Base!$AN59*2+Base!$AO59+Base!$AP59*2+Base!$AT59*2+Base!$AU59+Base!$AV59*2+Base!$AW59*2+Base!$AX59*2+Base!$AY59*2+Base!$AZ59+Base!$BA59+Base!$BD59+Base!$BE59*2)/620+(ROW()/100000)+SUM(Data!R59+Data!U59)</f>
        <v>6.2E-4</v>
      </c>
      <c r="BT62" s="87">
        <f>SUM(Base!$L59+Base!$M59*2+Base!$N59+Base!$O59+Base!$P59+Base!$Q59*2+Base!$R59*2+Base!$T59*2+Base!$U59*2+Base!$V59+Base!$AA59+Base!$AG59+Base!$AL59*2+Base!$AN59*2+Base!$AO59*2+Base!$AP59+Base!$AU59*2+Base!$AW59+Base!$AY59+Base!$AZ59*2)/600+(ROW()/100000)+Data!L59</f>
        <v>6.2E-4</v>
      </c>
      <c r="BU62" s="87">
        <f>SUM(Base!$L59+Base!$M59*2+Base!$N59+Base!$P59+Base!$Q59*2+Base!$R59*2+Base!$T59*2+Base!$U59+Base!$V59+Base!$AA59+Base!$AG59+Base!$AL59*2+Base!$AN59+Base!$AO59*2+Base!$AP59+Base!$AU59*2+Base!$AW59+Base!$AY59+Base!$AZ59*2)/540+(ROW()/100000)+Data!L59</f>
        <v>6.2E-4</v>
      </c>
      <c r="BV62" s="87">
        <f>SUM(Base!$L59+Base!$M59*2+Base!$N59+Base!$P59+Base!$Q59*2+Base!$R59*2+Base!$T59*2+Base!$U59*2+Base!$V59+Base!$AA59+Base!$AG59+Base!$AL59*2+Base!$AN59*2+Base!$AO59*2+Base!$AP59+Base!$AU59*2+Base!$AW59+Base!$AY59+Base!$AZ59*2)/580+(ROW()/100000)+Data!L59</f>
        <v>6.2E-4</v>
      </c>
      <c r="BW62" s="87">
        <f>SUM(Base!$Y59*2+Base!$Z59*2+Base!$AA59*2+Base!$AG59+Base!$AJ59+Base!$AL59*2+Base!$AN59*2+Base!$AO59+Base!$AP59+Base!$AT59*2+Base!$AX59+Base!$AY59*2+Base!$AZ59+Base!$BA59+Base!$BD59+Base!$BE59)/460+(ROW()/100000)+Data!X59</f>
        <v>6.2E-4</v>
      </c>
      <c r="BX62" s="87">
        <f>SUM(Base!$Y59*2+Base!$Z59+Base!$AA59*2+Base!$AG59*2+Base!$AJ59*2+Base!$AL59+Base!$AN59*2+Base!$AP59*2+Base!$AR59*2+Base!$AT59*2+Base!$AW59*2+Base!$AY59*2+Base!$AZ59+Base!$BA59)/480+(ROW()/100000)+SUM(Data!V59+Data!W59+Data!X59+Data!Y59)</f>
        <v>6.2E-4</v>
      </c>
      <c r="BY62" s="87">
        <f>SUM(Base!$Z59*2+Base!$AA59+Base!$AC59*2+Base!$AK59+Base!$AL59+Base!$AM59*2+Base!$AN59*2+Base!$AP59+Base!$AT59*2+Base!$AV59+Base!$BA59*2+Base!$BB59*2+Base!$BF59*2)/420+(ROW()/100000)+Data!Y59</f>
        <v>6.2E-4</v>
      </c>
      <c r="BZ62" s="87">
        <f>SUM(Base!$Z59+Base!$AA59+Base!$AC59*2+Base!$AK59+Base!$AL59+Base!$AM59*2+Base!$AN59+Base!$AP59+Base!$AT59+Base!$AV59*2+Base!$BA59*2+Base!$BB59*2+Base!$BF59*2)/380+(ROW()/100000)+Data!Y59</f>
        <v>6.2E-4</v>
      </c>
      <c r="CA62" s="87">
        <f>SUM(Base!$Z59*2+Base!$AA59+Base!$AD59*2+Base!$AF59+Base!$AG59*2+Base!$AI59*2+Base!$AL59*2+Base!$AN59+Base!$AO59+Base!$AP59+Base!$AT59*2+Base!$AU59*2+Base!$AX59*2+Base!$AY59+Base!$BA59+Base!$BD59*2+Base!$BE59*2+Base!$BF59)/560+(ROW()/100000)+Data!R59</f>
        <v>6.2E-4</v>
      </c>
      <c r="CB62" s="87">
        <f>SUM(Base!$Z59+Base!$AA59+Base!$AD59+Base!$AF59*2+Base!$AG59*2+Base!$AI59*2+Base!$AL59+Base!$AN59+Base!$AO59+Base!$AP59+Base!$AT59*2+Base!$AU59*2+Base!$AX59*2+Base!$AY59+Base!$BA59+Base!$BD59*2+Base!$BE59*2+Base!$BF59)/520+(ROW()/100000)+Data!R59</f>
        <v>6.2E-4</v>
      </c>
      <c r="CC62" s="87">
        <f>SUM(Base!$W59*2+Base!$Y59*2+Base!$AA59+Base!$AG59+Base!$AJ59*2+Base!$AL59+Base!$AR59+Base!$AT59+Base!$AX59+Base!$AY59*2+Base!$AZ59*2+Base!$BA59+Base!$BD59+Base!$BE59)/380+(ROW()/100000)+SUM(Data!S59+Data!T59+Data!V59+Data!W59)</f>
        <v>6.2E-4</v>
      </c>
      <c r="CD62" s="87">
        <f>SUM(Base!$W59*2+Base!$Y59*2+Base!$AA59+Base!$AG59+Base!$AJ59*2+Base!$AT59+Base!$AX59+Base!$AY59*2+Base!$AZ59*2+Base!$BA59+Base!$BD59+Base!$BE59)/340+(ROW()/100000)+SUM(Data!S59+Data!T59+Data!V59+Data!W59)</f>
        <v>6.2E-4</v>
      </c>
      <c r="CE62" s="87">
        <f>SUM(Base!$W59*2+Base!$Y59*2+Base!$AA59+Base!$AF59+Base!$AG59+Base!$AI59*2+Base!$AJ59*2+Base!$AL59+Base!$AO59+Base!$AP59+Base!$AR59+Base!$AT59*2+Base!$AU59+Base!$AV59*2+Base!$AX59*2+Base!$AY59*2+Base!$AZ59+Base!$BA59+Base!$BD59*2+Base!$BE59*2)/600+(ROW()/100000)+SUM(Data!M59:P59)</f>
        <v>6.2E-4</v>
      </c>
      <c r="CF62" s="87">
        <f>SUM(Base!$W59+Base!$Y59+Base!$AA59+Base!$AF59*2+Base!$AG59+Base!$AI59*2+Base!$AJ59+Base!$AL59*2+Base!$AO59+Base!$AP59+Base!$AT59+Base!$AU59*2+Base!$AV59*2+Base!$AX59*2+Base!$AY59*2+Base!$AZ59+Base!$BA59+Base!$BD59+Base!$BE59*2)/540+(ROW()/100000)+SUM(Data!M59:P59)</f>
        <v>6.2E-4</v>
      </c>
      <c r="CG62" s="87">
        <f>SUM(Base!$W59*2+Base!$Y59*2+Base!$AA59+Base!$AF59*2+Base!$AG59+Base!$AI59*2+Base!$AJ59+Base!$AL59+Base!$AO59+Base!$AP59+Base!$AT59*2+Base!$AU59+Base!$AV59*2+Base!$AX59*2+Base!$AY59*2+Base!$AZ59+Base!$BA59+Base!$BD59+Base!$BE59*2)/560+(ROW()/100000)+SUM(Data!M59:P59)</f>
        <v>6.2E-4</v>
      </c>
      <c r="CH62" s="87">
        <f>SUM(Base!$W59*2+Base!$Y59*2+Base!$AA59+Base!$AC59*2+Base!$AF59*2+Base!$AG59+Base!$AI59*2+Base!$AJ59+Base!$AK59+Base!$AL59+Base!$AM59+Base!$AN59+Base!$AO59+Base!$AP59+Base!$AT59*2+Base!$AU59+Base!$AX59+Base!$AZ59+Base!$BB59*2+Base!$BD59*2+Base!$BE59*2+Base!$BF59*2)/640+(ROW()/100000)+Data!Q59</f>
        <v>6.2E-4</v>
      </c>
      <c r="CI62" s="87">
        <f>SUM(Base!$Y59+Base!$AA59+Base!$AC59*2+Base!$AF59*2+Base!$AG59+Base!$AI59*2+Base!$AJ59+Base!$AK59+Base!$AL59+Base!$AM59+Base!$AN59+Base!$AO59+Base!$AP59+Base!$AU59*2+Base!$AX59+Base!$AZ59+Base!$BB59*2+Base!$BD59+Base!$BF59*2)/500+(ROW()/100000)+Data!Q59</f>
        <v>6.2E-4</v>
      </c>
      <c r="CJ62" s="87">
        <f>SUM(Base!$W59+Base!$Y59*2+Base!$AA59+Base!$AC59*2+Base!$AF59*2+Base!$AG59+Base!$AI59*2+Base!$AJ59+Base!$AK59+Base!$AL59+Base!$AM59+Base!$AN59+Base!$AO59+Base!$AP59+Base!$AT59+Base!$AU59*2+Base!$AX59+Base!$AZ59+Base!$BB59*2+Base!$BD59*2+Base!$BE59+Base!$BF59*2)/600+(ROW()/100000)+Data!Q59</f>
        <v>6.2E-4</v>
      </c>
      <c r="CK62" s="87">
        <f>SUM(Base!$W59*2+Base!$AA59*2+Base!$AG59*2+Base!$AI59+Base!$AJ59+Base!$AL59+Base!$AN59+Base!$AP59*2+Base!$AT59+Base!$AV59*2+Base!$AW59+Base!$AX59*2+Base!$BE59*2)/400+(ROW()/100000)+SUM(Data!S59+Data!T59)</f>
        <v>6.2E-4</v>
      </c>
      <c r="CL62" s="87">
        <f>SUM(Base!$W59+Base!$AA59+Base!$AF59+Base!$AG59*2+Base!$AI59*2+Base!$AJ59+Base!$AL59+Base!$AN59+Base!$AO59*2+Base!$AP59*2+Base!$AU59*2+Base!$AV59*2+Base!$AX59*2+Base!$BE59)/420+(ROW()/100000)+SUM(Data!S59+Data!T59)</f>
        <v>6.2E-4</v>
      </c>
      <c r="CM62" s="87">
        <f>SUM(Base!$W59+Base!$AA59+Base!$AG59*2+Base!$AI59*2+Base!$AJ59+Base!$AL59+Base!$AN59+Base!$AO59+Base!$AP59*2+Base!$AT59+Base!$AU59+Base!$AV59*2+Base!$AW59+Base!$AX59*2+Base!$BE59*2)/420+(ROW()/100000)+SUM(Data!S59+Data!T59)</f>
        <v>6.2E-4</v>
      </c>
      <c r="CN62" s="87">
        <f>SUM(Base!$Y59*2+Base!$AA59*2+Base!$AG59*2+Base!$AJ59*2+Base!$AL59+Base!$AN59*2+Base!$AP59*2+Base!$AR59+Base!$AT59*2+Base!$AV59*2+Base!$AW59*2+Base!$AY59+Base!$AZ59)/440+(ROW()/100000)+SUM(Data!S59+Data!T59)</f>
        <v>6.2E-4</v>
      </c>
      <c r="CO62" s="87">
        <f>SUM(Base!$Y59+Base!$AA59*2+Base!$AG59*2+Base!$AJ59*2+Base!$AN59*2+Base!$AP59*2+Base!$AT59+Base!$AV59*2+Base!$AW59*2+Base!$AZ59)/340+(ROW()/100000)+SUM(Data!S59+Data!T59)</f>
        <v>6.2E-4</v>
      </c>
      <c r="CP62" s="87">
        <f>SUM(Base!$W59+Base!$Z59+Base!$AA59+Base!$AC59*2+Base!$AL59+Base!$AM59*2+Base!$AT59*2+Base!$AV59+Base!$AX59+Base!$BA59+Base!$BB59*2+Base!$BE59+Base!$BF59*2)/360+(ROW()/100000)+SUM(Data!V59+Data!W59)</f>
        <v>6.2E-4</v>
      </c>
      <c r="CQ62" s="89">
        <f>SUM(Base!$W59+Base!$AA59+Base!$AC59*2+Base!$AL59+Base!$AM59*2+Base!$AT59+Base!$AV59*2+Base!$AX59+Base!$BA59+Base!$BB59*2+Base!$BE59+Base!$BF59*2)/340+(ROW()/100000)+SUM(Data!V59+Data!W59)</f>
        <v>6.2E-4</v>
      </c>
      <c r="CR62" s="1"/>
    </row>
    <row r="63" spans="1:96" ht="25" customHeight="1" x14ac:dyDescent="0.3">
      <c r="A63" s="1"/>
      <c r="B63" s="199">
        <f>Base!B60</f>
        <v>0</v>
      </c>
      <c r="C63" s="200">
        <f>Base!C60</f>
        <v>0</v>
      </c>
      <c r="D63" s="1"/>
      <c r="E63" s="201">
        <f>Base!E60</f>
        <v>0</v>
      </c>
      <c r="F63" s="202" t="str">
        <f t="shared" si="4"/>
        <v>A (D)</v>
      </c>
      <c r="G63" s="1"/>
      <c r="H63" s="201">
        <f>Base!I60</f>
        <v>0</v>
      </c>
      <c r="I63" s="200">
        <f>Base!H60</f>
        <v>0</v>
      </c>
      <c r="J63" s="1"/>
      <c r="K63" s="203">
        <f>SUM(Base!$AF60*2+Base!$AI60*2+Base!$AL60*2+Base!$AN60+Base!$AO60*2+Base!$AP60*2+Base!$AU60*2+Base!$AV60+Base!$BF60)/300+(ROW()/100000)+Data!R60</f>
        <v>6.3000000000000003E-4</v>
      </c>
      <c r="L63" s="204">
        <f>SUM(Base!$Y60*2+Base!$Z60*2+Base!$AA60*2+Base!$AG60+Base!$AJ60*2+Base!$AL60+Base!$AN60*2+Base!$AP60+Base!$AT60*2+Base!$AX60+Base!$AY60*2+Base!$AZ60+Base!$BA60+Base!$BD60+Base!$BE60)/440+(ROW()/100000)+Data!Y60</f>
        <v>6.3000000000000003E-4</v>
      </c>
      <c r="M63" s="204">
        <f>SUM(Base!$Y60*2+Base!$Z60+Base!$AA60*2+Base!$AD60*2+Base!$AG60*2+Base!$AJ60*2+Base!$AL60*2+Base!$AN60+Base!$AP60*2+Base!$AR60*2+Base!$AT60*2+Base!$AW60+Base!$AZ60)/440+(ROW()/100000)+Data!X60</f>
        <v>6.3000000000000003E-4</v>
      </c>
      <c r="N63" s="204">
        <f>SUM(Base!$Y60+Base!$AA60*2+Base!$AD60*2+Base!$AG60*2+Base!$AJ60*2+Base!$AL60*2+Base!$AN60+Base!$AP60*2+Base!$AR60*2+Base!$AT60*2+Base!$AW60+Base!$AZ60)/400+(ROW()/100000)+Data!X60</f>
        <v>6.3000000000000003E-4</v>
      </c>
      <c r="O63" s="204">
        <f>SUM(Base!$Y60+Base!$AA60*2+Base!$AG60*2+Base!$AJ60*2+Base!$AL60+Base!$AN60*2+Base!$AP60*2+Base!$AR60+Base!$AT60*2+Base!$AV60*2+Base!$AW60*2+Base!$AY60+Base!$AZ60)/420+(ROW()/100000)+SUM(Data!U60+Data!V60+Data!W60+Data!X60)</f>
        <v>6.3000000000000003E-4</v>
      </c>
      <c r="P63" s="204">
        <f>SUM(Base!$Y60+Base!$AA60*2+Base!$AG60*2+Base!$AJ60*2+Base!$AL60+Base!$AN60*2+Base!$AP60*2+Base!$AR60+Base!$AT60*2+Base!$AV60*2+Base!$AW60*2+Base!$AZ60)/400+(ROW()/100000)+SUM(Data!U60+Data!V60+Data!W60+Data!X60)</f>
        <v>6.3000000000000003E-4</v>
      </c>
      <c r="Q63" s="204">
        <f>SUM(Base!$Y60+Base!$Z60+Base!$AA60+Base!$AD60+Base!$AG60*2+Base!$AI60*2+Base!$AJ60+Base!$AK60+Base!$AL60+Base!$AN60+Base!$AP60+Base!$AT60*2+Base!$AU60+Base!$AV60*2+Base!$AX60*2+Base!$AY60+Base!$BA60+Base!$BD60+Base!$BE60*2+Base!$BF60)/520+(ROW()/100000)+Data!U60</f>
        <v>6.3000000000000003E-4</v>
      </c>
      <c r="R63" s="204">
        <f>SUM(Base!$AA60+Base!$AC60+Base!$AF60*2+Base!$AG60*2+Base!$AI60*2+Base!$AJ60+Base!$AL60*2+Base!$AM60+Base!$AN60*2+Base!$AO60*2+Base!$AP60*2+Base!$AU60*2+Base!$AW60+Base!$BB60+Base!$BD60*2+Base!$BF60+Base!$BF60*2)/500+(ROW()/100000)+Data!Q60</f>
        <v>6.3000000000000003E-4</v>
      </c>
      <c r="S63" s="204">
        <f>SUM(Base!$AA60+Base!$AC60*2+Base!$AF60*2+Base!$AG60*2+Base!$AI60*2+Base!$AJ60+Base!$AK60+Base!$AL60+Base!$AM60+Base!$AN60*2+Base!$AO60+Base!$AP60+Base!$AU60*2+Base!$AW60+Base!$BB60*2+Base!$BD60+Base!$BF60*2)/500+(ROW()/100000)+Data!Q60</f>
        <v>6.3000000000000003E-4</v>
      </c>
      <c r="T63" s="204">
        <f>SUM(Base!$AA60+Base!$AC60*2+Base!$AF60+Base!$AG60*2+Base!$AI60*2+Base!$AJ60+Base!$AK60*2+Base!$AL60+Base!$AM60*2+Base!$AN60*2+Base!$AO60+Base!$AP60*2+Base!$AU60*2+Base!$AW60+Base!$BB60*2+Base!$BF60*2)/520+(ROW()/100000)+Data!Q60</f>
        <v>6.3000000000000003E-4</v>
      </c>
      <c r="U63" s="204">
        <f>SUM(Base!$AF60+Base!$AI60*2+Base!$AK60*2+Base!$AL60*2+Base!$AM60+Base!$AO60+Base!$AU60+Base!$AV60*2+Base!$AX60*2+Base!$AZ60+Base!$BD60+Base!$BE60*2+Base!$BF60)/380+(ROW()/100000)+SUM(Data!R60+Data!U60)</f>
        <v>6.3000000000000003E-4</v>
      </c>
      <c r="V63" s="204">
        <f>SUM(Base!$AF60+Base!$AG60+Base!$AI60*2+Base!$AK60*2+Base!$AL60*2+Base!$AM60+Base!$AO60+Base!$AV60*2+Base!$AX60*2+Base!$AZ60+Base!$BD60+Base!$BE60*2+Base!$BF60)/380+(ROW()/100000)+SUM(Data!R60+Data!U60)</f>
        <v>6.3000000000000003E-4</v>
      </c>
      <c r="W63" s="204">
        <f>SUM(Base!$AA60*2+Base!$AG60*2+Base!$AI60*2+Base!$AJ60+Base!$AL60+Base!$AN60+Base!$AO60+Base!$AP60*2+Base!$AT60+Base!$AU60*2+Base!$AV60*2+Base!$AW60+Base!$AX60+Base!$BE60*2)/420+(ROW()/100000)+Data!U60</f>
        <v>6.3000000000000003E-4</v>
      </c>
      <c r="X63" s="204">
        <f>SUM(Base!$AC60+Base!$AF60*2+Base!$AI60*2+Base!$AL60*2+Base!$AM60+Base!$AN60+Base!$AO60*2+Base!$AP60*2+Base!$AU60*2+Base!$BB60+Base!$BD60*2+Base!$BF60)/380+(ROW()/100000)+Data!Q60</f>
        <v>6.3000000000000003E-4</v>
      </c>
      <c r="Y63" s="204">
        <f>SUM(Base!$AC60*2+Base!$AF60*2+Base!$AI60*2+Base!$AK60+Base!$AL60+Base!$AM60+Base!$AN60+Base!$AO60+Base!$AP60+Base!$AU60*2+Base!$BB60*2+Base!$BD60+Base!$BF60*2)/380+(ROW()/100000)+Data!Q60</f>
        <v>6.3000000000000003E-4</v>
      </c>
      <c r="Z63" s="204">
        <f>SUM(Base!$AC60*2+Base!$AF60+Base!$AI60*2+Base!$AK60*2+Base!$AL60+Base!$AM60*2+Base!$AN60+Base!$AO60+Base!$AP60*2+Base!$AU60*2+Base!$BB60*2+Base!$BF60*2)/400+(ROW()/100000)+Data!Q60</f>
        <v>6.3000000000000003E-4</v>
      </c>
      <c r="AA63" s="204">
        <f>SUM(Base!$Y60*2+Base!$Z60*2+Base!$AA60*2+Base!$AC60*2+Base!$AD60+Base!$AG60+Base!$AJ60*2+Base!$AL60*2+Base!$AN60*2+Base!$AP60+Base!$AT60*2+Base!$AV60+Base!$AW60+Base!$AX60+Base!$AY60*2+Base!$AZ60*2+Base!$BA60+Base!$BB60+Base!$BD60+Base!$BE60+Base!$BF60*2)/640+(ROW()/100000)+Data!Y60</f>
        <v>6.3000000000000003E-4</v>
      </c>
      <c r="AB63" s="204">
        <f>SUM(Base!$Y60*2+Base!$Z60+Base!$AA60*2+Base!$AC60*2+Base!$AD60*2+Base!$AG60*2+Base!$AJ60*2+Base!$AL60*2+Base!$AN60*2+Base!$AP60*2+Base!$AT60*2+Base!$AV60+Base!$AW60*2+Base!$AX60+Base!$AY60*2+Base!$AZ60*2+Base!$BA60+Base!$BB60+Base!$BD60+Base!$BE60+Base!$BF60*2)/700+(ROW()/100000)+Data!Y60</f>
        <v>6.3000000000000003E-4</v>
      </c>
      <c r="AC63" s="204">
        <f>SUM(Base!$AA60*2+Base!$AD60+Base!$AG60*2+Base!$AI60+Base!$AJ60+Base!$AL60+Base!$AN60+Base!$AP60*2+Base!$AT60*2+Base!$AV60+Base!$AW60+Base!$AX60+Base!$AY60+Base!$BE60)/360+(ROW()/100000)+Data!U60</f>
        <v>6.3000000000000003E-4</v>
      </c>
      <c r="AD63" s="204">
        <f>SUM(Base!$AA60+Base!$AF60+Base!$AG60+Base!$AI60*2+Base!$AJ60+Base!$AK60+Base!$AL60+Base!$AN60+Base!$AO60*2+Base!$AP60*2+Base!$AU60*2+Base!$AV60*2+Base!$AX60+Base!$BE60)/380+(ROW()/100000)+Data!U60</f>
        <v>6.3000000000000003E-4</v>
      </c>
      <c r="AE63" s="204">
        <f>SUM(Base!$AA60*2+Base!$AG60*2+Base!$AI60*2+Base!$AJ60+Base!$AL60+Base!$AN60+Base!$AO60+Base!$AP60*2+Base!$AT60+Base!$AV60*2+Base!$AW60+Base!$AX60+Base!$BE60)/360+(ROW()/100000)+Data!U60</f>
        <v>6.3000000000000003E-4</v>
      </c>
      <c r="AF63" s="204">
        <f>SUM(Base!$W60*2+Base!$Y60*2+Base!$AA60+Base!$AF60+Base!$AG60+Base!$AI60+Base!$AJ60*2+Base!$AL60+Base!$AP60+Base!$AR60*2+Base!$AT60*2+Base!$AU60+Base!$AV60*2+Base!$AX60*2+Base!$AY60*2+Base!$AZ60+Base!$BA60+Base!$BD60+Base!$BE60*2)/560+(ROW()/100000)+SUM(Data!M60:P60)</f>
        <v>6.3000000000000003E-4</v>
      </c>
      <c r="AG63" s="204">
        <f>SUM(Base!$W60*2+Base!$Y60*2+Base!$AA60+Base!$AF60+Base!$AG60+Base!$AI60+Base!$AJ60*2+Base!$AL60+Base!$AP60+Base!$AR60+Base!$AT60*2+Base!$AU60+Base!$AV60*2+Base!$AX60*2+Base!$AY60*2+Base!$AZ60+Base!$BA60+Base!$BD60+Base!$BE60*2)/540+(ROW()/100000)+SUM(Data!M60:P60)</f>
        <v>6.3000000000000003E-4</v>
      </c>
      <c r="AH63" s="204">
        <f>SUM(Base!$Y60+Base!$Z60+Base!$AA60*2+Base!$AG60*2+Base!$AJ60*2+Base!$AL60+Base!$AN60*2+Base!$AP60*2+Base!$AR60+Base!$AT60*2+Base!$AV60*2+Base!$AW60+Base!$BA60+Base!$BF60)/420+(ROW()/100000)+Data!Y60</f>
        <v>6.3000000000000003E-4</v>
      </c>
      <c r="AI63" s="204">
        <f>SUM(Base!$Z60+Base!$AA60*2+Base!$AG60*2+Base!$AJ60*2+Base!$AL60+Base!$AN60*2+Base!$AP60*2+Base!$AR60+Base!$AT60*2+Base!$AV60*2+Base!$AW60+Base!$BA60+Base!$BF60)/400+(ROW()/100000)+Data!Y60</f>
        <v>6.3000000000000003E-4</v>
      </c>
      <c r="AJ63" s="204">
        <f>SUM(Base!$AA60*2+Base!$AG60*2+Base!$AI60+Base!$AJ60*2+Base!$AL60+Base!$AN60*2+Base!$AP60*2+Base!$AU60+Base!$AV60*2+Base!$AW60*2+Base!$BA60)/360+(ROW()/100000)+SUM(Data!R60+Data!U60)</f>
        <v>6.3000000000000003E-4</v>
      </c>
      <c r="AK63" s="204">
        <f>SUM(Base!$AA60*2+Base!$AG60*2+Base!$AJ60*2+Base!$AL60+Base!$AN60*2+Base!$AP60*2+Base!$AT60+Base!$AU60+Base!$AV60*2+Base!$AW60*2+Base!$BA60)/360+(ROW()/100000)+SUM(Data!R60+Data!U60)</f>
        <v>6.3000000000000003E-4</v>
      </c>
      <c r="AL63" s="204">
        <f>SUM(Base!$AF60+Base!$AG60+Base!$AI60*2+Base!$AK60+Base!$AL60*2+Base!$AN60+Base!$AO60*2+Base!$AP60+Base!$AU60*2+Base!$AV60*2+Base!$AX60)/360+(ROW()/100000)+Data!R60</f>
        <v>6.3000000000000003E-4</v>
      </c>
      <c r="AM63" s="204">
        <f>SUM(Base!$AA60+Base!$AF60+Base!$AG60+Base!$AI60*2+Base!$AK60+Base!$AL60*2+Base!$AN60+Base!$AO60*2+Base!$AP60+Base!$AU60*2+Base!$AV60*2+Base!$AX60)/380+(ROW()/100000)+Data!R60</f>
        <v>6.3000000000000003E-4</v>
      </c>
      <c r="AN63" s="204">
        <f>SUM(Base!$W60+Base!$Y60+Base!$AA60+Base!$AF60+Base!$AI60+Base!$AJ60*2+Base!$AK60+Base!$AL60*2+Base!$AO60+Base!$AP60+Base!$AT60*2+Base!$AU60*2+Base!$AV60*2+Base!$AX60*2+Base!$AY60)/460+(ROW()/100000)+SUM(Data!S60+Data!T60)</f>
        <v>6.3000000000000003E-4</v>
      </c>
      <c r="AO63" s="204">
        <f>SUM(Base!$W60*2+Base!$Y60+Base!$AA60+Base!$AF60+Base!$AI60+Base!$AJ60*2+Base!$AK60+Base!$AL60+Base!$AN60+Base!$AO60+Base!$AP60+Base!$AT60*2+Base!$AU60+Base!$AV60*2+Base!$AX60*2+Base!$AY60)/480+(ROW()/100000)+SUM(Data!S60+Data!T60)</f>
        <v>6.3000000000000003E-4</v>
      </c>
      <c r="AP63" s="204">
        <f>SUM(Base!$Y60+Base!$AA60*2+Base!$AG60*2+Base!$AJ60*2+Base!$AL60+Base!$AN60*2+Base!$AP60*2+Base!$AR60+Base!$AT60+Base!$AV60+Base!$AW60*2+Base!$AZ60)/360+(ROW()/100000)+Data!X60</f>
        <v>6.3000000000000003E-4</v>
      </c>
      <c r="AQ63" s="204">
        <f>SUM(Base!$W60*2+Base!$Y60+Base!$AA60+Base!$AF60*2+Base!$AG60+Base!$AI60*2+Base!$AJ60+Base!$AL60*2+Base!$AO60+Base!$AP60+Base!$AT60+Base!$AU60*2+Base!$AV60*2+Base!$AX60+Base!$AZ60)/460+(ROW()/100000)+SUM(Data!M60:P60)</f>
        <v>6.3000000000000003E-4</v>
      </c>
      <c r="AR63" s="204">
        <f>SUM(Base!$W60+Base!$AF60*2+Base!$AG60+Base!$AI60*2+Base!$AL60*2+Base!$AO60*2+Base!$AP60+Base!$AU60*2+Base!$AV60+Base!$AX60)/340+(ROW()/100000)+SUM(Data!M60:P60)</f>
        <v>6.3000000000000003E-4</v>
      </c>
      <c r="AS63" s="204">
        <f>SUM(Base!$W60+Base!$Y60+Base!$AF60*2+Base!$AG60+Base!$AI60*2+Base!$AJ60+Base!$AL60*2+Base!$AO60*2+Base!$AP60+Base!$AU60*2+Base!$AV60*2+Base!$AX60)/400+(ROW()/100000)+SUM(Data!M60:P60)</f>
        <v>6.3000000000000003E-4</v>
      </c>
      <c r="AT63" s="204">
        <f>SUM(Base!$Y60*2+Base!$Z60+Base!$AA60*2+Base!$AG60*2+Base!$AJ60*2+Base!$AL60+Base!$AN60*2+Base!$AP60*2+Base!$AR60+Base!$AT60*2+Base!$AV60+Base!$AW60*2+Base!$AY60*2+Base!$AZ60*2+Base!$BA60)/500+(ROW()/100000)+Data!Y60</f>
        <v>6.3000000000000003E-4</v>
      </c>
      <c r="AU63" s="204">
        <f>SUM(Base!$L60*2+Base!$M60*2+Base!$N60*2+Base!$P60*2+Base!$Q60*2+Base!$R60+Base!$T60*2+Base!$V60+Base!$AL60+Base!$AO60*2+Base!$AP60+Base!$AU60*2+Base!$AZ60*2)/440+(ROW()/100000)+Data!L60</f>
        <v>6.3000000000000003E-4</v>
      </c>
      <c r="AV63" s="204">
        <f>SUM(Base!$AA60+Base!$AF60*2+Base!$AG60+Base!$AI60*2+Base!$AK60+Base!$AL60*2+Base!$AM60+Base!$AN60*2+Base!$AO60*2+Base!$AP60*2+Base!$AU60*2+Base!$AV60*2+Base!$AX60+Base!$BB60+Base!$BE60+Base!$BF60)/480+(ROW()/100000)+Data!R60</f>
        <v>6.3000000000000003E-4</v>
      </c>
      <c r="AW63" s="204">
        <f>SUM(Base!$Y60*2+Base!$Z60*2+Base!$AA60*2+Base!$AD60+Base!$AG60+Base!$AJ60*2+Base!$AL60*2+Base!$AN60+Base!$AR60+Base!$AT60*2+Base!$AX60+Base!$AY60*2+Base!$AZ60*2+Base!$BA60+Base!$BD60+Base!$BE60)/480+(ROW()/100000)+SUM(Data!V60+Data!W60)</f>
        <v>6.3000000000000003E-4</v>
      </c>
      <c r="AX63" s="204">
        <f>SUM(Base!$Y60*2+Base!$Z60*2+Base!$AA60*2+Base!$AD60+Base!$AG60+Base!$AJ60*2+Base!$AL60+Base!$AN60+Base!$AR60+Base!$AT60*2+Base!$AW60+Base!$AX60+Base!$AY60*2+Base!$AZ60*2+Base!$BA60+Base!$BD60+Base!$BE60)/480+(ROW()/100000)+SUM(Data!V60+Data!W60)</f>
        <v>6.3000000000000003E-4</v>
      </c>
      <c r="AY63" s="204">
        <f>SUM(Base!$Y60+Base!$AA60+Base!$AC60*2+Base!$AF60*2+Base!$AG60+Base!$AI60*2+Base!$AJ60+Base!$AK60+Base!$AL60+Base!$AM60+Base!$AN60+Base!$AO60+Base!$AP60+Base!$AU60*2+Base!$AX60+Base!$AZ60+Base!$BB60+Base!$BD60+Base!$BE60*2)/480+(ROW()/100000)+SUM(Data!M60:P60)</f>
        <v>6.3000000000000003E-4</v>
      </c>
      <c r="AZ63" s="204">
        <f>SUM(Base!$W60*2+Base!$Y60*2+Base!$AA60+Base!$AD60+Base!$AG60*2+Base!$AJ60*2+Base!$AL60+Base!$AN60+Base!$AP60+Base!$AR60+Base!$AT60+Base!$AW60+Base!$AX60+Base!$AY60*2+Base!$AZ60*2+Base!$BA60+Base!$BD60+Base!$BE60)/480+(ROW()/100000)+SUM(Data!S60+Data!T60+Data!V60+Data!W60)</f>
        <v>6.3000000000000003E-4</v>
      </c>
      <c r="BA63" s="204">
        <f>SUM(Base!$W60*2+Base!$Y60*2+Base!$AA60+Base!$AD60+Base!$AG60*2+Base!$AJ60*2+Base!$AN60+Base!$AP60+Base!$AT60+Base!$AW60+Base!$AX60+Base!$AY60*2+Base!$AZ60*2+Base!$BA60+Base!$BD60+Base!$BE60)/440+(ROW()/100000)+SUM(Data!S60+Data!T60+Data!V60+Data!W60)</f>
        <v>6.3000000000000003E-4</v>
      </c>
      <c r="BB63" s="204">
        <f>SUM(Base!$W60+Base!$Y60+Base!$AA60*2+Base!$AD60+Base!$AF60+Base!$AG60*2+Base!$AI60*2+Base!$AJ60*2+Base!$AL60+Base!$AN60*2+Base!$AO60+Base!$AP60*2+Base!$AR60+Base!$AT60*2+Base!$AU60+Base!$AV60*2+Base!$AW60*2+Base!$AX60+Base!$AY60*2+Base!$AZ60)/640+(ROW()/100000)+SUM(Data!M60:P60)</f>
        <v>6.3000000000000003E-4</v>
      </c>
      <c r="BC63" s="204">
        <f>SUM(Base!$AA60+Base!$AF60+Base!$AG60*2+Base!$AI60*2+Base!$AJ60+Base!$AL60*2+Base!$AN60+Base!$AO60+Base!$AP60*2+Base!$AT60+Base!$AU60*2+Base!$AV60*2+Base!$AX60+Base!$AY60+Base!$AZ60)/440+(ROW()/100000)+SUM(Data!M60:P60)</f>
        <v>6.3000000000000003E-4</v>
      </c>
      <c r="BD63" s="204">
        <f>SUM(Base!$AA60*2+Base!$AF60+Base!$AG60*2+Base!$AI60*2+Base!$AJ60+Base!$AL60+Base!$AN60*2+Base!$AO60+Base!$AP60*2+Base!$AT60+Base!$AU60+Base!$AV60*2+Base!$AW60+Base!$AX60+Base!$AY60+Base!$AZ60)/460+(ROW()/100000)+SUM(Data!M60:P60)</f>
        <v>6.3000000000000003E-4</v>
      </c>
      <c r="BE63" s="204">
        <f>SUM(Base!$AA60*2+Base!$AC60*2+Base!$AF60*2+Base!$AG60*2+Base!$AI60*2+Base!$AJ60*2+Base!$AL60+Base!$AM60+Base!$AN60*2+Base!$AO60+Base!$AP60*2+Base!$AU60*2+Base!$AV60*2+Base!$BB60*2+Base!$BD60+Base!$BE60+Base!$BF60*2)/580+(ROW()/100000)+Data!Q60</f>
        <v>6.3000000000000003E-4</v>
      </c>
      <c r="BF63" s="204">
        <f>SUM(Base!$Y60+Base!$AA60*2+Base!$AC60*2+Base!$AF60*2+Base!$AG60*2+Base!$AI60*2+Base!$AJ60*2+Base!$AL60+Base!$AM60+Base!$AN60*2+Base!$AO60+Base!$AP60*2+Base!$AU60*2+Base!$AV60*2+Base!$AW60+Base!$BB60*2+Base!$BD60+Base!$BE60+Base!$BF60*2)/620+(ROW()/100000)+Data!Q60</f>
        <v>6.3000000000000003E-4</v>
      </c>
      <c r="BG63" s="204">
        <f>SUM(Base!$Y60*2+Base!$Z60+Base!$AA60+Base!$AD60+Base!$AG60*2+Base!$AJ60*2+Base!$AL60+Base!$AN60+Base!$AP60*2+Base!$AR60+Base!$AT60*2+Base!$AW60*2+Base!$AX60*2+Base!$AY60*2+Base!$BA60+Base!$BE60)/480+(ROW()/100000)+Data!U60</f>
        <v>6.3000000000000003E-4</v>
      </c>
      <c r="BH63" s="204">
        <f>SUM(Base!$Y60+Base!$AA60+Base!$AD60+Base!$AG60*2+Base!$AI60+Base!$AJ60*2+Base!$AL60+Base!$AN60+Base!$AP60*2+Base!$AT60*2+Base!$AW60+Base!$AX60*2+Base!$AY60*2+Base!$BA60+Base!$BE60)/420+(ROW()/100000)+Data!U60</f>
        <v>6.3000000000000003E-4</v>
      </c>
      <c r="BI63" s="204">
        <f>SUM(Base!$AC60+Base!$AF60*2+Base!$AI60*2+Base!$AL60*2+Base!$AM60+Base!$AO60*2+Base!$AU60*2+Base!$BB60+Base!$BD60*2+Base!$BF60)/320+(ROW()/100000)+Data!Q60</f>
        <v>6.3000000000000003E-4</v>
      </c>
      <c r="BJ63" s="204">
        <f>SUM(Base!$AC60*2+Base!$AF60*2+Base!$AI60*2+Base!$AK60+Base!$AL60+Base!$AM60+Base!$AO60+Base!$AU60*2+Base!$BB60*2+Base!$BD60+Base!$BF60*2)/340+(ROW()/100000)+Data!Q60</f>
        <v>6.3000000000000003E-4</v>
      </c>
      <c r="BK63" s="204">
        <f>SUM(Base!$AC60*2+Base!$AF60+Base!$AI60*2+Base!$AK60*2+Base!$AL60+Base!$AM60*2+Base!$AO60+Base!$AU60*2+Base!$BB60*2+Base!$BF60*2)/340+(ROW()/100000)+Data!Q60</f>
        <v>6.3000000000000003E-4</v>
      </c>
      <c r="BL63" s="204">
        <f>SUM(Base!$AC60+Base!$AF60*2+Base!$AI60*2+Base!$AK60+Base!$AL60*2+Base!$AM60+Base!$AO60+Base!$AU60*2+Base!$AV60+Base!$BF60*2)/300+(ROW()/100000)+SUM(Data!M60:P60)</f>
        <v>6.3000000000000003E-4</v>
      </c>
      <c r="BM63" s="204">
        <f>SUM(Base!$Z60*2+Base!$AA60+Base!$AC60+Base!$AJ60+Base!$AL60*2+Base!$AN60*2+Base!$AP60+Base!$AT60*2+Base!$AY60)/260+(ROW()/100000)+Data!Y60</f>
        <v>6.3000000000000003E-4</v>
      </c>
      <c r="BN63" s="204">
        <f>SUM(Base!$Z60+Base!$AA60+Base!$AK60*2+Base!$AL60*2+Base!$AM60*2+Base!$AN60+Base!$AO60+Base!$AP60+Base!$AT60*2+Base!$AV60*2+Base!$AX60*2+Base!$AY60*2+Base!$AZ60+Base!$BA60+Base!$BD60*2+Base!$BE60*2+Base!$BF60)/520+(ROW()/100000)+Data!Y60</f>
        <v>6.3000000000000003E-4</v>
      </c>
      <c r="BO63" s="204">
        <f>SUM(Base!$AA60+Base!$AK60*2+Base!$AL60*2+Base!$AM60*2+Base!$AN60+Base!$AO60+Base!$AP60*2+Base!$AV60*2+Base!$AX60*2+Base!$AY60*2+Base!$AZ60+Base!$BA60+Base!$BD60*2+Base!$BE60*2+Base!$BF60)/480+(ROW()/100000)+Data!Y60</f>
        <v>6.3000000000000003E-4</v>
      </c>
      <c r="BP63" s="204">
        <f>SUM(Base!$AA60+Base!$AG60+Base!$AK60*2+Base!$AL60*2+Base!$AM60*2+Base!$AN60+Base!$AO60+Base!$AP60*2+Base!$AT60+Base!$AV60*2+Base!$AX60*2+Base!$AY60*2+Base!$AZ60+Base!$BA60+Base!$BD60*2+Base!$BE60*2+Base!$BF60)/520+(ROW()/100000)+Data!Y60</f>
        <v>6.3000000000000003E-4</v>
      </c>
      <c r="BQ63" s="204">
        <f>SUM(Base!$Y60+Base!$AA60*2+Base!$AD60+Base!$AG60*2+Base!$AJ60*2+Base!$AL60+Base!$AN60*2+Base!$AP60*2+Base!$AR60*2+Base!$AT60*2+Base!$AV60*2+Base!$AW60*2+Base!$BA60)/440+(ROW()/100000)+Data!R60</f>
        <v>6.3000000000000003E-4</v>
      </c>
      <c r="BR63" s="204">
        <f>SUM(Base!$Z60*2+Base!$AA60+Base!$AJ60+Base!$AL60*2+Base!$AN60*2+Base!$AO60*2+Base!$AP60*2+Base!$AT60*2+Base!$AX60+Base!$AY60+Base!$BA60*2+Base!$BE60)/380+(ROW()/100000)+SUM(Data!V60+Data!W60)</f>
        <v>6.3000000000000003E-4</v>
      </c>
      <c r="BS63" s="204">
        <f>SUM(Base!$Y60+Base!$AA60*2+Base!$AD60+Base!$AG60*2+Base!$AJ60*2+Base!$AL60*2+Base!$AN60*2+Base!$AO60+Base!$AP60*2+Base!$AT60*2+Base!$AU60+Base!$AV60*2+Base!$AW60*2+Base!$AX60*2+Base!$AY60*2+Base!$AZ60+Base!$BA60+Base!$BD60+Base!$BE60*2)/620+(ROW()/100000)+SUM(Data!R60+Data!U60)</f>
        <v>6.3000000000000003E-4</v>
      </c>
      <c r="BT63" s="204">
        <f>SUM(Base!$L60+Base!$M60*2+Base!$N60+Base!$O60+Base!$P60+Base!$Q60*2+Base!$R60*2+Base!$T60*2+Base!$U60*2+Base!$V60+Base!$AA60+Base!$AG60+Base!$AL60*2+Base!$AN60*2+Base!$AO60*2+Base!$AP60+Base!$AU60*2+Base!$AW60+Base!$AY60+Base!$AZ60*2)/600+(ROW()/100000)+Data!L60</f>
        <v>6.3000000000000003E-4</v>
      </c>
      <c r="BU63" s="204">
        <f>SUM(Base!$L60+Base!$M60*2+Base!$N60+Base!$P60+Base!$Q60*2+Base!$R60*2+Base!$T60*2+Base!$U60+Base!$V60+Base!$AA60+Base!$AG60+Base!$AL60*2+Base!$AN60+Base!$AO60*2+Base!$AP60+Base!$AU60*2+Base!$AW60+Base!$AY60+Base!$AZ60*2)/540+(ROW()/100000)+Data!L60</f>
        <v>6.3000000000000003E-4</v>
      </c>
      <c r="BV63" s="204">
        <f>SUM(Base!$L60+Base!$M60*2+Base!$N60+Base!$P60+Base!$Q60*2+Base!$R60*2+Base!$T60*2+Base!$U60*2+Base!$V60+Base!$AA60+Base!$AG60+Base!$AL60*2+Base!$AN60*2+Base!$AO60*2+Base!$AP60+Base!$AU60*2+Base!$AW60+Base!$AY60+Base!$AZ60*2)/580+(ROW()/100000)+Data!L60</f>
        <v>6.3000000000000003E-4</v>
      </c>
      <c r="BW63" s="204">
        <f>SUM(Base!$Y60*2+Base!$Z60*2+Base!$AA60*2+Base!$AG60+Base!$AJ60+Base!$AL60*2+Base!$AN60*2+Base!$AO60+Base!$AP60+Base!$AT60*2+Base!$AX60+Base!$AY60*2+Base!$AZ60+Base!$BA60+Base!$BD60+Base!$BE60)/460+(ROW()/100000)+Data!X60</f>
        <v>6.3000000000000003E-4</v>
      </c>
      <c r="BX63" s="204">
        <f>SUM(Base!$Y60*2+Base!$Z60+Base!$AA60*2+Base!$AG60*2+Base!$AJ60*2+Base!$AL60+Base!$AN60*2+Base!$AP60*2+Base!$AR60*2+Base!$AT60*2+Base!$AW60*2+Base!$AY60*2+Base!$AZ60+Base!$BA60)/480+(ROW()/100000)+SUM(Data!V60+Data!W60+Data!X60+Data!Y60)</f>
        <v>6.3000000000000003E-4</v>
      </c>
      <c r="BY63" s="204">
        <f>SUM(Base!$Z60*2+Base!$AA60+Base!$AC60*2+Base!$AK60+Base!$AL60+Base!$AM60*2+Base!$AN60*2+Base!$AP60+Base!$AT60*2+Base!$AV60+Base!$BA60*2+Base!$BB60*2+Base!$BF60*2)/420+(ROW()/100000)+Data!Y60</f>
        <v>6.3000000000000003E-4</v>
      </c>
      <c r="BZ63" s="204">
        <f>SUM(Base!$Z60+Base!$AA60+Base!$AC60*2+Base!$AK60+Base!$AL60+Base!$AM60*2+Base!$AN60+Base!$AP60+Base!$AT60+Base!$AV60*2+Base!$BA60*2+Base!$BB60*2+Base!$BF60*2)/380+(ROW()/100000)+Data!Y60</f>
        <v>6.3000000000000003E-4</v>
      </c>
      <c r="CA63" s="204">
        <f>SUM(Base!$Z60*2+Base!$AA60+Base!$AD60*2+Base!$AF60+Base!$AG60*2+Base!$AI60*2+Base!$AL60*2+Base!$AN60+Base!$AO60+Base!$AP60+Base!$AT60*2+Base!$AU60*2+Base!$AX60*2+Base!$AY60+Base!$BA60+Base!$BD60*2+Base!$BE60*2+Base!$BF60)/560+(ROW()/100000)+Data!R60</f>
        <v>6.3000000000000003E-4</v>
      </c>
      <c r="CB63" s="204">
        <f>SUM(Base!$Z60+Base!$AA60+Base!$AD60+Base!$AF60*2+Base!$AG60*2+Base!$AI60*2+Base!$AL60+Base!$AN60+Base!$AO60+Base!$AP60+Base!$AT60*2+Base!$AU60*2+Base!$AX60*2+Base!$AY60+Base!$BA60+Base!$BD60*2+Base!$BE60*2+Base!$BF60)/520+(ROW()/100000)+Data!R60</f>
        <v>6.3000000000000003E-4</v>
      </c>
      <c r="CC63" s="204">
        <f>SUM(Base!$W60*2+Base!$Y60*2+Base!$AA60+Base!$AG60+Base!$AJ60*2+Base!$AL60+Base!$AR60+Base!$AT60+Base!$AX60+Base!$AY60*2+Base!$AZ60*2+Base!$BA60+Base!$BD60+Base!$BE60)/380+(ROW()/100000)+SUM(Data!S60+Data!T60+Data!V60+Data!W60)</f>
        <v>6.3000000000000003E-4</v>
      </c>
      <c r="CD63" s="204">
        <f>SUM(Base!$W60*2+Base!$Y60*2+Base!$AA60+Base!$AG60+Base!$AJ60*2+Base!$AT60+Base!$AX60+Base!$AY60*2+Base!$AZ60*2+Base!$BA60+Base!$BD60+Base!$BE60)/340+(ROW()/100000)+SUM(Data!S60+Data!T60+Data!V60+Data!W60)</f>
        <v>6.3000000000000003E-4</v>
      </c>
      <c r="CE63" s="204">
        <f>SUM(Base!$W60*2+Base!$Y60*2+Base!$AA60+Base!$AF60+Base!$AG60+Base!$AI60*2+Base!$AJ60*2+Base!$AL60+Base!$AO60+Base!$AP60+Base!$AR60+Base!$AT60*2+Base!$AU60+Base!$AV60*2+Base!$AX60*2+Base!$AY60*2+Base!$AZ60+Base!$BA60+Base!$BD60*2+Base!$BE60*2)/600+(ROW()/100000)+SUM(Data!M60:P60)</f>
        <v>6.3000000000000003E-4</v>
      </c>
      <c r="CF63" s="204">
        <f>SUM(Base!$W60+Base!$Y60+Base!$AA60+Base!$AF60*2+Base!$AG60+Base!$AI60*2+Base!$AJ60+Base!$AL60*2+Base!$AO60+Base!$AP60+Base!$AT60+Base!$AU60*2+Base!$AV60*2+Base!$AX60*2+Base!$AY60*2+Base!$AZ60+Base!$BA60+Base!$BD60+Base!$BE60*2)/540+(ROW()/100000)+SUM(Data!M60:P60)</f>
        <v>6.3000000000000003E-4</v>
      </c>
      <c r="CG63" s="204">
        <f>SUM(Base!$W60*2+Base!$Y60*2+Base!$AA60+Base!$AF60*2+Base!$AG60+Base!$AI60*2+Base!$AJ60+Base!$AL60+Base!$AO60+Base!$AP60+Base!$AT60*2+Base!$AU60+Base!$AV60*2+Base!$AX60*2+Base!$AY60*2+Base!$AZ60+Base!$BA60+Base!$BD60+Base!$BE60*2)/560+(ROW()/100000)+SUM(Data!M60:P60)</f>
        <v>6.3000000000000003E-4</v>
      </c>
      <c r="CH63" s="204">
        <f>SUM(Base!$W60*2+Base!$Y60*2+Base!$AA60+Base!$AC60*2+Base!$AF60*2+Base!$AG60+Base!$AI60*2+Base!$AJ60+Base!$AK60+Base!$AL60+Base!$AM60+Base!$AN60+Base!$AO60+Base!$AP60+Base!$AT60*2+Base!$AU60+Base!$AX60+Base!$AZ60+Base!$BB60*2+Base!$BD60*2+Base!$BE60*2+Base!$BF60*2)/640+(ROW()/100000)+Data!Q60</f>
        <v>6.3000000000000003E-4</v>
      </c>
      <c r="CI63" s="204">
        <f>SUM(Base!$Y60+Base!$AA60+Base!$AC60*2+Base!$AF60*2+Base!$AG60+Base!$AI60*2+Base!$AJ60+Base!$AK60+Base!$AL60+Base!$AM60+Base!$AN60+Base!$AO60+Base!$AP60+Base!$AU60*2+Base!$AX60+Base!$AZ60+Base!$BB60*2+Base!$BD60+Base!$BF60*2)/500+(ROW()/100000)+Data!Q60</f>
        <v>6.3000000000000003E-4</v>
      </c>
      <c r="CJ63" s="204">
        <f>SUM(Base!$W60+Base!$Y60*2+Base!$AA60+Base!$AC60*2+Base!$AF60*2+Base!$AG60+Base!$AI60*2+Base!$AJ60+Base!$AK60+Base!$AL60+Base!$AM60+Base!$AN60+Base!$AO60+Base!$AP60+Base!$AT60+Base!$AU60*2+Base!$AX60+Base!$AZ60+Base!$BB60*2+Base!$BD60*2+Base!$BE60+Base!$BF60*2)/600+(ROW()/100000)+Data!Q60</f>
        <v>6.3000000000000003E-4</v>
      </c>
      <c r="CK63" s="204">
        <f>SUM(Base!$W60*2+Base!$AA60*2+Base!$AG60*2+Base!$AI60+Base!$AJ60+Base!$AL60+Base!$AN60+Base!$AP60*2+Base!$AT60+Base!$AV60*2+Base!$AW60+Base!$AX60*2+Base!$BE60*2)/400+(ROW()/100000)+SUM(Data!S60+Data!T60)</f>
        <v>6.3000000000000003E-4</v>
      </c>
      <c r="CL63" s="204">
        <f>SUM(Base!$W60+Base!$AA60+Base!$AF60+Base!$AG60*2+Base!$AI60*2+Base!$AJ60+Base!$AL60+Base!$AN60+Base!$AO60*2+Base!$AP60*2+Base!$AU60*2+Base!$AV60*2+Base!$AX60*2+Base!$BE60)/420+(ROW()/100000)+SUM(Data!S60+Data!T60)</f>
        <v>6.3000000000000003E-4</v>
      </c>
      <c r="CM63" s="204">
        <f>SUM(Base!$W60+Base!$AA60+Base!$AG60*2+Base!$AI60*2+Base!$AJ60+Base!$AL60+Base!$AN60+Base!$AO60+Base!$AP60*2+Base!$AT60+Base!$AU60+Base!$AV60*2+Base!$AW60+Base!$AX60*2+Base!$BE60*2)/420+(ROW()/100000)+SUM(Data!S60+Data!T60)</f>
        <v>6.3000000000000003E-4</v>
      </c>
      <c r="CN63" s="204">
        <f>SUM(Base!$Y60*2+Base!$AA60*2+Base!$AG60*2+Base!$AJ60*2+Base!$AL60+Base!$AN60*2+Base!$AP60*2+Base!$AR60+Base!$AT60*2+Base!$AV60*2+Base!$AW60*2+Base!$AY60+Base!$AZ60)/440+(ROW()/100000)+SUM(Data!S60+Data!T60)</f>
        <v>6.3000000000000003E-4</v>
      </c>
      <c r="CO63" s="204">
        <f>SUM(Base!$Y60+Base!$AA60*2+Base!$AG60*2+Base!$AJ60*2+Base!$AN60*2+Base!$AP60*2+Base!$AT60+Base!$AV60*2+Base!$AW60*2+Base!$AZ60)/340+(ROW()/100000)+SUM(Data!S60+Data!T60)</f>
        <v>6.3000000000000003E-4</v>
      </c>
      <c r="CP63" s="204">
        <f>SUM(Base!$W60+Base!$Z60+Base!$AA60+Base!$AC60*2+Base!$AL60+Base!$AM60*2+Base!$AT60*2+Base!$AV60+Base!$AX60+Base!$BA60+Base!$BB60*2+Base!$BE60+Base!$BF60*2)/360+(ROW()/100000)+SUM(Data!V60+Data!W60)</f>
        <v>6.3000000000000003E-4</v>
      </c>
      <c r="CQ63" s="205">
        <f>SUM(Base!$W60+Base!$AA60+Base!$AC60*2+Base!$AL60+Base!$AM60*2+Base!$AT60+Base!$AV60*2+Base!$AX60+Base!$BA60+Base!$BB60*2+Base!$BE60+Base!$BF60*2)/340+(ROW()/100000)+SUM(Data!V60+Data!W60)</f>
        <v>6.3000000000000003E-4</v>
      </c>
      <c r="CR63" s="1"/>
    </row>
    <row r="64" spans="1:96" ht="25" customHeight="1" x14ac:dyDescent="0.3">
      <c r="A64" s="1"/>
      <c r="B64" s="189">
        <f>Base!B61</f>
        <v>0</v>
      </c>
      <c r="C64" s="190">
        <f>Base!C61</f>
        <v>0</v>
      </c>
      <c r="D64" s="1"/>
      <c r="E64" s="191">
        <f>Base!E61</f>
        <v>0</v>
      </c>
      <c r="F64" s="192" t="str">
        <f t="shared" si="4"/>
        <v>A (D)</v>
      </c>
      <c r="G64" s="1"/>
      <c r="H64" s="191">
        <f>Base!I61</f>
        <v>0</v>
      </c>
      <c r="I64" s="190">
        <f>Base!H61</f>
        <v>0</v>
      </c>
      <c r="J64" s="1"/>
      <c r="K64" s="193">
        <f>SUM(Base!$AF61*2+Base!$AI61*2+Base!$AL61*2+Base!$AN61+Base!$AO61*2+Base!$AP61*2+Base!$AU61*2+Base!$AV61+Base!$BF61)/300+(ROW()/100000)+Data!R61</f>
        <v>6.4000000000000005E-4</v>
      </c>
      <c r="L64" s="194">
        <f>SUM(Base!$Y61*2+Base!$Z61*2+Base!$AA61*2+Base!$AG61+Base!$AJ61*2+Base!$AL61+Base!$AN61*2+Base!$AP61+Base!$AT61*2+Base!$AX61+Base!$AY61*2+Base!$AZ61+Base!$BA61+Base!$BD61+Base!$BE61)/440+(ROW()/100000)+Data!Y61</f>
        <v>6.4000000000000005E-4</v>
      </c>
      <c r="M64" s="194">
        <f>SUM(Base!$Y61*2+Base!$Z61+Base!$AA61*2+Base!$AD61*2+Base!$AG61*2+Base!$AJ61*2+Base!$AL61*2+Base!$AN61+Base!$AP61*2+Base!$AR61*2+Base!$AT61*2+Base!$AW61+Base!$AZ61)/440+(ROW()/100000)+Data!X61</f>
        <v>6.4000000000000005E-4</v>
      </c>
      <c r="N64" s="194">
        <f>SUM(Base!$Y61+Base!$AA61*2+Base!$AD61*2+Base!$AG61*2+Base!$AJ61*2+Base!$AL61*2+Base!$AN61+Base!$AP61*2+Base!$AR61*2+Base!$AT61*2+Base!$AW61+Base!$AZ61)/400+(ROW()/100000)+Data!X61</f>
        <v>6.4000000000000005E-4</v>
      </c>
      <c r="O64" s="194">
        <f>SUM(Base!$Y61+Base!$AA61*2+Base!$AG61*2+Base!$AJ61*2+Base!$AL61+Base!$AN61*2+Base!$AP61*2+Base!$AR61+Base!$AT61*2+Base!$AV61*2+Base!$AW61*2+Base!$AY61+Base!$AZ61)/420+(ROW()/100000)+SUM(Data!U61+Data!V61+Data!W61+Data!X61)</f>
        <v>6.4000000000000005E-4</v>
      </c>
      <c r="P64" s="194">
        <f>SUM(Base!$Y61+Base!$AA61*2+Base!$AG61*2+Base!$AJ61*2+Base!$AL61+Base!$AN61*2+Base!$AP61*2+Base!$AR61+Base!$AT61*2+Base!$AV61*2+Base!$AW61*2+Base!$AZ61)/400+(ROW()/100000)+SUM(Data!U61+Data!V61+Data!W61+Data!X61)</f>
        <v>6.4000000000000005E-4</v>
      </c>
      <c r="Q64" s="194">
        <f>SUM(Base!$Y61+Base!$Z61+Base!$AA61+Base!$AD61+Base!$AG61*2+Base!$AI61*2+Base!$AJ61+Base!$AK61+Base!$AL61+Base!$AN61+Base!$AP61+Base!$AT61*2+Base!$AU61+Base!$AV61*2+Base!$AX61*2+Base!$AY61+Base!$BA61+Base!$BD61+Base!$BE61*2+Base!$BF61)/520+(ROW()/100000)+Data!U61</f>
        <v>6.4000000000000005E-4</v>
      </c>
      <c r="R64" s="194">
        <f>SUM(Base!$AA61+Base!$AC61+Base!$AF61*2+Base!$AG61*2+Base!$AI61*2+Base!$AJ61+Base!$AL61*2+Base!$AM61+Base!$AN61*2+Base!$AO61*2+Base!$AP61*2+Base!$AU61*2+Base!$AW61+Base!$BB61+Base!$BD61*2+Base!$BF61+Base!$BF61*2)/500+(ROW()/100000)+Data!Q61</f>
        <v>6.4000000000000005E-4</v>
      </c>
      <c r="S64" s="194">
        <f>SUM(Base!$AA61+Base!$AC61*2+Base!$AF61*2+Base!$AG61*2+Base!$AI61*2+Base!$AJ61+Base!$AK61+Base!$AL61+Base!$AM61+Base!$AN61*2+Base!$AO61+Base!$AP61+Base!$AU61*2+Base!$AW61+Base!$BB61*2+Base!$BD61+Base!$BF61*2)/500+(ROW()/100000)+Data!Q61</f>
        <v>6.4000000000000005E-4</v>
      </c>
      <c r="T64" s="194">
        <f>SUM(Base!$AA61+Base!$AC61*2+Base!$AF61+Base!$AG61*2+Base!$AI61*2+Base!$AJ61+Base!$AK61*2+Base!$AL61+Base!$AM61*2+Base!$AN61*2+Base!$AO61+Base!$AP61*2+Base!$AU61*2+Base!$AW61+Base!$BB61*2+Base!$BF61*2)/520+(ROW()/100000)+Data!Q61</f>
        <v>6.4000000000000005E-4</v>
      </c>
      <c r="U64" s="194">
        <f>SUM(Base!$AF61+Base!$AI61*2+Base!$AK61*2+Base!$AL61*2+Base!$AM61+Base!$AO61+Base!$AU61+Base!$AV61*2+Base!$AX61*2+Base!$AZ61+Base!$BD61+Base!$BE61*2+Base!$BF61)/380+(ROW()/100000)+SUM(Data!R61+Data!U61)</f>
        <v>6.4000000000000005E-4</v>
      </c>
      <c r="V64" s="194">
        <f>SUM(Base!$AF61+Base!$AG61+Base!$AI61*2+Base!$AK61*2+Base!$AL61*2+Base!$AM61+Base!$AO61+Base!$AV61*2+Base!$AX61*2+Base!$AZ61+Base!$BD61+Base!$BE61*2+Base!$BF61)/380+(ROW()/100000)+SUM(Data!R61+Data!U61)</f>
        <v>6.4000000000000005E-4</v>
      </c>
      <c r="W64" s="194">
        <f>SUM(Base!$AA61*2+Base!$AG61*2+Base!$AI61*2+Base!$AJ61+Base!$AL61+Base!$AN61+Base!$AO61+Base!$AP61*2+Base!$AT61+Base!$AU61*2+Base!$AV61*2+Base!$AW61+Base!$AX61+Base!$BE61*2)/420+(ROW()/100000)+Data!U61</f>
        <v>6.4000000000000005E-4</v>
      </c>
      <c r="X64" s="194">
        <f>SUM(Base!$AC61+Base!$AF61*2+Base!$AI61*2+Base!$AL61*2+Base!$AM61+Base!$AN61+Base!$AO61*2+Base!$AP61*2+Base!$AU61*2+Base!$BB61+Base!$BD61*2+Base!$BF61)/380+(ROW()/100000)+Data!Q61</f>
        <v>6.4000000000000005E-4</v>
      </c>
      <c r="Y64" s="194">
        <f>SUM(Base!$AC61*2+Base!$AF61*2+Base!$AI61*2+Base!$AK61+Base!$AL61+Base!$AM61+Base!$AN61+Base!$AO61+Base!$AP61+Base!$AU61*2+Base!$BB61*2+Base!$BD61+Base!$BF61*2)/380+(ROW()/100000)+Data!Q61</f>
        <v>6.4000000000000005E-4</v>
      </c>
      <c r="Z64" s="194">
        <f>SUM(Base!$AC61*2+Base!$AF61+Base!$AI61*2+Base!$AK61*2+Base!$AL61+Base!$AM61*2+Base!$AN61+Base!$AO61+Base!$AP61*2+Base!$AU61*2+Base!$BB61*2+Base!$BF61*2)/400+(ROW()/100000)+Data!Q61</f>
        <v>6.4000000000000005E-4</v>
      </c>
      <c r="AA64" s="194">
        <f>SUM(Base!$Y61*2+Base!$Z61*2+Base!$AA61*2+Base!$AC61*2+Base!$AD61+Base!$AG61+Base!$AJ61*2+Base!$AL61*2+Base!$AN61*2+Base!$AP61+Base!$AT61*2+Base!$AV61+Base!$AW61+Base!$AX61+Base!$AY61*2+Base!$AZ61*2+Base!$BA61+Base!$BB61+Base!$BD61+Base!$BE61+Base!$BF61*2)/640+(ROW()/100000)+Data!Y61</f>
        <v>6.4000000000000005E-4</v>
      </c>
      <c r="AB64" s="194">
        <f>SUM(Base!$Y61*2+Base!$Z61+Base!$AA61*2+Base!$AC61*2+Base!$AD61*2+Base!$AG61*2+Base!$AJ61*2+Base!$AL61*2+Base!$AN61*2+Base!$AP61*2+Base!$AT61*2+Base!$AV61+Base!$AW61*2+Base!$AX61+Base!$AY61*2+Base!$AZ61*2+Base!$BA61+Base!$BB61+Base!$BD61+Base!$BE61+Base!$BF61*2)/700+(ROW()/100000)+Data!Y61</f>
        <v>6.4000000000000005E-4</v>
      </c>
      <c r="AC64" s="194">
        <f>SUM(Base!$AA61*2+Base!$AD61+Base!$AG61*2+Base!$AI61+Base!$AJ61+Base!$AL61+Base!$AN61+Base!$AP61*2+Base!$AT61*2+Base!$AV61+Base!$AW61+Base!$AX61+Base!$AY61+Base!$BE61)/360+(ROW()/100000)+Data!U61</f>
        <v>6.4000000000000005E-4</v>
      </c>
      <c r="AD64" s="194">
        <f>SUM(Base!$AA61+Base!$AF61+Base!$AG61+Base!$AI61*2+Base!$AJ61+Base!$AK61+Base!$AL61+Base!$AN61+Base!$AO61*2+Base!$AP61*2+Base!$AU61*2+Base!$AV61*2+Base!$AX61+Base!$BE61)/380+(ROW()/100000)+Data!U61</f>
        <v>6.4000000000000005E-4</v>
      </c>
      <c r="AE64" s="194">
        <f>SUM(Base!$AA61*2+Base!$AG61*2+Base!$AI61*2+Base!$AJ61+Base!$AL61+Base!$AN61+Base!$AO61+Base!$AP61*2+Base!$AT61+Base!$AV61*2+Base!$AW61+Base!$AX61+Base!$BE61)/360+(ROW()/100000)+Data!U61</f>
        <v>6.4000000000000005E-4</v>
      </c>
      <c r="AF64" s="194">
        <f>SUM(Base!$W61*2+Base!$Y61*2+Base!$AA61+Base!$AF61+Base!$AG61+Base!$AI61+Base!$AJ61*2+Base!$AL61+Base!$AP61+Base!$AR61*2+Base!$AT61*2+Base!$AU61+Base!$AV61*2+Base!$AX61*2+Base!$AY61*2+Base!$AZ61+Base!$BA61+Base!$BD61+Base!$BE61*2)/560+(ROW()/100000)+SUM(Data!M61:P61)</f>
        <v>6.4000000000000005E-4</v>
      </c>
      <c r="AG64" s="194">
        <f>SUM(Base!$W61*2+Base!$Y61*2+Base!$AA61+Base!$AF61+Base!$AG61+Base!$AI61+Base!$AJ61*2+Base!$AL61+Base!$AP61+Base!$AR61+Base!$AT61*2+Base!$AU61+Base!$AV61*2+Base!$AX61*2+Base!$AY61*2+Base!$AZ61+Base!$BA61+Base!$BD61+Base!$BE61*2)/540+(ROW()/100000)+SUM(Data!M61:P61)</f>
        <v>6.4000000000000005E-4</v>
      </c>
      <c r="AH64" s="194">
        <f>SUM(Base!$Y61+Base!$Z61+Base!$AA61*2+Base!$AG61*2+Base!$AJ61*2+Base!$AL61+Base!$AN61*2+Base!$AP61*2+Base!$AR61+Base!$AT61*2+Base!$AV61*2+Base!$AW61+Base!$BA61+Base!$BF61)/420+(ROW()/100000)+Data!Y61</f>
        <v>6.4000000000000005E-4</v>
      </c>
      <c r="AI64" s="194">
        <f>SUM(Base!$Z61+Base!$AA61*2+Base!$AG61*2+Base!$AJ61*2+Base!$AL61+Base!$AN61*2+Base!$AP61*2+Base!$AR61+Base!$AT61*2+Base!$AV61*2+Base!$AW61+Base!$BA61+Base!$BF61)/400+(ROW()/100000)+Data!Y61</f>
        <v>6.4000000000000005E-4</v>
      </c>
      <c r="AJ64" s="194">
        <f>SUM(Base!$AA61*2+Base!$AG61*2+Base!$AI61+Base!$AJ61*2+Base!$AL61+Base!$AN61*2+Base!$AP61*2+Base!$AU61+Base!$AV61*2+Base!$AW61*2+Base!$BA61)/360+(ROW()/100000)+SUM(Data!R61+Data!U61)</f>
        <v>6.4000000000000005E-4</v>
      </c>
      <c r="AK64" s="194">
        <f>SUM(Base!$AA61*2+Base!$AG61*2+Base!$AJ61*2+Base!$AL61+Base!$AN61*2+Base!$AP61*2+Base!$AT61+Base!$AU61+Base!$AV61*2+Base!$AW61*2+Base!$BA61)/360+(ROW()/100000)+SUM(Data!R61+Data!U61)</f>
        <v>6.4000000000000005E-4</v>
      </c>
      <c r="AL64" s="194">
        <f>SUM(Base!$AF61+Base!$AG61+Base!$AI61*2+Base!$AK61+Base!$AL61*2+Base!$AN61+Base!$AO61*2+Base!$AP61+Base!$AU61*2+Base!$AV61*2+Base!$AX61)/360+(ROW()/100000)+Data!R61</f>
        <v>6.4000000000000005E-4</v>
      </c>
      <c r="AM64" s="194">
        <f>SUM(Base!$AA61+Base!$AF61+Base!$AG61+Base!$AI61*2+Base!$AK61+Base!$AL61*2+Base!$AN61+Base!$AO61*2+Base!$AP61+Base!$AU61*2+Base!$AV61*2+Base!$AX61)/380+(ROW()/100000)+Data!R61</f>
        <v>6.4000000000000005E-4</v>
      </c>
      <c r="AN64" s="194">
        <f>SUM(Base!$W61+Base!$Y61+Base!$AA61+Base!$AF61+Base!$AI61+Base!$AJ61*2+Base!$AK61+Base!$AL61*2+Base!$AO61+Base!$AP61+Base!$AT61*2+Base!$AU61*2+Base!$AV61*2+Base!$AX61*2+Base!$AY61)/460+(ROW()/100000)+SUM(Data!S61+Data!T61)</f>
        <v>6.4000000000000005E-4</v>
      </c>
      <c r="AO64" s="194">
        <f>SUM(Base!$W61*2+Base!$Y61+Base!$AA61+Base!$AF61+Base!$AI61+Base!$AJ61*2+Base!$AK61+Base!$AL61+Base!$AN61+Base!$AO61+Base!$AP61+Base!$AT61*2+Base!$AU61+Base!$AV61*2+Base!$AX61*2+Base!$AY61)/480+(ROW()/100000)+SUM(Data!S61+Data!T61)</f>
        <v>6.4000000000000005E-4</v>
      </c>
      <c r="AP64" s="194">
        <f>SUM(Base!$Y61+Base!$AA61*2+Base!$AG61*2+Base!$AJ61*2+Base!$AL61+Base!$AN61*2+Base!$AP61*2+Base!$AR61+Base!$AT61+Base!$AV61+Base!$AW61*2+Base!$AZ61)/360+(ROW()/100000)+Data!X61</f>
        <v>6.4000000000000005E-4</v>
      </c>
      <c r="AQ64" s="194">
        <f>SUM(Base!$W61*2+Base!$Y61+Base!$AA61+Base!$AF61*2+Base!$AG61+Base!$AI61*2+Base!$AJ61+Base!$AL61*2+Base!$AO61+Base!$AP61+Base!$AT61+Base!$AU61*2+Base!$AV61*2+Base!$AX61+Base!$AZ61)/460+(ROW()/100000)+SUM(Data!M61:P61)</f>
        <v>6.4000000000000005E-4</v>
      </c>
      <c r="AR64" s="194">
        <f>SUM(Base!$W61+Base!$AF61*2+Base!$AG61+Base!$AI61*2+Base!$AL61*2+Base!$AO61*2+Base!$AP61+Base!$AU61*2+Base!$AV61+Base!$AX61)/340+(ROW()/100000)+SUM(Data!M61:P61)</f>
        <v>6.4000000000000005E-4</v>
      </c>
      <c r="AS64" s="194">
        <f>SUM(Base!$W61+Base!$Y61+Base!$AF61*2+Base!$AG61+Base!$AI61*2+Base!$AJ61+Base!$AL61*2+Base!$AO61*2+Base!$AP61+Base!$AU61*2+Base!$AV61*2+Base!$AX61)/400+(ROW()/100000)+SUM(Data!M61:P61)</f>
        <v>6.4000000000000005E-4</v>
      </c>
      <c r="AT64" s="194">
        <f>SUM(Base!$Y61*2+Base!$Z61+Base!$AA61*2+Base!$AG61*2+Base!$AJ61*2+Base!$AL61+Base!$AN61*2+Base!$AP61*2+Base!$AR61+Base!$AT61*2+Base!$AV61+Base!$AW61*2+Base!$AY61*2+Base!$AZ61*2+Base!$BA61)/500+(ROW()/100000)+Data!Y61</f>
        <v>6.4000000000000005E-4</v>
      </c>
      <c r="AU64" s="194">
        <f>SUM(Base!$L61*2+Base!$M61*2+Base!$N61*2+Base!$P61*2+Base!$Q61*2+Base!$R61+Base!$T61*2+Base!$V61+Base!$AL61+Base!$AO61*2+Base!$AP61+Base!$AU61*2+Base!$AZ61*2)/440+(ROW()/100000)+Data!L61</f>
        <v>6.4000000000000005E-4</v>
      </c>
      <c r="AV64" s="194">
        <f>SUM(Base!$AA61+Base!$AF61*2+Base!$AG61+Base!$AI61*2+Base!$AK61+Base!$AL61*2+Base!$AM61+Base!$AN61*2+Base!$AO61*2+Base!$AP61*2+Base!$AU61*2+Base!$AV61*2+Base!$AX61+Base!$BB61+Base!$BE61+Base!$BF61)/480+(ROW()/100000)+Data!R61</f>
        <v>6.4000000000000005E-4</v>
      </c>
      <c r="AW64" s="194">
        <f>SUM(Base!$Y61*2+Base!$Z61*2+Base!$AA61*2+Base!$AD61+Base!$AG61+Base!$AJ61*2+Base!$AL61*2+Base!$AN61+Base!$AR61+Base!$AT61*2+Base!$AX61+Base!$AY61*2+Base!$AZ61*2+Base!$BA61+Base!$BD61+Base!$BE61)/480+(ROW()/100000)+SUM(Data!V61+Data!W61)</f>
        <v>6.4000000000000005E-4</v>
      </c>
      <c r="AX64" s="194">
        <f>SUM(Base!$Y61*2+Base!$Z61*2+Base!$AA61*2+Base!$AD61+Base!$AG61+Base!$AJ61*2+Base!$AL61+Base!$AN61+Base!$AR61+Base!$AT61*2+Base!$AW61+Base!$AX61+Base!$AY61*2+Base!$AZ61*2+Base!$BA61+Base!$BD61+Base!$BE61)/480+(ROW()/100000)+SUM(Data!V61+Data!W61)</f>
        <v>6.4000000000000005E-4</v>
      </c>
      <c r="AY64" s="194">
        <f>SUM(Base!$Y61+Base!$AA61+Base!$AC61*2+Base!$AF61*2+Base!$AG61+Base!$AI61*2+Base!$AJ61+Base!$AK61+Base!$AL61+Base!$AM61+Base!$AN61+Base!$AO61+Base!$AP61+Base!$AU61*2+Base!$AX61+Base!$AZ61+Base!$BB61+Base!$BD61+Base!$BE61*2)/480+(ROW()/100000)+SUM(Data!M61:P61)</f>
        <v>6.4000000000000005E-4</v>
      </c>
      <c r="AZ64" s="194">
        <f>SUM(Base!$W61*2+Base!$Y61*2+Base!$AA61+Base!$AD61+Base!$AG61*2+Base!$AJ61*2+Base!$AL61+Base!$AN61+Base!$AP61+Base!$AR61+Base!$AT61+Base!$AW61+Base!$AX61+Base!$AY61*2+Base!$AZ61*2+Base!$BA61+Base!$BD61+Base!$BE61)/480+(ROW()/100000)+SUM(Data!S61+Data!T61+Data!V61+Data!W61)</f>
        <v>6.4000000000000005E-4</v>
      </c>
      <c r="BA64" s="194">
        <f>SUM(Base!$W61*2+Base!$Y61*2+Base!$AA61+Base!$AD61+Base!$AG61*2+Base!$AJ61*2+Base!$AN61+Base!$AP61+Base!$AT61+Base!$AW61+Base!$AX61+Base!$AY61*2+Base!$AZ61*2+Base!$BA61+Base!$BD61+Base!$BE61)/440+(ROW()/100000)+SUM(Data!S61+Data!T61+Data!V61+Data!W61)</f>
        <v>6.4000000000000005E-4</v>
      </c>
      <c r="BB64" s="194">
        <f>SUM(Base!$W61+Base!$Y61+Base!$AA61*2+Base!$AD61+Base!$AF61+Base!$AG61*2+Base!$AI61*2+Base!$AJ61*2+Base!$AL61+Base!$AN61*2+Base!$AO61+Base!$AP61*2+Base!$AR61+Base!$AT61*2+Base!$AU61+Base!$AV61*2+Base!$AW61*2+Base!$AX61+Base!$AY61*2+Base!$AZ61)/640+(ROW()/100000)+SUM(Data!M61:P61)</f>
        <v>6.4000000000000005E-4</v>
      </c>
      <c r="BC64" s="194">
        <f>SUM(Base!$AA61+Base!$AF61+Base!$AG61*2+Base!$AI61*2+Base!$AJ61+Base!$AL61*2+Base!$AN61+Base!$AO61+Base!$AP61*2+Base!$AT61+Base!$AU61*2+Base!$AV61*2+Base!$AX61+Base!$AY61+Base!$AZ61)/440+(ROW()/100000)+SUM(Data!M61:P61)</f>
        <v>6.4000000000000005E-4</v>
      </c>
      <c r="BD64" s="194">
        <f>SUM(Base!$AA61*2+Base!$AF61+Base!$AG61*2+Base!$AI61*2+Base!$AJ61+Base!$AL61+Base!$AN61*2+Base!$AO61+Base!$AP61*2+Base!$AT61+Base!$AU61+Base!$AV61*2+Base!$AW61+Base!$AX61+Base!$AY61+Base!$AZ61)/460+(ROW()/100000)+SUM(Data!M61:P61)</f>
        <v>6.4000000000000005E-4</v>
      </c>
      <c r="BE64" s="194">
        <f>SUM(Base!$AA61*2+Base!$AC61*2+Base!$AF61*2+Base!$AG61*2+Base!$AI61*2+Base!$AJ61*2+Base!$AL61+Base!$AM61+Base!$AN61*2+Base!$AO61+Base!$AP61*2+Base!$AU61*2+Base!$AV61*2+Base!$BB61*2+Base!$BD61+Base!$BE61+Base!$BF61*2)/580+(ROW()/100000)+Data!Q61</f>
        <v>6.4000000000000005E-4</v>
      </c>
      <c r="BF64" s="194">
        <f>SUM(Base!$Y61+Base!$AA61*2+Base!$AC61*2+Base!$AF61*2+Base!$AG61*2+Base!$AI61*2+Base!$AJ61*2+Base!$AL61+Base!$AM61+Base!$AN61*2+Base!$AO61+Base!$AP61*2+Base!$AU61*2+Base!$AV61*2+Base!$AW61+Base!$BB61*2+Base!$BD61+Base!$BE61+Base!$BF61*2)/620+(ROW()/100000)+Data!Q61</f>
        <v>6.4000000000000005E-4</v>
      </c>
      <c r="BG64" s="194">
        <f>SUM(Base!$Y61*2+Base!$Z61+Base!$AA61+Base!$AD61+Base!$AG61*2+Base!$AJ61*2+Base!$AL61+Base!$AN61+Base!$AP61*2+Base!$AR61+Base!$AT61*2+Base!$AW61*2+Base!$AX61*2+Base!$AY61*2+Base!$BA61+Base!$BE61)/480+(ROW()/100000)+Data!U61</f>
        <v>6.4000000000000005E-4</v>
      </c>
      <c r="BH64" s="194">
        <f>SUM(Base!$Y61+Base!$AA61+Base!$AD61+Base!$AG61*2+Base!$AI61+Base!$AJ61*2+Base!$AL61+Base!$AN61+Base!$AP61*2+Base!$AT61*2+Base!$AW61+Base!$AX61*2+Base!$AY61*2+Base!$BA61+Base!$BE61)/420+(ROW()/100000)+Data!U61</f>
        <v>6.4000000000000005E-4</v>
      </c>
      <c r="BI64" s="194">
        <f>SUM(Base!$AC61+Base!$AF61*2+Base!$AI61*2+Base!$AL61*2+Base!$AM61+Base!$AO61*2+Base!$AU61*2+Base!$BB61+Base!$BD61*2+Base!$BF61)/320+(ROW()/100000)+Data!Q61</f>
        <v>6.4000000000000005E-4</v>
      </c>
      <c r="BJ64" s="194">
        <f>SUM(Base!$AC61*2+Base!$AF61*2+Base!$AI61*2+Base!$AK61+Base!$AL61+Base!$AM61+Base!$AO61+Base!$AU61*2+Base!$BB61*2+Base!$BD61+Base!$BF61*2)/340+(ROW()/100000)+Data!Q61</f>
        <v>6.4000000000000005E-4</v>
      </c>
      <c r="BK64" s="194">
        <f>SUM(Base!$AC61*2+Base!$AF61+Base!$AI61*2+Base!$AK61*2+Base!$AL61+Base!$AM61*2+Base!$AO61+Base!$AU61*2+Base!$BB61*2+Base!$BF61*2)/340+(ROW()/100000)+Data!Q61</f>
        <v>6.4000000000000005E-4</v>
      </c>
      <c r="BL64" s="194">
        <f>SUM(Base!$AC61+Base!$AF61*2+Base!$AI61*2+Base!$AK61+Base!$AL61*2+Base!$AM61+Base!$AO61+Base!$AU61*2+Base!$AV61+Base!$BF61*2)/300+(ROW()/100000)+SUM(Data!M61:P61)</f>
        <v>6.4000000000000005E-4</v>
      </c>
      <c r="BM64" s="194">
        <f>SUM(Base!$Z61*2+Base!$AA61+Base!$AC61+Base!$AJ61+Base!$AL61*2+Base!$AN61*2+Base!$AP61+Base!$AT61*2+Base!$AY61)/260+(ROW()/100000)+Data!Y61</f>
        <v>6.4000000000000005E-4</v>
      </c>
      <c r="BN64" s="194">
        <f>SUM(Base!$Z61+Base!$AA61+Base!$AK61*2+Base!$AL61*2+Base!$AM61*2+Base!$AN61+Base!$AO61+Base!$AP61+Base!$AT61*2+Base!$AV61*2+Base!$AX61*2+Base!$AY61*2+Base!$AZ61+Base!$BA61+Base!$BD61*2+Base!$BE61*2+Base!$BF61)/520+(ROW()/100000)+Data!Y61</f>
        <v>6.4000000000000005E-4</v>
      </c>
      <c r="BO64" s="194">
        <f>SUM(Base!$AA61+Base!$AK61*2+Base!$AL61*2+Base!$AM61*2+Base!$AN61+Base!$AO61+Base!$AP61*2+Base!$AV61*2+Base!$AX61*2+Base!$AY61*2+Base!$AZ61+Base!$BA61+Base!$BD61*2+Base!$BE61*2+Base!$BF61)/480+(ROW()/100000)+Data!Y61</f>
        <v>6.4000000000000005E-4</v>
      </c>
      <c r="BP64" s="194">
        <f>SUM(Base!$AA61+Base!$AG61+Base!$AK61*2+Base!$AL61*2+Base!$AM61*2+Base!$AN61+Base!$AO61+Base!$AP61*2+Base!$AT61+Base!$AV61*2+Base!$AX61*2+Base!$AY61*2+Base!$AZ61+Base!$BA61+Base!$BD61*2+Base!$BE61*2+Base!$BF61)/520+(ROW()/100000)+Data!Y61</f>
        <v>6.4000000000000005E-4</v>
      </c>
      <c r="BQ64" s="194">
        <f>SUM(Base!$Y61+Base!$AA61*2+Base!$AD61+Base!$AG61*2+Base!$AJ61*2+Base!$AL61+Base!$AN61*2+Base!$AP61*2+Base!$AR61*2+Base!$AT61*2+Base!$AV61*2+Base!$AW61*2+Base!$BA61)/440+(ROW()/100000)+Data!R61</f>
        <v>6.4000000000000005E-4</v>
      </c>
      <c r="BR64" s="194">
        <f>SUM(Base!$Z61*2+Base!$AA61+Base!$AJ61+Base!$AL61*2+Base!$AN61*2+Base!$AO61*2+Base!$AP61*2+Base!$AT61*2+Base!$AX61+Base!$AY61+Base!$BA61*2+Base!$BE61)/380+(ROW()/100000)+SUM(Data!V61+Data!W61)</f>
        <v>6.4000000000000005E-4</v>
      </c>
      <c r="BS64" s="194">
        <f>SUM(Base!$Y61+Base!$AA61*2+Base!$AD61+Base!$AG61*2+Base!$AJ61*2+Base!$AL61*2+Base!$AN61*2+Base!$AO61+Base!$AP61*2+Base!$AT61*2+Base!$AU61+Base!$AV61*2+Base!$AW61*2+Base!$AX61*2+Base!$AY61*2+Base!$AZ61+Base!$BA61+Base!$BD61+Base!$BE61*2)/620+(ROW()/100000)+SUM(Data!R61+Data!U61)</f>
        <v>6.4000000000000005E-4</v>
      </c>
      <c r="BT64" s="194">
        <f>SUM(Base!$L61+Base!$M61*2+Base!$N61+Base!$O61+Base!$P61+Base!$Q61*2+Base!$R61*2+Base!$T61*2+Base!$U61*2+Base!$V61+Base!$AA61+Base!$AG61+Base!$AL61*2+Base!$AN61*2+Base!$AO61*2+Base!$AP61+Base!$AU61*2+Base!$AW61+Base!$AY61+Base!$AZ61*2)/600+(ROW()/100000)+Data!L61</f>
        <v>6.4000000000000005E-4</v>
      </c>
      <c r="BU64" s="194">
        <f>SUM(Base!$L61+Base!$M61*2+Base!$N61+Base!$P61+Base!$Q61*2+Base!$R61*2+Base!$T61*2+Base!$U61+Base!$V61+Base!$AA61+Base!$AG61+Base!$AL61*2+Base!$AN61+Base!$AO61*2+Base!$AP61+Base!$AU61*2+Base!$AW61+Base!$AY61+Base!$AZ61*2)/540+(ROW()/100000)+Data!L61</f>
        <v>6.4000000000000005E-4</v>
      </c>
      <c r="BV64" s="194">
        <f>SUM(Base!$L61+Base!$M61*2+Base!$N61+Base!$P61+Base!$Q61*2+Base!$R61*2+Base!$T61*2+Base!$U61*2+Base!$V61+Base!$AA61+Base!$AG61+Base!$AL61*2+Base!$AN61*2+Base!$AO61*2+Base!$AP61+Base!$AU61*2+Base!$AW61+Base!$AY61+Base!$AZ61*2)/580+(ROW()/100000)+Data!L61</f>
        <v>6.4000000000000005E-4</v>
      </c>
      <c r="BW64" s="194">
        <f>SUM(Base!$Y61*2+Base!$Z61*2+Base!$AA61*2+Base!$AG61+Base!$AJ61+Base!$AL61*2+Base!$AN61*2+Base!$AO61+Base!$AP61+Base!$AT61*2+Base!$AX61+Base!$AY61*2+Base!$AZ61+Base!$BA61+Base!$BD61+Base!$BE61)/460+(ROW()/100000)+Data!X61</f>
        <v>6.4000000000000005E-4</v>
      </c>
      <c r="BX64" s="194">
        <f>SUM(Base!$Y61*2+Base!$Z61+Base!$AA61*2+Base!$AG61*2+Base!$AJ61*2+Base!$AL61+Base!$AN61*2+Base!$AP61*2+Base!$AR61*2+Base!$AT61*2+Base!$AW61*2+Base!$AY61*2+Base!$AZ61+Base!$BA61)/480+(ROW()/100000)+SUM(Data!V61+Data!W61+Data!X61+Data!Y61)</f>
        <v>6.4000000000000005E-4</v>
      </c>
      <c r="BY64" s="194">
        <f>SUM(Base!$Z61*2+Base!$AA61+Base!$AC61*2+Base!$AK61+Base!$AL61+Base!$AM61*2+Base!$AN61*2+Base!$AP61+Base!$AT61*2+Base!$AV61+Base!$BA61*2+Base!$BB61*2+Base!$BF61*2)/420+(ROW()/100000)+Data!Y61</f>
        <v>6.4000000000000005E-4</v>
      </c>
      <c r="BZ64" s="194">
        <f>SUM(Base!$Z61+Base!$AA61+Base!$AC61*2+Base!$AK61+Base!$AL61+Base!$AM61*2+Base!$AN61+Base!$AP61+Base!$AT61+Base!$AV61*2+Base!$BA61*2+Base!$BB61*2+Base!$BF61*2)/380+(ROW()/100000)+Data!Y61</f>
        <v>6.4000000000000005E-4</v>
      </c>
      <c r="CA64" s="194">
        <f>SUM(Base!$Z61*2+Base!$AA61+Base!$AD61*2+Base!$AF61+Base!$AG61*2+Base!$AI61*2+Base!$AL61*2+Base!$AN61+Base!$AO61+Base!$AP61+Base!$AT61*2+Base!$AU61*2+Base!$AX61*2+Base!$AY61+Base!$BA61+Base!$BD61*2+Base!$BE61*2+Base!$BF61)/560+(ROW()/100000)+Data!R61</f>
        <v>6.4000000000000005E-4</v>
      </c>
      <c r="CB64" s="194">
        <f>SUM(Base!$Z61+Base!$AA61+Base!$AD61+Base!$AF61*2+Base!$AG61*2+Base!$AI61*2+Base!$AL61+Base!$AN61+Base!$AO61+Base!$AP61+Base!$AT61*2+Base!$AU61*2+Base!$AX61*2+Base!$AY61+Base!$BA61+Base!$BD61*2+Base!$BE61*2+Base!$BF61)/520+(ROW()/100000)+Data!R61</f>
        <v>6.4000000000000005E-4</v>
      </c>
      <c r="CC64" s="194">
        <f>SUM(Base!$W61*2+Base!$Y61*2+Base!$AA61+Base!$AG61+Base!$AJ61*2+Base!$AL61+Base!$AR61+Base!$AT61+Base!$AX61+Base!$AY61*2+Base!$AZ61*2+Base!$BA61+Base!$BD61+Base!$BE61)/380+(ROW()/100000)+SUM(Data!S61+Data!T61+Data!V61+Data!W61)</f>
        <v>6.4000000000000005E-4</v>
      </c>
      <c r="CD64" s="194">
        <f>SUM(Base!$W61*2+Base!$Y61*2+Base!$AA61+Base!$AG61+Base!$AJ61*2+Base!$AT61+Base!$AX61+Base!$AY61*2+Base!$AZ61*2+Base!$BA61+Base!$BD61+Base!$BE61)/340+(ROW()/100000)+SUM(Data!S61+Data!T61+Data!V61+Data!W61)</f>
        <v>6.4000000000000005E-4</v>
      </c>
      <c r="CE64" s="194">
        <f>SUM(Base!$W61*2+Base!$Y61*2+Base!$AA61+Base!$AF61+Base!$AG61+Base!$AI61*2+Base!$AJ61*2+Base!$AL61+Base!$AO61+Base!$AP61+Base!$AR61+Base!$AT61*2+Base!$AU61+Base!$AV61*2+Base!$AX61*2+Base!$AY61*2+Base!$AZ61+Base!$BA61+Base!$BD61*2+Base!$BE61*2)/600+(ROW()/100000)+SUM(Data!M61:P61)</f>
        <v>6.4000000000000005E-4</v>
      </c>
      <c r="CF64" s="194">
        <f>SUM(Base!$W61+Base!$Y61+Base!$AA61+Base!$AF61*2+Base!$AG61+Base!$AI61*2+Base!$AJ61+Base!$AL61*2+Base!$AO61+Base!$AP61+Base!$AT61+Base!$AU61*2+Base!$AV61*2+Base!$AX61*2+Base!$AY61*2+Base!$AZ61+Base!$BA61+Base!$BD61+Base!$BE61*2)/540+(ROW()/100000)+SUM(Data!M61:P61)</f>
        <v>6.4000000000000005E-4</v>
      </c>
      <c r="CG64" s="194">
        <f>SUM(Base!$W61*2+Base!$Y61*2+Base!$AA61+Base!$AF61*2+Base!$AG61+Base!$AI61*2+Base!$AJ61+Base!$AL61+Base!$AO61+Base!$AP61+Base!$AT61*2+Base!$AU61+Base!$AV61*2+Base!$AX61*2+Base!$AY61*2+Base!$AZ61+Base!$BA61+Base!$BD61+Base!$BE61*2)/560+(ROW()/100000)+SUM(Data!M61:P61)</f>
        <v>6.4000000000000005E-4</v>
      </c>
      <c r="CH64" s="194">
        <f>SUM(Base!$W61*2+Base!$Y61*2+Base!$AA61+Base!$AC61*2+Base!$AF61*2+Base!$AG61+Base!$AI61*2+Base!$AJ61+Base!$AK61+Base!$AL61+Base!$AM61+Base!$AN61+Base!$AO61+Base!$AP61+Base!$AT61*2+Base!$AU61+Base!$AX61+Base!$AZ61+Base!$BB61*2+Base!$BD61*2+Base!$BE61*2+Base!$BF61*2)/640+(ROW()/100000)+Data!Q61</f>
        <v>6.4000000000000005E-4</v>
      </c>
      <c r="CI64" s="194">
        <f>SUM(Base!$Y61+Base!$AA61+Base!$AC61*2+Base!$AF61*2+Base!$AG61+Base!$AI61*2+Base!$AJ61+Base!$AK61+Base!$AL61+Base!$AM61+Base!$AN61+Base!$AO61+Base!$AP61+Base!$AU61*2+Base!$AX61+Base!$AZ61+Base!$BB61*2+Base!$BD61+Base!$BF61*2)/500+(ROW()/100000)+Data!Q61</f>
        <v>6.4000000000000005E-4</v>
      </c>
      <c r="CJ64" s="194">
        <f>SUM(Base!$W61+Base!$Y61*2+Base!$AA61+Base!$AC61*2+Base!$AF61*2+Base!$AG61+Base!$AI61*2+Base!$AJ61+Base!$AK61+Base!$AL61+Base!$AM61+Base!$AN61+Base!$AO61+Base!$AP61+Base!$AT61+Base!$AU61*2+Base!$AX61+Base!$AZ61+Base!$BB61*2+Base!$BD61*2+Base!$BE61+Base!$BF61*2)/600+(ROW()/100000)+Data!Q61</f>
        <v>6.4000000000000005E-4</v>
      </c>
      <c r="CK64" s="194">
        <f>SUM(Base!$W61*2+Base!$AA61*2+Base!$AG61*2+Base!$AI61+Base!$AJ61+Base!$AL61+Base!$AN61+Base!$AP61*2+Base!$AT61+Base!$AV61*2+Base!$AW61+Base!$AX61*2+Base!$BE61*2)/400+(ROW()/100000)+SUM(Data!S61+Data!T61)</f>
        <v>6.4000000000000005E-4</v>
      </c>
      <c r="CL64" s="194">
        <f>SUM(Base!$W61+Base!$AA61+Base!$AF61+Base!$AG61*2+Base!$AI61*2+Base!$AJ61+Base!$AL61+Base!$AN61+Base!$AO61*2+Base!$AP61*2+Base!$AU61*2+Base!$AV61*2+Base!$AX61*2+Base!$BE61)/420+(ROW()/100000)+SUM(Data!S61+Data!T61)</f>
        <v>6.4000000000000005E-4</v>
      </c>
      <c r="CM64" s="194">
        <f>SUM(Base!$W61+Base!$AA61+Base!$AG61*2+Base!$AI61*2+Base!$AJ61+Base!$AL61+Base!$AN61+Base!$AO61+Base!$AP61*2+Base!$AT61+Base!$AU61+Base!$AV61*2+Base!$AW61+Base!$AX61*2+Base!$BE61*2)/420+(ROW()/100000)+SUM(Data!S61+Data!T61)</f>
        <v>6.4000000000000005E-4</v>
      </c>
      <c r="CN64" s="194">
        <f>SUM(Base!$Y61*2+Base!$AA61*2+Base!$AG61*2+Base!$AJ61*2+Base!$AL61+Base!$AN61*2+Base!$AP61*2+Base!$AR61+Base!$AT61*2+Base!$AV61*2+Base!$AW61*2+Base!$AY61+Base!$AZ61)/440+(ROW()/100000)+SUM(Data!S61+Data!T61)</f>
        <v>6.4000000000000005E-4</v>
      </c>
      <c r="CO64" s="194">
        <f>SUM(Base!$Y61+Base!$AA61*2+Base!$AG61*2+Base!$AJ61*2+Base!$AN61*2+Base!$AP61*2+Base!$AT61+Base!$AV61*2+Base!$AW61*2+Base!$AZ61)/340+(ROW()/100000)+SUM(Data!S61+Data!T61)</f>
        <v>6.4000000000000005E-4</v>
      </c>
      <c r="CP64" s="194">
        <f>SUM(Base!$W61+Base!$Z61+Base!$AA61+Base!$AC61*2+Base!$AL61+Base!$AM61*2+Base!$AT61*2+Base!$AV61+Base!$AX61+Base!$BA61+Base!$BB61*2+Base!$BE61+Base!$BF61*2)/360+(ROW()/100000)+SUM(Data!V61+Data!W61)</f>
        <v>6.4000000000000005E-4</v>
      </c>
      <c r="CQ64" s="195">
        <f>SUM(Base!$W61+Base!$AA61+Base!$AC61*2+Base!$AL61+Base!$AM61*2+Base!$AT61+Base!$AV61*2+Base!$AX61+Base!$BA61+Base!$BB61*2+Base!$BE61+Base!$BF61*2)/340+(ROW()/100000)+SUM(Data!V61+Data!W61)</f>
        <v>6.4000000000000005E-4</v>
      </c>
      <c r="CR64" s="1"/>
    </row>
    <row r="65" spans="1:96" ht="25" customHeight="1" x14ac:dyDescent="0.3">
      <c r="A65" s="1"/>
      <c r="B65" s="199">
        <f>Base!B62</f>
        <v>0</v>
      </c>
      <c r="C65" s="200">
        <f>Base!C62</f>
        <v>0</v>
      </c>
      <c r="D65" s="1"/>
      <c r="E65" s="201">
        <f>Base!E62</f>
        <v>0</v>
      </c>
      <c r="F65" s="202" t="str">
        <f t="shared" si="4"/>
        <v>A (D)</v>
      </c>
      <c r="G65" s="1"/>
      <c r="H65" s="201">
        <f>Base!I62</f>
        <v>0</v>
      </c>
      <c r="I65" s="200">
        <f>Base!H62</f>
        <v>0</v>
      </c>
      <c r="J65" s="1"/>
      <c r="K65" s="203">
        <f>SUM(Base!$AF62*2+Base!$AI62*2+Base!$AL62*2+Base!$AN62+Base!$AO62*2+Base!$AP62*2+Base!$AU62*2+Base!$AV62+Base!$BF62)/300+(ROW()/100000)+Data!R62</f>
        <v>6.4999999999999997E-4</v>
      </c>
      <c r="L65" s="204">
        <f>SUM(Base!$Y62*2+Base!$Z62*2+Base!$AA62*2+Base!$AG62+Base!$AJ62*2+Base!$AL62+Base!$AN62*2+Base!$AP62+Base!$AT62*2+Base!$AX62+Base!$AY62*2+Base!$AZ62+Base!$BA62+Base!$BD62+Base!$BE62)/440+(ROW()/100000)+Data!Y62</f>
        <v>6.4999999999999997E-4</v>
      </c>
      <c r="M65" s="204">
        <f>SUM(Base!$Y62*2+Base!$Z62+Base!$AA62*2+Base!$AD62*2+Base!$AG62*2+Base!$AJ62*2+Base!$AL62*2+Base!$AN62+Base!$AP62*2+Base!$AR62*2+Base!$AT62*2+Base!$AW62+Base!$AZ62)/440+(ROW()/100000)+Data!X62</f>
        <v>6.4999999999999997E-4</v>
      </c>
      <c r="N65" s="204">
        <f>SUM(Base!$Y62+Base!$AA62*2+Base!$AD62*2+Base!$AG62*2+Base!$AJ62*2+Base!$AL62*2+Base!$AN62+Base!$AP62*2+Base!$AR62*2+Base!$AT62*2+Base!$AW62+Base!$AZ62)/400+(ROW()/100000)+Data!X62</f>
        <v>6.4999999999999997E-4</v>
      </c>
      <c r="O65" s="204">
        <f>SUM(Base!$Y62+Base!$AA62*2+Base!$AG62*2+Base!$AJ62*2+Base!$AL62+Base!$AN62*2+Base!$AP62*2+Base!$AR62+Base!$AT62*2+Base!$AV62*2+Base!$AW62*2+Base!$AY62+Base!$AZ62)/420+(ROW()/100000)+SUM(Data!U62+Data!V62+Data!W62+Data!X62)</f>
        <v>6.4999999999999997E-4</v>
      </c>
      <c r="P65" s="204">
        <f>SUM(Base!$Y62+Base!$AA62*2+Base!$AG62*2+Base!$AJ62*2+Base!$AL62+Base!$AN62*2+Base!$AP62*2+Base!$AR62+Base!$AT62*2+Base!$AV62*2+Base!$AW62*2+Base!$AZ62)/400+(ROW()/100000)+SUM(Data!U62+Data!V62+Data!W62+Data!X62)</f>
        <v>6.4999999999999997E-4</v>
      </c>
      <c r="Q65" s="204">
        <f>SUM(Base!$Y62+Base!$Z62+Base!$AA62+Base!$AD62+Base!$AG62*2+Base!$AI62*2+Base!$AJ62+Base!$AK62+Base!$AL62+Base!$AN62+Base!$AP62+Base!$AT62*2+Base!$AU62+Base!$AV62*2+Base!$AX62*2+Base!$AY62+Base!$BA62+Base!$BD62+Base!$BE62*2+Base!$BF62)/520+(ROW()/100000)+Data!U62</f>
        <v>6.4999999999999997E-4</v>
      </c>
      <c r="R65" s="204">
        <f>SUM(Base!$AA62+Base!$AC62+Base!$AF62*2+Base!$AG62*2+Base!$AI62*2+Base!$AJ62+Base!$AL62*2+Base!$AM62+Base!$AN62*2+Base!$AO62*2+Base!$AP62*2+Base!$AU62*2+Base!$AW62+Base!$BB62+Base!$BD62*2+Base!$BF62+Base!$BF62*2)/500+(ROW()/100000)+Data!Q62</f>
        <v>6.4999999999999997E-4</v>
      </c>
      <c r="S65" s="204">
        <f>SUM(Base!$AA62+Base!$AC62*2+Base!$AF62*2+Base!$AG62*2+Base!$AI62*2+Base!$AJ62+Base!$AK62+Base!$AL62+Base!$AM62+Base!$AN62*2+Base!$AO62+Base!$AP62+Base!$AU62*2+Base!$AW62+Base!$BB62*2+Base!$BD62+Base!$BF62*2)/500+(ROW()/100000)+Data!Q62</f>
        <v>6.4999999999999997E-4</v>
      </c>
      <c r="T65" s="204">
        <f>SUM(Base!$AA62+Base!$AC62*2+Base!$AF62+Base!$AG62*2+Base!$AI62*2+Base!$AJ62+Base!$AK62*2+Base!$AL62+Base!$AM62*2+Base!$AN62*2+Base!$AO62+Base!$AP62*2+Base!$AU62*2+Base!$AW62+Base!$BB62*2+Base!$BF62*2)/520+(ROW()/100000)+Data!Q62</f>
        <v>6.4999999999999997E-4</v>
      </c>
      <c r="U65" s="204">
        <f>SUM(Base!$AF62+Base!$AI62*2+Base!$AK62*2+Base!$AL62*2+Base!$AM62+Base!$AO62+Base!$AU62+Base!$AV62*2+Base!$AX62*2+Base!$AZ62+Base!$BD62+Base!$BE62*2+Base!$BF62)/380+(ROW()/100000)+SUM(Data!R62+Data!U62)</f>
        <v>6.4999999999999997E-4</v>
      </c>
      <c r="V65" s="204">
        <f>SUM(Base!$AF62+Base!$AG62+Base!$AI62*2+Base!$AK62*2+Base!$AL62*2+Base!$AM62+Base!$AO62+Base!$AV62*2+Base!$AX62*2+Base!$AZ62+Base!$BD62+Base!$BE62*2+Base!$BF62)/380+(ROW()/100000)+SUM(Data!R62+Data!U62)</f>
        <v>6.4999999999999997E-4</v>
      </c>
      <c r="W65" s="204">
        <f>SUM(Base!$AA62*2+Base!$AG62*2+Base!$AI62*2+Base!$AJ62+Base!$AL62+Base!$AN62+Base!$AO62+Base!$AP62*2+Base!$AT62+Base!$AU62*2+Base!$AV62*2+Base!$AW62+Base!$AX62+Base!$BE62*2)/420+(ROW()/100000)+Data!U62</f>
        <v>6.4999999999999997E-4</v>
      </c>
      <c r="X65" s="204">
        <f>SUM(Base!$AC62+Base!$AF62*2+Base!$AI62*2+Base!$AL62*2+Base!$AM62+Base!$AN62+Base!$AO62*2+Base!$AP62*2+Base!$AU62*2+Base!$BB62+Base!$BD62*2+Base!$BF62)/380+(ROW()/100000)+Data!Q62</f>
        <v>6.4999999999999997E-4</v>
      </c>
      <c r="Y65" s="204">
        <f>SUM(Base!$AC62*2+Base!$AF62*2+Base!$AI62*2+Base!$AK62+Base!$AL62+Base!$AM62+Base!$AN62+Base!$AO62+Base!$AP62+Base!$AU62*2+Base!$BB62*2+Base!$BD62+Base!$BF62*2)/380+(ROW()/100000)+Data!Q62</f>
        <v>6.4999999999999997E-4</v>
      </c>
      <c r="Z65" s="204">
        <f>SUM(Base!$AC62*2+Base!$AF62+Base!$AI62*2+Base!$AK62*2+Base!$AL62+Base!$AM62*2+Base!$AN62+Base!$AO62+Base!$AP62*2+Base!$AU62*2+Base!$BB62*2+Base!$BF62*2)/400+(ROW()/100000)+Data!Q62</f>
        <v>6.4999999999999997E-4</v>
      </c>
      <c r="AA65" s="204">
        <f>SUM(Base!$Y62*2+Base!$Z62*2+Base!$AA62*2+Base!$AC62*2+Base!$AD62+Base!$AG62+Base!$AJ62*2+Base!$AL62*2+Base!$AN62*2+Base!$AP62+Base!$AT62*2+Base!$AV62+Base!$AW62+Base!$AX62+Base!$AY62*2+Base!$AZ62*2+Base!$BA62+Base!$BB62+Base!$BD62+Base!$BE62+Base!$BF62*2)/640+(ROW()/100000)+Data!Y62</f>
        <v>6.4999999999999997E-4</v>
      </c>
      <c r="AB65" s="204">
        <f>SUM(Base!$Y62*2+Base!$Z62+Base!$AA62*2+Base!$AC62*2+Base!$AD62*2+Base!$AG62*2+Base!$AJ62*2+Base!$AL62*2+Base!$AN62*2+Base!$AP62*2+Base!$AT62*2+Base!$AV62+Base!$AW62*2+Base!$AX62+Base!$AY62*2+Base!$AZ62*2+Base!$BA62+Base!$BB62+Base!$BD62+Base!$BE62+Base!$BF62*2)/700+(ROW()/100000)+Data!Y62</f>
        <v>6.4999999999999997E-4</v>
      </c>
      <c r="AC65" s="204">
        <f>SUM(Base!$AA62*2+Base!$AD62+Base!$AG62*2+Base!$AI62+Base!$AJ62+Base!$AL62+Base!$AN62+Base!$AP62*2+Base!$AT62*2+Base!$AV62+Base!$AW62+Base!$AX62+Base!$AY62+Base!$BE62)/360+(ROW()/100000)+Data!U62</f>
        <v>6.4999999999999997E-4</v>
      </c>
      <c r="AD65" s="204">
        <f>SUM(Base!$AA62+Base!$AF62+Base!$AG62+Base!$AI62*2+Base!$AJ62+Base!$AK62+Base!$AL62+Base!$AN62+Base!$AO62*2+Base!$AP62*2+Base!$AU62*2+Base!$AV62*2+Base!$AX62+Base!$BE62)/380+(ROW()/100000)+Data!U62</f>
        <v>6.4999999999999997E-4</v>
      </c>
      <c r="AE65" s="204">
        <f>SUM(Base!$AA62*2+Base!$AG62*2+Base!$AI62*2+Base!$AJ62+Base!$AL62+Base!$AN62+Base!$AO62+Base!$AP62*2+Base!$AT62+Base!$AV62*2+Base!$AW62+Base!$AX62+Base!$BE62)/360+(ROW()/100000)+Data!U62</f>
        <v>6.4999999999999997E-4</v>
      </c>
      <c r="AF65" s="204">
        <f>SUM(Base!$W62*2+Base!$Y62*2+Base!$AA62+Base!$AF62+Base!$AG62+Base!$AI62+Base!$AJ62*2+Base!$AL62+Base!$AP62+Base!$AR62*2+Base!$AT62*2+Base!$AU62+Base!$AV62*2+Base!$AX62*2+Base!$AY62*2+Base!$AZ62+Base!$BA62+Base!$BD62+Base!$BE62*2)/560+(ROW()/100000)+SUM(Data!M62:P62)</f>
        <v>6.4999999999999997E-4</v>
      </c>
      <c r="AG65" s="204">
        <f>SUM(Base!$W62*2+Base!$Y62*2+Base!$AA62+Base!$AF62+Base!$AG62+Base!$AI62+Base!$AJ62*2+Base!$AL62+Base!$AP62+Base!$AR62+Base!$AT62*2+Base!$AU62+Base!$AV62*2+Base!$AX62*2+Base!$AY62*2+Base!$AZ62+Base!$BA62+Base!$BD62+Base!$BE62*2)/540+(ROW()/100000)+SUM(Data!M62:P62)</f>
        <v>6.4999999999999997E-4</v>
      </c>
      <c r="AH65" s="204">
        <f>SUM(Base!$Y62+Base!$Z62+Base!$AA62*2+Base!$AG62*2+Base!$AJ62*2+Base!$AL62+Base!$AN62*2+Base!$AP62*2+Base!$AR62+Base!$AT62*2+Base!$AV62*2+Base!$AW62+Base!$BA62+Base!$BF62)/420+(ROW()/100000)+Data!Y62</f>
        <v>6.4999999999999997E-4</v>
      </c>
      <c r="AI65" s="204">
        <f>SUM(Base!$Z62+Base!$AA62*2+Base!$AG62*2+Base!$AJ62*2+Base!$AL62+Base!$AN62*2+Base!$AP62*2+Base!$AR62+Base!$AT62*2+Base!$AV62*2+Base!$AW62+Base!$BA62+Base!$BF62)/400+(ROW()/100000)+Data!Y62</f>
        <v>6.4999999999999997E-4</v>
      </c>
      <c r="AJ65" s="204">
        <f>SUM(Base!$AA62*2+Base!$AG62*2+Base!$AI62+Base!$AJ62*2+Base!$AL62+Base!$AN62*2+Base!$AP62*2+Base!$AU62+Base!$AV62*2+Base!$AW62*2+Base!$BA62)/360+(ROW()/100000)+SUM(Data!R62+Data!U62)</f>
        <v>6.4999999999999997E-4</v>
      </c>
      <c r="AK65" s="204">
        <f>SUM(Base!$AA62*2+Base!$AG62*2+Base!$AJ62*2+Base!$AL62+Base!$AN62*2+Base!$AP62*2+Base!$AT62+Base!$AU62+Base!$AV62*2+Base!$AW62*2+Base!$BA62)/360+(ROW()/100000)+SUM(Data!R62+Data!U62)</f>
        <v>6.4999999999999997E-4</v>
      </c>
      <c r="AL65" s="204">
        <f>SUM(Base!$AF62+Base!$AG62+Base!$AI62*2+Base!$AK62+Base!$AL62*2+Base!$AN62+Base!$AO62*2+Base!$AP62+Base!$AU62*2+Base!$AV62*2+Base!$AX62)/360+(ROW()/100000)+Data!R62</f>
        <v>6.4999999999999997E-4</v>
      </c>
      <c r="AM65" s="204">
        <f>SUM(Base!$AA62+Base!$AF62+Base!$AG62+Base!$AI62*2+Base!$AK62+Base!$AL62*2+Base!$AN62+Base!$AO62*2+Base!$AP62+Base!$AU62*2+Base!$AV62*2+Base!$AX62)/380+(ROW()/100000)+Data!R62</f>
        <v>6.4999999999999997E-4</v>
      </c>
      <c r="AN65" s="204">
        <f>SUM(Base!$W62+Base!$Y62+Base!$AA62+Base!$AF62+Base!$AI62+Base!$AJ62*2+Base!$AK62+Base!$AL62*2+Base!$AO62+Base!$AP62+Base!$AT62*2+Base!$AU62*2+Base!$AV62*2+Base!$AX62*2+Base!$AY62)/460+(ROW()/100000)+SUM(Data!S62+Data!T62)</f>
        <v>6.4999999999999997E-4</v>
      </c>
      <c r="AO65" s="204">
        <f>SUM(Base!$W62*2+Base!$Y62+Base!$AA62+Base!$AF62+Base!$AI62+Base!$AJ62*2+Base!$AK62+Base!$AL62+Base!$AN62+Base!$AO62+Base!$AP62+Base!$AT62*2+Base!$AU62+Base!$AV62*2+Base!$AX62*2+Base!$AY62)/480+(ROW()/100000)+SUM(Data!S62+Data!T62)</f>
        <v>6.4999999999999997E-4</v>
      </c>
      <c r="AP65" s="204">
        <f>SUM(Base!$Y62+Base!$AA62*2+Base!$AG62*2+Base!$AJ62*2+Base!$AL62+Base!$AN62*2+Base!$AP62*2+Base!$AR62+Base!$AT62+Base!$AV62+Base!$AW62*2+Base!$AZ62)/360+(ROW()/100000)+Data!X62</f>
        <v>6.4999999999999997E-4</v>
      </c>
      <c r="AQ65" s="204">
        <f>SUM(Base!$W62*2+Base!$Y62+Base!$AA62+Base!$AF62*2+Base!$AG62+Base!$AI62*2+Base!$AJ62+Base!$AL62*2+Base!$AO62+Base!$AP62+Base!$AT62+Base!$AU62*2+Base!$AV62*2+Base!$AX62+Base!$AZ62)/460+(ROW()/100000)+SUM(Data!M62:P62)</f>
        <v>6.4999999999999997E-4</v>
      </c>
      <c r="AR65" s="204">
        <f>SUM(Base!$W62+Base!$AF62*2+Base!$AG62+Base!$AI62*2+Base!$AL62*2+Base!$AO62*2+Base!$AP62+Base!$AU62*2+Base!$AV62+Base!$AX62)/340+(ROW()/100000)+SUM(Data!M62:P62)</f>
        <v>6.4999999999999997E-4</v>
      </c>
      <c r="AS65" s="204">
        <f>SUM(Base!$W62+Base!$Y62+Base!$AF62*2+Base!$AG62+Base!$AI62*2+Base!$AJ62+Base!$AL62*2+Base!$AO62*2+Base!$AP62+Base!$AU62*2+Base!$AV62*2+Base!$AX62)/400+(ROW()/100000)+SUM(Data!M62:P62)</f>
        <v>6.4999999999999997E-4</v>
      </c>
      <c r="AT65" s="204">
        <f>SUM(Base!$Y62*2+Base!$Z62+Base!$AA62*2+Base!$AG62*2+Base!$AJ62*2+Base!$AL62+Base!$AN62*2+Base!$AP62*2+Base!$AR62+Base!$AT62*2+Base!$AV62+Base!$AW62*2+Base!$AY62*2+Base!$AZ62*2+Base!$BA62)/500+(ROW()/100000)+Data!Y62</f>
        <v>6.4999999999999997E-4</v>
      </c>
      <c r="AU65" s="204">
        <f>SUM(Base!$L62*2+Base!$M62*2+Base!$N62*2+Base!$P62*2+Base!$Q62*2+Base!$R62+Base!$T62*2+Base!$V62+Base!$AL62+Base!$AO62*2+Base!$AP62+Base!$AU62*2+Base!$AZ62*2)/440+(ROW()/100000)+Data!L62</f>
        <v>6.4999999999999997E-4</v>
      </c>
      <c r="AV65" s="204">
        <f>SUM(Base!$AA62+Base!$AF62*2+Base!$AG62+Base!$AI62*2+Base!$AK62+Base!$AL62*2+Base!$AM62+Base!$AN62*2+Base!$AO62*2+Base!$AP62*2+Base!$AU62*2+Base!$AV62*2+Base!$AX62+Base!$BB62+Base!$BE62+Base!$BF62)/480+(ROW()/100000)+Data!R62</f>
        <v>6.4999999999999997E-4</v>
      </c>
      <c r="AW65" s="204">
        <f>SUM(Base!$Y62*2+Base!$Z62*2+Base!$AA62*2+Base!$AD62+Base!$AG62+Base!$AJ62*2+Base!$AL62*2+Base!$AN62+Base!$AR62+Base!$AT62*2+Base!$AX62+Base!$AY62*2+Base!$AZ62*2+Base!$BA62+Base!$BD62+Base!$BE62)/480+(ROW()/100000)+SUM(Data!V62+Data!W62)</f>
        <v>6.4999999999999997E-4</v>
      </c>
      <c r="AX65" s="204">
        <f>SUM(Base!$Y62*2+Base!$Z62*2+Base!$AA62*2+Base!$AD62+Base!$AG62+Base!$AJ62*2+Base!$AL62+Base!$AN62+Base!$AR62+Base!$AT62*2+Base!$AW62+Base!$AX62+Base!$AY62*2+Base!$AZ62*2+Base!$BA62+Base!$BD62+Base!$BE62)/480+(ROW()/100000)+SUM(Data!V62+Data!W62)</f>
        <v>6.4999999999999997E-4</v>
      </c>
      <c r="AY65" s="204">
        <f>SUM(Base!$Y62+Base!$AA62+Base!$AC62*2+Base!$AF62*2+Base!$AG62+Base!$AI62*2+Base!$AJ62+Base!$AK62+Base!$AL62+Base!$AM62+Base!$AN62+Base!$AO62+Base!$AP62+Base!$AU62*2+Base!$AX62+Base!$AZ62+Base!$BB62+Base!$BD62+Base!$BE62*2)/480+(ROW()/100000)+SUM(Data!M62:P62)</f>
        <v>6.4999999999999997E-4</v>
      </c>
      <c r="AZ65" s="204">
        <f>SUM(Base!$W62*2+Base!$Y62*2+Base!$AA62+Base!$AD62+Base!$AG62*2+Base!$AJ62*2+Base!$AL62+Base!$AN62+Base!$AP62+Base!$AR62+Base!$AT62+Base!$AW62+Base!$AX62+Base!$AY62*2+Base!$AZ62*2+Base!$BA62+Base!$BD62+Base!$BE62)/480+(ROW()/100000)+SUM(Data!S62+Data!T62+Data!V62+Data!W62)</f>
        <v>6.4999999999999997E-4</v>
      </c>
      <c r="BA65" s="204">
        <f>SUM(Base!$W62*2+Base!$Y62*2+Base!$AA62+Base!$AD62+Base!$AG62*2+Base!$AJ62*2+Base!$AN62+Base!$AP62+Base!$AT62+Base!$AW62+Base!$AX62+Base!$AY62*2+Base!$AZ62*2+Base!$BA62+Base!$BD62+Base!$BE62)/440+(ROW()/100000)+SUM(Data!S62+Data!T62+Data!V62+Data!W62)</f>
        <v>6.4999999999999997E-4</v>
      </c>
      <c r="BB65" s="204">
        <f>SUM(Base!$W62+Base!$Y62+Base!$AA62*2+Base!$AD62+Base!$AF62+Base!$AG62*2+Base!$AI62*2+Base!$AJ62*2+Base!$AL62+Base!$AN62*2+Base!$AO62+Base!$AP62*2+Base!$AR62+Base!$AT62*2+Base!$AU62+Base!$AV62*2+Base!$AW62*2+Base!$AX62+Base!$AY62*2+Base!$AZ62)/640+(ROW()/100000)+SUM(Data!M62:P62)</f>
        <v>6.4999999999999997E-4</v>
      </c>
      <c r="BC65" s="204">
        <f>SUM(Base!$AA62+Base!$AF62+Base!$AG62*2+Base!$AI62*2+Base!$AJ62+Base!$AL62*2+Base!$AN62+Base!$AO62+Base!$AP62*2+Base!$AT62+Base!$AU62*2+Base!$AV62*2+Base!$AX62+Base!$AY62+Base!$AZ62)/440+(ROW()/100000)+SUM(Data!M62:P62)</f>
        <v>6.4999999999999997E-4</v>
      </c>
      <c r="BD65" s="204">
        <f>SUM(Base!$AA62*2+Base!$AF62+Base!$AG62*2+Base!$AI62*2+Base!$AJ62+Base!$AL62+Base!$AN62*2+Base!$AO62+Base!$AP62*2+Base!$AT62+Base!$AU62+Base!$AV62*2+Base!$AW62+Base!$AX62+Base!$AY62+Base!$AZ62)/460+(ROW()/100000)+SUM(Data!M62:P62)</f>
        <v>6.4999999999999997E-4</v>
      </c>
      <c r="BE65" s="204">
        <f>SUM(Base!$AA62*2+Base!$AC62*2+Base!$AF62*2+Base!$AG62*2+Base!$AI62*2+Base!$AJ62*2+Base!$AL62+Base!$AM62+Base!$AN62*2+Base!$AO62+Base!$AP62*2+Base!$AU62*2+Base!$AV62*2+Base!$BB62*2+Base!$BD62+Base!$BE62+Base!$BF62*2)/580+(ROW()/100000)+Data!Q62</f>
        <v>6.4999999999999997E-4</v>
      </c>
      <c r="BF65" s="204">
        <f>SUM(Base!$Y62+Base!$AA62*2+Base!$AC62*2+Base!$AF62*2+Base!$AG62*2+Base!$AI62*2+Base!$AJ62*2+Base!$AL62+Base!$AM62+Base!$AN62*2+Base!$AO62+Base!$AP62*2+Base!$AU62*2+Base!$AV62*2+Base!$AW62+Base!$BB62*2+Base!$BD62+Base!$BE62+Base!$BF62*2)/620+(ROW()/100000)+Data!Q62</f>
        <v>6.4999999999999997E-4</v>
      </c>
      <c r="BG65" s="204">
        <f>SUM(Base!$Y62*2+Base!$Z62+Base!$AA62+Base!$AD62+Base!$AG62*2+Base!$AJ62*2+Base!$AL62+Base!$AN62+Base!$AP62*2+Base!$AR62+Base!$AT62*2+Base!$AW62*2+Base!$AX62*2+Base!$AY62*2+Base!$BA62+Base!$BE62)/480+(ROW()/100000)+Data!U62</f>
        <v>6.4999999999999997E-4</v>
      </c>
      <c r="BH65" s="204">
        <f>SUM(Base!$Y62+Base!$AA62+Base!$AD62+Base!$AG62*2+Base!$AI62+Base!$AJ62*2+Base!$AL62+Base!$AN62+Base!$AP62*2+Base!$AT62*2+Base!$AW62+Base!$AX62*2+Base!$AY62*2+Base!$BA62+Base!$BE62)/420+(ROW()/100000)+Data!U62</f>
        <v>6.4999999999999997E-4</v>
      </c>
      <c r="BI65" s="204">
        <f>SUM(Base!$AC62+Base!$AF62*2+Base!$AI62*2+Base!$AL62*2+Base!$AM62+Base!$AO62*2+Base!$AU62*2+Base!$BB62+Base!$BD62*2+Base!$BF62)/320+(ROW()/100000)+Data!Q62</f>
        <v>6.4999999999999997E-4</v>
      </c>
      <c r="BJ65" s="204">
        <f>SUM(Base!$AC62*2+Base!$AF62*2+Base!$AI62*2+Base!$AK62+Base!$AL62+Base!$AM62+Base!$AO62+Base!$AU62*2+Base!$BB62*2+Base!$BD62+Base!$BF62*2)/340+(ROW()/100000)+Data!Q62</f>
        <v>6.4999999999999997E-4</v>
      </c>
      <c r="BK65" s="204">
        <f>SUM(Base!$AC62*2+Base!$AF62+Base!$AI62*2+Base!$AK62*2+Base!$AL62+Base!$AM62*2+Base!$AO62+Base!$AU62*2+Base!$BB62*2+Base!$BF62*2)/340+(ROW()/100000)+Data!Q62</f>
        <v>6.4999999999999997E-4</v>
      </c>
      <c r="BL65" s="204">
        <f>SUM(Base!$AC62+Base!$AF62*2+Base!$AI62*2+Base!$AK62+Base!$AL62*2+Base!$AM62+Base!$AO62+Base!$AU62*2+Base!$AV62+Base!$BF62*2)/300+(ROW()/100000)+SUM(Data!M62:P62)</f>
        <v>6.4999999999999997E-4</v>
      </c>
      <c r="BM65" s="204">
        <f>SUM(Base!$Z62*2+Base!$AA62+Base!$AC62+Base!$AJ62+Base!$AL62*2+Base!$AN62*2+Base!$AP62+Base!$AT62*2+Base!$AY62)/260+(ROW()/100000)+Data!Y62</f>
        <v>6.4999999999999997E-4</v>
      </c>
      <c r="BN65" s="204">
        <f>SUM(Base!$Z62+Base!$AA62+Base!$AK62*2+Base!$AL62*2+Base!$AM62*2+Base!$AN62+Base!$AO62+Base!$AP62+Base!$AT62*2+Base!$AV62*2+Base!$AX62*2+Base!$AY62*2+Base!$AZ62+Base!$BA62+Base!$BD62*2+Base!$BE62*2+Base!$BF62)/520+(ROW()/100000)+Data!Y62</f>
        <v>6.4999999999999997E-4</v>
      </c>
      <c r="BO65" s="204">
        <f>SUM(Base!$AA62+Base!$AK62*2+Base!$AL62*2+Base!$AM62*2+Base!$AN62+Base!$AO62+Base!$AP62*2+Base!$AV62*2+Base!$AX62*2+Base!$AY62*2+Base!$AZ62+Base!$BA62+Base!$BD62*2+Base!$BE62*2+Base!$BF62)/480+(ROW()/100000)+Data!Y62</f>
        <v>6.4999999999999997E-4</v>
      </c>
      <c r="BP65" s="204">
        <f>SUM(Base!$AA62+Base!$AG62+Base!$AK62*2+Base!$AL62*2+Base!$AM62*2+Base!$AN62+Base!$AO62+Base!$AP62*2+Base!$AT62+Base!$AV62*2+Base!$AX62*2+Base!$AY62*2+Base!$AZ62+Base!$BA62+Base!$BD62*2+Base!$BE62*2+Base!$BF62)/520+(ROW()/100000)+Data!Y62</f>
        <v>6.4999999999999997E-4</v>
      </c>
      <c r="BQ65" s="204">
        <f>SUM(Base!$Y62+Base!$AA62*2+Base!$AD62+Base!$AG62*2+Base!$AJ62*2+Base!$AL62+Base!$AN62*2+Base!$AP62*2+Base!$AR62*2+Base!$AT62*2+Base!$AV62*2+Base!$AW62*2+Base!$BA62)/440+(ROW()/100000)+Data!R62</f>
        <v>6.4999999999999997E-4</v>
      </c>
      <c r="BR65" s="204">
        <f>SUM(Base!$Z62*2+Base!$AA62+Base!$AJ62+Base!$AL62*2+Base!$AN62*2+Base!$AO62*2+Base!$AP62*2+Base!$AT62*2+Base!$AX62+Base!$AY62+Base!$BA62*2+Base!$BE62)/380+(ROW()/100000)+SUM(Data!V62+Data!W62)</f>
        <v>6.4999999999999997E-4</v>
      </c>
      <c r="BS65" s="204">
        <f>SUM(Base!$Y62+Base!$AA62*2+Base!$AD62+Base!$AG62*2+Base!$AJ62*2+Base!$AL62*2+Base!$AN62*2+Base!$AO62+Base!$AP62*2+Base!$AT62*2+Base!$AU62+Base!$AV62*2+Base!$AW62*2+Base!$AX62*2+Base!$AY62*2+Base!$AZ62+Base!$BA62+Base!$BD62+Base!$BE62*2)/620+(ROW()/100000)+SUM(Data!R62+Data!U62)</f>
        <v>6.4999999999999997E-4</v>
      </c>
      <c r="BT65" s="204">
        <f>SUM(Base!$L62+Base!$M62*2+Base!$N62+Base!$O62+Base!$P62+Base!$Q62*2+Base!$R62*2+Base!$T62*2+Base!$U62*2+Base!$V62+Base!$AA62+Base!$AG62+Base!$AL62*2+Base!$AN62*2+Base!$AO62*2+Base!$AP62+Base!$AU62*2+Base!$AW62+Base!$AY62+Base!$AZ62*2)/600+(ROW()/100000)+Data!L62</f>
        <v>6.4999999999999997E-4</v>
      </c>
      <c r="BU65" s="204">
        <f>SUM(Base!$L62+Base!$M62*2+Base!$N62+Base!$P62+Base!$Q62*2+Base!$R62*2+Base!$T62*2+Base!$U62+Base!$V62+Base!$AA62+Base!$AG62+Base!$AL62*2+Base!$AN62+Base!$AO62*2+Base!$AP62+Base!$AU62*2+Base!$AW62+Base!$AY62+Base!$AZ62*2)/540+(ROW()/100000)+Data!L62</f>
        <v>6.4999999999999997E-4</v>
      </c>
      <c r="BV65" s="204">
        <f>SUM(Base!$L62+Base!$M62*2+Base!$N62+Base!$P62+Base!$Q62*2+Base!$R62*2+Base!$T62*2+Base!$U62*2+Base!$V62+Base!$AA62+Base!$AG62+Base!$AL62*2+Base!$AN62*2+Base!$AO62*2+Base!$AP62+Base!$AU62*2+Base!$AW62+Base!$AY62+Base!$AZ62*2)/580+(ROW()/100000)+Data!L62</f>
        <v>6.4999999999999997E-4</v>
      </c>
      <c r="BW65" s="204">
        <f>SUM(Base!$Y62*2+Base!$Z62*2+Base!$AA62*2+Base!$AG62+Base!$AJ62+Base!$AL62*2+Base!$AN62*2+Base!$AO62+Base!$AP62+Base!$AT62*2+Base!$AX62+Base!$AY62*2+Base!$AZ62+Base!$BA62+Base!$BD62+Base!$BE62)/460+(ROW()/100000)+Data!X62</f>
        <v>6.4999999999999997E-4</v>
      </c>
      <c r="BX65" s="204">
        <f>SUM(Base!$Y62*2+Base!$Z62+Base!$AA62*2+Base!$AG62*2+Base!$AJ62*2+Base!$AL62+Base!$AN62*2+Base!$AP62*2+Base!$AR62*2+Base!$AT62*2+Base!$AW62*2+Base!$AY62*2+Base!$AZ62+Base!$BA62)/480+(ROW()/100000)+SUM(Data!V62+Data!W62+Data!X62+Data!Y62)</f>
        <v>6.4999999999999997E-4</v>
      </c>
      <c r="BY65" s="204">
        <f>SUM(Base!$Z62*2+Base!$AA62+Base!$AC62*2+Base!$AK62+Base!$AL62+Base!$AM62*2+Base!$AN62*2+Base!$AP62+Base!$AT62*2+Base!$AV62+Base!$BA62*2+Base!$BB62*2+Base!$BF62*2)/420+(ROW()/100000)+Data!Y62</f>
        <v>6.4999999999999997E-4</v>
      </c>
      <c r="BZ65" s="204">
        <f>SUM(Base!$Z62+Base!$AA62+Base!$AC62*2+Base!$AK62+Base!$AL62+Base!$AM62*2+Base!$AN62+Base!$AP62+Base!$AT62+Base!$AV62*2+Base!$BA62*2+Base!$BB62*2+Base!$BF62*2)/380+(ROW()/100000)+Data!Y62</f>
        <v>6.4999999999999997E-4</v>
      </c>
      <c r="CA65" s="204">
        <f>SUM(Base!$Z62*2+Base!$AA62+Base!$AD62*2+Base!$AF62+Base!$AG62*2+Base!$AI62*2+Base!$AL62*2+Base!$AN62+Base!$AO62+Base!$AP62+Base!$AT62*2+Base!$AU62*2+Base!$AX62*2+Base!$AY62+Base!$BA62+Base!$BD62*2+Base!$BE62*2+Base!$BF62)/560+(ROW()/100000)+Data!R62</f>
        <v>6.4999999999999997E-4</v>
      </c>
      <c r="CB65" s="204">
        <f>SUM(Base!$Z62+Base!$AA62+Base!$AD62+Base!$AF62*2+Base!$AG62*2+Base!$AI62*2+Base!$AL62+Base!$AN62+Base!$AO62+Base!$AP62+Base!$AT62*2+Base!$AU62*2+Base!$AX62*2+Base!$AY62+Base!$BA62+Base!$BD62*2+Base!$BE62*2+Base!$BF62)/520+(ROW()/100000)+Data!R62</f>
        <v>6.4999999999999997E-4</v>
      </c>
      <c r="CC65" s="204">
        <f>SUM(Base!$W62*2+Base!$Y62*2+Base!$AA62+Base!$AG62+Base!$AJ62*2+Base!$AL62+Base!$AR62+Base!$AT62+Base!$AX62+Base!$AY62*2+Base!$AZ62*2+Base!$BA62+Base!$BD62+Base!$BE62)/380+(ROW()/100000)+SUM(Data!S62+Data!T62+Data!V62+Data!W62)</f>
        <v>6.4999999999999997E-4</v>
      </c>
      <c r="CD65" s="204">
        <f>SUM(Base!$W62*2+Base!$Y62*2+Base!$AA62+Base!$AG62+Base!$AJ62*2+Base!$AT62+Base!$AX62+Base!$AY62*2+Base!$AZ62*2+Base!$BA62+Base!$BD62+Base!$BE62)/340+(ROW()/100000)+SUM(Data!S62+Data!T62+Data!V62+Data!W62)</f>
        <v>6.4999999999999997E-4</v>
      </c>
      <c r="CE65" s="204">
        <f>SUM(Base!$W62*2+Base!$Y62*2+Base!$AA62+Base!$AF62+Base!$AG62+Base!$AI62*2+Base!$AJ62*2+Base!$AL62+Base!$AO62+Base!$AP62+Base!$AR62+Base!$AT62*2+Base!$AU62+Base!$AV62*2+Base!$AX62*2+Base!$AY62*2+Base!$AZ62+Base!$BA62+Base!$BD62*2+Base!$BE62*2)/600+(ROW()/100000)+SUM(Data!M62:P62)</f>
        <v>6.4999999999999997E-4</v>
      </c>
      <c r="CF65" s="204">
        <f>SUM(Base!$W62+Base!$Y62+Base!$AA62+Base!$AF62*2+Base!$AG62+Base!$AI62*2+Base!$AJ62+Base!$AL62*2+Base!$AO62+Base!$AP62+Base!$AT62+Base!$AU62*2+Base!$AV62*2+Base!$AX62*2+Base!$AY62*2+Base!$AZ62+Base!$BA62+Base!$BD62+Base!$BE62*2)/540+(ROW()/100000)+SUM(Data!M62:P62)</f>
        <v>6.4999999999999997E-4</v>
      </c>
      <c r="CG65" s="204">
        <f>SUM(Base!$W62*2+Base!$Y62*2+Base!$AA62+Base!$AF62*2+Base!$AG62+Base!$AI62*2+Base!$AJ62+Base!$AL62+Base!$AO62+Base!$AP62+Base!$AT62*2+Base!$AU62+Base!$AV62*2+Base!$AX62*2+Base!$AY62*2+Base!$AZ62+Base!$BA62+Base!$BD62+Base!$BE62*2)/560+(ROW()/100000)+SUM(Data!M62:P62)</f>
        <v>6.4999999999999997E-4</v>
      </c>
      <c r="CH65" s="204">
        <f>SUM(Base!$W62*2+Base!$Y62*2+Base!$AA62+Base!$AC62*2+Base!$AF62*2+Base!$AG62+Base!$AI62*2+Base!$AJ62+Base!$AK62+Base!$AL62+Base!$AM62+Base!$AN62+Base!$AO62+Base!$AP62+Base!$AT62*2+Base!$AU62+Base!$AX62+Base!$AZ62+Base!$BB62*2+Base!$BD62*2+Base!$BE62*2+Base!$BF62*2)/640+(ROW()/100000)+Data!Q62</f>
        <v>6.4999999999999997E-4</v>
      </c>
      <c r="CI65" s="204">
        <f>SUM(Base!$Y62+Base!$AA62+Base!$AC62*2+Base!$AF62*2+Base!$AG62+Base!$AI62*2+Base!$AJ62+Base!$AK62+Base!$AL62+Base!$AM62+Base!$AN62+Base!$AO62+Base!$AP62+Base!$AU62*2+Base!$AX62+Base!$AZ62+Base!$BB62*2+Base!$BD62+Base!$BF62*2)/500+(ROW()/100000)+Data!Q62</f>
        <v>6.4999999999999997E-4</v>
      </c>
      <c r="CJ65" s="204">
        <f>SUM(Base!$W62+Base!$Y62*2+Base!$AA62+Base!$AC62*2+Base!$AF62*2+Base!$AG62+Base!$AI62*2+Base!$AJ62+Base!$AK62+Base!$AL62+Base!$AM62+Base!$AN62+Base!$AO62+Base!$AP62+Base!$AT62+Base!$AU62*2+Base!$AX62+Base!$AZ62+Base!$BB62*2+Base!$BD62*2+Base!$BE62+Base!$BF62*2)/600+(ROW()/100000)+Data!Q62</f>
        <v>6.4999999999999997E-4</v>
      </c>
      <c r="CK65" s="204">
        <f>SUM(Base!$W62*2+Base!$AA62*2+Base!$AG62*2+Base!$AI62+Base!$AJ62+Base!$AL62+Base!$AN62+Base!$AP62*2+Base!$AT62+Base!$AV62*2+Base!$AW62+Base!$AX62*2+Base!$BE62*2)/400+(ROW()/100000)+SUM(Data!S62+Data!T62)</f>
        <v>6.4999999999999997E-4</v>
      </c>
      <c r="CL65" s="204">
        <f>SUM(Base!$W62+Base!$AA62+Base!$AF62+Base!$AG62*2+Base!$AI62*2+Base!$AJ62+Base!$AL62+Base!$AN62+Base!$AO62*2+Base!$AP62*2+Base!$AU62*2+Base!$AV62*2+Base!$AX62*2+Base!$BE62)/420+(ROW()/100000)+SUM(Data!S62+Data!T62)</f>
        <v>6.4999999999999997E-4</v>
      </c>
      <c r="CM65" s="204">
        <f>SUM(Base!$W62+Base!$AA62+Base!$AG62*2+Base!$AI62*2+Base!$AJ62+Base!$AL62+Base!$AN62+Base!$AO62+Base!$AP62*2+Base!$AT62+Base!$AU62+Base!$AV62*2+Base!$AW62+Base!$AX62*2+Base!$BE62*2)/420+(ROW()/100000)+SUM(Data!S62+Data!T62)</f>
        <v>6.4999999999999997E-4</v>
      </c>
      <c r="CN65" s="204">
        <f>SUM(Base!$Y62*2+Base!$AA62*2+Base!$AG62*2+Base!$AJ62*2+Base!$AL62+Base!$AN62*2+Base!$AP62*2+Base!$AR62+Base!$AT62*2+Base!$AV62*2+Base!$AW62*2+Base!$AY62+Base!$AZ62)/440+(ROW()/100000)+SUM(Data!S62+Data!T62)</f>
        <v>6.4999999999999997E-4</v>
      </c>
      <c r="CO65" s="204">
        <f>SUM(Base!$Y62+Base!$AA62*2+Base!$AG62*2+Base!$AJ62*2+Base!$AN62*2+Base!$AP62*2+Base!$AT62+Base!$AV62*2+Base!$AW62*2+Base!$AZ62)/340+(ROW()/100000)+SUM(Data!S62+Data!T62)</f>
        <v>6.4999999999999997E-4</v>
      </c>
      <c r="CP65" s="204">
        <f>SUM(Base!$W62+Base!$Z62+Base!$AA62+Base!$AC62*2+Base!$AL62+Base!$AM62*2+Base!$AT62*2+Base!$AV62+Base!$AX62+Base!$BA62+Base!$BB62*2+Base!$BE62+Base!$BF62*2)/360+(ROW()/100000)+SUM(Data!V62+Data!W62)</f>
        <v>6.4999999999999997E-4</v>
      </c>
      <c r="CQ65" s="205">
        <f>SUM(Base!$W62+Base!$AA62+Base!$AC62*2+Base!$AL62+Base!$AM62*2+Base!$AT62+Base!$AV62*2+Base!$AX62+Base!$BA62+Base!$BB62*2+Base!$BE62+Base!$BF62*2)/340+(ROW()/100000)+SUM(Data!V62+Data!W62)</f>
        <v>6.4999999999999997E-4</v>
      </c>
      <c r="CR65" s="1"/>
    </row>
    <row r="66" spans="1:96" ht="25" customHeight="1" x14ac:dyDescent="0.3">
      <c r="A66" s="1"/>
      <c r="B66" s="85">
        <f>Base!B63</f>
        <v>0</v>
      </c>
      <c r="C66" s="92">
        <f>Base!C63</f>
        <v>0</v>
      </c>
      <c r="D66" s="1"/>
      <c r="E66" s="86">
        <f>Base!E63</f>
        <v>0</v>
      </c>
      <c r="F66" s="90" t="str">
        <f t="shared" si="4"/>
        <v>A (D)</v>
      </c>
      <c r="G66" s="1"/>
      <c r="H66" s="86">
        <f>Base!I63</f>
        <v>0</v>
      </c>
      <c r="I66" s="92">
        <f>Base!H63</f>
        <v>0</v>
      </c>
      <c r="J66" s="1"/>
      <c r="K66" s="88">
        <f>SUM(Base!$AF63*2+Base!$AI63*2+Base!$AL63*2+Base!$AN63+Base!$AO63*2+Base!$AP63*2+Base!$AU63*2+Base!$AV63+Base!$BF63)/300+(ROW()/100000)+Data!R63</f>
        <v>6.6E-4</v>
      </c>
      <c r="L66" s="87">
        <f>SUM(Base!$Y63*2+Base!$Z63*2+Base!$AA63*2+Base!$AG63+Base!$AJ63*2+Base!$AL63+Base!$AN63*2+Base!$AP63+Base!$AT63*2+Base!$AX63+Base!$AY63*2+Base!$AZ63+Base!$BA63+Base!$BD63+Base!$BE63)/440+(ROW()/100000)+Data!Y63</f>
        <v>6.6E-4</v>
      </c>
      <c r="M66" s="87">
        <f>SUM(Base!$Y63*2+Base!$Z63+Base!$AA63*2+Base!$AD63*2+Base!$AG63*2+Base!$AJ63*2+Base!$AL63*2+Base!$AN63+Base!$AP63*2+Base!$AR63*2+Base!$AT63*2+Base!$AW63+Base!$AZ63)/440+(ROW()/100000)+Data!X63</f>
        <v>6.6E-4</v>
      </c>
      <c r="N66" s="87">
        <f>SUM(Base!$Y63+Base!$AA63*2+Base!$AD63*2+Base!$AG63*2+Base!$AJ63*2+Base!$AL63*2+Base!$AN63+Base!$AP63*2+Base!$AR63*2+Base!$AT63*2+Base!$AW63+Base!$AZ63)/400+(ROW()/100000)+Data!X63</f>
        <v>6.6E-4</v>
      </c>
      <c r="O66" s="87">
        <f>SUM(Base!$Y63+Base!$AA63*2+Base!$AG63*2+Base!$AJ63*2+Base!$AL63+Base!$AN63*2+Base!$AP63*2+Base!$AR63+Base!$AT63*2+Base!$AV63*2+Base!$AW63*2+Base!$AY63+Base!$AZ63)/420+(ROW()/100000)+SUM(Data!U63+Data!V63+Data!W63+Data!X63)</f>
        <v>6.6E-4</v>
      </c>
      <c r="P66" s="87">
        <f>SUM(Base!$Y63+Base!$AA63*2+Base!$AG63*2+Base!$AJ63*2+Base!$AL63+Base!$AN63*2+Base!$AP63*2+Base!$AR63+Base!$AT63*2+Base!$AV63*2+Base!$AW63*2+Base!$AZ63)/400+(ROW()/100000)+SUM(Data!U63+Data!V63+Data!W63+Data!X63)</f>
        <v>6.6E-4</v>
      </c>
      <c r="Q66" s="87">
        <f>SUM(Base!$Y63+Base!$Z63+Base!$AA63+Base!$AD63+Base!$AG63*2+Base!$AI63*2+Base!$AJ63+Base!$AK63+Base!$AL63+Base!$AN63+Base!$AP63+Base!$AT63*2+Base!$AU63+Base!$AV63*2+Base!$AX63*2+Base!$AY63+Base!$BA63+Base!$BD63+Base!$BE63*2+Base!$BF63)/520+(ROW()/100000)+Data!U63</f>
        <v>6.6E-4</v>
      </c>
      <c r="R66" s="87">
        <f>SUM(Base!$AA63+Base!$AC63+Base!$AF63*2+Base!$AG63*2+Base!$AI63*2+Base!$AJ63+Base!$AL63*2+Base!$AM63+Base!$AN63*2+Base!$AO63*2+Base!$AP63*2+Base!$AU63*2+Base!$AW63+Base!$BB63+Base!$BD63*2+Base!$BF63+Base!$BF63*2)/500+(ROW()/100000)+Data!Q63</f>
        <v>6.6E-4</v>
      </c>
      <c r="S66" s="87">
        <f>SUM(Base!$AA63+Base!$AC63*2+Base!$AF63*2+Base!$AG63*2+Base!$AI63*2+Base!$AJ63+Base!$AK63+Base!$AL63+Base!$AM63+Base!$AN63*2+Base!$AO63+Base!$AP63+Base!$AU63*2+Base!$AW63+Base!$BB63*2+Base!$BD63+Base!$BF63*2)/500+(ROW()/100000)+Data!Q63</f>
        <v>6.6E-4</v>
      </c>
      <c r="T66" s="87">
        <f>SUM(Base!$AA63+Base!$AC63*2+Base!$AF63+Base!$AG63*2+Base!$AI63*2+Base!$AJ63+Base!$AK63*2+Base!$AL63+Base!$AM63*2+Base!$AN63*2+Base!$AO63+Base!$AP63*2+Base!$AU63*2+Base!$AW63+Base!$BB63*2+Base!$BF63*2)/520+(ROW()/100000)+Data!Q63</f>
        <v>6.6E-4</v>
      </c>
      <c r="U66" s="87">
        <f>SUM(Base!$AF63+Base!$AI63*2+Base!$AK63*2+Base!$AL63*2+Base!$AM63+Base!$AO63+Base!$AU63+Base!$AV63*2+Base!$AX63*2+Base!$AZ63+Base!$BD63+Base!$BE63*2+Base!$BF63)/380+(ROW()/100000)+SUM(Data!R63+Data!U63)</f>
        <v>6.6E-4</v>
      </c>
      <c r="V66" s="87">
        <f>SUM(Base!$AF63+Base!$AG63+Base!$AI63*2+Base!$AK63*2+Base!$AL63*2+Base!$AM63+Base!$AO63+Base!$AV63*2+Base!$AX63*2+Base!$AZ63+Base!$BD63+Base!$BE63*2+Base!$BF63)/380+(ROW()/100000)+SUM(Data!R63+Data!U63)</f>
        <v>6.6E-4</v>
      </c>
      <c r="W66" s="87">
        <f>SUM(Base!$AA63*2+Base!$AG63*2+Base!$AI63*2+Base!$AJ63+Base!$AL63+Base!$AN63+Base!$AO63+Base!$AP63*2+Base!$AT63+Base!$AU63*2+Base!$AV63*2+Base!$AW63+Base!$AX63+Base!$BE63*2)/420+(ROW()/100000)+Data!U63</f>
        <v>6.6E-4</v>
      </c>
      <c r="X66" s="87">
        <f>SUM(Base!$AC63+Base!$AF63*2+Base!$AI63*2+Base!$AL63*2+Base!$AM63+Base!$AN63+Base!$AO63*2+Base!$AP63*2+Base!$AU63*2+Base!$BB63+Base!$BD63*2+Base!$BF63)/380+(ROW()/100000)+Data!Q63</f>
        <v>6.6E-4</v>
      </c>
      <c r="Y66" s="87">
        <f>SUM(Base!$AC63*2+Base!$AF63*2+Base!$AI63*2+Base!$AK63+Base!$AL63+Base!$AM63+Base!$AN63+Base!$AO63+Base!$AP63+Base!$AU63*2+Base!$BB63*2+Base!$BD63+Base!$BF63*2)/380+(ROW()/100000)+Data!Q63</f>
        <v>6.6E-4</v>
      </c>
      <c r="Z66" s="87">
        <f>SUM(Base!$AC63*2+Base!$AF63+Base!$AI63*2+Base!$AK63*2+Base!$AL63+Base!$AM63*2+Base!$AN63+Base!$AO63+Base!$AP63*2+Base!$AU63*2+Base!$BB63*2+Base!$BF63*2)/400+(ROW()/100000)+Data!Q63</f>
        <v>6.6E-4</v>
      </c>
      <c r="AA66" s="87">
        <f>SUM(Base!$Y63*2+Base!$Z63*2+Base!$AA63*2+Base!$AC63*2+Base!$AD63+Base!$AG63+Base!$AJ63*2+Base!$AL63*2+Base!$AN63*2+Base!$AP63+Base!$AT63*2+Base!$AV63+Base!$AW63+Base!$AX63+Base!$AY63*2+Base!$AZ63*2+Base!$BA63+Base!$BB63+Base!$BD63+Base!$BE63+Base!$BF63*2)/640+(ROW()/100000)+Data!Y63</f>
        <v>6.6E-4</v>
      </c>
      <c r="AB66" s="87">
        <f>SUM(Base!$Y63*2+Base!$Z63+Base!$AA63*2+Base!$AC63*2+Base!$AD63*2+Base!$AG63*2+Base!$AJ63*2+Base!$AL63*2+Base!$AN63*2+Base!$AP63*2+Base!$AT63*2+Base!$AV63+Base!$AW63*2+Base!$AX63+Base!$AY63*2+Base!$AZ63*2+Base!$BA63+Base!$BB63+Base!$BD63+Base!$BE63+Base!$BF63*2)/700+(ROW()/100000)+Data!Y63</f>
        <v>6.6E-4</v>
      </c>
      <c r="AC66" s="87">
        <f>SUM(Base!$AA63*2+Base!$AD63+Base!$AG63*2+Base!$AI63+Base!$AJ63+Base!$AL63+Base!$AN63+Base!$AP63*2+Base!$AT63*2+Base!$AV63+Base!$AW63+Base!$AX63+Base!$AY63+Base!$BE63)/360+(ROW()/100000)+Data!U63</f>
        <v>6.6E-4</v>
      </c>
      <c r="AD66" s="87">
        <f>SUM(Base!$AA63+Base!$AF63+Base!$AG63+Base!$AI63*2+Base!$AJ63+Base!$AK63+Base!$AL63+Base!$AN63+Base!$AO63*2+Base!$AP63*2+Base!$AU63*2+Base!$AV63*2+Base!$AX63+Base!$BE63)/380+(ROW()/100000)+Data!U63</f>
        <v>6.6E-4</v>
      </c>
      <c r="AE66" s="87">
        <f>SUM(Base!$AA63*2+Base!$AG63*2+Base!$AI63*2+Base!$AJ63+Base!$AL63+Base!$AN63+Base!$AO63+Base!$AP63*2+Base!$AT63+Base!$AV63*2+Base!$AW63+Base!$AX63+Base!$BE63)/360+(ROW()/100000)+Data!U63</f>
        <v>6.6E-4</v>
      </c>
      <c r="AF66" s="87">
        <f>SUM(Base!$W63*2+Base!$Y63*2+Base!$AA63+Base!$AF63+Base!$AG63+Base!$AI63+Base!$AJ63*2+Base!$AL63+Base!$AP63+Base!$AR63*2+Base!$AT63*2+Base!$AU63+Base!$AV63*2+Base!$AX63*2+Base!$AY63*2+Base!$AZ63+Base!$BA63+Base!$BD63+Base!$BE63*2)/560+(ROW()/100000)+SUM(Data!M63:P63)</f>
        <v>6.6E-4</v>
      </c>
      <c r="AG66" s="87">
        <f>SUM(Base!$W63*2+Base!$Y63*2+Base!$AA63+Base!$AF63+Base!$AG63+Base!$AI63+Base!$AJ63*2+Base!$AL63+Base!$AP63+Base!$AR63+Base!$AT63*2+Base!$AU63+Base!$AV63*2+Base!$AX63*2+Base!$AY63*2+Base!$AZ63+Base!$BA63+Base!$BD63+Base!$BE63*2)/540+(ROW()/100000)+SUM(Data!M63:P63)</f>
        <v>6.6E-4</v>
      </c>
      <c r="AH66" s="87">
        <f>SUM(Base!$Y63+Base!$Z63+Base!$AA63*2+Base!$AG63*2+Base!$AJ63*2+Base!$AL63+Base!$AN63*2+Base!$AP63*2+Base!$AR63+Base!$AT63*2+Base!$AV63*2+Base!$AW63+Base!$BA63+Base!$BF63)/420+(ROW()/100000)+Data!Y63</f>
        <v>6.6E-4</v>
      </c>
      <c r="AI66" s="87">
        <f>SUM(Base!$Z63+Base!$AA63*2+Base!$AG63*2+Base!$AJ63*2+Base!$AL63+Base!$AN63*2+Base!$AP63*2+Base!$AR63+Base!$AT63*2+Base!$AV63*2+Base!$AW63+Base!$BA63+Base!$BF63)/400+(ROW()/100000)+Data!Y63</f>
        <v>6.6E-4</v>
      </c>
      <c r="AJ66" s="87">
        <f>SUM(Base!$AA63*2+Base!$AG63*2+Base!$AI63+Base!$AJ63*2+Base!$AL63+Base!$AN63*2+Base!$AP63*2+Base!$AU63+Base!$AV63*2+Base!$AW63*2+Base!$BA63)/360+(ROW()/100000)+SUM(Data!R63+Data!U63)</f>
        <v>6.6E-4</v>
      </c>
      <c r="AK66" s="87">
        <f>SUM(Base!$AA63*2+Base!$AG63*2+Base!$AJ63*2+Base!$AL63+Base!$AN63*2+Base!$AP63*2+Base!$AT63+Base!$AU63+Base!$AV63*2+Base!$AW63*2+Base!$BA63)/360+(ROW()/100000)+SUM(Data!R63+Data!U63)</f>
        <v>6.6E-4</v>
      </c>
      <c r="AL66" s="87">
        <f>SUM(Base!$AF63+Base!$AG63+Base!$AI63*2+Base!$AK63+Base!$AL63*2+Base!$AN63+Base!$AO63*2+Base!$AP63+Base!$AU63*2+Base!$AV63*2+Base!$AX63)/360+(ROW()/100000)+Data!R63</f>
        <v>6.6E-4</v>
      </c>
      <c r="AM66" s="87">
        <f>SUM(Base!$AA63+Base!$AF63+Base!$AG63+Base!$AI63*2+Base!$AK63+Base!$AL63*2+Base!$AN63+Base!$AO63*2+Base!$AP63+Base!$AU63*2+Base!$AV63*2+Base!$AX63)/380+(ROW()/100000)+Data!R63</f>
        <v>6.6E-4</v>
      </c>
      <c r="AN66" s="87">
        <f>SUM(Base!$W63+Base!$Y63+Base!$AA63+Base!$AF63+Base!$AI63+Base!$AJ63*2+Base!$AK63+Base!$AL63*2+Base!$AO63+Base!$AP63+Base!$AT63*2+Base!$AU63*2+Base!$AV63*2+Base!$AX63*2+Base!$AY63)/460+(ROW()/100000)+SUM(Data!S63+Data!T63)</f>
        <v>6.6E-4</v>
      </c>
      <c r="AO66" s="87">
        <f>SUM(Base!$W63*2+Base!$Y63+Base!$AA63+Base!$AF63+Base!$AI63+Base!$AJ63*2+Base!$AK63+Base!$AL63+Base!$AN63+Base!$AO63+Base!$AP63+Base!$AT63*2+Base!$AU63+Base!$AV63*2+Base!$AX63*2+Base!$AY63)/480+(ROW()/100000)+SUM(Data!S63+Data!T63)</f>
        <v>6.6E-4</v>
      </c>
      <c r="AP66" s="87">
        <f>SUM(Base!$Y63+Base!$AA63*2+Base!$AG63*2+Base!$AJ63*2+Base!$AL63+Base!$AN63*2+Base!$AP63*2+Base!$AR63+Base!$AT63+Base!$AV63+Base!$AW63*2+Base!$AZ63)/360+(ROW()/100000)+Data!X63</f>
        <v>6.6E-4</v>
      </c>
      <c r="AQ66" s="87">
        <f>SUM(Base!$W63*2+Base!$Y63+Base!$AA63+Base!$AF63*2+Base!$AG63+Base!$AI63*2+Base!$AJ63+Base!$AL63*2+Base!$AO63+Base!$AP63+Base!$AT63+Base!$AU63*2+Base!$AV63*2+Base!$AX63+Base!$AZ63)/460+(ROW()/100000)+SUM(Data!M63:P63)</f>
        <v>6.6E-4</v>
      </c>
      <c r="AR66" s="87">
        <f>SUM(Base!$W63+Base!$AF63*2+Base!$AG63+Base!$AI63*2+Base!$AL63*2+Base!$AO63*2+Base!$AP63+Base!$AU63*2+Base!$AV63+Base!$AX63)/340+(ROW()/100000)+SUM(Data!M63:P63)</f>
        <v>6.6E-4</v>
      </c>
      <c r="AS66" s="87">
        <f>SUM(Base!$W63+Base!$Y63+Base!$AF63*2+Base!$AG63+Base!$AI63*2+Base!$AJ63+Base!$AL63*2+Base!$AO63*2+Base!$AP63+Base!$AU63*2+Base!$AV63*2+Base!$AX63)/400+(ROW()/100000)+SUM(Data!M63:P63)</f>
        <v>6.6E-4</v>
      </c>
      <c r="AT66" s="87">
        <f>SUM(Base!$Y63*2+Base!$Z63+Base!$AA63*2+Base!$AG63*2+Base!$AJ63*2+Base!$AL63+Base!$AN63*2+Base!$AP63*2+Base!$AR63+Base!$AT63*2+Base!$AV63+Base!$AW63*2+Base!$AY63*2+Base!$AZ63*2+Base!$BA63)/500+(ROW()/100000)+Data!Y63</f>
        <v>6.6E-4</v>
      </c>
      <c r="AU66" s="87">
        <f>SUM(Base!$L63*2+Base!$M63*2+Base!$N63*2+Base!$P63*2+Base!$Q63*2+Base!$R63+Base!$T63*2+Base!$V63+Base!$AL63+Base!$AO63*2+Base!$AP63+Base!$AU63*2+Base!$AZ63*2)/440+(ROW()/100000)+Data!L63</f>
        <v>6.6E-4</v>
      </c>
      <c r="AV66" s="87">
        <f>SUM(Base!$AA63+Base!$AF63*2+Base!$AG63+Base!$AI63*2+Base!$AK63+Base!$AL63*2+Base!$AM63+Base!$AN63*2+Base!$AO63*2+Base!$AP63*2+Base!$AU63*2+Base!$AV63*2+Base!$AX63+Base!$BB63+Base!$BE63+Base!$BF63)/480+(ROW()/100000)+Data!R63</f>
        <v>6.6E-4</v>
      </c>
      <c r="AW66" s="87">
        <f>SUM(Base!$Y63*2+Base!$Z63*2+Base!$AA63*2+Base!$AD63+Base!$AG63+Base!$AJ63*2+Base!$AL63*2+Base!$AN63+Base!$AR63+Base!$AT63*2+Base!$AX63+Base!$AY63*2+Base!$AZ63*2+Base!$BA63+Base!$BD63+Base!$BE63)/480+(ROW()/100000)+SUM(Data!V63+Data!W63)</f>
        <v>6.6E-4</v>
      </c>
      <c r="AX66" s="87">
        <f>SUM(Base!$Y63*2+Base!$Z63*2+Base!$AA63*2+Base!$AD63+Base!$AG63+Base!$AJ63*2+Base!$AL63+Base!$AN63+Base!$AR63+Base!$AT63*2+Base!$AW63+Base!$AX63+Base!$AY63*2+Base!$AZ63*2+Base!$BA63+Base!$BD63+Base!$BE63)/480+(ROW()/100000)+SUM(Data!V63+Data!W63)</f>
        <v>6.6E-4</v>
      </c>
      <c r="AY66" s="87">
        <f>SUM(Base!$Y63+Base!$AA63+Base!$AC63*2+Base!$AF63*2+Base!$AG63+Base!$AI63*2+Base!$AJ63+Base!$AK63+Base!$AL63+Base!$AM63+Base!$AN63+Base!$AO63+Base!$AP63+Base!$AU63*2+Base!$AX63+Base!$AZ63+Base!$BB63+Base!$BD63+Base!$BE63*2)/480+(ROW()/100000)+SUM(Data!M63:P63)</f>
        <v>6.6E-4</v>
      </c>
      <c r="AZ66" s="87">
        <f>SUM(Base!$W63*2+Base!$Y63*2+Base!$AA63+Base!$AD63+Base!$AG63*2+Base!$AJ63*2+Base!$AL63+Base!$AN63+Base!$AP63+Base!$AR63+Base!$AT63+Base!$AW63+Base!$AX63+Base!$AY63*2+Base!$AZ63*2+Base!$BA63+Base!$BD63+Base!$BE63)/480+(ROW()/100000)+SUM(Data!S63+Data!T63+Data!V63+Data!W63)</f>
        <v>6.6E-4</v>
      </c>
      <c r="BA66" s="87">
        <f>SUM(Base!$W63*2+Base!$Y63*2+Base!$AA63+Base!$AD63+Base!$AG63*2+Base!$AJ63*2+Base!$AN63+Base!$AP63+Base!$AT63+Base!$AW63+Base!$AX63+Base!$AY63*2+Base!$AZ63*2+Base!$BA63+Base!$BD63+Base!$BE63)/440+(ROW()/100000)+SUM(Data!S63+Data!T63+Data!V63+Data!W63)</f>
        <v>6.6E-4</v>
      </c>
      <c r="BB66" s="87">
        <f>SUM(Base!$W63+Base!$Y63+Base!$AA63*2+Base!$AD63+Base!$AF63+Base!$AG63*2+Base!$AI63*2+Base!$AJ63*2+Base!$AL63+Base!$AN63*2+Base!$AO63+Base!$AP63*2+Base!$AR63+Base!$AT63*2+Base!$AU63+Base!$AV63*2+Base!$AW63*2+Base!$AX63+Base!$AY63*2+Base!$AZ63)/640+(ROW()/100000)+SUM(Data!M63:P63)</f>
        <v>6.6E-4</v>
      </c>
      <c r="BC66" s="87">
        <f>SUM(Base!$AA63+Base!$AF63+Base!$AG63*2+Base!$AI63*2+Base!$AJ63+Base!$AL63*2+Base!$AN63+Base!$AO63+Base!$AP63*2+Base!$AT63+Base!$AU63*2+Base!$AV63*2+Base!$AX63+Base!$AY63+Base!$AZ63)/440+(ROW()/100000)+SUM(Data!M63:P63)</f>
        <v>6.6E-4</v>
      </c>
      <c r="BD66" s="87">
        <f>SUM(Base!$AA63*2+Base!$AF63+Base!$AG63*2+Base!$AI63*2+Base!$AJ63+Base!$AL63+Base!$AN63*2+Base!$AO63+Base!$AP63*2+Base!$AT63+Base!$AU63+Base!$AV63*2+Base!$AW63+Base!$AX63+Base!$AY63+Base!$AZ63)/460+(ROW()/100000)+SUM(Data!M63:P63)</f>
        <v>6.6E-4</v>
      </c>
      <c r="BE66" s="87">
        <f>SUM(Base!$AA63*2+Base!$AC63*2+Base!$AF63*2+Base!$AG63*2+Base!$AI63*2+Base!$AJ63*2+Base!$AL63+Base!$AM63+Base!$AN63*2+Base!$AO63+Base!$AP63*2+Base!$AU63*2+Base!$AV63*2+Base!$BB63*2+Base!$BD63+Base!$BE63+Base!$BF63*2)/580+(ROW()/100000)+Data!Q63</f>
        <v>6.6E-4</v>
      </c>
      <c r="BF66" s="87">
        <f>SUM(Base!$Y63+Base!$AA63*2+Base!$AC63*2+Base!$AF63*2+Base!$AG63*2+Base!$AI63*2+Base!$AJ63*2+Base!$AL63+Base!$AM63+Base!$AN63*2+Base!$AO63+Base!$AP63*2+Base!$AU63*2+Base!$AV63*2+Base!$AW63+Base!$BB63*2+Base!$BD63+Base!$BE63+Base!$BF63*2)/620+(ROW()/100000)+Data!Q63</f>
        <v>6.6E-4</v>
      </c>
      <c r="BG66" s="87">
        <f>SUM(Base!$Y63*2+Base!$Z63+Base!$AA63+Base!$AD63+Base!$AG63*2+Base!$AJ63*2+Base!$AL63+Base!$AN63+Base!$AP63*2+Base!$AR63+Base!$AT63*2+Base!$AW63*2+Base!$AX63*2+Base!$AY63*2+Base!$BA63+Base!$BE63)/480+(ROW()/100000)+Data!U63</f>
        <v>6.6E-4</v>
      </c>
      <c r="BH66" s="87">
        <f>SUM(Base!$Y63+Base!$AA63+Base!$AD63+Base!$AG63*2+Base!$AI63+Base!$AJ63*2+Base!$AL63+Base!$AN63+Base!$AP63*2+Base!$AT63*2+Base!$AW63+Base!$AX63*2+Base!$AY63*2+Base!$BA63+Base!$BE63)/420+(ROW()/100000)+Data!U63</f>
        <v>6.6E-4</v>
      </c>
      <c r="BI66" s="87">
        <f>SUM(Base!$AC63+Base!$AF63*2+Base!$AI63*2+Base!$AL63*2+Base!$AM63+Base!$AO63*2+Base!$AU63*2+Base!$BB63+Base!$BD63*2+Base!$BF63)/320+(ROW()/100000)+Data!Q63</f>
        <v>6.6E-4</v>
      </c>
      <c r="BJ66" s="87">
        <f>SUM(Base!$AC63*2+Base!$AF63*2+Base!$AI63*2+Base!$AK63+Base!$AL63+Base!$AM63+Base!$AO63+Base!$AU63*2+Base!$BB63*2+Base!$BD63+Base!$BF63*2)/340+(ROW()/100000)+Data!Q63</f>
        <v>6.6E-4</v>
      </c>
      <c r="BK66" s="87">
        <f>SUM(Base!$AC63*2+Base!$AF63+Base!$AI63*2+Base!$AK63*2+Base!$AL63+Base!$AM63*2+Base!$AO63+Base!$AU63*2+Base!$BB63*2+Base!$BF63*2)/340+(ROW()/100000)+Data!Q63</f>
        <v>6.6E-4</v>
      </c>
      <c r="BL66" s="87">
        <f>SUM(Base!$AC63+Base!$AF63*2+Base!$AI63*2+Base!$AK63+Base!$AL63*2+Base!$AM63+Base!$AO63+Base!$AU63*2+Base!$AV63+Base!$BF63*2)/300+(ROW()/100000)+SUM(Data!M63:P63)</f>
        <v>6.6E-4</v>
      </c>
      <c r="BM66" s="87">
        <f>SUM(Base!$Z63*2+Base!$AA63+Base!$AC63+Base!$AJ63+Base!$AL63*2+Base!$AN63*2+Base!$AP63+Base!$AT63*2+Base!$AY63)/260+(ROW()/100000)+Data!Y63</f>
        <v>6.6E-4</v>
      </c>
      <c r="BN66" s="87">
        <f>SUM(Base!$Z63+Base!$AA63+Base!$AK63*2+Base!$AL63*2+Base!$AM63*2+Base!$AN63+Base!$AO63+Base!$AP63+Base!$AT63*2+Base!$AV63*2+Base!$AX63*2+Base!$AY63*2+Base!$AZ63+Base!$BA63+Base!$BD63*2+Base!$BE63*2+Base!$BF63)/520+(ROW()/100000)+Data!Y63</f>
        <v>6.6E-4</v>
      </c>
      <c r="BO66" s="87">
        <f>SUM(Base!$AA63+Base!$AK63*2+Base!$AL63*2+Base!$AM63*2+Base!$AN63+Base!$AO63+Base!$AP63*2+Base!$AV63*2+Base!$AX63*2+Base!$AY63*2+Base!$AZ63+Base!$BA63+Base!$BD63*2+Base!$BE63*2+Base!$BF63)/480+(ROW()/100000)+Data!Y63</f>
        <v>6.6E-4</v>
      </c>
      <c r="BP66" s="87">
        <f>SUM(Base!$AA63+Base!$AG63+Base!$AK63*2+Base!$AL63*2+Base!$AM63*2+Base!$AN63+Base!$AO63+Base!$AP63*2+Base!$AT63+Base!$AV63*2+Base!$AX63*2+Base!$AY63*2+Base!$AZ63+Base!$BA63+Base!$BD63*2+Base!$BE63*2+Base!$BF63)/520+(ROW()/100000)+Data!Y63</f>
        <v>6.6E-4</v>
      </c>
      <c r="BQ66" s="87">
        <f>SUM(Base!$Y63+Base!$AA63*2+Base!$AD63+Base!$AG63*2+Base!$AJ63*2+Base!$AL63+Base!$AN63*2+Base!$AP63*2+Base!$AR63*2+Base!$AT63*2+Base!$AV63*2+Base!$AW63*2+Base!$BA63)/440+(ROW()/100000)+Data!R63</f>
        <v>6.6E-4</v>
      </c>
      <c r="BR66" s="87">
        <f>SUM(Base!$Z63*2+Base!$AA63+Base!$AJ63+Base!$AL63*2+Base!$AN63*2+Base!$AO63*2+Base!$AP63*2+Base!$AT63*2+Base!$AX63+Base!$AY63+Base!$BA63*2+Base!$BE63)/380+(ROW()/100000)+SUM(Data!V63+Data!W63)</f>
        <v>6.6E-4</v>
      </c>
      <c r="BS66" s="87">
        <f>SUM(Base!$Y63+Base!$AA63*2+Base!$AD63+Base!$AG63*2+Base!$AJ63*2+Base!$AL63*2+Base!$AN63*2+Base!$AO63+Base!$AP63*2+Base!$AT63*2+Base!$AU63+Base!$AV63*2+Base!$AW63*2+Base!$AX63*2+Base!$AY63*2+Base!$AZ63+Base!$BA63+Base!$BD63+Base!$BE63*2)/620+(ROW()/100000)+SUM(Data!R63+Data!U63)</f>
        <v>6.6E-4</v>
      </c>
      <c r="BT66" s="87">
        <f>SUM(Base!$L63+Base!$M63*2+Base!$N63+Base!$O63+Base!$P63+Base!$Q63*2+Base!$R63*2+Base!$T63*2+Base!$U63*2+Base!$V63+Base!$AA63+Base!$AG63+Base!$AL63*2+Base!$AN63*2+Base!$AO63*2+Base!$AP63+Base!$AU63*2+Base!$AW63+Base!$AY63+Base!$AZ63*2)/600+(ROW()/100000)+Data!L63</f>
        <v>6.6E-4</v>
      </c>
      <c r="BU66" s="87">
        <f>SUM(Base!$L63+Base!$M63*2+Base!$N63+Base!$P63+Base!$Q63*2+Base!$R63*2+Base!$T63*2+Base!$U63+Base!$V63+Base!$AA63+Base!$AG63+Base!$AL63*2+Base!$AN63+Base!$AO63*2+Base!$AP63+Base!$AU63*2+Base!$AW63+Base!$AY63+Base!$AZ63*2)/540+(ROW()/100000)+Data!L63</f>
        <v>6.6E-4</v>
      </c>
      <c r="BV66" s="87">
        <f>SUM(Base!$L63+Base!$M63*2+Base!$N63+Base!$P63+Base!$Q63*2+Base!$R63*2+Base!$T63*2+Base!$U63*2+Base!$V63+Base!$AA63+Base!$AG63+Base!$AL63*2+Base!$AN63*2+Base!$AO63*2+Base!$AP63+Base!$AU63*2+Base!$AW63+Base!$AY63+Base!$AZ63*2)/580+(ROW()/100000)+Data!L63</f>
        <v>6.6E-4</v>
      </c>
      <c r="BW66" s="87">
        <f>SUM(Base!$Y63*2+Base!$Z63*2+Base!$AA63*2+Base!$AG63+Base!$AJ63+Base!$AL63*2+Base!$AN63*2+Base!$AO63+Base!$AP63+Base!$AT63*2+Base!$AX63+Base!$AY63*2+Base!$AZ63+Base!$BA63+Base!$BD63+Base!$BE63)/460+(ROW()/100000)+Data!X63</f>
        <v>6.6E-4</v>
      </c>
      <c r="BX66" s="87">
        <f>SUM(Base!$Y63*2+Base!$Z63+Base!$AA63*2+Base!$AG63*2+Base!$AJ63*2+Base!$AL63+Base!$AN63*2+Base!$AP63*2+Base!$AR63*2+Base!$AT63*2+Base!$AW63*2+Base!$AY63*2+Base!$AZ63+Base!$BA63)/480+(ROW()/100000)+SUM(Data!V63+Data!W63+Data!X63+Data!Y63)</f>
        <v>6.6E-4</v>
      </c>
      <c r="BY66" s="87">
        <f>SUM(Base!$Z63*2+Base!$AA63+Base!$AC63*2+Base!$AK63+Base!$AL63+Base!$AM63*2+Base!$AN63*2+Base!$AP63+Base!$AT63*2+Base!$AV63+Base!$BA63*2+Base!$BB63*2+Base!$BF63*2)/420+(ROW()/100000)+Data!Y63</f>
        <v>6.6E-4</v>
      </c>
      <c r="BZ66" s="87">
        <f>SUM(Base!$Z63+Base!$AA63+Base!$AC63*2+Base!$AK63+Base!$AL63+Base!$AM63*2+Base!$AN63+Base!$AP63+Base!$AT63+Base!$AV63*2+Base!$BA63*2+Base!$BB63*2+Base!$BF63*2)/380+(ROW()/100000)+Data!Y63</f>
        <v>6.6E-4</v>
      </c>
      <c r="CA66" s="87">
        <f>SUM(Base!$Z63*2+Base!$AA63+Base!$AD63*2+Base!$AF63+Base!$AG63*2+Base!$AI63*2+Base!$AL63*2+Base!$AN63+Base!$AO63+Base!$AP63+Base!$AT63*2+Base!$AU63*2+Base!$AX63*2+Base!$AY63+Base!$BA63+Base!$BD63*2+Base!$BE63*2+Base!$BF63)/560+(ROW()/100000)+Data!R63</f>
        <v>6.6E-4</v>
      </c>
      <c r="CB66" s="87">
        <f>SUM(Base!$Z63+Base!$AA63+Base!$AD63+Base!$AF63*2+Base!$AG63*2+Base!$AI63*2+Base!$AL63+Base!$AN63+Base!$AO63+Base!$AP63+Base!$AT63*2+Base!$AU63*2+Base!$AX63*2+Base!$AY63+Base!$BA63+Base!$BD63*2+Base!$BE63*2+Base!$BF63)/520+(ROW()/100000)+Data!R63</f>
        <v>6.6E-4</v>
      </c>
      <c r="CC66" s="87">
        <f>SUM(Base!$W63*2+Base!$Y63*2+Base!$AA63+Base!$AG63+Base!$AJ63*2+Base!$AL63+Base!$AR63+Base!$AT63+Base!$AX63+Base!$AY63*2+Base!$AZ63*2+Base!$BA63+Base!$BD63+Base!$BE63)/380+(ROW()/100000)+SUM(Data!S63+Data!T63+Data!V63+Data!W63)</f>
        <v>6.6E-4</v>
      </c>
      <c r="CD66" s="87">
        <f>SUM(Base!$W63*2+Base!$Y63*2+Base!$AA63+Base!$AG63+Base!$AJ63*2+Base!$AT63+Base!$AX63+Base!$AY63*2+Base!$AZ63*2+Base!$BA63+Base!$BD63+Base!$BE63)/340+(ROW()/100000)+SUM(Data!S63+Data!T63+Data!V63+Data!W63)</f>
        <v>6.6E-4</v>
      </c>
      <c r="CE66" s="87">
        <f>SUM(Base!$W63*2+Base!$Y63*2+Base!$AA63+Base!$AF63+Base!$AG63+Base!$AI63*2+Base!$AJ63*2+Base!$AL63+Base!$AO63+Base!$AP63+Base!$AR63+Base!$AT63*2+Base!$AU63+Base!$AV63*2+Base!$AX63*2+Base!$AY63*2+Base!$AZ63+Base!$BA63+Base!$BD63*2+Base!$BE63*2)/600+(ROW()/100000)+SUM(Data!M63:P63)</f>
        <v>6.6E-4</v>
      </c>
      <c r="CF66" s="87">
        <f>SUM(Base!$W63+Base!$Y63+Base!$AA63+Base!$AF63*2+Base!$AG63+Base!$AI63*2+Base!$AJ63+Base!$AL63*2+Base!$AO63+Base!$AP63+Base!$AT63+Base!$AU63*2+Base!$AV63*2+Base!$AX63*2+Base!$AY63*2+Base!$AZ63+Base!$BA63+Base!$BD63+Base!$BE63*2)/540+(ROW()/100000)+SUM(Data!M63:P63)</f>
        <v>6.6E-4</v>
      </c>
      <c r="CG66" s="87">
        <f>SUM(Base!$W63*2+Base!$Y63*2+Base!$AA63+Base!$AF63*2+Base!$AG63+Base!$AI63*2+Base!$AJ63+Base!$AL63+Base!$AO63+Base!$AP63+Base!$AT63*2+Base!$AU63+Base!$AV63*2+Base!$AX63*2+Base!$AY63*2+Base!$AZ63+Base!$BA63+Base!$BD63+Base!$BE63*2)/560+(ROW()/100000)+SUM(Data!M63:P63)</f>
        <v>6.6E-4</v>
      </c>
      <c r="CH66" s="87">
        <f>SUM(Base!$W63*2+Base!$Y63*2+Base!$AA63+Base!$AC63*2+Base!$AF63*2+Base!$AG63+Base!$AI63*2+Base!$AJ63+Base!$AK63+Base!$AL63+Base!$AM63+Base!$AN63+Base!$AO63+Base!$AP63+Base!$AT63*2+Base!$AU63+Base!$AX63+Base!$AZ63+Base!$BB63*2+Base!$BD63*2+Base!$BE63*2+Base!$BF63*2)/640+(ROW()/100000)+Data!Q63</f>
        <v>6.6E-4</v>
      </c>
      <c r="CI66" s="87">
        <f>SUM(Base!$Y63+Base!$AA63+Base!$AC63*2+Base!$AF63*2+Base!$AG63+Base!$AI63*2+Base!$AJ63+Base!$AK63+Base!$AL63+Base!$AM63+Base!$AN63+Base!$AO63+Base!$AP63+Base!$AU63*2+Base!$AX63+Base!$AZ63+Base!$BB63*2+Base!$BD63+Base!$BF63*2)/500+(ROW()/100000)+Data!Q63</f>
        <v>6.6E-4</v>
      </c>
      <c r="CJ66" s="87">
        <f>SUM(Base!$W63+Base!$Y63*2+Base!$AA63+Base!$AC63*2+Base!$AF63*2+Base!$AG63+Base!$AI63*2+Base!$AJ63+Base!$AK63+Base!$AL63+Base!$AM63+Base!$AN63+Base!$AO63+Base!$AP63+Base!$AT63+Base!$AU63*2+Base!$AX63+Base!$AZ63+Base!$BB63*2+Base!$BD63*2+Base!$BE63+Base!$BF63*2)/600+(ROW()/100000)+Data!Q63</f>
        <v>6.6E-4</v>
      </c>
      <c r="CK66" s="87">
        <f>SUM(Base!$W63*2+Base!$AA63*2+Base!$AG63*2+Base!$AI63+Base!$AJ63+Base!$AL63+Base!$AN63+Base!$AP63*2+Base!$AT63+Base!$AV63*2+Base!$AW63+Base!$AX63*2+Base!$BE63*2)/400+(ROW()/100000)+SUM(Data!S63+Data!T63)</f>
        <v>6.6E-4</v>
      </c>
      <c r="CL66" s="87">
        <f>SUM(Base!$W63+Base!$AA63+Base!$AF63+Base!$AG63*2+Base!$AI63*2+Base!$AJ63+Base!$AL63+Base!$AN63+Base!$AO63*2+Base!$AP63*2+Base!$AU63*2+Base!$AV63*2+Base!$AX63*2+Base!$BE63)/420+(ROW()/100000)+SUM(Data!S63+Data!T63)</f>
        <v>6.6E-4</v>
      </c>
      <c r="CM66" s="87">
        <f>SUM(Base!$W63+Base!$AA63+Base!$AG63*2+Base!$AI63*2+Base!$AJ63+Base!$AL63+Base!$AN63+Base!$AO63+Base!$AP63*2+Base!$AT63+Base!$AU63+Base!$AV63*2+Base!$AW63+Base!$AX63*2+Base!$BE63*2)/420+(ROW()/100000)+SUM(Data!S63+Data!T63)</f>
        <v>6.6E-4</v>
      </c>
      <c r="CN66" s="87">
        <f>SUM(Base!$Y63*2+Base!$AA63*2+Base!$AG63*2+Base!$AJ63*2+Base!$AL63+Base!$AN63*2+Base!$AP63*2+Base!$AR63+Base!$AT63*2+Base!$AV63*2+Base!$AW63*2+Base!$AY63+Base!$AZ63)/440+(ROW()/100000)+SUM(Data!S63+Data!T63)</f>
        <v>6.6E-4</v>
      </c>
      <c r="CO66" s="87">
        <f>SUM(Base!$Y63+Base!$AA63*2+Base!$AG63*2+Base!$AJ63*2+Base!$AN63*2+Base!$AP63*2+Base!$AT63+Base!$AV63*2+Base!$AW63*2+Base!$AZ63)/340+(ROW()/100000)+SUM(Data!S63+Data!T63)</f>
        <v>6.6E-4</v>
      </c>
      <c r="CP66" s="87">
        <f>SUM(Base!$W63+Base!$Z63+Base!$AA63+Base!$AC63*2+Base!$AL63+Base!$AM63*2+Base!$AT63*2+Base!$AV63+Base!$AX63+Base!$BA63+Base!$BB63*2+Base!$BE63+Base!$BF63*2)/360+(ROW()/100000)+SUM(Data!V63+Data!W63)</f>
        <v>6.6E-4</v>
      </c>
      <c r="CQ66" s="89">
        <f>SUM(Base!$W63+Base!$AA63+Base!$AC63*2+Base!$AL63+Base!$AM63*2+Base!$AT63+Base!$AV63*2+Base!$AX63+Base!$BA63+Base!$BB63*2+Base!$BE63+Base!$BF63*2)/340+(ROW()/100000)+SUM(Data!V63+Data!W63)</f>
        <v>6.6E-4</v>
      </c>
      <c r="CR66" s="1"/>
    </row>
    <row r="67" spans="1:96" ht="25" customHeight="1" x14ac:dyDescent="0.3">
      <c r="A67" s="1"/>
      <c r="B67" s="199">
        <f>Base!B64</f>
        <v>0</v>
      </c>
      <c r="C67" s="200">
        <f>Base!C64</f>
        <v>0</v>
      </c>
      <c r="D67" s="1"/>
      <c r="E67" s="201">
        <f>Base!E64</f>
        <v>0</v>
      </c>
      <c r="F67" s="202" t="str">
        <f t="shared" si="4"/>
        <v>A (D)</v>
      </c>
      <c r="G67" s="1"/>
      <c r="H67" s="201">
        <f>Base!I64</f>
        <v>0</v>
      </c>
      <c r="I67" s="200">
        <f>Base!H64</f>
        <v>0</v>
      </c>
      <c r="J67" s="1"/>
      <c r="K67" s="203">
        <f>SUM(Base!$AF64*2+Base!$AI64*2+Base!$AL64*2+Base!$AN64+Base!$AO64*2+Base!$AP64*2+Base!$AU64*2+Base!$AV64+Base!$BF64)/300+(ROW()/100000)+Data!R64</f>
        <v>6.7000000000000002E-4</v>
      </c>
      <c r="L67" s="204">
        <f>SUM(Base!$Y64*2+Base!$Z64*2+Base!$AA64*2+Base!$AG64+Base!$AJ64*2+Base!$AL64+Base!$AN64*2+Base!$AP64+Base!$AT64*2+Base!$AX64+Base!$AY64*2+Base!$AZ64+Base!$BA64+Base!$BD64+Base!$BE64)/440+(ROW()/100000)+Data!Y64</f>
        <v>6.7000000000000002E-4</v>
      </c>
      <c r="M67" s="204">
        <f>SUM(Base!$Y64*2+Base!$Z64+Base!$AA64*2+Base!$AD64*2+Base!$AG64*2+Base!$AJ64*2+Base!$AL64*2+Base!$AN64+Base!$AP64*2+Base!$AR64*2+Base!$AT64*2+Base!$AW64+Base!$AZ64)/440+(ROW()/100000)+Data!X64</f>
        <v>6.7000000000000002E-4</v>
      </c>
      <c r="N67" s="204">
        <f>SUM(Base!$Y64+Base!$AA64*2+Base!$AD64*2+Base!$AG64*2+Base!$AJ64*2+Base!$AL64*2+Base!$AN64+Base!$AP64*2+Base!$AR64*2+Base!$AT64*2+Base!$AW64+Base!$AZ64)/400+(ROW()/100000)+Data!X64</f>
        <v>6.7000000000000002E-4</v>
      </c>
      <c r="O67" s="204">
        <f>SUM(Base!$Y64+Base!$AA64*2+Base!$AG64*2+Base!$AJ64*2+Base!$AL64+Base!$AN64*2+Base!$AP64*2+Base!$AR64+Base!$AT64*2+Base!$AV64*2+Base!$AW64*2+Base!$AY64+Base!$AZ64)/420+(ROW()/100000)+SUM(Data!U64+Data!V64+Data!W64+Data!X64)</f>
        <v>6.7000000000000002E-4</v>
      </c>
      <c r="P67" s="204">
        <f>SUM(Base!$Y64+Base!$AA64*2+Base!$AG64*2+Base!$AJ64*2+Base!$AL64+Base!$AN64*2+Base!$AP64*2+Base!$AR64+Base!$AT64*2+Base!$AV64*2+Base!$AW64*2+Base!$AZ64)/400+(ROW()/100000)+SUM(Data!U64+Data!V64+Data!W64+Data!X64)</f>
        <v>6.7000000000000002E-4</v>
      </c>
      <c r="Q67" s="204">
        <f>SUM(Base!$Y64+Base!$Z64+Base!$AA64+Base!$AD64+Base!$AG64*2+Base!$AI64*2+Base!$AJ64+Base!$AK64+Base!$AL64+Base!$AN64+Base!$AP64+Base!$AT64*2+Base!$AU64+Base!$AV64*2+Base!$AX64*2+Base!$AY64+Base!$BA64+Base!$BD64+Base!$BE64*2+Base!$BF64)/520+(ROW()/100000)+Data!U64</f>
        <v>6.7000000000000002E-4</v>
      </c>
      <c r="R67" s="204">
        <f>SUM(Base!$AA64+Base!$AC64+Base!$AF64*2+Base!$AG64*2+Base!$AI64*2+Base!$AJ64+Base!$AL64*2+Base!$AM64+Base!$AN64*2+Base!$AO64*2+Base!$AP64*2+Base!$AU64*2+Base!$AW64+Base!$BB64+Base!$BD64*2+Base!$BF64+Base!$BF64*2)/500+(ROW()/100000)+Data!Q64</f>
        <v>6.7000000000000002E-4</v>
      </c>
      <c r="S67" s="204">
        <f>SUM(Base!$AA64+Base!$AC64*2+Base!$AF64*2+Base!$AG64*2+Base!$AI64*2+Base!$AJ64+Base!$AK64+Base!$AL64+Base!$AM64+Base!$AN64*2+Base!$AO64+Base!$AP64+Base!$AU64*2+Base!$AW64+Base!$BB64*2+Base!$BD64+Base!$BF64*2)/500+(ROW()/100000)+Data!Q64</f>
        <v>6.7000000000000002E-4</v>
      </c>
      <c r="T67" s="204">
        <f>SUM(Base!$AA64+Base!$AC64*2+Base!$AF64+Base!$AG64*2+Base!$AI64*2+Base!$AJ64+Base!$AK64*2+Base!$AL64+Base!$AM64*2+Base!$AN64*2+Base!$AO64+Base!$AP64*2+Base!$AU64*2+Base!$AW64+Base!$BB64*2+Base!$BF64*2)/520+(ROW()/100000)+Data!Q64</f>
        <v>6.7000000000000002E-4</v>
      </c>
      <c r="U67" s="204">
        <f>SUM(Base!$AF64+Base!$AI64*2+Base!$AK64*2+Base!$AL64*2+Base!$AM64+Base!$AO64+Base!$AU64+Base!$AV64*2+Base!$AX64*2+Base!$AZ64+Base!$BD64+Base!$BE64*2+Base!$BF64)/380+(ROW()/100000)+SUM(Data!R64+Data!U64)</f>
        <v>6.7000000000000002E-4</v>
      </c>
      <c r="V67" s="204">
        <f>SUM(Base!$AF64+Base!$AG64+Base!$AI64*2+Base!$AK64*2+Base!$AL64*2+Base!$AM64+Base!$AO64+Base!$AV64*2+Base!$AX64*2+Base!$AZ64+Base!$BD64+Base!$BE64*2+Base!$BF64)/380+(ROW()/100000)+SUM(Data!R64+Data!U64)</f>
        <v>6.7000000000000002E-4</v>
      </c>
      <c r="W67" s="204">
        <f>SUM(Base!$AA64*2+Base!$AG64*2+Base!$AI64*2+Base!$AJ64+Base!$AL64+Base!$AN64+Base!$AO64+Base!$AP64*2+Base!$AT64+Base!$AU64*2+Base!$AV64*2+Base!$AW64+Base!$AX64+Base!$BE64*2)/420+(ROW()/100000)+Data!U64</f>
        <v>6.7000000000000002E-4</v>
      </c>
      <c r="X67" s="204">
        <f>SUM(Base!$AC64+Base!$AF64*2+Base!$AI64*2+Base!$AL64*2+Base!$AM64+Base!$AN64+Base!$AO64*2+Base!$AP64*2+Base!$AU64*2+Base!$BB64+Base!$BD64*2+Base!$BF64)/380+(ROW()/100000)+Data!Q64</f>
        <v>6.7000000000000002E-4</v>
      </c>
      <c r="Y67" s="204">
        <f>SUM(Base!$AC64*2+Base!$AF64*2+Base!$AI64*2+Base!$AK64+Base!$AL64+Base!$AM64+Base!$AN64+Base!$AO64+Base!$AP64+Base!$AU64*2+Base!$BB64*2+Base!$BD64+Base!$BF64*2)/380+(ROW()/100000)+Data!Q64</f>
        <v>6.7000000000000002E-4</v>
      </c>
      <c r="Z67" s="204">
        <f>SUM(Base!$AC64*2+Base!$AF64+Base!$AI64*2+Base!$AK64*2+Base!$AL64+Base!$AM64*2+Base!$AN64+Base!$AO64+Base!$AP64*2+Base!$AU64*2+Base!$BB64*2+Base!$BF64*2)/400+(ROW()/100000)+Data!Q64</f>
        <v>6.7000000000000002E-4</v>
      </c>
      <c r="AA67" s="204">
        <f>SUM(Base!$Y64*2+Base!$Z64*2+Base!$AA64*2+Base!$AC64*2+Base!$AD64+Base!$AG64+Base!$AJ64*2+Base!$AL64*2+Base!$AN64*2+Base!$AP64+Base!$AT64*2+Base!$AV64+Base!$AW64+Base!$AX64+Base!$AY64*2+Base!$AZ64*2+Base!$BA64+Base!$BB64+Base!$BD64+Base!$BE64+Base!$BF64*2)/640+(ROW()/100000)+Data!Y64</f>
        <v>6.7000000000000002E-4</v>
      </c>
      <c r="AB67" s="204">
        <f>SUM(Base!$Y64*2+Base!$Z64+Base!$AA64*2+Base!$AC64*2+Base!$AD64*2+Base!$AG64*2+Base!$AJ64*2+Base!$AL64*2+Base!$AN64*2+Base!$AP64*2+Base!$AT64*2+Base!$AV64+Base!$AW64*2+Base!$AX64+Base!$AY64*2+Base!$AZ64*2+Base!$BA64+Base!$BB64+Base!$BD64+Base!$BE64+Base!$BF64*2)/700+(ROW()/100000)+Data!Y64</f>
        <v>6.7000000000000002E-4</v>
      </c>
      <c r="AC67" s="204">
        <f>SUM(Base!$AA64*2+Base!$AD64+Base!$AG64*2+Base!$AI64+Base!$AJ64+Base!$AL64+Base!$AN64+Base!$AP64*2+Base!$AT64*2+Base!$AV64+Base!$AW64+Base!$AX64+Base!$AY64+Base!$BE64)/360+(ROW()/100000)+Data!U64</f>
        <v>6.7000000000000002E-4</v>
      </c>
      <c r="AD67" s="204">
        <f>SUM(Base!$AA64+Base!$AF64+Base!$AG64+Base!$AI64*2+Base!$AJ64+Base!$AK64+Base!$AL64+Base!$AN64+Base!$AO64*2+Base!$AP64*2+Base!$AU64*2+Base!$AV64*2+Base!$AX64+Base!$BE64)/380+(ROW()/100000)+Data!U64</f>
        <v>6.7000000000000002E-4</v>
      </c>
      <c r="AE67" s="204">
        <f>SUM(Base!$AA64*2+Base!$AG64*2+Base!$AI64*2+Base!$AJ64+Base!$AL64+Base!$AN64+Base!$AO64+Base!$AP64*2+Base!$AT64+Base!$AV64*2+Base!$AW64+Base!$AX64+Base!$BE64)/360+(ROW()/100000)+Data!U64</f>
        <v>6.7000000000000002E-4</v>
      </c>
      <c r="AF67" s="204">
        <f>SUM(Base!$W64*2+Base!$Y64*2+Base!$AA64+Base!$AF64+Base!$AG64+Base!$AI64+Base!$AJ64*2+Base!$AL64+Base!$AP64+Base!$AR64*2+Base!$AT64*2+Base!$AU64+Base!$AV64*2+Base!$AX64*2+Base!$AY64*2+Base!$AZ64+Base!$BA64+Base!$BD64+Base!$BE64*2)/560+(ROW()/100000)+SUM(Data!M64:P64)</f>
        <v>6.7000000000000002E-4</v>
      </c>
      <c r="AG67" s="204">
        <f>SUM(Base!$W64*2+Base!$Y64*2+Base!$AA64+Base!$AF64+Base!$AG64+Base!$AI64+Base!$AJ64*2+Base!$AL64+Base!$AP64+Base!$AR64+Base!$AT64*2+Base!$AU64+Base!$AV64*2+Base!$AX64*2+Base!$AY64*2+Base!$AZ64+Base!$BA64+Base!$BD64+Base!$BE64*2)/540+(ROW()/100000)+SUM(Data!M64:P64)</f>
        <v>6.7000000000000002E-4</v>
      </c>
      <c r="AH67" s="204">
        <f>SUM(Base!$Y64+Base!$Z64+Base!$AA64*2+Base!$AG64*2+Base!$AJ64*2+Base!$AL64+Base!$AN64*2+Base!$AP64*2+Base!$AR64+Base!$AT64*2+Base!$AV64*2+Base!$AW64+Base!$BA64+Base!$BF64)/420+(ROW()/100000)+Data!Y64</f>
        <v>6.7000000000000002E-4</v>
      </c>
      <c r="AI67" s="204">
        <f>SUM(Base!$Z64+Base!$AA64*2+Base!$AG64*2+Base!$AJ64*2+Base!$AL64+Base!$AN64*2+Base!$AP64*2+Base!$AR64+Base!$AT64*2+Base!$AV64*2+Base!$AW64+Base!$BA64+Base!$BF64)/400+(ROW()/100000)+Data!Y64</f>
        <v>6.7000000000000002E-4</v>
      </c>
      <c r="AJ67" s="204">
        <f>SUM(Base!$AA64*2+Base!$AG64*2+Base!$AI64+Base!$AJ64*2+Base!$AL64+Base!$AN64*2+Base!$AP64*2+Base!$AU64+Base!$AV64*2+Base!$AW64*2+Base!$BA64)/360+(ROW()/100000)+SUM(Data!R64+Data!U64)</f>
        <v>6.7000000000000002E-4</v>
      </c>
      <c r="AK67" s="204">
        <f>SUM(Base!$AA64*2+Base!$AG64*2+Base!$AJ64*2+Base!$AL64+Base!$AN64*2+Base!$AP64*2+Base!$AT64+Base!$AU64+Base!$AV64*2+Base!$AW64*2+Base!$BA64)/360+(ROW()/100000)+SUM(Data!R64+Data!U64)</f>
        <v>6.7000000000000002E-4</v>
      </c>
      <c r="AL67" s="204">
        <f>SUM(Base!$AF64+Base!$AG64+Base!$AI64*2+Base!$AK64+Base!$AL64*2+Base!$AN64+Base!$AO64*2+Base!$AP64+Base!$AU64*2+Base!$AV64*2+Base!$AX64)/360+(ROW()/100000)+Data!R64</f>
        <v>6.7000000000000002E-4</v>
      </c>
      <c r="AM67" s="204">
        <f>SUM(Base!$AA64+Base!$AF64+Base!$AG64+Base!$AI64*2+Base!$AK64+Base!$AL64*2+Base!$AN64+Base!$AO64*2+Base!$AP64+Base!$AU64*2+Base!$AV64*2+Base!$AX64)/380+(ROW()/100000)+Data!R64</f>
        <v>6.7000000000000002E-4</v>
      </c>
      <c r="AN67" s="204">
        <f>SUM(Base!$W64+Base!$Y64+Base!$AA64+Base!$AF64+Base!$AI64+Base!$AJ64*2+Base!$AK64+Base!$AL64*2+Base!$AO64+Base!$AP64+Base!$AT64*2+Base!$AU64*2+Base!$AV64*2+Base!$AX64*2+Base!$AY64)/460+(ROW()/100000)+SUM(Data!S64+Data!T64)</f>
        <v>6.7000000000000002E-4</v>
      </c>
      <c r="AO67" s="204">
        <f>SUM(Base!$W64*2+Base!$Y64+Base!$AA64+Base!$AF64+Base!$AI64+Base!$AJ64*2+Base!$AK64+Base!$AL64+Base!$AN64+Base!$AO64+Base!$AP64+Base!$AT64*2+Base!$AU64+Base!$AV64*2+Base!$AX64*2+Base!$AY64)/480+(ROW()/100000)+SUM(Data!S64+Data!T64)</f>
        <v>6.7000000000000002E-4</v>
      </c>
      <c r="AP67" s="204">
        <f>SUM(Base!$Y64+Base!$AA64*2+Base!$AG64*2+Base!$AJ64*2+Base!$AL64+Base!$AN64*2+Base!$AP64*2+Base!$AR64+Base!$AT64+Base!$AV64+Base!$AW64*2+Base!$AZ64)/360+(ROW()/100000)+Data!X64</f>
        <v>6.7000000000000002E-4</v>
      </c>
      <c r="AQ67" s="204">
        <f>SUM(Base!$W64*2+Base!$Y64+Base!$AA64+Base!$AF64*2+Base!$AG64+Base!$AI64*2+Base!$AJ64+Base!$AL64*2+Base!$AO64+Base!$AP64+Base!$AT64+Base!$AU64*2+Base!$AV64*2+Base!$AX64+Base!$AZ64)/460+(ROW()/100000)+SUM(Data!M64:P64)</f>
        <v>6.7000000000000002E-4</v>
      </c>
      <c r="AR67" s="204">
        <f>SUM(Base!$W64+Base!$AF64*2+Base!$AG64+Base!$AI64*2+Base!$AL64*2+Base!$AO64*2+Base!$AP64+Base!$AU64*2+Base!$AV64+Base!$AX64)/340+(ROW()/100000)+SUM(Data!M64:P64)</f>
        <v>6.7000000000000002E-4</v>
      </c>
      <c r="AS67" s="204">
        <f>SUM(Base!$W64+Base!$Y64+Base!$AF64*2+Base!$AG64+Base!$AI64*2+Base!$AJ64+Base!$AL64*2+Base!$AO64*2+Base!$AP64+Base!$AU64*2+Base!$AV64*2+Base!$AX64)/400+(ROW()/100000)+SUM(Data!M64:P64)</f>
        <v>6.7000000000000002E-4</v>
      </c>
      <c r="AT67" s="204">
        <f>SUM(Base!$Y64*2+Base!$Z64+Base!$AA64*2+Base!$AG64*2+Base!$AJ64*2+Base!$AL64+Base!$AN64*2+Base!$AP64*2+Base!$AR64+Base!$AT64*2+Base!$AV64+Base!$AW64*2+Base!$AY64*2+Base!$AZ64*2+Base!$BA64)/500+(ROW()/100000)+Data!Y64</f>
        <v>6.7000000000000002E-4</v>
      </c>
      <c r="AU67" s="204">
        <f>SUM(Base!$L64*2+Base!$M64*2+Base!$N64*2+Base!$P64*2+Base!$Q64*2+Base!$R64+Base!$T64*2+Base!$V64+Base!$AL64+Base!$AO64*2+Base!$AP64+Base!$AU64*2+Base!$AZ64*2)/440+(ROW()/100000)+Data!L64</f>
        <v>6.7000000000000002E-4</v>
      </c>
      <c r="AV67" s="204">
        <f>SUM(Base!$AA64+Base!$AF64*2+Base!$AG64+Base!$AI64*2+Base!$AK64+Base!$AL64*2+Base!$AM64+Base!$AN64*2+Base!$AO64*2+Base!$AP64*2+Base!$AU64*2+Base!$AV64*2+Base!$AX64+Base!$BB64+Base!$BE64+Base!$BF64)/480+(ROW()/100000)+Data!R64</f>
        <v>6.7000000000000002E-4</v>
      </c>
      <c r="AW67" s="204">
        <f>SUM(Base!$Y64*2+Base!$Z64*2+Base!$AA64*2+Base!$AD64+Base!$AG64+Base!$AJ64*2+Base!$AL64*2+Base!$AN64+Base!$AR64+Base!$AT64*2+Base!$AX64+Base!$AY64*2+Base!$AZ64*2+Base!$BA64+Base!$BD64+Base!$BE64)/480+(ROW()/100000)+SUM(Data!V64+Data!W64)</f>
        <v>6.7000000000000002E-4</v>
      </c>
      <c r="AX67" s="204">
        <f>SUM(Base!$Y64*2+Base!$Z64*2+Base!$AA64*2+Base!$AD64+Base!$AG64+Base!$AJ64*2+Base!$AL64+Base!$AN64+Base!$AR64+Base!$AT64*2+Base!$AW64+Base!$AX64+Base!$AY64*2+Base!$AZ64*2+Base!$BA64+Base!$BD64+Base!$BE64)/480+(ROW()/100000)+SUM(Data!V64+Data!W64)</f>
        <v>6.7000000000000002E-4</v>
      </c>
      <c r="AY67" s="204">
        <f>SUM(Base!$Y64+Base!$AA64+Base!$AC64*2+Base!$AF64*2+Base!$AG64+Base!$AI64*2+Base!$AJ64+Base!$AK64+Base!$AL64+Base!$AM64+Base!$AN64+Base!$AO64+Base!$AP64+Base!$AU64*2+Base!$AX64+Base!$AZ64+Base!$BB64+Base!$BD64+Base!$BE64*2)/480+(ROW()/100000)+SUM(Data!M64:P64)</f>
        <v>6.7000000000000002E-4</v>
      </c>
      <c r="AZ67" s="204">
        <f>SUM(Base!$W64*2+Base!$Y64*2+Base!$AA64+Base!$AD64+Base!$AG64*2+Base!$AJ64*2+Base!$AL64+Base!$AN64+Base!$AP64+Base!$AR64+Base!$AT64+Base!$AW64+Base!$AX64+Base!$AY64*2+Base!$AZ64*2+Base!$BA64+Base!$BD64+Base!$BE64)/480+(ROW()/100000)+SUM(Data!S64+Data!T64+Data!V64+Data!W64)</f>
        <v>6.7000000000000002E-4</v>
      </c>
      <c r="BA67" s="204">
        <f>SUM(Base!$W64*2+Base!$Y64*2+Base!$AA64+Base!$AD64+Base!$AG64*2+Base!$AJ64*2+Base!$AN64+Base!$AP64+Base!$AT64+Base!$AW64+Base!$AX64+Base!$AY64*2+Base!$AZ64*2+Base!$BA64+Base!$BD64+Base!$BE64)/440+(ROW()/100000)+SUM(Data!S64+Data!T64+Data!V64+Data!W64)</f>
        <v>6.7000000000000002E-4</v>
      </c>
      <c r="BB67" s="204">
        <f>SUM(Base!$W64+Base!$Y64+Base!$AA64*2+Base!$AD64+Base!$AF64+Base!$AG64*2+Base!$AI64*2+Base!$AJ64*2+Base!$AL64+Base!$AN64*2+Base!$AO64+Base!$AP64*2+Base!$AR64+Base!$AT64*2+Base!$AU64+Base!$AV64*2+Base!$AW64*2+Base!$AX64+Base!$AY64*2+Base!$AZ64)/640+(ROW()/100000)+SUM(Data!M64:P64)</f>
        <v>6.7000000000000002E-4</v>
      </c>
      <c r="BC67" s="204">
        <f>SUM(Base!$AA64+Base!$AF64+Base!$AG64*2+Base!$AI64*2+Base!$AJ64+Base!$AL64*2+Base!$AN64+Base!$AO64+Base!$AP64*2+Base!$AT64+Base!$AU64*2+Base!$AV64*2+Base!$AX64+Base!$AY64+Base!$AZ64)/440+(ROW()/100000)+SUM(Data!M64:P64)</f>
        <v>6.7000000000000002E-4</v>
      </c>
      <c r="BD67" s="204">
        <f>SUM(Base!$AA64*2+Base!$AF64+Base!$AG64*2+Base!$AI64*2+Base!$AJ64+Base!$AL64+Base!$AN64*2+Base!$AO64+Base!$AP64*2+Base!$AT64+Base!$AU64+Base!$AV64*2+Base!$AW64+Base!$AX64+Base!$AY64+Base!$AZ64)/460+(ROW()/100000)+SUM(Data!M64:P64)</f>
        <v>6.7000000000000002E-4</v>
      </c>
      <c r="BE67" s="204">
        <f>SUM(Base!$AA64*2+Base!$AC64*2+Base!$AF64*2+Base!$AG64*2+Base!$AI64*2+Base!$AJ64*2+Base!$AL64+Base!$AM64+Base!$AN64*2+Base!$AO64+Base!$AP64*2+Base!$AU64*2+Base!$AV64*2+Base!$BB64*2+Base!$BD64+Base!$BE64+Base!$BF64*2)/580+(ROW()/100000)+Data!Q64</f>
        <v>6.7000000000000002E-4</v>
      </c>
      <c r="BF67" s="204">
        <f>SUM(Base!$Y64+Base!$AA64*2+Base!$AC64*2+Base!$AF64*2+Base!$AG64*2+Base!$AI64*2+Base!$AJ64*2+Base!$AL64+Base!$AM64+Base!$AN64*2+Base!$AO64+Base!$AP64*2+Base!$AU64*2+Base!$AV64*2+Base!$AW64+Base!$BB64*2+Base!$BD64+Base!$BE64+Base!$BF64*2)/620+(ROW()/100000)+Data!Q64</f>
        <v>6.7000000000000002E-4</v>
      </c>
      <c r="BG67" s="204">
        <f>SUM(Base!$Y64*2+Base!$Z64+Base!$AA64+Base!$AD64+Base!$AG64*2+Base!$AJ64*2+Base!$AL64+Base!$AN64+Base!$AP64*2+Base!$AR64+Base!$AT64*2+Base!$AW64*2+Base!$AX64*2+Base!$AY64*2+Base!$BA64+Base!$BE64)/480+(ROW()/100000)+Data!U64</f>
        <v>6.7000000000000002E-4</v>
      </c>
      <c r="BH67" s="204">
        <f>SUM(Base!$Y64+Base!$AA64+Base!$AD64+Base!$AG64*2+Base!$AI64+Base!$AJ64*2+Base!$AL64+Base!$AN64+Base!$AP64*2+Base!$AT64*2+Base!$AW64+Base!$AX64*2+Base!$AY64*2+Base!$BA64+Base!$BE64)/420+(ROW()/100000)+Data!U64</f>
        <v>6.7000000000000002E-4</v>
      </c>
      <c r="BI67" s="204">
        <f>SUM(Base!$AC64+Base!$AF64*2+Base!$AI64*2+Base!$AL64*2+Base!$AM64+Base!$AO64*2+Base!$AU64*2+Base!$BB64+Base!$BD64*2+Base!$BF64)/320+(ROW()/100000)+Data!Q64</f>
        <v>6.7000000000000002E-4</v>
      </c>
      <c r="BJ67" s="204">
        <f>SUM(Base!$AC64*2+Base!$AF64*2+Base!$AI64*2+Base!$AK64+Base!$AL64+Base!$AM64+Base!$AO64+Base!$AU64*2+Base!$BB64*2+Base!$BD64+Base!$BF64*2)/340+(ROW()/100000)+Data!Q64</f>
        <v>6.7000000000000002E-4</v>
      </c>
      <c r="BK67" s="204">
        <f>SUM(Base!$AC64*2+Base!$AF64+Base!$AI64*2+Base!$AK64*2+Base!$AL64+Base!$AM64*2+Base!$AO64+Base!$AU64*2+Base!$BB64*2+Base!$BF64*2)/340+(ROW()/100000)+Data!Q64</f>
        <v>6.7000000000000002E-4</v>
      </c>
      <c r="BL67" s="204">
        <f>SUM(Base!$AC64+Base!$AF64*2+Base!$AI64*2+Base!$AK64+Base!$AL64*2+Base!$AM64+Base!$AO64+Base!$AU64*2+Base!$AV64+Base!$BF64*2)/300+(ROW()/100000)+SUM(Data!M64:P64)</f>
        <v>6.7000000000000002E-4</v>
      </c>
      <c r="BM67" s="204">
        <f>SUM(Base!$Z64*2+Base!$AA64+Base!$AC64+Base!$AJ64+Base!$AL64*2+Base!$AN64*2+Base!$AP64+Base!$AT64*2+Base!$AY64)/260+(ROW()/100000)+Data!Y64</f>
        <v>6.7000000000000002E-4</v>
      </c>
      <c r="BN67" s="204">
        <f>SUM(Base!$Z64+Base!$AA64+Base!$AK64*2+Base!$AL64*2+Base!$AM64*2+Base!$AN64+Base!$AO64+Base!$AP64+Base!$AT64*2+Base!$AV64*2+Base!$AX64*2+Base!$AY64*2+Base!$AZ64+Base!$BA64+Base!$BD64*2+Base!$BE64*2+Base!$BF64)/520+(ROW()/100000)+Data!Y64</f>
        <v>6.7000000000000002E-4</v>
      </c>
      <c r="BO67" s="204">
        <f>SUM(Base!$AA64+Base!$AK64*2+Base!$AL64*2+Base!$AM64*2+Base!$AN64+Base!$AO64+Base!$AP64*2+Base!$AV64*2+Base!$AX64*2+Base!$AY64*2+Base!$AZ64+Base!$BA64+Base!$BD64*2+Base!$BE64*2+Base!$BF64)/480+(ROW()/100000)+Data!Y64</f>
        <v>6.7000000000000002E-4</v>
      </c>
      <c r="BP67" s="204">
        <f>SUM(Base!$AA64+Base!$AG64+Base!$AK64*2+Base!$AL64*2+Base!$AM64*2+Base!$AN64+Base!$AO64+Base!$AP64*2+Base!$AT64+Base!$AV64*2+Base!$AX64*2+Base!$AY64*2+Base!$AZ64+Base!$BA64+Base!$BD64*2+Base!$BE64*2+Base!$BF64)/520+(ROW()/100000)+Data!Y64</f>
        <v>6.7000000000000002E-4</v>
      </c>
      <c r="BQ67" s="204">
        <f>SUM(Base!$Y64+Base!$AA64*2+Base!$AD64+Base!$AG64*2+Base!$AJ64*2+Base!$AL64+Base!$AN64*2+Base!$AP64*2+Base!$AR64*2+Base!$AT64*2+Base!$AV64*2+Base!$AW64*2+Base!$BA64)/440+(ROW()/100000)+Data!R64</f>
        <v>6.7000000000000002E-4</v>
      </c>
      <c r="BR67" s="204">
        <f>SUM(Base!$Z64*2+Base!$AA64+Base!$AJ64+Base!$AL64*2+Base!$AN64*2+Base!$AO64*2+Base!$AP64*2+Base!$AT64*2+Base!$AX64+Base!$AY64+Base!$BA64*2+Base!$BE64)/380+(ROW()/100000)+SUM(Data!V64+Data!W64)</f>
        <v>6.7000000000000002E-4</v>
      </c>
      <c r="BS67" s="204">
        <f>SUM(Base!$Y64+Base!$AA64*2+Base!$AD64+Base!$AG64*2+Base!$AJ64*2+Base!$AL64*2+Base!$AN64*2+Base!$AO64+Base!$AP64*2+Base!$AT64*2+Base!$AU64+Base!$AV64*2+Base!$AW64*2+Base!$AX64*2+Base!$AY64*2+Base!$AZ64+Base!$BA64+Base!$BD64+Base!$BE64*2)/620+(ROW()/100000)+SUM(Data!R64+Data!U64)</f>
        <v>6.7000000000000002E-4</v>
      </c>
      <c r="BT67" s="204">
        <f>SUM(Base!$L64+Base!$M64*2+Base!$N64+Base!$O64+Base!$P64+Base!$Q64*2+Base!$R64*2+Base!$T64*2+Base!$U64*2+Base!$V64+Base!$AA64+Base!$AG64+Base!$AL64*2+Base!$AN64*2+Base!$AO64*2+Base!$AP64+Base!$AU64*2+Base!$AW64+Base!$AY64+Base!$AZ64*2)/600+(ROW()/100000)+Data!L64</f>
        <v>6.7000000000000002E-4</v>
      </c>
      <c r="BU67" s="204">
        <f>SUM(Base!$L64+Base!$M64*2+Base!$N64+Base!$P64+Base!$Q64*2+Base!$R64*2+Base!$T64*2+Base!$U64+Base!$V64+Base!$AA64+Base!$AG64+Base!$AL64*2+Base!$AN64+Base!$AO64*2+Base!$AP64+Base!$AU64*2+Base!$AW64+Base!$AY64+Base!$AZ64*2)/540+(ROW()/100000)+Data!L64</f>
        <v>6.7000000000000002E-4</v>
      </c>
      <c r="BV67" s="204">
        <f>SUM(Base!$L64+Base!$M64*2+Base!$N64+Base!$P64+Base!$Q64*2+Base!$R64*2+Base!$T64*2+Base!$U64*2+Base!$V64+Base!$AA64+Base!$AG64+Base!$AL64*2+Base!$AN64*2+Base!$AO64*2+Base!$AP64+Base!$AU64*2+Base!$AW64+Base!$AY64+Base!$AZ64*2)/580+(ROW()/100000)+Data!L64</f>
        <v>6.7000000000000002E-4</v>
      </c>
      <c r="BW67" s="204">
        <f>SUM(Base!$Y64*2+Base!$Z64*2+Base!$AA64*2+Base!$AG64+Base!$AJ64+Base!$AL64*2+Base!$AN64*2+Base!$AO64+Base!$AP64+Base!$AT64*2+Base!$AX64+Base!$AY64*2+Base!$AZ64+Base!$BA64+Base!$BD64+Base!$BE64)/460+(ROW()/100000)+Data!X64</f>
        <v>6.7000000000000002E-4</v>
      </c>
      <c r="BX67" s="204">
        <f>SUM(Base!$Y64*2+Base!$Z64+Base!$AA64*2+Base!$AG64*2+Base!$AJ64*2+Base!$AL64+Base!$AN64*2+Base!$AP64*2+Base!$AR64*2+Base!$AT64*2+Base!$AW64*2+Base!$AY64*2+Base!$AZ64+Base!$BA64)/480+(ROW()/100000)+SUM(Data!V64+Data!W64+Data!X64+Data!Y64)</f>
        <v>6.7000000000000002E-4</v>
      </c>
      <c r="BY67" s="204">
        <f>SUM(Base!$Z64*2+Base!$AA64+Base!$AC64*2+Base!$AK64+Base!$AL64+Base!$AM64*2+Base!$AN64*2+Base!$AP64+Base!$AT64*2+Base!$AV64+Base!$BA64*2+Base!$BB64*2+Base!$BF64*2)/420+(ROW()/100000)+Data!Y64</f>
        <v>6.7000000000000002E-4</v>
      </c>
      <c r="BZ67" s="204">
        <f>SUM(Base!$Z64+Base!$AA64+Base!$AC64*2+Base!$AK64+Base!$AL64+Base!$AM64*2+Base!$AN64+Base!$AP64+Base!$AT64+Base!$AV64*2+Base!$BA64*2+Base!$BB64*2+Base!$BF64*2)/380+(ROW()/100000)+Data!Y64</f>
        <v>6.7000000000000002E-4</v>
      </c>
      <c r="CA67" s="204">
        <f>SUM(Base!$Z64*2+Base!$AA64+Base!$AD64*2+Base!$AF64+Base!$AG64*2+Base!$AI64*2+Base!$AL64*2+Base!$AN64+Base!$AO64+Base!$AP64+Base!$AT64*2+Base!$AU64*2+Base!$AX64*2+Base!$AY64+Base!$BA64+Base!$BD64*2+Base!$BE64*2+Base!$BF64)/560+(ROW()/100000)+Data!R64</f>
        <v>6.7000000000000002E-4</v>
      </c>
      <c r="CB67" s="204">
        <f>SUM(Base!$Z64+Base!$AA64+Base!$AD64+Base!$AF64*2+Base!$AG64*2+Base!$AI64*2+Base!$AL64+Base!$AN64+Base!$AO64+Base!$AP64+Base!$AT64*2+Base!$AU64*2+Base!$AX64*2+Base!$AY64+Base!$BA64+Base!$BD64*2+Base!$BE64*2+Base!$BF64)/520+(ROW()/100000)+Data!R64</f>
        <v>6.7000000000000002E-4</v>
      </c>
      <c r="CC67" s="204">
        <f>SUM(Base!$W64*2+Base!$Y64*2+Base!$AA64+Base!$AG64+Base!$AJ64*2+Base!$AL64+Base!$AR64+Base!$AT64+Base!$AX64+Base!$AY64*2+Base!$AZ64*2+Base!$BA64+Base!$BD64+Base!$BE64)/380+(ROW()/100000)+SUM(Data!S64+Data!T64+Data!V64+Data!W64)</f>
        <v>6.7000000000000002E-4</v>
      </c>
      <c r="CD67" s="204">
        <f>SUM(Base!$W64*2+Base!$Y64*2+Base!$AA64+Base!$AG64+Base!$AJ64*2+Base!$AT64+Base!$AX64+Base!$AY64*2+Base!$AZ64*2+Base!$BA64+Base!$BD64+Base!$BE64)/340+(ROW()/100000)+SUM(Data!S64+Data!T64+Data!V64+Data!W64)</f>
        <v>6.7000000000000002E-4</v>
      </c>
      <c r="CE67" s="204">
        <f>SUM(Base!$W64*2+Base!$Y64*2+Base!$AA64+Base!$AF64+Base!$AG64+Base!$AI64*2+Base!$AJ64*2+Base!$AL64+Base!$AO64+Base!$AP64+Base!$AR64+Base!$AT64*2+Base!$AU64+Base!$AV64*2+Base!$AX64*2+Base!$AY64*2+Base!$AZ64+Base!$BA64+Base!$BD64*2+Base!$BE64*2)/600+(ROW()/100000)+SUM(Data!M64:P64)</f>
        <v>6.7000000000000002E-4</v>
      </c>
      <c r="CF67" s="204">
        <f>SUM(Base!$W64+Base!$Y64+Base!$AA64+Base!$AF64*2+Base!$AG64+Base!$AI64*2+Base!$AJ64+Base!$AL64*2+Base!$AO64+Base!$AP64+Base!$AT64+Base!$AU64*2+Base!$AV64*2+Base!$AX64*2+Base!$AY64*2+Base!$AZ64+Base!$BA64+Base!$BD64+Base!$BE64*2)/540+(ROW()/100000)+SUM(Data!M64:P64)</f>
        <v>6.7000000000000002E-4</v>
      </c>
      <c r="CG67" s="204">
        <f>SUM(Base!$W64*2+Base!$Y64*2+Base!$AA64+Base!$AF64*2+Base!$AG64+Base!$AI64*2+Base!$AJ64+Base!$AL64+Base!$AO64+Base!$AP64+Base!$AT64*2+Base!$AU64+Base!$AV64*2+Base!$AX64*2+Base!$AY64*2+Base!$AZ64+Base!$BA64+Base!$BD64+Base!$BE64*2)/560+(ROW()/100000)+SUM(Data!M64:P64)</f>
        <v>6.7000000000000002E-4</v>
      </c>
      <c r="CH67" s="204">
        <f>SUM(Base!$W64*2+Base!$Y64*2+Base!$AA64+Base!$AC64*2+Base!$AF64*2+Base!$AG64+Base!$AI64*2+Base!$AJ64+Base!$AK64+Base!$AL64+Base!$AM64+Base!$AN64+Base!$AO64+Base!$AP64+Base!$AT64*2+Base!$AU64+Base!$AX64+Base!$AZ64+Base!$BB64*2+Base!$BD64*2+Base!$BE64*2+Base!$BF64*2)/640+(ROW()/100000)+Data!Q64</f>
        <v>6.7000000000000002E-4</v>
      </c>
      <c r="CI67" s="204">
        <f>SUM(Base!$Y64+Base!$AA64+Base!$AC64*2+Base!$AF64*2+Base!$AG64+Base!$AI64*2+Base!$AJ64+Base!$AK64+Base!$AL64+Base!$AM64+Base!$AN64+Base!$AO64+Base!$AP64+Base!$AU64*2+Base!$AX64+Base!$AZ64+Base!$BB64*2+Base!$BD64+Base!$BF64*2)/500+(ROW()/100000)+Data!Q64</f>
        <v>6.7000000000000002E-4</v>
      </c>
      <c r="CJ67" s="204">
        <f>SUM(Base!$W64+Base!$Y64*2+Base!$AA64+Base!$AC64*2+Base!$AF64*2+Base!$AG64+Base!$AI64*2+Base!$AJ64+Base!$AK64+Base!$AL64+Base!$AM64+Base!$AN64+Base!$AO64+Base!$AP64+Base!$AT64+Base!$AU64*2+Base!$AX64+Base!$AZ64+Base!$BB64*2+Base!$BD64*2+Base!$BE64+Base!$BF64*2)/600+(ROW()/100000)+Data!Q64</f>
        <v>6.7000000000000002E-4</v>
      </c>
      <c r="CK67" s="204">
        <f>SUM(Base!$W64*2+Base!$AA64*2+Base!$AG64*2+Base!$AI64+Base!$AJ64+Base!$AL64+Base!$AN64+Base!$AP64*2+Base!$AT64+Base!$AV64*2+Base!$AW64+Base!$AX64*2+Base!$BE64*2)/400+(ROW()/100000)+SUM(Data!S64+Data!T64)</f>
        <v>6.7000000000000002E-4</v>
      </c>
      <c r="CL67" s="204">
        <f>SUM(Base!$W64+Base!$AA64+Base!$AF64+Base!$AG64*2+Base!$AI64*2+Base!$AJ64+Base!$AL64+Base!$AN64+Base!$AO64*2+Base!$AP64*2+Base!$AU64*2+Base!$AV64*2+Base!$AX64*2+Base!$BE64)/420+(ROW()/100000)+SUM(Data!S64+Data!T64)</f>
        <v>6.7000000000000002E-4</v>
      </c>
      <c r="CM67" s="204">
        <f>SUM(Base!$W64+Base!$AA64+Base!$AG64*2+Base!$AI64*2+Base!$AJ64+Base!$AL64+Base!$AN64+Base!$AO64+Base!$AP64*2+Base!$AT64+Base!$AU64+Base!$AV64*2+Base!$AW64+Base!$AX64*2+Base!$BE64*2)/420+(ROW()/100000)+SUM(Data!S64+Data!T64)</f>
        <v>6.7000000000000002E-4</v>
      </c>
      <c r="CN67" s="204">
        <f>SUM(Base!$Y64*2+Base!$AA64*2+Base!$AG64*2+Base!$AJ64*2+Base!$AL64+Base!$AN64*2+Base!$AP64*2+Base!$AR64+Base!$AT64*2+Base!$AV64*2+Base!$AW64*2+Base!$AY64+Base!$AZ64)/440+(ROW()/100000)+SUM(Data!S64+Data!T64)</f>
        <v>6.7000000000000002E-4</v>
      </c>
      <c r="CO67" s="204">
        <f>SUM(Base!$Y64+Base!$AA64*2+Base!$AG64*2+Base!$AJ64*2+Base!$AN64*2+Base!$AP64*2+Base!$AT64+Base!$AV64*2+Base!$AW64*2+Base!$AZ64)/340+(ROW()/100000)+SUM(Data!S64+Data!T64)</f>
        <v>6.7000000000000002E-4</v>
      </c>
      <c r="CP67" s="204">
        <f>SUM(Base!$W64+Base!$Z64+Base!$AA64+Base!$AC64*2+Base!$AL64+Base!$AM64*2+Base!$AT64*2+Base!$AV64+Base!$AX64+Base!$BA64+Base!$BB64*2+Base!$BE64+Base!$BF64*2)/360+(ROW()/100000)+SUM(Data!V64+Data!W64)</f>
        <v>6.7000000000000002E-4</v>
      </c>
      <c r="CQ67" s="205">
        <f>SUM(Base!$W64+Base!$AA64+Base!$AC64*2+Base!$AL64+Base!$AM64*2+Base!$AT64+Base!$AV64*2+Base!$AX64+Base!$BA64+Base!$BB64*2+Base!$BE64+Base!$BF64*2)/340+(ROW()/100000)+SUM(Data!V64+Data!W64)</f>
        <v>6.7000000000000002E-4</v>
      </c>
      <c r="CR67" s="1"/>
    </row>
    <row r="68" spans="1:96" ht="25" customHeight="1" x14ac:dyDescent="0.3">
      <c r="A68" s="1"/>
      <c r="B68" s="189">
        <f>Base!B65</f>
        <v>0</v>
      </c>
      <c r="C68" s="190">
        <f>Base!C65</f>
        <v>0</v>
      </c>
      <c r="D68" s="1"/>
      <c r="E68" s="191">
        <f>Base!E65</f>
        <v>0</v>
      </c>
      <c r="F68" s="192" t="str">
        <f t="shared" si="4"/>
        <v>A (D)</v>
      </c>
      <c r="G68" s="1"/>
      <c r="H68" s="191">
        <f>Base!I65</f>
        <v>0</v>
      </c>
      <c r="I68" s="190">
        <f>Base!H65</f>
        <v>0</v>
      </c>
      <c r="J68" s="1"/>
      <c r="K68" s="193">
        <f>SUM(Base!$AF65*2+Base!$AI65*2+Base!$AL65*2+Base!$AN65+Base!$AO65*2+Base!$AP65*2+Base!$AU65*2+Base!$AV65+Base!$BF65)/300+(ROW()/100000)+Data!R65</f>
        <v>6.8000000000000005E-4</v>
      </c>
      <c r="L68" s="194">
        <f>SUM(Base!$Y65*2+Base!$Z65*2+Base!$AA65*2+Base!$AG65+Base!$AJ65*2+Base!$AL65+Base!$AN65*2+Base!$AP65+Base!$AT65*2+Base!$AX65+Base!$AY65*2+Base!$AZ65+Base!$BA65+Base!$BD65+Base!$BE65)/440+(ROW()/100000)+Data!Y65</f>
        <v>6.8000000000000005E-4</v>
      </c>
      <c r="M68" s="194">
        <f>SUM(Base!$Y65*2+Base!$Z65+Base!$AA65*2+Base!$AD65*2+Base!$AG65*2+Base!$AJ65*2+Base!$AL65*2+Base!$AN65+Base!$AP65*2+Base!$AR65*2+Base!$AT65*2+Base!$AW65+Base!$AZ65)/440+(ROW()/100000)+Data!X65</f>
        <v>6.8000000000000005E-4</v>
      </c>
      <c r="N68" s="194">
        <f>SUM(Base!$Y65+Base!$AA65*2+Base!$AD65*2+Base!$AG65*2+Base!$AJ65*2+Base!$AL65*2+Base!$AN65+Base!$AP65*2+Base!$AR65*2+Base!$AT65*2+Base!$AW65+Base!$AZ65)/400+(ROW()/100000)+Data!X65</f>
        <v>6.8000000000000005E-4</v>
      </c>
      <c r="O68" s="194">
        <f>SUM(Base!$Y65+Base!$AA65*2+Base!$AG65*2+Base!$AJ65*2+Base!$AL65+Base!$AN65*2+Base!$AP65*2+Base!$AR65+Base!$AT65*2+Base!$AV65*2+Base!$AW65*2+Base!$AY65+Base!$AZ65)/420+(ROW()/100000)+SUM(Data!U65+Data!V65+Data!W65+Data!X65)</f>
        <v>6.8000000000000005E-4</v>
      </c>
      <c r="P68" s="194">
        <f>SUM(Base!$Y65+Base!$AA65*2+Base!$AG65*2+Base!$AJ65*2+Base!$AL65+Base!$AN65*2+Base!$AP65*2+Base!$AR65+Base!$AT65*2+Base!$AV65*2+Base!$AW65*2+Base!$AZ65)/400+(ROW()/100000)+SUM(Data!U65+Data!V65+Data!W65+Data!X65)</f>
        <v>6.8000000000000005E-4</v>
      </c>
      <c r="Q68" s="194">
        <f>SUM(Base!$Y65+Base!$Z65+Base!$AA65+Base!$AD65+Base!$AG65*2+Base!$AI65*2+Base!$AJ65+Base!$AK65+Base!$AL65+Base!$AN65+Base!$AP65+Base!$AT65*2+Base!$AU65+Base!$AV65*2+Base!$AX65*2+Base!$AY65+Base!$BA65+Base!$BD65+Base!$BE65*2+Base!$BF65)/520+(ROW()/100000)+Data!U65</f>
        <v>6.8000000000000005E-4</v>
      </c>
      <c r="R68" s="194">
        <f>SUM(Base!$AA65+Base!$AC65+Base!$AF65*2+Base!$AG65*2+Base!$AI65*2+Base!$AJ65+Base!$AL65*2+Base!$AM65+Base!$AN65*2+Base!$AO65*2+Base!$AP65*2+Base!$AU65*2+Base!$AW65+Base!$BB65+Base!$BD65*2+Base!$BF65+Base!$BF65*2)/500+(ROW()/100000)+Data!Q65</f>
        <v>6.8000000000000005E-4</v>
      </c>
      <c r="S68" s="194">
        <f>SUM(Base!$AA65+Base!$AC65*2+Base!$AF65*2+Base!$AG65*2+Base!$AI65*2+Base!$AJ65+Base!$AK65+Base!$AL65+Base!$AM65+Base!$AN65*2+Base!$AO65+Base!$AP65+Base!$AU65*2+Base!$AW65+Base!$BB65*2+Base!$BD65+Base!$BF65*2)/500+(ROW()/100000)+Data!Q65</f>
        <v>6.8000000000000005E-4</v>
      </c>
      <c r="T68" s="194">
        <f>SUM(Base!$AA65+Base!$AC65*2+Base!$AF65+Base!$AG65*2+Base!$AI65*2+Base!$AJ65+Base!$AK65*2+Base!$AL65+Base!$AM65*2+Base!$AN65*2+Base!$AO65+Base!$AP65*2+Base!$AU65*2+Base!$AW65+Base!$BB65*2+Base!$BF65*2)/520+(ROW()/100000)+Data!Q65</f>
        <v>6.8000000000000005E-4</v>
      </c>
      <c r="U68" s="194">
        <f>SUM(Base!$AF65+Base!$AI65*2+Base!$AK65*2+Base!$AL65*2+Base!$AM65+Base!$AO65+Base!$AU65+Base!$AV65*2+Base!$AX65*2+Base!$AZ65+Base!$BD65+Base!$BE65*2+Base!$BF65)/380+(ROW()/100000)+SUM(Data!R65+Data!U65)</f>
        <v>6.8000000000000005E-4</v>
      </c>
      <c r="V68" s="194">
        <f>SUM(Base!$AF65+Base!$AG65+Base!$AI65*2+Base!$AK65*2+Base!$AL65*2+Base!$AM65+Base!$AO65+Base!$AV65*2+Base!$AX65*2+Base!$AZ65+Base!$BD65+Base!$BE65*2+Base!$BF65)/380+(ROW()/100000)+SUM(Data!R65+Data!U65)</f>
        <v>6.8000000000000005E-4</v>
      </c>
      <c r="W68" s="194">
        <f>SUM(Base!$AA65*2+Base!$AG65*2+Base!$AI65*2+Base!$AJ65+Base!$AL65+Base!$AN65+Base!$AO65+Base!$AP65*2+Base!$AT65+Base!$AU65*2+Base!$AV65*2+Base!$AW65+Base!$AX65+Base!$BE65*2)/420+(ROW()/100000)+Data!U65</f>
        <v>6.8000000000000005E-4</v>
      </c>
      <c r="X68" s="194">
        <f>SUM(Base!$AC65+Base!$AF65*2+Base!$AI65*2+Base!$AL65*2+Base!$AM65+Base!$AN65+Base!$AO65*2+Base!$AP65*2+Base!$AU65*2+Base!$BB65+Base!$BD65*2+Base!$BF65)/380+(ROW()/100000)+Data!Q65</f>
        <v>6.8000000000000005E-4</v>
      </c>
      <c r="Y68" s="194">
        <f>SUM(Base!$AC65*2+Base!$AF65*2+Base!$AI65*2+Base!$AK65+Base!$AL65+Base!$AM65+Base!$AN65+Base!$AO65+Base!$AP65+Base!$AU65*2+Base!$BB65*2+Base!$BD65+Base!$BF65*2)/380+(ROW()/100000)+Data!Q65</f>
        <v>6.8000000000000005E-4</v>
      </c>
      <c r="Z68" s="194">
        <f>SUM(Base!$AC65*2+Base!$AF65+Base!$AI65*2+Base!$AK65*2+Base!$AL65+Base!$AM65*2+Base!$AN65+Base!$AO65+Base!$AP65*2+Base!$AU65*2+Base!$BB65*2+Base!$BF65*2)/400+(ROW()/100000)+Data!Q65</f>
        <v>6.8000000000000005E-4</v>
      </c>
      <c r="AA68" s="194">
        <f>SUM(Base!$Y65*2+Base!$Z65*2+Base!$AA65*2+Base!$AC65*2+Base!$AD65+Base!$AG65+Base!$AJ65*2+Base!$AL65*2+Base!$AN65*2+Base!$AP65+Base!$AT65*2+Base!$AV65+Base!$AW65+Base!$AX65+Base!$AY65*2+Base!$AZ65*2+Base!$BA65+Base!$BB65+Base!$BD65+Base!$BE65+Base!$BF65*2)/640+(ROW()/100000)+Data!Y65</f>
        <v>6.8000000000000005E-4</v>
      </c>
      <c r="AB68" s="194">
        <f>SUM(Base!$Y65*2+Base!$Z65+Base!$AA65*2+Base!$AC65*2+Base!$AD65*2+Base!$AG65*2+Base!$AJ65*2+Base!$AL65*2+Base!$AN65*2+Base!$AP65*2+Base!$AT65*2+Base!$AV65+Base!$AW65*2+Base!$AX65+Base!$AY65*2+Base!$AZ65*2+Base!$BA65+Base!$BB65+Base!$BD65+Base!$BE65+Base!$BF65*2)/700+(ROW()/100000)+Data!Y65</f>
        <v>6.8000000000000005E-4</v>
      </c>
      <c r="AC68" s="194">
        <f>SUM(Base!$AA65*2+Base!$AD65+Base!$AG65*2+Base!$AI65+Base!$AJ65+Base!$AL65+Base!$AN65+Base!$AP65*2+Base!$AT65*2+Base!$AV65+Base!$AW65+Base!$AX65+Base!$AY65+Base!$BE65)/360+(ROW()/100000)+Data!U65</f>
        <v>6.8000000000000005E-4</v>
      </c>
      <c r="AD68" s="194">
        <f>SUM(Base!$AA65+Base!$AF65+Base!$AG65+Base!$AI65*2+Base!$AJ65+Base!$AK65+Base!$AL65+Base!$AN65+Base!$AO65*2+Base!$AP65*2+Base!$AU65*2+Base!$AV65*2+Base!$AX65+Base!$BE65)/380+(ROW()/100000)+Data!U65</f>
        <v>6.8000000000000005E-4</v>
      </c>
      <c r="AE68" s="194">
        <f>SUM(Base!$AA65*2+Base!$AG65*2+Base!$AI65*2+Base!$AJ65+Base!$AL65+Base!$AN65+Base!$AO65+Base!$AP65*2+Base!$AT65+Base!$AV65*2+Base!$AW65+Base!$AX65+Base!$BE65)/360+(ROW()/100000)+Data!U65</f>
        <v>6.8000000000000005E-4</v>
      </c>
      <c r="AF68" s="194">
        <f>SUM(Base!$W65*2+Base!$Y65*2+Base!$AA65+Base!$AF65+Base!$AG65+Base!$AI65+Base!$AJ65*2+Base!$AL65+Base!$AP65+Base!$AR65*2+Base!$AT65*2+Base!$AU65+Base!$AV65*2+Base!$AX65*2+Base!$AY65*2+Base!$AZ65+Base!$BA65+Base!$BD65+Base!$BE65*2)/560+(ROW()/100000)+SUM(Data!M65:P65)</f>
        <v>6.8000000000000005E-4</v>
      </c>
      <c r="AG68" s="194">
        <f>SUM(Base!$W65*2+Base!$Y65*2+Base!$AA65+Base!$AF65+Base!$AG65+Base!$AI65+Base!$AJ65*2+Base!$AL65+Base!$AP65+Base!$AR65+Base!$AT65*2+Base!$AU65+Base!$AV65*2+Base!$AX65*2+Base!$AY65*2+Base!$AZ65+Base!$BA65+Base!$BD65+Base!$BE65*2)/540+(ROW()/100000)+SUM(Data!M65:P65)</f>
        <v>6.8000000000000005E-4</v>
      </c>
      <c r="AH68" s="194">
        <f>SUM(Base!$Y65+Base!$Z65+Base!$AA65*2+Base!$AG65*2+Base!$AJ65*2+Base!$AL65+Base!$AN65*2+Base!$AP65*2+Base!$AR65+Base!$AT65*2+Base!$AV65*2+Base!$AW65+Base!$BA65+Base!$BF65)/420+(ROW()/100000)+Data!Y65</f>
        <v>6.8000000000000005E-4</v>
      </c>
      <c r="AI68" s="194">
        <f>SUM(Base!$Z65+Base!$AA65*2+Base!$AG65*2+Base!$AJ65*2+Base!$AL65+Base!$AN65*2+Base!$AP65*2+Base!$AR65+Base!$AT65*2+Base!$AV65*2+Base!$AW65+Base!$BA65+Base!$BF65)/400+(ROW()/100000)+Data!Y65</f>
        <v>6.8000000000000005E-4</v>
      </c>
      <c r="AJ68" s="194">
        <f>SUM(Base!$AA65*2+Base!$AG65*2+Base!$AI65+Base!$AJ65*2+Base!$AL65+Base!$AN65*2+Base!$AP65*2+Base!$AU65+Base!$AV65*2+Base!$AW65*2+Base!$BA65)/360+(ROW()/100000)+SUM(Data!R65+Data!U65)</f>
        <v>6.8000000000000005E-4</v>
      </c>
      <c r="AK68" s="194">
        <f>SUM(Base!$AA65*2+Base!$AG65*2+Base!$AJ65*2+Base!$AL65+Base!$AN65*2+Base!$AP65*2+Base!$AT65+Base!$AU65+Base!$AV65*2+Base!$AW65*2+Base!$BA65)/360+(ROW()/100000)+SUM(Data!R65+Data!U65)</f>
        <v>6.8000000000000005E-4</v>
      </c>
      <c r="AL68" s="194">
        <f>SUM(Base!$AF65+Base!$AG65+Base!$AI65*2+Base!$AK65+Base!$AL65*2+Base!$AN65+Base!$AO65*2+Base!$AP65+Base!$AU65*2+Base!$AV65*2+Base!$AX65)/360+(ROW()/100000)+Data!R65</f>
        <v>6.8000000000000005E-4</v>
      </c>
      <c r="AM68" s="194">
        <f>SUM(Base!$AA65+Base!$AF65+Base!$AG65+Base!$AI65*2+Base!$AK65+Base!$AL65*2+Base!$AN65+Base!$AO65*2+Base!$AP65+Base!$AU65*2+Base!$AV65*2+Base!$AX65)/380+(ROW()/100000)+Data!R65</f>
        <v>6.8000000000000005E-4</v>
      </c>
      <c r="AN68" s="194">
        <f>SUM(Base!$W65+Base!$Y65+Base!$AA65+Base!$AF65+Base!$AI65+Base!$AJ65*2+Base!$AK65+Base!$AL65*2+Base!$AO65+Base!$AP65+Base!$AT65*2+Base!$AU65*2+Base!$AV65*2+Base!$AX65*2+Base!$AY65)/460+(ROW()/100000)+SUM(Data!S65+Data!T65)</f>
        <v>6.8000000000000005E-4</v>
      </c>
      <c r="AO68" s="194">
        <f>SUM(Base!$W65*2+Base!$Y65+Base!$AA65+Base!$AF65+Base!$AI65+Base!$AJ65*2+Base!$AK65+Base!$AL65+Base!$AN65+Base!$AO65+Base!$AP65+Base!$AT65*2+Base!$AU65+Base!$AV65*2+Base!$AX65*2+Base!$AY65)/480+(ROW()/100000)+SUM(Data!S65+Data!T65)</f>
        <v>6.8000000000000005E-4</v>
      </c>
      <c r="AP68" s="194">
        <f>SUM(Base!$Y65+Base!$AA65*2+Base!$AG65*2+Base!$AJ65*2+Base!$AL65+Base!$AN65*2+Base!$AP65*2+Base!$AR65+Base!$AT65+Base!$AV65+Base!$AW65*2+Base!$AZ65)/360+(ROW()/100000)+Data!X65</f>
        <v>6.8000000000000005E-4</v>
      </c>
      <c r="AQ68" s="194">
        <f>SUM(Base!$W65*2+Base!$Y65+Base!$AA65+Base!$AF65*2+Base!$AG65+Base!$AI65*2+Base!$AJ65+Base!$AL65*2+Base!$AO65+Base!$AP65+Base!$AT65+Base!$AU65*2+Base!$AV65*2+Base!$AX65+Base!$AZ65)/460+(ROW()/100000)+SUM(Data!M65:P65)</f>
        <v>6.8000000000000005E-4</v>
      </c>
      <c r="AR68" s="194">
        <f>SUM(Base!$W65+Base!$AF65*2+Base!$AG65+Base!$AI65*2+Base!$AL65*2+Base!$AO65*2+Base!$AP65+Base!$AU65*2+Base!$AV65+Base!$AX65)/340+(ROW()/100000)+SUM(Data!M65:P65)</f>
        <v>6.8000000000000005E-4</v>
      </c>
      <c r="AS68" s="194">
        <f>SUM(Base!$W65+Base!$Y65+Base!$AF65*2+Base!$AG65+Base!$AI65*2+Base!$AJ65+Base!$AL65*2+Base!$AO65*2+Base!$AP65+Base!$AU65*2+Base!$AV65*2+Base!$AX65)/400+(ROW()/100000)+SUM(Data!M65:P65)</f>
        <v>6.8000000000000005E-4</v>
      </c>
      <c r="AT68" s="194">
        <f>SUM(Base!$Y65*2+Base!$Z65+Base!$AA65*2+Base!$AG65*2+Base!$AJ65*2+Base!$AL65+Base!$AN65*2+Base!$AP65*2+Base!$AR65+Base!$AT65*2+Base!$AV65+Base!$AW65*2+Base!$AY65*2+Base!$AZ65*2+Base!$BA65)/500+(ROW()/100000)+Data!Y65</f>
        <v>6.8000000000000005E-4</v>
      </c>
      <c r="AU68" s="194">
        <f>SUM(Base!$L65*2+Base!$M65*2+Base!$N65*2+Base!$P65*2+Base!$Q65*2+Base!$R65+Base!$T65*2+Base!$V65+Base!$AL65+Base!$AO65*2+Base!$AP65+Base!$AU65*2+Base!$AZ65*2)/440+(ROW()/100000)+Data!L65</f>
        <v>6.8000000000000005E-4</v>
      </c>
      <c r="AV68" s="194">
        <f>SUM(Base!$AA65+Base!$AF65*2+Base!$AG65+Base!$AI65*2+Base!$AK65+Base!$AL65*2+Base!$AM65+Base!$AN65*2+Base!$AO65*2+Base!$AP65*2+Base!$AU65*2+Base!$AV65*2+Base!$AX65+Base!$BB65+Base!$BE65+Base!$BF65)/480+(ROW()/100000)+Data!R65</f>
        <v>6.8000000000000005E-4</v>
      </c>
      <c r="AW68" s="194">
        <f>SUM(Base!$Y65*2+Base!$Z65*2+Base!$AA65*2+Base!$AD65+Base!$AG65+Base!$AJ65*2+Base!$AL65*2+Base!$AN65+Base!$AR65+Base!$AT65*2+Base!$AX65+Base!$AY65*2+Base!$AZ65*2+Base!$BA65+Base!$BD65+Base!$BE65)/480+(ROW()/100000)+SUM(Data!V65+Data!W65)</f>
        <v>6.8000000000000005E-4</v>
      </c>
      <c r="AX68" s="194">
        <f>SUM(Base!$Y65*2+Base!$Z65*2+Base!$AA65*2+Base!$AD65+Base!$AG65+Base!$AJ65*2+Base!$AL65+Base!$AN65+Base!$AR65+Base!$AT65*2+Base!$AW65+Base!$AX65+Base!$AY65*2+Base!$AZ65*2+Base!$BA65+Base!$BD65+Base!$BE65)/480+(ROW()/100000)+SUM(Data!V65+Data!W65)</f>
        <v>6.8000000000000005E-4</v>
      </c>
      <c r="AY68" s="194">
        <f>SUM(Base!$Y65+Base!$AA65+Base!$AC65*2+Base!$AF65*2+Base!$AG65+Base!$AI65*2+Base!$AJ65+Base!$AK65+Base!$AL65+Base!$AM65+Base!$AN65+Base!$AO65+Base!$AP65+Base!$AU65*2+Base!$AX65+Base!$AZ65+Base!$BB65+Base!$BD65+Base!$BE65*2)/480+(ROW()/100000)+SUM(Data!M65:P65)</f>
        <v>6.8000000000000005E-4</v>
      </c>
      <c r="AZ68" s="194">
        <f>SUM(Base!$W65*2+Base!$Y65*2+Base!$AA65+Base!$AD65+Base!$AG65*2+Base!$AJ65*2+Base!$AL65+Base!$AN65+Base!$AP65+Base!$AR65+Base!$AT65+Base!$AW65+Base!$AX65+Base!$AY65*2+Base!$AZ65*2+Base!$BA65+Base!$BD65+Base!$BE65)/480+(ROW()/100000)+SUM(Data!S65+Data!T65+Data!V65+Data!W65)</f>
        <v>6.8000000000000005E-4</v>
      </c>
      <c r="BA68" s="194">
        <f>SUM(Base!$W65*2+Base!$Y65*2+Base!$AA65+Base!$AD65+Base!$AG65*2+Base!$AJ65*2+Base!$AN65+Base!$AP65+Base!$AT65+Base!$AW65+Base!$AX65+Base!$AY65*2+Base!$AZ65*2+Base!$BA65+Base!$BD65+Base!$BE65)/440+(ROW()/100000)+SUM(Data!S65+Data!T65+Data!V65+Data!W65)</f>
        <v>6.8000000000000005E-4</v>
      </c>
      <c r="BB68" s="194">
        <f>SUM(Base!$W65+Base!$Y65+Base!$AA65*2+Base!$AD65+Base!$AF65+Base!$AG65*2+Base!$AI65*2+Base!$AJ65*2+Base!$AL65+Base!$AN65*2+Base!$AO65+Base!$AP65*2+Base!$AR65+Base!$AT65*2+Base!$AU65+Base!$AV65*2+Base!$AW65*2+Base!$AX65+Base!$AY65*2+Base!$AZ65)/640+(ROW()/100000)+SUM(Data!M65:P65)</f>
        <v>6.8000000000000005E-4</v>
      </c>
      <c r="BC68" s="194">
        <f>SUM(Base!$AA65+Base!$AF65+Base!$AG65*2+Base!$AI65*2+Base!$AJ65+Base!$AL65*2+Base!$AN65+Base!$AO65+Base!$AP65*2+Base!$AT65+Base!$AU65*2+Base!$AV65*2+Base!$AX65+Base!$AY65+Base!$AZ65)/440+(ROW()/100000)+SUM(Data!M65:P65)</f>
        <v>6.8000000000000005E-4</v>
      </c>
      <c r="BD68" s="194">
        <f>SUM(Base!$AA65*2+Base!$AF65+Base!$AG65*2+Base!$AI65*2+Base!$AJ65+Base!$AL65+Base!$AN65*2+Base!$AO65+Base!$AP65*2+Base!$AT65+Base!$AU65+Base!$AV65*2+Base!$AW65+Base!$AX65+Base!$AY65+Base!$AZ65)/460+(ROW()/100000)+SUM(Data!M65:P65)</f>
        <v>6.8000000000000005E-4</v>
      </c>
      <c r="BE68" s="194">
        <f>SUM(Base!$AA65*2+Base!$AC65*2+Base!$AF65*2+Base!$AG65*2+Base!$AI65*2+Base!$AJ65*2+Base!$AL65+Base!$AM65+Base!$AN65*2+Base!$AO65+Base!$AP65*2+Base!$AU65*2+Base!$AV65*2+Base!$BB65*2+Base!$BD65+Base!$BE65+Base!$BF65*2)/580+(ROW()/100000)+Data!Q65</f>
        <v>6.8000000000000005E-4</v>
      </c>
      <c r="BF68" s="194">
        <f>SUM(Base!$Y65+Base!$AA65*2+Base!$AC65*2+Base!$AF65*2+Base!$AG65*2+Base!$AI65*2+Base!$AJ65*2+Base!$AL65+Base!$AM65+Base!$AN65*2+Base!$AO65+Base!$AP65*2+Base!$AU65*2+Base!$AV65*2+Base!$AW65+Base!$BB65*2+Base!$BD65+Base!$BE65+Base!$BF65*2)/620+(ROW()/100000)+Data!Q65</f>
        <v>6.8000000000000005E-4</v>
      </c>
      <c r="BG68" s="194">
        <f>SUM(Base!$Y65*2+Base!$Z65+Base!$AA65+Base!$AD65+Base!$AG65*2+Base!$AJ65*2+Base!$AL65+Base!$AN65+Base!$AP65*2+Base!$AR65+Base!$AT65*2+Base!$AW65*2+Base!$AX65*2+Base!$AY65*2+Base!$BA65+Base!$BE65)/480+(ROW()/100000)+Data!U65</f>
        <v>6.8000000000000005E-4</v>
      </c>
      <c r="BH68" s="194">
        <f>SUM(Base!$Y65+Base!$AA65+Base!$AD65+Base!$AG65*2+Base!$AI65+Base!$AJ65*2+Base!$AL65+Base!$AN65+Base!$AP65*2+Base!$AT65*2+Base!$AW65+Base!$AX65*2+Base!$AY65*2+Base!$BA65+Base!$BE65)/420+(ROW()/100000)+Data!U65</f>
        <v>6.8000000000000005E-4</v>
      </c>
      <c r="BI68" s="194">
        <f>SUM(Base!$AC65+Base!$AF65*2+Base!$AI65*2+Base!$AL65*2+Base!$AM65+Base!$AO65*2+Base!$AU65*2+Base!$BB65+Base!$BD65*2+Base!$BF65)/320+(ROW()/100000)+Data!Q65</f>
        <v>6.8000000000000005E-4</v>
      </c>
      <c r="BJ68" s="194">
        <f>SUM(Base!$AC65*2+Base!$AF65*2+Base!$AI65*2+Base!$AK65+Base!$AL65+Base!$AM65+Base!$AO65+Base!$AU65*2+Base!$BB65*2+Base!$BD65+Base!$BF65*2)/340+(ROW()/100000)+Data!Q65</f>
        <v>6.8000000000000005E-4</v>
      </c>
      <c r="BK68" s="194">
        <f>SUM(Base!$AC65*2+Base!$AF65+Base!$AI65*2+Base!$AK65*2+Base!$AL65+Base!$AM65*2+Base!$AO65+Base!$AU65*2+Base!$BB65*2+Base!$BF65*2)/340+(ROW()/100000)+Data!Q65</f>
        <v>6.8000000000000005E-4</v>
      </c>
      <c r="BL68" s="194">
        <f>SUM(Base!$AC65+Base!$AF65*2+Base!$AI65*2+Base!$AK65+Base!$AL65*2+Base!$AM65+Base!$AO65+Base!$AU65*2+Base!$AV65+Base!$BF65*2)/300+(ROW()/100000)+SUM(Data!M65:P65)</f>
        <v>6.8000000000000005E-4</v>
      </c>
      <c r="BM68" s="194">
        <f>SUM(Base!$Z65*2+Base!$AA65+Base!$AC65+Base!$AJ65+Base!$AL65*2+Base!$AN65*2+Base!$AP65+Base!$AT65*2+Base!$AY65)/260+(ROW()/100000)+Data!Y65</f>
        <v>6.8000000000000005E-4</v>
      </c>
      <c r="BN68" s="194">
        <f>SUM(Base!$Z65+Base!$AA65+Base!$AK65*2+Base!$AL65*2+Base!$AM65*2+Base!$AN65+Base!$AO65+Base!$AP65+Base!$AT65*2+Base!$AV65*2+Base!$AX65*2+Base!$AY65*2+Base!$AZ65+Base!$BA65+Base!$BD65*2+Base!$BE65*2+Base!$BF65)/520+(ROW()/100000)+Data!Y65</f>
        <v>6.8000000000000005E-4</v>
      </c>
      <c r="BO68" s="194">
        <f>SUM(Base!$AA65+Base!$AK65*2+Base!$AL65*2+Base!$AM65*2+Base!$AN65+Base!$AO65+Base!$AP65*2+Base!$AV65*2+Base!$AX65*2+Base!$AY65*2+Base!$AZ65+Base!$BA65+Base!$BD65*2+Base!$BE65*2+Base!$BF65)/480+(ROW()/100000)+Data!Y65</f>
        <v>6.8000000000000005E-4</v>
      </c>
      <c r="BP68" s="194">
        <f>SUM(Base!$AA65+Base!$AG65+Base!$AK65*2+Base!$AL65*2+Base!$AM65*2+Base!$AN65+Base!$AO65+Base!$AP65*2+Base!$AT65+Base!$AV65*2+Base!$AX65*2+Base!$AY65*2+Base!$AZ65+Base!$BA65+Base!$BD65*2+Base!$BE65*2+Base!$BF65)/520+(ROW()/100000)+Data!Y65</f>
        <v>6.8000000000000005E-4</v>
      </c>
      <c r="BQ68" s="194">
        <f>SUM(Base!$Y65+Base!$AA65*2+Base!$AD65+Base!$AG65*2+Base!$AJ65*2+Base!$AL65+Base!$AN65*2+Base!$AP65*2+Base!$AR65*2+Base!$AT65*2+Base!$AV65*2+Base!$AW65*2+Base!$BA65)/440+(ROW()/100000)+Data!R65</f>
        <v>6.8000000000000005E-4</v>
      </c>
      <c r="BR68" s="194">
        <f>SUM(Base!$Z65*2+Base!$AA65+Base!$AJ65+Base!$AL65*2+Base!$AN65*2+Base!$AO65*2+Base!$AP65*2+Base!$AT65*2+Base!$AX65+Base!$AY65+Base!$BA65*2+Base!$BE65)/380+(ROW()/100000)+SUM(Data!V65+Data!W65)</f>
        <v>6.8000000000000005E-4</v>
      </c>
      <c r="BS68" s="194">
        <f>SUM(Base!$Y65+Base!$AA65*2+Base!$AD65+Base!$AG65*2+Base!$AJ65*2+Base!$AL65*2+Base!$AN65*2+Base!$AO65+Base!$AP65*2+Base!$AT65*2+Base!$AU65+Base!$AV65*2+Base!$AW65*2+Base!$AX65*2+Base!$AY65*2+Base!$AZ65+Base!$BA65+Base!$BD65+Base!$BE65*2)/620+(ROW()/100000)+SUM(Data!R65+Data!U65)</f>
        <v>6.8000000000000005E-4</v>
      </c>
      <c r="BT68" s="194">
        <f>SUM(Base!$L65+Base!$M65*2+Base!$N65+Base!$O65+Base!$P65+Base!$Q65*2+Base!$R65*2+Base!$T65*2+Base!$U65*2+Base!$V65+Base!$AA65+Base!$AG65+Base!$AL65*2+Base!$AN65*2+Base!$AO65*2+Base!$AP65+Base!$AU65*2+Base!$AW65+Base!$AY65+Base!$AZ65*2)/600+(ROW()/100000)+Data!L65</f>
        <v>6.8000000000000005E-4</v>
      </c>
      <c r="BU68" s="194">
        <f>SUM(Base!$L65+Base!$M65*2+Base!$N65+Base!$P65+Base!$Q65*2+Base!$R65*2+Base!$T65*2+Base!$U65+Base!$V65+Base!$AA65+Base!$AG65+Base!$AL65*2+Base!$AN65+Base!$AO65*2+Base!$AP65+Base!$AU65*2+Base!$AW65+Base!$AY65+Base!$AZ65*2)/540+(ROW()/100000)+Data!L65</f>
        <v>6.8000000000000005E-4</v>
      </c>
      <c r="BV68" s="194">
        <f>SUM(Base!$L65+Base!$M65*2+Base!$N65+Base!$P65+Base!$Q65*2+Base!$R65*2+Base!$T65*2+Base!$U65*2+Base!$V65+Base!$AA65+Base!$AG65+Base!$AL65*2+Base!$AN65*2+Base!$AO65*2+Base!$AP65+Base!$AU65*2+Base!$AW65+Base!$AY65+Base!$AZ65*2)/580+(ROW()/100000)+Data!L65</f>
        <v>6.8000000000000005E-4</v>
      </c>
      <c r="BW68" s="194">
        <f>SUM(Base!$Y65*2+Base!$Z65*2+Base!$AA65*2+Base!$AG65+Base!$AJ65+Base!$AL65*2+Base!$AN65*2+Base!$AO65+Base!$AP65+Base!$AT65*2+Base!$AX65+Base!$AY65*2+Base!$AZ65+Base!$BA65+Base!$BD65+Base!$BE65)/460+(ROW()/100000)+Data!X65</f>
        <v>6.8000000000000005E-4</v>
      </c>
      <c r="BX68" s="194">
        <f>SUM(Base!$Y65*2+Base!$Z65+Base!$AA65*2+Base!$AG65*2+Base!$AJ65*2+Base!$AL65+Base!$AN65*2+Base!$AP65*2+Base!$AR65*2+Base!$AT65*2+Base!$AW65*2+Base!$AY65*2+Base!$AZ65+Base!$BA65)/480+(ROW()/100000)+SUM(Data!V65+Data!W65+Data!X65+Data!Y65)</f>
        <v>6.8000000000000005E-4</v>
      </c>
      <c r="BY68" s="194">
        <f>SUM(Base!$Z65*2+Base!$AA65+Base!$AC65*2+Base!$AK65+Base!$AL65+Base!$AM65*2+Base!$AN65*2+Base!$AP65+Base!$AT65*2+Base!$AV65+Base!$BA65*2+Base!$BB65*2+Base!$BF65*2)/420+(ROW()/100000)+Data!Y65</f>
        <v>6.8000000000000005E-4</v>
      </c>
      <c r="BZ68" s="194">
        <f>SUM(Base!$Z65+Base!$AA65+Base!$AC65*2+Base!$AK65+Base!$AL65+Base!$AM65*2+Base!$AN65+Base!$AP65+Base!$AT65+Base!$AV65*2+Base!$BA65*2+Base!$BB65*2+Base!$BF65*2)/380+(ROW()/100000)+Data!Y65</f>
        <v>6.8000000000000005E-4</v>
      </c>
      <c r="CA68" s="194">
        <f>SUM(Base!$Z65*2+Base!$AA65+Base!$AD65*2+Base!$AF65+Base!$AG65*2+Base!$AI65*2+Base!$AL65*2+Base!$AN65+Base!$AO65+Base!$AP65+Base!$AT65*2+Base!$AU65*2+Base!$AX65*2+Base!$AY65+Base!$BA65+Base!$BD65*2+Base!$BE65*2+Base!$BF65)/560+(ROW()/100000)+Data!R65</f>
        <v>6.8000000000000005E-4</v>
      </c>
      <c r="CB68" s="194">
        <f>SUM(Base!$Z65+Base!$AA65+Base!$AD65+Base!$AF65*2+Base!$AG65*2+Base!$AI65*2+Base!$AL65+Base!$AN65+Base!$AO65+Base!$AP65+Base!$AT65*2+Base!$AU65*2+Base!$AX65*2+Base!$AY65+Base!$BA65+Base!$BD65*2+Base!$BE65*2+Base!$BF65)/520+(ROW()/100000)+Data!R65</f>
        <v>6.8000000000000005E-4</v>
      </c>
      <c r="CC68" s="194">
        <f>SUM(Base!$W65*2+Base!$Y65*2+Base!$AA65+Base!$AG65+Base!$AJ65*2+Base!$AL65+Base!$AR65+Base!$AT65+Base!$AX65+Base!$AY65*2+Base!$AZ65*2+Base!$BA65+Base!$BD65+Base!$BE65)/380+(ROW()/100000)+SUM(Data!S65+Data!T65+Data!V65+Data!W65)</f>
        <v>6.8000000000000005E-4</v>
      </c>
      <c r="CD68" s="194">
        <f>SUM(Base!$W65*2+Base!$Y65*2+Base!$AA65+Base!$AG65+Base!$AJ65*2+Base!$AT65+Base!$AX65+Base!$AY65*2+Base!$AZ65*2+Base!$BA65+Base!$BD65+Base!$BE65)/340+(ROW()/100000)+SUM(Data!S65+Data!T65+Data!V65+Data!W65)</f>
        <v>6.8000000000000005E-4</v>
      </c>
      <c r="CE68" s="194">
        <f>SUM(Base!$W65*2+Base!$Y65*2+Base!$AA65+Base!$AF65+Base!$AG65+Base!$AI65*2+Base!$AJ65*2+Base!$AL65+Base!$AO65+Base!$AP65+Base!$AR65+Base!$AT65*2+Base!$AU65+Base!$AV65*2+Base!$AX65*2+Base!$AY65*2+Base!$AZ65+Base!$BA65+Base!$BD65*2+Base!$BE65*2)/600+(ROW()/100000)+SUM(Data!M65:P65)</f>
        <v>6.8000000000000005E-4</v>
      </c>
      <c r="CF68" s="194">
        <f>SUM(Base!$W65+Base!$Y65+Base!$AA65+Base!$AF65*2+Base!$AG65+Base!$AI65*2+Base!$AJ65+Base!$AL65*2+Base!$AO65+Base!$AP65+Base!$AT65+Base!$AU65*2+Base!$AV65*2+Base!$AX65*2+Base!$AY65*2+Base!$AZ65+Base!$BA65+Base!$BD65+Base!$BE65*2)/540+(ROW()/100000)+SUM(Data!M65:P65)</f>
        <v>6.8000000000000005E-4</v>
      </c>
      <c r="CG68" s="194">
        <f>SUM(Base!$W65*2+Base!$Y65*2+Base!$AA65+Base!$AF65*2+Base!$AG65+Base!$AI65*2+Base!$AJ65+Base!$AL65+Base!$AO65+Base!$AP65+Base!$AT65*2+Base!$AU65+Base!$AV65*2+Base!$AX65*2+Base!$AY65*2+Base!$AZ65+Base!$BA65+Base!$BD65+Base!$BE65*2)/560+(ROW()/100000)+SUM(Data!M65:P65)</f>
        <v>6.8000000000000005E-4</v>
      </c>
      <c r="CH68" s="194">
        <f>SUM(Base!$W65*2+Base!$Y65*2+Base!$AA65+Base!$AC65*2+Base!$AF65*2+Base!$AG65+Base!$AI65*2+Base!$AJ65+Base!$AK65+Base!$AL65+Base!$AM65+Base!$AN65+Base!$AO65+Base!$AP65+Base!$AT65*2+Base!$AU65+Base!$AX65+Base!$AZ65+Base!$BB65*2+Base!$BD65*2+Base!$BE65*2+Base!$BF65*2)/640+(ROW()/100000)+Data!Q65</f>
        <v>6.8000000000000005E-4</v>
      </c>
      <c r="CI68" s="194">
        <f>SUM(Base!$Y65+Base!$AA65+Base!$AC65*2+Base!$AF65*2+Base!$AG65+Base!$AI65*2+Base!$AJ65+Base!$AK65+Base!$AL65+Base!$AM65+Base!$AN65+Base!$AO65+Base!$AP65+Base!$AU65*2+Base!$AX65+Base!$AZ65+Base!$BB65*2+Base!$BD65+Base!$BF65*2)/500+(ROW()/100000)+Data!Q65</f>
        <v>6.8000000000000005E-4</v>
      </c>
      <c r="CJ68" s="194">
        <f>SUM(Base!$W65+Base!$Y65*2+Base!$AA65+Base!$AC65*2+Base!$AF65*2+Base!$AG65+Base!$AI65*2+Base!$AJ65+Base!$AK65+Base!$AL65+Base!$AM65+Base!$AN65+Base!$AO65+Base!$AP65+Base!$AT65+Base!$AU65*2+Base!$AX65+Base!$AZ65+Base!$BB65*2+Base!$BD65*2+Base!$BE65+Base!$BF65*2)/600+(ROW()/100000)+Data!Q65</f>
        <v>6.8000000000000005E-4</v>
      </c>
      <c r="CK68" s="194">
        <f>SUM(Base!$W65*2+Base!$AA65*2+Base!$AG65*2+Base!$AI65+Base!$AJ65+Base!$AL65+Base!$AN65+Base!$AP65*2+Base!$AT65+Base!$AV65*2+Base!$AW65+Base!$AX65*2+Base!$BE65*2)/400+(ROW()/100000)+SUM(Data!S65+Data!T65)</f>
        <v>6.8000000000000005E-4</v>
      </c>
      <c r="CL68" s="194">
        <f>SUM(Base!$W65+Base!$AA65+Base!$AF65+Base!$AG65*2+Base!$AI65*2+Base!$AJ65+Base!$AL65+Base!$AN65+Base!$AO65*2+Base!$AP65*2+Base!$AU65*2+Base!$AV65*2+Base!$AX65*2+Base!$BE65)/420+(ROW()/100000)+SUM(Data!S65+Data!T65)</f>
        <v>6.8000000000000005E-4</v>
      </c>
      <c r="CM68" s="194">
        <f>SUM(Base!$W65+Base!$AA65+Base!$AG65*2+Base!$AI65*2+Base!$AJ65+Base!$AL65+Base!$AN65+Base!$AO65+Base!$AP65*2+Base!$AT65+Base!$AU65+Base!$AV65*2+Base!$AW65+Base!$AX65*2+Base!$BE65*2)/420+(ROW()/100000)+SUM(Data!S65+Data!T65)</f>
        <v>6.8000000000000005E-4</v>
      </c>
      <c r="CN68" s="194">
        <f>SUM(Base!$Y65*2+Base!$AA65*2+Base!$AG65*2+Base!$AJ65*2+Base!$AL65+Base!$AN65*2+Base!$AP65*2+Base!$AR65+Base!$AT65*2+Base!$AV65*2+Base!$AW65*2+Base!$AY65+Base!$AZ65)/440+(ROW()/100000)+SUM(Data!S65+Data!T65)</f>
        <v>6.8000000000000005E-4</v>
      </c>
      <c r="CO68" s="194">
        <f>SUM(Base!$Y65+Base!$AA65*2+Base!$AG65*2+Base!$AJ65*2+Base!$AN65*2+Base!$AP65*2+Base!$AT65+Base!$AV65*2+Base!$AW65*2+Base!$AZ65)/340+(ROW()/100000)+SUM(Data!S65+Data!T65)</f>
        <v>6.8000000000000005E-4</v>
      </c>
      <c r="CP68" s="194">
        <f>SUM(Base!$W65+Base!$Z65+Base!$AA65+Base!$AC65*2+Base!$AL65+Base!$AM65*2+Base!$AT65*2+Base!$AV65+Base!$AX65+Base!$BA65+Base!$BB65*2+Base!$BE65+Base!$BF65*2)/360+(ROW()/100000)+SUM(Data!V65+Data!W65)</f>
        <v>6.8000000000000005E-4</v>
      </c>
      <c r="CQ68" s="195">
        <f>SUM(Base!$W65+Base!$AA65+Base!$AC65*2+Base!$AL65+Base!$AM65*2+Base!$AT65+Base!$AV65*2+Base!$AX65+Base!$BA65+Base!$BB65*2+Base!$BE65+Base!$BF65*2)/340+(ROW()/100000)+SUM(Data!V65+Data!W65)</f>
        <v>6.8000000000000005E-4</v>
      </c>
      <c r="CR68" s="1"/>
    </row>
    <row r="69" spans="1:96" ht="25" customHeight="1" x14ac:dyDescent="0.3">
      <c r="A69" s="1"/>
      <c r="B69" s="199">
        <f>Base!B66</f>
        <v>0</v>
      </c>
      <c r="C69" s="200">
        <f>Base!C66</f>
        <v>0</v>
      </c>
      <c r="D69" s="1"/>
      <c r="E69" s="201">
        <f>Base!E66</f>
        <v>0</v>
      </c>
      <c r="F69" s="202" t="str">
        <f t="shared" si="4"/>
        <v>A (D)</v>
      </c>
      <c r="G69" s="1"/>
      <c r="H69" s="201">
        <f>Base!I66</f>
        <v>0</v>
      </c>
      <c r="I69" s="200">
        <f>Base!H66</f>
        <v>0</v>
      </c>
      <c r="J69" s="1"/>
      <c r="K69" s="203">
        <f>SUM(Base!$AF66*2+Base!$AI66*2+Base!$AL66*2+Base!$AN66+Base!$AO66*2+Base!$AP66*2+Base!$AU66*2+Base!$AV66+Base!$BF66)/300+(ROW()/100000)+Data!R66</f>
        <v>6.8999999999999997E-4</v>
      </c>
      <c r="L69" s="204">
        <f>SUM(Base!$Y66*2+Base!$Z66*2+Base!$AA66*2+Base!$AG66+Base!$AJ66*2+Base!$AL66+Base!$AN66*2+Base!$AP66+Base!$AT66*2+Base!$AX66+Base!$AY66*2+Base!$AZ66+Base!$BA66+Base!$BD66+Base!$BE66)/440+(ROW()/100000)+Data!Y66</f>
        <v>6.8999999999999997E-4</v>
      </c>
      <c r="M69" s="204">
        <f>SUM(Base!$Y66*2+Base!$Z66+Base!$AA66*2+Base!$AD66*2+Base!$AG66*2+Base!$AJ66*2+Base!$AL66*2+Base!$AN66+Base!$AP66*2+Base!$AR66*2+Base!$AT66*2+Base!$AW66+Base!$AZ66)/440+(ROW()/100000)+Data!X66</f>
        <v>6.8999999999999997E-4</v>
      </c>
      <c r="N69" s="204">
        <f>SUM(Base!$Y66+Base!$AA66*2+Base!$AD66*2+Base!$AG66*2+Base!$AJ66*2+Base!$AL66*2+Base!$AN66+Base!$AP66*2+Base!$AR66*2+Base!$AT66*2+Base!$AW66+Base!$AZ66)/400+(ROW()/100000)+Data!X66</f>
        <v>6.8999999999999997E-4</v>
      </c>
      <c r="O69" s="204">
        <f>SUM(Base!$Y66+Base!$AA66*2+Base!$AG66*2+Base!$AJ66*2+Base!$AL66+Base!$AN66*2+Base!$AP66*2+Base!$AR66+Base!$AT66*2+Base!$AV66*2+Base!$AW66*2+Base!$AY66+Base!$AZ66)/420+(ROW()/100000)+SUM(Data!U66+Data!V66+Data!W66+Data!X66)</f>
        <v>6.8999999999999997E-4</v>
      </c>
      <c r="P69" s="204">
        <f>SUM(Base!$Y66+Base!$AA66*2+Base!$AG66*2+Base!$AJ66*2+Base!$AL66+Base!$AN66*2+Base!$AP66*2+Base!$AR66+Base!$AT66*2+Base!$AV66*2+Base!$AW66*2+Base!$AZ66)/400+(ROW()/100000)+SUM(Data!U66+Data!V66+Data!W66+Data!X66)</f>
        <v>6.8999999999999997E-4</v>
      </c>
      <c r="Q69" s="204">
        <f>SUM(Base!$Y66+Base!$Z66+Base!$AA66+Base!$AD66+Base!$AG66*2+Base!$AI66*2+Base!$AJ66+Base!$AK66+Base!$AL66+Base!$AN66+Base!$AP66+Base!$AT66*2+Base!$AU66+Base!$AV66*2+Base!$AX66*2+Base!$AY66+Base!$BA66+Base!$BD66+Base!$BE66*2+Base!$BF66)/520+(ROW()/100000)+Data!U66</f>
        <v>6.8999999999999997E-4</v>
      </c>
      <c r="R69" s="204">
        <f>SUM(Base!$AA66+Base!$AC66+Base!$AF66*2+Base!$AG66*2+Base!$AI66*2+Base!$AJ66+Base!$AL66*2+Base!$AM66+Base!$AN66*2+Base!$AO66*2+Base!$AP66*2+Base!$AU66*2+Base!$AW66+Base!$BB66+Base!$BD66*2+Base!$BF66+Base!$BF66*2)/500+(ROW()/100000)+Data!Q66</f>
        <v>6.8999999999999997E-4</v>
      </c>
      <c r="S69" s="204">
        <f>SUM(Base!$AA66+Base!$AC66*2+Base!$AF66*2+Base!$AG66*2+Base!$AI66*2+Base!$AJ66+Base!$AK66+Base!$AL66+Base!$AM66+Base!$AN66*2+Base!$AO66+Base!$AP66+Base!$AU66*2+Base!$AW66+Base!$BB66*2+Base!$BD66+Base!$BF66*2)/500+(ROW()/100000)+Data!Q66</f>
        <v>6.8999999999999997E-4</v>
      </c>
      <c r="T69" s="204">
        <f>SUM(Base!$AA66+Base!$AC66*2+Base!$AF66+Base!$AG66*2+Base!$AI66*2+Base!$AJ66+Base!$AK66*2+Base!$AL66+Base!$AM66*2+Base!$AN66*2+Base!$AO66+Base!$AP66*2+Base!$AU66*2+Base!$AW66+Base!$BB66*2+Base!$BF66*2)/520+(ROW()/100000)+Data!Q66</f>
        <v>6.8999999999999997E-4</v>
      </c>
      <c r="U69" s="204">
        <f>SUM(Base!$AF66+Base!$AI66*2+Base!$AK66*2+Base!$AL66*2+Base!$AM66+Base!$AO66+Base!$AU66+Base!$AV66*2+Base!$AX66*2+Base!$AZ66+Base!$BD66+Base!$BE66*2+Base!$BF66)/380+(ROW()/100000)+SUM(Data!R66+Data!U66)</f>
        <v>6.8999999999999997E-4</v>
      </c>
      <c r="V69" s="204">
        <f>SUM(Base!$AF66+Base!$AG66+Base!$AI66*2+Base!$AK66*2+Base!$AL66*2+Base!$AM66+Base!$AO66+Base!$AV66*2+Base!$AX66*2+Base!$AZ66+Base!$BD66+Base!$BE66*2+Base!$BF66)/380+(ROW()/100000)+SUM(Data!R66+Data!U66)</f>
        <v>6.8999999999999997E-4</v>
      </c>
      <c r="W69" s="204">
        <f>SUM(Base!$AA66*2+Base!$AG66*2+Base!$AI66*2+Base!$AJ66+Base!$AL66+Base!$AN66+Base!$AO66+Base!$AP66*2+Base!$AT66+Base!$AU66*2+Base!$AV66*2+Base!$AW66+Base!$AX66+Base!$BE66*2)/420+(ROW()/100000)+Data!U66</f>
        <v>6.8999999999999997E-4</v>
      </c>
      <c r="X69" s="204">
        <f>SUM(Base!$AC66+Base!$AF66*2+Base!$AI66*2+Base!$AL66*2+Base!$AM66+Base!$AN66+Base!$AO66*2+Base!$AP66*2+Base!$AU66*2+Base!$BB66+Base!$BD66*2+Base!$BF66)/380+(ROW()/100000)+Data!Q66</f>
        <v>6.8999999999999997E-4</v>
      </c>
      <c r="Y69" s="204">
        <f>SUM(Base!$AC66*2+Base!$AF66*2+Base!$AI66*2+Base!$AK66+Base!$AL66+Base!$AM66+Base!$AN66+Base!$AO66+Base!$AP66+Base!$AU66*2+Base!$BB66*2+Base!$BD66+Base!$BF66*2)/380+(ROW()/100000)+Data!Q66</f>
        <v>6.8999999999999997E-4</v>
      </c>
      <c r="Z69" s="204">
        <f>SUM(Base!$AC66*2+Base!$AF66+Base!$AI66*2+Base!$AK66*2+Base!$AL66+Base!$AM66*2+Base!$AN66+Base!$AO66+Base!$AP66*2+Base!$AU66*2+Base!$BB66*2+Base!$BF66*2)/400+(ROW()/100000)+Data!Q66</f>
        <v>6.8999999999999997E-4</v>
      </c>
      <c r="AA69" s="204">
        <f>SUM(Base!$Y66*2+Base!$Z66*2+Base!$AA66*2+Base!$AC66*2+Base!$AD66+Base!$AG66+Base!$AJ66*2+Base!$AL66*2+Base!$AN66*2+Base!$AP66+Base!$AT66*2+Base!$AV66+Base!$AW66+Base!$AX66+Base!$AY66*2+Base!$AZ66*2+Base!$BA66+Base!$BB66+Base!$BD66+Base!$BE66+Base!$BF66*2)/640+(ROW()/100000)+Data!Y66</f>
        <v>6.8999999999999997E-4</v>
      </c>
      <c r="AB69" s="204">
        <f>SUM(Base!$Y66*2+Base!$Z66+Base!$AA66*2+Base!$AC66*2+Base!$AD66*2+Base!$AG66*2+Base!$AJ66*2+Base!$AL66*2+Base!$AN66*2+Base!$AP66*2+Base!$AT66*2+Base!$AV66+Base!$AW66*2+Base!$AX66+Base!$AY66*2+Base!$AZ66*2+Base!$BA66+Base!$BB66+Base!$BD66+Base!$BE66+Base!$BF66*2)/700+(ROW()/100000)+Data!Y66</f>
        <v>6.8999999999999997E-4</v>
      </c>
      <c r="AC69" s="204">
        <f>SUM(Base!$AA66*2+Base!$AD66+Base!$AG66*2+Base!$AI66+Base!$AJ66+Base!$AL66+Base!$AN66+Base!$AP66*2+Base!$AT66*2+Base!$AV66+Base!$AW66+Base!$AX66+Base!$AY66+Base!$BE66)/360+(ROW()/100000)+Data!U66</f>
        <v>6.8999999999999997E-4</v>
      </c>
      <c r="AD69" s="204">
        <f>SUM(Base!$AA66+Base!$AF66+Base!$AG66+Base!$AI66*2+Base!$AJ66+Base!$AK66+Base!$AL66+Base!$AN66+Base!$AO66*2+Base!$AP66*2+Base!$AU66*2+Base!$AV66*2+Base!$AX66+Base!$BE66)/380+(ROW()/100000)+Data!U66</f>
        <v>6.8999999999999997E-4</v>
      </c>
      <c r="AE69" s="204">
        <f>SUM(Base!$AA66*2+Base!$AG66*2+Base!$AI66*2+Base!$AJ66+Base!$AL66+Base!$AN66+Base!$AO66+Base!$AP66*2+Base!$AT66+Base!$AV66*2+Base!$AW66+Base!$AX66+Base!$BE66)/360+(ROW()/100000)+Data!U66</f>
        <v>6.8999999999999997E-4</v>
      </c>
      <c r="AF69" s="204">
        <f>SUM(Base!$W66*2+Base!$Y66*2+Base!$AA66+Base!$AF66+Base!$AG66+Base!$AI66+Base!$AJ66*2+Base!$AL66+Base!$AP66+Base!$AR66*2+Base!$AT66*2+Base!$AU66+Base!$AV66*2+Base!$AX66*2+Base!$AY66*2+Base!$AZ66+Base!$BA66+Base!$BD66+Base!$BE66*2)/560+(ROW()/100000)+SUM(Data!M66:P66)</f>
        <v>6.8999999999999997E-4</v>
      </c>
      <c r="AG69" s="204">
        <f>SUM(Base!$W66*2+Base!$Y66*2+Base!$AA66+Base!$AF66+Base!$AG66+Base!$AI66+Base!$AJ66*2+Base!$AL66+Base!$AP66+Base!$AR66+Base!$AT66*2+Base!$AU66+Base!$AV66*2+Base!$AX66*2+Base!$AY66*2+Base!$AZ66+Base!$BA66+Base!$BD66+Base!$BE66*2)/540+(ROW()/100000)+SUM(Data!M66:P66)</f>
        <v>6.8999999999999997E-4</v>
      </c>
      <c r="AH69" s="204">
        <f>SUM(Base!$Y66+Base!$Z66+Base!$AA66*2+Base!$AG66*2+Base!$AJ66*2+Base!$AL66+Base!$AN66*2+Base!$AP66*2+Base!$AR66+Base!$AT66*2+Base!$AV66*2+Base!$AW66+Base!$BA66+Base!$BF66)/420+(ROW()/100000)+Data!Y66</f>
        <v>6.8999999999999997E-4</v>
      </c>
      <c r="AI69" s="204">
        <f>SUM(Base!$Z66+Base!$AA66*2+Base!$AG66*2+Base!$AJ66*2+Base!$AL66+Base!$AN66*2+Base!$AP66*2+Base!$AR66+Base!$AT66*2+Base!$AV66*2+Base!$AW66+Base!$BA66+Base!$BF66)/400+(ROW()/100000)+Data!Y66</f>
        <v>6.8999999999999997E-4</v>
      </c>
      <c r="AJ69" s="204">
        <f>SUM(Base!$AA66*2+Base!$AG66*2+Base!$AI66+Base!$AJ66*2+Base!$AL66+Base!$AN66*2+Base!$AP66*2+Base!$AU66+Base!$AV66*2+Base!$AW66*2+Base!$BA66)/360+(ROW()/100000)+SUM(Data!R66+Data!U66)</f>
        <v>6.8999999999999997E-4</v>
      </c>
      <c r="AK69" s="204">
        <f>SUM(Base!$AA66*2+Base!$AG66*2+Base!$AJ66*2+Base!$AL66+Base!$AN66*2+Base!$AP66*2+Base!$AT66+Base!$AU66+Base!$AV66*2+Base!$AW66*2+Base!$BA66)/360+(ROW()/100000)+SUM(Data!R66+Data!U66)</f>
        <v>6.8999999999999997E-4</v>
      </c>
      <c r="AL69" s="204">
        <f>SUM(Base!$AF66+Base!$AG66+Base!$AI66*2+Base!$AK66+Base!$AL66*2+Base!$AN66+Base!$AO66*2+Base!$AP66+Base!$AU66*2+Base!$AV66*2+Base!$AX66)/360+(ROW()/100000)+Data!R66</f>
        <v>6.8999999999999997E-4</v>
      </c>
      <c r="AM69" s="204">
        <f>SUM(Base!$AA66+Base!$AF66+Base!$AG66+Base!$AI66*2+Base!$AK66+Base!$AL66*2+Base!$AN66+Base!$AO66*2+Base!$AP66+Base!$AU66*2+Base!$AV66*2+Base!$AX66)/380+(ROW()/100000)+Data!R66</f>
        <v>6.8999999999999997E-4</v>
      </c>
      <c r="AN69" s="204">
        <f>SUM(Base!$W66+Base!$Y66+Base!$AA66+Base!$AF66+Base!$AI66+Base!$AJ66*2+Base!$AK66+Base!$AL66*2+Base!$AO66+Base!$AP66+Base!$AT66*2+Base!$AU66*2+Base!$AV66*2+Base!$AX66*2+Base!$AY66)/460+(ROW()/100000)+SUM(Data!S66+Data!T66)</f>
        <v>6.8999999999999997E-4</v>
      </c>
      <c r="AO69" s="204">
        <f>SUM(Base!$W66*2+Base!$Y66+Base!$AA66+Base!$AF66+Base!$AI66+Base!$AJ66*2+Base!$AK66+Base!$AL66+Base!$AN66+Base!$AO66+Base!$AP66+Base!$AT66*2+Base!$AU66+Base!$AV66*2+Base!$AX66*2+Base!$AY66)/480+(ROW()/100000)+SUM(Data!S66+Data!T66)</f>
        <v>6.8999999999999997E-4</v>
      </c>
      <c r="AP69" s="204">
        <f>SUM(Base!$Y66+Base!$AA66*2+Base!$AG66*2+Base!$AJ66*2+Base!$AL66+Base!$AN66*2+Base!$AP66*2+Base!$AR66+Base!$AT66+Base!$AV66+Base!$AW66*2+Base!$AZ66)/360+(ROW()/100000)+Data!X66</f>
        <v>6.8999999999999997E-4</v>
      </c>
      <c r="AQ69" s="204">
        <f>SUM(Base!$W66*2+Base!$Y66+Base!$AA66+Base!$AF66*2+Base!$AG66+Base!$AI66*2+Base!$AJ66+Base!$AL66*2+Base!$AO66+Base!$AP66+Base!$AT66+Base!$AU66*2+Base!$AV66*2+Base!$AX66+Base!$AZ66)/460+(ROW()/100000)+SUM(Data!M66:P66)</f>
        <v>6.8999999999999997E-4</v>
      </c>
      <c r="AR69" s="204">
        <f>SUM(Base!$W66+Base!$AF66*2+Base!$AG66+Base!$AI66*2+Base!$AL66*2+Base!$AO66*2+Base!$AP66+Base!$AU66*2+Base!$AV66+Base!$AX66)/340+(ROW()/100000)+SUM(Data!M66:P66)</f>
        <v>6.8999999999999997E-4</v>
      </c>
      <c r="AS69" s="204">
        <f>SUM(Base!$W66+Base!$Y66+Base!$AF66*2+Base!$AG66+Base!$AI66*2+Base!$AJ66+Base!$AL66*2+Base!$AO66*2+Base!$AP66+Base!$AU66*2+Base!$AV66*2+Base!$AX66)/400+(ROW()/100000)+SUM(Data!M66:P66)</f>
        <v>6.8999999999999997E-4</v>
      </c>
      <c r="AT69" s="204">
        <f>SUM(Base!$Y66*2+Base!$Z66+Base!$AA66*2+Base!$AG66*2+Base!$AJ66*2+Base!$AL66+Base!$AN66*2+Base!$AP66*2+Base!$AR66+Base!$AT66*2+Base!$AV66+Base!$AW66*2+Base!$AY66*2+Base!$AZ66*2+Base!$BA66)/500+(ROW()/100000)+Data!Y66</f>
        <v>6.8999999999999997E-4</v>
      </c>
      <c r="AU69" s="204">
        <f>SUM(Base!$L66*2+Base!$M66*2+Base!$N66*2+Base!$P66*2+Base!$Q66*2+Base!$R66+Base!$T66*2+Base!$V66+Base!$AL66+Base!$AO66*2+Base!$AP66+Base!$AU66*2+Base!$AZ66*2)/440+(ROW()/100000)+Data!L66</f>
        <v>6.8999999999999997E-4</v>
      </c>
      <c r="AV69" s="204">
        <f>SUM(Base!$AA66+Base!$AF66*2+Base!$AG66+Base!$AI66*2+Base!$AK66+Base!$AL66*2+Base!$AM66+Base!$AN66*2+Base!$AO66*2+Base!$AP66*2+Base!$AU66*2+Base!$AV66*2+Base!$AX66+Base!$BB66+Base!$BE66+Base!$BF66)/480+(ROW()/100000)+Data!R66</f>
        <v>6.8999999999999997E-4</v>
      </c>
      <c r="AW69" s="204">
        <f>SUM(Base!$Y66*2+Base!$Z66*2+Base!$AA66*2+Base!$AD66+Base!$AG66+Base!$AJ66*2+Base!$AL66*2+Base!$AN66+Base!$AR66+Base!$AT66*2+Base!$AX66+Base!$AY66*2+Base!$AZ66*2+Base!$BA66+Base!$BD66+Base!$BE66)/480+(ROW()/100000)+SUM(Data!V66+Data!W66)</f>
        <v>6.8999999999999997E-4</v>
      </c>
      <c r="AX69" s="204">
        <f>SUM(Base!$Y66*2+Base!$Z66*2+Base!$AA66*2+Base!$AD66+Base!$AG66+Base!$AJ66*2+Base!$AL66+Base!$AN66+Base!$AR66+Base!$AT66*2+Base!$AW66+Base!$AX66+Base!$AY66*2+Base!$AZ66*2+Base!$BA66+Base!$BD66+Base!$BE66)/480+(ROW()/100000)+SUM(Data!V66+Data!W66)</f>
        <v>6.8999999999999997E-4</v>
      </c>
      <c r="AY69" s="204">
        <f>SUM(Base!$Y66+Base!$AA66+Base!$AC66*2+Base!$AF66*2+Base!$AG66+Base!$AI66*2+Base!$AJ66+Base!$AK66+Base!$AL66+Base!$AM66+Base!$AN66+Base!$AO66+Base!$AP66+Base!$AU66*2+Base!$AX66+Base!$AZ66+Base!$BB66+Base!$BD66+Base!$BE66*2)/480+(ROW()/100000)+SUM(Data!M66:P66)</f>
        <v>6.8999999999999997E-4</v>
      </c>
      <c r="AZ69" s="204">
        <f>SUM(Base!$W66*2+Base!$Y66*2+Base!$AA66+Base!$AD66+Base!$AG66*2+Base!$AJ66*2+Base!$AL66+Base!$AN66+Base!$AP66+Base!$AR66+Base!$AT66+Base!$AW66+Base!$AX66+Base!$AY66*2+Base!$AZ66*2+Base!$BA66+Base!$BD66+Base!$BE66)/480+(ROW()/100000)+SUM(Data!S66+Data!T66+Data!V66+Data!W66)</f>
        <v>6.8999999999999997E-4</v>
      </c>
      <c r="BA69" s="204">
        <f>SUM(Base!$W66*2+Base!$Y66*2+Base!$AA66+Base!$AD66+Base!$AG66*2+Base!$AJ66*2+Base!$AN66+Base!$AP66+Base!$AT66+Base!$AW66+Base!$AX66+Base!$AY66*2+Base!$AZ66*2+Base!$BA66+Base!$BD66+Base!$BE66)/440+(ROW()/100000)+SUM(Data!S66+Data!T66+Data!V66+Data!W66)</f>
        <v>6.8999999999999997E-4</v>
      </c>
      <c r="BB69" s="204">
        <f>SUM(Base!$W66+Base!$Y66+Base!$AA66*2+Base!$AD66+Base!$AF66+Base!$AG66*2+Base!$AI66*2+Base!$AJ66*2+Base!$AL66+Base!$AN66*2+Base!$AO66+Base!$AP66*2+Base!$AR66+Base!$AT66*2+Base!$AU66+Base!$AV66*2+Base!$AW66*2+Base!$AX66+Base!$AY66*2+Base!$AZ66)/640+(ROW()/100000)+SUM(Data!M66:P66)</f>
        <v>6.8999999999999997E-4</v>
      </c>
      <c r="BC69" s="204">
        <f>SUM(Base!$AA66+Base!$AF66+Base!$AG66*2+Base!$AI66*2+Base!$AJ66+Base!$AL66*2+Base!$AN66+Base!$AO66+Base!$AP66*2+Base!$AT66+Base!$AU66*2+Base!$AV66*2+Base!$AX66+Base!$AY66+Base!$AZ66)/440+(ROW()/100000)+SUM(Data!M66:P66)</f>
        <v>6.8999999999999997E-4</v>
      </c>
      <c r="BD69" s="204">
        <f>SUM(Base!$AA66*2+Base!$AF66+Base!$AG66*2+Base!$AI66*2+Base!$AJ66+Base!$AL66+Base!$AN66*2+Base!$AO66+Base!$AP66*2+Base!$AT66+Base!$AU66+Base!$AV66*2+Base!$AW66+Base!$AX66+Base!$AY66+Base!$AZ66)/460+(ROW()/100000)+SUM(Data!M66:P66)</f>
        <v>6.8999999999999997E-4</v>
      </c>
      <c r="BE69" s="204">
        <f>SUM(Base!$AA66*2+Base!$AC66*2+Base!$AF66*2+Base!$AG66*2+Base!$AI66*2+Base!$AJ66*2+Base!$AL66+Base!$AM66+Base!$AN66*2+Base!$AO66+Base!$AP66*2+Base!$AU66*2+Base!$AV66*2+Base!$BB66*2+Base!$BD66+Base!$BE66+Base!$BF66*2)/580+(ROW()/100000)+Data!Q66</f>
        <v>6.8999999999999997E-4</v>
      </c>
      <c r="BF69" s="204">
        <f>SUM(Base!$Y66+Base!$AA66*2+Base!$AC66*2+Base!$AF66*2+Base!$AG66*2+Base!$AI66*2+Base!$AJ66*2+Base!$AL66+Base!$AM66+Base!$AN66*2+Base!$AO66+Base!$AP66*2+Base!$AU66*2+Base!$AV66*2+Base!$AW66+Base!$BB66*2+Base!$BD66+Base!$BE66+Base!$BF66*2)/620+(ROW()/100000)+Data!Q66</f>
        <v>6.8999999999999997E-4</v>
      </c>
      <c r="BG69" s="204">
        <f>SUM(Base!$Y66*2+Base!$Z66+Base!$AA66+Base!$AD66+Base!$AG66*2+Base!$AJ66*2+Base!$AL66+Base!$AN66+Base!$AP66*2+Base!$AR66+Base!$AT66*2+Base!$AW66*2+Base!$AX66*2+Base!$AY66*2+Base!$BA66+Base!$BE66)/480+(ROW()/100000)+Data!U66</f>
        <v>6.8999999999999997E-4</v>
      </c>
      <c r="BH69" s="204">
        <f>SUM(Base!$Y66+Base!$AA66+Base!$AD66+Base!$AG66*2+Base!$AI66+Base!$AJ66*2+Base!$AL66+Base!$AN66+Base!$AP66*2+Base!$AT66*2+Base!$AW66+Base!$AX66*2+Base!$AY66*2+Base!$BA66+Base!$BE66)/420+(ROW()/100000)+Data!U66</f>
        <v>6.8999999999999997E-4</v>
      </c>
      <c r="BI69" s="204">
        <f>SUM(Base!$AC66+Base!$AF66*2+Base!$AI66*2+Base!$AL66*2+Base!$AM66+Base!$AO66*2+Base!$AU66*2+Base!$BB66+Base!$BD66*2+Base!$BF66)/320+(ROW()/100000)+Data!Q66</f>
        <v>6.8999999999999997E-4</v>
      </c>
      <c r="BJ69" s="204">
        <f>SUM(Base!$AC66*2+Base!$AF66*2+Base!$AI66*2+Base!$AK66+Base!$AL66+Base!$AM66+Base!$AO66+Base!$AU66*2+Base!$BB66*2+Base!$BD66+Base!$BF66*2)/340+(ROW()/100000)+Data!Q66</f>
        <v>6.8999999999999997E-4</v>
      </c>
      <c r="BK69" s="204">
        <f>SUM(Base!$AC66*2+Base!$AF66+Base!$AI66*2+Base!$AK66*2+Base!$AL66+Base!$AM66*2+Base!$AO66+Base!$AU66*2+Base!$BB66*2+Base!$BF66*2)/340+(ROW()/100000)+Data!Q66</f>
        <v>6.8999999999999997E-4</v>
      </c>
      <c r="BL69" s="204">
        <f>SUM(Base!$AC66+Base!$AF66*2+Base!$AI66*2+Base!$AK66+Base!$AL66*2+Base!$AM66+Base!$AO66+Base!$AU66*2+Base!$AV66+Base!$BF66*2)/300+(ROW()/100000)+SUM(Data!M66:P66)</f>
        <v>6.8999999999999997E-4</v>
      </c>
      <c r="BM69" s="204">
        <f>SUM(Base!$Z66*2+Base!$AA66+Base!$AC66+Base!$AJ66+Base!$AL66*2+Base!$AN66*2+Base!$AP66+Base!$AT66*2+Base!$AY66)/260+(ROW()/100000)+Data!Y66</f>
        <v>6.8999999999999997E-4</v>
      </c>
      <c r="BN69" s="204">
        <f>SUM(Base!$Z66+Base!$AA66+Base!$AK66*2+Base!$AL66*2+Base!$AM66*2+Base!$AN66+Base!$AO66+Base!$AP66+Base!$AT66*2+Base!$AV66*2+Base!$AX66*2+Base!$AY66*2+Base!$AZ66+Base!$BA66+Base!$BD66*2+Base!$BE66*2+Base!$BF66)/520+(ROW()/100000)+Data!Y66</f>
        <v>6.8999999999999997E-4</v>
      </c>
      <c r="BO69" s="204">
        <f>SUM(Base!$AA66+Base!$AK66*2+Base!$AL66*2+Base!$AM66*2+Base!$AN66+Base!$AO66+Base!$AP66*2+Base!$AV66*2+Base!$AX66*2+Base!$AY66*2+Base!$AZ66+Base!$BA66+Base!$BD66*2+Base!$BE66*2+Base!$BF66)/480+(ROW()/100000)+Data!Y66</f>
        <v>6.8999999999999997E-4</v>
      </c>
      <c r="BP69" s="204">
        <f>SUM(Base!$AA66+Base!$AG66+Base!$AK66*2+Base!$AL66*2+Base!$AM66*2+Base!$AN66+Base!$AO66+Base!$AP66*2+Base!$AT66+Base!$AV66*2+Base!$AX66*2+Base!$AY66*2+Base!$AZ66+Base!$BA66+Base!$BD66*2+Base!$BE66*2+Base!$BF66)/520+(ROW()/100000)+Data!Y66</f>
        <v>6.8999999999999997E-4</v>
      </c>
      <c r="BQ69" s="204">
        <f>SUM(Base!$Y66+Base!$AA66*2+Base!$AD66+Base!$AG66*2+Base!$AJ66*2+Base!$AL66+Base!$AN66*2+Base!$AP66*2+Base!$AR66*2+Base!$AT66*2+Base!$AV66*2+Base!$AW66*2+Base!$BA66)/440+(ROW()/100000)+Data!R66</f>
        <v>6.8999999999999997E-4</v>
      </c>
      <c r="BR69" s="204">
        <f>SUM(Base!$Z66*2+Base!$AA66+Base!$AJ66+Base!$AL66*2+Base!$AN66*2+Base!$AO66*2+Base!$AP66*2+Base!$AT66*2+Base!$AX66+Base!$AY66+Base!$BA66*2+Base!$BE66)/380+(ROW()/100000)+SUM(Data!V66+Data!W66)</f>
        <v>6.8999999999999997E-4</v>
      </c>
      <c r="BS69" s="204">
        <f>SUM(Base!$Y66+Base!$AA66*2+Base!$AD66+Base!$AG66*2+Base!$AJ66*2+Base!$AL66*2+Base!$AN66*2+Base!$AO66+Base!$AP66*2+Base!$AT66*2+Base!$AU66+Base!$AV66*2+Base!$AW66*2+Base!$AX66*2+Base!$AY66*2+Base!$AZ66+Base!$BA66+Base!$BD66+Base!$BE66*2)/620+(ROW()/100000)+SUM(Data!R66+Data!U66)</f>
        <v>6.8999999999999997E-4</v>
      </c>
      <c r="BT69" s="204">
        <f>SUM(Base!$L66+Base!$M66*2+Base!$N66+Base!$O66+Base!$P66+Base!$Q66*2+Base!$R66*2+Base!$T66*2+Base!$U66*2+Base!$V66+Base!$AA66+Base!$AG66+Base!$AL66*2+Base!$AN66*2+Base!$AO66*2+Base!$AP66+Base!$AU66*2+Base!$AW66+Base!$AY66+Base!$AZ66*2)/600+(ROW()/100000)+Data!L66</f>
        <v>6.8999999999999997E-4</v>
      </c>
      <c r="BU69" s="204">
        <f>SUM(Base!$L66+Base!$M66*2+Base!$N66+Base!$P66+Base!$Q66*2+Base!$R66*2+Base!$T66*2+Base!$U66+Base!$V66+Base!$AA66+Base!$AG66+Base!$AL66*2+Base!$AN66+Base!$AO66*2+Base!$AP66+Base!$AU66*2+Base!$AW66+Base!$AY66+Base!$AZ66*2)/540+(ROW()/100000)+Data!L66</f>
        <v>6.8999999999999997E-4</v>
      </c>
      <c r="BV69" s="204">
        <f>SUM(Base!$L66+Base!$M66*2+Base!$N66+Base!$P66+Base!$Q66*2+Base!$R66*2+Base!$T66*2+Base!$U66*2+Base!$V66+Base!$AA66+Base!$AG66+Base!$AL66*2+Base!$AN66*2+Base!$AO66*2+Base!$AP66+Base!$AU66*2+Base!$AW66+Base!$AY66+Base!$AZ66*2)/580+(ROW()/100000)+Data!L66</f>
        <v>6.8999999999999997E-4</v>
      </c>
      <c r="BW69" s="204">
        <f>SUM(Base!$Y66*2+Base!$Z66*2+Base!$AA66*2+Base!$AG66+Base!$AJ66+Base!$AL66*2+Base!$AN66*2+Base!$AO66+Base!$AP66+Base!$AT66*2+Base!$AX66+Base!$AY66*2+Base!$AZ66+Base!$BA66+Base!$BD66+Base!$BE66)/460+(ROW()/100000)+Data!X66</f>
        <v>6.8999999999999997E-4</v>
      </c>
      <c r="BX69" s="204">
        <f>SUM(Base!$Y66*2+Base!$Z66+Base!$AA66*2+Base!$AG66*2+Base!$AJ66*2+Base!$AL66+Base!$AN66*2+Base!$AP66*2+Base!$AR66*2+Base!$AT66*2+Base!$AW66*2+Base!$AY66*2+Base!$AZ66+Base!$BA66)/480+(ROW()/100000)+SUM(Data!V66+Data!W66+Data!X66+Data!Y66)</f>
        <v>6.8999999999999997E-4</v>
      </c>
      <c r="BY69" s="204">
        <f>SUM(Base!$Z66*2+Base!$AA66+Base!$AC66*2+Base!$AK66+Base!$AL66+Base!$AM66*2+Base!$AN66*2+Base!$AP66+Base!$AT66*2+Base!$AV66+Base!$BA66*2+Base!$BB66*2+Base!$BF66*2)/420+(ROW()/100000)+Data!Y66</f>
        <v>6.8999999999999997E-4</v>
      </c>
      <c r="BZ69" s="204">
        <f>SUM(Base!$Z66+Base!$AA66+Base!$AC66*2+Base!$AK66+Base!$AL66+Base!$AM66*2+Base!$AN66+Base!$AP66+Base!$AT66+Base!$AV66*2+Base!$BA66*2+Base!$BB66*2+Base!$BF66*2)/380+(ROW()/100000)+Data!Y66</f>
        <v>6.8999999999999997E-4</v>
      </c>
      <c r="CA69" s="204">
        <f>SUM(Base!$Z66*2+Base!$AA66+Base!$AD66*2+Base!$AF66+Base!$AG66*2+Base!$AI66*2+Base!$AL66*2+Base!$AN66+Base!$AO66+Base!$AP66+Base!$AT66*2+Base!$AU66*2+Base!$AX66*2+Base!$AY66+Base!$BA66+Base!$BD66*2+Base!$BE66*2+Base!$BF66)/560+(ROW()/100000)+Data!R66</f>
        <v>6.8999999999999997E-4</v>
      </c>
      <c r="CB69" s="204">
        <f>SUM(Base!$Z66+Base!$AA66+Base!$AD66+Base!$AF66*2+Base!$AG66*2+Base!$AI66*2+Base!$AL66+Base!$AN66+Base!$AO66+Base!$AP66+Base!$AT66*2+Base!$AU66*2+Base!$AX66*2+Base!$AY66+Base!$BA66+Base!$BD66*2+Base!$BE66*2+Base!$BF66)/520+(ROW()/100000)+Data!R66</f>
        <v>6.8999999999999997E-4</v>
      </c>
      <c r="CC69" s="204">
        <f>SUM(Base!$W66*2+Base!$Y66*2+Base!$AA66+Base!$AG66+Base!$AJ66*2+Base!$AL66+Base!$AR66+Base!$AT66+Base!$AX66+Base!$AY66*2+Base!$AZ66*2+Base!$BA66+Base!$BD66+Base!$BE66)/380+(ROW()/100000)+SUM(Data!S66+Data!T66+Data!V66+Data!W66)</f>
        <v>6.8999999999999997E-4</v>
      </c>
      <c r="CD69" s="204">
        <f>SUM(Base!$W66*2+Base!$Y66*2+Base!$AA66+Base!$AG66+Base!$AJ66*2+Base!$AT66+Base!$AX66+Base!$AY66*2+Base!$AZ66*2+Base!$BA66+Base!$BD66+Base!$BE66)/340+(ROW()/100000)+SUM(Data!S66+Data!T66+Data!V66+Data!W66)</f>
        <v>6.8999999999999997E-4</v>
      </c>
      <c r="CE69" s="204">
        <f>SUM(Base!$W66*2+Base!$Y66*2+Base!$AA66+Base!$AF66+Base!$AG66+Base!$AI66*2+Base!$AJ66*2+Base!$AL66+Base!$AO66+Base!$AP66+Base!$AR66+Base!$AT66*2+Base!$AU66+Base!$AV66*2+Base!$AX66*2+Base!$AY66*2+Base!$AZ66+Base!$BA66+Base!$BD66*2+Base!$BE66*2)/600+(ROW()/100000)+SUM(Data!M66:P66)</f>
        <v>6.8999999999999997E-4</v>
      </c>
      <c r="CF69" s="204">
        <f>SUM(Base!$W66+Base!$Y66+Base!$AA66+Base!$AF66*2+Base!$AG66+Base!$AI66*2+Base!$AJ66+Base!$AL66*2+Base!$AO66+Base!$AP66+Base!$AT66+Base!$AU66*2+Base!$AV66*2+Base!$AX66*2+Base!$AY66*2+Base!$AZ66+Base!$BA66+Base!$BD66+Base!$BE66*2)/540+(ROW()/100000)+SUM(Data!M66:P66)</f>
        <v>6.8999999999999997E-4</v>
      </c>
      <c r="CG69" s="204">
        <f>SUM(Base!$W66*2+Base!$Y66*2+Base!$AA66+Base!$AF66*2+Base!$AG66+Base!$AI66*2+Base!$AJ66+Base!$AL66+Base!$AO66+Base!$AP66+Base!$AT66*2+Base!$AU66+Base!$AV66*2+Base!$AX66*2+Base!$AY66*2+Base!$AZ66+Base!$BA66+Base!$BD66+Base!$BE66*2)/560+(ROW()/100000)+SUM(Data!M66:P66)</f>
        <v>6.8999999999999997E-4</v>
      </c>
      <c r="CH69" s="204">
        <f>SUM(Base!$W66*2+Base!$Y66*2+Base!$AA66+Base!$AC66*2+Base!$AF66*2+Base!$AG66+Base!$AI66*2+Base!$AJ66+Base!$AK66+Base!$AL66+Base!$AM66+Base!$AN66+Base!$AO66+Base!$AP66+Base!$AT66*2+Base!$AU66+Base!$AX66+Base!$AZ66+Base!$BB66*2+Base!$BD66*2+Base!$BE66*2+Base!$BF66*2)/640+(ROW()/100000)+Data!Q66</f>
        <v>6.8999999999999997E-4</v>
      </c>
      <c r="CI69" s="204">
        <f>SUM(Base!$Y66+Base!$AA66+Base!$AC66*2+Base!$AF66*2+Base!$AG66+Base!$AI66*2+Base!$AJ66+Base!$AK66+Base!$AL66+Base!$AM66+Base!$AN66+Base!$AO66+Base!$AP66+Base!$AU66*2+Base!$AX66+Base!$AZ66+Base!$BB66*2+Base!$BD66+Base!$BF66*2)/500+(ROW()/100000)+Data!Q66</f>
        <v>6.8999999999999997E-4</v>
      </c>
      <c r="CJ69" s="204">
        <f>SUM(Base!$W66+Base!$Y66*2+Base!$AA66+Base!$AC66*2+Base!$AF66*2+Base!$AG66+Base!$AI66*2+Base!$AJ66+Base!$AK66+Base!$AL66+Base!$AM66+Base!$AN66+Base!$AO66+Base!$AP66+Base!$AT66+Base!$AU66*2+Base!$AX66+Base!$AZ66+Base!$BB66*2+Base!$BD66*2+Base!$BE66+Base!$BF66*2)/600+(ROW()/100000)+Data!Q66</f>
        <v>6.8999999999999997E-4</v>
      </c>
      <c r="CK69" s="204">
        <f>SUM(Base!$W66*2+Base!$AA66*2+Base!$AG66*2+Base!$AI66+Base!$AJ66+Base!$AL66+Base!$AN66+Base!$AP66*2+Base!$AT66+Base!$AV66*2+Base!$AW66+Base!$AX66*2+Base!$BE66*2)/400+(ROW()/100000)+SUM(Data!S66+Data!T66)</f>
        <v>6.8999999999999997E-4</v>
      </c>
      <c r="CL69" s="204">
        <f>SUM(Base!$W66+Base!$AA66+Base!$AF66+Base!$AG66*2+Base!$AI66*2+Base!$AJ66+Base!$AL66+Base!$AN66+Base!$AO66*2+Base!$AP66*2+Base!$AU66*2+Base!$AV66*2+Base!$AX66*2+Base!$BE66)/420+(ROW()/100000)+SUM(Data!S66+Data!T66)</f>
        <v>6.8999999999999997E-4</v>
      </c>
      <c r="CM69" s="204">
        <f>SUM(Base!$W66+Base!$AA66+Base!$AG66*2+Base!$AI66*2+Base!$AJ66+Base!$AL66+Base!$AN66+Base!$AO66+Base!$AP66*2+Base!$AT66+Base!$AU66+Base!$AV66*2+Base!$AW66+Base!$AX66*2+Base!$BE66*2)/420+(ROW()/100000)+SUM(Data!S66+Data!T66)</f>
        <v>6.8999999999999997E-4</v>
      </c>
      <c r="CN69" s="204">
        <f>SUM(Base!$Y66*2+Base!$AA66*2+Base!$AG66*2+Base!$AJ66*2+Base!$AL66+Base!$AN66*2+Base!$AP66*2+Base!$AR66+Base!$AT66*2+Base!$AV66*2+Base!$AW66*2+Base!$AY66+Base!$AZ66)/440+(ROW()/100000)+SUM(Data!S66+Data!T66)</f>
        <v>6.8999999999999997E-4</v>
      </c>
      <c r="CO69" s="204">
        <f>SUM(Base!$Y66+Base!$AA66*2+Base!$AG66*2+Base!$AJ66*2+Base!$AN66*2+Base!$AP66*2+Base!$AT66+Base!$AV66*2+Base!$AW66*2+Base!$AZ66)/340+(ROW()/100000)+SUM(Data!S66+Data!T66)</f>
        <v>6.8999999999999997E-4</v>
      </c>
      <c r="CP69" s="204">
        <f>SUM(Base!$W66+Base!$Z66+Base!$AA66+Base!$AC66*2+Base!$AL66+Base!$AM66*2+Base!$AT66*2+Base!$AV66+Base!$AX66+Base!$BA66+Base!$BB66*2+Base!$BE66+Base!$BF66*2)/360+(ROW()/100000)+SUM(Data!V66+Data!W66)</f>
        <v>6.8999999999999997E-4</v>
      </c>
      <c r="CQ69" s="205">
        <f>SUM(Base!$W66+Base!$AA66+Base!$AC66*2+Base!$AL66+Base!$AM66*2+Base!$AT66+Base!$AV66*2+Base!$AX66+Base!$BA66+Base!$BB66*2+Base!$BE66+Base!$BF66*2)/340+(ROW()/100000)+SUM(Data!V66+Data!W66)</f>
        <v>6.8999999999999997E-4</v>
      </c>
      <c r="CR69" s="1"/>
    </row>
    <row r="70" spans="1:96" ht="25" customHeight="1" x14ac:dyDescent="0.3">
      <c r="A70" s="1"/>
      <c r="B70" s="85">
        <f>Base!B67</f>
        <v>0</v>
      </c>
      <c r="C70" s="92">
        <f>Base!C67</f>
        <v>0</v>
      </c>
      <c r="D70" s="1"/>
      <c r="E70" s="86">
        <f>Base!E67</f>
        <v>0</v>
      </c>
      <c r="F70" s="90" t="str">
        <f t="shared" si="4"/>
        <v>A (D)</v>
      </c>
      <c r="G70" s="1"/>
      <c r="H70" s="86">
        <f>Base!I67</f>
        <v>0</v>
      </c>
      <c r="I70" s="92">
        <f>Base!H67</f>
        <v>0</v>
      </c>
      <c r="J70" s="1"/>
      <c r="K70" s="88">
        <f>SUM(Base!$AF67*2+Base!$AI67*2+Base!$AL67*2+Base!$AN67+Base!$AO67*2+Base!$AP67*2+Base!$AU67*2+Base!$AV67+Base!$BF67)/300+(ROW()/100000)+Data!R67</f>
        <v>6.9999999999999999E-4</v>
      </c>
      <c r="L70" s="87">
        <f>SUM(Base!$Y67*2+Base!$Z67*2+Base!$AA67*2+Base!$AG67+Base!$AJ67*2+Base!$AL67+Base!$AN67*2+Base!$AP67+Base!$AT67*2+Base!$AX67+Base!$AY67*2+Base!$AZ67+Base!$BA67+Base!$BD67+Base!$BE67)/440+(ROW()/100000)+Data!Y67</f>
        <v>6.9999999999999999E-4</v>
      </c>
      <c r="M70" s="87">
        <f>SUM(Base!$Y67*2+Base!$Z67+Base!$AA67*2+Base!$AD67*2+Base!$AG67*2+Base!$AJ67*2+Base!$AL67*2+Base!$AN67+Base!$AP67*2+Base!$AR67*2+Base!$AT67*2+Base!$AW67+Base!$AZ67)/440+(ROW()/100000)+Data!X67</f>
        <v>6.9999999999999999E-4</v>
      </c>
      <c r="N70" s="87">
        <f>SUM(Base!$Y67+Base!$AA67*2+Base!$AD67*2+Base!$AG67*2+Base!$AJ67*2+Base!$AL67*2+Base!$AN67+Base!$AP67*2+Base!$AR67*2+Base!$AT67*2+Base!$AW67+Base!$AZ67)/400+(ROW()/100000)+Data!X67</f>
        <v>6.9999999999999999E-4</v>
      </c>
      <c r="O70" s="87">
        <f>SUM(Base!$Y67+Base!$AA67*2+Base!$AG67*2+Base!$AJ67*2+Base!$AL67+Base!$AN67*2+Base!$AP67*2+Base!$AR67+Base!$AT67*2+Base!$AV67*2+Base!$AW67*2+Base!$AY67+Base!$AZ67)/420+(ROW()/100000)+SUM(Data!U67+Data!V67+Data!W67+Data!X67)</f>
        <v>6.9999999999999999E-4</v>
      </c>
      <c r="P70" s="87">
        <f>SUM(Base!$Y67+Base!$AA67*2+Base!$AG67*2+Base!$AJ67*2+Base!$AL67+Base!$AN67*2+Base!$AP67*2+Base!$AR67+Base!$AT67*2+Base!$AV67*2+Base!$AW67*2+Base!$AZ67)/400+(ROW()/100000)+SUM(Data!U67+Data!V67+Data!W67+Data!X67)</f>
        <v>6.9999999999999999E-4</v>
      </c>
      <c r="Q70" s="87">
        <f>SUM(Base!$Y67+Base!$Z67+Base!$AA67+Base!$AD67+Base!$AG67*2+Base!$AI67*2+Base!$AJ67+Base!$AK67+Base!$AL67+Base!$AN67+Base!$AP67+Base!$AT67*2+Base!$AU67+Base!$AV67*2+Base!$AX67*2+Base!$AY67+Base!$BA67+Base!$BD67+Base!$BE67*2+Base!$BF67)/520+(ROW()/100000)+Data!U67</f>
        <v>6.9999999999999999E-4</v>
      </c>
      <c r="R70" s="87">
        <f>SUM(Base!$AA67+Base!$AC67+Base!$AF67*2+Base!$AG67*2+Base!$AI67*2+Base!$AJ67+Base!$AL67*2+Base!$AM67+Base!$AN67*2+Base!$AO67*2+Base!$AP67*2+Base!$AU67*2+Base!$AW67+Base!$BB67+Base!$BD67*2+Base!$BF67+Base!$BF67*2)/500+(ROW()/100000)+Data!Q67</f>
        <v>6.9999999999999999E-4</v>
      </c>
      <c r="S70" s="87">
        <f>SUM(Base!$AA67+Base!$AC67*2+Base!$AF67*2+Base!$AG67*2+Base!$AI67*2+Base!$AJ67+Base!$AK67+Base!$AL67+Base!$AM67+Base!$AN67*2+Base!$AO67+Base!$AP67+Base!$AU67*2+Base!$AW67+Base!$BB67*2+Base!$BD67+Base!$BF67*2)/500+(ROW()/100000)+Data!Q67</f>
        <v>6.9999999999999999E-4</v>
      </c>
      <c r="T70" s="87">
        <f>SUM(Base!$AA67+Base!$AC67*2+Base!$AF67+Base!$AG67*2+Base!$AI67*2+Base!$AJ67+Base!$AK67*2+Base!$AL67+Base!$AM67*2+Base!$AN67*2+Base!$AO67+Base!$AP67*2+Base!$AU67*2+Base!$AW67+Base!$BB67*2+Base!$BF67*2)/520+(ROW()/100000)+Data!Q67</f>
        <v>6.9999999999999999E-4</v>
      </c>
      <c r="U70" s="87">
        <f>SUM(Base!$AF67+Base!$AI67*2+Base!$AK67*2+Base!$AL67*2+Base!$AM67+Base!$AO67+Base!$AU67+Base!$AV67*2+Base!$AX67*2+Base!$AZ67+Base!$BD67+Base!$BE67*2+Base!$BF67)/380+(ROW()/100000)+SUM(Data!R67+Data!U67)</f>
        <v>6.9999999999999999E-4</v>
      </c>
      <c r="V70" s="87">
        <f>SUM(Base!$AF67+Base!$AG67+Base!$AI67*2+Base!$AK67*2+Base!$AL67*2+Base!$AM67+Base!$AO67+Base!$AV67*2+Base!$AX67*2+Base!$AZ67+Base!$BD67+Base!$BE67*2+Base!$BF67)/380+(ROW()/100000)+SUM(Data!R67+Data!U67)</f>
        <v>6.9999999999999999E-4</v>
      </c>
      <c r="W70" s="87">
        <f>SUM(Base!$AA67*2+Base!$AG67*2+Base!$AI67*2+Base!$AJ67+Base!$AL67+Base!$AN67+Base!$AO67+Base!$AP67*2+Base!$AT67+Base!$AU67*2+Base!$AV67*2+Base!$AW67+Base!$AX67+Base!$BE67*2)/420+(ROW()/100000)+Data!U67</f>
        <v>6.9999999999999999E-4</v>
      </c>
      <c r="X70" s="87">
        <f>SUM(Base!$AC67+Base!$AF67*2+Base!$AI67*2+Base!$AL67*2+Base!$AM67+Base!$AN67+Base!$AO67*2+Base!$AP67*2+Base!$AU67*2+Base!$BB67+Base!$BD67*2+Base!$BF67)/380+(ROW()/100000)+Data!Q67</f>
        <v>6.9999999999999999E-4</v>
      </c>
      <c r="Y70" s="87">
        <f>SUM(Base!$AC67*2+Base!$AF67*2+Base!$AI67*2+Base!$AK67+Base!$AL67+Base!$AM67+Base!$AN67+Base!$AO67+Base!$AP67+Base!$AU67*2+Base!$BB67*2+Base!$BD67+Base!$BF67*2)/380+(ROW()/100000)+Data!Q67</f>
        <v>6.9999999999999999E-4</v>
      </c>
      <c r="Z70" s="87">
        <f>SUM(Base!$AC67*2+Base!$AF67+Base!$AI67*2+Base!$AK67*2+Base!$AL67+Base!$AM67*2+Base!$AN67+Base!$AO67+Base!$AP67*2+Base!$AU67*2+Base!$BB67*2+Base!$BF67*2)/400+(ROW()/100000)+Data!Q67</f>
        <v>6.9999999999999999E-4</v>
      </c>
      <c r="AA70" s="87">
        <f>SUM(Base!$Y67*2+Base!$Z67*2+Base!$AA67*2+Base!$AC67*2+Base!$AD67+Base!$AG67+Base!$AJ67*2+Base!$AL67*2+Base!$AN67*2+Base!$AP67+Base!$AT67*2+Base!$AV67+Base!$AW67+Base!$AX67+Base!$AY67*2+Base!$AZ67*2+Base!$BA67+Base!$BB67+Base!$BD67+Base!$BE67+Base!$BF67*2)/640+(ROW()/100000)+Data!Y67</f>
        <v>6.9999999999999999E-4</v>
      </c>
      <c r="AB70" s="87">
        <f>SUM(Base!$Y67*2+Base!$Z67+Base!$AA67*2+Base!$AC67*2+Base!$AD67*2+Base!$AG67*2+Base!$AJ67*2+Base!$AL67*2+Base!$AN67*2+Base!$AP67*2+Base!$AT67*2+Base!$AV67+Base!$AW67*2+Base!$AX67+Base!$AY67*2+Base!$AZ67*2+Base!$BA67+Base!$BB67+Base!$BD67+Base!$BE67+Base!$BF67*2)/700+(ROW()/100000)+Data!Y67</f>
        <v>6.9999999999999999E-4</v>
      </c>
      <c r="AC70" s="87">
        <f>SUM(Base!$AA67*2+Base!$AD67+Base!$AG67*2+Base!$AI67+Base!$AJ67+Base!$AL67+Base!$AN67+Base!$AP67*2+Base!$AT67*2+Base!$AV67+Base!$AW67+Base!$AX67+Base!$AY67+Base!$BE67)/360+(ROW()/100000)+Data!U67</f>
        <v>6.9999999999999999E-4</v>
      </c>
      <c r="AD70" s="87">
        <f>SUM(Base!$AA67+Base!$AF67+Base!$AG67+Base!$AI67*2+Base!$AJ67+Base!$AK67+Base!$AL67+Base!$AN67+Base!$AO67*2+Base!$AP67*2+Base!$AU67*2+Base!$AV67*2+Base!$AX67+Base!$BE67)/380+(ROW()/100000)+Data!U67</f>
        <v>6.9999999999999999E-4</v>
      </c>
      <c r="AE70" s="87">
        <f>SUM(Base!$AA67*2+Base!$AG67*2+Base!$AI67*2+Base!$AJ67+Base!$AL67+Base!$AN67+Base!$AO67+Base!$AP67*2+Base!$AT67+Base!$AV67*2+Base!$AW67+Base!$AX67+Base!$BE67)/360+(ROW()/100000)+Data!U67</f>
        <v>6.9999999999999999E-4</v>
      </c>
      <c r="AF70" s="87">
        <f>SUM(Base!$W67*2+Base!$Y67*2+Base!$AA67+Base!$AF67+Base!$AG67+Base!$AI67+Base!$AJ67*2+Base!$AL67+Base!$AP67+Base!$AR67*2+Base!$AT67*2+Base!$AU67+Base!$AV67*2+Base!$AX67*2+Base!$AY67*2+Base!$AZ67+Base!$BA67+Base!$BD67+Base!$BE67*2)/560+(ROW()/100000)+SUM(Data!M67:P67)</f>
        <v>6.9999999999999999E-4</v>
      </c>
      <c r="AG70" s="87">
        <f>SUM(Base!$W67*2+Base!$Y67*2+Base!$AA67+Base!$AF67+Base!$AG67+Base!$AI67+Base!$AJ67*2+Base!$AL67+Base!$AP67+Base!$AR67+Base!$AT67*2+Base!$AU67+Base!$AV67*2+Base!$AX67*2+Base!$AY67*2+Base!$AZ67+Base!$BA67+Base!$BD67+Base!$BE67*2)/540+(ROW()/100000)+SUM(Data!M67:P67)</f>
        <v>6.9999999999999999E-4</v>
      </c>
      <c r="AH70" s="87">
        <f>SUM(Base!$Y67+Base!$Z67+Base!$AA67*2+Base!$AG67*2+Base!$AJ67*2+Base!$AL67+Base!$AN67*2+Base!$AP67*2+Base!$AR67+Base!$AT67*2+Base!$AV67*2+Base!$AW67+Base!$BA67+Base!$BF67)/420+(ROW()/100000)+Data!Y67</f>
        <v>6.9999999999999999E-4</v>
      </c>
      <c r="AI70" s="87">
        <f>SUM(Base!$Z67+Base!$AA67*2+Base!$AG67*2+Base!$AJ67*2+Base!$AL67+Base!$AN67*2+Base!$AP67*2+Base!$AR67+Base!$AT67*2+Base!$AV67*2+Base!$AW67+Base!$BA67+Base!$BF67)/400+(ROW()/100000)+Data!Y67</f>
        <v>6.9999999999999999E-4</v>
      </c>
      <c r="AJ70" s="87">
        <f>SUM(Base!$AA67*2+Base!$AG67*2+Base!$AI67+Base!$AJ67*2+Base!$AL67+Base!$AN67*2+Base!$AP67*2+Base!$AU67+Base!$AV67*2+Base!$AW67*2+Base!$BA67)/360+(ROW()/100000)+SUM(Data!R67+Data!U67)</f>
        <v>6.9999999999999999E-4</v>
      </c>
      <c r="AK70" s="87">
        <f>SUM(Base!$AA67*2+Base!$AG67*2+Base!$AJ67*2+Base!$AL67+Base!$AN67*2+Base!$AP67*2+Base!$AT67+Base!$AU67+Base!$AV67*2+Base!$AW67*2+Base!$BA67)/360+(ROW()/100000)+SUM(Data!R67+Data!U67)</f>
        <v>6.9999999999999999E-4</v>
      </c>
      <c r="AL70" s="87">
        <f>SUM(Base!$AF67+Base!$AG67+Base!$AI67*2+Base!$AK67+Base!$AL67*2+Base!$AN67+Base!$AO67*2+Base!$AP67+Base!$AU67*2+Base!$AV67*2+Base!$AX67)/360+(ROW()/100000)+Data!R67</f>
        <v>6.9999999999999999E-4</v>
      </c>
      <c r="AM70" s="87">
        <f>SUM(Base!$AA67+Base!$AF67+Base!$AG67+Base!$AI67*2+Base!$AK67+Base!$AL67*2+Base!$AN67+Base!$AO67*2+Base!$AP67+Base!$AU67*2+Base!$AV67*2+Base!$AX67)/380+(ROW()/100000)+Data!R67</f>
        <v>6.9999999999999999E-4</v>
      </c>
      <c r="AN70" s="87">
        <f>SUM(Base!$W67+Base!$Y67+Base!$AA67+Base!$AF67+Base!$AI67+Base!$AJ67*2+Base!$AK67+Base!$AL67*2+Base!$AO67+Base!$AP67+Base!$AT67*2+Base!$AU67*2+Base!$AV67*2+Base!$AX67*2+Base!$AY67)/460+(ROW()/100000)+SUM(Data!S67+Data!T67)</f>
        <v>6.9999999999999999E-4</v>
      </c>
      <c r="AO70" s="87">
        <f>SUM(Base!$W67*2+Base!$Y67+Base!$AA67+Base!$AF67+Base!$AI67+Base!$AJ67*2+Base!$AK67+Base!$AL67+Base!$AN67+Base!$AO67+Base!$AP67+Base!$AT67*2+Base!$AU67+Base!$AV67*2+Base!$AX67*2+Base!$AY67)/480+(ROW()/100000)+SUM(Data!S67+Data!T67)</f>
        <v>6.9999999999999999E-4</v>
      </c>
      <c r="AP70" s="87">
        <f>SUM(Base!$Y67+Base!$AA67*2+Base!$AG67*2+Base!$AJ67*2+Base!$AL67+Base!$AN67*2+Base!$AP67*2+Base!$AR67+Base!$AT67+Base!$AV67+Base!$AW67*2+Base!$AZ67)/360+(ROW()/100000)+Data!X67</f>
        <v>6.9999999999999999E-4</v>
      </c>
      <c r="AQ70" s="87">
        <f>SUM(Base!$W67*2+Base!$Y67+Base!$AA67+Base!$AF67*2+Base!$AG67+Base!$AI67*2+Base!$AJ67+Base!$AL67*2+Base!$AO67+Base!$AP67+Base!$AT67+Base!$AU67*2+Base!$AV67*2+Base!$AX67+Base!$AZ67)/460+(ROW()/100000)+SUM(Data!M67:P67)</f>
        <v>6.9999999999999999E-4</v>
      </c>
      <c r="AR70" s="87">
        <f>SUM(Base!$W67+Base!$AF67*2+Base!$AG67+Base!$AI67*2+Base!$AL67*2+Base!$AO67*2+Base!$AP67+Base!$AU67*2+Base!$AV67+Base!$AX67)/340+(ROW()/100000)+SUM(Data!M67:P67)</f>
        <v>6.9999999999999999E-4</v>
      </c>
      <c r="AS70" s="87">
        <f>SUM(Base!$W67+Base!$Y67+Base!$AF67*2+Base!$AG67+Base!$AI67*2+Base!$AJ67+Base!$AL67*2+Base!$AO67*2+Base!$AP67+Base!$AU67*2+Base!$AV67*2+Base!$AX67)/400+(ROW()/100000)+SUM(Data!M67:P67)</f>
        <v>6.9999999999999999E-4</v>
      </c>
      <c r="AT70" s="87">
        <f>SUM(Base!$Y67*2+Base!$Z67+Base!$AA67*2+Base!$AG67*2+Base!$AJ67*2+Base!$AL67+Base!$AN67*2+Base!$AP67*2+Base!$AR67+Base!$AT67*2+Base!$AV67+Base!$AW67*2+Base!$AY67*2+Base!$AZ67*2+Base!$BA67)/500+(ROW()/100000)+Data!Y67</f>
        <v>6.9999999999999999E-4</v>
      </c>
      <c r="AU70" s="87">
        <f>SUM(Base!$L67*2+Base!$M67*2+Base!$N67*2+Base!$P67*2+Base!$Q67*2+Base!$R67+Base!$T67*2+Base!$V67+Base!$AL67+Base!$AO67*2+Base!$AP67+Base!$AU67*2+Base!$AZ67*2)/440+(ROW()/100000)+Data!L67</f>
        <v>6.9999999999999999E-4</v>
      </c>
      <c r="AV70" s="87">
        <f>SUM(Base!$AA67+Base!$AF67*2+Base!$AG67+Base!$AI67*2+Base!$AK67+Base!$AL67*2+Base!$AM67+Base!$AN67*2+Base!$AO67*2+Base!$AP67*2+Base!$AU67*2+Base!$AV67*2+Base!$AX67+Base!$BB67+Base!$BE67+Base!$BF67)/480+(ROW()/100000)+Data!R67</f>
        <v>6.9999999999999999E-4</v>
      </c>
      <c r="AW70" s="87">
        <f>SUM(Base!$Y67*2+Base!$Z67*2+Base!$AA67*2+Base!$AD67+Base!$AG67+Base!$AJ67*2+Base!$AL67*2+Base!$AN67+Base!$AR67+Base!$AT67*2+Base!$AX67+Base!$AY67*2+Base!$AZ67*2+Base!$BA67+Base!$BD67+Base!$BE67)/480+(ROW()/100000)+SUM(Data!V67+Data!W67)</f>
        <v>6.9999999999999999E-4</v>
      </c>
      <c r="AX70" s="87">
        <f>SUM(Base!$Y67*2+Base!$Z67*2+Base!$AA67*2+Base!$AD67+Base!$AG67+Base!$AJ67*2+Base!$AL67+Base!$AN67+Base!$AR67+Base!$AT67*2+Base!$AW67+Base!$AX67+Base!$AY67*2+Base!$AZ67*2+Base!$BA67+Base!$BD67+Base!$BE67)/480+(ROW()/100000)+SUM(Data!V67+Data!W67)</f>
        <v>6.9999999999999999E-4</v>
      </c>
      <c r="AY70" s="87">
        <f>SUM(Base!$Y67+Base!$AA67+Base!$AC67*2+Base!$AF67*2+Base!$AG67+Base!$AI67*2+Base!$AJ67+Base!$AK67+Base!$AL67+Base!$AM67+Base!$AN67+Base!$AO67+Base!$AP67+Base!$AU67*2+Base!$AX67+Base!$AZ67+Base!$BB67+Base!$BD67+Base!$BE67*2)/480+(ROW()/100000)+SUM(Data!M67:P67)</f>
        <v>6.9999999999999999E-4</v>
      </c>
      <c r="AZ70" s="87">
        <f>SUM(Base!$W67*2+Base!$Y67*2+Base!$AA67+Base!$AD67+Base!$AG67*2+Base!$AJ67*2+Base!$AL67+Base!$AN67+Base!$AP67+Base!$AR67+Base!$AT67+Base!$AW67+Base!$AX67+Base!$AY67*2+Base!$AZ67*2+Base!$BA67+Base!$BD67+Base!$BE67)/480+(ROW()/100000)+SUM(Data!S67+Data!T67+Data!V67+Data!W67)</f>
        <v>6.9999999999999999E-4</v>
      </c>
      <c r="BA70" s="87">
        <f>SUM(Base!$W67*2+Base!$Y67*2+Base!$AA67+Base!$AD67+Base!$AG67*2+Base!$AJ67*2+Base!$AN67+Base!$AP67+Base!$AT67+Base!$AW67+Base!$AX67+Base!$AY67*2+Base!$AZ67*2+Base!$BA67+Base!$BD67+Base!$BE67)/440+(ROW()/100000)+SUM(Data!S67+Data!T67+Data!V67+Data!W67)</f>
        <v>6.9999999999999999E-4</v>
      </c>
      <c r="BB70" s="87">
        <f>SUM(Base!$W67+Base!$Y67+Base!$AA67*2+Base!$AD67+Base!$AF67+Base!$AG67*2+Base!$AI67*2+Base!$AJ67*2+Base!$AL67+Base!$AN67*2+Base!$AO67+Base!$AP67*2+Base!$AR67+Base!$AT67*2+Base!$AU67+Base!$AV67*2+Base!$AW67*2+Base!$AX67+Base!$AY67*2+Base!$AZ67)/640+(ROW()/100000)+SUM(Data!M67:P67)</f>
        <v>6.9999999999999999E-4</v>
      </c>
      <c r="BC70" s="87">
        <f>SUM(Base!$AA67+Base!$AF67+Base!$AG67*2+Base!$AI67*2+Base!$AJ67+Base!$AL67*2+Base!$AN67+Base!$AO67+Base!$AP67*2+Base!$AT67+Base!$AU67*2+Base!$AV67*2+Base!$AX67+Base!$AY67+Base!$AZ67)/440+(ROW()/100000)+SUM(Data!M67:P67)</f>
        <v>6.9999999999999999E-4</v>
      </c>
      <c r="BD70" s="87">
        <f>SUM(Base!$AA67*2+Base!$AF67+Base!$AG67*2+Base!$AI67*2+Base!$AJ67+Base!$AL67+Base!$AN67*2+Base!$AO67+Base!$AP67*2+Base!$AT67+Base!$AU67+Base!$AV67*2+Base!$AW67+Base!$AX67+Base!$AY67+Base!$AZ67)/460+(ROW()/100000)+SUM(Data!M67:P67)</f>
        <v>6.9999999999999999E-4</v>
      </c>
      <c r="BE70" s="87">
        <f>SUM(Base!$AA67*2+Base!$AC67*2+Base!$AF67*2+Base!$AG67*2+Base!$AI67*2+Base!$AJ67*2+Base!$AL67+Base!$AM67+Base!$AN67*2+Base!$AO67+Base!$AP67*2+Base!$AU67*2+Base!$AV67*2+Base!$BB67*2+Base!$BD67+Base!$BE67+Base!$BF67*2)/580+(ROW()/100000)+Data!Q67</f>
        <v>6.9999999999999999E-4</v>
      </c>
      <c r="BF70" s="87">
        <f>SUM(Base!$Y67+Base!$AA67*2+Base!$AC67*2+Base!$AF67*2+Base!$AG67*2+Base!$AI67*2+Base!$AJ67*2+Base!$AL67+Base!$AM67+Base!$AN67*2+Base!$AO67+Base!$AP67*2+Base!$AU67*2+Base!$AV67*2+Base!$AW67+Base!$BB67*2+Base!$BD67+Base!$BE67+Base!$BF67*2)/620+(ROW()/100000)+Data!Q67</f>
        <v>6.9999999999999999E-4</v>
      </c>
      <c r="BG70" s="87">
        <f>SUM(Base!$Y67*2+Base!$Z67+Base!$AA67+Base!$AD67+Base!$AG67*2+Base!$AJ67*2+Base!$AL67+Base!$AN67+Base!$AP67*2+Base!$AR67+Base!$AT67*2+Base!$AW67*2+Base!$AX67*2+Base!$AY67*2+Base!$BA67+Base!$BE67)/480+(ROW()/100000)+Data!U67</f>
        <v>6.9999999999999999E-4</v>
      </c>
      <c r="BH70" s="87">
        <f>SUM(Base!$Y67+Base!$AA67+Base!$AD67+Base!$AG67*2+Base!$AI67+Base!$AJ67*2+Base!$AL67+Base!$AN67+Base!$AP67*2+Base!$AT67*2+Base!$AW67+Base!$AX67*2+Base!$AY67*2+Base!$BA67+Base!$BE67)/420+(ROW()/100000)+Data!U67</f>
        <v>6.9999999999999999E-4</v>
      </c>
      <c r="BI70" s="87">
        <f>SUM(Base!$AC67+Base!$AF67*2+Base!$AI67*2+Base!$AL67*2+Base!$AM67+Base!$AO67*2+Base!$AU67*2+Base!$BB67+Base!$BD67*2+Base!$BF67)/320+(ROW()/100000)+Data!Q67</f>
        <v>6.9999999999999999E-4</v>
      </c>
      <c r="BJ70" s="87">
        <f>SUM(Base!$AC67*2+Base!$AF67*2+Base!$AI67*2+Base!$AK67+Base!$AL67+Base!$AM67+Base!$AO67+Base!$AU67*2+Base!$BB67*2+Base!$BD67+Base!$BF67*2)/340+(ROW()/100000)+Data!Q67</f>
        <v>6.9999999999999999E-4</v>
      </c>
      <c r="BK70" s="87">
        <f>SUM(Base!$AC67*2+Base!$AF67+Base!$AI67*2+Base!$AK67*2+Base!$AL67+Base!$AM67*2+Base!$AO67+Base!$AU67*2+Base!$BB67*2+Base!$BF67*2)/340+(ROW()/100000)+Data!Q67</f>
        <v>6.9999999999999999E-4</v>
      </c>
      <c r="BL70" s="87">
        <f>SUM(Base!$AC67+Base!$AF67*2+Base!$AI67*2+Base!$AK67+Base!$AL67*2+Base!$AM67+Base!$AO67+Base!$AU67*2+Base!$AV67+Base!$BF67*2)/300+(ROW()/100000)+SUM(Data!M67:P67)</f>
        <v>6.9999999999999999E-4</v>
      </c>
      <c r="BM70" s="87">
        <f>SUM(Base!$Z67*2+Base!$AA67+Base!$AC67+Base!$AJ67+Base!$AL67*2+Base!$AN67*2+Base!$AP67+Base!$AT67*2+Base!$AY67)/260+(ROW()/100000)+Data!Y67</f>
        <v>6.9999999999999999E-4</v>
      </c>
      <c r="BN70" s="87">
        <f>SUM(Base!$Z67+Base!$AA67+Base!$AK67*2+Base!$AL67*2+Base!$AM67*2+Base!$AN67+Base!$AO67+Base!$AP67+Base!$AT67*2+Base!$AV67*2+Base!$AX67*2+Base!$AY67*2+Base!$AZ67+Base!$BA67+Base!$BD67*2+Base!$BE67*2+Base!$BF67)/520+(ROW()/100000)+Data!Y67</f>
        <v>6.9999999999999999E-4</v>
      </c>
      <c r="BO70" s="87">
        <f>SUM(Base!$AA67+Base!$AK67*2+Base!$AL67*2+Base!$AM67*2+Base!$AN67+Base!$AO67+Base!$AP67*2+Base!$AV67*2+Base!$AX67*2+Base!$AY67*2+Base!$AZ67+Base!$BA67+Base!$BD67*2+Base!$BE67*2+Base!$BF67)/480+(ROW()/100000)+Data!Y67</f>
        <v>6.9999999999999999E-4</v>
      </c>
      <c r="BP70" s="87">
        <f>SUM(Base!$AA67+Base!$AG67+Base!$AK67*2+Base!$AL67*2+Base!$AM67*2+Base!$AN67+Base!$AO67+Base!$AP67*2+Base!$AT67+Base!$AV67*2+Base!$AX67*2+Base!$AY67*2+Base!$AZ67+Base!$BA67+Base!$BD67*2+Base!$BE67*2+Base!$BF67)/520+(ROW()/100000)+Data!Y67</f>
        <v>6.9999999999999999E-4</v>
      </c>
      <c r="BQ70" s="87">
        <f>SUM(Base!$Y67+Base!$AA67*2+Base!$AD67+Base!$AG67*2+Base!$AJ67*2+Base!$AL67+Base!$AN67*2+Base!$AP67*2+Base!$AR67*2+Base!$AT67*2+Base!$AV67*2+Base!$AW67*2+Base!$BA67)/440+(ROW()/100000)+Data!R67</f>
        <v>6.9999999999999999E-4</v>
      </c>
      <c r="BR70" s="87">
        <f>SUM(Base!$Z67*2+Base!$AA67+Base!$AJ67+Base!$AL67*2+Base!$AN67*2+Base!$AO67*2+Base!$AP67*2+Base!$AT67*2+Base!$AX67+Base!$AY67+Base!$BA67*2+Base!$BE67)/380+(ROW()/100000)+SUM(Data!V67+Data!W67)</f>
        <v>6.9999999999999999E-4</v>
      </c>
      <c r="BS70" s="87">
        <f>SUM(Base!$Y67+Base!$AA67*2+Base!$AD67+Base!$AG67*2+Base!$AJ67*2+Base!$AL67*2+Base!$AN67*2+Base!$AO67+Base!$AP67*2+Base!$AT67*2+Base!$AU67+Base!$AV67*2+Base!$AW67*2+Base!$AX67*2+Base!$AY67*2+Base!$AZ67+Base!$BA67+Base!$BD67+Base!$BE67*2)/620+(ROW()/100000)+SUM(Data!R67+Data!U67)</f>
        <v>6.9999999999999999E-4</v>
      </c>
      <c r="BT70" s="87">
        <f>SUM(Base!$L67+Base!$M67*2+Base!$N67+Base!$O67+Base!$P67+Base!$Q67*2+Base!$R67*2+Base!$T67*2+Base!$U67*2+Base!$V67+Base!$AA67+Base!$AG67+Base!$AL67*2+Base!$AN67*2+Base!$AO67*2+Base!$AP67+Base!$AU67*2+Base!$AW67+Base!$AY67+Base!$AZ67*2)/600+(ROW()/100000)+Data!L67</f>
        <v>6.9999999999999999E-4</v>
      </c>
      <c r="BU70" s="87">
        <f>SUM(Base!$L67+Base!$M67*2+Base!$N67+Base!$P67+Base!$Q67*2+Base!$R67*2+Base!$T67*2+Base!$U67+Base!$V67+Base!$AA67+Base!$AG67+Base!$AL67*2+Base!$AN67+Base!$AO67*2+Base!$AP67+Base!$AU67*2+Base!$AW67+Base!$AY67+Base!$AZ67*2)/540+(ROW()/100000)+Data!L67</f>
        <v>6.9999999999999999E-4</v>
      </c>
      <c r="BV70" s="87">
        <f>SUM(Base!$L67+Base!$M67*2+Base!$N67+Base!$P67+Base!$Q67*2+Base!$R67*2+Base!$T67*2+Base!$U67*2+Base!$V67+Base!$AA67+Base!$AG67+Base!$AL67*2+Base!$AN67*2+Base!$AO67*2+Base!$AP67+Base!$AU67*2+Base!$AW67+Base!$AY67+Base!$AZ67*2)/580+(ROW()/100000)+Data!L67</f>
        <v>6.9999999999999999E-4</v>
      </c>
      <c r="BW70" s="87">
        <f>SUM(Base!$Y67*2+Base!$Z67*2+Base!$AA67*2+Base!$AG67+Base!$AJ67+Base!$AL67*2+Base!$AN67*2+Base!$AO67+Base!$AP67+Base!$AT67*2+Base!$AX67+Base!$AY67*2+Base!$AZ67+Base!$BA67+Base!$BD67+Base!$BE67)/460+(ROW()/100000)+Data!X67</f>
        <v>6.9999999999999999E-4</v>
      </c>
      <c r="BX70" s="87">
        <f>SUM(Base!$Y67*2+Base!$Z67+Base!$AA67*2+Base!$AG67*2+Base!$AJ67*2+Base!$AL67+Base!$AN67*2+Base!$AP67*2+Base!$AR67*2+Base!$AT67*2+Base!$AW67*2+Base!$AY67*2+Base!$AZ67+Base!$BA67)/480+(ROW()/100000)+SUM(Data!V67+Data!W67+Data!X67+Data!Y67)</f>
        <v>6.9999999999999999E-4</v>
      </c>
      <c r="BY70" s="87">
        <f>SUM(Base!$Z67*2+Base!$AA67+Base!$AC67*2+Base!$AK67+Base!$AL67+Base!$AM67*2+Base!$AN67*2+Base!$AP67+Base!$AT67*2+Base!$AV67+Base!$BA67*2+Base!$BB67*2+Base!$BF67*2)/420+(ROW()/100000)+Data!Y67</f>
        <v>6.9999999999999999E-4</v>
      </c>
      <c r="BZ70" s="87">
        <f>SUM(Base!$Z67+Base!$AA67+Base!$AC67*2+Base!$AK67+Base!$AL67+Base!$AM67*2+Base!$AN67+Base!$AP67+Base!$AT67+Base!$AV67*2+Base!$BA67*2+Base!$BB67*2+Base!$BF67*2)/380+(ROW()/100000)+Data!Y67</f>
        <v>6.9999999999999999E-4</v>
      </c>
      <c r="CA70" s="87">
        <f>SUM(Base!$Z67*2+Base!$AA67+Base!$AD67*2+Base!$AF67+Base!$AG67*2+Base!$AI67*2+Base!$AL67*2+Base!$AN67+Base!$AO67+Base!$AP67+Base!$AT67*2+Base!$AU67*2+Base!$AX67*2+Base!$AY67+Base!$BA67+Base!$BD67*2+Base!$BE67*2+Base!$BF67)/560+(ROW()/100000)+Data!R67</f>
        <v>6.9999999999999999E-4</v>
      </c>
      <c r="CB70" s="87">
        <f>SUM(Base!$Z67+Base!$AA67+Base!$AD67+Base!$AF67*2+Base!$AG67*2+Base!$AI67*2+Base!$AL67+Base!$AN67+Base!$AO67+Base!$AP67+Base!$AT67*2+Base!$AU67*2+Base!$AX67*2+Base!$AY67+Base!$BA67+Base!$BD67*2+Base!$BE67*2+Base!$BF67)/520+(ROW()/100000)+Data!R67</f>
        <v>6.9999999999999999E-4</v>
      </c>
      <c r="CC70" s="87">
        <f>SUM(Base!$W67*2+Base!$Y67*2+Base!$AA67+Base!$AG67+Base!$AJ67*2+Base!$AL67+Base!$AR67+Base!$AT67+Base!$AX67+Base!$AY67*2+Base!$AZ67*2+Base!$BA67+Base!$BD67+Base!$BE67)/380+(ROW()/100000)+SUM(Data!S67+Data!T67+Data!V67+Data!W67)</f>
        <v>6.9999999999999999E-4</v>
      </c>
      <c r="CD70" s="87">
        <f>SUM(Base!$W67*2+Base!$Y67*2+Base!$AA67+Base!$AG67+Base!$AJ67*2+Base!$AT67+Base!$AX67+Base!$AY67*2+Base!$AZ67*2+Base!$BA67+Base!$BD67+Base!$BE67)/340+(ROW()/100000)+SUM(Data!S67+Data!T67+Data!V67+Data!W67)</f>
        <v>6.9999999999999999E-4</v>
      </c>
      <c r="CE70" s="87">
        <f>SUM(Base!$W67*2+Base!$Y67*2+Base!$AA67+Base!$AF67+Base!$AG67+Base!$AI67*2+Base!$AJ67*2+Base!$AL67+Base!$AO67+Base!$AP67+Base!$AR67+Base!$AT67*2+Base!$AU67+Base!$AV67*2+Base!$AX67*2+Base!$AY67*2+Base!$AZ67+Base!$BA67+Base!$BD67*2+Base!$BE67*2)/600+(ROW()/100000)+SUM(Data!M67:P67)</f>
        <v>6.9999999999999999E-4</v>
      </c>
      <c r="CF70" s="87">
        <f>SUM(Base!$W67+Base!$Y67+Base!$AA67+Base!$AF67*2+Base!$AG67+Base!$AI67*2+Base!$AJ67+Base!$AL67*2+Base!$AO67+Base!$AP67+Base!$AT67+Base!$AU67*2+Base!$AV67*2+Base!$AX67*2+Base!$AY67*2+Base!$AZ67+Base!$BA67+Base!$BD67+Base!$BE67*2)/540+(ROW()/100000)+SUM(Data!M67:P67)</f>
        <v>6.9999999999999999E-4</v>
      </c>
      <c r="CG70" s="87">
        <f>SUM(Base!$W67*2+Base!$Y67*2+Base!$AA67+Base!$AF67*2+Base!$AG67+Base!$AI67*2+Base!$AJ67+Base!$AL67+Base!$AO67+Base!$AP67+Base!$AT67*2+Base!$AU67+Base!$AV67*2+Base!$AX67*2+Base!$AY67*2+Base!$AZ67+Base!$BA67+Base!$BD67+Base!$BE67*2)/560+(ROW()/100000)+SUM(Data!M67:P67)</f>
        <v>6.9999999999999999E-4</v>
      </c>
      <c r="CH70" s="87">
        <f>SUM(Base!$W67*2+Base!$Y67*2+Base!$AA67+Base!$AC67*2+Base!$AF67*2+Base!$AG67+Base!$AI67*2+Base!$AJ67+Base!$AK67+Base!$AL67+Base!$AM67+Base!$AN67+Base!$AO67+Base!$AP67+Base!$AT67*2+Base!$AU67+Base!$AX67+Base!$AZ67+Base!$BB67*2+Base!$BD67*2+Base!$BE67*2+Base!$BF67*2)/640+(ROW()/100000)+Data!Q67</f>
        <v>6.9999999999999999E-4</v>
      </c>
      <c r="CI70" s="87">
        <f>SUM(Base!$Y67+Base!$AA67+Base!$AC67*2+Base!$AF67*2+Base!$AG67+Base!$AI67*2+Base!$AJ67+Base!$AK67+Base!$AL67+Base!$AM67+Base!$AN67+Base!$AO67+Base!$AP67+Base!$AU67*2+Base!$AX67+Base!$AZ67+Base!$BB67*2+Base!$BD67+Base!$BF67*2)/500+(ROW()/100000)+Data!Q67</f>
        <v>6.9999999999999999E-4</v>
      </c>
      <c r="CJ70" s="87">
        <f>SUM(Base!$W67+Base!$Y67*2+Base!$AA67+Base!$AC67*2+Base!$AF67*2+Base!$AG67+Base!$AI67*2+Base!$AJ67+Base!$AK67+Base!$AL67+Base!$AM67+Base!$AN67+Base!$AO67+Base!$AP67+Base!$AT67+Base!$AU67*2+Base!$AX67+Base!$AZ67+Base!$BB67*2+Base!$BD67*2+Base!$BE67+Base!$BF67*2)/600+(ROW()/100000)+Data!Q67</f>
        <v>6.9999999999999999E-4</v>
      </c>
      <c r="CK70" s="87">
        <f>SUM(Base!$W67*2+Base!$AA67*2+Base!$AG67*2+Base!$AI67+Base!$AJ67+Base!$AL67+Base!$AN67+Base!$AP67*2+Base!$AT67+Base!$AV67*2+Base!$AW67+Base!$AX67*2+Base!$BE67*2)/400+(ROW()/100000)+SUM(Data!S67+Data!T67)</f>
        <v>6.9999999999999999E-4</v>
      </c>
      <c r="CL70" s="87">
        <f>SUM(Base!$W67+Base!$AA67+Base!$AF67+Base!$AG67*2+Base!$AI67*2+Base!$AJ67+Base!$AL67+Base!$AN67+Base!$AO67*2+Base!$AP67*2+Base!$AU67*2+Base!$AV67*2+Base!$AX67*2+Base!$BE67)/420+(ROW()/100000)+SUM(Data!S67+Data!T67)</f>
        <v>6.9999999999999999E-4</v>
      </c>
      <c r="CM70" s="87">
        <f>SUM(Base!$W67+Base!$AA67+Base!$AG67*2+Base!$AI67*2+Base!$AJ67+Base!$AL67+Base!$AN67+Base!$AO67+Base!$AP67*2+Base!$AT67+Base!$AU67+Base!$AV67*2+Base!$AW67+Base!$AX67*2+Base!$BE67*2)/420+(ROW()/100000)+SUM(Data!S67+Data!T67)</f>
        <v>6.9999999999999999E-4</v>
      </c>
      <c r="CN70" s="87">
        <f>SUM(Base!$Y67*2+Base!$AA67*2+Base!$AG67*2+Base!$AJ67*2+Base!$AL67+Base!$AN67*2+Base!$AP67*2+Base!$AR67+Base!$AT67*2+Base!$AV67*2+Base!$AW67*2+Base!$AY67+Base!$AZ67)/440+(ROW()/100000)+SUM(Data!S67+Data!T67)</f>
        <v>6.9999999999999999E-4</v>
      </c>
      <c r="CO70" s="87">
        <f>SUM(Base!$Y67+Base!$AA67*2+Base!$AG67*2+Base!$AJ67*2+Base!$AN67*2+Base!$AP67*2+Base!$AT67+Base!$AV67*2+Base!$AW67*2+Base!$AZ67)/340+(ROW()/100000)+SUM(Data!S67+Data!T67)</f>
        <v>6.9999999999999999E-4</v>
      </c>
      <c r="CP70" s="87">
        <f>SUM(Base!$W67+Base!$Z67+Base!$AA67+Base!$AC67*2+Base!$AL67+Base!$AM67*2+Base!$AT67*2+Base!$AV67+Base!$AX67+Base!$BA67+Base!$BB67*2+Base!$BE67+Base!$BF67*2)/360+(ROW()/100000)+SUM(Data!V67+Data!W67)</f>
        <v>6.9999999999999999E-4</v>
      </c>
      <c r="CQ70" s="89">
        <f>SUM(Base!$W67+Base!$AA67+Base!$AC67*2+Base!$AL67+Base!$AM67*2+Base!$AT67+Base!$AV67*2+Base!$AX67+Base!$BA67+Base!$BB67*2+Base!$BE67+Base!$BF67*2)/340+(ROW()/100000)+SUM(Data!V67+Data!W67)</f>
        <v>6.9999999999999999E-4</v>
      </c>
      <c r="CR70" s="1"/>
    </row>
    <row r="71" spans="1:96" ht="25" customHeight="1" x14ac:dyDescent="0.3">
      <c r="A71" s="1"/>
      <c r="B71" s="199">
        <f>Base!B68</f>
        <v>0</v>
      </c>
      <c r="C71" s="200">
        <f>Base!C68</f>
        <v>0</v>
      </c>
      <c r="D71" s="1"/>
      <c r="E71" s="201">
        <f>Base!E68</f>
        <v>0</v>
      </c>
      <c r="F71" s="202" t="str">
        <f t="shared" ref="F71:F134" si="5">IFERROR(INDEX($K$5:$CQ$5,MATCH(LARGE(K71:CQ71,1),K71:CQ71,0)),"")</f>
        <v>A (D)</v>
      </c>
      <c r="G71" s="1"/>
      <c r="H71" s="201">
        <f>Base!I68</f>
        <v>0</v>
      </c>
      <c r="I71" s="200">
        <f>Base!H68</f>
        <v>0</v>
      </c>
      <c r="J71" s="1"/>
      <c r="K71" s="203">
        <f>SUM(Base!$AF68*2+Base!$AI68*2+Base!$AL68*2+Base!$AN68+Base!$AO68*2+Base!$AP68*2+Base!$AU68*2+Base!$AV68+Base!$BF68)/300+(ROW()/100000)+Data!R68</f>
        <v>7.1000000000000002E-4</v>
      </c>
      <c r="L71" s="204">
        <f>SUM(Base!$Y68*2+Base!$Z68*2+Base!$AA68*2+Base!$AG68+Base!$AJ68*2+Base!$AL68+Base!$AN68*2+Base!$AP68+Base!$AT68*2+Base!$AX68+Base!$AY68*2+Base!$AZ68+Base!$BA68+Base!$BD68+Base!$BE68)/440+(ROW()/100000)+Data!Y68</f>
        <v>7.1000000000000002E-4</v>
      </c>
      <c r="M71" s="204">
        <f>SUM(Base!$Y68*2+Base!$Z68+Base!$AA68*2+Base!$AD68*2+Base!$AG68*2+Base!$AJ68*2+Base!$AL68*2+Base!$AN68+Base!$AP68*2+Base!$AR68*2+Base!$AT68*2+Base!$AW68+Base!$AZ68)/440+(ROW()/100000)+Data!X68</f>
        <v>7.1000000000000002E-4</v>
      </c>
      <c r="N71" s="204">
        <f>SUM(Base!$Y68+Base!$AA68*2+Base!$AD68*2+Base!$AG68*2+Base!$AJ68*2+Base!$AL68*2+Base!$AN68+Base!$AP68*2+Base!$AR68*2+Base!$AT68*2+Base!$AW68+Base!$AZ68)/400+(ROW()/100000)+Data!X68</f>
        <v>7.1000000000000002E-4</v>
      </c>
      <c r="O71" s="204">
        <f>SUM(Base!$Y68+Base!$AA68*2+Base!$AG68*2+Base!$AJ68*2+Base!$AL68+Base!$AN68*2+Base!$AP68*2+Base!$AR68+Base!$AT68*2+Base!$AV68*2+Base!$AW68*2+Base!$AY68+Base!$AZ68)/420+(ROW()/100000)+SUM(Data!U68+Data!V68+Data!W68+Data!X68)</f>
        <v>7.1000000000000002E-4</v>
      </c>
      <c r="P71" s="204">
        <f>SUM(Base!$Y68+Base!$AA68*2+Base!$AG68*2+Base!$AJ68*2+Base!$AL68+Base!$AN68*2+Base!$AP68*2+Base!$AR68+Base!$AT68*2+Base!$AV68*2+Base!$AW68*2+Base!$AZ68)/400+(ROW()/100000)+SUM(Data!U68+Data!V68+Data!W68+Data!X68)</f>
        <v>7.1000000000000002E-4</v>
      </c>
      <c r="Q71" s="204">
        <f>SUM(Base!$Y68+Base!$Z68+Base!$AA68+Base!$AD68+Base!$AG68*2+Base!$AI68*2+Base!$AJ68+Base!$AK68+Base!$AL68+Base!$AN68+Base!$AP68+Base!$AT68*2+Base!$AU68+Base!$AV68*2+Base!$AX68*2+Base!$AY68+Base!$BA68+Base!$BD68+Base!$BE68*2+Base!$BF68)/520+(ROW()/100000)+Data!U68</f>
        <v>7.1000000000000002E-4</v>
      </c>
      <c r="R71" s="204">
        <f>SUM(Base!$AA68+Base!$AC68+Base!$AF68*2+Base!$AG68*2+Base!$AI68*2+Base!$AJ68+Base!$AL68*2+Base!$AM68+Base!$AN68*2+Base!$AO68*2+Base!$AP68*2+Base!$AU68*2+Base!$AW68+Base!$BB68+Base!$BD68*2+Base!$BF68+Base!$BF68*2)/500+(ROW()/100000)+Data!Q68</f>
        <v>7.1000000000000002E-4</v>
      </c>
      <c r="S71" s="204">
        <f>SUM(Base!$AA68+Base!$AC68*2+Base!$AF68*2+Base!$AG68*2+Base!$AI68*2+Base!$AJ68+Base!$AK68+Base!$AL68+Base!$AM68+Base!$AN68*2+Base!$AO68+Base!$AP68+Base!$AU68*2+Base!$AW68+Base!$BB68*2+Base!$BD68+Base!$BF68*2)/500+(ROW()/100000)+Data!Q68</f>
        <v>7.1000000000000002E-4</v>
      </c>
      <c r="T71" s="204">
        <f>SUM(Base!$AA68+Base!$AC68*2+Base!$AF68+Base!$AG68*2+Base!$AI68*2+Base!$AJ68+Base!$AK68*2+Base!$AL68+Base!$AM68*2+Base!$AN68*2+Base!$AO68+Base!$AP68*2+Base!$AU68*2+Base!$AW68+Base!$BB68*2+Base!$BF68*2)/520+(ROW()/100000)+Data!Q68</f>
        <v>7.1000000000000002E-4</v>
      </c>
      <c r="U71" s="204">
        <f>SUM(Base!$AF68+Base!$AI68*2+Base!$AK68*2+Base!$AL68*2+Base!$AM68+Base!$AO68+Base!$AU68+Base!$AV68*2+Base!$AX68*2+Base!$AZ68+Base!$BD68+Base!$BE68*2+Base!$BF68)/380+(ROW()/100000)+SUM(Data!R68+Data!U68)</f>
        <v>7.1000000000000002E-4</v>
      </c>
      <c r="V71" s="204">
        <f>SUM(Base!$AF68+Base!$AG68+Base!$AI68*2+Base!$AK68*2+Base!$AL68*2+Base!$AM68+Base!$AO68+Base!$AV68*2+Base!$AX68*2+Base!$AZ68+Base!$BD68+Base!$BE68*2+Base!$BF68)/380+(ROW()/100000)+SUM(Data!R68+Data!U68)</f>
        <v>7.1000000000000002E-4</v>
      </c>
      <c r="W71" s="204">
        <f>SUM(Base!$AA68*2+Base!$AG68*2+Base!$AI68*2+Base!$AJ68+Base!$AL68+Base!$AN68+Base!$AO68+Base!$AP68*2+Base!$AT68+Base!$AU68*2+Base!$AV68*2+Base!$AW68+Base!$AX68+Base!$BE68*2)/420+(ROW()/100000)+Data!U68</f>
        <v>7.1000000000000002E-4</v>
      </c>
      <c r="X71" s="204">
        <f>SUM(Base!$AC68+Base!$AF68*2+Base!$AI68*2+Base!$AL68*2+Base!$AM68+Base!$AN68+Base!$AO68*2+Base!$AP68*2+Base!$AU68*2+Base!$BB68+Base!$BD68*2+Base!$BF68)/380+(ROW()/100000)+Data!Q68</f>
        <v>7.1000000000000002E-4</v>
      </c>
      <c r="Y71" s="204">
        <f>SUM(Base!$AC68*2+Base!$AF68*2+Base!$AI68*2+Base!$AK68+Base!$AL68+Base!$AM68+Base!$AN68+Base!$AO68+Base!$AP68+Base!$AU68*2+Base!$BB68*2+Base!$BD68+Base!$BF68*2)/380+(ROW()/100000)+Data!Q68</f>
        <v>7.1000000000000002E-4</v>
      </c>
      <c r="Z71" s="204">
        <f>SUM(Base!$AC68*2+Base!$AF68+Base!$AI68*2+Base!$AK68*2+Base!$AL68+Base!$AM68*2+Base!$AN68+Base!$AO68+Base!$AP68*2+Base!$AU68*2+Base!$BB68*2+Base!$BF68*2)/400+(ROW()/100000)+Data!Q68</f>
        <v>7.1000000000000002E-4</v>
      </c>
      <c r="AA71" s="204">
        <f>SUM(Base!$Y68*2+Base!$Z68*2+Base!$AA68*2+Base!$AC68*2+Base!$AD68+Base!$AG68+Base!$AJ68*2+Base!$AL68*2+Base!$AN68*2+Base!$AP68+Base!$AT68*2+Base!$AV68+Base!$AW68+Base!$AX68+Base!$AY68*2+Base!$AZ68*2+Base!$BA68+Base!$BB68+Base!$BD68+Base!$BE68+Base!$BF68*2)/640+(ROW()/100000)+Data!Y68</f>
        <v>7.1000000000000002E-4</v>
      </c>
      <c r="AB71" s="204">
        <f>SUM(Base!$Y68*2+Base!$Z68+Base!$AA68*2+Base!$AC68*2+Base!$AD68*2+Base!$AG68*2+Base!$AJ68*2+Base!$AL68*2+Base!$AN68*2+Base!$AP68*2+Base!$AT68*2+Base!$AV68+Base!$AW68*2+Base!$AX68+Base!$AY68*2+Base!$AZ68*2+Base!$BA68+Base!$BB68+Base!$BD68+Base!$BE68+Base!$BF68*2)/700+(ROW()/100000)+Data!Y68</f>
        <v>7.1000000000000002E-4</v>
      </c>
      <c r="AC71" s="204">
        <f>SUM(Base!$AA68*2+Base!$AD68+Base!$AG68*2+Base!$AI68+Base!$AJ68+Base!$AL68+Base!$AN68+Base!$AP68*2+Base!$AT68*2+Base!$AV68+Base!$AW68+Base!$AX68+Base!$AY68+Base!$BE68)/360+(ROW()/100000)+Data!U68</f>
        <v>7.1000000000000002E-4</v>
      </c>
      <c r="AD71" s="204">
        <f>SUM(Base!$AA68+Base!$AF68+Base!$AG68+Base!$AI68*2+Base!$AJ68+Base!$AK68+Base!$AL68+Base!$AN68+Base!$AO68*2+Base!$AP68*2+Base!$AU68*2+Base!$AV68*2+Base!$AX68+Base!$BE68)/380+(ROW()/100000)+Data!U68</f>
        <v>7.1000000000000002E-4</v>
      </c>
      <c r="AE71" s="204">
        <f>SUM(Base!$AA68*2+Base!$AG68*2+Base!$AI68*2+Base!$AJ68+Base!$AL68+Base!$AN68+Base!$AO68+Base!$AP68*2+Base!$AT68+Base!$AV68*2+Base!$AW68+Base!$AX68+Base!$BE68)/360+(ROW()/100000)+Data!U68</f>
        <v>7.1000000000000002E-4</v>
      </c>
      <c r="AF71" s="204">
        <f>SUM(Base!$W68*2+Base!$Y68*2+Base!$AA68+Base!$AF68+Base!$AG68+Base!$AI68+Base!$AJ68*2+Base!$AL68+Base!$AP68+Base!$AR68*2+Base!$AT68*2+Base!$AU68+Base!$AV68*2+Base!$AX68*2+Base!$AY68*2+Base!$AZ68+Base!$BA68+Base!$BD68+Base!$BE68*2)/560+(ROW()/100000)+SUM(Data!M68:P68)</f>
        <v>7.1000000000000002E-4</v>
      </c>
      <c r="AG71" s="204">
        <f>SUM(Base!$W68*2+Base!$Y68*2+Base!$AA68+Base!$AF68+Base!$AG68+Base!$AI68+Base!$AJ68*2+Base!$AL68+Base!$AP68+Base!$AR68+Base!$AT68*2+Base!$AU68+Base!$AV68*2+Base!$AX68*2+Base!$AY68*2+Base!$AZ68+Base!$BA68+Base!$BD68+Base!$BE68*2)/540+(ROW()/100000)+SUM(Data!M68:P68)</f>
        <v>7.1000000000000002E-4</v>
      </c>
      <c r="AH71" s="204">
        <f>SUM(Base!$Y68+Base!$Z68+Base!$AA68*2+Base!$AG68*2+Base!$AJ68*2+Base!$AL68+Base!$AN68*2+Base!$AP68*2+Base!$AR68+Base!$AT68*2+Base!$AV68*2+Base!$AW68+Base!$BA68+Base!$BF68)/420+(ROW()/100000)+Data!Y68</f>
        <v>7.1000000000000002E-4</v>
      </c>
      <c r="AI71" s="204">
        <f>SUM(Base!$Z68+Base!$AA68*2+Base!$AG68*2+Base!$AJ68*2+Base!$AL68+Base!$AN68*2+Base!$AP68*2+Base!$AR68+Base!$AT68*2+Base!$AV68*2+Base!$AW68+Base!$BA68+Base!$BF68)/400+(ROW()/100000)+Data!Y68</f>
        <v>7.1000000000000002E-4</v>
      </c>
      <c r="AJ71" s="204">
        <f>SUM(Base!$AA68*2+Base!$AG68*2+Base!$AI68+Base!$AJ68*2+Base!$AL68+Base!$AN68*2+Base!$AP68*2+Base!$AU68+Base!$AV68*2+Base!$AW68*2+Base!$BA68)/360+(ROW()/100000)+SUM(Data!R68+Data!U68)</f>
        <v>7.1000000000000002E-4</v>
      </c>
      <c r="AK71" s="204">
        <f>SUM(Base!$AA68*2+Base!$AG68*2+Base!$AJ68*2+Base!$AL68+Base!$AN68*2+Base!$AP68*2+Base!$AT68+Base!$AU68+Base!$AV68*2+Base!$AW68*2+Base!$BA68)/360+(ROW()/100000)+SUM(Data!R68+Data!U68)</f>
        <v>7.1000000000000002E-4</v>
      </c>
      <c r="AL71" s="204">
        <f>SUM(Base!$AF68+Base!$AG68+Base!$AI68*2+Base!$AK68+Base!$AL68*2+Base!$AN68+Base!$AO68*2+Base!$AP68+Base!$AU68*2+Base!$AV68*2+Base!$AX68)/360+(ROW()/100000)+Data!R68</f>
        <v>7.1000000000000002E-4</v>
      </c>
      <c r="AM71" s="204">
        <f>SUM(Base!$AA68+Base!$AF68+Base!$AG68+Base!$AI68*2+Base!$AK68+Base!$AL68*2+Base!$AN68+Base!$AO68*2+Base!$AP68+Base!$AU68*2+Base!$AV68*2+Base!$AX68)/380+(ROW()/100000)+Data!R68</f>
        <v>7.1000000000000002E-4</v>
      </c>
      <c r="AN71" s="204">
        <f>SUM(Base!$W68+Base!$Y68+Base!$AA68+Base!$AF68+Base!$AI68+Base!$AJ68*2+Base!$AK68+Base!$AL68*2+Base!$AO68+Base!$AP68+Base!$AT68*2+Base!$AU68*2+Base!$AV68*2+Base!$AX68*2+Base!$AY68)/460+(ROW()/100000)+SUM(Data!S68+Data!T68)</f>
        <v>7.1000000000000002E-4</v>
      </c>
      <c r="AO71" s="204">
        <f>SUM(Base!$W68*2+Base!$Y68+Base!$AA68+Base!$AF68+Base!$AI68+Base!$AJ68*2+Base!$AK68+Base!$AL68+Base!$AN68+Base!$AO68+Base!$AP68+Base!$AT68*2+Base!$AU68+Base!$AV68*2+Base!$AX68*2+Base!$AY68)/480+(ROW()/100000)+SUM(Data!S68+Data!T68)</f>
        <v>7.1000000000000002E-4</v>
      </c>
      <c r="AP71" s="204">
        <f>SUM(Base!$Y68+Base!$AA68*2+Base!$AG68*2+Base!$AJ68*2+Base!$AL68+Base!$AN68*2+Base!$AP68*2+Base!$AR68+Base!$AT68+Base!$AV68+Base!$AW68*2+Base!$AZ68)/360+(ROW()/100000)+Data!X68</f>
        <v>7.1000000000000002E-4</v>
      </c>
      <c r="AQ71" s="204">
        <f>SUM(Base!$W68*2+Base!$Y68+Base!$AA68+Base!$AF68*2+Base!$AG68+Base!$AI68*2+Base!$AJ68+Base!$AL68*2+Base!$AO68+Base!$AP68+Base!$AT68+Base!$AU68*2+Base!$AV68*2+Base!$AX68+Base!$AZ68)/460+(ROW()/100000)+SUM(Data!M68:P68)</f>
        <v>7.1000000000000002E-4</v>
      </c>
      <c r="AR71" s="204">
        <f>SUM(Base!$W68+Base!$AF68*2+Base!$AG68+Base!$AI68*2+Base!$AL68*2+Base!$AO68*2+Base!$AP68+Base!$AU68*2+Base!$AV68+Base!$AX68)/340+(ROW()/100000)+SUM(Data!M68:P68)</f>
        <v>7.1000000000000002E-4</v>
      </c>
      <c r="AS71" s="204">
        <f>SUM(Base!$W68+Base!$Y68+Base!$AF68*2+Base!$AG68+Base!$AI68*2+Base!$AJ68+Base!$AL68*2+Base!$AO68*2+Base!$AP68+Base!$AU68*2+Base!$AV68*2+Base!$AX68)/400+(ROW()/100000)+SUM(Data!M68:P68)</f>
        <v>7.1000000000000002E-4</v>
      </c>
      <c r="AT71" s="204">
        <f>SUM(Base!$Y68*2+Base!$Z68+Base!$AA68*2+Base!$AG68*2+Base!$AJ68*2+Base!$AL68+Base!$AN68*2+Base!$AP68*2+Base!$AR68+Base!$AT68*2+Base!$AV68+Base!$AW68*2+Base!$AY68*2+Base!$AZ68*2+Base!$BA68)/500+(ROW()/100000)+Data!Y68</f>
        <v>7.1000000000000002E-4</v>
      </c>
      <c r="AU71" s="204">
        <f>SUM(Base!$L68*2+Base!$M68*2+Base!$N68*2+Base!$P68*2+Base!$Q68*2+Base!$R68+Base!$T68*2+Base!$V68+Base!$AL68+Base!$AO68*2+Base!$AP68+Base!$AU68*2+Base!$AZ68*2)/440+(ROW()/100000)+Data!L68</f>
        <v>7.1000000000000002E-4</v>
      </c>
      <c r="AV71" s="204">
        <f>SUM(Base!$AA68+Base!$AF68*2+Base!$AG68+Base!$AI68*2+Base!$AK68+Base!$AL68*2+Base!$AM68+Base!$AN68*2+Base!$AO68*2+Base!$AP68*2+Base!$AU68*2+Base!$AV68*2+Base!$AX68+Base!$BB68+Base!$BE68+Base!$BF68)/480+(ROW()/100000)+Data!R68</f>
        <v>7.1000000000000002E-4</v>
      </c>
      <c r="AW71" s="204">
        <f>SUM(Base!$Y68*2+Base!$Z68*2+Base!$AA68*2+Base!$AD68+Base!$AG68+Base!$AJ68*2+Base!$AL68*2+Base!$AN68+Base!$AR68+Base!$AT68*2+Base!$AX68+Base!$AY68*2+Base!$AZ68*2+Base!$BA68+Base!$BD68+Base!$BE68)/480+(ROW()/100000)+SUM(Data!V68+Data!W68)</f>
        <v>7.1000000000000002E-4</v>
      </c>
      <c r="AX71" s="204">
        <f>SUM(Base!$Y68*2+Base!$Z68*2+Base!$AA68*2+Base!$AD68+Base!$AG68+Base!$AJ68*2+Base!$AL68+Base!$AN68+Base!$AR68+Base!$AT68*2+Base!$AW68+Base!$AX68+Base!$AY68*2+Base!$AZ68*2+Base!$BA68+Base!$BD68+Base!$BE68)/480+(ROW()/100000)+SUM(Data!V68+Data!W68)</f>
        <v>7.1000000000000002E-4</v>
      </c>
      <c r="AY71" s="204">
        <f>SUM(Base!$Y68+Base!$AA68+Base!$AC68*2+Base!$AF68*2+Base!$AG68+Base!$AI68*2+Base!$AJ68+Base!$AK68+Base!$AL68+Base!$AM68+Base!$AN68+Base!$AO68+Base!$AP68+Base!$AU68*2+Base!$AX68+Base!$AZ68+Base!$BB68+Base!$BD68+Base!$BE68*2)/480+(ROW()/100000)+SUM(Data!M68:P68)</f>
        <v>7.1000000000000002E-4</v>
      </c>
      <c r="AZ71" s="204">
        <f>SUM(Base!$W68*2+Base!$Y68*2+Base!$AA68+Base!$AD68+Base!$AG68*2+Base!$AJ68*2+Base!$AL68+Base!$AN68+Base!$AP68+Base!$AR68+Base!$AT68+Base!$AW68+Base!$AX68+Base!$AY68*2+Base!$AZ68*2+Base!$BA68+Base!$BD68+Base!$BE68)/480+(ROW()/100000)+SUM(Data!S68+Data!T68+Data!V68+Data!W68)</f>
        <v>7.1000000000000002E-4</v>
      </c>
      <c r="BA71" s="204">
        <f>SUM(Base!$W68*2+Base!$Y68*2+Base!$AA68+Base!$AD68+Base!$AG68*2+Base!$AJ68*2+Base!$AN68+Base!$AP68+Base!$AT68+Base!$AW68+Base!$AX68+Base!$AY68*2+Base!$AZ68*2+Base!$BA68+Base!$BD68+Base!$BE68)/440+(ROW()/100000)+SUM(Data!S68+Data!T68+Data!V68+Data!W68)</f>
        <v>7.1000000000000002E-4</v>
      </c>
      <c r="BB71" s="204">
        <f>SUM(Base!$W68+Base!$Y68+Base!$AA68*2+Base!$AD68+Base!$AF68+Base!$AG68*2+Base!$AI68*2+Base!$AJ68*2+Base!$AL68+Base!$AN68*2+Base!$AO68+Base!$AP68*2+Base!$AR68+Base!$AT68*2+Base!$AU68+Base!$AV68*2+Base!$AW68*2+Base!$AX68+Base!$AY68*2+Base!$AZ68)/640+(ROW()/100000)+SUM(Data!M68:P68)</f>
        <v>7.1000000000000002E-4</v>
      </c>
      <c r="BC71" s="204">
        <f>SUM(Base!$AA68+Base!$AF68+Base!$AG68*2+Base!$AI68*2+Base!$AJ68+Base!$AL68*2+Base!$AN68+Base!$AO68+Base!$AP68*2+Base!$AT68+Base!$AU68*2+Base!$AV68*2+Base!$AX68+Base!$AY68+Base!$AZ68)/440+(ROW()/100000)+SUM(Data!M68:P68)</f>
        <v>7.1000000000000002E-4</v>
      </c>
      <c r="BD71" s="204">
        <f>SUM(Base!$AA68*2+Base!$AF68+Base!$AG68*2+Base!$AI68*2+Base!$AJ68+Base!$AL68+Base!$AN68*2+Base!$AO68+Base!$AP68*2+Base!$AT68+Base!$AU68+Base!$AV68*2+Base!$AW68+Base!$AX68+Base!$AY68+Base!$AZ68)/460+(ROW()/100000)+SUM(Data!M68:P68)</f>
        <v>7.1000000000000002E-4</v>
      </c>
      <c r="BE71" s="204">
        <f>SUM(Base!$AA68*2+Base!$AC68*2+Base!$AF68*2+Base!$AG68*2+Base!$AI68*2+Base!$AJ68*2+Base!$AL68+Base!$AM68+Base!$AN68*2+Base!$AO68+Base!$AP68*2+Base!$AU68*2+Base!$AV68*2+Base!$BB68*2+Base!$BD68+Base!$BE68+Base!$BF68*2)/580+(ROW()/100000)+Data!Q68</f>
        <v>7.1000000000000002E-4</v>
      </c>
      <c r="BF71" s="204">
        <f>SUM(Base!$Y68+Base!$AA68*2+Base!$AC68*2+Base!$AF68*2+Base!$AG68*2+Base!$AI68*2+Base!$AJ68*2+Base!$AL68+Base!$AM68+Base!$AN68*2+Base!$AO68+Base!$AP68*2+Base!$AU68*2+Base!$AV68*2+Base!$AW68+Base!$BB68*2+Base!$BD68+Base!$BE68+Base!$BF68*2)/620+(ROW()/100000)+Data!Q68</f>
        <v>7.1000000000000002E-4</v>
      </c>
      <c r="BG71" s="204">
        <f>SUM(Base!$Y68*2+Base!$Z68+Base!$AA68+Base!$AD68+Base!$AG68*2+Base!$AJ68*2+Base!$AL68+Base!$AN68+Base!$AP68*2+Base!$AR68+Base!$AT68*2+Base!$AW68*2+Base!$AX68*2+Base!$AY68*2+Base!$BA68+Base!$BE68)/480+(ROW()/100000)+Data!U68</f>
        <v>7.1000000000000002E-4</v>
      </c>
      <c r="BH71" s="204">
        <f>SUM(Base!$Y68+Base!$AA68+Base!$AD68+Base!$AG68*2+Base!$AI68+Base!$AJ68*2+Base!$AL68+Base!$AN68+Base!$AP68*2+Base!$AT68*2+Base!$AW68+Base!$AX68*2+Base!$AY68*2+Base!$BA68+Base!$BE68)/420+(ROW()/100000)+Data!U68</f>
        <v>7.1000000000000002E-4</v>
      </c>
      <c r="BI71" s="204">
        <f>SUM(Base!$AC68+Base!$AF68*2+Base!$AI68*2+Base!$AL68*2+Base!$AM68+Base!$AO68*2+Base!$AU68*2+Base!$BB68+Base!$BD68*2+Base!$BF68)/320+(ROW()/100000)+Data!Q68</f>
        <v>7.1000000000000002E-4</v>
      </c>
      <c r="BJ71" s="204">
        <f>SUM(Base!$AC68*2+Base!$AF68*2+Base!$AI68*2+Base!$AK68+Base!$AL68+Base!$AM68+Base!$AO68+Base!$AU68*2+Base!$BB68*2+Base!$BD68+Base!$BF68*2)/340+(ROW()/100000)+Data!Q68</f>
        <v>7.1000000000000002E-4</v>
      </c>
      <c r="BK71" s="204">
        <f>SUM(Base!$AC68*2+Base!$AF68+Base!$AI68*2+Base!$AK68*2+Base!$AL68+Base!$AM68*2+Base!$AO68+Base!$AU68*2+Base!$BB68*2+Base!$BF68*2)/340+(ROW()/100000)+Data!Q68</f>
        <v>7.1000000000000002E-4</v>
      </c>
      <c r="BL71" s="204">
        <f>SUM(Base!$AC68+Base!$AF68*2+Base!$AI68*2+Base!$AK68+Base!$AL68*2+Base!$AM68+Base!$AO68+Base!$AU68*2+Base!$AV68+Base!$BF68*2)/300+(ROW()/100000)+SUM(Data!M68:P68)</f>
        <v>7.1000000000000002E-4</v>
      </c>
      <c r="BM71" s="204">
        <f>SUM(Base!$Z68*2+Base!$AA68+Base!$AC68+Base!$AJ68+Base!$AL68*2+Base!$AN68*2+Base!$AP68+Base!$AT68*2+Base!$AY68)/260+(ROW()/100000)+Data!Y68</f>
        <v>7.1000000000000002E-4</v>
      </c>
      <c r="BN71" s="204">
        <f>SUM(Base!$Z68+Base!$AA68+Base!$AK68*2+Base!$AL68*2+Base!$AM68*2+Base!$AN68+Base!$AO68+Base!$AP68+Base!$AT68*2+Base!$AV68*2+Base!$AX68*2+Base!$AY68*2+Base!$AZ68+Base!$BA68+Base!$BD68*2+Base!$BE68*2+Base!$BF68)/520+(ROW()/100000)+Data!Y68</f>
        <v>7.1000000000000002E-4</v>
      </c>
      <c r="BO71" s="204">
        <f>SUM(Base!$AA68+Base!$AK68*2+Base!$AL68*2+Base!$AM68*2+Base!$AN68+Base!$AO68+Base!$AP68*2+Base!$AV68*2+Base!$AX68*2+Base!$AY68*2+Base!$AZ68+Base!$BA68+Base!$BD68*2+Base!$BE68*2+Base!$BF68)/480+(ROW()/100000)+Data!Y68</f>
        <v>7.1000000000000002E-4</v>
      </c>
      <c r="BP71" s="204">
        <f>SUM(Base!$AA68+Base!$AG68+Base!$AK68*2+Base!$AL68*2+Base!$AM68*2+Base!$AN68+Base!$AO68+Base!$AP68*2+Base!$AT68+Base!$AV68*2+Base!$AX68*2+Base!$AY68*2+Base!$AZ68+Base!$BA68+Base!$BD68*2+Base!$BE68*2+Base!$BF68)/520+(ROW()/100000)+Data!Y68</f>
        <v>7.1000000000000002E-4</v>
      </c>
      <c r="BQ71" s="204">
        <f>SUM(Base!$Y68+Base!$AA68*2+Base!$AD68+Base!$AG68*2+Base!$AJ68*2+Base!$AL68+Base!$AN68*2+Base!$AP68*2+Base!$AR68*2+Base!$AT68*2+Base!$AV68*2+Base!$AW68*2+Base!$BA68)/440+(ROW()/100000)+Data!R68</f>
        <v>7.1000000000000002E-4</v>
      </c>
      <c r="BR71" s="204">
        <f>SUM(Base!$Z68*2+Base!$AA68+Base!$AJ68+Base!$AL68*2+Base!$AN68*2+Base!$AO68*2+Base!$AP68*2+Base!$AT68*2+Base!$AX68+Base!$AY68+Base!$BA68*2+Base!$BE68)/380+(ROW()/100000)+SUM(Data!V68+Data!W68)</f>
        <v>7.1000000000000002E-4</v>
      </c>
      <c r="BS71" s="204">
        <f>SUM(Base!$Y68+Base!$AA68*2+Base!$AD68+Base!$AG68*2+Base!$AJ68*2+Base!$AL68*2+Base!$AN68*2+Base!$AO68+Base!$AP68*2+Base!$AT68*2+Base!$AU68+Base!$AV68*2+Base!$AW68*2+Base!$AX68*2+Base!$AY68*2+Base!$AZ68+Base!$BA68+Base!$BD68+Base!$BE68*2)/620+(ROW()/100000)+SUM(Data!R68+Data!U68)</f>
        <v>7.1000000000000002E-4</v>
      </c>
      <c r="BT71" s="204">
        <f>SUM(Base!$L68+Base!$M68*2+Base!$N68+Base!$O68+Base!$P68+Base!$Q68*2+Base!$R68*2+Base!$T68*2+Base!$U68*2+Base!$V68+Base!$AA68+Base!$AG68+Base!$AL68*2+Base!$AN68*2+Base!$AO68*2+Base!$AP68+Base!$AU68*2+Base!$AW68+Base!$AY68+Base!$AZ68*2)/600+(ROW()/100000)+Data!L68</f>
        <v>7.1000000000000002E-4</v>
      </c>
      <c r="BU71" s="204">
        <f>SUM(Base!$L68+Base!$M68*2+Base!$N68+Base!$P68+Base!$Q68*2+Base!$R68*2+Base!$T68*2+Base!$U68+Base!$V68+Base!$AA68+Base!$AG68+Base!$AL68*2+Base!$AN68+Base!$AO68*2+Base!$AP68+Base!$AU68*2+Base!$AW68+Base!$AY68+Base!$AZ68*2)/540+(ROW()/100000)+Data!L68</f>
        <v>7.1000000000000002E-4</v>
      </c>
      <c r="BV71" s="204">
        <f>SUM(Base!$L68+Base!$M68*2+Base!$N68+Base!$P68+Base!$Q68*2+Base!$R68*2+Base!$T68*2+Base!$U68*2+Base!$V68+Base!$AA68+Base!$AG68+Base!$AL68*2+Base!$AN68*2+Base!$AO68*2+Base!$AP68+Base!$AU68*2+Base!$AW68+Base!$AY68+Base!$AZ68*2)/580+(ROW()/100000)+Data!L68</f>
        <v>7.1000000000000002E-4</v>
      </c>
      <c r="BW71" s="204">
        <f>SUM(Base!$Y68*2+Base!$Z68*2+Base!$AA68*2+Base!$AG68+Base!$AJ68+Base!$AL68*2+Base!$AN68*2+Base!$AO68+Base!$AP68+Base!$AT68*2+Base!$AX68+Base!$AY68*2+Base!$AZ68+Base!$BA68+Base!$BD68+Base!$BE68)/460+(ROW()/100000)+Data!X68</f>
        <v>7.1000000000000002E-4</v>
      </c>
      <c r="BX71" s="204">
        <f>SUM(Base!$Y68*2+Base!$Z68+Base!$AA68*2+Base!$AG68*2+Base!$AJ68*2+Base!$AL68+Base!$AN68*2+Base!$AP68*2+Base!$AR68*2+Base!$AT68*2+Base!$AW68*2+Base!$AY68*2+Base!$AZ68+Base!$BA68)/480+(ROW()/100000)+SUM(Data!V68+Data!W68+Data!X68+Data!Y68)</f>
        <v>7.1000000000000002E-4</v>
      </c>
      <c r="BY71" s="204">
        <f>SUM(Base!$Z68*2+Base!$AA68+Base!$AC68*2+Base!$AK68+Base!$AL68+Base!$AM68*2+Base!$AN68*2+Base!$AP68+Base!$AT68*2+Base!$AV68+Base!$BA68*2+Base!$BB68*2+Base!$BF68*2)/420+(ROW()/100000)+Data!Y68</f>
        <v>7.1000000000000002E-4</v>
      </c>
      <c r="BZ71" s="204">
        <f>SUM(Base!$Z68+Base!$AA68+Base!$AC68*2+Base!$AK68+Base!$AL68+Base!$AM68*2+Base!$AN68+Base!$AP68+Base!$AT68+Base!$AV68*2+Base!$BA68*2+Base!$BB68*2+Base!$BF68*2)/380+(ROW()/100000)+Data!Y68</f>
        <v>7.1000000000000002E-4</v>
      </c>
      <c r="CA71" s="204">
        <f>SUM(Base!$Z68*2+Base!$AA68+Base!$AD68*2+Base!$AF68+Base!$AG68*2+Base!$AI68*2+Base!$AL68*2+Base!$AN68+Base!$AO68+Base!$AP68+Base!$AT68*2+Base!$AU68*2+Base!$AX68*2+Base!$AY68+Base!$BA68+Base!$BD68*2+Base!$BE68*2+Base!$BF68)/560+(ROW()/100000)+Data!R68</f>
        <v>7.1000000000000002E-4</v>
      </c>
      <c r="CB71" s="204">
        <f>SUM(Base!$Z68+Base!$AA68+Base!$AD68+Base!$AF68*2+Base!$AG68*2+Base!$AI68*2+Base!$AL68+Base!$AN68+Base!$AO68+Base!$AP68+Base!$AT68*2+Base!$AU68*2+Base!$AX68*2+Base!$AY68+Base!$BA68+Base!$BD68*2+Base!$BE68*2+Base!$BF68)/520+(ROW()/100000)+Data!R68</f>
        <v>7.1000000000000002E-4</v>
      </c>
      <c r="CC71" s="204">
        <f>SUM(Base!$W68*2+Base!$Y68*2+Base!$AA68+Base!$AG68+Base!$AJ68*2+Base!$AL68+Base!$AR68+Base!$AT68+Base!$AX68+Base!$AY68*2+Base!$AZ68*2+Base!$BA68+Base!$BD68+Base!$BE68)/380+(ROW()/100000)+SUM(Data!S68+Data!T68+Data!V68+Data!W68)</f>
        <v>7.1000000000000002E-4</v>
      </c>
      <c r="CD71" s="204">
        <f>SUM(Base!$W68*2+Base!$Y68*2+Base!$AA68+Base!$AG68+Base!$AJ68*2+Base!$AT68+Base!$AX68+Base!$AY68*2+Base!$AZ68*2+Base!$BA68+Base!$BD68+Base!$BE68)/340+(ROW()/100000)+SUM(Data!S68+Data!T68+Data!V68+Data!W68)</f>
        <v>7.1000000000000002E-4</v>
      </c>
      <c r="CE71" s="204">
        <f>SUM(Base!$W68*2+Base!$Y68*2+Base!$AA68+Base!$AF68+Base!$AG68+Base!$AI68*2+Base!$AJ68*2+Base!$AL68+Base!$AO68+Base!$AP68+Base!$AR68+Base!$AT68*2+Base!$AU68+Base!$AV68*2+Base!$AX68*2+Base!$AY68*2+Base!$AZ68+Base!$BA68+Base!$BD68*2+Base!$BE68*2)/600+(ROW()/100000)+SUM(Data!M68:P68)</f>
        <v>7.1000000000000002E-4</v>
      </c>
      <c r="CF71" s="204">
        <f>SUM(Base!$W68+Base!$Y68+Base!$AA68+Base!$AF68*2+Base!$AG68+Base!$AI68*2+Base!$AJ68+Base!$AL68*2+Base!$AO68+Base!$AP68+Base!$AT68+Base!$AU68*2+Base!$AV68*2+Base!$AX68*2+Base!$AY68*2+Base!$AZ68+Base!$BA68+Base!$BD68+Base!$BE68*2)/540+(ROW()/100000)+SUM(Data!M68:P68)</f>
        <v>7.1000000000000002E-4</v>
      </c>
      <c r="CG71" s="204">
        <f>SUM(Base!$W68*2+Base!$Y68*2+Base!$AA68+Base!$AF68*2+Base!$AG68+Base!$AI68*2+Base!$AJ68+Base!$AL68+Base!$AO68+Base!$AP68+Base!$AT68*2+Base!$AU68+Base!$AV68*2+Base!$AX68*2+Base!$AY68*2+Base!$AZ68+Base!$BA68+Base!$BD68+Base!$BE68*2)/560+(ROW()/100000)+SUM(Data!M68:P68)</f>
        <v>7.1000000000000002E-4</v>
      </c>
      <c r="CH71" s="204">
        <f>SUM(Base!$W68*2+Base!$Y68*2+Base!$AA68+Base!$AC68*2+Base!$AF68*2+Base!$AG68+Base!$AI68*2+Base!$AJ68+Base!$AK68+Base!$AL68+Base!$AM68+Base!$AN68+Base!$AO68+Base!$AP68+Base!$AT68*2+Base!$AU68+Base!$AX68+Base!$AZ68+Base!$BB68*2+Base!$BD68*2+Base!$BE68*2+Base!$BF68*2)/640+(ROW()/100000)+Data!Q68</f>
        <v>7.1000000000000002E-4</v>
      </c>
      <c r="CI71" s="204">
        <f>SUM(Base!$Y68+Base!$AA68+Base!$AC68*2+Base!$AF68*2+Base!$AG68+Base!$AI68*2+Base!$AJ68+Base!$AK68+Base!$AL68+Base!$AM68+Base!$AN68+Base!$AO68+Base!$AP68+Base!$AU68*2+Base!$AX68+Base!$AZ68+Base!$BB68*2+Base!$BD68+Base!$BF68*2)/500+(ROW()/100000)+Data!Q68</f>
        <v>7.1000000000000002E-4</v>
      </c>
      <c r="CJ71" s="204">
        <f>SUM(Base!$W68+Base!$Y68*2+Base!$AA68+Base!$AC68*2+Base!$AF68*2+Base!$AG68+Base!$AI68*2+Base!$AJ68+Base!$AK68+Base!$AL68+Base!$AM68+Base!$AN68+Base!$AO68+Base!$AP68+Base!$AT68+Base!$AU68*2+Base!$AX68+Base!$AZ68+Base!$BB68*2+Base!$BD68*2+Base!$BE68+Base!$BF68*2)/600+(ROW()/100000)+Data!Q68</f>
        <v>7.1000000000000002E-4</v>
      </c>
      <c r="CK71" s="204">
        <f>SUM(Base!$W68*2+Base!$AA68*2+Base!$AG68*2+Base!$AI68+Base!$AJ68+Base!$AL68+Base!$AN68+Base!$AP68*2+Base!$AT68+Base!$AV68*2+Base!$AW68+Base!$AX68*2+Base!$BE68*2)/400+(ROW()/100000)+SUM(Data!S68+Data!T68)</f>
        <v>7.1000000000000002E-4</v>
      </c>
      <c r="CL71" s="204">
        <f>SUM(Base!$W68+Base!$AA68+Base!$AF68+Base!$AG68*2+Base!$AI68*2+Base!$AJ68+Base!$AL68+Base!$AN68+Base!$AO68*2+Base!$AP68*2+Base!$AU68*2+Base!$AV68*2+Base!$AX68*2+Base!$BE68)/420+(ROW()/100000)+SUM(Data!S68+Data!T68)</f>
        <v>7.1000000000000002E-4</v>
      </c>
      <c r="CM71" s="204">
        <f>SUM(Base!$W68+Base!$AA68+Base!$AG68*2+Base!$AI68*2+Base!$AJ68+Base!$AL68+Base!$AN68+Base!$AO68+Base!$AP68*2+Base!$AT68+Base!$AU68+Base!$AV68*2+Base!$AW68+Base!$AX68*2+Base!$BE68*2)/420+(ROW()/100000)+SUM(Data!S68+Data!T68)</f>
        <v>7.1000000000000002E-4</v>
      </c>
      <c r="CN71" s="204">
        <f>SUM(Base!$Y68*2+Base!$AA68*2+Base!$AG68*2+Base!$AJ68*2+Base!$AL68+Base!$AN68*2+Base!$AP68*2+Base!$AR68+Base!$AT68*2+Base!$AV68*2+Base!$AW68*2+Base!$AY68+Base!$AZ68)/440+(ROW()/100000)+SUM(Data!S68+Data!T68)</f>
        <v>7.1000000000000002E-4</v>
      </c>
      <c r="CO71" s="204">
        <f>SUM(Base!$Y68+Base!$AA68*2+Base!$AG68*2+Base!$AJ68*2+Base!$AN68*2+Base!$AP68*2+Base!$AT68+Base!$AV68*2+Base!$AW68*2+Base!$AZ68)/340+(ROW()/100000)+SUM(Data!S68+Data!T68)</f>
        <v>7.1000000000000002E-4</v>
      </c>
      <c r="CP71" s="204">
        <f>SUM(Base!$W68+Base!$Z68+Base!$AA68+Base!$AC68*2+Base!$AL68+Base!$AM68*2+Base!$AT68*2+Base!$AV68+Base!$AX68+Base!$BA68+Base!$BB68*2+Base!$BE68+Base!$BF68*2)/360+(ROW()/100000)+SUM(Data!V68+Data!W68)</f>
        <v>7.1000000000000002E-4</v>
      </c>
      <c r="CQ71" s="205">
        <f>SUM(Base!$W68+Base!$AA68+Base!$AC68*2+Base!$AL68+Base!$AM68*2+Base!$AT68+Base!$AV68*2+Base!$AX68+Base!$BA68+Base!$BB68*2+Base!$BE68+Base!$BF68*2)/340+(ROW()/100000)+SUM(Data!V68+Data!W68)</f>
        <v>7.1000000000000002E-4</v>
      </c>
      <c r="CR71" s="1"/>
    </row>
    <row r="72" spans="1:96" ht="25" customHeight="1" x14ac:dyDescent="0.3">
      <c r="A72" s="1"/>
      <c r="B72" s="189">
        <f>Base!B69</f>
        <v>0</v>
      </c>
      <c r="C72" s="190">
        <f>Base!C69</f>
        <v>0</v>
      </c>
      <c r="D72" s="1"/>
      <c r="E72" s="191">
        <f>Base!E69</f>
        <v>0</v>
      </c>
      <c r="F72" s="192" t="str">
        <f t="shared" si="5"/>
        <v>A (D)</v>
      </c>
      <c r="G72" s="1"/>
      <c r="H72" s="191">
        <f>Base!I69</f>
        <v>0</v>
      </c>
      <c r="I72" s="190">
        <f>Base!H69</f>
        <v>0</v>
      </c>
      <c r="J72" s="1"/>
      <c r="K72" s="193">
        <f>SUM(Base!$AF69*2+Base!$AI69*2+Base!$AL69*2+Base!$AN69+Base!$AO69*2+Base!$AP69*2+Base!$AU69*2+Base!$AV69+Base!$BF69)/300+(ROW()/100000)+Data!R69</f>
        <v>7.2000000000000005E-4</v>
      </c>
      <c r="L72" s="194">
        <f>SUM(Base!$Y69*2+Base!$Z69*2+Base!$AA69*2+Base!$AG69+Base!$AJ69*2+Base!$AL69+Base!$AN69*2+Base!$AP69+Base!$AT69*2+Base!$AX69+Base!$AY69*2+Base!$AZ69+Base!$BA69+Base!$BD69+Base!$BE69)/440+(ROW()/100000)+Data!Y69</f>
        <v>7.2000000000000005E-4</v>
      </c>
      <c r="M72" s="194">
        <f>SUM(Base!$Y69*2+Base!$Z69+Base!$AA69*2+Base!$AD69*2+Base!$AG69*2+Base!$AJ69*2+Base!$AL69*2+Base!$AN69+Base!$AP69*2+Base!$AR69*2+Base!$AT69*2+Base!$AW69+Base!$AZ69)/440+(ROW()/100000)+Data!X69</f>
        <v>7.2000000000000005E-4</v>
      </c>
      <c r="N72" s="194">
        <f>SUM(Base!$Y69+Base!$AA69*2+Base!$AD69*2+Base!$AG69*2+Base!$AJ69*2+Base!$AL69*2+Base!$AN69+Base!$AP69*2+Base!$AR69*2+Base!$AT69*2+Base!$AW69+Base!$AZ69)/400+(ROW()/100000)+Data!X69</f>
        <v>7.2000000000000005E-4</v>
      </c>
      <c r="O72" s="194">
        <f>SUM(Base!$Y69+Base!$AA69*2+Base!$AG69*2+Base!$AJ69*2+Base!$AL69+Base!$AN69*2+Base!$AP69*2+Base!$AR69+Base!$AT69*2+Base!$AV69*2+Base!$AW69*2+Base!$AY69+Base!$AZ69)/420+(ROW()/100000)+SUM(Data!U69+Data!V69+Data!W69+Data!X69)</f>
        <v>7.2000000000000005E-4</v>
      </c>
      <c r="P72" s="194">
        <f>SUM(Base!$Y69+Base!$AA69*2+Base!$AG69*2+Base!$AJ69*2+Base!$AL69+Base!$AN69*2+Base!$AP69*2+Base!$AR69+Base!$AT69*2+Base!$AV69*2+Base!$AW69*2+Base!$AZ69)/400+(ROW()/100000)+SUM(Data!U69+Data!V69+Data!W69+Data!X69)</f>
        <v>7.2000000000000005E-4</v>
      </c>
      <c r="Q72" s="194">
        <f>SUM(Base!$Y69+Base!$Z69+Base!$AA69+Base!$AD69+Base!$AG69*2+Base!$AI69*2+Base!$AJ69+Base!$AK69+Base!$AL69+Base!$AN69+Base!$AP69+Base!$AT69*2+Base!$AU69+Base!$AV69*2+Base!$AX69*2+Base!$AY69+Base!$BA69+Base!$BD69+Base!$BE69*2+Base!$BF69)/520+(ROW()/100000)+Data!U69</f>
        <v>7.2000000000000005E-4</v>
      </c>
      <c r="R72" s="194">
        <f>SUM(Base!$AA69+Base!$AC69+Base!$AF69*2+Base!$AG69*2+Base!$AI69*2+Base!$AJ69+Base!$AL69*2+Base!$AM69+Base!$AN69*2+Base!$AO69*2+Base!$AP69*2+Base!$AU69*2+Base!$AW69+Base!$BB69+Base!$BD69*2+Base!$BF69+Base!$BF69*2)/500+(ROW()/100000)+Data!Q69</f>
        <v>7.2000000000000005E-4</v>
      </c>
      <c r="S72" s="194">
        <f>SUM(Base!$AA69+Base!$AC69*2+Base!$AF69*2+Base!$AG69*2+Base!$AI69*2+Base!$AJ69+Base!$AK69+Base!$AL69+Base!$AM69+Base!$AN69*2+Base!$AO69+Base!$AP69+Base!$AU69*2+Base!$AW69+Base!$BB69*2+Base!$BD69+Base!$BF69*2)/500+(ROW()/100000)+Data!Q69</f>
        <v>7.2000000000000005E-4</v>
      </c>
      <c r="T72" s="194">
        <f>SUM(Base!$AA69+Base!$AC69*2+Base!$AF69+Base!$AG69*2+Base!$AI69*2+Base!$AJ69+Base!$AK69*2+Base!$AL69+Base!$AM69*2+Base!$AN69*2+Base!$AO69+Base!$AP69*2+Base!$AU69*2+Base!$AW69+Base!$BB69*2+Base!$BF69*2)/520+(ROW()/100000)+Data!Q69</f>
        <v>7.2000000000000005E-4</v>
      </c>
      <c r="U72" s="194">
        <f>SUM(Base!$AF69+Base!$AI69*2+Base!$AK69*2+Base!$AL69*2+Base!$AM69+Base!$AO69+Base!$AU69+Base!$AV69*2+Base!$AX69*2+Base!$AZ69+Base!$BD69+Base!$BE69*2+Base!$BF69)/380+(ROW()/100000)+SUM(Data!R69+Data!U69)</f>
        <v>7.2000000000000005E-4</v>
      </c>
      <c r="V72" s="194">
        <f>SUM(Base!$AF69+Base!$AG69+Base!$AI69*2+Base!$AK69*2+Base!$AL69*2+Base!$AM69+Base!$AO69+Base!$AV69*2+Base!$AX69*2+Base!$AZ69+Base!$BD69+Base!$BE69*2+Base!$BF69)/380+(ROW()/100000)+SUM(Data!R69+Data!U69)</f>
        <v>7.2000000000000005E-4</v>
      </c>
      <c r="W72" s="194">
        <f>SUM(Base!$AA69*2+Base!$AG69*2+Base!$AI69*2+Base!$AJ69+Base!$AL69+Base!$AN69+Base!$AO69+Base!$AP69*2+Base!$AT69+Base!$AU69*2+Base!$AV69*2+Base!$AW69+Base!$AX69+Base!$BE69*2)/420+(ROW()/100000)+Data!U69</f>
        <v>7.2000000000000005E-4</v>
      </c>
      <c r="X72" s="194">
        <f>SUM(Base!$AC69+Base!$AF69*2+Base!$AI69*2+Base!$AL69*2+Base!$AM69+Base!$AN69+Base!$AO69*2+Base!$AP69*2+Base!$AU69*2+Base!$BB69+Base!$BD69*2+Base!$BF69)/380+(ROW()/100000)+Data!Q69</f>
        <v>7.2000000000000005E-4</v>
      </c>
      <c r="Y72" s="194">
        <f>SUM(Base!$AC69*2+Base!$AF69*2+Base!$AI69*2+Base!$AK69+Base!$AL69+Base!$AM69+Base!$AN69+Base!$AO69+Base!$AP69+Base!$AU69*2+Base!$BB69*2+Base!$BD69+Base!$BF69*2)/380+(ROW()/100000)+Data!Q69</f>
        <v>7.2000000000000005E-4</v>
      </c>
      <c r="Z72" s="194">
        <f>SUM(Base!$AC69*2+Base!$AF69+Base!$AI69*2+Base!$AK69*2+Base!$AL69+Base!$AM69*2+Base!$AN69+Base!$AO69+Base!$AP69*2+Base!$AU69*2+Base!$BB69*2+Base!$BF69*2)/400+(ROW()/100000)+Data!Q69</f>
        <v>7.2000000000000005E-4</v>
      </c>
      <c r="AA72" s="194">
        <f>SUM(Base!$Y69*2+Base!$Z69*2+Base!$AA69*2+Base!$AC69*2+Base!$AD69+Base!$AG69+Base!$AJ69*2+Base!$AL69*2+Base!$AN69*2+Base!$AP69+Base!$AT69*2+Base!$AV69+Base!$AW69+Base!$AX69+Base!$AY69*2+Base!$AZ69*2+Base!$BA69+Base!$BB69+Base!$BD69+Base!$BE69+Base!$BF69*2)/640+(ROW()/100000)+Data!Y69</f>
        <v>7.2000000000000005E-4</v>
      </c>
      <c r="AB72" s="194">
        <f>SUM(Base!$Y69*2+Base!$Z69+Base!$AA69*2+Base!$AC69*2+Base!$AD69*2+Base!$AG69*2+Base!$AJ69*2+Base!$AL69*2+Base!$AN69*2+Base!$AP69*2+Base!$AT69*2+Base!$AV69+Base!$AW69*2+Base!$AX69+Base!$AY69*2+Base!$AZ69*2+Base!$BA69+Base!$BB69+Base!$BD69+Base!$BE69+Base!$BF69*2)/700+(ROW()/100000)+Data!Y69</f>
        <v>7.2000000000000005E-4</v>
      </c>
      <c r="AC72" s="194">
        <f>SUM(Base!$AA69*2+Base!$AD69+Base!$AG69*2+Base!$AI69+Base!$AJ69+Base!$AL69+Base!$AN69+Base!$AP69*2+Base!$AT69*2+Base!$AV69+Base!$AW69+Base!$AX69+Base!$AY69+Base!$BE69)/360+(ROW()/100000)+Data!U69</f>
        <v>7.2000000000000005E-4</v>
      </c>
      <c r="AD72" s="194">
        <f>SUM(Base!$AA69+Base!$AF69+Base!$AG69+Base!$AI69*2+Base!$AJ69+Base!$AK69+Base!$AL69+Base!$AN69+Base!$AO69*2+Base!$AP69*2+Base!$AU69*2+Base!$AV69*2+Base!$AX69+Base!$BE69)/380+(ROW()/100000)+Data!U69</f>
        <v>7.2000000000000005E-4</v>
      </c>
      <c r="AE72" s="194">
        <f>SUM(Base!$AA69*2+Base!$AG69*2+Base!$AI69*2+Base!$AJ69+Base!$AL69+Base!$AN69+Base!$AO69+Base!$AP69*2+Base!$AT69+Base!$AV69*2+Base!$AW69+Base!$AX69+Base!$BE69)/360+(ROW()/100000)+Data!U69</f>
        <v>7.2000000000000005E-4</v>
      </c>
      <c r="AF72" s="194">
        <f>SUM(Base!$W69*2+Base!$Y69*2+Base!$AA69+Base!$AF69+Base!$AG69+Base!$AI69+Base!$AJ69*2+Base!$AL69+Base!$AP69+Base!$AR69*2+Base!$AT69*2+Base!$AU69+Base!$AV69*2+Base!$AX69*2+Base!$AY69*2+Base!$AZ69+Base!$BA69+Base!$BD69+Base!$BE69*2)/560+(ROW()/100000)+SUM(Data!M69:P69)</f>
        <v>7.2000000000000005E-4</v>
      </c>
      <c r="AG72" s="194">
        <f>SUM(Base!$W69*2+Base!$Y69*2+Base!$AA69+Base!$AF69+Base!$AG69+Base!$AI69+Base!$AJ69*2+Base!$AL69+Base!$AP69+Base!$AR69+Base!$AT69*2+Base!$AU69+Base!$AV69*2+Base!$AX69*2+Base!$AY69*2+Base!$AZ69+Base!$BA69+Base!$BD69+Base!$BE69*2)/540+(ROW()/100000)+SUM(Data!M69:P69)</f>
        <v>7.2000000000000005E-4</v>
      </c>
      <c r="AH72" s="194">
        <f>SUM(Base!$Y69+Base!$Z69+Base!$AA69*2+Base!$AG69*2+Base!$AJ69*2+Base!$AL69+Base!$AN69*2+Base!$AP69*2+Base!$AR69+Base!$AT69*2+Base!$AV69*2+Base!$AW69+Base!$BA69+Base!$BF69)/420+(ROW()/100000)+Data!Y69</f>
        <v>7.2000000000000005E-4</v>
      </c>
      <c r="AI72" s="194">
        <f>SUM(Base!$Z69+Base!$AA69*2+Base!$AG69*2+Base!$AJ69*2+Base!$AL69+Base!$AN69*2+Base!$AP69*2+Base!$AR69+Base!$AT69*2+Base!$AV69*2+Base!$AW69+Base!$BA69+Base!$BF69)/400+(ROW()/100000)+Data!Y69</f>
        <v>7.2000000000000005E-4</v>
      </c>
      <c r="AJ72" s="194">
        <f>SUM(Base!$AA69*2+Base!$AG69*2+Base!$AI69+Base!$AJ69*2+Base!$AL69+Base!$AN69*2+Base!$AP69*2+Base!$AU69+Base!$AV69*2+Base!$AW69*2+Base!$BA69)/360+(ROW()/100000)+SUM(Data!R69+Data!U69)</f>
        <v>7.2000000000000005E-4</v>
      </c>
      <c r="AK72" s="194">
        <f>SUM(Base!$AA69*2+Base!$AG69*2+Base!$AJ69*2+Base!$AL69+Base!$AN69*2+Base!$AP69*2+Base!$AT69+Base!$AU69+Base!$AV69*2+Base!$AW69*2+Base!$BA69)/360+(ROW()/100000)+SUM(Data!R69+Data!U69)</f>
        <v>7.2000000000000005E-4</v>
      </c>
      <c r="AL72" s="194">
        <f>SUM(Base!$AF69+Base!$AG69+Base!$AI69*2+Base!$AK69+Base!$AL69*2+Base!$AN69+Base!$AO69*2+Base!$AP69+Base!$AU69*2+Base!$AV69*2+Base!$AX69)/360+(ROW()/100000)+Data!R69</f>
        <v>7.2000000000000005E-4</v>
      </c>
      <c r="AM72" s="194">
        <f>SUM(Base!$AA69+Base!$AF69+Base!$AG69+Base!$AI69*2+Base!$AK69+Base!$AL69*2+Base!$AN69+Base!$AO69*2+Base!$AP69+Base!$AU69*2+Base!$AV69*2+Base!$AX69)/380+(ROW()/100000)+Data!R69</f>
        <v>7.2000000000000005E-4</v>
      </c>
      <c r="AN72" s="194">
        <f>SUM(Base!$W69+Base!$Y69+Base!$AA69+Base!$AF69+Base!$AI69+Base!$AJ69*2+Base!$AK69+Base!$AL69*2+Base!$AO69+Base!$AP69+Base!$AT69*2+Base!$AU69*2+Base!$AV69*2+Base!$AX69*2+Base!$AY69)/460+(ROW()/100000)+SUM(Data!S69+Data!T69)</f>
        <v>7.2000000000000005E-4</v>
      </c>
      <c r="AO72" s="194">
        <f>SUM(Base!$W69*2+Base!$Y69+Base!$AA69+Base!$AF69+Base!$AI69+Base!$AJ69*2+Base!$AK69+Base!$AL69+Base!$AN69+Base!$AO69+Base!$AP69+Base!$AT69*2+Base!$AU69+Base!$AV69*2+Base!$AX69*2+Base!$AY69)/480+(ROW()/100000)+SUM(Data!S69+Data!T69)</f>
        <v>7.2000000000000005E-4</v>
      </c>
      <c r="AP72" s="194">
        <f>SUM(Base!$Y69+Base!$AA69*2+Base!$AG69*2+Base!$AJ69*2+Base!$AL69+Base!$AN69*2+Base!$AP69*2+Base!$AR69+Base!$AT69+Base!$AV69+Base!$AW69*2+Base!$AZ69)/360+(ROW()/100000)+Data!X69</f>
        <v>7.2000000000000005E-4</v>
      </c>
      <c r="AQ72" s="194">
        <f>SUM(Base!$W69*2+Base!$Y69+Base!$AA69+Base!$AF69*2+Base!$AG69+Base!$AI69*2+Base!$AJ69+Base!$AL69*2+Base!$AO69+Base!$AP69+Base!$AT69+Base!$AU69*2+Base!$AV69*2+Base!$AX69+Base!$AZ69)/460+(ROW()/100000)+SUM(Data!M69:P69)</f>
        <v>7.2000000000000005E-4</v>
      </c>
      <c r="AR72" s="194">
        <f>SUM(Base!$W69+Base!$AF69*2+Base!$AG69+Base!$AI69*2+Base!$AL69*2+Base!$AO69*2+Base!$AP69+Base!$AU69*2+Base!$AV69+Base!$AX69)/340+(ROW()/100000)+SUM(Data!M69:P69)</f>
        <v>7.2000000000000005E-4</v>
      </c>
      <c r="AS72" s="194">
        <f>SUM(Base!$W69+Base!$Y69+Base!$AF69*2+Base!$AG69+Base!$AI69*2+Base!$AJ69+Base!$AL69*2+Base!$AO69*2+Base!$AP69+Base!$AU69*2+Base!$AV69*2+Base!$AX69)/400+(ROW()/100000)+SUM(Data!M69:P69)</f>
        <v>7.2000000000000005E-4</v>
      </c>
      <c r="AT72" s="194">
        <f>SUM(Base!$Y69*2+Base!$Z69+Base!$AA69*2+Base!$AG69*2+Base!$AJ69*2+Base!$AL69+Base!$AN69*2+Base!$AP69*2+Base!$AR69+Base!$AT69*2+Base!$AV69+Base!$AW69*2+Base!$AY69*2+Base!$AZ69*2+Base!$BA69)/500+(ROW()/100000)+Data!Y69</f>
        <v>7.2000000000000005E-4</v>
      </c>
      <c r="AU72" s="194">
        <f>SUM(Base!$L69*2+Base!$M69*2+Base!$N69*2+Base!$P69*2+Base!$Q69*2+Base!$R69+Base!$T69*2+Base!$V69+Base!$AL69+Base!$AO69*2+Base!$AP69+Base!$AU69*2+Base!$AZ69*2)/440+(ROW()/100000)+Data!L69</f>
        <v>7.2000000000000005E-4</v>
      </c>
      <c r="AV72" s="194">
        <f>SUM(Base!$AA69+Base!$AF69*2+Base!$AG69+Base!$AI69*2+Base!$AK69+Base!$AL69*2+Base!$AM69+Base!$AN69*2+Base!$AO69*2+Base!$AP69*2+Base!$AU69*2+Base!$AV69*2+Base!$AX69+Base!$BB69+Base!$BE69+Base!$BF69)/480+(ROW()/100000)+Data!R69</f>
        <v>7.2000000000000005E-4</v>
      </c>
      <c r="AW72" s="194">
        <f>SUM(Base!$Y69*2+Base!$Z69*2+Base!$AA69*2+Base!$AD69+Base!$AG69+Base!$AJ69*2+Base!$AL69*2+Base!$AN69+Base!$AR69+Base!$AT69*2+Base!$AX69+Base!$AY69*2+Base!$AZ69*2+Base!$BA69+Base!$BD69+Base!$BE69)/480+(ROW()/100000)+SUM(Data!V69+Data!W69)</f>
        <v>7.2000000000000005E-4</v>
      </c>
      <c r="AX72" s="194">
        <f>SUM(Base!$Y69*2+Base!$Z69*2+Base!$AA69*2+Base!$AD69+Base!$AG69+Base!$AJ69*2+Base!$AL69+Base!$AN69+Base!$AR69+Base!$AT69*2+Base!$AW69+Base!$AX69+Base!$AY69*2+Base!$AZ69*2+Base!$BA69+Base!$BD69+Base!$BE69)/480+(ROW()/100000)+SUM(Data!V69+Data!W69)</f>
        <v>7.2000000000000005E-4</v>
      </c>
      <c r="AY72" s="194">
        <f>SUM(Base!$Y69+Base!$AA69+Base!$AC69*2+Base!$AF69*2+Base!$AG69+Base!$AI69*2+Base!$AJ69+Base!$AK69+Base!$AL69+Base!$AM69+Base!$AN69+Base!$AO69+Base!$AP69+Base!$AU69*2+Base!$AX69+Base!$AZ69+Base!$BB69+Base!$BD69+Base!$BE69*2)/480+(ROW()/100000)+SUM(Data!M69:P69)</f>
        <v>7.2000000000000005E-4</v>
      </c>
      <c r="AZ72" s="194">
        <f>SUM(Base!$W69*2+Base!$Y69*2+Base!$AA69+Base!$AD69+Base!$AG69*2+Base!$AJ69*2+Base!$AL69+Base!$AN69+Base!$AP69+Base!$AR69+Base!$AT69+Base!$AW69+Base!$AX69+Base!$AY69*2+Base!$AZ69*2+Base!$BA69+Base!$BD69+Base!$BE69)/480+(ROW()/100000)+SUM(Data!S69+Data!T69+Data!V69+Data!W69)</f>
        <v>7.2000000000000005E-4</v>
      </c>
      <c r="BA72" s="194">
        <f>SUM(Base!$W69*2+Base!$Y69*2+Base!$AA69+Base!$AD69+Base!$AG69*2+Base!$AJ69*2+Base!$AN69+Base!$AP69+Base!$AT69+Base!$AW69+Base!$AX69+Base!$AY69*2+Base!$AZ69*2+Base!$BA69+Base!$BD69+Base!$BE69)/440+(ROW()/100000)+SUM(Data!S69+Data!T69+Data!V69+Data!W69)</f>
        <v>7.2000000000000005E-4</v>
      </c>
      <c r="BB72" s="194">
        <f>SUM(Base!$W69+Base!$Y69+Base!$AA69*2+Base!$AD69+Base!$AF69+Base!$AG69*2+Base!$AI69*2+Base!$AJ69*2+Base!$AL69+Base!$AN69*2+Base!$AO69+Base!$AP69*2+Base!$AR69+Base!$AT69*2+Base!$AU69+Base!$AV69*2+Base!$AW69*2+Base!$AX69+Base!$AY69*2+Base!$AZ69)/640+(ROW()/100000)+SUM(Data!M69:P69)</f>
        <v>7.2000000000000005E-4</v>
      </c>
      <c r="BC72" s="194">
        <f>SUM(Base!$AA69+Base!$AF69+Base!$AG69*2+Base!$AI69*2+Base!$AJ69+Base!$AL69*2+Base!$AN69+Base!$AO69+Base!$AP69*2+Base!$AT69+Base!$AU69*2+Base!$AV69*2+Base!$AX69+Base!$AY69+Base!$AZ69)/440+(ROW()/100000)+SUM(Data!M69:P69)</f>
        <v>7.2000000000000005E-4</v>
      </c>
      <c r="BD72" s="194">
        <f>SUM(Base!$AA69*2+Base!$AF69+Base!$AG69*2+Base!$AI69*2+Base!$AJ69+Base!$AL69+Base!$AN69*2+Base!$AO69+Base!$AP69*2+Base!$AT69+Base!$AU69+Base!$AV69*2+Base!$AW69+Base!$AX69+Base!$AY69+Base!$AZ69)/460+(ROW()/100000)+SUM(Data!M69:P69)</f>
        <v>7.2000000000000005E-4</v>
      </c>
      <c r="BE72" s="194">
        <f>SUM(Base!$AA69*2+Base!$AC69*2+Base!$AF69*2+Base!$AG69*2+Base!$AI69*2+Base!$AJ69*2+Base!$AL69+Base!$AM69+Base!$AN69*2+Base!$AO69+Base!$AP69*2+Base!$AU69*2+Base!$AV69*2+Base!$BB69*2+Base!$BD69+Base!$BE69+Base!$BF69*2)/580+(ROW()/100000)+Data!Q69</f>
        <v>7.2000000000000005E-4</v>
      </c>
      <c r="BF72" s="194">
        <f>SUM(Base!$Y69+Base!$AA69*2+Base!$AC69*2+Base!$AF69*2+Base!$AG69*2+Base!$AI69*2+Base!$AJ69*2+Base!$AL69+Base!$AM69+Base!$AN69*2+Base!$AO69+Base!$AP69*2+Base!$AU69*2+Base!$AV69*2+Base!$AW69+Base!$BB69*2+Base!$BD69+Base!$BE69+Base!$BF69*2)/620+(ROW()/100000)+Data!Q69</f>
        <v>7.2000000000000005E-4</v>
      </c>
      <c r="BG72" s="194">
        <f>SUM(Base!$Y69*2+Base!$Z69+Base!$AA69+Base!$AD69+Base!$AG69*2+Base!$AJ69*2+Base!$AL69+Base!$AN69+Base!$AP69*2+Base!$AR69+Base!$AT69*2+Base!$AW69*2+Base!$AX69*2+Base!$AY69*2+Base!$BA69+Base!$BE69)/480+(ROW()/100000)+Data!U69</f>
        <v>7.2000000000000005E-4</v>
      </c>
      <c r="BH72" s="194">
        <f>SUM(Base!$Y69+Base!$AA69+Base!$AD69+Base!$AG69*2+Base!$AI69+Base!$AJ69*2+Base!$AL69+Base!$AN69+Base!$AP69*2+Base!$AT69*2+Base!$AW69+Base!$AX69*2+Base!$AY69*2+Base!$BA69+Base!$BE69)/420+(ROW()/100000)+Data!U69</f>
        <v>7.2000000000000005E-4</v>
      </c>
      <c r="BI72" s="194">
        <f>SUM(Base!$AC69+Base!$AF69*2+Base!$AI69*2+Base!$AL69*2+Base!$AM69+Base!$AO69*2+Base!$AU69*2+Base!$BB69+Base!$BD69*2+Base!$BF69)/320+(ROW()/100000)+Data!Q69</f>
        <v>7.2000000000000005E-4</v>
      </c>
      <c r="BJ72" s="194">
        <f>SUM(Base!$AC69*2+Base!$AF69*2+Base!$AI69*2+Base!$AK69+Base!$AL69+Base!$AM69+Base!$AO69+Base!$AU69*2+Base!$BB69*2+Base!$BD69+Base!$BF69*2)/340+(ROW()/100000)+Data!Q69</f>
        <v>7.2000000000000005E-4</v>
      </c>
      <c r="BK72" s="194">
        <f>SUM(Base!$AC69*2+Base!$AF69+Base!$AI69*2+Base!$AK69*2+Base!$AL69+Base!$AM69*2+Base!$AO69+Base!$AU69*2+Base!$BB69*2+Base!$BF69*2)/340+(ROW()/100000)+Data!Q69</f>
        <v>7.2000000000000005E-4</v>
      </c>
      <c r="BL72" s="194">
        <f>SUM(Base!$AC69+Base!$AF69*2+Base!$AI69*2+Base!$AK69+Base!$AL69*2+Base!$AM69+Base!$AO69+Base!$AU69*2+Base!$AV69+Base!$BF69*2)/300+(ROW()/100000)+SUM(Data!M69:P69)</f>
        <v>7.2000000000000005E-4</v>
      </c>
      <c r="BM72" s="194">
        <f>SUM(Base!$Z69*2+Base!$AA69+Base!$AC69+Base!$AJ69+Base!$AL69*2+Base!$AN69*2+Base!$AP69+Base!$AT69*2+Base!$AY69)/260+(ROW()/100000)+Data!Y69</f>
        <v>7.2000000000000005E-4</v>
      </c>
      <c r="BN72" s="194">
        <f>SUM(Base!$Z69+Base!$AA69+Base!$AK69*2+Base!$AL69*2+Base!$AM69*2+Base!$AN69+Base!$AO69+Base!$AP69+Base!$AT69*2+Base!$AV69*2+Base!$AX69*2+Base!$AY69*2+Base!$AZ69+Base!$BA69+Base!$BD69*2+Base!$BE69*2+Base!$BF69)/520+(ROW()/100000)+Data!Y69</f>
        <v>7.2000000000000005E-4</v>
      </c>
      <c r="BO72" s="194">
        <f>SUM(Base!$AA69+Base!$AK69*2+Base!$AL69*2+Base!$AM69*2+Base!$AN69+Base!$AO69+Base!$AP69*2+Base!$AV69*2+Base!$AX69*2+Base!$AY69*2+Base!$AZ69+Base!$BA69+Base!$BD69*2+Base!$BE69*2+Base!$BF69)/480+(ROW()/100000)+Data!Y69</f>
        <v>7.2000000000000005E-4</v>
      </c>
      <c r="BP72" s="194">
        <f>SUM(Base!$AA69+Base!$AG69+Base!$AK69*2+Base!$AL69*2+Base!$AM69*2+Base!$AN69+Base!$AO69+Base!$AP69*2+Base!$AT69+Base!$AV69*2+Base!$AX69*2+Base!$AY69*2+Base!$AZ69+Base!$BA69+Base!$BD69*2+Base!$BE69*2+Base!$BF69)/520+(ROW()/100000)+Data!Y69</f>
        <v>7.2000000000000005E-4</v>
      </c>
      <c r="BQ72" s="194">
        <f>SUM(Base!$Y69+Base!$AA69*2+Base!$AD69+Base!$AG69*2+Base!$AJ69*2+Base!$AL69+Base!$AN69*2+Base!$AP69*2+Base!$AR69*2+Base!$AT69*2+Base!$AV69*2+Base!$AW69*2+Base!$BA69)/440+(ROW()/100000)+Data!R69</f>
        <v>7.2000000000000005E-4</v>
      </c>
      <c r="BR72" s="194">
        <f>SUM(Base!$Z69*2+Base!$AA69+Base!$AJ69+Base!$AL69*2+Base!$AN69*2+Base!$AO69*2+Base!$AP69*2+Base!$AT69*2+Base!$AX69+Base!$AY69+Base!$BA69*2+Base!$BE69)/380+(ROW()/100000)+SUM(Data!V69+Data!W69)</f>
        <v>7.2000000000000005E-4</v>
      </c>
      <c r="BS72" s="194">
        <f>SUM(Base!$Y69+Base!$AA69*2+Base!$AD69+Base!$AG69*2+Base!$AJ69*2+Base!$AL69*2+Base!$AN69*2+Base!$AO69+Base!$AP69*2+Base!$AT69*2+Base!$AU69+Base!$AV69*2+Base!$AW69*2+Base!$AX69*2+Base!$AY69*2+Base!$AZ69+Base!$BA69+Base!$BD69+Base!$BE69*2)/620+(ROW()/100000)+SUM(Data!R69+Data!U69)</f>
        <v>7.2000000000000005E-4</v>
      </c>
      <c r="BT72" s="194">
        <f>SUM(Base!$L69+Base!$M69*2+Base!$N69+Base!$O69+Base!$P69+Base!$Q69*2+Base!$R69*2+Base!$T69*2+Base!$U69*2+Base!$V69+Base!$AA69+Base!$AG69+Base!$AL69*2+Base!$AN69*2+Base!$AO69*2+Base!$AP69+Base!$AU69*2+Base!$AW69+Base!$AY69+Base!$AZ69*2)/600+(ROW()/100000)+Data!L69</f>
        <v>7.2000000000000005E-4</v>
      </c>
      <c r="BU72" s="194">
        <f>SUM(Base!$L69+Base!$M69*2+Base!$N69+Base!$P69+Base!$Q69*2+Base!$R69*2+Base!$T69*2+Base!$U69+Base!$V69+Base!$AA69+Base!$AG69+Base!$AL69*2+Base!$AN69+Base!$AO69*2+Base!$AP69+Base!$AU69*2+Base!$AW69+Base!$AY69+Base!$AZ69*2)/540+(ROW()/100000)+Data!L69</f>
        <v>7.2000000000000005E-4</v>
      </c>
      <c r="BV72" s="194">
        <f>SUM(Base!$L69+Base!$M69*2+Base!$N69+Base!$P69+Base!$Q69*2+Base!$R69*2+Base!$T69*2+Base!$U69*2+Base!$V69+Base!$AA69+Base!$AG69+Base!$AL69*2+Base!$AN69*2+Base!$AO69*2+Base!$AP69+Base!$AU69*2+Base!$AW69+Base!$AY69+Base!$AZ69*2)/580+(ROW()/100000)+Data!L69</f>
        <v>7.2000000000000005E-4</v>
      </c>
      <c r="BW72" s="194">
        <f>SUM(Base!$Y69*2+Base!$Z69*2+Base!$AA69*2+Base!$AG69+Base!$AJ69+Base!$AL69*2+Base!$AN69*2+Base!$AO69+Base!$AP69+Base!$AT69*2+Base!$AX69+Base!$AY69*2+Base!$AZ69+Base!$BA69+Base!$BD69+Base!$BE69)/460+(ROW()/100000)+Data!X69</f>
        <v>7.2000000000000005E-4</v>
      </c>
      <c r="BX72" s="194">
        <f>SUM(Base!$Y69*2+Base!$Z69+Base!$AA69*2+Base!$AG69*2+Base!$AJ69*2+Base!$AL69+Base!$AN69*2+Base!$AP69*2+Base!$AR69*2+Base!$AT69*2+Base!$AW69*2+Base!$AY69*2+Base!$AZ69+Base!$BA69)/480+(ROW()/100000)+SUM(Data!V69+Data!W69+Data!X69+Data!Y69)</f>
        <v>7.2000000000000005E-4</v>
      </c>
      <c r="BY72" s="194">
        <f>SUM(Base!$Z69*2+Base!$AA69+Base!$AC69*2+Base!$AK69+Base!$AL69+Base!$AM69*2+Base!$AN69*2+Base!$AP69+Base!$AT69*2+Base!$AV69+Base!$BA69*2+Base!$BB69*2+Base!$BF69*2)/420+(ROW()/100000)+Data!Y69</f>
        <v>7.2000000000000005E-4</v>
      </c>
      <c r="BZ72" s="194">
        <f>SUM(Base!$Z69+Base!$AA69+Base!$AC69*2+Base!$AK69+Base!$AL69+Base!$AM69*2+Base!$AN69+Base!$AP69+Base!$AT69+Base!$AV69*2+Base!$BA69*2+Base!$BB69*2+Base!$BF69*2)/380+(ROW()/100000)+Data!Y69</f>
        <v>7.2000000000000005E-4</v>
      </c>
      <c r="CA72" s="194">
        <f>SUM(Base!$Z69*2+Base!$AA69+Base!$AD69*2+Base!$AF69+Base!$AG69*2+Base!$AI69*2+Base!$AL69*2+Base!$AN69+Base!$AO69+Base!$AP69+Base!$AT69*2+Base!$AU69*2+Base!$AX69*2+Base!$AY69+Base!$BA69+Base!$BD69*2+Base!$BE69*2+Base!$BF69)/560+(ROW()/100000)+Data!R69</f>
        <v>7.2000000000000005E-4</v>
      </c>
      <c r="CB72" s="194">
        <f>SUM(Base!$Z69+Base!$AA69+Base!$AD69+Base!$AF69*2+Base!$AG69*2+Base!$AI69*2+Base!$AL69+Base!$AN69+Base!$AO69+Base!$AP69+Base!$AT69*2+Base!$AU69*2+Base!$AX69*2+Base!$AY69+Base!$BA69+Base!$BD69*2+Base!$BE69*2+Base!$BF69)/520+(ROW()/100000)+Data!R69</f>
        <v>7.2000000000000005E-4</v>
      </c>
      <c r="CC72" s="194">
        <f>SUM(Base!$W69*2+Base!$Y69*2+Base!$AA69+Base!$AG69+Base!$AJ69*2+Base!$AL69+Base!$AR69+Base!$AT69+Base!$AX69+Base!$AY69*2+Base!$AZ69*2+Base!$BA69+Base!$BD69+Base!$BE69)/380+(ROW()/100000)+SUM(Data!S69+Data!T69+Data!V69+Data!W69)</f>
        <v>7.2000000000000005E-4</v>
      </c>
      <c r="CD72" s="194">
        <f>SUM(Base!$W69*2+Base!$Y69*2+Base!$AA69+Base!$AG69+Base!$AJ69*2+Base!$AT69+Base!$AX69+Base!$AY69*2+Base!$AZ69*2+Base!$BA69+Base!$BD69+Base!$BE69)/340+(ROW()/100000)+SUM(Data!S69+Data!T69+Data!V69+Data!W69)</f>
        <v>7.2000000000000005E-4</v>
      </c>
      <c r="CE72" s="194">
        <f>SUM(Base!$W69*2+Base!$Y69*2+Base!$AA69+Base!$AF69+Base!$AG69+Base!$AI69*2+Base!$AJ69*2+Base!$AL69+Base!$AO69+Base!$AP69+Base!$AR69+Base!$AT69*2+Base!$AU69+Base!$AV69*2+Base!$AX69*2+Base!$AY69*2+Base!$AZ69+Base!$BA69+Base!$BD69*2+Base!$BE69*2)/600+(ROW()/100000)+SUM(Data!M69:P69)</f>
        <v>7.2000000000000005E-4</v>
      </c>
      <c r="CF72" s="194">
        <f>SUM(Base!$W69+Base!$Y69+Base!$AA69+Base!$AF69*2+Base!$AG69+Base!$AI69*2+Base!$AJ69+Base!$AL69*2+Base!$AO69+Base!$AP69+Base!$AT69+Base!$AU69*2+Base!$AV69*2+Base!$AX69*2+Base!$AY69*2+Base!$AZ69+Base!$BA69+Base!$BD69+Base!$BE69*2)/540+(ROW()/100000)+SUM(Data!M69:P69)</f>
        <v>7.2000000000000005E-4</v>
      </c>
      <c r="CG72" s="194">
        <f>SUM(Base!$W69*2+Base!$Y69*2+Base!$AA69+Base!$AF69*2+Base!$AG69+Base!$AI69*2+Base!$AJ69+Base!$AL69+Base!$AO69+Base!$AP69+Base!$AT69*2+Base!$AU69+Base!$AV69*2+Base!$AX69*2+Base!$AY69*2+Base!$AZ69+Base!$BA69+Base!$BD69+Base!$BE69*2)/560+(ROW()/100000)+SUM(Data!M69:P69)</f>
        <v>7.2000000000000005E-4</v>
      </c>
      <c r="CH72" s="194">
        <f>SUM(Base!$W69*2+Base!$Y69*2+Base!$AA69+Base!$AC69*2+Base!$AF69*2+Base!$AG69+Base!$AI69*2+Base!$AJ69+Base!$AK69+Base!$AL69+Base!$AM69+Base!$AN69+Base!$AO69+Base!$AP69+Base!$AT69*2+Base!$AU69+Base!$AX69+Base!$AZ69+Base!$BB69*2+Base!$BD69*2+Base!$BE69*2+Base!$BF69*2)/640+(ROW()/100000)+Data!Q69</f>
        <v>7.2000000000000005E-4</v>
      </c>
      <c r="CI72" s="194">
        <f>SUM(Base!$Y69+Base!$AA69+Base!$AC69*2+Base!$AF69*2+Base!$AG69+Base!$AI69*2+Base!$AJ69+Base!$AK69+Base!$AL69+Base!$AM69+Base!$AN69+Base!$AO69+Base!$AP69+Base!$AU69*2+Base!$AX69+Base!$AZ69+Base!$BB69*2+Base!$BD69+Base!$BF69*2)/500+(ROW()/100000)+Data!Q69</f>
        <v>7.2000000000000005E-4</v>
      </c>
      <c r="CJ72" s="194">
        <f>SUM(Base!$W69+Base!$Y69*2+Base!$AA69+Base!$AC69*2+Base!$AF69*2+Base!$AG69+Base!$AI69*2+Base!$AJ69+Base!$AK69+Base!$AL69+Base!$AM69+Base!$AN69+Base!$AO69+Base!$AP69+Base!$AT69+Base!$AU69*2+Base!$AX69+Base!$AZ69+Base!$BB69*2+Base!$BD69*2+Base!$BE69+Base!$BF69*2)/600+(ROW()/100000)+Data!Q69</f>
        <v>7.2000000000000005E-4</v>
      </c>
      <c r="CK72" s="194">
        <f>SUM(Base!$W69*2+Base!$AA69*2+Base!$AG69*2+Base!$AI69+Base!$AJ69+Base!$AL69+Base!$AN69+Base!$AP69*2+Base!$AT69+Base!$AV69*2+Base!$AW69+Base!$AX69*2+Base!$BE69*2)/400+(ROW()/100000)+SUM(Data!S69+Data!T69)</f>
        <v>7.2000000000000005E-4</v>
      </c>
      <c r="CL72" s="194">
        <f>SUM(Base!$W69+Base!$AA69+Base!$AF69+Base!$AG69*2+Base!$AI69*2+Base!$AJ69+Base!$AL69+Base!$AN69+Base!$AO69*2+Base!$AP69*2+Base!$AU69*2+Base!$AV69*2+Base!$AX69*2+Base!$BE69)/420+(ROW()/100000)+SUM(Data!S69+Data!T69)</f>
        <v>7.2000000000000005E-4</v>
      </c>
      <c r="CM72" s="194">
        <f>SUM(Base!$W69+Base!$AA69+Base!$AG69*2+Base!$AI69*2+Base!$AJ69+Base!$AL69+Base!$AN69+Base!$AO69+Base!$AP69*2+Base!$AT69+Base!$AU69+Base!$AV69*2+Base!$AW69+Base!$AX69*2+Base!$BE69*2)/420+(ROW()/100000)+SUM(Data!S69+Data!T69)</f>
        <v>7.2000000000000005E-4</v>
      </c>
      <c r="CN72" s="194">
        <f>SUM(Base!$Y69*2+Base!$AA69*2+Base!$AG69*2+Base!$AJ69*2+Base!$AL69+Base!$AN69*2+Base!$AP69*2+Base!$AR69+Base!$AT69*2+Base!$AV69*2+Base!$AW69*2+Base!$AY69+Base!$AZ69)/440+(ROW()/100000)+SUM(Data!S69+Data!T69)</f>
        <v>7.2000000000000005E-4</v>
      </c>
      <c r="CO72" s="194">
        <f>SUM(Base!$Y69+Base!$AA69*2+Base!$AG69*2+Base!$AJ69*2+Base!$AN69*2+Base!$AP69*2+Base!$AT69+Base!$AV69*2+Base!$AW69*2+Base!$AZ69)/340+(ROW()/100000)+SUM(Data!S69+Data!T69)</f>
        <v>7.2000000000000005E-4</v>
      </c>
      <c r="CP72" s="194">
        <f>SUM(Base!$W69+Base!$Z69+Base!$AA69+Base!$AC69*2+Base!$AL69+Base!$AM69*2+Base!$AT69*2+Base!$AV69+Base!$AX69+Base!$BA69+Base!$BB69*2+Base!$BE69+Base!$BF69*2)/360+(ROW()/100000)+SUM(Data!V69+Data!W69)</f>
        <v>7.2000000000000005E-4</v>
      </c>
      <c r="CQ72" s="195">
        <f>SUM(Base!$W69+Base!$AA69+Base!$AC69*2+Base!$AL69+Base!$AM69*2+Base!$AT69+Base!$AV69*2+Base!$AX69+Base!$BA69+Base!$BB69*2+Base!$BE69+Base!$BF69*2)/340+(ROW()/100000)+SUM(Data!V69+Data!W69)</f>
        <v>7.2000000000000005E-4</v>
      </c>
      <c r="CR72" s="1"/>
    </row>
    <row r="73" spans="1:96" ht="25" customHeight="1" x14ac:dyDescent="0.3">
      <c r="A73" s="1"/>
      <c r="B73" s="199">
        <f>Base!B70</f>
        <v>0</v>
      </c>
      <c r="C73" s="200">
        <f>Base!C70</f>
        <v>0</v>
      </c>
      <c r="D73" s="1"/>
      <c r="E73" s="201">
        <f>Base!E70</f>
        <v>0</v>
      </c>
      <c r="F73" s="202" t="str">
        <f t="shared" si="5"/>
        <v>A (D)</v>
      </c>
      <c r="G73" s="1"/>
      <c r="H73" s="201">
        <f>Base!I70</f>
        <v>0</v>
      </c>
      <c r="I73" s="200">
        <f>Base!H70</f>
        <v>0</v>
      </c>
      <c r="J73" s="1"/>
      <c r="K73" s="203">
        <f>SUM(Base!$AF70*2+Base!$AI70*2+Base!$AL70*2+Base!$AN70+Base!$AO70*2+Base!$AP70*2+Base!$AU70*2+Base!$AV70+Base!$BF70)/300+(ROW()/100000)+Data!R70</f>
        <v>7.2999999999999996E-4</v>
      </c>
      <c r="L73" s="204">
        <f>SUM(Base!$Y70*2+Base!$Z70*2+Base!$AA70*2+Base!$AG70+Base!$AJ70*2+Base!$AL70+Base!$AN70*2+Base!$AP70+Base!$AT70*2+Base!$AX70+Base!$AY70*2+Base!$AZ70+Base!$BA70+Base!$BD70+Base!$BE70)/440+(ROW()/100000)+Data!Y70</f>
        <v>7.2999999999999996E-4</v>
      </c>
      <c r="M73" s="204">
        <f>SUM(Base!$Y70*2+Base!$Z70+Base!$AA70*2+Base!$AD70*2+Base!$AG70*2+Base!$AJ70*2+Base!$AL70*2+Base!$AN70+Base!$AP70*2+Base!$AR70*2+Base!$AT70*2+Base!$AW70+Base!$AZ70)/440+(ROW()/100000)+Data!X70</f>
        <v>7.2999999999999996E-4</v>
      </c>
      <c r="N73" s="204">
        <f>SUM(Base!$Y70+Base!$AA70*2+Base!$AD70*2+Base!$AG70*2+Base!$AJ70*2+Base!$AL70*2+Base!$AN70+Base!$AP70*2+Base!$AR70*2+Base!$AT70*2+Base!$AW70+Base!$AZ70)/400+(ROW()/100000)+Data!X70</f>
        <v>7.2999999999999996E-4</v>
      </c>
      <c r="O73" s="204">
        <f>SUM(Base!$Y70+Base!$AA70*2+Base!$AG70*2+Base!$AJ70*2+Base!$AL70+Base!$AN70*2+Base!$AP70*2+Base!$AR70+Base!$AT70*2+Base!$AV70*2+Base!$AW70*2+Base!$AY70+Base!$AZ70)/420+(ROW()/100000)+SUM(Data!U70+Data!V70+Data!W70+Data!X70)</f>
        <v>7.2999999999999996E-4</v>
      </c>
      <c r="P73" s="204">
        <f>SUM(Base!$Y70+Base!$AA70*2+Base!$AG70*2+Base!$AJ70*2+Base!$AL70+Base!$AN70*2+Base!$AP70*2+Base!$AR70+Base!$AT70*2+Base!$AV70*2+Base!$AW70*2+Base!$AZ70)/400+(ROW()/100000)+SUM(Data!U70+Data!V70+Data!W70+Data!X70)</f>
        <v>7.2999999999999996E-4</v>
      </c>
      <c r="Q73" s="204">
        <f>SUM(Base!$Y70+Base!$Z70+Base!$AA70+Base!$AD70+Base!$AG70*2+Base!$AI70*2+Base!$AJ70+Base!$AK70+Base!$AL70+Base!$AN70+Base!$AP70+Base!$AT70*2+Base!$AU70+Base!$AV70*2+Base!$AX70*2+Base!$AY70+Base!$BA70+Base!$BD70+Base!$BE70*2+Base!$BF70)/520+(ROW()/100000)+Data!U70</f>
        <v>7.2999999999999996E-4</v>
      </c>
      <c r="R73" s="204">
        <f>SUM(Base!$AA70+Base!$AC70+Base!$AF70*2+Base!$AG70*2+Base!$AI70*2+Base!$AJ70+Base!$AL70*2+Base!$AM70+Base!$AN70*2+Base!$AO70*2+Base!$AP70*2+Base!$AU70*2+Base!$AW70+Base!$BB70+Base!$BD70*2+Base!$BF70+Base!$BF70*2)/500+(ROW()/100000)+Data!Q70</f>
        <v>7.2999999999999996E-4</v>
      </c>
      <c r="S73" s="204">
        <f>SUM(Base!$AA70+Base!$AC70*2+Base!$AF70*2+Base!$AG70*2+Base!$AI70*2+Base!$AJ70+Base!$AK70+Base!$AL70+Base!$AM70+Base!$AN70*2+Base!$AO70+Base!$AP70+Base!$AU70*2+Base!$AW70+Base!$BB70*2+Base!$BD70+Base!$BF70*2)/500+(ROW()/100000)+Data!Q70</f>
        <v>7.2999999999999996E-4</v>
      </c>
      <c r="T73" s="204">
        <f>SUM(Base!$AA70+Base!$AC70*2+Base!$AF70+Base!$AG70*2+Base!$AI70*2+Base!$AJ70+Base!$AK70*2+Base!$AL70+Base!$AM70*2+Base!$AN70*2+Base!$AO70+Base!$AP70*2+Base!$AU70*2+Base!$AW70+Base!$BB70*2+Base!$BF70*2)/520+(ROW()/100000)+Data!Q70</f>
        <v>7.2999999999999996E-4</v>
      </c>
      <c r="U73" s="204">
        <f>SUM(Base!$AF70+Base!$AI70*2+Base!$AK70*2+Base!$AL70*2+Base!$AM70+Base!$AO70+Base!$AU70+Base!$AV70*2+Base!$AX70*2+Base!$AZ70+Base!$BD70+Base!$BE70*2+Base!$BF70)/380+(ROW()/100000)+SUM(Data!R70+Data!U70)</f>
        <v>7.2999999999999996E-4</v>
      </c>
      <c r="V73" s="204">
        <f>SUM(Base!$AF70+Base!$AG70+Base!$AI70*2+Base!$AK70*2+Base!$AL70*2+Base!$AM70+Base!$AO70+Base!$AV70*2+Base!$AX70*2+Base!$AZ70+Base!$BD70+Base!$BE70*2+Base!$BF70)/380+(ROW()/100000)+SUM(Data!R70+Data!U70)</f>
        <v>7.2999999999999996E-4</v>
      </c>
      <c r="W73" s="204">
        <f>SUM(Base!$AA70*2+Base!$AG70*2+Base!$AI70*2+Base!$AJ70+Base!$AL70+Base!$AN70+Base!$AO70+Base!$AP70*2+Base!$AT70+Base!$AU70*2+Base!$AV70*2+Base!$AW70+Base!$AX70+Base!$BE70*2)/420+(ROW()/100000)+Data!U70</f>
        <v>7.2999999999999996E-4</v>
      </c>
      <c r="X73" s="204">
        <f>SUM(Base!$AC70+Base!$AF70*2+Base!$AI70*2+Base!$AL70*2+Base!$AM70+Base!$AN70+Base!$AO70*2+Base!$AP70*2+Base!$AU70*2+Base!$BB70+Base!$BD70*2+Base!$BF70)/380+(ROW()/100000)+Data!Q70</f>
        <v>7.2999999999999996E-4</v>
      </c>
      <c r="Y73" s="204">
        <f>SUM(Base!$AC70*2+Base!$AF70*2+Base!$AI70*2+Base!$AK70+Base!$AL70+Base!$AM70+Base!$AN70+Base!$AO70+Base!$AP70+Base!$AU70*2+Base!$BB70*2+Base!$BD70+Base!$BF70*2)/380+(ROW()/100000)+Data!Q70</f>
        <v>7.2999999999999996E-4</v>
      </c>
      <c r="Z73" s="204">
        <f>SUM(Base!$AC70*2+Base!$AF70+Base!$AI70*2+Base!$AK70*2+Base!$AL70+Base!$AM70*2+Base!$AN70+Base!$AO70+Base!$AP70*2+Base!$AU70*2+Base!$BB70*2+Base!$BF70*2)/400+(ROW()/100000)+Data!Q70</f>
        <v>7.2999999999999996E-4</v>
      </c>
      <c r="AA73" s="204">
        <f>SUM(Base!$Y70*2+Base!$Z70*2+Base!$AA70*2+Base!$AC70*2+Base!$AD70+Base!$AG70+Base!$AJ70*2+Base!$AL70*2+Base!$AN70*2+Base!$AP70+Base!$AT70*2+Base!$AV70+Base!$AW70+Base!$AX70+Base!$AY70*2+Base!$AZ70*2+Base!$BA70+Base!$BB70+Base!$BD70+Base!$BE70+Base!$BF70*2)/640+(ROW()/100000)+Data!Y70</f>
        <v>7.2999999999999996E-4</v>
      </c>
      <c r="AB73" s="204">
        <f>SUM(Base!$Y70*2+Base!$Z70+Base!$AA70*2+Base!$AC70*2+Base!$AD70*2+Base!$AG70*2+Base!$AJ70*2+Base!$AL70*2+Base!$AN70*2+Base!$AP70*2+Base!$AT70*2+Base!$AV70+Base!$AW70*2+Base!$AX70+Base!$AY70*2+Base!$AZ70*2+Base!$BA70+Base!$BB70+Base!$BD70+Base!$BE70+Base!$BF70*2)/700+(ROW()/100000)+Data!Y70</f>
        <v>7.2999999999999996E-4</v>
      </c>
      <c r="AC73" s="204">
        <f>SUM(Base!$AA70*2+Base!$AD70+Base!$AG70*2+Base!$AI70+Base!$AJ70+Base!$AL70+Base!$AN70+Base!$AP70*2+Base!$AT70*2+Base!$AV70+Base!$AW70+Base!$AX70+Base!$AY70+Base!$BE70)/360+(ROW()/100000)+Data!U70</f>
        <v>7.2999999999999996E-4</v>
      </c>
      <c r="AD73" s="204">
        <f>SUM(Base!$AA70+Base!$AF70+Base!$AG70+Base!$AI70*2+Base!$AJ70+Base!$AK70+Base!$AL70+Base!$AN70+Base!$AO70*2+Base!$AP70*2+Base!$AU70*2+Base!$AV70*2+Base!$AX70+Base!$BE70)/380+(ROW()/100000)+Data!U70</f>
        <v>7.2999999999999996E-4</v>
      </c>
      <c r="AE73" s="204">
        <f>SUM(Base!$AA70*2+Base!$AG70*2+Base!$AI70*2+Base!$AJ70+Base!$AL70+Base!$AN70+Base!$AO70+Base!$AP70*2+Base!$AT70+Base!$AV70*2+Base!$AW70+Base!$AX70+Base!$BE70)/360+(ROW()/100000)+Data!U70</f>
        <v>7.2999999999999996E-4</v>
      </c>
      <c r="AF73" s="204">
        <f>SUM(Base!$W70*2+Base!$Y70*2+Base!$AA70+Base!$AF70+Base!$AG70+Base!$AI70+Base!$AJ70*2+Base!$AL70+Base!$AP70+Base!$AR70*2+Base!$AT70*2+Base!$AU70+Base!$AV70*2+Base!$AX70*2+Base!$AY70*2+Base!$AZ70+Base!$BA70+Base!$BD70+Base!$BE70*2)/560+(ROW()/100000)+SUM(Data!M70:P70)</f>
        <v>7.2999999999999996E-4</v>
      </c>
      <c r="AG73" s="204">
        <f>SUM(Base!$W70*2+Base!$Y70*2+Base!$AA70+Base!$AF70+Base!$AG70+Base!$AI70+Base!$AJ70*2+Base!$AL70+Base!$AP70+Base!$AR70+Base!$AT70*2+Base!$AU70+Base!$AV70*2+Base!$AX70*2+Base!$AY70*2+Base!$AZ70+Base!$BA70+Base!$BD70+Base!$BE70*2)/540+(ROW()/100000)+SUM(Data!M70:P70)</f>
        <v>7.2999999999999996E-4</v>
      </c>
      <c r="AH73" s="204">
        <f>SUM(Base!$Y70+Base!$Z70+Base!$AA70*2+Base!$AG70*2+Base!$AJ70*2+Base!$AL70+Base!$AN70*2+Base!$AP70*2+Base!$AR70+Base!$AT70*2+Base!$AV70*2+Base!$AW70+Base!$BA70+Base!$BF70)/420+(ROW()/100000)+Data!Y70</f>
        <v>7.2999999999999996E-4</v>
      </c>
      <c r="AI73" s="204">
        <f>SUM(Base!$Z70+Base!$AA70*2+Base!$AG70*2+Base!$AJ70*2+Base!$AL70+Base!$AN70*2+Base!$AP70*2+Base!$AR70+Base!$AT70*2+Base!$AV70*2+Base!$AW70+Base!$BA70+Base!$BF70)/400+(ROW()/100000)+Data!Y70</f>
        <v>7.2999999999999996E-4</v>
      </c>
      <c r="AJ73" s="204">
        <f>SUM(Base!$AA70*2+Base!$AG70*2+Base!$AI70+Base!$AJ70*2+Base!$AL70+Base!$AN70*2+Base!$AP70*2+Base!$AU70+Base!$AV70*2+Base!$AW70*2+Base!$BA70)/360+(ROW()/100000)+SUM(Data!R70+Data!U70)</f>
        <v>7.2999999999999996E-4</v>
      </c>
      <c r="AK73" s="204">
        <f>SUM(Base!$AA70*2+Base!$AG70*2+Base!$AJ70*2+Base!$AL70+Base!$AN70*2+Base!$AP70*2+Base!$AT70+Base!$AU70+Base!$AV70*2+Base!$AW70*2+Base!$BA70)/360+(ROW()/100000)+SUM(Data!R70+Data!U70)</f>
        <v>7.2999999999999996E-4</v>
      </c>
      <c r="AL73" s="204">
        <f>SUM(Base!$AF70+Base!$AG70+Base!$AI70*2+Base!$AK70+Base!$AL70*2+Base!$AN70+Base!$AO70*2+Base!$AP70+Base!$AU70*2+Base!$AV70*2+Base!$AX70)/360+(ROW()/100000)+Data!R70</f>
        <v>7.2999999999999996E-4</v>
      </c>
      <c r="AM73" s="204">
        <f>SUM(Base!$AA70+Base!$AF70+Base!$AG70+Base!$AI70*2+Base!$AK70+Base!$AL70*2+Base!$AN70+Base!$AO70*2+Base!$AP70+Base!$AU70*2+Base!$AV70*2+Base!$AX70)/380+(ROW()/100000)+Data!R70</f>
        <v>7.2999999999999996E-4</v>
      </c>
      <c r="AN73" s="204">
        <f>SUM(Base!$W70+Base!$Y70+Base!$AA70+Base!$AF70+Base!$AI70+Base!$AJ70*2+Base!$AK70+Base!$AL70*2+Base!$AO70+Base!$AP70+Base!$AT70*2+Base!$AU70*2+Base!$AV70*2+Base!$AX70*2+Base!$AY70)/460+(ROW()/100000)+SUM(Data!S70+Data!T70)</f>
        <v>7.2999999999999996E-4</v>
      </c>
      <c r="AO73" s="204">
        <f>SUM(Base!$W70*2+Base!$Y70+Base!$AA70+Base!$AF70+Base!$AI70+Base!$AJ70*2+Base!$AK70+Base!$AL70+Base!$AN70+Base!$AO70+Base!$AP70+Base!$AT70*2+Base!$AU70+Base!$AV70*2+Base!$AX70*2+Base!$AY70)/480+(ROW()/100000)+SUM(Data!S70+Data!T70)</f>
        <v>7.2999999999999996E-4</v>
      </c>
      <c r="AP73" s="204">
        <f>SUM(Base!$Y70+Base!$AA70*2+Base!$AG70*2+Base!$AJ70*2+Base!$AL70+Base!$AN70*2+Base!$AP70*2+Base!$AR70+Base!$AT70+Base!$AV70+Base!$AW70*2+Base!$AZ70)/360+(ROW()/100000)+Data!X70</f>
        <v>7.2999999999999996E-4</v>
      </c>
      <c r="AQ73" s="204">
        <f>SUM(Base!$W70*2+Base!$Y70+Base!$AA70+Base!$AF70*2+Base!$AG70+Base!$AI70*2+Base!$AJ70+Base!$AL70*2+Base!$AO70+Base!$AP70+Base!$AT70+Base!$AU70*2+Base!$AV70*2+Base!$AX70+Base!$AZ70)/460+(ROW()/100000)+SUM(Data!M70:P70)</f>
        <v>7.2999999999999996E-4</v>
      </c>
      <c r="AR73" s="204">
        <f>SUM(Base!$W70+Base!$AF70*2+Base!$AG70+Base!$AI70*2+Base!$AL70*2+Base!$AO70*2+Base!$AP70+Base!$AU70*2+Base!$AV70+Base!$AX70)/340+(ROW()/100000)+SUM(Data!M70:P70)</f>
        <v>7.2999999999999996E-4</v>
      </c>
      <c r="AS73" s="204">
        <f>SUM(Base!$W70+Base!$Y70+Base!$AF70*2+Base!$AG70+Base!$AI70*2+Base!$AJ70+Base!$AL70*2+Base!$AO70*2+Base!$AP70+Base!$AU70*2+Base!$AV70*2+Base!$AX70)/400+(ROW()/100000)+SUM(Data!M70:P70)</f>
        <v>7.2999999999999996E-4</v>
      </c>
      <c r="AT73" s="204">
        <f>SUM(Base!$Y70*2+Base!$Z70+Base!$AA70*2+Base!$AG70*2+Base!$AJ70*2+Base!$AL70+Base!$AN70*2+Base!$AP70*2+Base!$AR70+Base!$AT70*2+Base!$AV70+Base!$AW70*2+Base!$AY70*2+Base!$AZ70*2+Base!$BA70)/500+(ROW()/100000)+Data!Y70</f>
        <v>7.2999999999999996E-4</v>
      </c>
      <c r="AU73" s="204">
        <f>SUM(Base!$L70*2+Base!$M70*2+Base!$N70*2+Base!$P70*2+Base!$Q70*2+Base!$R70+Base!$T70*2+Base!$V70+Base!$AL70+Base!$AO70*2+Base!$AP70+Base!$AU70*2+Base!$AZ70*2)/440+(ROW()/100000)+Data!L70</f>
        <v>7.2999999999999996E-4</v>
      </c>
      <c r="AV73" s="204">
        <f>SUM(Base!$AA70+Base!$AF70*2+Base!$AG70+Base!$AI70*2+Base!$AK70+Base!$AL70*2+Base!$AM70+Base!$AN70*2+Base!$AO70*2+Base!$AP70*2+Base!$AU70*2+Base!$AV70*2+Base!$AX70+Base!$BB70+Base!$BE70+Base!$BF70)/480+(ROW()/100000)+Data!R70</f>
        <v>7.2999999999999996E-4</v>
      </c>
      <c r="AW73" s="204">
        <f>SUM(Base!$Y70*2+Base!$Z70*2+Base!$AA70*2+Base!$AD70+Base!$AG70+Base!$AJ70*2+Base!$AL70*2+Base!$AN70+Base!$AR70+Base!$AT70*2+Base!$AX70+Base!$AY70*2+Base!$AZ70*2+Base!$BA70+Base!$BD70+Base!$BE70)/480+(ROW()/100000)+SUM(Data!V70+Data!W70)</f>
        <v>7.2999999999999996E-4</v>
      </c>
      <c r="AX73" s="204">
        <f>SUM(Base!$Y70*2+Base!$Z70*2+Base!$AA70*2+Base!$AD70+Base!$AG70+Base!$AJ70*2+Base!$AL70+Base!$AN70+Base!$AR70+Base!$AT70*2+Base!$AW70+Base!$AX70+Base!$AY70*2+Base!$AZ70*2+Base!$BA70+Base!$BD70+Base!$BE70)/480+(ROW()/100000)+SUM(Data!V70+Data!W70)</f>
        <v>7.2999999999999996E-4</v>
      </c>
      <c r="AY73" s="204">
        <f>SUM(Base!$Y70+Base!$AA70+Base!$AC70*2+Base!$AF70*2+Base!$AG70+Base!$AI70*2+Base!$AJ70+Base!$AK70+Base!$AL70+Base!$AM70+Base!$AN70+Base!$AO70+Base!$AP70+Base!$AU70*2+Base!$AX70+Base!$AZ70+Base!$BB70+Base!$BD70+Base!$BE70*2)/480+(ROW()/100000)+SUM(Data!M70:P70)</f>
        <v>7.2999999999999996E-4</v>
      </c>
      <c r="AZ73" s="204">
        <f>SUM(Base!$W70*2+Base!$Y70*2+Base!$AA70+Base!$AD70+Base!$AG70*2+Base!$AJ70*2+Base!$AL70+Base!$AN70+Base!$AP70+Base!$AR70+Base!$AT70+Base!$AW70+Base!$AX70+Base!$AY70*2+Base!$AZ70*2+Base!$BA70+Base!$BD70+Base!$BE70)/480+(ROW()/100000)+SUM(Data!S70+Data!T70+Data!V70+Data!W70)</f>
        <v>7.2999999999999996E-4</v>
      </c>
      <c r="BA73" s="204">
        <f>SUM(Base!$W70*2+Base!$Y70*2+Base!$AA70+Base!$AD70+Base!$AG70*2+Base!$AJ70*2+Base!$AN70+Base!$AP70+Base!$AT70+Base!$AW70+Base!$AX70+Base!$AY70*2+Base!$AZ70*2+Base!$BA70+Base!$BD70+Base!$BE70)/440+(ROW()/100000)+SUM(Data!S70+Data!T70+Data!V70+Data!W70)</f>
        <v>7.2999999999999996E-4</v>
      </c>
      <c r="BB73" s="204">
        <f>SUM(Base!$W70+Base!$Y70+Base!$AA70*2+Base!$AD70+Base!$AF70+Base!$AG70*2+Base!$AI70*2+Base!$AJ70*2+Base!$AL70+Base!$AN70*2+Base!$AO70+Base!$AP70*2+Base!$AR70+Base!$AT70*2+Base!$AU70+Base!$AV70*2+Base!$AW70*2+Base!$AX70+Base!$AY70*2+Base!$AZ70)/640+(ROW()/100000)+SUM(Data!M70:P70)</f>
        <v>7.2999999999999996E-4</v>
      </c>
      <c r="BC73" s="204">
        <f>SUM(Base!$AA70+Base!$AF70+Base!$AG70*2+Base!$AI70*2+Base!$AJ70+Base!$AL70*2+Base!$AN70+Base!$AO70+Base!$AP70*2+Base!$AT70+Base!$AU70*2+Base!$AV70*2+Base!$AX70+Base!$AY70+Base!$AZ70)/440+(ROW()/100000)+SUM(Data!M70:P70)</f>
        <v>7.2999999999999996E-4</v>
      </c>
      <c r="BD73" s="204">
        <f>SUM(Base!$AA70*2+Base!$AF70+Base!$AG70*2+Base!$AI70*2+Base!$AJ70+Base!$AL70+Base!$AN70*2+Base!$AO70+Base!$AP70*2+Base!$AT70+Base!$AU70+Base!$AV70*2+Base!$AW70+Base!$AX70+Base!$AY70+Base!$AZ70)/460+(ROW()/100000)+SUM(Data!M70:P70)</f>
        <v>7.2999999999999996E-4</v>
      </c>
      <c r="BE73" s="204">
        <f>SUM(Base!$AA70*2+Base!$AC70*2+Base!$AF70*2+Base!$AG70*2+Base!$AI70*2+Base!$AJ70*2+Base!$AL70+Base!$AM70+Base!$AN70*2+Base!$AO70+Base!$AP70*2+Base!$AU70*2+Base!$AV70*2+Base!$BB70*2+Base!$BD70+Base!$BE70+Base!$BF70*2)/580+(ROW()/100000)+Data!Q70</f>
        <v>7.2999999999999996E-4</v>
      </c>
      <c r="BF73" s="204">
        <f>SUM(Base!$Y70+Base!$AA70*2+Base!$AC70*2+Base!$AF70*2+Base!$AG70*2+Base!$AI70*2+Base!$AJ70*2+Base!$AL70+Base!$AM70+Base!$AN70*2+Base!$AO70+Base!$AP70*2+Base!$AU70*2+Base!$AV70*2+Base!$AW70+Base!$BB70*2+Base!$BD70+Base!$BE70+Base!$BF70*2)/620+(ROW()/100000)+Data!Q70</f>
        <v>7.2999999999999996E-4</v>
      </c>
      <c r="BG73" s="204">
        <f>SUM(Base!$Y70*2+Base!$Z70+Base!$AA70+Base!$AD70+Base!$AG70*2+Base!$AJ70*2+Base!$AL70+Base!$AN70+Base!$AP70*2+Base!$AR70+Base!$AT70*2+Base!$AW70*2+Base!$AX70*2+Base!$AY70*2+Base!$BA70+Base!$BE70)/480+(ROW()/100000)+Data!U70</f>
        <v>7.2999999999999996E-4</v>
      </c>
      <c r="BH73" s="204">
        <f>SUM(Base!$Y70+Base!$AA70+Base!$AD70+Base!$AG70*2+Base!$AI70+Base!$AJ70*2+Base!$AL70+Base!$AN70+Base!$AP70*2+Base!$AT70*2+Base!$AW70+Base!$AX70*2+Base!$AY70*2+Base!$BA70+Base!$BE70)/420+(ROW()/100000)+Data!U70</f>
        <v>7.2999999999999996E-4</v>
      </c>
      <c r="BI73" s="204">
        <f>SUM(Base!$AC70+Base!$AF70*2+Base!$AI70*2+Base!$AL70*2+Base!$AM70+Base!$AO70*2+Base!$AU70*2+Base!$BB70+Base!$BD70*2+Base!$BF70)/320+(ROW()/100000)+Data!Q70</f>
        <v>7.2999999999999996E-4</v>
      </c>
      <c r="BJ73" s="204">
        <f>SUM(Base!$AC70*2+Base!$AF70*2+Base!$AI70*2+Base!$AK70+Base!$AL70+Base!$AM70+Base!$AO70+Base!$AU70*2+Base!$BB70*2+Base!$BD70+Base!$BF70*2)/340+(ROW()/100000)+Data!Q70</f>
        <v>7.2999999999999996E-4</v>
      </c>
      <c r="BK73" s="204">
        <f>SUM(Base!$AC70*2+Base!$AF70+Base!$AI70*2+Base!$AK70*2+Base!$AL70+Base!$AM70*2+Base!$AO70+Base!$AU70*2+Base!$BB70*2+Base!$BF70*2)/340+(ROW()/100000)+Data!Q70</f>
        <v>7.2999999999999996E-4</v>
      </c>
      <c r="BL73" s="204">
        <f>SUM(Base!$AC70+Base!$AF70*2+Base!$AI70*2+Base!$AK70+Base!$AL70*2+Base!$AM70+Base!$AO70+Base!$AU70*2+Base!$AV70+Base!$BF70*2)/300+(ROW()/100000)+SUM(Data!M70:P70)</f>
        <v>7.2999999999999996E-4</v>
      </c>
      <c r="BM73" s="204">
        <f>SUM(Base!$Z70*2+Base!$AA70+Base!$AC70+Base!$AJ70+Base!$AL70*2+Base!$AN70*2+Base!$AP70+Base!$AT70*2+Base!$AY70)/260+(ROW()/100000)+Data!Y70</f>
        <v>7.2999999999999996E-4</v>
      </c>
      <c r="BN73" s="204">
        <f>SUM(Base!$Z70+Base!$AA70+Base!$AK70*2+Base!$AL70*2+Base!$AM70*2+Base!$AN70+Base!$AO70+Base!$AP70+Base!$AT70*2+Base!$AV70*2+Base!$AX70*2+Base!$AY70*2+Base!$AZ70+Base!$BA70+Base!$BD70*2+Base!$BE70*2+Base!$BF70)/520+(ROW()/100000)+Data!Y70</f>
        <v>7.2999999999999996E-4</v>
      </c>
      <c r="BO73" s="204">
        <f>SUM(Base!$AA70+Base!$AK70*2+Base!$AL70*2+Base!$AM70*2+Base!$AN70+Base!$AO70+Base!$AP70*2+Base!$AV70*2+Base!$AX70*2+Base!$AY70*2+Base!$AZ70+Base!$BA70+Base!$BD70*2+Base!$BE70*2+Base!$BF70)/480+(ROW()/100000)+Data!Y70</f>
        <v>7.2999999999999996E-4</v>
      </c>
      <c r="BP73" s="204">
        <f>SUM(Base!$AA70+Base!$AG70+Base!$AK70*2+Base!$AL70*2+Base!$AM70*2+Base!$AN70+Base!$AO70+Base!$AP70*2+Base!$AT70+Base!$AV70*2+Base!$AX70*2+Base!$AY70*2+Base!$AZ70+Base!$BA70+Base!$BD70*2+Base!$BE70*2+Base!$BF70)/520+(ROW()/100000)+Data!Y70</f>
        <v>7.2999999999999996E-4</v>
      </c>
      <c r="BQ73" s="204">
        <f>SUM(Base!$Y70+Base!$AA70*2+Base!$AD70+Base!$AG70*2+Base!$AJ70*2+Base!$AL70+Base!$AN70*2+Base!$AP70*2+Base!$AR70*2+Base!$AT70*2+Base!$AV70*2+Base!$AW70*2+Base!$BA70)/440+(ROW()/100000)+Data!R70</f>
        <v>7.2999999999999996E-4</v>
      </c>
      <c r="BR73" s="204">
        <f>SUM(Base!$Z70*2+Base!$AA70+Base!$AJ70+Base!$AL70*2+Base!$AN70*2+Base!$AO70*2+Base!$AP70*2+Base!$AT70*2+Base!$AX70+Base!$AY70+Base!$BA70*2+Base!$BE70)/380+(ROW()/100000)+SUM(Data!V70+Data!W70)</f>
        <v>7.2999999999999996E-4</v>
      </c>
      <c r="BS73" s="204">
        <f>SUM(Base!$Y70+Base!$AA70*2+Base!$AD70+Base!$AG70*2+Base!$AJ70*2+Base!$AL70*2+Base!$AN70*2+Base!$AO70+Base!$AP70*2+Base!$AT70*2+Base!$AU70+Base!$AV70*2+Base!$AW70*2+Base!$AX70*2+Base!$AY70*2+Base!$AZ70+Base!$BA70+Base!$BD70+Base!$BE70*2)/620+(ROW()/100000)+SUM(Data!R70+Data!U70)</f>
        <v>7.2999999999999996E-4</v>
      </c>
      <c r="BT73" s="204">
        <f>SUM(Base!$L70+Base!$M70*2+Base!$N70+Base!$O70+Base!$P70+Base!$Q70*2+Base!$R70*2+Base!$T70*2+Base!$U70*2+Base!$V70+Base!$AA70+Base!$AG70+Base!$AL70*2+Base!$AN70*2+Base!$AO70*2+Base!$AP70+Base!$AU70*2+Base!$AW70+Base!$AY70+Base!$AZ70*2)/600+(ROW()/100000)+Data!L70</f>
        <v>7.2999999999999996E-4</v>
      </c>
      <c r="BU73" s="204">
        <f>SUM(Base!$L70+Base!$M70*2+Base!$N70+Base!$P70+Base!$Q70*2+Base!$R70*2+Base!$T70*2+Base!$U70+Base!$V70+Base!$AA70+Base!$AG70+Base!$AL70*2+Base!$AN70+Base!$AO70*2+Base!$AP70+Base!$AU70*2+Base!$AW70+Base!$AY70+Base!$AZ70*2)/540+(ROW()/100000)+Data!L70</f>
        <v>7.2999999999999996E-4</v>
      </c>
      <c r="BV73" s="204">
        <f>SUM(Base!$L70+Base!$M70*2+Base!$N70+Base!$P70+Base!$Q70*2+Base!$R70*2+Base!$T70*2+Base!$U70*2+Base!$V70+Base!$AA70+Base!$AG70+Base!$AL70*2+Base!$AN70*2+Base!$AO70*2+Base!$AP70+Base!$AU70*2+Base!$AW70+Base!$AY70+Base!$AZ70*2)/580+(ROW()/100000)+Data!L70</f>
        <v>7.2999999999999996E-4</v>
      </c>
      <c r="BW73" s="204">
        <f>SUM(Base!$Y70*2+Base!$Z70*2+Base!$AA70*2+Base!$AG70+Base!$AJ70+Base!$AL70*2+Base!$AN70*2+Base!$AO70+Base!$AP70+Base!$AT70*2+Base!$AX70+Base!$AY70*2+Base!$AZ70+Base!$BA70+Base!$BD70+Base!$BE70)/460+(ROW()/100000)+Data!X70</f>
        <v>7.2999999999999996E-4</v>
      </c>
      <c r="BX73" s="204">
        <f>SUM(Base!$Y70*2+Base!$Z70+Base!$AA70*2+Base!$AG70*2+Base!$AJ70*2+Base!$AL70+Base!$AN70*2+Base!$AP70*2+Base!$AR70*2+Base!$AT70*2+Base!$AW70*2+Base!$AY70*2+Base!$AZ70+Base!$BA70)/480+(ROW()/100000)+SUM(Data!V70+Data!W70+Data!X70+Data!Y70)</f>
        <v>7.2999999999999996E-4</v>
      </c>
      <c r="BY73" s="204">
        <f>SUM(Base!$Z70*2+Base!$AA70+Base!$AC70*2+Base!$AK70+Base!$AL70+Base!$AM70*2+Base!$AN70*2+Base!$AP70+Base!$AT70*2+Base!$AV70+Base!$BA70*2+Base!$BB70*2+Base!$BF70*2)/420+(ROW()/100000)+Data!Y70</f>
        <v>7.2999999999999996E-4</v>
      </c>
      <c r="BZ73" s="204">
        <f>SUM(Base!$Z70+Base!$AA70+Base!$AC70*2+Base!$AK70+Base!$AL70+Base!$AM70*2+Base!$AN70+Base!$AP70+Base!$AT70+Base!$AV70*2+Base!$BA70*2+Base!$BB70*2+Base!$BF70*2)/380+(ROW()/100000)+Data!Y70</f>
        <v>7.2999999999999996E-4</v>
      </c>
      <c r="CA73" s="204">
        <f>SUM(Base!$Z70*2+Base!$AA70+Base!$AD70*2+Base!$AF70+Base!$AG70*2+Base!$AI70*2+Base!$AL70*2+Base!$AN70+Base!$AO70+Base!$AP70+Base!$AT70*2+Base!$AU70*2+Base!$AX70*2+Base!$AY70+Base!$BA70+Base!$BD70*2+Base!$BE70*2+Base!$BF70)/560+(ROW()/100000)+Data!R70</f>
        <v>7.2999999999999996E-4</v>
      </c>
      <c r="CB73" s="204">
        <f>SUM(Base!$Z70+Base!$AA70+Base!$AD70+Base!$AF70*2+Base!$AG70*2+Base!$AI70*2+Base!$AL70+Base!$AN70+Base!$AO70+Base!$AP70+Base!$AT70*2+Base!$AU70*2+Base!$AX70*2+Base!$AY70+Base!$BA70+Base!$BD70*2+Base!$BE70*2+Base!$BF70)/520+(ROW()/100000)+Data!R70</f>
        <v>7.2999999999999996E-4</v>
      </c>
      <c r="CC73" s="204">
        <f>SUM(Base!$W70*2+Base!$Y70*2+Base!$AA70+Base!$AG70+Base!$AJ70*2+Base!$AL70+Base!$AR70+Base!$AT70+Base!$AX70+Base!$AY70*2+Base!$AZ70*2+Base!$BA70+Base!$BD70+Base!$BE70)/380+(ROW()/100000)+SUM(Data!S70+Data!T70+Data!V70+Data!W70)</f>
        <v>7.2999999999999996E-4</v>
      </c>
      <c r="CD73" s="204">
        <f>SUM(Base!$W70*2+Base!$Y70*2+Base!$AA70+Base!$AG70+Base!$AJ70*2+Base!$AT70+Base!$AX70+Base!$AY70*2+Base!$AZ70*2+Base!$BA70+Base!$BD70+Base!$BE70)/340+(ROW()/100000)+SUM(Data!S70+Data!T70+Data!V70+Data!W70)</f>
        <v>7.2999999999999996E-4</v>
      </c>
      <c r="CE73" s="204">
        <f>SUM(Base!$W70*2+Base!$Y70*2+Base!$AA70+Base!$AF70+Base!$AG70+Base!$AI70*2+Base!$AJ70*2+Base!$AL70+Base!$AO70+Base!$AP70+Base!$AR70+Base!$AT70*2+Base!$AU70+Base!$AV70*2+Base!$AX70*2+Base!$AY70*2+Base!$AZ70+Base!$BA70+Base!$BD70*2+Base!$BE70*2)/600+(ROW()/100000)+SUM(Data!M70:P70)</f>
        <v>7.2999999999999996E-4</v>
      </c>
      <c r="CF73" s="204">
        <f>SUM(Base!$W70+Base!$Y70+Base!$AA70+Base!$AF70*2+Base!$AG70+Base!$AI70*2+Base!$AJ70+Base!$AL70*2+Base!$AO70+Base!$AP70+Base!$AT70+Base!$AU70*2+Base!$AV70*2+Base!$AX70*2+Base!$AY70*2+Base!$AZ70+Base!$BA70+Base!$BD70+Base!$BE70*2)/540+(ROW()/100000)+SUM(Data!M70:P70)</f>
        <v>7.2999999999999996E-4</v>
      </c>
      <c r="CG73" s="204">
        <f>SUM(Base!$W70*2+Base!$Y70*2+Base!$AA70+Base!$AF70*2+Base!$AG70+Base!$AI70*2+Base!$AJ70+Base!$AL70+Base!$AO70+Base!$AP70+Base!$AT70*2+Base!$AU70+Base!$AV70*2+Base!$AX70*2+Base!$AY70*2+Base!$AZ70+Base!$BA70+Base!$BD70+Base!$BE70*2)/560+(ROW()/100000)+SUM(Data!M70:P70)</f>
        <v>7.2999999999999996E-4</v>
      </c>
      <c r="CH73" s="204">
        <f>SUM(Base!$W70*2+Base!$Y70*2+Base!$AA70+Base!$AC70*2+Base!$AF70*2+Base!$AG70+Base!$AI70*2+Base!$AJ70+Base!$AK70+Base!$AL70+Base!$AM70+Base!$AN70+Base!$AO70+Base!$AP70+Base!$AT70*2+Base!$AU70+Base!$AX70+Base!$AZ70+Base!$BB70*2+Base!$BD70*2+Base!$BE70*2+Base!$BF70*2)/640+(ROW()/100000)+Data!Q70</f>
        <v>7.2999999999999996E-4</v>
      </c>
      <c r="CI73" s="204">
        <f>SUM(Base!$Y70+Base!$AA70+Base!$AC70*2+Base!$AF70*2+Base!$AG70+Base!$AI70*2+Base!$AJ70+Base!$AK70+Base!$AL70+Base!$AM70+Base!$AN70+Base!$AO70+Base!$AP70+Base!$AU70*2+Base!$AX70+Base!$AZ70+Base!$BB70*2+Base!$BD70+Base!$BF70*2)/500+(ROW()/100000)+Data!Q70</f>
        <v>7.2999999999999996E-4</v>
      </c>
      <c r="CJ73" s="204">
        <f>SUM(Base!$W70+Base!$Y70*2+Base!$AA70+Base!$AC70*2+Base!$AF70*2+Base!$AG70+Base!$AI70*2+Base!$AJ70+Base!$AK70+Base!$AL70+Base!$AM70+Base!$AN70+Base!$AO70+Base!$AP70+Base!$AT70+Base!$AU70*2+Base!$AX70+Base!$AZ70+Base!$BB70*2+Base!$BD70*2+Base!$BE70+Base!$BF70*2)/600+(ROW()/100000)+Data!Q70</f>
        <v>7.2999999999999996E-4</v>
      </c>
      <c r="CK73" s="204">
        <f>SUM(Base!$W70*2+Base!$AA70*2+Base!$AG70*2+Base!$AI70+Base!$AJ70+Base!$AL70+Base!$AN70+Base!$AP70*2+Base!$AT70+Base!$AV70*2+Base!$AW70+Base!$AX70*2+Base!$BE70*2)/400+(ROW()/100000)+SUM(Data!S70+Data!T70)</f>
        <v>7.2999999999999996E-4</v>
      </c>
      <c r="CL73" s="204">
        <f>SUM(Base!$W70+Base!$AA70+Base!$AF70+Base!$AG70*2+Base!$AI70*2+Base!$AJ70+Base!$AL70+Base!$AN70+Base!$AO70*2+Base!$AP70*2+Base!$AU70*2+Base!$AV70*2+Base!$AX70*2+Base!$BE70)/420+(ROW()/100000)+SUM(Data!S70+Data!T70)</f>
        <v>7.2999999999999996E-4</v>
      </c>
      <c r="CM73" s="204">
        <f>SUM(Base!$W70+Base!$AA70+Base!$AG70*2+Base!$AI70*2+Base!$AJ70+Base!$AL70+Base!$AN70+Base!$AO70+Base!$AP70*2+Base!$AT70+Base!$AU70+Base!$AV70*2+Base!$AW70+Base!$AX70*2+Base!$BE70*2)/420+(ROW()/100000)+SUM(Data!S70+Data!T70)</f>
        <v>7.2999999999999996E-4</v>
      </c>
      <c r="CN73" s="204">
        <f>SUM(Base!$Y70*2+Base!$AA70*2+Base!$AG70*2+Base!$AJ70*2+Base!$AL70+Base!$AN70*2+Base!$AP70*2+Base!$AR70+Base!$AT70*2+Base!$AV70*2+Base!$AW70*2+Base!$AY70+Base!$AZ70)/440+(ROW()/100000)+SUM(Data!S70+Data!T70)</f>
        <v>7.2999999999999996E-4</v>
      </c>
      <c r="CO73" s="204">
        <f>SUM(Base!$Y70+Base!$AA70*2+Base!$AG70*2+Base!$AJ70*2+Base!$AN70*2+Base!$AP70*2+Base!$AT70+Base!$AV70*2+Base!$AW70*2+Base!$AZ70)/340+(ROW()/100000)+SUM(Data!S70+Data!T70)</f>
        <v>7.2999999999999996E-4</v>
      </c>
      <c r="CP73" s="204">
        <f>SUM(Base!$W70+Base!$Z70+Base!$AA70+Base!$AC70*2+Base!$AL70+Base!$AM70*2+Base!$AT70*2+Base!$AV70+Base!$AX70+Base!$BA70+Base!$BB70*2+Base!$BE70+Base!$BF70*2)/360+(ROW()/100000)+SUM(Data!V70+Data!W70)</f>
        <v>7.2999999999999996E-4</v>
      </c>
      <c r="CQ73" s="205">
        <f>SUM(Base!$W70+Base!$AA70+Base!$AC70*2+Base!$AL70+Base!$AM70*2+Base!$AT70+Base!$AV70*2+Base!$AX70+Base!$BA70+Base!$BB70*2+Base!$BE70+Base!$BF70*2)/340+(ROW()/100000)+SUM(Data!V70+Data!W70)</f>
        <v>7.2999999999999996E-4</v>
      </c>
      <c r="CR73" s="1"/>
    </row>
    <row r="74" spans="1:96" ht="25" customHeight="1" x14ac:dyDescent="0.3">
      <c r="A74" s="1"/>
      <c r="B74" s="85">
        <f>Base!B71</f>
        <v>0</v>
      </c>
      <c r="C74" s="92">
        <f>Base!C71</f>
        <v>0</v>
      </c>
      <c r="D74" s="1"/>
      <c r="E74" s="86">
        <f>Base!E71</f>
        <v>0</v>
      </c>
      <c r="F74" s="90" t="str">
        <f t="shared" si="5"/>
        <v>A (D)</v>
      </c>
      <c r="G74" s="1"/>
      <c r="H74" s="86">
        <f>Base!I71</f>
        <v>0</v>
      </c>
      <c r="I74" s="92">
        <f>Base!H71</f>
        <v>0</v>
      </c>
      <c r="J74" s="1"/>
      <c r="K74" s="88">
        <f>SUM(Base!$AF71*2+Base!$AI71*2+Base!$AL71*2+Base!$AN71+Base!$AO71*2+Base!$AP71*2+Base!$AU71*2+Base!$AV71+Base!$BF71)/300+(ROW()/100000)+Data!R71</f>
        <v>7.3999999999999999E-4</v>
      </c>
      <c r="L74" s="87">
        <f>SUM(Base!$Y71*2+Base!$Z71*2+Base!$AA71*2+Base!$AG71+Base!$AJ71*2+Base!$AL71+Base!$AN71*2+Base!$AP71+Base!$AT71*2+Base!$AX71+Base!$AY71*2+Base!$AZ71+Base!$BA71+Base!$BD71+Base!$BE71)/440+(ROW()/100000)+Data!Y71</f>
        <v>7.3999999999999999E-4</v>
      </c>
      <c r="M74" s="87">
        <f>SUM(Base!$Y71*2+Base!$Z71+Base!$AA71*2+Base!$AD71*2+Base!$AG71*2+Base!$AJ71*2+Base!$AL71*2+Base!$AN71+Base!$AP71*2+Base!$AR71*2+Base!$AT71*2+Base!$AW71+Base!$AZ71)/440+(ROW()/100000)+Data!X71</f>
        <v>7.3999999999999999E-4</v>
      </c>
      <c r="N74" s="87">
        <f>SUM(Base!$Y71+Base!$AA71*2+Base!$AD71*2+Base!$AG71*2+Base!$AJ71*2+Base!$AL71*2+Base!$AN71+Base!$AP71*2+Base!$AR71*2+Base!$AT71*2+Base!$AW71+Base!$AZ71)/400+(ROW()/100000)+Data!X71</f>
        <v>7.3999999999999999E-4</v>
      </c>
      <c r="O74" s="87">
        <f>SUM(Base!$Y71+Base!$AA71*2+Base!$AG71*2+Base!$AJ71*2+Base!$AL71+Base!$AN71*2+Base!$AP71*2+Base!$AR71+Base!$AT71*2+Base!$AV71*2+Base!$AW71*2+Base!$AY71+Base!$AZ71)/420+(ROW()/100000)+SUM(Data!U71+Data!V71+Data!W71+Data!X71)</f>
        <v>7.3999999999999999E-4</v>
      </c>
      <c r="P74" s="87">
        <f>SUM(Base!$Y71+Base!$AA71*2+Base!$AG71*2+Base!$AJ71*2+Base!$AL71+Base!$AN71*2+Base!$AP71*2+Base!$AR71+Base!$AT71*2+Base!$AV71*2+Base!$AW71*2+Base!$AZ71)/400+(ROW()/100000)+SUM(Data!U71+Data!V71+Data!W71+Data!X71)</f>
        <v>7.3999999999999999E-4</v>
      </c>
      <c r="Q74" s="87">
        <f>SUM(Base!$Y71+Base!$Z71+Base!$AA71+Base!$AD71+Base!$AG71*2+Base!$AI71*2+Base!$AJ71+Base!$AK71+Base!$AL71+Base!$AN71+Base!$AP71+Base!$AT71*2+Base!$AU71+Base!$AV71*2+Base!$AX71*2+Base!$AY71+Base!$BA71+Base!$BD71+Base!$BE71*2+Base!$BF71)/520+(ROW()/100000)+Data!U71</f>
        <v>7.3999999999999999E-4</v>
      </c>
      <c r="R74" s="87">
        <f>SUM(Base!$AA71+Base!$AC71+Base!$AF71*2+Base!$AG71*2+Base!$AI71*2+Base!$AJ71+Base!$AL71*2+Base!$AM71+Base!$AN71*2+Base!$AO71*2+Base!$AP71*2+Base!$AU71*2+Base!$AW71+Base!$BB71+Base!$BD71*2+Base!$BF71+Base!$BF71*2)/500+(ROW()/100000)+Data!Q71</f>
        <v>7.3999999999999999E-4</v>
      </c>
      <c r="S74" s="87">
        <f>SUM(Base!$AA71+Base!$AC71*2+Base!$AF71*2+Base!$AG71*2+Base!$AI71*2+Base!$AJ71+Base!$AK71+Base!$AL71+Base!$AM71+Base!$AN71*2+Base!$AO71+Base!$AP71+Base!$AU71*2+Base!$AW71+Base!$BB71*2+Base!$BD71+Base!$BF71*2)/500+(ROW()/100000)+Data!Q71</f>
        <v>7.3999999999999999E-4</v>
      </c>
      <c r="T74" s="87">
        <f>SUM(Base!$AA71+Base!$AC71*2+Base!$AF71+Base!$AG71*2+Base!$AI71*2+Base!$AJ71+Base!$AK71*2+Base!$AL71+Base!$AM71*2+Base!$AN71*2+Base!$AO71+Base!$AP71*2+Base!$AU71*2+Base!$AW71+Base!$BB71*2+Base!$BF71*2)/520+(ROW()/100000)+Data!Q71</f>
        <v>7.3999999999999999E-4</v>
      </c>
      <c r="U74" s="87">
        <f>SUM(Base!$AF71+Base!$AI71*2+Base!$AK71*2+Base!$AL71*2+Base!$AM71+Base!$AO71+Base!$AU71+Base!$AV71*2+Base!$AX71*2+Base!$AZ71+Base!$BD71+Base!$BE71*2+Base!$BF71)/380+(ROW()/100000)+SUM(Data!R71+Data!U71)</f>
        <v>7.3999999999999999E-4</v>
      </c>
      <c r="V74" s="87">
        <f>SUM(Base!$AF71+Base!$AG71+Base!$AI71*2+Base!$AK71*2+Base!$AL71*2+Base!$AM71+Base!$AO71+Base!$AV71*2+Base!$AX71*2+Base!$AZ71+Base!$BD71+Base!$BE71*2+Base!$BF71)/380+(ROW()/100000)+SUM(Data!R71+Data!U71)</f>
        <v>7.3999999999999999E-4</v>
      </c>
      <c r="W74" s="87">
        <f>SUM(Base!$AA71*2+Base!$AG71*2+Base!$AI71*2+Base!$AJ71+Base!$AL71+Base!$AN71+Base!$AO71+Base!$AP71*2+Base!$AT71+Base!$AU71*2+Base!$AV71*2+Base!$AW71+Base!$AX71+Base!$BE71*2)/420+(ROW()/100000)+Data!U71</f>
        <v>7.3999999999999999E-4</v>
      </c>
      <c r="X74" s="87">
        <f>SUM(Base!$AC71+Base!$AF71*2+Base!$AI71*2+Base!$AL71*2+Base!$AM71+Base!$AN71+Base!$AO71*2+Base!$AP71*2+Base!$AU71*2+Base!$BB71+Base!$BD71*2+Base!$BF71)/380+(ROW()/100000)+Data!Q71</f>
        <v>7.3999999999999999E-4</v>
      </c>
      <c r="Y74" s="87">
        <f>SUM(Base!$AC71*2+Base!$AF71*2+Base!$AI71*2+Base!$AK71+Base!$AL71+Base!$AM71+Base!$AN71+Base!$AO71+Base!$AP71+Base!$AU71*2+Base!$BB71*2+Base!$BD71+Base!$BF71*2)/380+(ROW()/100000)+Data!Q71</f>
        <v>7.3999999999999999E-4</v>
      </c>
      <c r="Z74" s="87">
        <f>SUM(Base!$AC71*2+Base!$AF71+Base!$AI71*2+Base!$AK71*2+Base!$AL71+Base!$AM71*2+Base!$AN71+Base!$AO71+Base!$AP71*2+Base!$AU71*2+Base!$BB71*2+Base!$BF71*2)/400+(ROW()/100000)+Data!Q71</f>
        <v>7.3999999999999999E-4</v>
      </c>
      <c r="AA74" s="87">
        <f>SUM(Base!$Y71*2+Base!$Z71*2+Base!$AA71*2+Base!$AC71*2+Base!$AD71+Base!$AG71+Base!$AJ71*2+Base!$AL71*2+Base!$AN71*2+Base!$AP71+Base!$AT71*2+Base!$AV71+Base!$AW71+Base!$AX71+Base!$AY71*2+Base!$AZ71*2+Base!$BA71+Base!$BB71+Base!$BD71+Base!$BE71+Base!$BF71*2)/640+(ROW()/100000)+Data!Y71</f>
        <v>7.3999999999999999E-4</v>
      </c>
      <c r="AB74" s="87">
        <f>SUM(Base!$Y71*2+Base!$Z71+Base!$AA71*2+Base!$AC71*2+Base!$AD71*2+Base!$AG71*2+Base!$AJ71*2+Base!$AL71*2+Base!$AN71*2+Base!$AP71*2+Base!$AT71*2+Base!$AV71+Base!$AW71*2+Base!$AX71+Base!$AY71*2+Base!$AZ71*2+Base!$BA71+Base!$BB71+Base!$BD71+Base!$BE71+Base!$BF71*2)/700+(ROW()/100000)+Data!Y71</f>
        <v>7.3999999999999999E-4</v>
      </c>
      <c r="AC74" s="87">
        <f>SUM(Base!$AA71*2+Base!$AD71+Base!$AG71*2+Base!$AI71+Base!$AJ71+Base!$AL71+Base!$AN71+Base!$AP71*2+Base!$AT71*2+Base!$AV71+Base!$AW71+Base!$AX71+Base!$AY71+Base!$BE71)/360+(ROW()/100000)+Data!U71</f>
        <v>7.3999999999999999E-4</v>
      </c>
      <c r="AD74" s="87">
        <f>SUM(Base!$AA71+Base!$AF71+Base!$AG71+Base!$AI71*2+Base!$AJ71+Base!$AK71+Base!$AL71+Base!$AN71+Base!$AO71*2+Base!$AP71*2+Base!$AU71*2+Base!$AV71*2+Base!$AX71+Base!$BE71)/380+(ROW()/100000)+Data!U71</f>
        <v>7.3999999999999999E-4</v>
      </c>
      <c r="AE74" s="87">
        <f>SUM(Base!$AA71*2+Base!$AG71*2+Base!$AI71*2+Base!$AJ71+Base!$AL71+Base!$AN71+Base!$AO71+Base!$AP71*2+Base!$AT71+Base!$AV71*2+Base!$AW71+Base!$AX71+Base!$BE71)/360+(ROW()/100000)+Data!U71</f>
        <v>7.3999999999999999E-4</v>
      </c>
      <c r="AF74" s="87">
        <f>SUM(Base!$W71*2+Base!$Y71*2+Base!$AA71+Base!$AF71+Base!$AG71+Base!$AI71+Base!$AJ71*2+Base!$AL71+Base!$AP71+Base!$AR71*2+Base!$AT71*2+Base!$AU71+Base!$AV71*2+Base!$AX71*2+Base!$AY71*2+Base!$AZ71+Base!$BA71+Base!$BD71+Base!$BE71*2)/560+(ROW()/100000)+SUM(Data!M71:P71)</f>
        <v>7.3999999999999999E-4</v>
      </c>
      <c r="AG74" s="87">
        <f>SUM(Base!$W71*2+Base!$Y71*2+Base!$AA71+Base!$AF71+Base!$AG71+Base!$AI71+Base!$AJ71*2+Base!$AL71+Base!$AP71+Base!$AR71+Base!$AT71*2+Base!$AU71+Base!$AV71*2+Base!$AX71*2+Base!$AY71*2+Base!$AZ71+Base!$BA71+Base!$BD71+Base!$BE71*2)/540+(ROW()/100000)+SUM(Data!M71:P71)</f>
        <v>7.3999999999999999E-4</v>
      </c>
      <c r="AH74" s="87">
        <f>SUM(Base!$Y71+Base!$Z71+Base!$AA71*2+Base!$AG71*2+Base!$AJ71*2+Base!$AL71+Base!$AN71*2+Base!$AP71*2+Base!$AR71+Base!$AT71*2+Base!$AV71*2+Base!$AW71+Base!$BA71+Base!$BF71)/420+(ROW()/100000)+Data!Y71</f>
        <v>7.3999999999999999E-4</v>
      </c>
      <c r="AI74" s="87">
        <f>SUM(Base!$Z71+Base!$AA71*2+Base!$AG71*2+Base!$AJ71*2+Base!$AL71+Base!$AN71*2+Base!$AP71*2+Base!$AR71+Base!$AT71*2+Base!$AV71*2+Base!$AW71+Base!$BA71+Base!$BF71)/400+(ROW()/100000)+Data!Y71</f>
        <v>7.3999999999999999E-4</v>
      </c>
      <c r="AJ74" s="87">
        <f>SUM(Base!$AA71*2+Base!$AG71*2+Base!$AI71+Base!$AJ71*2+Base!$AL71+Base!$AN71*2+Base!$AP71*2+Base!$AU71+Base!$AV71*2+Base!$AW71*2+Base!$BA71)/360+(ROW()/100000)+SUM(Data!R71+Data!U71)</f>
        <v>7.3999999999999999E-4</v>
      </c>
      <c r="AK74" s="87">
        <f>SUM(Base!$AA71*2+Base!$AG71*2+Base!$AJ71*2+Base!$AL71+Base!$AN71*2+Base!$AP71*2+Base!$AT71+Base!$AU71+Base!$AV71*2+Base!$AW71*2+Base!$BA71)/360+(ROW()/100000)+SUM(Data!R71+Data!U71)</f>
        <v>7.3999999999999999E-4</v>
      </c>
      <c r="AL74" s="87">
        <f>SUM(Base!$AF71+Base!$AG71+Base!$AI71*2+Base!$AK71+Base!$AL71*2+Base!$AN71+Base!$AO71*2+Base!$AP71+Base!$AU71*2+Base!$AV71*2+Base!$AX71)/360+(ROW()/100000)+Data!R71</f>
        <v>7.3999999999999999E-4</v>
      </c>
      <c r="AM74" s="87">
        <f>SUM(Base!$AA71+Base!$AF71+Base!$AG71+Base!$AI71*2+Base!$AK71+Base!$AL71*2+Base!$AN71+Base!$AO71*2+Base!$AP71+Base!$AU71*2+Base!$AV71*2+Base!$AX71)/380+(ROW()/100000)+Data!R71</f>
        <v>7.3999999999999999E-4</v>
      </c>
      <c r="AN74" s="87">
        <f>SUM(Base!$W71+Base!$Y71+Base!$AA71+Base!$AF71+Base!$AI71+Base!$AJ71*2+Base!$AK71+Base!$AL71*2+Base!$AO71+Base!$AP71+Base!$AT71*2+Base!$AU71*2+Base!$AV71*2+Base!$AX71*2+Base!$AY71)/460+(ROW()/100000)+SUM(Data!S71+Data!T71)</f>
        <v>7.3999999999999999E-4</v>
      </c>
      <c r="AO74" s="87">
        <f>SUM(Base!$W71*2+Base!$Y71+Base!$AA71+Base!$AF71+Base!$AI71+Base!$AJ71*2+Base!$AK71+Base!$AL71+Base!$AN71+Base!$AO71+Base!$AP71+Base!$AT71*2+Base!$AU71+Base!$AV71*2+Base!$AX71*2+Base!$AY71)/480+(ROW()/100000)+SUM(Data!S71+Data!T71)</f>
        <v>7.3999999999999999E-4</v>
      </c>
      <c r="AP74" s="87">
        <f>SUM(Base!$Y71+Base!$AA71*2+Base!$AG71*2+Base!$AJ71*2+Base!$AL71+Base!$AN71*2+Base!$AP71*2+Base!$AR71+Base!$AT71+Base!$AV71+Base!$AW71*2+Base!$AZ71)/360+(ROW()/100000)+Data!X71</f>
        <v>7.3999999999999999E-4</v>
      </c>
      <c r="AQ74" s="87">
        <f>SUM(Base!$W71*2+Base!$Y71+Base!$AA71+Base!$AF71*2+Base!$AG71+Base!$AI71*2+Base!$AJ71+Base!$AL71*2+Base!$AO71+Base!$AP71+Base!$AT71+Base!$AU71*2+Base!$AV71*2+Base!$AX71+Base!$AZ71)/460+(ROW()/100000)+SUM(Data!M71:P71)</f>
        <v>7.3999999999999999E-4</v>
      </c>
      <c r="AR74" s="87">
        <f>SUM(Base!$W71+Base!$AF71*2+Base!$AG71+Base!$AI71*2+Base!$AL71*2+Base!$AO71*2+Base!$AP71+Base!$AU71*2+Base!$AV71+Base!$AX71)/340+(ROW()/100000)+SUM(Data!M71:P71)</f>
        <v>7.3999999999999999E-4</v>
      </c>
      <c r="AS74" s="87">
        <f>SUM(Base!$W71+Base!$Y71+Base!$AF71*2+Base!$AG71+Base!$AI71*2+Base!$AJ71+Base!$AL71*2+Base!$AO71*2+Base!$AP71+Base!$AU71*2+Base!$AV71*2+Base!$AX71)/400+(ROW()/100000)+SUM(Data!M71:P71)</f>
        <v>7.3999999999999999E-4</v>
      </c>
      <c r="AT74" s="87">
        <f>SUM(Base!$Y71*2+Base!$Z71+Base!$AA71*2+Base!$AG71*2+Base!$AJ71*2+Base!$AL71+Base!$AN71*2+Base!$AP71*2+Base!$AR71+Base!$AT71*2+Base!$AV71+Base!$AW71*2+Base!$AY71*2+Base!$AZ71*2+Base!$BA71)/500+(ROW()/100000)+Data!Y71</f>
        <v>7.3999999999999999E-4</v>
      </c>
      <c r="AU74" s="87">
        <f>SUM(Base!$L71*2+Base!$M71*2+Base!$N71*2+Base!$P71*2+Base!$Q71*2+Base!$R71+Base!$T71*2+Base!$V71+Base!$AL71+Base!$AO71*2+Base!$AP71+Base!$AU71*2+Base!$AZ71*2)/440+(ROW()/100000)+Data!L71</f>
        <v>7.3999999999999999E-4</v>
      </c>
      <c r="AV74" s="87">
        <f>SUM(Base!$AA71+Base!$AF71*2+Base!$AG71+Base!$AI71*2+Base!$AK71+Base!$AL71*2+Base!$AM71+Base!$AN71*2+Base!$AO71*2+Base!$AP71*2+Base!$AU71*2+Base!$AV71*2+Base!$AX71+Base!$BB71+Base!$BE71+Base!$BF71)/480+(ROW()/100000)+Data!R71</f>
        <v>7.3999999999999999E-4</v>
      </c>
      <c r="AW74" s="87">
        <f>SUM(Base!$Y71*2+Base!$Z71*2+Base!$AA71*2+Base!$AD71+Base!$AG71+Base!$AJ71*2+Base!$AL71*2+Base!$AN71+Base!$AR71+Base!$AT71*2+Base!$AX71+Base!$AY71*2+Base!$AZ71*2+Base!$BA71+Base!$BD71+Base!$BE71)/480+(ROW()/100000)+SUM(Data!V71+Data!W71)</f>
        <v>7.3999999999999999E-4</v>
      </c>
      <c r="AX74" s="87">
        <f>SUM(Base!$Y71*2+Base!$Z71*2+Base!$AA71*2+Base!$AD71+Base!$AG71+Base!$AJ71*2+Base!$AL71+Base!$AN71+Base!$AR71+Base!$AT71*2+Base!$AW71+Base!$AX71+Base!$AY71*2+Base!$AZ71*2+Base!$BA71+Base!$BD71+Base!$BE71)/480+(ROW()/100000)+SUM(Data!V71+Data!W71)</f>
        <v>7.3999999999999999E-4</v>
      </c>
      <c r="AY74" s="87">
        <f>SUM(Base!$Y71+Base!$AA71+Base!$AC71*2+Base!$AF71*2+Base!$AG71+Base!$AI71*2+Base!$AJ71+Base!$AK71+Base!$AL71+Base!$AM71+Base!$AN71+Base!$AO71+Base!$AP71+Base!$AU71*2+Base!$AX71+Base!$AZ71+Base!$BB71+Base!$BD71+Base!$BE71*2)/480+(ROW()/100000)+SUM(Data!M71:P71)</f>
        <v>7.3999999999999999E-4</v>
      </c>
      <c r="AZ74" s="87">
        <f>SUM(Base!$W71*2+Base!$Y71*2+Base!$AA71+Base!$AD71+Base!$AG71*2+Base!$AJ71*2+Base!$AL71+Base!$AN71+Base!$AP71+Base!$AR71+Base!$AT71+Base!$AW71+Base!$AX71+Base!$AY71*2+Base!$AZ71*2+Base!$BA71+Base!$BD71+Base!$BE71)/480+(ROW()/100000)+SUM(Data!S71+Data!T71+Data!V71+Data!W71)</f>
        <v>7.3999999999999999E-4</v>
      </c>
      <c r="BA74" s="87">
        <f>SUM(Base!$W71*2+Base!$Y71*2+Base!$AA71+Base!$AD71+Base!$AG71*2+Base!$AJ71*2+Base!$AN71+Base!$AP71+Base!$AT71+Base!$AW71+Base!$AX71+Base!$AY71*2+Base!$AZ71*2+Base!$BA71+Base!$BD71+Base!$BE71)/440+(ROW()/100000)+SUM(Data!S71+Data!T71+Data!V71+Data!W71)</f>
        <v>7.3999999999999999E-4</v>
      </c>
      <c r="BB74" s="87">
        <f>SUM(Base!$W71+Base!$Y71+Base!$AA71*2+Base!$AD71+Base!$AF71+Base!$AG71*2+Base!$AI71*2+Base!$AJ71*2+Base!$AL71+Base!$AN71*2+Base!$AO71+Base!$AP71*2+Base!$AR71+Base!$AT71*2+Base!$AU71+Base!$AV71*2+Base!$AW71*2+Base!$AX71+Base!$AY71*2+Base!$AZ71)/640+(ROW()/100000)+SUM(Data!M71:P71)</f>
        <v>7.3999999999999999E-4</v>
      </c>
      <c r="BC74" s="87">
        <f>SUM(Base!$AA71+Base!$AF71+Base!$AG71*2+Base!$AI71*2+Base!$AJ71+Base!$AL71*2+Base!$AN71+Base!$AO71+Base!$AP71*2+Base!$AT71+Base!$AU71*2+Base!$AV71*2+Base!$AX71+Base!$AY71+Base!$AZ71)/440+(ROW()/100000)+SUM(Data!M71:P71)</f>
        <v>7.3999999999999999E-4</v>
      </c>
      <c r="BD74" s="87">
        <f>SUM(Base!$AA71*2+Base!$AF71+Base!$AG71*2+Base!$AI71*2+Base!$AJ71+Base!$AL71+Base!$AN71*2+Base!$AO71+Base!$AP71*2+Base!$AT71+Base!$AU71+Base!$AV71*2+Base!$AW71+Base!$AX71+Base!$AY71+Base!$AZ71)/460+(ROW()/100000)+SUM(Data!M71:P71)</f>
        <v>7.3999999999999999E-4</v>
      </c>
      <c r="BE74" s="87">
        <f>SUM(Base!$AA71*2+Base!$AC71*2+Base!$AF71*2+Base!$AG71*2+Base!$AI71*2+Base!$AJ71*2+Base!$AL71+Base!$AM71+Base!$AN71*2+Base!$AO71+Base!$AP71*2+Base!$AU71*2+Base!$AV71*2+Base!$BB71*2+Base!$BD71+Base!$BE71+Base!$BF71*2)/580+(ROW()/100000)+Data!Q71</f>
        <v>7.3999999999999999E-4</v>
      </c>
      <c r="BF74" s="87">
        <f>SUM(Base!$Y71+Base!$AA71*2+Base!$AC71*2+Base!$AF71*2+Base!$AG71*2+Base!$AI71*2+Base!$AJ71*2+Base!$AL71+Base!$AM71+Base!$AN71*2+Base!$AO71+Base!$AP71*2+Base!$AU71*2+Base!$AV71*2+Base!$AW71+Base!$BB71*2+Base!$BD71+Base!$BE71+Base!$BF71*2)/620+(ROW()/100000)+Data!Q71</f>
        <v>7.3999999999999999E-4</v>
      </c>
      <c r="BG74" s="87">
        <f>SUM(Base!$Y71*2+Base!$Z71+Base!$AA71+Base!$AD71+Base!$AG71*2+Base!$AJ71*2+Base!$AL71+Base!$AN71+Base!$AP71*2+Base!$AR71+Base!$AT71*2+Base!$AW71*2+Base!$AX71*2+Base!$AY71*2+Base!$BA71+Base!$BE71)/480+(ROW()/100000)+Data!U71</f>
        <v>7.3999999999999999E-4</v>
      </c>
      <c r="BH74" s="87">
        <f>SUM(Base!$Y71+Base!$AA71+Base!$AD71+Base!$AG71*2+Base!$AI71+Base!$AJ71*2+Base!$AL71+Base!$AN71+Base!$AP71*2+Base!$AT71*2+Base!$AW71+Base!$AX71*2+Base!$AY71*2+Base!$BA71+Base!$BE71)/420+(ROW()/100000)+Data!U71</f>
        <v>7.3999999999999999E-4</v>
      </c>
      <c r="BI74" s="87">
        <f>SUM(Base!$AC71+Base!$AF71*2+Base!$AI71*2+Base!$AL71*2+Base!$AM71+Base!$AO71*2+Base!$AU71*2+Base!$BB71+Base!$BD71*2+Base!$BF71)/320+(ROW()/100000)+Data!Q71</f>
        <v>7.3999999999999999E-4</v>
      </c>
      <c r="BJ74" s="87">
        <f>SUM(Base!$AC71*2+Base!$AF71*2+Base!$AI71*2+Base!$AK71+Base!$AL71+Base!$AM71+Base!$AO71+Base!$AU71*2+Base!$BB71*2+Base!$BD71+Base!$BF71*2)/340+(ROW()/100000)+Data!Q71</f>
        <v>7.3999999999999999E-4</v>
      </c>
      <c r="BK74" s="87">
        <f>SUM(Base!$AC71*2+Base!$AF71+Base!$AI71*2+Base!$AK71*2+Base!$AL71+Base!$AM71*2+Base!$AO71+Base!$AU71*2+Base!$BB71*2+Base!$BF71*2)/340+(ROW()/100000)+Data!Q71</f>
        <v>7.3999999999999999E-4</v>
      </c>
      <c r="BL74" s="87">
        <f>SUM(Base!$AC71+Base!$AF71*2+Base!$AI71*2+Base!$AK71+Base!$AL71*2+Base!$AM71+Base!$AO71+Base!$AU71*2+Base!$AV71+Base!$BF71*2)/300+(ROW()/100000)+SUM(Data!M71:P71)</f>
        <v>7.3999999999999999E-4</v>
      </c>
      <c r="BM74" s="87">
        <f>SUM(Base!$Z71*2+Base!$AA71+Base!$AC71+Base!$AJ71+Base!$AL71*2+Base!$AN71*2+Base!$AP71+Base!$AT71*2+Base!$AY71)/260+(ROW()/100000)+Data!Y71</f>
        <v>7.3999999999999999E-4</v>
      </c>
      <c r="BN74" s="87">
        <f>SUM(Base!$Z71+Base!$AA71+Base!$AK71*2+Base!$AL71*2+Base!$AM71*2+Base!$AN71+Base!$AO71+Base!$AP71+Base!$AT71*2+Base!$AV71*2+Base!$AX71*2+Base!$AY71*2+Base!$AZ71+Base!$BA71+Base!$BD71*2+Base!$BE71*2+Base!$BF71)/520+(ROW()/100000)+Data!Y71</f>
        <v>7.3999999999999999E-4</v>
      </c>
      <c r="BO74" s="87">
        <f>SUM(Base!$AA71+Base!$AK71*2+Base!$AL71*2+Base!$AM71*2+Base!$AN71+Base!$AO71+Base!$AP71*2+Base!$AV71*2+Base!$AX71*2+Base!$AY71*2+Base!$AZ71+Base!$BA71+Base!$BD71*2+Base!$BE71*2+Base!$BF71)/480+(ROW()/100000)+Data!Y71</f>
        <v>7.3999999999999999E-4</v>
      </c>
      <c r="BP74" s="87">
        <f>SUM(Base!$AA71+Base!$AG71+Base!$AK71*2+Base!$AL71*2+Base!$AM71*2+Base!$AN71+Base!$AO71+Base!$AP71*2+Base!$AT71+Base!$AV71*2+Base!$AX71*2+Base!$AY71*2+Base!$AZ71+Base!$BA71+Base!$BD71*2+Base!$BE71*2+Base!$BF71)/520+(ROW()/100000)+Data!Y71</f>
        <v>7.3999999999999999E-4</v>
      </c>
      <c r="BQ74" s="87">
        <f>SUM(Base!$Y71+Base!$AA71*2+Base!$AD71+Base!$AG71*2+Base!$AJ71*2+Base!$AL71+Base!$AN71*2+Base!$AP71*2+Base!$AR71*2+Base!$AT71*2+Base!$AV71*2+Base!$AW71*2+Base!$BA71)/440+(ROW()/100000)+Data!R71</f>
        <v>7.3999999999999999E-4</v>
      </c>
      <c r="BR74" s="87">
        <f>SUM(Base!$Z71*2+Base!$AA71+Base!$AJ71+Base!$AL71*2+Base!$AN71*2+Base!$AO71*2+Base!$AP71*2+Base!$AT71*2+Base!$AX71+Base!$AY71+Base!$BA71*2+Base!$BE71)/380+(ROW()/100000)+SUM(Data!V71+Data!W71)</f>
        <v>7.3999999999999999E-4</v>
      </c>
      <c r="BS74" s="87">
        <f>SUM(Base!$Y71+Base!$AA71*2+Base!$AD71+Base!$AG71*2+Base!$AJ71*2+Base!$AL71*2+Base!$AN71*2+Base!$AO71+Base!$AP71*2+Base!$AT71*2+Base!$AU71+Base!$AV71*2+Base!$AW71*2+Base!$AX71*2+Base!$AY71*2+Base!$AZ71+Base!$BA71+Base!$BD71+Base!$BE71*2)/620+(ROW()/100000)+SUM(Data!R71+Data!U71)</f>
        <v>7.3999999999999999E-4</v>
      </c>
      <c r="BT74" s="87">
        <f>SUM(Base!$L71+Base!$M71*2+Base!$N71+Base!$O71+Base!$P71+Base!$Q71*2+Base!$R71*2+Base!$T71*2+Base!$U71*2+Base!$V71+Base!$AA71+Base!$AG71+Base!$AL71*2+Base!$AN71*2+Base!$AO71*2+Base!$AP71+Base!$AU71*2+Base!$AW71+Base!$AY71+Base!$AZ71*2)/600+(ROW()/100000)+Data!L71</f>
        <v>7.3999999999999999E-4</v>
      </c>
      <c r="BU74" s="87">
        <f>SUM(Base!$L71+Base!$M71*2+Base!$N71+Base!$P71+Base!$Q71*2+Base!$R71*2+Base!$T71*2+Base!$U71+Base!$V71+Base!$AA71+Base!$AG71+Base!$AL71*2+Base!$AN71+Base!$AO71*2+Base!$AP71+Base!$AU71*2+Base!$AW71+Base!$AY71+Base!$AZ71*2)/540+(ROW()/100000)+Data!L71</f>
        <v>7.3999999999999999E-4</v>
      </c>
      <c r="BV74" s="87">
        <f>SUM(Base!$L71+Base!$M71*2+Base!$N71+Base!$P71+Base!$Q71*2+Base!$R71*2+Base!$T71*2+Base!$U71*2+Base!$V71+Base!$AA71+Base!$AG71+Base!$AL71*2+Base!$AN71*2+Base!$AO71*2+Base!$AP71+Base!$AU71*2+Base!$AW71+Base!$AY71+Base!$AZ71*2)/580+(ROW()/100000)+Data!L71</f>
        <v>7.3999999999999999E-4</v>
      </c>
      <c r="BW74" s="87">
        <f>SUM(Base!$Y71*2+Base!$Z71*2+Base!$AA71*2+Base!$AG71+Base!$AJ71+Base!$AL71*2+Base!$AN71*2+Base!$AO71+Base!$AP71+Base!$AT71*2+Base!$AX71+Base!$AY71*2+Base!$AZ71+Base!$BA71+Base!$BD71+Base!$BE71)/460+(ROW()/100000)+Data!X71</f>
        <v>7.3999999999999999E-4</v>
      </c>
      <c r="BX74" s="87">
        <f>SUM(Base!$Y71*2+Base!$Z71+Base!$AA71*2+Base!$AG71*2+Base!$AJ71*2+Base!$AL71+Base!$AN71*2+Base!$AP71*2+Base!$AR71*2+Base!$AT71*2+Base!$AW71*2+Base!$AY71*2+Base!$AZ71+Base!$BA71)/480+(ROW()/100000)+SUM(Data!V71+Data!W71+Data!X71+Data!Y71)</f>
        <v>7.3999999999999999E-4</v>
      </c>
      <c r="BY74" s="87">
        <f>SUM(Base!$Z71*2+Base!$AA71+Base!$AC71*2+Base!$AK71+Base!$AL71+Base!$AM71*2+Base!$AN71*2+Base!$AP71+Base!$AT71*2+Base!$AV71+Base!$BA71*2+Base!$BB71*2+Base!$BF71*2)/420+(ROW()/100000)+Data!Y71</f>
        <v>7.3999999999999999E-4</v>
      </c>
      <c r="BZ74" s="87">
        <f>SUM(Base!$Z71+Base!$AA71+Base!$AC71*2+Base!$AK71+Base!$AL71+Base!$AM71*2+Base!$AN71+Base!$AP71+Base!$AT71+Base!$AV71*2+Base!$BA71*2+Base!$BB71*2+Base!$BF71*2)/380+(ROW()/100000)+Data!Y71</f>
        <v>7.3999999999999999E-4</v>
      </c>
      <c r="CA74" s="87">
        <f>SUM(Base!$Z71*2+Base!$AA71+Base!$AD71*2+Base!$AF71+Base!$AG71*2+Base!$AI71*2+Base!$AL71*2+Base!$AN71+Base!$AO71+Base!$AP71+Base!$AT71*2+Base!$AU71*2+Base!$AX71*2+Base!$AY71+Base!$BA71+Base!$BD71*2+Base!$BE71*2+Base!$BF71)/560+(ROW()/100000)+Data!R71</f>
        <v>7.3999999999999999E-4</v>
      </c>
      <c r="CB74" s="87">
        <f>SUM(Base!$Z71+Base!$AA71+Base!$AD71+Base!$AF71*2+Base!$AG71*2+Base!$AI71*2+Base!$AL71+Base!$AN71+Base!$AO71+Base!$AP71+Base!$AT71*2+Base!$AU71*2+Base!$AX71*2+Base!$AY71+Base!$BA71+Base!$BD71*2+Base!$BE71*2+Base!$BF71)/520+(ROW()/100000)+Data!R71</f>
        <v>7.3999999999999999E-4</v>
      </c>
      <c r="CC74" s="87">
        <f>SUM(Base!$W71*2+Base!$Y71*2+Base!$AA71+Base!$AG71+Base!$AJ71*2+Base!$AL71+Base!$AR71+Base!$AT71+Base!$AX71+Base!$AY71*2+Base!$AZ71*2+Base!$BA71+Base!$BD71+Base!$BE71)/380+(ROW()/100000)+SUM(Data!S71+Data!T71+Data!V71+Data!W71)</f>
        <v>7.3999999999999999E-4</v>
      </c>
      <c r="CD74" s="87">
        <f>SUM(Base!$W71*2+Base!$Y71*2+Base!$AA71+Base!$AG71+Base!$AJ71*2+Base!$AT71+Base!$AX71+Base!$AY71*2+Base!$AZ71*2+Base!$BA71+Base!$BD71+Base!$BE71)/340+(ROW()/100000)+SUM(Data!S71+Data!T71+Data!V71+Data!W71)</f>
        <v>7.3999999999999999E-4</v>
      </c>
      <c r="CE74" s="87">
        <f>SUM(Base!$W71*2+Base!$Y71*2+Base!$AA71+Base!$AF71+Base!$AG71+Base!$AI71*2+Base!$AJ71*2+Base!$AL71+Base!$AO71+Base!$AP71+Base!$AR71+Base!$AT71*2+Base!$AU71+Base!$AV71*2+Base!$AX71*2+Base!$AY71*2+Base!$AZ71+Base!$BA71+Base!$BD71*2+Base!$BE71*2)/600+(ROW()/100000)+SUM(Data!M71:P71)</f>
        <v>7.3999999999999999E-4</v>
      </c>
      <c r="CF74" s="87">
        <f>SUM(Base!$W71+Base!$Y71+Base!$AA71+Base!$AF71*2+Base!$AG71+Base!$AI71*2+Base!$AJ71+Base!$AL71*2+Base!$AO71+Base!$AP71+Base!$AT71+Base!$AU71*2+Base!$AV71*2+Base!$AX71*2+Base!$AY71*2+Base!$AZ71+Base!$BA71+Base!$BD71+Base!$BE71*2)/540+(ROW()/100000)+SUM(Data!M71:P71)</f>
        <v>7.3999999999999999E-4</v>
      </c>
      <c r="CG74" s="87">
        <f>SUM(Base!$W71*2+Base!$Y71*2+Base!$AA71+Base!$AF71*2+Base!$AG71+Base!$AI71*2+Base!$AJ71+Base!$AL71+Base!$AO71+Base!$AP71+Base!$AT71*2+Base!$AU71+Base!$AV71*2+Base!$AX71*2+Base!$AY71*2+Base!$AZ71+Base!$BA71+Base!$BD71+Base!$BE71*2)/560+(ROW()/100000)+SUM(Data!M71:P71)</f>
        <v>7.3999999999999999E-4</v>
      </c>
      <c r="CH74" s="87">
        <f>SUM(Base!$W71*2+Base!$Y71*2+Base!$AA71+Base!$AC71*2+Base!$AF71*2+Base!$AG71+Base!$AI71*2+Base!$AJ71+Base!$AK71+Base!$AL71+Base!$AM71+Base!$AN71+Base!$AO71+Base!$AP71+Base!$AT71*2+Base!$AU71+Base!$AX71+Base!$AZ71+Base!$BB71*2+Base!$BD71*2+Base!$BE71*2+Base!$BF71*2)/640+(ROW()/100000)+Data!Q71</f>
        <v>7.3999999999999999E-4</v>
      </c>
      <c r="CI74" s="87">
        <f>SUM(Base!$Y71+Base!$AA71+Base!$AC71*2+Base!$AF71*2+Base!$AG71+Base!$AI71*2+Base!$AJ71+Base!$AK71+Base!$AL71+Base!$AM71+Base!$AN71+Base!$AO71+Base!$AP71+Base!$AU71*2+Base!$AX71+Base!$AZ71+Base!$BB71*2+Base!$BD71+Base!$BF71*2)/500+(ROW()/100000)+Data!Q71</f>
        <v>7.3999999999999999E-4</v>
      </c>
      <c r="CJ74" s="87">
        <f>SUM(Base!$W71+Base!$Y71*2+Base!$AA71+Base!$AC71*2+Base!$AF71*2+Base!$AG71+Base!$AI71*2+Base!$AJ71+Base!$AK71+Base!$AL71+Base!$AM71+Base!$AN71+Base!$AO71+Base!$AP71+Base!$AT71+Base!$AU71*2+Base!$AX71+Base!$AZ71+Base!$BB71*2+Base!$BD71*2+Base!$BE71+Base!$BF71*2)/600+(ROW()/100000)+Data!Q71</f>
        <v>7.3999999999999999E-4</v>
      </c>
      <c r="CK74" s="87">
        <f>SUM(Base!$W71*2+Base!$AA71*2+Base!$AG71*2+Base!$AI71+Base!$AJ71+Base!$AL71+Base!$AN71+Base!$AP71*2+Base!$AT71+Base!$AV71*2+Base!$AW71+Base!$AX71*2+Base!$BE71*2)/400+(ROW()/100000)+SUM(Data!S71+Data!T71)</f>
        <v>7.3999999999999999E-4</v>
      </c>
      <c r="CL74" s="87">
        <f>SUM(Base!$W71+Base!$AA71+Base!$AF71+Base!$AG71*2+Base!$AI71*2+Base!$AJ71+Base!$AL71+Base!$AN71+Base!$AO71*2+Base!$AP71*2+Base!$AU71*2+Base!$AV71*2+Base!$AX71*2+Base!$BE71)/420+(ROW()/100000)+SUM(Data!S71+Data!T71)</f>
        <v>7.3999999999999999E-4</v>
      </c>
      <c r="CM74" s="87">
        <f>SUM(Base!$W71+Base!$AA71+Base!$AG71*2+Base!$AI71*2+Base!$AJ71+Base!$AL71+Base!$AN71+Base!$AO71+Base!$AP71*2+Base!$AT71+Base!$AU71+Base!$AV71*2+Base!$AW71+Base!$AX71*2+Base!$BE71*2)/420+(ROW()/100000)+SUM(Data!S71+Data!T71)</f>
        <v>7.3999999999999999E-4</v>
      </c>
      <c r="CN74" s="87">
        <f>SUM(Base!$Y71*2+Base!$AA71*2+Base!$AG71*2+Base!$AJ71*2+Base!$AL71+Base!$AN71*2+Base!$AP71*2+Base!$AR71+Base!$AT71*2+Base!$AV71*2+Base!$AW71*2+Base!$AY71+Base!$AZ71)/440+(ROW()/100000)+SUM(Data!S71+Data!T71)</f>
        <v>7.3999999999999999E-4</v>
      </c>
      <c r="CO74" s="87">
        <f>SUM(Base!$Y71+Base!$AA71*2+Base!$AG71*2+Base!$AJ71*2+Base!$AN71*2+Base!$AP71*2+Base!$AT71+Base!$AV71*2+Base!$AW71*2+Base!$AZ71)/340+(ROW()/100000)+SUM(Data!S71+Data!T71)</f>
        <v>7.3999999999999999E-4</v>
      </c>
      <c r="CP74" s="87">
        <f>SUM(Base!$W71+Base!$Z71+Base!$AA71+Base!$AC71*2+Base!$AL71+Base!$AM71*2+Base!$AT71*2+Base!$AV71+Base!$AX71+Base!$BA71+Base!$BB71*2+Base!$BE71+Base!$BF71*2)/360+(ROW()/100000)+SUM(Data!V71+Data!W71)</f>
        <v>7.3999999999999999E-4</v>
      </c>
      <c r="CQ74" s="89">
        <f>SUM(Base!$W71+Base!$AA71+Base!$AC71*2+Base!$AL71+Base!$AM71*2+Base!$AT71+Base!$AV71*2+Base!$AX71+Base!$BA71+Base!$BB71*2+Base!$BE71+Base!$BF71*2)/340+(ROW()/100000)+SUM(Data!V71+Data!W71)</f>
        <v>7.3999999999999999E-4</v>
      </c>
      <c r="CR74" s="1"/>
    </row>
    <row r="75" spans="1:96" ht="25" customHeight="1" x14ac:dyDescent="0.3">
      <c r="A75" s="1"/>
      <c r="B75" s="199">
        <f>Base!B72</f>
        <v>0</v>
      </c>
      <c r="C75" s="200">
        <f>Base!C72</f>
        <v>0</v>
      </c>
      <c r="D75" s="1"/>
      <c r="E75" s="201">
        <f>Base!E72</f>
        <v>0</v>
      </c>
      <c r="F75" s="202" t="str">
        <f t="shared" si="5"/>
        <v>A (D)</v>
      </c>
      <c r="G75" s="1"/>
      <c r="H75" s="201">
        <f>Base!I72</f>
        <v>0</v>
      </c>
      <c r="I75" s="200">
        <f>Base!H72</f>
        <v>0</v>
      </c>
      <c r="J75" s="1"/>
      <c r="K75" s="203">
        <f>SUM(Base!$AF72*2+Base!$AI72*2+Base!$AL72*2+Base!$AN72+Base!$AO72*2+Base!$AP72*2+Base!$AU72*2+Base!$AV72+Base!$BF72)/300+(ROW()/100000)+Data!R72</f>
        <v>7.5000000000000002E-4</v>
      </c>
      <c r="L75" s="204">
        <f>SUM(Base!$Y72*2+Base!$Z72*2+Base!$AA72*2+Base!$AG72+Base!$AJ72*2+Base!$AL72+Base!$AN72*2+Base!$AP72+Base!$AT72*2+Base!$AX72+Base!$AY72*2+Base!$AZ72+Base!$BA72+Base!$BD72+Base!$BE72)/440+(ROW()/100000)+Data!Y72</f>
        <v>7.5000000000000002E-4</v>
      </c>
      <c r="M75" s="204">
        <f>SUM(Base!$Y72*2+Base!$Z72+Base!$AA72*2+Base!$AD72*2+Base!$AG72*2+Base!$AJ72*2+Base!$AL72*2+Base!$AN72+Base!$AP72*2+Base!$AR72*2+Base!$AT72*2+Base!$AW72+Base!$AZ72)/440+(ROW()/100000)+Data!X72</f>
        <v>7.5000000000000002E-4</v>
      </c>
      <c r="N75" s="204">
        <f>SUM(Base!$Y72+Base!$AA72*2+Base!$AD72*2+Base!$AG72*2+Base!$AJ72*2+Base!$AL72*2+Base!$AN72+Base!$AP72*2+Base!$AR72*2+Base!$AT72*2+Base!$AW72+Base!$AZ72)/400+(ROW()/100000)+Data!X72</f>
        <v>7.5000000000000002E-4</v>
      </c>
      <c r="O75" s="204">
        <f>SUM(Base!$Y72+Base!$AA72*2+Base!$AG72*2+Base!$AJ72*2+Base!$AL72+Base!$AN72*2+Base!$AP72*2+Base!$AR72+Base!$AT72*2+Base!$AV72*2+Base!$AW72*2+Base!$AY72+Base!$AZ72)/420+(ROW()/100000)+SUM(Data!U72+Data!V72+Data!W72+Data!X72)</f>
        <v>7.5000000000000002E-4</v>
      </c>
      <c r="P75" s="204">
        <f>SUM(Base!$Y72+Base!$AA72*2+Base!$AG72*2+Base!$AJ72*2+Base!$AL72+Base!$AN72*2+Base!$AP72*2+Base!$AR72+Base!$AT72*2+Base!$AV72*2+Base!$AW72*2+Base!$AZ72)/400+(ROW()/100000)+SUM(Data!U72+Data!V72+Data!W72+Data!X72)</f>
        <v>7.5000000000000002E-4</v>
      </c>
      <c r="Q75" s="204">
        <f>SUM(Base!$Y72+Base!$Z72+Base!$AA72+Base!$AD72+Base!$AG72*2+Base!$AI72*2+Base!$AJ72+Base!$AK72+Base!$AL72+Base!$AN72+Base!$AP72+Base!$AT72*2+Base!$AU72+Base!$AV72*2+Base!$AX72*2+Base!$AY72+Base!$BA72+Base!$BD72+Base!$BE72*2+Base!$BF72)/520+(ROW()/100000)+Data!U72</f>
        <v>7.5000000000000002E-4</v>
      </c>
      <c r="R75" s="204">
        <f>SUM(Base!$AA72+Base!$AC72+Base!$AF72*2+Base!$AG72*2+Base!$AI72*2+Base!$AJ72+Base!$AL72*2+Base!$AM72+Base!$AN72*2+Base!$AO72*2+Base!$AP72*2+Base!$AU72*2+Base!$AW72+Base!$BB72+Base!$BD72*2+Base!$BF72+Base!$BF72*2)/500+(ROW()/100000)+Data!Q72</f>
        <v>7.5000000000000002E-4</v>
      </c>
      <c r="S75" s="204">
        <f>SUM(Base!$AA72+Base!$AC72*2+Base!$AF72*2+Base!$AG72*2+Base!$AI72*2+Base!$AJ72+Base!$AK72+Base!$AL72+Base!$AM72+Base!$AN72*2+Base!$AO72+Base!$AP72+Base!$AU72*2+Base!$AW72+Base!$BB72*2+Base!$BD72+Base!$BF72*2)/500+(ROW()/100000)+Data!Q72</f>
        <v>7.5000000000000002E-4</v>
      </c>
      <c r="T75" s="204">
        <f>SUM(Base!$AA72+Base!$AC72*2+Base!$AF72+Base!$AG72*2+Base!$AI72*2+Base!$AJ72+Base!$AK72*2+Base!$AL72+Base!$AM72*2+Base!$AN72*2+Base!$AO72+Base!$AP72*2+Base!$AU72*2+Base!$AW72+Base!$BB72*2+Base!$BF72*2)/520+(ROW()/100000)+Data!Q72</f>
        <v>7.5000000000000002E-4</v>
      </c>
      <c r="U75" s="204">
        <f>SUM(Base!$AF72+Base!$AI72*2+Base!$AK72*2+Base!$AL72*2+Base!$AM72+Base!$AO72+Base!$AU72+Base!$AV72*2+Base!$AX72*2+Base!$AZ72+Base!$BD72+Base!$BE72*2+Base!$BF72)/380+(ROW()/100000)+SUM(Data!R72+Data!U72)</f>
        <v>7.5000000000000002E-4</v>
      </c>
      <c r="V75" s="204">
        <f>SUM(Base!$AF72+Base!$AG72+Base!$AI72*2+Base!$AK72*2+Base!$AL72*2+Base!$AM72+Base!$AO72+Base!$AV72*2+Base!$AX72*2+Base!$AZ72+Base!$BD72+Base!$BE72*2+Base!$BF72)/380+(ROW()/100000)+SUM(Data!R72+Data!U72)</f>
        <v>7.5000000000000002E-4</v>
      </c>
      <c r="W75" s="204">
        <f>SUM(Base!$AA72*2+Base!$AG72*2+Base!$AI72*2+Base!$AJ72+Base!$AL72+Base!$AN72+Base!$AO72+Base!$AP72*2+Base!$AT72+Base!$AU72*2+Base!$AV72*2+Base!$AW72+Base!$AX72+Base!$BE72*2)/420+(ROW()/100000)+Data!U72</f>
        <v>7.5000000000000002E-4</v>
      </c>
      <c r="X75" s="204">
        <f>SUM(Base!$AC72+Base!$AF72*2+Base!$AI72*2+Base!$AL72*2+Base!$AM72+Base!$AN72+Base!$AO72*2+Base!$AP72*2+Base!$AU72*2+Base!$BB72+Base!$BD72*2+Base!$BF72)/380+(ROW()/100000)+Data!Q72</f>
        <v>7.5000000000000002E-4</v>
      </c>
      <c r="Y75" s="204">
        <f>SUM(Base!$AC72*2+Base!$AF72*2+Base!$AI72*2+Base!$AK72+Base!$AL72+Base!$AM72+Base!$AN72+Base!$AO72+Base!$AP72+Base!$AU72*2+Base!$BB72*2+Base!$BD72+Base!$BF72*2)/380+(ROW()/100000)+Data!Q72</f>
        <v>7.5000000000000002E-4</v>
      </c>
      <c r="Z75" s="204">
        <f>SUM(Base!$AC72*2+Base!$AF72+Base!$AI72*2+Base!$AK72*2+Base!$AL72+Base!$AM72*2+Base!$AN72+Base!$AO72+Base!$AP72*2+Base!$AU72*2+Base!$BB72*2+Base!$BF72*2)/400+(ROW()/100000)+Data!Q72</f>
        <v>7.5000000000000002E-4</v>
      </c>
      <c r="AA75" s="204">
        <f>SUM(Base!$Y72*2+Base!$Z72*2+Base!$AA72*2+Base!$AC72*2+Base!$AD72+Base!$AG72+Base!$AJ72*2+Base!$AL72*2+Base!$AN72*2+Base!$AP72+Base!$AT72*2+Base!$AV72+Base!$AW72+Base!$AX72+Base!$AY72*2+Base!$AZ72*2+Base!$BA72+Base!$BB72+Base!$BD72+Base!$BE72+Base!$BF72*2)/640+(ROW()/100000)+Data!Y72</f>
        <v>7.5000000000000002E-4</v>
      </c>
      <c r="AB75" s="204">
        <f>SUM(Base!$Y72*2+Base!$Z72+Base!$AA72*2+Base!$AC72*2+Base!$AD72*2+Base!$AG72*2+Base!$AJ72*2+Base!$AL72*2+Base!$AN72*2+Base!$AP72*2+Base!$AT72*2+Base!$AV72+Base!$AW72*2+Base!$AX72+Base!$AY72*2+Base!$AZ72*2+Base!$BA72+Base!$BB72+Base!$BD72+Base!$BE72+Base!$BF72*2)/700+(ROW()/100000)+Data!Y72</f>
        <v>7.5000000000000002E-4</v>
      </c>
      <c r="AC75" s="204">
        <f>SUM(Base!$AA72*2+Base!$AD72+Base!$AG72*2+Base!$AI72+Base!$AJ72+Base!$AL72+Base!$AN72+Base!$AP72*2+Base!$AT72*2+Base!$AV72+Base!$AW72+Base!$AX72+Base!$AY72+Base!$BE72)/360+(ROW()/100000)+Data!U72</f>
        <v>7.5000000000000002E-4</v>
      </c>
      <c r="AD75" s="204">
        <f>SUM(Base!$AA72+Base!$AF72+Base!$AG72+Base!$AI72*2+Base!$AJ72+Base!$AK72+Base!$AL72+Base!$AN72+Base!$AO72*2+Base!$AP72*2+Base!$AU72*2+Base!$AV72*2+Base!$AX72+Base!$BE72)/380+(ROW()/100000)+Data!U72</f>
        <v>7.5000000000000002E-4</v>
      </c>
      <c r="AE75" s="204">
        <f>SUM(Base!$AA72*2+Base!$AG72*2+Base!$AI72*2+Base!$AJ72+Base!$AL72+Base!$AN72+Base!$AO72+Base!$AP72*2+Base!$AT72+Base!$AV72*2+Base!$AW72+Base!$AX72+Base!$BE72)/360+(ROW()/100000)+Data!U72</f>
        <v>7.5000000000000002E-4</v>
      </c>
      <c r="AF75" s="204">
        <f>SUM(Base!$W72*2+Base!$Y72*2+Base!$AA72+Base!$AF72+Base!$AG72+Base!$AI72+Base!$AJ72*2+Base!$AL72+Base!$AP72+Base!$AR72*2+Base!$AT72*2+Base!$AU72+Base!$AV72*2+Base!$AX72*2+Base!$AY72*2+Base!$AZ72+Base!$BA72+Base!$BD72+Base!$BE72*2)/560+(ROW()/100000)+SUM(Data!M72:P72)</f>
        <v>7.5000000000000002E-4</v>
      </c>
      <c r="AG75" s="204">
        <f>SUM(Base!$W72*2+Base!$Y72*2+Base!$AA72+Base!$AF72+Base!$AG72+Base!$AI72+Base!$AJ72*2+Base!$AL72+Base!$AP72+Base!$AR72+Base!$AT72*2+Base!$AU72+Base!$AV72*2+Base!$AX72*2+Base!$AY72*2+Base!$AZ72+Base!$BA72+Base!$BD72+Base!$BE72*2)/540+(ROW()/100000)+SUM(Data!M72:P72)</f>
        <v>7.5000000000000002E-4</v>
      </c>
      <c r="AH75" s="204">
        <f>SUM(Base!$Y72+Base!$Z72+Base!$AA72*2+Base!$AG72*2+Base!$AJ72*2+Base!$AL72+Base!$AN72*2+Base!$AP72*2+Base!$AR72+Base!$AT72*2+Base!$AV72*2+Base!$AW72+Base!$BA72+Base!$BF72)/420+(ROW()/100000)+Data!Y72</f>
        <v>7.5000000000000002E-4</v>
      </c>
      <c r="AI75" s="204">
        <f>SUM(Base!$Z72+Base!$AA72*2+Base!$AG72*2+Base!$AJ72*2+Base!$AL72+Base!$AN72*2+Base!$AP72*2+Base!$AR72+Base!$AT72*2+Base!$AV72*2+Base!$AW72+Base!$BA72+Base!$BF72)/400+(ROW()/100000)+Data!Y72</f>
        <v>7.5000000000000002E-4</v>
      </c>
      <c r="AJ75" s="204">
        <f>SUM(Base!$AA72*2+Base!$AG72*2+Base!$AI72+Base!$AJ72*2+Base!$AL72+Base!$AN72*2+Base!$AP72*2+Base!$AU72+Base!$AV72*2+Base!$AW72*2+Base!$BA72)/360+(ROW()/100000)+SUM(Data!R72+Data!U72)</f>
        <v>7.5000000000000002E-4</v>
      </c>
      <c r="AK75" s="204">
        <f>SUM(Base!$AA72*2+Base!$AG72*2+Base!$AJ72*2+Base!$AL72+Base!$AN72*2+Base!$AP72*2+Base!$AT72+Base!$AU72+Base!$AV72*2+Base!$AW72*2+Base!$BA72)/360+(ROW()/100000)+SUM(Data!R72+Data!U72)</f>
        <v>7.5000000000000002E-4</v>
      </c>
      <c r="AL75" s="204">
        <f>SUM(Base!$AF72+Base!$AG72+Base!$AI72*2+Base!$AK72+Base!$AL72*2+Base!$AN72+Base!$AO72*2+Base!$AP72+Base!$AU72*2+Base!$AV72*2+Base!$AX72)/360+(ROW()/100000)+Data!R72</f>
        <v>7.5000000000000002E-4</v>
      </c>
      <c r="AM75" s="204">
        <f>SUM(Base!$AA72+Base!$AF72+Base!$AG72+Base!$AI72*2+Base!$AK72+Base!$AL72*2+Base!$AN72+Base!$AO72*2+Base!$AP72+Base!$AU72*2+Base!$AV72*2+Base!$AX72)/380+(ROW()/100000)+Data!R72</f>
        <v>7.5000000000000002E-4</v>
      </c>
      <c r="AN75" s="204">
        <f>SUM(Base!$W72+Base!$Y72+Base!$AA72+Base!$AF72+Base!$AI72+Base!$AJ72*2+Base!$AK72+Base!$AL72*2+Base!$AO72+Base!$AP72+Base!$AT72*2+Base!$AU72*2+Base!$AV72*2+Base!$AX72*2+Base!$AY72)/460+(ROW()/100000)+SUM(Data!S72+Data!T72)</f>
        <v>7.5000000000000002E-4</v>
      </c>
      <c r="AO75" s="204">
        <f>SUM(Base!$W72*2+Base!$Y72+Base!$AA72+Base!$AF72+Base!$AI72+Base!$AJ72*2+Base!$AK72+Base!$AL72+Base!$AN72+Base!$AO72+Base!$AP72+Base!$AT72*2+Base!$AU72+Base!$AV72*2+Base!$AX72*2+Base!$AY72)/480+(ROW()/100000)+SUM(Data!S72+Data!T72)</f>
        <v>7.5000000000000002E-4</v>
      </c>
      <c r="AP75" s="204">
        <f>SUM(Base!$Y72+Base!$AA72*2+Base!$AG72*2+Base!$AJ72*2+Base!$AL72+Base!$AN72*2+Base!$AP72*2+Base!$AR72+Base!$AT72+Base!$AV72+Base!$AW72*2+Base!$AZ72)/360+(ROW()/100000)+Data!X72</f>
        <v>7.5000000000000002E-4</v>
      </c>
      <c r="AQ75" s="204">
        <f>SUM(Base!$W72*2+Base!$Y72+Base!$AA72+Base!$AF72*2+Base!$AG72+Base!$AI72*2+Base!$AJ72+Base!$AL72*2+Base!$AO72+Base!$AP72+Base!$AT72+Base!$AU72*2+Base!$AV72*2+Base!$AX72+Base!$AZ72)/460+(ROW()/100000)+SUM(Data!M72:P72)</f>
        <v>7.5000000000000002E-4</v>
      </c>
      <c r="AR75" s="204">
        <f>SUM(Base!$W72+Base!$AF72*2+Base!$AG72+Base!$AI72*2+Base!$AL72*2+Base!$AO72*2+Base!$AP72+Base!$AU72*2+Base!$AV72+Base!$AX72)/340+(ROW()/100000)+SUM(Data!M72:P72)</f>
        <v>7.5000000000000002E-4</v>
      </c>
      <c r="AS75" s="204">
        <f>SUM(Base!$W72+Base!$Y72+Base!$AF72*2+Base!$AG72+Base!$AI72*2+Base!$AJ72+Base!$AL72*2+Base!$AO72*2+Base!$AP72+Base!$AU72*2+Base!$AV72*2+Base!$AX72)/400+(ROW()/100000)+SUM(Data!M72:P72)</f>
        <v>7.5000000000000002E-4</v>
      </c>
      <c r="AT75" s="204">
        <f>SUM(Base!$Y72*2+Base!$Z72+Base!$AA72*2+Base!$AG72*2+Base!$AJ72*2+Base!$AL72+Base!$AN72*2+Base!$AP72*2+Base!$AR72+Base!$AT72*2+Base!$AV72+Base!$AW72*2+Base!$AY72*2+Base!$AZ72*2+Base!$BA72)/500+(ROW()/100000)+Data!Y72</f>
        <v>7.5000000000000002E-4</v>
      </c>
      <c r="AU75" s="204">
        <f>SUM(Base!$L72*2+Base!$M72*2+Base!$N72*2+Base!$P72*2+Base!$Q72*2+Base!$R72+Base!$T72*2+Base!$V72+Base!$AL72+Base!$AO72*2+Base!$AP72+Base!$AU72*2+Base!$AZ72*2)/440+(ROW()/100000)+Data!L72</f>
        <v>7.5000000000000002E-4</v>
      </c>
      <c r="AV75" s="204">
        <f>SUM(Base!$AA72+Base!$AF72*2+Base!$AG72+Base!$AI72*2+Base!$AK72+Base!$AL72*2+Base!$AM72+Base!$AN72*2+Base!$AO72*2+Base!$AP72*2+Base!$AU72*2+Base!$AV72*2+Base!$AX72+Base!$BB72+Base!$BE72+Base!$BF72)/480+(ROW()/100000)+Data!R72</f>
        <v>7.5000000000000002E-4</v>
      </c>
      <c r="AW75" s="204">
        <f>SUM(Base!$Y72*2+Base!$Z72*2+Base!$AA72*2+Base!$AD72+Base!$AG72+Base!$AJ72*2+Base!$AL72*2+Base!$AN72+Base!$AR72+Base!$AT72*2+Base!$AX72+Base!$AY72*2+Base!$AZ72*2+Base!$BA72+Base!$BD72+Base!$BE72)/480+(ROW()/100000)+SUM(Data!V72+Data!W72)</f>
        <v>7.5000000000000002E-4</v>
      </c>
      <c r="AX75" s="204">
        <f>SUM(Base!$Y72*2+Base!$Z72*2+Base!$AA72*2+Base!$AD72+Base!$AG72+Base!$AJ72*2+Base!$AL72+Base!$AN72+Base!$AR72+Base!$AT72*2+Base!$AW72+Base!$AX72+Base!$AY72*2+Base!$AZ72*2+Base!$BA72+Base!$BD72+Base!$BE72)/480+(ROW()/100000)+SUM(Data!V72+Data!W72)</f>
        <v>7.5000000000000002E-4</v>
      </c>
      <c r="AY75" s="204">
        <f>SUM(Base!$Y72+Base!$AA72+Base!$AC72*2+Base!$AF72*2+Base!$AG72+Base!$AI72*2+Base!$AJ72+Base!$AK72+Base!$AL72+Base!$AM72+Base!$AN72+Base!$AO72+Base!$AP72+Base!$AU72*2+Base!$AX72+Base!$AZ72+Base!$BB72+Base!$BD72+Base!$BE72*2)/480+(ROW()/100000)+SUM(Data!M72:P72)</f>
        <v>7.5000000000000002E-4</v>
      </c>
      <c r="AZ75" s="204">
        <f>SUM(Base!$W72*2+Base!$Y72*2+Base!$AA72+Base!$AD72+Base!$AG72*2+Base!$AJ72*2+Base!$AL72+Base!$AN72+Base!$AP72+Base!$AR72+Base!$AT72+Base!$AW72+Base!$AX72+Base!$AY72*2+Base!$AZ72*2+Base!$BA72+Base!$BD72+Base!$BE72)/480+(ROW()/100000)+SUM(Data!S72+Data!T72+Data!V72+Data!W72)</f>
        <v>7.5000000000000002E-4</v>
      </c>
      <c r="BA75" s="204">
        <f>SUM(Base!$W72*2+Base!$Y72*2+Base!$AA72+Base!$AD72+Base!$AG72*2+Base!$AJ72*2+Base!$AN72+Base!$AP72+Base!$AT72+Base!$AW72+Base!$AX72+Base!$AY72*2+Base!$AZ72*2+Base!$BA72+Base!$BD72+Base!$BE72)/440+(ROW()/100000)+SUM(Data!S72+Data!T72+Data!V72+Data!W72)</f>
        <v>7.5000000000000002E-4</v>
      </c>
      <c r="BB75" s="204">
        <f>SUM(Base!$W72+Base!$Y72+Base!$AA72*2+Base!$AD72+Base!$AF72+Base!$AG72*2+Base!$AI72*2+Base!$AJ72*2+Base!$AL72+Base!$AN72*2+Base!$AO72+Base!$AP72*2+Base!$AR72+Base!$AT72*2+Base!$AU72+Base!$AV72*2+Base!$AW72*2+Base!$AX72+Base!$AY72*2+Base!$AZ72)/640+(ROW()/100000)+SUM(Data!M72:P72)</f>
        <v>7.5000000000000002E-4</v>
      </c>
      <c r="BC75" s="204">
        <f>SUM(Base!$AA72+Base!$AF72+Base!$AG72*2+Base!$AI72*2+Base!$AJ72+Base!$AL72*2+Base!$AN72+Base!$AO72+Base!$AP72*2+Base!$AT72+Base!$AU72*2+Base!$AV72*2+Base!$AX72+Base!$AY72+Base!$AZ72)/440+(ROW()/100000)+SUM(Data!M72:P72)</f>
        <v>7.5000000000000002E-4</v>
      </c>
      <c r="BD75" s="204">
        <f>SUM(Base!$AA72*2+Base!$AF72+Base!$AG72*2+Base!$AI72*2+Base!$AJ72+Base!$AL72+Base!$AN72*2+Base!$AO72+Base!$AP72*2+Base!$AT72+Base!$AU72+Base!$AV72*2+Base!$AW72+Base!$AX72+Base!$AY72+Base!$AZ72)/460+(ROW()/100000)+SUM(Data!M72:P72)</f>
        <v>7.5000000000000002E-4</v>
      </c>
      <c r="BE75" s="204">
        <f>SUM(Base!$AA72*2+Base!$AC72*2+Base!$AF72*2+Base!$AG72*2+Base!$AI72*2+Base!$AJ72*2+Base!$AL72+Base!$AM72+Base!$AN72*2+Base!$AO72+Base!$AP72*2+Base!$AU72*2+Base!$AV72*2+Base!$BB72*2+Base!$BD72+Base!$BE72+Base!$BF72*2)/580+(ROW()/100000)+Data!Q72</f>
        <v>7.5000000000000002E-4</v>
      </c>
      <c r="BF75" s="204">
        <f>SUM(Base!$Y72+Base!$AA72*2+Base!$AC72*2+Base!$AF72*2+Base!$AG72*2+Base!$AI72*2+Base!$AJ72*2+Base!$AL72+Base!$AM72+Base!$AN72*2+Base!$AO72+Base!$AP72*2+Base!$AU72*2+Base!$AV72*2+Base!$AW72+Base!$BB72*2+Base!$BD72+Base!$BE72+Base!$BF72*2)/620+(ROW()/100000)+Data!Q72</f>
        <v>7.5000000000000002E-4</v>
      </c>
      <c r="BG75" s="204">
        <f>SUM(Base!$Y72*2+Base!$Z72+Base!$AA72+Base!$AD72+Base!$AG72*2+Base!$AJ72*2+Base!$AL72+Base!$AN72+Base!$AP72*2+Base!$AR72+Base!$AT72*2+Base!$AW72*2+Base!$AX72*2+Base!$AY72*2+Base!$BA72+Base!$BE72)/480+(ROW()/100000)+Data!U72</f>
        <v>7.5000000000000002E-4</v>
      </c>
      <c r="BH75" s="204">
        <f>SUM(Base!$Y72+Base!$AA72+Base!$AD72+Base!$AG72*2+Base!$AI72+Base!$AJ72*2+Base!$AL72+Base!$AN72+Base!$AP72*2+Base!$AT72*2+Base!$AW72+Base!$AX72*2+Base!$AY72*2+Base!$BA72+Base!$BE72)/420+(ROW()/100000)+Data!U72</f>
        <v>7.5000000000000002E-4</v>
      </c>
      <c r="BI75" s="204">
        <f>SUM(Base!$AC72+Base!$AF72*2+Base!$AI72*2+Base!$AL72*2+Base!$AM72+Base!$AO72*2+Base!$AU72*2+Base!$BB72+Base!$BD72*2+Base!$BF72)/320+(ROW()/100000)+Data!Q72</f>
        <v>7.5000000000000002E-4</v>
      </c>
      <c r="BJ75" s="204">
        <f>SUM(Base!$AC72*2+Base!$AF72*2+Base!$AI72*2+Base!$AK72+Base!$AL72+Base!$AM72+Base!$AO72+Base!$AU72*2+Base!$BB72*2+Base!$BD72+Base!$BF72*2)/340+(ROW()/100000)+Data!Q72</f>
        <v>7.5000000000000002E-4</v>
      </c>
      <c r="BK75" s="204">
        <f>SUM(Base!$AC72*2+Base!$AF72+Base!$AI72*2+Base!$AK72*2+Base!$AL72+Base!$AM72*2+Base!$AO72+Base!$AU72*2+Base!$BB72*2+Base!$BF72*2)/340+(ROW()/100000)+Data!Q72</f>
        <v>7.5000000000000002E-4</v>
      </c>
      <c r="BL75" s="204">
        <f>SUM(Base!$AC72+Base!$AF72*2+Base!$AI72*2+Base!$AK72+Base!$AL72*2+Base!$AM72+Base!$AO72+Base!$AU72*2+Base!$AV72+Base!$BF72*2)/300+(ROW()/100000)+SUM(Data!M72:P72)</f>
        <v>7.5000000000000002E-4</v>
      </c>
      <c r="BM75" s="204">
        <f>SUM(Base!$Z72*2+Base!$AA72+Base!$AC72+Base!$AJ72+Base!$AL72*2+Base!$AN72*2+Base!$AP72+Base!$AT72*2+Base!$AY72)/260+(ROW()/100000)+Data!Y72</f>
        <v>7.5000000000000002E-4</v>
      </c>
      <c r="BN75" s="204">
        <f>SUM(Base!$Z72+Base!$AA72+Base!$AK72*2+Base!$AL72*2+Base!$AM72*2+Base!$AN72+Base!$AO72+Base!$AP72+Base!$AT72*2+Base!$AV72*2+Base!$AX72*2+Base!$AY72*2+Base!$AZ72+Base!$BA72+Base!$BD72*2+Base!$BE72*2+Base!$BF72)/520+(ROW()/100000)+Data!Y72</f>
        <v>7.5000000000000002E-4</v>
      </c>
      <c r="BO75" s="204">
        <f>SUM(Base!$AA72+Base!$AK72*2+Base!$AL72*2+Base!$AM72*2+Base!$AN72+Base!$AO72+Base!$AP72*2+Base!$AV72*2+Base!$AX72*2+Base!$AY72*2+Base!$AZ72+Base!$BA72+Base!$BD72*2+Base!$BE72*2+Base!$BF72)/480+(ROW()/100000)+Data!Y72</f>
        <v>7.5000000000000002E-4</v>
      </c>
      <c r="BP75" s="204">
        <f>SUM(Base!$AA72+Base!$AG72+Base!$AK72*2+Base!$AL72*2+Base!$AM72*2+Base!$AN72+Base!$AO72+Base!$AP72*2+Base!$AT72+Base!$AV72*2+Base!$AX72*2+Base!$AY72*2+Base!$AZ72+Base!$BA72+Base!$BD72*2+Base!$BE72*2+Base!$BF72)/520+(ROW()/100000)+Data!Y72</f>
        <v>7.5000000000000002E-4</v>
      </c>
      <c r="BQ75" s="204">
        <f>SUM(Base!$Y72+Base!$AA72*2+Base!$AD72+Base!$AG72*2+Base!$AJ72*2+Base!$AL72+Base!$AN72*2+Base!$AP72*2+Base!$AR72*2+Base!$AT72*2+Base!$AV72*2+Base!$AW72*2+Base!$BA72)/440+(ROW()/100000)+Data!R72</f>
        <v>7.5000000000000002E-4</v>
      </c>
      <c r="BR75" s="204">
        <f>SUM(Base!$Z72*2+Base!$AA72+Base!$AJ72+Base!$AL72*2+Base!$AN72*2+Base!$AO72*2+Base!$AP72*2+Base!$AT72*2+Base!$AX72+Base!$AY72+Base!$BA72*2+Base!$BE72)/380+(ROW()/100000)+SUM(Data!V72+Data!W72)</f>
        <v>7.5000000000000002E-4</v>
      </c>
      <c r="BS75" s="204">
        <f>SUM(Base!$Y72+Base!$AA72*2+Base!$AD72+Base!$AG72*2+Base!$AJ72*2+Base!$AL72*2+Base!$AN72*2+Base!$AO72+Base!$AP72*2+Base!$AT72*2+Base!$AU72+Base!$AV72*2+Base!$AW72*2+Base!$AX72*2+Base!$AY72*2+Base!$AZ72+Base!$BA72+Base!$BD72+Base!$BE72*2)/620+(ROW()/100000)+SUM(Data!R72+Data!U72)</f>
        <v>7.5000000000000002E-4</v>
      </c>
      <c r="BT75" s="204">
        <f>SUM(Base!$L72+Base!$M72*2+Base!$N72+Base!$O72+Base!$P72+Base!$Q72*2+Base!$R72*2+Base!$T72*2+Base!$U72*2+Base!$V72+Base!$AA72+Base!$AG72+Base!$AL72*2+Base!$AN72*2+Base!$AO72*2+Base!$AP72+Base!$AU72*2+Base!$AW72+Base!$AY72+Base!$AZ72*2)/600+(ROW()/100000)+Data!L72</f>
        <v>7.5000000000000002E-4</v>
      </c>
      <c r="BU75" s="204">
        <f>SUM(Base!$L72+Base!$M72*2+Base!$N72+Base!$P72+Base!$Q72*2+Base!$R72*2+Base!$T72*2+Base!$U72+Base!$V72+Base!$AA72+Base!$AG72+Base!$AL72*2+Base!$AN72+Base!$AO72*2+Base!$AP72+Base!$AU72*2+Base!$AW72+Base!$AY72+Base!$AZ72*2)/540+(ROW()/100000)+Data!L72</f>
        <v>7.5000000000000002E-4</v>
      </c>
      <c r="BV75" s="204">
        <f>SUM(Base!$L72+Base!$M72*2+Base!$N72+Base!$P72+Base!$Q72*2+Base!$R72*2+Base!$T72*2+Base!$U72*2+Base!$V72+Base!$AA72+Base!$AG72+Base!$AL72*2+Base!$AN72*2+Base!$AO72*2+Base!$AP72+Base!$AU72*2+Base!$AW72+Base!$AY72+Base!$AZ72*2)/580+(ROW()/100000)+Data!L72</f>
        <v>7.5000000000000002E-4</v>
      </c>
      <c r="BW75" s="204">
        <f>SUM(Base!$Y72*2+Base!$Z72*2+Base!$AA72*2+Base!$AG72+Base!$AJ72+Base!$AL72*2+Base!$AN72*2+Base!$AO72+Base!$AP72+Base!$AT72*2+Base!$AX72+Base!$AY72*2+Base!$AZ72+Base!$BA72+Base!$BD72+Base!$BE72)/460+(ROW()/100000)+Data!X72</f>
        <v>7.5000000000000002E-4</v>
      </c>
      <c r="BX75" s="204">
        <f>SUM(Base!$Y72*2+Base!$Z72+Base!$AA72*2+Base!$AG72*2+Base!$AJ72*2+Base!$AL72+Base!$AN72*2+Base!$AP72*2+Base!$AR72*2+Base!$AT72*2+Base!$AW72*2+Base!$AY72*2+Base!$AZ72+Base!$BA72)/480+(ROW()/100000)+SUM(Data!V72+Data!W72+Data!X72+Data!Y72)</f>
        <v>7.5000000000000002E-4</v>
      </c>
      <c r="BY75" s="204">
        <f>SUM(Base!$Z72*2+Base!$AA72+Base!$AC72*2+Base!$AK72+Base!$AL72+Base!$AM72*2+Base!$AN72*2+Base!$AP72+Base!$AT72*2+Base!$AV72+Base!$BA72*2+Base!$BB72*2+Base!$BF72*2)/420+(ROW()/100000)+Data!Y72</f>
        <v>7.5000000000000002E-4</v>
      </c>
      <c r="BZ75" s="204">
        <f>SUM(Base!$Z72+Base!$AA72+Base!$AC72*2+Base!$AK72+Base!$AL72+Base!$AM72*2+Base!$AN72+Base!$AP72+Base!$AT72+Base!$AV72*2+Base!$BA72*2+Base!$BB72*2+Base!$BF72*2)/380+(ROW()/100000)+Data!Y72</f>
        <v>7.5000000000000002E-4</v>
      </c>
      <c r="CA75" s="204">
        <f>SUM(Base!$Z72*2+Base!$AA72+Base!$AD72*2+Base!$AF72+Base!$AG72*2+Base!$AI72*2+Base!$AL72*2+Base!$AN72+Base!$AO72+Base!$AP72+Base!$AT72*2+Base!$AU72*2+Base!$AX72*2+Base!$AY72+Base!$BA72+Base!$BD72*2+Base!$BE72*2+Base!$BF72)/560+(ROW()/100000)+Data!R72</f>
        <v>7.5000000000000002E-4</v>
      </c>
      <c r="CB75" s="204">
        <f>SUM(Base!$Z72+Base!$AA72+Base!$AD72+Base!$AF72*2+Base!$AG72*2+Base!$AI72*2+Base!$AL72+Base!$AN72+Base!$AO72+Base!$AP72+Base!$AT72*2+Base!$AU72*2+Base!$AX72*2+Base!$AY72+Base!$BA72+Base!$BD72*2+Base!$BE72*2+Base!$BF72)/520+(ROW()/100000)+Data!R72</f>
        <v>7.5000000000000002E-4</v>
      </c>
      <c r="CC75" s="204">
        <f>SUM(Base!$W72*2+Base!$Y72*2+Base!$AA72+Base!$AG72+Base!$AJ72*2+Base!$AL72+Base!$AR72+Base!$AT72+Base!$AX72+Base!$AY72*2+Base!$AZ72*2+Base!$BA72+Base!$BD72+Base!$BE72)/380+(ROW()/100000)+SUM(Data!S72+Data!T72+Data!V72+Data!W72)</f>
        <v>7.5000000000000002E-4</v>
      </c>
      <c r="CD75" s="204">
        <f>SUM(Base!$W72*2+Base!$Y72*2+Base!$AA72+Base!$AG72+Base!$AJ72*2+Base!$AT72+Base!$AX72+Base!$AY72*2+Base!$AZ72*2+Base!$BA72+Base!$BD72+Base!$BE72)/340+(ROW()/100000)+SUM(Data!S72+Data!T72+Data!V72+Data!W72)</f>
        <v>7.5000000000000002E-4</v>
      </c>
      <c r="CE75" s="204">
        <f>SUM(Base!$W72*2+Base!$Y72*2+Base!$AA72+Base!$AF72+Base!$AG72+Base!$AI72*2+Base!$AJ72*2+Base!$AL72+Base!$AO72+Base!$AP72+Base!$AR72+Base!$AT72*2+Base!$AU72+Base!$AV72*2+Base!$AX72*2+Base!$AY72*2+Base!$AZ72+Base!$BA72+Base!$BD72*2+Base!$BE72*2)/600+(ROW()/100000)+SUM(Data!M72:P72)</f>
        <v>7.5000000000000002E-4</v>
      </c>
      <c r="CF75" s="204">
        <f>SUM(Base!$W72+Base!$Y72+Base!$AA72+Base!$AF72*2+Base!$AG72+Base!$AI72*2+Base!$AJ72+Base!$AL72*2+Base!$AO72+Base!$AP72+Base!$AT72+Base!$AU72*2+Base!$AV72*2+Base!$AX72*2+Base!$AY72*2+Base!$AZ72+Base!$BA72+Base!$BD72+Base!$BE72*2)/540+(ROW()/100000)+SUM(Data!M72:P72)</f>
        <v>7.5000000000000002E-4</v>
      </c>
      <c r="CG75" s="204">
        <f>SUM(Base!$W72*2+Base!$Y72*2+Base!$AA72+Base!$AF72*2+Base!$AG72+Base!$AI72*2+Base!$AJ72+Base!$AL72+Base!$AO72+Base!$AP72+Base!$AT72*2+Base!$AU72+Base!$AV72*2+Base!$AX72*2+Base!$AY72*2+Base!$AZ72+Base!$BA72+Base!$BD72+Base!$BE72*2)/560+(ROW()/100000)+SUM(Data!M72:P72)</f>
        <v>7.5000000000000002E-4</v>
      </c>
      <c r="CH75" s="204">
        <f>SUM(Base!$W72*2+Base!$Y72*2+Base!$AA72+Base!$AC72*2+Base!$AF72*2+Base!$AG72+Base!$AI72*2+Base!$AJ72+Base!$AK72+Base!$AL72+Base!$AM72+Base!$AN72+Base!$AO72+Base!$AP72+Base!$AT72*2+Base!$AU72+Base!$AX72+Base!$AZ72+Base!$BB72*2+Base!$BD72*2+Base!$BE72*2+Base!$BF72*2)/640+(ROW()/100000)+Data!Q72</f>
        <v>7.5000000000000002E-4</v>
      </c>
      <c r="CI75" s="204">
        <f>SUM(Base!$Y72+Base!$AA72+Base!$AC72*2+Base!$AF72*2+Base!$AG72+Base!$AI72*2+Base!$AJ72+Base!$AK72+Base!$AL72+Base!$AM72+Base!$AN72+Base!$AO72+Base!$AP72+Base!$AU72*2+Base!$AX72+Base!$AZ72+Base!$BB72*2+Base!$BD72+Base!$BF72*2)/500+(ROW()/100000)+Data!Q72</f>
        <v>7.5000000000000002E-4</v>
      </c>
      <c r="CJ75" s="204">
        <f>SUM(Base!$W72+Base!$Y72*2+Base!$AA72+Base!$AC72*2+Base!$AF72*2+Base!$AG72+Base!$AI72*2+Base!$AJ72+Base!$AK72+Base!$AL72+Base!$AM72+Base!$AN72+Base!$AO72+Base!$AP72+Base!$AT72+Base!$AU72*2+Base!$AX72+Base!$AZ72+Base!$BB72*2+Base!$BD72*2+Base!$BE72+Base!$BF72*2)/600+(ROW()/100000)+Data!Q72</f>
        <v>7.5000000000000002E-4</v>
      </c>
      <c r="CK75" s="204">
        <f>SUM(Base!$W72*2+Base!$AA72*2+Base!$AG72*2+Base!$AI72+Base!$AJ72+Base!$AL72+Base!$AN72+Base!$AP72*2+Base!$AT72+Base!$AV72*2+Base!$AW72+Base!$AX72*2+Base!$BE72*2)/400+(ROW()/100000)+SUM(Data!S72+Data!T72)</f>
        <v>7.5000000000000002E-4</v>
      </c>
      <c r="CL75" s="204">
        <f>SUM(Base!$W72+Base!$AA72+Base!$AF72+Base!$AG72*2+Base!$AI72*2+Base!$AJ72+Base!$AL72+Base!$AN72+Base!$AO72*2+Base!$AP72*2+Base!$AU72*2+Base!$AV72*2+Base!$AX72*2+Base!$BE72)/420+(ROW()/100000)+SUM(Data!S72+Data!T72)</f>
        <v>7.5000000000000002E-4</v>
      </c>
      <c r="CM75" s="204">
        <f>SUM(Base!$W72+Base!$AA72+Base!$AG72*2+Base!$AI72*2+Base!$AJ72+Base!$AL72+Base!$AN72+Base!$AO72+Base!$AP72*2+Base!$AT72+Base!$AU72+Base!$AV72*2+Base!$AW72+Base!$AX72*2+Base!$BE72*2)/420+(ROW()/100000)+SUM(Data!S72+Data!T72)</f>
        <v>7.5000000000000002E-4</v>
      </c>
      <c r="CN75" s="204">
        <f>SUM(Base!$Y72*2+Base!$AA72*2+Base!$AG72*2+Base!$AJ72*2+Base!$AL72+Base!$AN72*2+Base!$AP72*2+Base!$AR72+Base!$AT72*2+Base!$AV72*2+Base!$AW72*2+Base!$AY72+Base!$AZ72)/440+(ROW()/100000)+SUM(Data!S72+Data!T72)</f>
        <v>7.5000000000000002E-4</v>
      </c>
      <c r="CO75" s="204">
        <f>SUM(Base!$Y72+Base!$AA72*2+Base!$AG72*2+Base!$AJ72*2+Base!$AN72*2+Base!$AP72*2+Base!$AT72+Base!$AV72*2+Base!$AW72*2+Base!$AZ72)/340+(ROW()/100000)+SUM(Data!S72+Data!T72)</f>
        <v>7.5000000000000002E-4</v>
      </c>
      <c r="CP75" s="204">
        <f>SUM(Base!$W72+Base!$Z72+Base!$AA72+Base!$AC72*2+Base!$AL72+Base!$AM72*2+Base!$AT72*2+Base!$AV72+Base!$AX72+Base!$BA72+Base!$BB72*2+Base!$BE72+Base!$BF72*2)/360+(ROW()/100000)+SUM(Data!V72+Data!W72)</f>
        <v>7.5000000000000002E-4</v>
      </c>
      <c r="CQ75" s="205">
        <f>SUM(Base!$W72+Base!$AA72+Base!$AC72*2+Base!$AL72+Base!$AM72*2+Base!$AT72+Base!$AV72*2+Base!$AX72+Base!$BA72+Base!$BB72*2+Base!$BE72+Base!$BF72*2)/340+(ROW()/100000)+SUM(Data!V72+Data!W72)</f>
        <v>7.5000000000000002E-4</v>
      </c>
      <c r="CR75" s="1"/>
    </row>
    <row r="76" spans="1:96" ht="25" customHeight="1" x14ac:dyDescent="0.3">
      <c r="A76" s="1"/>
      <c r="B76" s="189">
        <f>Base!B73</f>
        <v>0</v>
      </c>
      <c r="C76" s="190">
        <f>Base!C73</f>
        <v>0</v>
      </c>
      <c r="D76" s="1"/>
      <c r="E76" s="191">
        <f>Base!E73</f>
        <v>0</v>
      </c>
      <c r="F76" s="192" t="str">
        <f t="shared" si="5"/>
        <v>A (D)</v>
      </c>
      <c r="G76" s="1"/>
      <c r="H76" s="191">
        <f>Base!I73</f>
        <v>0</v>
      </c>
      <c r="I76" s="190">
        <f>Base!H73</f>
        <v>0</v>
      </c>
      <c r="J76" s="1"/>
      <c r="K76" s="193">
        <f>SUM(Base!$AF73*2+Base!$AI73*2+Base!$AL73*2+Base!$AN73+Base!$AO73*2+Base!$AP73*2+Base!$AU73*2+Base!$AV73+Base!$BF73)/300+(ROW()/100000)+Data!R73</f>
        <v>7.6000000000000004E-4</v>
      </c>
      <c r="L76" s="194">
        <f>SUM(Base!$Y73*2+Base!$Z73*2+Base!$AA73*2+Base!$AG73+Base!$AJ73*2+Base!$AL73+Base!$AN73*2+Base!$AP73+Base!$AT73*2+Base!$AX73+Base!$AY73*2+Base!$AZ73+Base!$BA73+Base!$BD73+Base!$BE73)/440+(ROW()/100000)+Data!Y73</f>
        <v>7.6000000000000004E-4</v>
      </c>
      <c r="M76" s="194">
        <f>SUM(Base!$Y73*2+Base!$Z73+Base!$AA73*2+Base!$AD73*2+Base!$AG73*2+Base!$AJ73*2+Base!$AL73*2+Base!$AN73+Base!$AP73*2+Base!$AR73*2+Base!$AT73*2+Base!$AW73+Base!$AZ73)/440+(ROW()/100000)+Data!X73</f>
        <v>7.6000000000000004E-4</v>
      </c>
      <c r="N76" s="194">
        <f>SUM(Base!$Y73+Base!$AA73*2+Base!$AD73*2+Base!$AG73*2+Base!$AJ73*2+Base!$AL73*2+Base!$AN73+Base!$AP73*2+Base!$AR73*2+Base!$AT73*2+Base!$AW73+Base!$AZ73)/400+(ROW()/100000)+Data!X73</f>
        <v>7.6000000000000004E-4</v>
      </c>
      <c r="O76" s="194">
        <f>SUM(Base!$Y73+Base!$AA73*2+Base!$AG73*2+Base!$AJ73*2+Base!$AL73+Base!$AN73*2+Base!$AP73*2+Base!$AR73+Base!$AT73*2+Base!$AV73*2+Base!$AW73*2+Base!$AY73+Base!$AZ73)/420+(ROW()/100000)+SUM(Data!U73+Data!V73+Data!W73+Data!X73)</f>
        <v>7.6000000000000004E-4</v>
      </c>
      <c r="P76" s="194">
        <f>SUM(Base!$Y73+Base!$AA73*2+Base!$AG73*2+Base!$AJ73*2+Base!$AL73+Base!$AN73*2+Base!$AP73*2+Base!$AR73+Base!$AT73*2+Base!$AV73*2+Base!$AW73*2+Base!$AZ73)/400+(ROW()/100000)+SUM(Data!U73+Data!V73+Data!W73+Data!X73)</f>
        <v>7.6000000000000004E-4</v>
      </c>
      <c r="Q76" s="194">
        <f>SUM(Base!$Y73+Base!$Z73+Base!$AA73+Base!$AD73+Base!$AG73*2+Base!$AI73*2+Base!$AJ73+Base!$AK73+Base!$AL73+Base!$AN73+Base!$AP73+Base!$AT73*2+Base!$AU73+Base!$AV73*2+Base!$AX73*2+Base!$AY73+Base!$BA73+Base!$BD73+Base!$BE73*2+Base!$BF73)/520+(ROW()/100000)+Data!U73</f>
        <v>7.6000000000000004E-4</v>
      </c>
      <c r="R76" s="194">
        <f>SUM(Base!$AA73+Base!$AC73+Base!$AF73*2+Base!$AG73*2+Base!$AI73*2+Base!$AJ73+Base!$AL73*2+Base!$AM73+Base!$AN73*2+Base!$AO73*2+Base!$AP73*2+Base!$AU73*2+Base!$AW73+Base!$BB73+Base!$BD73*2+Base!$BF73+Base!$BF73*2)/500+(ROW()/100000)+Data!Q73</f>
        <v>7.6000000000000004E-4</v>
      </c>
      <c r="S76" s="194">
        <f>SUM(Base!$AA73+Base!$AC73*2+Base!$AF73*2+Base!$AG73*2+Base!$AI73*2+Base!$AJ73+Base!$AK73+Base!$AL73+Base!$AM73+Base!$AN73*2+Base!$AO73+Base!$AP73+Base!$AU73*2+Base!$AW73+Base!$BB73*2+Base!$BD73+Base!$BF73*2)/500+(ROW()/100000)+Data!Q73</f>
        <v>7.6000000000000004E-4</v>
      </c>
      <c r="T76" s="194">
        <f>SUM(Base!$AA73+Base!$AC73*2+Base!$AF73+Base!$AG73*2+Base!$AI73*2+Base!$AJ73+Base!$AK73*2+Base!$AL73+Base!$AM73*2+Base!$AN73*2+Base!$AO73+Base!$AP73*2+Base!$AU73*2+Base!$AW73+Base!$BB73*2+Base!$BF73*2)/520+(ROW()/100000)+Data!Q73</f>
        <v>7.6000000000000004E-4</v>
      </c>
      <c r="U76" s="194">
        <f>SUM(Base!$AF73+Base!$AI73*2+Base!$AK73*2+Base!$AL73*2+Base!$AM73+Base!$AO73+Base!$AU73+Base!$AV73*2+Base!$AX73*2+Base!$AZ73+Base!$BD73+Base!$BE73*2+Base!$BF73)/380+(ROW()/100000)+SUM(Data!R73+Data!U73)</f>
        <v>7.6000000000000004E-4</v>
      </c>
      <c r="V76" s="194">
        <f>SUM(Base!$AF73+Base!$AG73+Base!$AI73*2+Base!$AK73*2+Base!$AL73*2+Base!$AM73+Base!$AO73+Base!$AV73*2+Base!$AX73*2+Base!$AZ73+Base!$BD73+Base!$BE73*2+Base!$BF73)/380+(ROW()/100000)+SUM(Data!R73+Data!U73)</f>
        <v>7.6000000000000004E-4</v>
      </c>
      <c r="W76" s="194">
        <f>SUM(Base!$AA73*2+Base!$AG73*2+Base!$AI73*2+Base!$AJ73+Base!$AL73+Base!$AN73+Base!$AO73+Base!$AP73*2+Base!$AT73+Base!$AU73*2+Base!$AV73*2+Base!$AW73+Base!$AX73+Base!$BE73*2)/420+(ROW()/100000)+Data!U73</f>
        <v>7.6000000000000004E-4</v>
      </c>
      <c r="X76" s="194">
        <f>SUM(Base!$AC73+Base!$AF73*2+Base!$AI73*2+Base!$AL73*2+Base!$AM73+Base!$AN73+Base!$AO73*2+Base!$AP73*2+Base!$AU73*2+Base!$BB73+Base!$BD73*2+Base!$BF73)/380+(ROW()/100000)+Data!Q73</f>
        <v>7.6000000000000004E-4</v>
      </c>
      <c r="Y76" s="194">
        <f>SUM(Base!$AC73*2+Base!$AF73*2+Base!$AI73*2+Base!$AK73+Base!$AL73+Base!$AM73+Base!$AN73+Base!$AO73+Base!$AP73+Base!$AU73*2+Base!$BB73*2+Base!$BD73+Base!$BF73*2)/380+(ROW()/100000)+Data!Q73</f>
        <v>7.6000000000000004E-4</v>
      </c>
      <c r="Z76" s="194">
        <f>SUM(Base!$AC73*2+Base!$AF73+Base!$AI73*2+Base!$AK73*2+Base!$AL73+Base!$AM73*2+Base!$AN73+Base!$AO73+Base!$AP73*2+Base!$AU73*2+Base!$BB73*2+Base!$BF73*2)/400+(ROW()/100000)+Data!Q73</f>
        <v>7.6000000000000004E-4</v>
      </c>
      <c r="AA76" s="194">
        <f>SUM(Base!$Y73*2+Base!$Z73*2+Base!$AA73*2+Base!$AC73*2+Base!$AD73+Base!$AG73+Base!$AJ73*2+Base!$AL73*2+Base!$AN73*2+Base!$AP73+Base!$AT73*2+Base!$AV73+Base!$AW73+Base!$AX73+Base!$AY73*2+Base!$AZ73*2+Base!$BA73+Base!$BB73+Base!$BD73+Base!$BE73+Base!$BF73*2)/640+(ROW()/100000)+Data!Y73</f>
        <v>7.6000000000000004E-4</v>
      </c>
      <c r="AB76" s="194">
        <f>SUM(Base!$Y73*2+Base!$Z73+Base!$AA73*2+Base!$AC73*2+Base!$AD73*2+Base!$AG73*2+Base!$AJ73*2+Base!$AL73*2+Base!$AN73*2+Base!$AP73*2+Base!$AT73*2+Base!$AV73+Base!$AW73*2+Base!$AX73+Base!$AY73*2+Base!$AZ73*2+Base!$BA73+Base!$BB73+Base!$BD73+Base!$BE73+Base!$BF73*2)/700+(ROW()/100000)+Data!Y73</f>
        <v>7.6000000000000004E-4</v>
      </c>
      <c r="AC76" s="194">
        <f>SUM(Base!$AA73*2+Base!$AD73+Base!$AG73*2+Base!$AI73+Base!$AJ73+Base!$AL73+Base!$AN73+Base!$AP73*2+Base!$AT73*2+Base!$AV73+Base!$AW73+Base!$AX73+Base!$AY73+Base!$BE73)/360+(ROW()/100000)+Data!U73</f>
        <v>7.6000000000000004E-4</v>
      </c>
      <c r="AD76" s="194">
        <f>SUM(Base!$AA73+Base!$AF73+Base!$AG73+Base!$AI73*2+Base!$AJ73+Base!$AK73+Base!$AL73+Base!$AN73+Base!$AO73*2+Base!$AP73*2+Base!$AU73*2+Base!$AV73*2+Base!$AX73+Base!$BE73)/380+(ROW()/100000)+Data!U73</f>
        <v>7.6000000000000004E-4</v>
      </c>
      <c r="AE76" s="194">
        <f>SUM(Base!$AA73*2+Base!$AG73*2+Base!$AI73*2+Base!$AJ73+Base!$AL73+Base!$AN73+Base!$AO73+Base!$AP73*2+Base!$AT73+Base!$AV73*2+Base!$AW73+Base!$AX73+Base!$BE73)/360+(ROW()/100000)+Data!U73</f>
        <v>7.6000000000000004E-4</v>
      </c>
      <c r="AF76" s="194">
        <f>SUM(Base!$W73*2+Base!$Y73*2+Base!$AA73+Base!$AF73+Base!$AG73+Base!$AI73+Base!$AJ73*2+Base!$AL73+Base!$AP73+Base!$AR73*2+Base!$AT73*2+Base!$AU73+Base!$AV73*2+Base!$AX73*2+Base!$AY73*2+Base!$AZ73+Base!$BA73+Base!$BD73+Base!$BE73*2)/560+(ROW()/100000)+SUM(Data!M73:P73)</f>
        <v>7.6000000000000004E-4</v>
      </c>
      <c r="AG76" s="194">
        <f>SUM(Base!$W73*2+Base!$Y73*2+Base!$AA73+Base!$AF73+Base!$AG73+Base!$AI73+Base!$AJ73*2+Base!$AL73+Base!$AP73+Base!$AR73+Base!$AT73*2+Base!$AU73+Base!$AV73*2+Base!$AX73*2+Base!$AY73*2+Base!$AZ73+Base!$BA73+Base!$BD73+Base!$BE73*2)/540+(ROW()/100000)+SUM(Data!M73:P73)</f>
        <v>7.6000000000000004E-4</v>
      </c>
      <c r="AH76" s="194">
        <f>SUM(Base!$Y73+Base!$Z73+Base!$AA73*2+Base!$AG73*2+Base!$AJ73*2+Base!$AL73+Base!$AN73*2+Base!$AP73*2+Base!$AR73+Base!$AT73*2+Base!$AV73*2+Base!$AW73+Base!$BA73+Base!$BF73)/420+(ROW()/100000)+Data!Y73</f>
        <v>7.6000000000000004E-4</v>
      </c>
      <c r="AI76" s="194">
        <f>SUM(Base!$Z73+Base!$AA73*2+Base!$AG73*2+Base!$AJ73*2+Base!$AL73+Base!$AN73*2+Base!$AP73*2+Base!$AR73+Base!$AT73*2+Base!$AV73*2+Base!$AW73+Base!$BA73+Base!$BF73)/400+(ROW()/100000)+Data!Y73</f>
        <v>7.6000000000000004E-4</v>
      </c>
      <c r="AJ76" s="194">
        <f>SUM(Base!$AA73*2+Base!$AG73*2+Base!$AI73+Base!$AJ73*2+Base!$AL73+Base!$AN73*2+Base!$AP73*2+Base!$AU73+Base!$AV73*2+Base!$AW73*2+Base!$BA73)/360+(ROW()/100000)+SUM(Data!R73+Data!U73)</f>
        <v>7.6000000000000004E-4</v>
      </c>
      <c r="AK76" s="194">
        <f>SUM(Base!$AA73*2+Base!$AG73*2+Base!$AJ73*2+Base!$AL73+Base!$AN73*2+Base!$AP73*2+Base!$AT73+Base!$AU73+Base!$AV73*2+Base!$AW73*2+Base!$BA73)/360+(ROW()/100000)+SUM(Data!R73+Data!U73)</f>
        <v>7.6000000000000004E-4</v>
      </c>
      <c r="AL76" s="194">
        <f>SUM(Base!$AF73+Base!$AG73+Base!$AI73*2+Base!$AK73+Base!$AL73*2+Base!$AN73+Base!$AO73*2+Base!$AP73+Base!$AU73*2+Base!$AV73*2+Base!$AX73)/360+(ROW()/100000)+Data!R73</f>
        <v>7.6000000000000004E-4</v>
      </c>
      <c r="AM76" s="194">
        <f>SUM(Base!$AA73+Base!$AF73+Base!$AG73+Base!$AI73*2+Base!$AK73+Base!$AL73*2+Base!$AN73+Base!$AO73*2+Base!$AP73+Base!$AU73*2+Base!$AV73*2+Base!$AX73)/380+(ROW()/100000)+Data!R73</f>
        <v>7.6000000000000004E-4</v>
      </c>
      <c r="AN76" s="194">
        <f>SUM(Base!$W73+Base!$Y73+Base!$AA73+Base!$AF73+Base!$AI73+Base!$AJ73*2+Base!$AK73+Base!$AL73*2+Base!$AO73+Base!$AP73+Base!$AT73*2+Base!$AU73*2+Base!$AV73*2+Base!$AX73*2+Base!$AY73)/460+(ROW()/100000)+SUM(Data!S73+Data!T73)</f>
        <v>7.6000000000000004E-4</v>
      </c>
      <c r="AO76" s="194">
        <f>SUM(Base!$W73*2+Base!$Y73+Base!$AA73+Base!$AF73+Base!$AI73+Base!$AJ73*2+Base!$AK73+Base!$AL73+Base!$AN73+Base!$AO73+Base!$AP73+Base!$AT73*2+Base!$AU73+Base!$AV73*2+Base!$AX73*2+Base!$AY73)/480+(ROW()/100000)+SUM(Data!S73+Data!T73)</f>
        <v>7.6000000000000004E-4</v>
      </c>
      <c r="AP76" s="194">
        <f>SUM(Base!$Y73+Base!$AA73*2+Base!$AG73*2+Base!$AJ73*2+Base!$AL73+Base!$AN73*2+Base!$AP73*2+Base!$AR73+Base!$AT73+Base!$AV73+Base!$AW73*2+Base!$AZ73)/360+(ROW()/100000)+Data!X73</f>
        <v>7.6000000000000004E-4</v>
      </c>
      <c r="AQ76" s="194">
        <f>SUM(Base!$W73*2+Base!$Y73+Base!$AA73+Base!$AF73*2+Base!$AG73+Base!$AI73*2+Base!$AJ73+Base!$AL73*2+Base!$AO73+Base!$AP73+Base!$AT73+Base!$AU73*2+Base!$AV73*2+Base!$AX73+Base!$AZ73)/460+(ROW()/100000)+SUM(Data!M73:P73)</f>
        <v>7.6000000000000004E-4</v>
      </c>
      <c r="AR76" s="194">
        <f>SUM(Base!$W73+Base!$AF73*2+Base!$AG73+Base!$AI73*2+Base!$AL73*2+Base!$AO73*2+Base!$AP73+Base!$AU73*2+Base!$AV73+Base!$AX73)/340+(ROW()/100000)+SUM(Data!M73:P73)</f>
        <v>7.6000000000000004E-4</v>
      </c>
      <c r="AS76" s="194">
        <f>SUM(Base!$W73+Base!$Y73+Base!$AF73*2+Base!$AG73+Base!$AI73*2+Base!$AJ73+Base!$AL73*2+Base!$AO73*2+Base!$AP73+Base!$AU73*2+Base!$AV73*2+Base!$AX73)/400+(ROW()/100000)+SUM(Data!M73:P73)</f>
        <v>7.6000000000000004E-4</v>
      </c>
      <c r="AT76" s="194">
        <f>SUM(Base!$Y73*2+Base!$Z73+Base!$AA73*2+Base!$AG73*2+Base!$AJ73*2+Base!$AL73+Base!$AN73*2+Base!$AP73*2+Base!$AR73+Base!$AT73*2+Base!$AV73+Base!$AW73*2+Base!$AY73*2+Base!$AZ73*2+Base!$BA73)/500+(ROW()/100000)+Data!Y73</f>
        <v>7.6000000000000004E-4</v>
      </c>
      <c r="AU76" s="194">
        <f>SUM(Base!$L73*2+Base!$M73*2+Base!$N73*2+Base!$P73*2+Base!$Q73*2+Base!$R73+Base!$T73*2+Base!$V73+Base!$AL73+Base!$AO73*2+Base!$AP73+Base!$AU73*2+Base!$AZ73*2)/440+(ROW()/100000)+Data!L73</f>
        <v>7.6000000000000004E-4</v>
      </c>
      <c r="AV76" s="194">
        <f>SUM(Base!$AA73+Base!$AF73*2+Base!$AG73+Base!$AI73*2+Base!$AK73+Base!$AL73*2+Base!$AM73+Base!$AN73*2+Base!$AO73*2+Base!$AP73*2+Base!$AU73*2+Base!$AV73*2+Base!$AX73+Base!$BB73+Base!$BE73+Base!$BF73)/480+(ROW()/100000)+Data!R73</f>
        <v>7.6000000000000004E-4</v>
      </c>
      <c r="AW76" s="194">
        <f>SUM(Base!$Y73*2+Base!$Z73*2+Base!$AA73*2+Base!$AD73+Base!$AG73+Base!$AJ73*2+Base!$AL73*2+Base!$AN73+Base!$AR73+Base!$AT73*2+Base!$AX73+Base!$AY73*2+Base!$AZ73*2+Base!$BA73+Base!$BD73+Base!$BE73)/480+(ROW()/100000)+SUM(Data!V73+Data!W73)</f>
        <v>7.6000000000000004E-4</v>
      </c>
      <c r="AX76" s="194">
        <f>SUM(Base!$Y73*2+Base!$Z73*2+Base!$AA73*2+Base!$AD73+Base!$AG73+Base!$AJ73*2+Base!$AL73+Base!$AN73+Base!$AR73+Base!$AT73*2+Base!$AW73+Base!$AX73+Base!$AY73*2+Base!$AZ73*2+Base!$BA73+Base!$BD73+Base!$BE73)/480+(ROW()/100000)+SUM(Data!V73+Data!W73)</f>
        <v>7.6000000000000004E-4</v>
      </c>
      <c r="AY76" s="194">
        <f>SUM(Base!$Y73+Base!$AA73+Base!$AC73*2+Base!$AF73*2+Base!$AG73+Base!$AI73*2+Base!$AJ73+Base!$AK73+Base!$AL73+Base!$AM73+Base!$AN73+Base!$AO73+Base!$AP73+Base!$AU73*2+Base!$AX73+Base!$AZ73+Base!$BB73+Base!$BD73+Base!$BE73*2)/480+(ROW()/100000)+SUM(Data!M73:P73)</f>
        <v>7.6000000000000004E-4</v>
      </c>
      <c r="AZ76" s="194">
        <f>SUM(Base!$W73*2+Base!$Y73*2+Base!$AA73+Base!$AD73+Base!$AG73*2+Base!$AJ73*2+Base!$AL73+Base!$AN73+Base!$AP73+Base!$AR73+Base!$AT73+Base!$AW73+Base!$AX73+Base!$AY73*2+Base!$AZ73*2+Base!$BA73+Base!$BD73+Base!$BE73)/480+(ROW()/100000)+SUM(Data!S73+Data!T73+Data!V73+Data!W73)</f>
        <v>7.6000000000000004E-4</v>
      </c>
      <c r="BA76" s="194">
        <f>SUM(Base!$W73*2+Base!$Y73*2+Base!$AA73+Base!$AD73+Base!$AG73*2+Base!$AJ73*2+Base!$AN73+Base!$AP73+Base!$AT73+Base!$AW73+Base!$AX73+Base!$AY73*2+Base!$AZ73*2+Base!$BA73+Base!$BD73+Base!$BE73)/440+(ROW()/100000)+SUM(Data!S73+Data!T73+Data!V73+Data!W73)</f>
        <v>7.6000000000000004E-4</v>
      </c>
      <c r="BB76" s="194">
        <f>SUM(Base!$W73+Base!$Y73+Base!$AA73*2+Base!$AD73+Base!$AF73+Base!$AG73*2+Base!$AI73*2+Base!$AJ73*2+Base!$AL73+Base!$AN73*2+Base!$AO73+Base!$AP73*2+Base!$AR73+Base!$AT73*2+Base!$AU73+Base!$AV73*2+Base!$AW73*2+Base!$AX73+Base!$AY73*2+Base!$AZ73)/640+(ROW()/100000)+SUM(Data!M73:P73)</f>
        <v>7.6000000000000004E-4</v>
      </c>
      <c r="BC76" s="194">
        <f>SUM(Base!$AA73+Base!$AF73+Base!$AG73*2+Base!$AI73*2+Base!$AJ73+Base!$AL73*2+Base!$AN73+Base!$AO73+Base!$AP73*2+Base!$AT73+Base!$AU73*2+Base!$AV73*2+Base!$AX73+Base!$AY73+Base!$AZ73)/440+(ROW()/100000)+SUM(Data!M73:P73)</f>
        <v>7.6000000000000004E-4</v>
      </c>
      <c r="BD76" s="194">
        <f>SUM(Base!$AA73*2+Base!$AF73+Base!$AG73*2+Base!$AI73*2+Base!$AJ73+Base!$AL73+Base!$AN73*2+Base!$AO73+Base!$AP73*2+Base!$AT73+Base!$AU73+Base!$AV73*2+Base!$AW73+Base!$AX73+Base!$AY73+Base!$AZ73)/460+(ROW()/100000)+SUM(Data!M73:P73)</f>
        <v>7.6000000000000004E-4</v>
      </c>
      <c r="BE76" s="194">
        <f>SUM(Base!$AA73*2+Base!$AC73*2+Base!$AF73*2+Base!$AG73*2+Base!$AI73*2+Base!$AJ73*2+Base!$AL73+Base!$AM73+Base!$AN73*2+Base!$AO73+Base!$AP73*2+Base!$AU73*2+Base!$AV73*2+Base!$BB73*2+Base!$BD73+Base!$BE73+Base!$BF73*2)/580+(ROW()/100000)+Data!Q73</f>
        <v>7.6000000000000004E-4</v>
      </c>
      <c r="BF76" s="194">
        <f>SUM(Base!$Y73+Base!$AA73*2+Base!$AC73*2+Base!$AF73*2+Base!$AG73*2+Base!$AI73*2+Base!$AJ73*2+Base!$AL73+Base!$AM73+Base!$AN73*2+Base!$AO73+Base!$AP73*2+Base!$AU73*2+Base!$AV73*2+Base!$AW73+Base!$BB73*2+Base!$BD73+Base!$BE73+Base!$BF73*2)/620+(ROW()/100000)+Data!Q73</f>
        <v>7.6000000000000004E-4</v>
      </c>
      <c r="BG76" s="194">
        <f>SUM(Base!$Y73*2+Base!$Z73+Base!$AA73+Base!$AD73+Base!$AG73*2+Base!$AJ73*2+Base!$AL73+Base!$AN73+Base!$AP73*2+Base!$AR73+Base!$AT73*2+Base!$AW73*2+Base!$AX73*2+Base!$AY73*2+Base!$BA73+Base!$BE73)/480+(ROW()/100000)+Data!U73</f>
        <v>7.6000000000000004E-4</v>
      </c>
      <c r="BH76" s="194">
        <f>SUM(Base!$Y73+Base!$AA73+Base!$AD73+Base!$AG73*2+Base!$AI73+Base!$AJ73*2+Base!$AL73+Base!$AN73+Base!$AP73*2+Base!$AT73*2+Base!$AW73+Base!$AX73*2+Base!$AY73*2+Base!$BA73+Base!$BE73)/420+(ROW()/100000)+Data!U73</f>
        <v>7.6000000000000004E-4</v>
      </c>
      <c r="BI76" s="194">
        <f>SUM(Base!$AC73+Base!$AF73*2+Base!$AI73*2+Base!$AL73*2+Base!$AM73+Base!$AO73*2+Base!$AU73*2+Base!$BB73+Base!$BD73*2+Base!$BF73)/320+(ROW()/100000)+Data!Q73</f>
        <v>7.6000000000000004E-4</v>
      </c>
      <c r="BJ76" s="194">
        <f>SUM(Base!$AC73*2+Base!$AF73*2+Base!$AI73*2+Base!$AK73+Base!$AL73+Base!$AM73+Base!$AO73+Base!$AU73*2+Base!$BB73*2+Base!$BD73+Base!$BF73*2)/340+(ROW()/100000)+Data!Q73</f>
        <v>7.6000000000000004E-4</v>
      </c>
      <c r="BK76" s="194">
        <f>SUM(Base!$AC73*2+Base!$AF73+Base!$AI73*2+Base!$AK73*2+Base!$AL73+Base!$AM73*2+Base!$AO73+Base!$AU73*2+Base!$BB73*2+Base!$BF73*2)/340+(ROW()/100000)+Data!Q73</f>
        <v>7.6000000000000004E-4</v>
      </c>
      <c r="BL76" s="194">
        <f>SUM(Base!$AC73+Base!$AF73*2+Base!$AI73*2+Base!$AK73+Base!$AL73*2+Base!$AM73+Base!$AO73+Base!$AU73*2+Base!$AV73+Base!$BF73*2)/300+(ROW()/100000)+SUM(Data!M73:P73)</f>
        <v>7.6000000000000004E-4</v>
      </c>
      <c r="BM76" s="194">
        <f>SUM(Base!$Z73*2+Base!$AA73+Base!$AC73+Base!$AJ73+Base!$AL73*2+Base!$AN73*2+Base!$AP73+Base!$AT73*2+Base!$AY73)/260+(ROW()/100000)+Data!Y73</f>
        <v>7.6000000000000004E-4</v>
      </c>
      <c r="BN76" s="194">
        <f>SUM(Base!$Z73+Base!$AA73+Base!$AK73*2+Base!$AL73*2+Base!$AM73*2+Base!$AN73+Base!$AO73+Base!$AP73+Base!$AT73*2+Base!$AV73*2+Base!$AX73*2+Base!$AY73*2+Base!$AZ73+Base!$BA73+Base!$BD73*2+Base!$BE73*2+Base!$BF73)/520+(ROW()/100000)+Data!Y73</f>
        <v>7.6000000000000004E-4</v>
      </c>
      <c r="BO76" s="194">
        <f>SUM(Base!$AA73+Base!$AK73*2+Base!$AL73*2+Base!$AM73*2+Base!$AN73+Base!$AO73+Base!$AP73*2+Base!$AV73*2+Base!$AX73*2+Base!$AY73*2+Base!$AZ73+Base!$BA73+Base!$BD73*2+Base!$BE73*2+Base!$BF73)/480+(ROW()/100000)+Data!Y73</f>
        <v>7.6000000000000004E-4</v>
      </c>
      <c r="BP76" s="194">
        <f>SUM(Base!$AA73+Base!$AG73+Base!$AK73*2+Base!$AL73*2+Base!$AM73*2+Base!$AN73+Base!$AO73+Base!$AP73*2+Base!$AT73+Base!$AV73*2+Base!$AX73*2+Base!$AY73*2+Base!$AZ73+Base!$BA73+Base!$BD73*2+Base!$BE73*2+Base!$BF73)/520+(ROW()/100000)+Data!Y73</f>
        <v>7.6000000000000004E-4</v>
      </c>
      <c r="BQ76" s="194">
        <f>SUM(Base!$Y73+Base!$AA73*2+Base!$AD73+Base!$AG73*2+Base!$AJ73*2+Base!$AL73+Base!$AN73*2+Base!$AP73*2+Base!$AR73*2+Base!$AT73*2+Base!$AV73*2+Base!$AW73*2+Base!$BA73)/440+(ROW()/100000)+Data!R73</f>
        <v>7.6000000000000004E-4</v>
      </c>
      <c r="BR76" s="194">
        <f>SUM(Base!$Z73*2+Base!$AA73+Base!$AJ73+Base!$AL73*2+Base!$AN73*2+Base!$AO73*2+Base!$AP73*2+Base!$AT73*2+Base!$AX73+Base!$AY73+Base!$BA73*2+Base!$BE73)/380+(ROW()/100000)+SUM(Data!V73+Data!W73)</f>
        <v>7.6000000000000004E-4</v>
      </c>
      <c r="BS76" s="194">
        <f>SUM(Base!$Y73+Base!$AA73*2+Base!$AD73+Base!$AG73*2+Base!$AJ73*2+Base!$AL73*2+Base!$AN73*2+Base!$AO73+Base!$AP73*2+Base!$AT73*2+Base!$AU73+Base!$AV73*2+Base!$AW73*2+Base!$AX73*2+Base!$AY73*2+Base!$AZ73+Base!$BA73+Base!$BD73+Base!$BE73*2)/620+(ROW()/100000)+SUM(Data!R73+Data!U73)</f>
        <v>7.6000000000000004E-4</v>
      </c>
      <c r="BT76" s="194">
        <f>SUM(Base!$L73+Base!$M73*2+Base!$N73+Base!$O73+Base!$P73+Base!$Q73*2+Base!$R73*2+Base!$T73*2+Base!$U73*2+Base!$V73+Base!$AA73+Base!$AG73+Base!$AL73*2+Base!$AN73*2+Base!$AO73*2+Base!$AP73+Base!$AU73*2+Base!$AW73+Base!$AY73+Base!$AZ73*2)/600+(ROW()/100000)+Data!L73</f>
        <v>7.6000000000000004E-4</v>
      </c>
      <c r="BU76" s="194">
        <f>SUM(Base!$L73+Base!$M73*2+Base!$N73+Base!$P73+Base!$Q73*2+Base!$R73*2+Base!$T73*2+Base!$U73+Base!$V73+Base!$AA73+Base!$AG73+Base!$AL73*2+Base!$AN73+Base!$AO73*2+Base!$AP73+Base!$AU73*2+Base!$AW73+Base!$AY73+Base!$AZ73*2)/540+(ROW()/100000)+Data!L73</f>
        <v>7.6000000000000004E-4</v>
      </c>
      <c r="BV76" s="194">
        <f>SUM(Base!$L73+Base!$M73*2+Base!$N73+Base!$P73+Base!$Q73*2+Base!$R73*2+Base!$T73*2+Base!$U73*2+Base!$V73+Base!$AA73+Base!$AG73+Base!$AL73*2+Base!$AN73*2+Base!$AO73*2+Base!$AP73+Base!$AU73*2+Base!$AW73+Base!$AY73+Base!$AZ73*2)/580+(ROW()/100000)+Data!L73</f>
        <v>7.6000000000000004E-4</v>
      </c>
      <c r="BW76" s="194">
        <f>SUM(Base!$Y73*2+Base!$Z73*2+Base!$AA73*2+Base!$AG73+Base!$AJ73+Base!$AL73*2+Base!$AN73*2+Base!$AO73+Base!$AP73+Base!$AT73*2+Base!$AX73+Base!$AY73*2+Base!$AZ73+Base!$BA73+Base!$BD73+Base!$BE73)/460+(ROW()/100000)+Data!X73</f>
        <v>7.6000000000000004E-4</v>
      </c>
      <c r="BX76" s="194">
        <f>SUM(Base!$Y73*2+Base!$Z73+Base!$AA73*2+Base!$AG73*2+Base!$AJ73*2+Base!$AL73+Base!$AN73*2+Base!$AP73*2+Base!$AR73*2+Base!$AT73*2+Base!$AW73*2+Base!$AY73*2+Base!$AZ73+Base!$BA73)/480+(ROW()/100000)+SUM(Data!V73+Data!W73+Data!X73+Data!Y73)</f>
        <v>7.6000000000000004E-4</v>
      </c>
      <c r="BY76" s="194">
        <f>SUM(Base!$Z73*2+Base!$AA73+Base!$AC73*2+Base!$AK73+Base!$AL73+Base!$AM73*2+Base!$AN73*2+Base!$AP73+Base!$AT73*2+Base!$AV73+Base!$BA73*2+Base!$BB73*2+Base!$BF73*2)/420+(ROW()/100000)+Data!Y73</f>
        <v>7.6000000000000004E-4</v>
      </c>
      <c r="BZ76" s="194">
        <f>SUM(Base!$Z73+Base!$AA73+Base!$AC73*2+Base!$AK73+Base!$AL73+Base!$AM73*2+Base!$AN73+Base!$AP73+Base!$AT73+Base!$AV73*2+Base!$BA73*2+Base!$BB73*2+Base!$BF73*2)/380+(ROW()/100000)+Data!Y73</f>
        <v>7.6000000000000004E-4</v>
      </c>
      <c r="CA76" s="194">
        <f>SUM(Base!$Z73*2+Base!$AA73+Base!$AD73*2+Base!$AF73+Base!$AG73*2+Base!$AI73*2+Base!$AL73*2+Base!$AN73+Base!$AO73+Base!$AP73+Base!$AT73*2+Base!$AU73*2+Base!$AX73*2+Base!$AY73+Base!$BA73+Base!$BD73*2+Base!$BE73*2+Base!$BF73)/560+(ROW()/100000)+Data!R73</f>
        <v>7.6000000000000004E-4</v>
      </c>
      <c r="CB76" s="194">
        <f>SUM(Base!$Z73+Base!$AA73+Base!$AD73+Base!$AF73*2+Base!$AG73*2+Base!$AI73*2+Base!$AL73+Base!$AN73+Base!$AO73+Base!$AP73+Base!$AT73*2+Base!$AU73*2+Base!$AX73*2+Base!$AY73+Base!$BA73+Base!$BD73*2+Base!$BE73*2+Base!$BF73)/520+(ROW()/100000)+Data!R73</f>
        <v>7.6000000000000004E-4</v>
      </c>
      <c r="CC76" s="194">
        <f>SUM(Base!$W73*2+Base!$Y73*2+Base!$AA73+Base!$AG73+Base!$AJ73*2+Base!$AL73+Base!$AR73+Base!$AT73+Base!$AX73+Base!$AY73*2+Base!$AZ73*2+Base!$BA73+Base!$BD73+Base!$BE73)/380+(ROW()/100000)+SUM(Data!S73+Data!T73+Data!V73+Data!W73)</f>
        <v>7.6000000000000004E-4</v>
      </c>
      <c r="CD76" s="194">
        <f>SUM(Base!$W73*2+Base!$Y73*2+Base!$AA73+Base!$AG73+Base!$AJ73*2+Base!$AT73+Base!$AX73+Base!$AY73*2+Base!$AZ73*2+Base!$BA73+Base!$BD73+Base!$BE73)/340+(ROW()/100000)+SUM(Data!S73+Data!T73+Data!V73+Data!W73)</f>
        <v>7.6000000000000004E-4</v>
      </c>
      <c r="CE76" s="194">
        <f>SUM(Base!$W73*2+Base!$Y73*2+Base!$AA73+Base!$AF73+Base!$AG73+Base!$AI73*2+Base!$AJ73*2+Base!$AL73+Base!$AO73+Base!$AP73+Base!$AR73+Base!$AT73*2+Base!$AU73+Base!$AV73*2+Base!$AX73*2+Base!$AY73*2+Base!$AZ73+Base!$BA73+Base!$BD73*2+Base!$BE73*2)/600+(ROW()/100000)+SUM(Data!M73:P73)</f>
        <v>7.6000000000000004E-4</v>
      </c>
      <c r="CF76" s="194">
        <f>SUM(Base!$W73+Base!$Y73+Base!$AA73+Base!$AF73*2+Base!$AG73+Base!$AI73*2+Base!$AJ73+Base!$AL73*2+Base!$AO73+Base!$AP73+Base!$AT73+Base!$AU73*2+Base!$AV73*2+Base!$AX73*2+Base!$AY73*2+Base!$AZ73+Base!$BA73+Base!$BD73+Base!$BE73*2)/540+(ROW()/100000)+SUM(Data!M73:P73)</f>
        <v>7.6000000000000004E-4</v>
      </c>
      <c r="CG76" s="194">
        <f>SUM(Base!$W73*2+Base!$Y73*2+Base!$AA73+Base!$AF73*2+Base!$AG73+Base!$AI73*2+Base!$AJ73+Base!$AL73+Base!$AO73+Base!$AP73+Base!$AT73*2+Base!$AU73+Base!$AV73*2+Base!$AX73*2+Base!$AY73*2+Base!$AZ73+Base!$BA73+Base!$BD73+Base!$BE73*2)/560+(ROW()/100000)+SUM(Data!M73:P73)</f>
        <v>7.6000000000000004E-4</v>
      </c>
      <c r="CH76" s="194">
        <f>SUM(Base!$W73*2+Base!$Y73*2+Base!$AA73+Base!$AC73*2+Base!$AF73*2+Base!$AG73+Base!$AI73*2+Base!$AJ73+Base!$AK73+Base!$AL73+Base!$AM73+Base!$AN73+Base!$AO73+Base!$AP73+Base!$AT73*2+Base!$AU73+Base!$AX73+Base!$AZ73+Base!$BB73*2+Base!$BD73*2+Base!$BE73*2+Base!$BF73*2)/640+(ROW()/100000)+Data!Q73</f>
        <v>7.6000000000000004E-4</v>
      </c>
      <c r="CI76" s="194">
        <f>SUM(Base!$Y73+Base!$AA73+Base!$AC73*2+Base!$AF73*2+Base!$AG73+Base!$AI73*2+Base!$AJ73+Base!$AK73+Base!$AL73+Base!$AM73+Base!$AN73+Base!$AO73+Base!$AP73+Base!$AU73*2+Base!$AX73+Base!$AZ73+Base!$BB73*2+Base!$BD73+Base!$BF73*2)/500+(ROW()/100000)+Data!Q73</f>
        <v>7.6000000000000004E-4</v>
      </c>
      <c r="CJ76" s="194">
        <f>SUM(Base!$W73+Base!$Y73*2+Base!$AA73+Base!$AC73*2+Base!$AF73*2+Base!$AG73+Base!$AI73*2+Base!$AJ73+Base!$AK73+Base!$AL73+Base!$AM73+Base!$AN73+Base!$AO73+Base!$AP73+Base!$AT73+Base!$AU73*2+Base!$AX73+Base!$AZ73+Base!$BB73*2+Base!$BD73*2+Base!$BE73+Base!$BF73*2)/600+(ROW()/100000)+Data!Q73</f>
        <v>7.6000000000000004E-4</v>
      </c>
      <c r="CK76" s="194">
        <f>SUM(Base!$W73*2+Base!$AA73*2+Base!$AG73*2+Base!$AI73+Base!$AJ73+Base!$AL73+Base!$AN73+Base!$AP73*2+Base!$AT73+Base!$AV73*2+Base!$AW73+Base!$AX73*2+Base!$BE73*2)/400+(ROW()/100000)+SUM(Data!S73+Data!T73)</f>
        <v>7.6000000000000004E-4</v>
      </c>
      <c r="CL76" s="194">
        <f>SUM(Base!$W73+Base!$AA73+Base!$AF73+Base!$AG73*2+Base!$AI73*2+Base!$AJ73+Base!$AL73+Base!$AN73+Base!$AO73*2+Base!$AP73*2+Base!$AU73*2+Base!$AV73*2+Base!$AX73*2+Base!$BE73)/420+(ROW()/100000)+SUM(Data!S73+Data!T73)</f>
        <v>7.6000000000000004E-4</v>
      </c>
      <c r="CM76" s="194">
        <f>SUM(Base!$W73+Base!$AA73+Base!$AG73*2+Base!$AI73*2+Base!$AJ73+Base!$AL73+Base!$AN73+Base!$AO73+Base!$AP73*2+Base!$AT73+Base!$AU73+Base!$AV73*2+Base!$AW73+Base!$AX73*2+Base!$BE73*2)/420+(ROW()/100000)+SUM(Data!S73+Data!T73)</f>
        <v>7.6000000000000004E-4</v>
      </c>
      <c r="CN76" s="194">
        <f>SUM(Base!$Y73*2+Base!$AA73*2+Base!$AG73*2+Base!$AJ73*2+Base!$AL73+Base!$AN73*2+Base!$AP73*2+Base!$AR73+Base!$AT73*2+Base!$AV73*2+Base!$AW73*2+Base!$AY73+Base!$AZ73)/440+(ROW()/100000)+SUM(Data!S73+Data!T73)</f>
        <v>7.6000000000000004E-4</v>
      </c>
      <c r="CO76" s="194">
        <f>SUM(Base!$Y73+Base!$AA73*2+Base!$AG73*2+Base!$AJ73*2+Base!$AN73*2+Base!$AP73*2+Base!$AT73+Base!$AV73*2+Base!$AW73*2+Base!$AZ73)/340+(ROW()/100000)+SUM(Data!S73+Data!T73)</f>
        <v>7.6000000000000004E-4</v>
      </c>
      <c r="CP76" s="194">
        <f>SUM(Base!$W73+Base!$Z73+Base!$AA73+Base!$AC73*2+Base!$AL73+Base!$AM73*2+Base!$AT73*2+Base!$AV73+Base!$AX73+Base!$BA73+Base!$BB73*2+Base!$BE73+Base!$BF73*2)/360+(ROW()/100000)+SUM(Data!V73+Data!W73)</f>
        <v>7.6000000000000004E-4</v>
      </c>
      <c r="CQ76" s="195">
        <f>SUM(Base!$W73+Base!$AA73+Base!$AC73*2+Base!$AL73+Base!$AM73*2+Base!$AT73+Base!$AV73*2+Base!$AX73+Base!$BA73+Base!$BB73*2+Base!$BE73+Base!$BF73*2)/340+(ROW()/100000)+SUM(Data!V73+Data!W73)</f>
        <v>7.6000000000000004E-4</v>
      </c>
      <c r="CR76" s="1"/>
    </row>
    <row r="77" spans="1:96" ht="25" customHeight="1" x14ac:dyDescent="0.3">
      <c r="A77" s="1"/>
      <c r="B77" s="199">
        <f>Base!B74</f>
        <v>0</v>
      </c>
      <c r="C77" s="200">
        <f>Base!C74</f>
        <v>0</v>
      </c>
      <c r="D77" s="1"/>
      <c r="E77" s="201">
        <f>Base!E74</f>
        <v>0</v>
      </c>
      <c r="F77" s="202" t="str">
        <f t="shared" si="5"/>
        <v>A (D)</v>
      </c>
      <c r="G77" s="1"/>
      <c r="H77" s="201">
        <f>Base!I74</f>
        <v>0</v>
      </c>
      <c r="I77" s="200">
        <f>Base!H74</f>
        <v>0</v>
      </c>
      <c r="J77" s="1"/>
      <c r="K77" s="203">
        <f>SUM(Base!$AF74*2+Base!$AI74*2+Base!$AL74*2+Base!$AN74+Base!$AO74*2+Base!$AP74*2+Base!$AU74*2+Base!$AV74+Base!$BF74)/300+(ROW()/100000)+Data!R74</f>
        <v>7.6999999999999996E-4</v>
      </c>
      <c r="L77" s="204">
        <f>SUM(Base!$Y74*2+Base!$Z74*2+Base!$AA74*2+Base!$AG74+Base!$AJ74*2+Base!$AL74+Base!$AN74*2+Base!$AP74+Base!$AT74*2+Base!$AX74+Base!$AY74*2+Base!$AZ74+Base!$BA74+Base!$BD74+Base!$BE74)/440+(ROW()/100000)+Data!Y74</f>
        <v>7.6999999999999996E-4</v>
      </c>
      <c r="M77" s="204">
        <f>SUM(Base!$Y74*2+Base!$Z74+Base!$AA74*2+Base!$AD74*2+Base!$AG74*2+Base!$AJ74*2+Base!$AL74*2+Base!$AN74+Base!$AP74*2+Base!$AR74*2+Base!$AT74*2+Base!$AW74+Base!$AZ74)/440+(ROW()/100000)+Data!X74</f>
        <v>7.6999999999999996E-4</v>
      </c>
      <c r="N77" s="204">
        <f>SUM(Base!$Y74+Base!$AA74*2+Base!$AD74*2+Base!$AG74*2+Base!$AJ74*2+Base!$AL74*2+Base!$AN74+Base!$AP74*2+Base!$AR74*2+Base!$AT74*2+Base!$AW74+Base!$AZ74)/400+(ROW()/100000)+Data!X74</f>
        <v>7.6999999999999996E-4</v>
      </c>
      <c r="O77" s="204">
        <f>SUM(Base!$Y74+Base!$AA74*2+Base!$AG74*2+Base!$AJ74*2+Base!$AL74+Base!$AN74*2+Base!$AP74*2+Base!$AR74+Base!$AT74*2+Base!$AV74*2+Base!$AW74*2+Base!$AY74+Base!$AZ74)/420+(ROW()/100000)+SUM(Data!U74+Data!V74+Data!W74+Data!X74)</f>
        <v>7.6999999999999996E-4</v>
      </c>
      <c r="P77" s="204">
        <f>SUM(Base!$Y74+Base!$AA74*2+Base!$AG74*2+Base!$AJ74*2+Base!$AL74+Base!$AN74*2+Base!$AP74*2+Base!$AR74+Base!$AT74*2+Base!$AV74*2+Base!$AW74*2+Base!$AZ74)/400+(ROW()/100000)+SUM(Data!U74+Data!V74+Data!W74+Data!X74)</f>
        <v>7.6999999999999996E-4</v>
      </c>
      <c r="Q77" s="204">
        <f>SUM(Base!$Y74+Base!$Z74+Base!$AA74+Base!$AD74+Base!$AG74*2+Base!$AI74*2+Base!$AJ74+Base!$AK74+Base!$AL74+Base!$AN74+Base!$AP74+Base!$AT74*2+Base!$AU74+Base!$AV74*2+Base!$AX74*2+Base!$AY74+Base!$BA74+Base!$BD74+Base!$BE74*2+Base!$BF74)/520+(ROW()/100000)+Data!U74</f>
        <v>7.6999999999999996E-4</v>
      </c>
      <c r="R77" s="204">
        <f>SUM(Base!$AA74+Base!$AC74+Base!$AF74*2+Base!$AG74*2+Base!$AI74*2+Base!$AJ74+Base!$AL74*2+Base!$AM74+Base!$AN74*2+Base!$AO74*2+Base!$AP74*2+Base!$AU74*2+Base!$AW74+Base!$BB74+Base!$BD74*2+Base!$BF74+Base!$BF74*2)/500+(ROW()/100000)+Data!Q74</f>
        <v>7.6999999999999996E-4</v>
      </c>
      <c r="S77" s="204">
        <f>SUM(Base!$AA74+Base!$AC74*2+Base!$AF74*2+Base!$AG74*2+Base!$AI74*2+Base!$AJ74+Base!$AK74+Base!$AL74+Base!$AM74+Base!$AN74*2+Base!$AO74+Base!$AP74+Base!$AU74*2+Base!$AW74+Base!$BB74*2+Base!$BD74+Base!$BF74*2)/500+(ROW()/100000)+Data!Q74</f>
        <v>7.6999999999999996E-4</v>
      </c>
      <c r="T77" s="204">
        <f>SUM(Base!$AA74+Base!$AC74*2+Base!$AF74+Base!$AG74*2+Base!$AI74*2+Base!$AJ74+Base!$AK74*2+Base!$AL74+Base!$AM74*2+Base!$AN74*2+Base!$AO74+Base!$AP74*2+Base!$AU74*2+Base!$AW74+Base!$BB74*2+Base!$BF74*2)/520+(ROW()/100000)+Data!Q74</f>
        <v>7.6999999999999996E-4</v>
      </c>
      <c r="U77" s="204">
        <f>SUM(Base!$AF74+Base!$AI74*2+Base!$AK74*2+Base!$AL74*2+Base!$AM74+Base!$AO74+Base!$AU74+Base!$AV74*2+Base!$AX74*2+Base!$AZ74+Base!$BD74+Base!$BE74*2+Base!$BF74)/380+(ROW()/100000)+SUM(Data!R74+Data!U74)</f>
        <v>7.6999999999999996E-4</v>
      </c>
      <c r="V77" s="204">
        <f>SUM(Base!$AF74+Base!$AG74+Base!$AI74*2+Base!$AK74*2+Base!$AL74*2+Base!$AM74+Base!$AO74+Base!$AV74*2+Base!$AX74*2+Base!$AZ74+Base!$BD74+Base!$BE74*2+Base!$BF74)/380+(ROW()/100000)+SUM(Data!R74+Data!U74)</f>
        <v>7.6999999999999996E-4</v>
      </c>
      <c r="W77" s="204">
        <f>SUM(Base!$AA74*2+Base!$AG74*2+Base!$AI74*2+Base!$AJ74+Base!$AL74+Base!$AN74+Base!$AO74+Base!$AP74*2+Base!$AT74+Base!$AU74*2+Base!$AV74*2+Base!$AW74+Base!$AX74+Base!$BE74*2)/420+(ROW()/100000)+Data!U74</f>
        <v>7.6999999999999996E-4</v>
      </c>
      <c r="X77" s="204">
        <f>SUM(Base!$AC74+Base!$AF74*2+Base!$AI74*2+Base!$AL74*2+Base!$AM74+Base!$AN74+Base!$AO74*2+Base!$AP74*2+Base!$AU74*2+Base!$BB74+Base!$BD74*2+Base!$BF74)/380+(ROW()/100000)+Data!Q74</f>
        <v>7.6999999999999996E-4</v>
      </c>
      <c r="Y77" s="204">
        <f>SUM(Base!$AC74*2+Base!$AF74*2+Base!$AI74*2+Base!$AK74+Base!$AL74+Base!$AM74+Base!$AN74+Base!$AO74+Base!$AP74+Base!$AU74*2+Base!$BB74*2+Base!$BD74+Base!$BF74*2)/380+(ROW()/100000)+Data!Q74</f>
        <v>7.6999999999999996E-4</v>
      </c>
      <c r="Z77" s="204">
        <f>SUM(Base!$AC74*2+Base!$AF74+Base!$AI74*2+Base!$AK74*2+Base!$AL74+Base!$AM74*2+Base!$AN74+Base!$AO74+Base!$AP74*2+Base!$AU74*2+Base!$BB74*2+Base!$BF74*2)/400+(ROW()/100000)+Data!Q74</f>
        <v>7.6999999999999996E-4</v>
      </c>
      <c r="AA77" s="204">
        <f>SUM(Base!$Y74*2+Base!$Z74*2+Base!$AA74*2+Base!$AC74*2+Base!$AD74+Base!$AG74+Base!$AJ74*2+Base!$AL74*2+Base!$AN74*2+Base!$AP74+Base!$AT74*2+Base!$AV74+Base!$AW74+Base!$AX74+Base!$AY74*2+Base!$AZ74*2+Base!$BA74+Base!$BB74+Base!$BD74+Base!$BE74+Base!$BF74*2)/640+(ROW()/100000)+Data!Y74</f>
        <v>7.6999999999999996E-4</v>
      </c>
      <c r="AB77" s="204">
        <f>SUM(Base!$Y74*2+Base!$Z74+Base!$AA74*2+Base!$AC74*2+Base!$AD74*2+Base!$AG74*2+Base!$AJ74*2+Base!$AL74*2+Base!$AN74*2+Base!$AP74*2+Base!$AT74*2+Base!$AV74+Base!$AW74*2+Base!$AX74+Base!$AY74*2+Base!$AZ74*2+Base!$BA74+Base!$BB74+Base!$BD74+Base!$BE74+Base!$BF74*2)/700+(ROW()/100000)+Data!Y74</f>
        <v>7.6999999999999996E-4</v>
      </c>
      <c r="AC77" s="204">
        <f>SUM(Base!$AA74*2+Base!$AD74+Base!$AG74*2+Base!$AI74+Base!$AJ74+Base!$AL74+Base!$AN74+Base!$AP74*2+Base!$AT74*2+Base!$AV74+Base!$AW74+Base!$AX74+Base!$AY74+Base!$BE74)/360+(ROW()/100000)+Data!U74</f>
        <v>7.6999999999999996E-4</v>
      </c>
      <c r="AD77" s="204">
        <f>SUM(Base!$AA74+Base!$AF74+Base!$AG74+Base!$AI74*2+Base!$AJ74+Base!$AK74+Base!$AL74+Base!$AN74+Base!$AO74*2+Base!$AP74*2+Base!$AU74*2+Base!$AV74*2+Base!$AX74+Base!$BE74)/380+(ROW()/100000)+Data!U74</f>
        <v>7.6999999999999996E-4</v>
      </c>
      <c r="AE77" s="204">
        <f>SUM(Base!$AA74*2+Base!$AG74*2+Base!$AI74*2+Base!$AJ74+Base!$AL74+Base!$AN74+Base!$AO74+Base!$AP74*2+Base!$AT74+Base!$AV74*2+Base!$AW74+Base!$AX74+Base!$BE74)/360+(ROW()/100000)+Data!U74</f>
        <v>7.6999999999999996E-4</v>
      </c>
      <c r="AF77" s="204">
        <f>SUM(Base!$W74*2+Base!$Y74*2+Base!$AA74+Base!$AF74+Base!$AG74+Base!$AI74+Base!$AJ74*2+Base!$AL74+Base!$AP74+Base!$AR74*2+Base!$AT74*2+Base!$AU74+Base!$AV74*2+Base!$AX74*2+Base!$AY74*2+Base!$AZ74+Base!$BA74+Base!$BD74+Base!$BE74*2)/560+(ROW()/100000)+SUM(Data!M74:P74)</f>
        <v>7.6999999999999996E-4</v>
      </c>
      <c r="AG77" s="204">
        <f>SUM(Base!$W74*2+Base!$Y74*2+Base!$AA74+Base!$AF74+Base!$AG74+Base!$AI74+Base!$AJ74*2+Base!$AL74+Base!$AP74+Base!$AR74+Base!$AT74*2+Base!$AU74+Base!$AV74*2+Base!$AX74*2+Base!$AY74*2+Base!$AZ74+Base!$BA74+Base!$BD74+Base!$BE74*2)/540+(ROW()/100000)+SUM(Data!M74:P74)</f>
        <v>7.6999999999999996E-4</v>
      </c>
      <c r="AH77" s="204">
        <f>SUM(Base!$Y74+Base!$Z74+Base!$AA74*2+Base!$AG74*2+Base!$AJ74*2+Base!$AL74+Base!$AN74*2+Base!$AP74*2+Base!$AR74+Base!$AT74*2+Base!$AV74*2+Base!$AW74+Base!$BA74+Base!$BF74)/420+(ROW()/100000)+Data!Y74</f>
        <v>7.6999999999999996E-4</v>
      </c>
      <c r="AI77" s="204">
        <f>SUM(Base!$Z74+Base!$AA74*2+Base!$AG74*2+Base!$AJ74*2+Base!$AL74+Base!$AN74*2+Base!$AP74*2+Base!$AR74+Base!$AT74*2+Base!$AV74*2+Base!$AW74+Base!$BA74+Base!$BF74)/400+(ROW()/100000)+Data!Y74</f>
        <v>7.6999999999999996E-4</v>
      </c>
      <c r="AJ77" s="204">
        <f>SUM(Base!$AA74*2+Base!$AG74*2+Base!$AI74+Base!$AJ74*2+Base!$AL74+Base!$AN74*2+Base!$AP74*2+Base!$AU74+Base!$AV74*2+Base!$AW74*2+Base!$BA74)/360+(ROW()/100000)+SUM(Data!R74+Data!U74)</f>
        <v>7.6999999999999996E-4</v>
      </c>
      <c r="AK77" s="204">
        <f>SUM(Base!$AA74*2+Base!$AG74*2+Base!$AJ74*2+Base!$AL74+Base!$AN74*2+Base!$AP74*2+Base!$AT74+Base!$AU74+Base!$AV74*2+Base!$AW74*2+Base!$BA74)/360+(ROW()/100000)+SUM(Data!R74+Data!U74)</f>
        <v>7.6999999999999996E-4</v>
      </c>
      <c r="AL77" s="204">
        <f>SUM(Base!$AF74+Base!$AG74+Base!$AI74*2+Base!$AK74+Base!$AL74*2+Base!$AN74+Base!$AO74*2+Base!$AP74+Base!$AU74*2+Base!$AV74*2+Base!$AX74)/360+(ROW()/100000)+Data!R74</f>
        <v>7.6999999999999996E-4</v>
      </c>
      <c r="AM77" s="204">
        <f>SUM(Base!$AA74+Base!$AF74+Base!$AG74+Base!$AI74*2+Base!$AK74+Base!$AL74*2+Base!$AN74+Base!$AO74*2+Base!$AP74+Base!$AU74*2+Base!$AV74*2+Base!$AX74)/380+(ROW()/100000)+Data!R74</f>
        <v>7.6999999999999996E-4</v>
      </c>
      <c r="AN77" s="204">
        <f>SUM(Base!$W74+Base!$Y74+Base!$AA74+Base!$AF74+Base!$AI74+Base!$AJ74*2+Base!$AK74+Base!$AL74*2+Base!$AO74+Base!$AP74+Base!$AT74*2+Base!$AU74*2+Base!$AV74*2+Base!$AX74*2+Base!$AY74)/460+(ROW()/100000)+SUM(Data!S74+Data!T74)</f>
        <v>7.6999999999999996E-4</v>
      </c>
      <c r="AO77" s="204">
        <f>SUM(Base!$W74*2+Base!$Y74+Base!$AA74+Base!$AF74+Base!$AI74+Base!$AJ74*2+Base!$AK74+Base!$AL74+Base!$AN74+Base!$AO74+Base!$AP74+Base!$AT74*2+Base!$AU74+Base!$AV74*2+Base!$AX74*2+Base!$AY74)/480+(ROW()/100000)+SUM(Data!S74+Data!T74)</f>
        <v>7.6999999999999996E-4</v>
      </c>
      <c r="AP77" s="204">
        <f>SUM(Base!$Y74+Base!$AA74*2+Base!$AG74*2+Base!$AJ74*2+Base!$AL74+Base!$AN74*2+Base!$AP74*2+Base!$AR74+Base!$AT74+Base!$AV74+Base!$AW74*2+Base!$AZ74)/360+(ROW()/100000)+Data!X74</f>
        <v>7.6999999999999996E-4</v>
      </c>
      <c r="AQ77" s="204">
        <f>SUM(Base!$W74*2+Base!$Y74+Base!$AA74+Base!$AF74*2+Base!$AG74+Base!$AI74*2+Base!$AJ74+Base!$AL74*2+Base!$AO74+Base!$AP74+Base!$AT74+Base!$AU74*2+Base!$AV74*2+Base!$AX74+Base!$AZ74)/460+(ROW()/100000)+SUM(Data!M74:P74)</f>
        <v>7.6999999999999996E-4</v>
      </c>
      <c r="AR77" s="204">
        <f>SUM(Base!$W74+Base!$AF74*2+Base!$AG74+Base!$AI74*2+Base!$AL74*2+Base!$AO74*2+Base!$AP74+Base!$AU74*2+Base!$AV74+Base!$AX74)/340+(ROW()/100000)+SUM(Data!M74:P74)</f>
        <v>7.6999999999999996E-4</v>
      </c>
      <c r="AS77" s="204">
        <f>SUM(Base!$W74+Base!$Y74+Base!$AF74*2+Base!$AG74+Base!$AI74*2+Base!$AJ74+Base!$AL74*2+Base!$AO74*2+Base!$AP74+Base!$AU74*2+Base!$AV74*2+Base!$AX74)/400+(ROW()/100000)+SUM(Data!M74:P74)</f>
        <v>7.6999999999999996E-4</v>
      </c>
      <c r="AT77" s="204">
        <f>SUM(Base!$Y74*2+Base!$Z74+Base!$AA74*2+Base!$AG74*2+Base!$AJ74*2+Base!$AL74+Base!$AN74*2+Base!$AP74*2+Base!$AR74+Base!$AT74*2+Base!$AV74+Base!$AW74*2+Base!$AY74*2+Base!$AZ74*2+Base!$BA74)/500+(ROW()/100000)+Data!Y74</f>
        <v>7.6999999999999996E-4</v>
      </c>
      <c r="AU77" s="204">
        <f>SUM(Base!$L74*2+Base!$M74*2+Base!$N74*2+Base!$P74*2+Base!$Q74*2+Base!$R74+Base!$T74*2+Base!$V74+Base!$AL74+Base!$AO74*2+Base!$AP74+Base!$AU74*2+Base!$AZ74*2)/440+(ROW()/100000)+Data!L74</f>
        <v>7.6999999999999996E-4</v>
      </c>
      <c r="AV77" s="204">
        <f>SUM(Base!$AA74+Base!$AF74*2+Base!$AG74+Base!$AI74*2+Base!$AK74+Base!$AL74*2+Base!$AM74+Base!$AN74*2+Base!$AO74*2+Base!$AP74*2+Base!$AU74*2+Base!$AV74*2+Base!$AX74+Base!$BB74+Base!$BE74+Base!$BF74)/480+(ROW()/100000)+Data!R74</f>
        <v>7.6999999999999996E-4</v>
      </c>
      <c r="AW77" s="204">
        <f>SUM(Base!$Y74*2+Base!$Z74*2+Base!$AA74*2+Base!$AD74+Base!$AG74+Base!$AJ74*2+Base!$AL74*2+Base!$AN74+Base!$AR74+Base!$AT74*2+Base!$AX74+Base!$AY74*2+Base!$AZ74*2+Base!$BA74+Base!$BD74+Base!$BE74)/480+(ROW()/100000)+SUM(Data!V74+Data!W74)</f>
        <v>7.6999999999999996E-4</v>
      </c>
      <c r="AX77" s="204">
        <f>SUM(Base!$Y74*2+Base!$Z74*2+Base!$AA74*2+Base!$AD74+Base!$AG74+Base!$AJ74*2+Base!$AL74+Base!$AN74+Base!$AR74+Base!$AT74*2+Base!$AW74+Base!$AX74+Base!$AY74*2+Base!$AZ74*2+Base!$BA74+Base!$BD74+Base!$BE74)/480+(ROW()/100000)+SUM(Data!V74+Data!W74)</f>
        <v>7.6999999999999996E-4</v>
      </c>
      <c r="AY77" s="204">
        <f>SUM(Base!$Y74+Base!$AA74+Base!$AC74*2+Base!$AF74*2+Base!$AG74+Base!$AI74*2+Base!$AJ74+Base!$AK74+Base!$AL74+Base!$AM74+Base!$AN74+Base!$AO74+Base!$AP74+Base!$AU74*2+Base!$AX74+Base!$AZ74+Base!$BB74+Base!$BD74+Base!$BE74*2)/480+(ROW()/100000)+SUM(Data!M74:P74)</f>
        <v>7.6999999999999996E-4</v>
      </c>
      <c r="AZ77" s="204">
        <f>SUM(Base!$W74*2+Base!$Y74*2+Base!$AA74+Base!$AD74+Base!$AG74*2+Base!$AJ74*2+Base!$AL74+Base!$AN74+Base!$AP74+Base!$AR74+Base!$AT74+Base!$AW74+Base!$AX74+Base!$AY74*2+Base!$AZ74*2+Base!$BA74+Base!$BD74+Base!$BE74)/480+(ROW()/100000)+SUM(Data!S74+Data!T74+Data!V74+Data!W74)</f>
        <v>7.6999999999999996E-4</v>
      </c>
      <c r="BA77" s="204">
        <f>SUM(Base!$W74*2+Base!$Y74*2+Base!$AA74+Base!$AD74+Base!$AG74*2+Base!$AJ74*2+Base!$AN74+Base!$AP74+Base!$AT74+Base!$AW74+Base!$AX74+Base!$AY74*2+Base!$AZ74*2+Base!$BA74+Base!$BD74+Base!$BE74)/440+(ROW()/100000)+SUM(Data!S74+Data!T74+Data!V74+Data!W74)</f>
        <v>7.6999999999999996E-4</v>
      </c>
      <c r="BB77" s="204">
        <f>SUM(Base!$W74+Base!$Y74+Base!$AA74*2+Base!$AD74+Base!$AF74+Base!$AG74*2+Base!$AI74*2+Base!$AJ74*2+Base!$AL74+Base!$AN74*2+Base!$AO74+Base!$AP74*2+Base!$AR74+Base!$AT74*2+Base!$AU74+Base!$AV74*2+Base!$AW74*2+Base!$AX74+Base!$AY74*2+Base!$AZ74)/640+(ROW()/100000)+SUM(Data!M74:P74)</f>
        <v>7.6999999999999996E-4</v>
      </c>
      <c r="BC77" s="204">
        <f>SUM(Base!$AA74+Base!$AF74+Base!$AG74*2+Base!$AI74*2+Base!$AJ74+Base!$AL74*2+Base!$AN74+Base!$AO74+Base!$AP74*2+Base!$AT74+Base!$AU74*2+Base!$AV74*2+Base!$AX74+Base!$AY74+Base!$AZ74)/440+(ROW()/100000)+SUM(Data!M74:P74)</f>
        <v>7.6999999999999996E-4</v>
      </c>
      <c r="BD77" s="204">
        <f>SUM(Base!$AA74*2+Base!$AF74+Base!$AG74*2+Base!$AI74*2+Base!$AJ74+Base!$AL74+Base!$AN74*2+Base!$AO74+Base!$AP74*2+Base!$AT74+Base!$AU74+Base!$AV74*2+Base!$AW74+Base!$AX74+Base!$AY74+Base!$AZ74)/460+(ROW()/100000)+SUM(Data!M74:P74)</f>
        <v>7.6999999999999996E-4</v>
      </c>
      <c r="BE77" s="204">
        <f>SUM(Base!$AA74*2+Base!$AC74*2+Base!$AF74*2+Base!$AG74*2+Base!$AI74*2+Base!$AJ74*2+Base!$AL74+Base!$AM74+Base!$AN74*2+Base!$AO74+Base!$AP74*2+Base!$AU74*2+Base!$AV74*2+Base!$BB74*2+Base!$BD74+Base!$BE74+Base!$BF74*2)/580+(ROW()/100000)+Data!Q74</f>
        <v>7.6999999999999996E-4</v>
      </c>
      <c r="BF77" s="204">
        <f>SUM(Base!$Y74+Base!$AA74*2+Base!$AC74*2+Base!$AF74*2+Base!$AG74*2+Base!$AI74*2+Base!$AJ74*2+Base!$AL74+Base!$AM74+Base!$AN74*2+Base!$AO74+Base!$AP74*2+Base!$AU74*2+Base!$AV74*2+Base!$AW74+Base!$BB74*2+Base!$BD74+Base!$BE74+Base!$BF74*2)/620+(ROW()/100000)+Data!Q74</f>
        <v>7.6999999999999996E-4</v>
      </c>
      <c r="BG77" s="204">
        <f>SUM(Base!$Y74*2+Base!$Z74+Base!$AA74+Base!$AD74+Base!$AG74*2+Base!$AJ74*2+Base!$AL74+Base!$AN74+Base!$AP74*2+Base!$AR74+Base!$AT74*2+Base!$AW74*2+Base!$AX74*2+Base!$AY74*2+Base!$BA74+Base!$BE74)/480+(ROW()/100000)+Data!U74</f>
        <v>7.6999999999999996E-4</v>
      </c>
      <c r="BH77" s="204">
        <f>SUM(Base!$Y74+Base!$AA74+Base!$AD74+Base!$AG74*2+Base!$AI74+Base!$AJ74*2+Base!$AL74+Base!$AN74+Base!$AP74*2+Base!$AT74*2+Base!$AW74+Base!$AX74*2+Base!$AY74*2+Base!$BA74+Base!$BE74)/420+(ROW()/100000)+Data!U74</f>
        <v>7.6999999999999996E-4</v>
      </c>
      <c r="BI77" s="204">
        <f>SUM(Base!$AC74+Base!$AF74*2+Base!$AI74*2+Base!$AL74*2+Base!$AM74+Base!$AO74*2+Base!$AU74*2+Base!$BB74+Base!$BD74*2+Base!$BF74)/320+(ROW()/100000)+Data!Q74</f>
        <v>7.6999999999999996E-4</v>
      </c>
      <c r="BJ77" s="204">
        <f>SUM(Base!$AC74*2+Base!$AF74*2+Base!$AI74*2+Base!$AK74+Base!$AL74+Base!$AM74+Base!$AO74+Base!$AU74*2+Base!$BB74*2+Base!$BD74+Base!$BF74*2)/340+(ROW()/100000)+Data!Q74</f>
        <v>7.6999999999999996E-4</v>
      </c>
      <c r="BK77" s="204">
        <f>SUM(Base!$AC74*2+Base!$AF74+Base!$AI74*2+Base!$AK74*2+Base!$AL74+Base!$AM74*2+Base!$AO74+Base!$AU74*2+Base!$BB74*2+Base!$BF74*2)/340+(ROW()/100000)+Data!Q74</f>
        <v>7.6999999999999996E-4</v>
      </c>
      <c r="BL77" s="204">
        <f>SUM(Base!$AC74+Base!$AF74*2+Base!$AI74*2+Base!$AK74+Base!$AL74*2+Base!$AM74+Base!$AO74+Base!$AU74*2+Base!$AV74+Base!$BF74*2)/300+(ROW()/100000)+SUM(Data!M74:P74)</f>
        <v>7.6999999999999996E-4</v>
      </c>
      <c r="BM77" s="204">
        <f>SUM(Base!$Z74*2+Base!$AA74+Base!$AC74+Base!$AJ74+Base!$AL74*2+Base!$AN74*2+Base!$AP74+Base!$AT74*2+Base!$AY74)/260+(ROW()/100000)+Data!Y74</f>
        <v>7.6999999999999996E-4</v>
      </c>
      <c r="BN77" s="204">
        <f>SUM(Base!$Z74+Base!$AA74+Base!$AK74*2+Base!$AL74*2+Base!$AM74*2+Base!$AN74+Base!$AO74+Base!$AP74+Base!$AT74*2+Base!$AV74*2+Base!$AX74*2+Base!$AY74*2+Base!$AZ74+Base!$BA74+Base!$BD74*2+Base!$BE74*2+Base!$BF74)/520+(ROW()/100000)+Data!Y74</f>
        <v>7.6999999999999996E-4</v>
      </c>
      <c r="BO77" s="204">
        <f>SUM(Base!$AA74+Base!$AK74*2+Base!$AL74*2+Base!$AM74*2+Base!$AN74+Base!$AO74+Base!$AP74*2+Base!$AV74*2+Base!$AX74*2+Base!$AY74*2+Base!$AZ74+Base!$BA74+Base!$BD74*2+Base!$BE74*2+Base!$BF74)/480+(ROW()/100000)+Data!Y74</f>
        <v>7.6999999999999996E-4</v>
      </c>
      <c r="BP77" s="204">
        <f>SUM(Base!$AA74+Base!$AG74+Base!$AK74*2+Base!$AL74*2+Base!$AM74*2+Base!$AN74+Base!$AO74+Base!$AP74*2+Base!$AT74+Base!$AV74*2+Base!$AX74*2+Base!$AY74*2+Base!$AZ74+Base!$BA74+Base!$BD74*2+Base!$BE74*2+Base!$BF74)/520+(ROW()/100000)+Data!Y74</f>
        <v>7.6999999999999996E-4</v>
      </c>
      <c r="BQ77" s="204">
        <f>SUM(Base!$Y74+Base!$AA74*2+Base!$AD74+Base!$AG74*2+Base!$AJ74*2+Base!$AL74+Base!$AN74*2+Base!$AP74*2+Base!$AR74*2+Base!$AT74*2+Base!$AV74*2+Base!$AW74*2+Base!$BA74)/440+(ROW()/100000)+Data!R74</f>
        <v>7.6999999999999996E-4</v>
      </c>
      <c r="BR77" s="204">
        <f>SUM(Base!$Z74*2+Base!$AA74+Base!$AJ74+Base!$AL74*2+Base!$AN74*2+Base!$AO74*2+Base!$AP74*2+Base!$AT74*2+Base!$AX74+Base!$AY74+Base!$BA74*2+Base!$BE74)/380+(ROW()/100000)+SUM(Data!V74+Data!W74)</f>
        <v>7.6999999999999996E-4</v>
      </c>
      <c r="BS77" s="204">
        <f>SUM(Base!$Y74+Base!$AA74*2+Base!$AD74+Base!$AG74*2+Base!$AJ74*2+Base!$AL74*2+Base!$AN74*2+Base!$AO74+Base!$AP74*2+Base!$AT74*2+Base!$AU74+Base!$AV74*2+Base!$AW74*2+Base!$AX74*2+Base!$AY74*2+Base!$AZ74+Base!$BA74+Base!$BD74+Base!$BE74*2)/620+(ROW()/100000)+SUM(Data!R74+Data!U74)</f>
        <v>7.6999999999999996E-4</v>
      </c>
      <c r="BT77" s="204">
        <f>SUM(Base!$L74+Base!$M74*2+Base!$N74+Base!$O74+Base!$P74+Base!$Q74*2+Base!$R74*2+Base!$T74*2+Base!$U74*2+Base!$V74+Base!$AA74+Base!$AG74+Base!$AL74*2+Base!$AN74*2+Base!$AO74*2+Base!$AP74+Base!$AU74*2+Base!$AW74+Base!$AY74+Base!$AZ74*2)/600+(ROW()/100000)+Data!L74</f>
        <v>7.6999999999999996E-4</v>
      </c>
      <c r="BU77" s="204">
        <f>SUM(Base!$L74+Base!$M74*2+Base!$N74+Base!$P74+Base!$Q74*2+Base!$R74*2+Base!$T74*2+Base!$U74+Base!$V74+Base!$AA74+Base!$AG74+Base!$AL74*2+Base!$AN74+Base!$AO74*2+Base!$AP74+Base!$AU74*2+Base!$AW74+Base!$AY74+Base!$AZ74*2)/540+(ROW()/100000)+Data!L74</f>
        <v>7.6999999999999996E-4</v>
      </c>
      <c r="BV77" s="204">
        <f>SUM(Base!$L74+Base!$M74*2+Base!$N74+Base!$P74+Base!$Q74*2+Base!$R74*2+Base!$T74*2+Base!$U74*2+Base!$V74+Base!$AA74+Base!$AG74+Base!$AL74*2+Base!$AN74*2+Base!$AO74*2+Base!$AP74+Base!$AU74*2+Base!$AW74+Base!$AY74+Base!$AZ74*2)/580+(ROW()/100000)+Data!L74</f>
        <v>7.6999999999999996E-4</v>
      </c>
      <c r="BW77" s="204">
        <f>SUM(Base!$Y74*2+Base!$Z74*2+Base!$AA74*2+Base!$AG74+Base!$AJ74+Base!$AL74*2+Base!$AN74*2+Base!$AO74+Base!$AP74+Base!$AT74*2+Base!$AX74+Base!$AY74*2+Base!$AZ74+Base!$BA74+Base!$BD74+Base!$BE74)/460+(ROW()/100000)+Data!X74</f>
        <v>7.6999999999999996E-4</v>
      </c>
      <c r="BX77" s="204">
        <f>SUM(Base!$Y74*2+Base!$Z74+Base!$AA74*2+Base!$AG74*2+Base!$AJ74*2+Base!$AL74+Base!$AN74*2+Base!$AP74*2+Base!$AR74*2+Base!$AT74*2+Base!$AW74*2+Base!$AY74*2+Base!$AZ74+Base!$BA74)/480+(ROW()/100000)+SUM(Data!V74+Data!W74+Data!X74+Data!Y74)</f>
        <v>7.6999999999999996E-4</v>
      </c>
      <c r="BY77" s="204">
        <f>SUM(Base!$Z74*2+Base!$AA74+Base!$AC74*2+Base!$AK74+Base!$AL74+Base!$AM74*2+Base!$AN74*2+Base!$AP74+Base!$AT74*2+Base!$AV74+Base!$BA74*2+Base!$BB74*2+Base!$BF74*2)/420+(ROW()/100000)+Data!Y74</f>
        <v>7.6999999999999996E-4</v>
      </c>
      <c r="BZ77" s="204">
        <f>SUM(Base!$Z74+Base!$AA74+Base!$AC74*2+Base!$AK74+Base!$AL74+Base!$AM74*2+Base!$AN74+Base!$AP74+Base!$AT74+Base!$AV74*2+Base!$BA74*2+Base!$BB74*2+Base!$BF74*2)/380+(ROW()/100000)+Data!Y74</f>
        <v>7.6999999999999996E-4</v>
      </c>
      <c r="CA77" s="204">
        <f>SUM(Base!$Z74*2+Base!$AA74+Base!$AD74*2+Base!$AF74+Base!$AG74*2+Base!$AI74*2+Base!$AL74*2+Base!$AN74+Base!$AO74+Base!$AP74+Base!$AT74*2+Base!$AU74*2+Base!$AX74*2+Base!$AY74+Base!$BA74+Base!$BD74*2+Base!$BE74*2+Base!$BF74)/560+(ROW()/100000)+Data!R74</f>
        <v>7.6999999999999996E-4</v>
      </c>
      <c r="CB77" s="204">
        <f>SUM(Base!$Z74+Base!$AA74+Base!$AD74+Base!$AF74*2+Base!$AG74*2+Base!$AI74*2+Base!$AL74+Base!$AN74+Base!$AO74+Base!$AP74+Base!$AT74*2+Base!$AU74*2+Base!$AX74*2+Base!$AY74+Base!$BA74+Base!$BD74*2+Base!$BE74*2+Base!$BF74)/520+(ROW()/100000)+Data!R74</f>
        <v>7.6999999999999996E-4</v>
      </c>
      <c r="CC77" s="204">
        <f>SUM(Base!$W74*2+Base!$Y74*2+Base!$AA74+Base!$AG74+Base!$AJ74*2+Base!$AL74+Base!$AR74+Base!$AT74+Base!$AX74+Base!$AY74*2+Base!$AZ74*2+Base!$BA74+Base!$BD74+Base!$BE74)/380+(ROW()/100000)+SUM(Data!S74+Data!T74+Data!V74+Data!W74)</f>
        <v>7.6999999999999996E-4</v>
      </c>
      <c r="CD77" s="204">
        <f>SUM(Base!$W74*2+Base!$Y74*2+Base!$AA74+Base!$AG74+Base!$AJ74*2+Base!$AT74+Base!$AX74+Base!$AY74*2+Base!$AZ74*2+Base!$BA74+Base!$BD74+Base!$BE74)/340+(ROW()/100000)+SUM(Data!S74+Data!T74+Data!V74+Data!W74)</f>
        <v>7.6999999999999996E-4</v>
      </c>
      <c r="CE77" s="204">
        <f>SUM(Base!$W74*2+Base!$Y74*2+Base!$AA74+Base!$AF74+Base!$AG74+Base!$AI74*2+Base!$AJ74*2+Base!$AL74+Base!$AO74+Base!$AP74+Base!$AR74+Base!$AT74*2+Base!$AU74+Base!$AV74*2+Base!$AX74*2+Base!$AY74*2+Base!$AZ74+Base!$BA74+Base!$BD74*2+Base!$BE74*2)/600+(ROW()/100000)+SUM(Data!M74:P74)</f>
        <v>7.6999999999999996E-4</v>
      </c>
      <c r="CF77" s="204">
        <f>SUM(Base!$W74+Base!$Y74+Base!$AA74+Base!$AF74*2+Base!$AG74+Base!$AI74*2+Base!$AJ74+Base!$AL74*2+Base!$AO74+Base!$AP74+Base!$AT74+Base!$AU74*2+Base!$AV74*2+Base!$AX74*2+Base!$AY74*2+Base!$AZ74+Base!$BA74+Base!$BD74+Base!$BE74*2)/540+(ROW()/100000)+SUM(Data!M74:P74)</f>
        <v>7.6999999999999996E-4</v>
      </c>
      <c r="CG77" s="204">
        <f>SUM(Base!$W74*2+Base!$Y74*2+Base!$AA74+Base!$AF74*2+Base!$AG74+Base!$AI74*2+Base!$AJ74+Base!$AL74+Base!$AO74+Base!$AP74+Base!$AT74*2+Base!$AU74+Base!$AV74*2+Base!$AX74*2+Base!$AY74*2+Base!$AZ74+Base!$BA74+Base!$BD74+Base!$BE74*2)/560+(ROW()/100000)+SUM(Data!M74:P74)</f>
        <v>7.6999999999999996E-4</v>
      </c>
      <c r="CH77" s="204">
        <f>SUM(Base!$W74*2+Base!$Y74*2+Base!$AA74+Base!$AC74*2+Base!$AF74*2+Base!$AG74+Base!$AI74*2+Base!$AJ74+Base!$AK74+Base!$AL74+Base!$AM74+Base!$AN74+Base!$AO74+Base!$AP74+Base!$AT74*2+Base!$AU74+Base!$AX74+Base!$AZ74+Base!$BB74*2+Base!$BD74*2+Base!$BE74*2+Base!$BF74*2)/640+(ROW()/100000)+Data!Q74</f>
        <v>7.6999999999999996E-4</v>
      </c>
      <c r="CI77" s="204">
        <f>SUM(Base!$Y74+Base!$AA74+Base!$AC74*2+Base!$AF74*2+Base!$AG74+Base!$AI74*2+Base!$AJ74+Base!$AK74+Base!$AL74+Base!$AM74+Base!$AN74+Base!$AO74+Base!$AP74+Base!$AU74*2+Base!$AX74+Base!$AZ74+Base!$BB74*2+Base!$BD74+Base!$BF74*2)/500+(ROW()/100000)+Data!Q74</f>
        <v>7.6999999999999996E-4</v>
      </c>
      <c r="CJ77" s="204">
        <f>SUM(Base!$W74+Base!$Y74*2+Base!$AA74+Base!$AC74*2+Base!$AF74*2+Base!$AG74+Base!$AI74*2+Base!$AJ74+Base!$AK74+Base!$AL74+Base!$AM74+Base!$AN74+Base!$AO74+Base!$AP74+Base!$AT74+Base!$AU74*2+Base!$AX74+Base!$AZ74+Base!$BB74*2+Base!$BD74*2+Base!$BE74+Base!$BF74*2)/600+(ROW()/100000)+Data!Q74</f>
        <v>7.6999999999999996E-4</v>
      </c>
      <c r="CK77" s="204">
        <f>SUM(Base!$W74*2+Base!$AA74*2+Base!$AG74*2+Base!$AI74+Base!$AJ74+Base!$AL74+Base!$AN74+Base!$AP74*2+Base!$AT74+Base!$AV74*2+Base!$AW74+Base!$AX74*2+Base!$BE74*2)/400+(ROW()/100000)+SUM(Data!S74+Data!T74)</f>
        <v>7.6999999999999996E-4</v>
      </c>
      <c r="CL77" s="204">
        <f>SUM(Base!$W74+Base!$AA74+Base!$AF74+Base!$AG74*2+Base!$AI74*2+Base!$AJ74+Base!$AL74+Base!$AN74+Base!$AO74*2+Base!$AP74*2+Base!$AU74*2+Base!$AV74*2+Base!$AX74*2+Base!$BE74)/420+(ROW()/100000)+SUM(Data!S74+Data!T74)</f>
        <v>7.6999999999999996E-4</v>
      </c>
      <c r="CM77" s="204">
        <f>SUM(Base!$W74+Base!$AA74+Base!$AG74*2+Base!$AI74*2+Base!$AJ74+Base!$AL74+Base!$AN74+Base!$AO74+Base!$AP74*2+Base!$AT74+Base!$AU74+Base!$AV74*2+Base!$AW74+Base!$AX74*2+Base!$BE74*2)/420+(ROW()/100000)+SUM(Data!S74+Data!T74)</f>
        <v>7.6999999999999996E-4</v>
      </c>
      <c r="CN77" s="204">
        <f>SUM(Base!$Y74*2+Base!$AA74*2+Base!$AG74*2+Base!$AJ74*2+Base!$AL74+Base!$AN74*2+Base!$AP74*2+Base!$AR74+Base!$AT74*2+Base!$AV74*2+Base!$AW74*2+Base!$AY74+Base!$AZ74)/440+(ROW()/100000)+SUM(Data!S74+Data!T74)</f>
        <v>7.6999999999999996E-4</v>
      </c>
      <c r="CO77" s="204">
        <f>SUM(Base!$Y74+Base!$AA74*2+Base!$AG74*2+Base!$AJ74*2+Base!$AN74*2+Base!$AP74*2+Base!$AT74+Base!$AV74*2+Base!$AW74*2+Base!$AZ74)/340+(ROW()/100000)+SUM(Data!S74+Data!T74)</f>
        <v>7.6999999999999996E-4</v>
      </c>
      <c r="CP77" s="204">
        <f>SUM(Base!$W74+Base!$Z74+Base!$AA74+Base!$AC74*2+Base!$AL74+Base!$AM74*2+Base!$AT74*2+Base!$AV74+Base!$AX74+Base!$BA74+Base!$BB74*2+Base!$BE74+Base!$BF74*2)/360+(ROW()/100000)+SUM(Data!V74+Data!W74)</f>
        <v>7.6999999999999996E-4</v>
      </c>
      <c r="CQ77" s="205">
        <f>SUM(Base!$W74+Base!$AA74+Base!$AC74*2+Base!$AL74+Base!$AM74*2+Base!$AT74+Base!$AV74*2+Base!$AX74+Base!$BA74+Base!$BB74*2+Base!$BE74+Base!$BF74*2)/340+(ROW()/100000)+SUM(Data!V74+Data!W74)</f>
        <v>7.6999999999999996E-4</v>
      </c>
      <c r="CR77" s="1"/>
    </row>
    <row r="78" spans="1:96" ht="25" customHeight="1" x14ac:dyDescent="0.3">
      <c r="A78" s="1"/>
      <c r="B78" s="85">
        <f>Base!B75</f>
        <v>0</v>
      </c>
      <c r="C78" s="92">
        <f>Base!C75</f>
        <v>0</v>
      </c>
      <c r="D78" s="1"/>
      <c r="E78" s="86">
        <f>Base!E75</f>
        <v>0</v>
      </c>
      <c r="F78" s="90" t="str">
        <f t="shared" si="5"/>
        <v>A (D)</v>
      </c>
      <c r="G78" s="1"/>
      <c r="H78" s="86">
        <f>Base!I75</f>
        <v>0</v>
      </c>
      <c r="I78" s="92">
        <f>Base!H75</f>
        <v>0</v>
      </c>
      <c r="J78" s="1"/>
      <c r="K78" s="88">
        <f>SUM(Base!$AF75*2+Base!$AI75*2+Base!$AL75*2+Base!$AN75+Base!$AO75*2+Base!$AP75*2+Base!$AU75*2+Base!$AV75+Base!$BF75)/300+(ROW()/100000)+Data!R75</f>
        <v>7.7999999999999999E-4</v>
      </c>
      <c r="L78" s="87">
        <f>SUM(Base!$Y75*2+Base!$Z75*2+Base!$AA75*2+Base!$AG75+Base!$AJ75*2+Base!$AL75+Base!$AN75*2+Base!$AP75+Base!$AT75*2+Base!$AX75+Base!$AY75*2+Base!$AZ75+Base!$BA75+Base!$BD75+Base!$BE75)/440+(ROW()/100000)+Data!Y75</f>
        <v>7.7999999999999999E-4</v>
      </c>
      <c r="M78" s="87">
        <f>SUM(Base!$Y75*2+Base!$Z75+Base!$AA75*2+Base!$AD75*2+Base!$AG75*2+Base!$AJ75*2+Base!$AL75*2+Base!$AN75+Base!$AP75*2+Base!$AR75*2+Base!$AT75*2+Base!$AW75+Base!$AZ75)/440+(ROW()/100000)+Data!X75</f>
        <v>7.7999999999999999E-4</v>
      </c>
      <c r="N78" s="87">
        <f>SUM(Base!$Y75+Base!$AA75*2+Base!$AD75*2+Base!$AG75*2+Base!$AJ75*2+Base!$AL75*2+Base!$AN75+Base!$AP75*2+Base!$AR75*2+Base!$AT75*2+Base!$AW75+Base!$AZ75)/400+(ROW()/100000)+Data!X75</f>
        <v>7.7999999999999999E-4</v>
      </c>
      <c r="O78" s="87">
        <f>SUM(Base!$Y75+Base!$AA75*2+Base!$AG75*2+Base!$AJ75*2+Base!$AL75+Base!$AN75*2+Base!$AP75*2+Base!$AR75+Base!$AT75*2+Base!$AV75*2+Base!$AW75*2+Base!$AY75+Base!$AZ75)/420+(ROW()/100000)+SUM(Data!U75+Data!V75+Data!W75+Data!X75)</f>
        <v>7.7999999999999999E-4</v>
      </c>
      <c r="P78" s="87">
        <f>SUM(Base!$Y75+Base!$AA75*2+Base!$AG75*2+Base!$AJ75*2+Base!$AL75+Base!$AN75*2+Base!$AP75*2+Base!$AR75+Base!$AT75*2+Base!$AV75*2+Base!$AW75*2+Base!$AZ75)/400+(ROW()/100000)+SUM(Data!U75+Data!V75+Data!W75+Data!X75)</f>
        <v>7.7999999999999999E-4</v>
      </c>
      <c r="Q78" s="87">
        <f>SUM(Base!$Y75+Base!$Z75+Base!$AA75+Base!$AD75+Base!$AG75*2+Base!$AI75*2+Base!$AJ75+Base!$AK75+Base!$AL75+Base!$AN75+Base!$AP75+Base!$AT75*2+Base!$AU75+Base!$AV75*2+Base!$AX75*2+Base!$AY75+Base!$BA75+Base!$BD75+Base!$BE75*2+Base!$BF75)/520+(ROW()/100000)+Data!U75</f>
        <v>7.7999999999999999E-4</v>
      </c>
      <c r="R78" s="87">
        <f>SUM(Base!$AA75+Base!$AC75+Base!$AF75*2+Base!$AG75*2+Base!$AI75*2+Base!$AJ75+Base!$AL75*2+Base!$AM75+Base!$AN75*2+Base!$AO75*2+Base!$AP75*2+Base!$AU75*2+Base!$AW75+Base!$BB75+Base!$BD75*2+Base!$BF75+Base!$BF75*2)/500+(ROW()/100000)+Data!Q75</f>
        <v>7.7999999999999999E-4</v>
      </c>
      <c r="S78" s="87">
        <f>SUM(Base!$AA75+Base!$AC75*2+Base!$AF75*2+Base!$AG75*2+Base!$AI75*2+Base!$AJ75+Base!$AK75+Base!$AL75+Base!$AM75+Base!$AN75*2+Base!$AO75+Base!$AP75+Base!$AU75*2+Base!$AW75+Base!$BB75*2+Base!$BD75+Base!$BF75*2)/500+(ROW()/100000)+Data!Q75</f>
        <v>7.7999999999999999E-4</v>
      </c>
      <c r="T78" s="87">
        <f>SUM(Base!$AA75+Base!$AC75*2+Base!$AF75+Base!$AG75*2+Base!$AI75*2+Base!$AJ75+Base!$AK75*2+Base!$AL75+Base!$AM75*2+Base!$AN75*2+Base!$AO75+Base!$AP75*2+Base!$AU75*2+Base!$AW75+Base!$BB75*2+Base!$BF75*2)/520+(ROW()/100000)+Data!Q75</f>
        <v>7.7999999999999999E-4</v>
      </c>
      <c r="U78" s="87">
        <f>SUM(Base!$AF75+Base!$AI75*2+Base!$AK75*2+Base!$AL75*2+Base!$AM75+Base!$AO75+Base!$AU75+Base!$AV75*2+Base!$AX75*2+Base!$AZ75+Base!$BD75+Base!$BE75*2+Base!$BF75)/380+(ROW()/100000)+SUM(Data!R75+Data!U75)</f>
        <v>7.7999999999999999E-4</v>
      </c>
      <c r="V78" s="87">
        <f>SUM(Base!$AF75+Base!$AG75+Base!$AI75*2+Base!$AK75*2+Base!$AL75*2+Base!$AM75+Base!$AO75+Base!$AV75*2+Base!$AX75*2+Base!$AZ75+Base!$BD75+Base!$BE75*2+Base!$BF75)/380+(ROW()/100000)+SUM(Data!R75+Data!U75)</f>
        <v>7.7999999999999999E-4</v>
      </c>
      <c r="W78" s="87">
        <f>SUM(Base!$AA75*2+Base!$AG75*2+Base!$AI75*2+Base!$AJ75+Base!$AL75+Base!$AN75+Base!$AO75+Base!$AP75*2+Base!$AT75+Base!$AU75*2+Base!$AV75*2+Base!$AW75+Base!$AX75+Base!$BE75*2)/420+(ROW()/100000)+Data!U75</f>
        <v>7.7999999999999999E-4</v>
      </c>
      <c r="X78" s="87">
        <f>SUM(Base!$AC75+Base!$AF75*2+Base!$AI75*2+Base!$AL75*2+Base!$AM75+Base!$AN75+Base!$AO75*2+Base!$AP75*2+Base!$AU75*2+Base!$BB75+Base!$BD75*2+Base!$BF75)/380+(ROW()/100000)+Data!Q75</f>
        <v>7.7999999999999999E-4</v>
      </c>
      <c r="Y78" s="87">
        <f>SUM(Base!$AC75*2+Base!$AF75*2+Base!$AI75*2+Base!$AK75+Base!$AL75+Base!$AM75+Base!$AN75+Base!$AO75+Base!$AP75+Base!$AU75*2+Base!$BB75*2+Base!$BD75+Base!$BF75*2)/380+(ROW()/100000)+Data!Q75</f>
        <v>7.7999999999999999E-4</v>
      </c>
      <c r="Z78" s="87">
        <f>SUM(Base!$AC75*2+Base!$AF75+Base!$AI75*2+Base!$AK75*2+Base!$AL75+Base!$AM75*2+Base!$AN75+Base!$AO75+Base!$AP75*2+Base!$AU75*2+Base!$BB75*2+Base!$BF75*2)/400+(ROW()/100000)+Data!Q75</f>
        <v>7.7999999999999999E-4</v>
      </c>
      <c r="AA78" s="87">
        <f>SUM(Base!$Y75*2+Base!$Z75*2+Base!$AA75*2+Base!$AC75*2+Base!$AD75+Base!$AG75+Base!$AJ75*2+Base!$AL75*2+Base!$AN75*2+Base!$AP75+Base!$AT75*2+Base!$AV75+Base!$AW75+Base!$AX75+Base!$AY75*2+Base!$AZ75*2+Base!$BA75+Base!$BB75+Base!$BD75+Base!$BE75+Base!$BF75*2)/640+(ROW()/100000)+Data!Y75</f>
        <v>7.7999999999999999E-4</v>
      </c>
      <c r="AB78" s="87">
        <f>SUM(Base!$Y75*2+Base!$Z75+Base!$AA75*2+Base!$AC75*2+Base!$AD75*2+Base!$AG75*2+Base!$AJ75*2+Base!$AL75*2+Base!$AN75*2+Base!$AP75*2+Base!$AT75*2+Base!$AV75+Base!$AW75*2+Base!$AX75+Base!$AY75*2+Base!$AZ75*2+Base!$BA75+Base!$BB75+Base!$BD75+Base!$BE75+Base!$BF75*2)/700+(ROW()/100000)+Data!Y75</f>
        <v>7.7999999999999999E-4</v>
      </c>
      <c r="AC78" s="87">
        <f>SUM(Base!$AA75*2+Base!$AD75+Base!$AG75*2+Base!$AI75+Base!$AJ75+Base!$AL75+Base!$AN75+Base!$AP75*2+Base!$AT75*2+Base!$AV75+Base!$AW75+Base!$AX75+Base!$AY75+Base!$BE75)/360+(ROW()/100000)+Data!U75</f>
        <v>7.7999999999999999E-4</v>
      </c>
      <c r="AD78" s="87">
        <f>SUM(Base!$AA75+Base!$AF75+Base!$AG75+Base!$AI75*2+Base!$AJ75+Base!$AK75+Base!$AL75+Base!$AN75+Base!$AO75*2+Base!$AP75*2+Base!$AU75*2+Base!$AV75*2+Base!$AX75+Base!$BE75)/380+(ROW()/100000)+Data!U75</f>
        <v>7.7999999999999999E-4</v>
      </c>
      <c r="AE78" s="87">
        <f>SUM(Base!$AA75*2+Base!$AG75*2+Base!$AI75*2+Base!$AJ75+Base!$AL75+Base!$AN75+Base!$AO75+Base!$AP75*2+Base!$AT75+Base!$AV75*2+Base!$AW75+Base!$AX75+Base!$BE75)/360+(ROW()/100000)+Data!U75</f>
        <v>7.7999999999999999E-4</v>
      </c>
      <c r="AF78" s="87">
        <f>SUM(Base!$W75*2+Base!$Y75*2+Base!$AA75+Base!$AF75+Base!$AG75+Base!$AI75+Base!$AJ75*2+Base!$AL75+Base!$AP75+Base!$AR75*2+Base!$AT75*2+Base!$AU75+Base!$AV75*2+Base!$AX75*2+Base!$AY75*2+Base!$AZ75+Base!$BA75+Base!$BD75+Base!$BE75*2)/560+(ROW()/100000)+SUM(Data!M75:P75)</f>
        <v>7.7999999999999999E-4</v>
      </c>
      <c r="AG78" s="87">
        <f>SUM(Base!$W75*2+Base!$Y75*2+Base!$AA75+Base!$AF75+Base!$AG75+Base!$AI75+Base!$AJ75*2+Base!$AL75+Base!$AP75+Base!$AR75+Base!$AT75*2+Base!$AU75+Base!$AV75*2+Base!$AX75*2+Base!$AY75*2+Base!$AZ75+Base!$BA75+Base!$BD75+Base!$BE75*2)/540+(ROW()/100000)+SUM(Data!M75:P75)</f>
        <v>7.7999999999999999E-4</v>
      </c>
      <c r="AH78" s="87">
        <f>SUM(Base!$Y75+Base!$Z75+Base!$AA75*2+Base!$AG75*2+Base!$AJ75*2+Base!$AL75+Base!$AN75*2+Base!$AP75*2+Base!$AR75+Base!$AT75*2+Base!$AV75*2+Base!$AW75+Base!$BA75+Base!$BF75)/420+(ROW()/100000)+Data!Y75</f>
        <v>7.7999999999999999E-4</v>
      </c>
      <c r="AI78" s="87">
        <f>SUM(Base!$Z75+Base!$AA75*2+Base!$AG75*2+Base!$AJ75*2+Base!$AL75+Base!$AN75*2+Base!$AP75*2+Base!$AR75+Base!$AT75*2+Base!$AV75*2+Base!$AW75+Base!$BA75+Base!$BF75)/400+(ROW()/100000)+Data!Y75</f>
        <v>7.7999999999999999E-4</v>
      </c>
      <c r="AJ78" s="87">
        <f>SUM(Base!$AA75*2+Base!$AG75*2+Base!$AI75+Base!$AJ75*2+Base!$AL75+Base!$AN75*2+Base!$AP75*2+Base!$AU75+Base!$AV75*2+Base!$AW75*2+Base!$BA75)/360+(ROW()/100000)+SUM(Data!R75+Data!U75)</f>
        <v>7.7999999999999999E-4</v>
      </c>
      <c r="AK78" s="87">
        <f>SUM(Base!$AA75*2+Base!$AG75*2+Base!$AJ75*2+Base!$AL75+Base!$AN75*2+Base!$AP75*2+Base!$AT75+Base!$AU75+Base!$AV75*2+Base!$AW75*2+Base!$BA75)/360+(ROW()/100000)+SUM(Data!R75+Data!U75)</f>
        <v>7.7999999999999999E-4</v>
      </c>
      <c r="AL78" s="87">
        <f>SUM(Base!$AF75+Base!$AG75+Base!$AI75*2+Base!$AK75+Base!$AL75*2+Base!$AN75+Base!$AO75*2+Base!$AP75+Base!$AU75*2+Base!$AV75*2+Base!$AX75)/360+(ROW()/100000)+Data!R75</f>
        <v>7.7999999999999999E-4</v>
      </c>
      <c r="AM78" s="87">
        <f>SUM(Base!$AA75+Base!$AF75+Base!$AG75+Base!$AI75*2+Base!$AK75+Base!$AL75*2+Base!$AN75+Base!$AO75*2+Base!$AP75+Base!$AU75*2+Base!$AV75*2+Base!$AX75)/380+(ROW()/100000)+Data!R75</f>
        <v>7.7999999999999999E-4</v>
      </c>
      <c r="AN78" s="87">
        <f>SUM(Base!$W75+Base!$Y75+Base!$AA75+Base!$AF75+Base!$AI75+Base!$AJ75*2+Base!$AK75+Base!$AL75*2+Base!$AO75+Base!$AP75+Base!$AT75*2+Base!$AU75*2+Base!$AV75*2+Base!$AX75*2+Base!$AY75)/460+(ROW()/100000)+SUM(Data!S75+Data!T75)</f>
        <v>7.7999999999999999E-4</v>
      </c>
      <c r="AO78" s="87">
        <f>SUM(Base!$W75*2+Base!$Y75+Base!$AA75+Base!$AF75+Base!$AI75+Base!$AJ75*2+Base!$AK75+Base!$AL75+Base!$AN75+Base!$AO75+Base!$AP75+Base!$AT75*2+Base!$AU75+Base!$AV75*2+Base!$AX75*2+Base!$AY75)/480+(ROW()/100000)+SUM(Data!S75+Data!T75)</f>
        <v>7.7999999999999999E-4</v>
      </c>
      <c r="AP78" s="87">
        <f>SUM(Base!$Y75+Base!$AA75*2+Base!$AG75*2+Base!$AJ75*2+Base!$AL75+Base!$AN75*2+Base!$AP75*2+Base!$AR75+Base!$AT75+Base!$AV75+Base!$AW75*2+Base!$AZ75)/360+(ROW()/100000)+Data!X75</f>
        <v>7.7999999999999999E-4</v>
      </c>
      <c r="AQ78" s="87">
        <f>SUM(Base!$W75*2+Base!$Y75+Base!$AA75+Base!$AF75*2+Base!$AG75+Base!$AI75*2+Base!$AJ75+Base!$AL75*2+Base!$AO75+Base!$AP75+Base!$AT75+Base!$AU75*2+Base!$AV75*2+Base!$AX75+Base!$AZ75)/460+(ROW()/100000)+SUM(Data!M75:P75)</f>
        <v>7.7999999999999999E-4</v>
      </c>
      <c r="AR78" s="87">
        <f>SUM(Base!$W75+Base!$AF75*2+Base!$AG75+Base!$AI75*2+Base!$AL75*2+Base!$AO75*2+Base!$AP75+Base!$AU75*2+Base!$AV75+Base!$AX75)/340+(ROW()/100000)+SUM(Data!M75:P75)</f>
        <v>7.7999999999999999E-4</v>
      </c>
      <c r="AS78" s="87">
        <f>SUM(Base!$W75+Base!$Y75+Base!$AF75*2+Base!$AG75+Base!$AI75*2+Base!$AJ75+Base!$AL75*2+Base!$AO75*2+Base!$AP75+Base!$AU75*2+Base!$AV75*2+Base!$AX75)/400+(ROW()/100000)+SUM(Data!M75:P75)</f>
        <v>7.7999999999999999E-4</v>
      </c>
      <c r="AT78" s="87">
        <f>SUM(Base!$Y75*2+Base!$Z75+Base!$AA75*2+Base!$AG75*2+Base!$AJ75*2+Base!$AL75+Base!$AN75*2+Base!$AP75*2+Base!$AR75+Base!$AT75*2+Base!$AV75+Base!$AW75*2+Base!$AY75*2+Base!$AZ75*2+Base!$BA75)/500+(ROW()/100000)+Data!Y75</f>
        <v>7.7999999999999999E-4</v>
      </c>
      <c r="AU78" s="87">
        <f>SUM(Base!$L75*2+Base!$M75*2+Base!$N75*2+Base!$P75*2+Base!$Q75*2+Base!$R75+Base!$T75*2+Base!$V75+Base!$AL75+Base!$AO75*2+Base!$AP75+Base!$AU75*2+Base!$AZ75*2)/440+(ROW()/100000)+Data!L75</f>
        <v>7.7999999999999999E-4</v>
      </c>
      <c r="AV78" s="87">
        <f>SUM(Base!$AA75+Base!$AF75*2+Base!$AG75+Base!$AI75*2+Base!$AK75+Base!$AL75*2+Base!$AM75+Base!$AN75*2+Base!$AO75*2+Base!$AP75*2+Base!$AU75*2+Base!$AV75*2+Base!$AX75+Base!$BB75+Base!$BE75+Base!$BF75)/480+(ROW()/100000)+Data!R75</f>
        <v>7.7999999999999999E-4</v>
      </c>
      <c r="AW78" s="87">
        <f>SUM(Base!$Y75*2+Base!$Z75*2+Base!$AA75*2+Base!$AD75+Base!$AG75+Base!$AJ75*2+Base!$AL75*2+Base!$AN75+Base!$AR75+Base!$AT75*2+Base!$AX75+Base!$AY75*2+Base!$AZ75*2+Base!$BA75+Base!$BD75+Base!$BE75)/480+(ROW()/100000)+SUM(Data!V75+Data!W75)</f>
        <v>7.7999999999999999E-4</v>
      </c>
      <c r="AX78" s="87">
        <f>SUM(Base!$Y75*2+Base!$Z75*2+Base!$AA75*2+Base!$AD75+Base!$AG75+Base!$AJ75*2+Base!$AL75+Base!$AN75+Base!$AR75+Base!$AT75*2+Base!$AW75+Base!$AX75+Base!$AY75*2+Base!$AZ75*2+Base!$BA75+Base!$BD75+Base!$BE75)/480+(ROW()/100000)+SUM(Data!V75+Data!W75)</f>
        <v>7.7999999999999999E-4</v>
      </c>
      <c r="AY78" s="87">
        <f>SUM(Base!$Y75+Base!$AA75+Base!$AC75*2+Base!$AF75*2+Base!$AG75+Base!$AI75*2+Base!$AJ75+Base!$AK75+Base!$AL75+Base!$AM75+Base!$AN75+Base!$AO75+Base!$AP75+Base!$AU75*2+Base!$AX75+Base!$AZ75+Base!$BB75+Base!$BD75+Base!$BE75*2)/480+(ROW()/100000)+SUM(Data!M75:P75)</f>
        <v>7.7999999999999999E-4</v>
      </c>
      <c r="AZ78" s="87">
        <f>SUM(Base!$W75*2+Base!$Y75*2+Base!$AA75+Base!$AD75+Base!$AG75*2+Base!$AJ75*2+Base!$AL75+Base!$AN75+Base!$AP75+Base!$AR75+Base!$AT75+Base!$AW75+Base!$AX75+Base!$AY75*2+Base!$AZ75*2+Base!$BA75+Base!$BD75+Base!$BE75)/480+(ROW()/100000)+SUM(Data!S75+Data!T75+Data!V75+Data!W75)</f>
        <v>7.7999999999999999E-4</v>
      </c>
      <c r="BA78" s="87">
        <f>SUM(Base!$W75*2+Base!$Y75*2+Base!$AA75+Base!$AD75+Base!$AG75*2+Base!$AJ75*2+Base!$AN75+Base!$AP75+Base!$AT75+Base!$AW75+Base!$AX75+Base!$AY75*2+Base!$AZ75*2+Base!$BA75+Base!$BD75+Base!$BE75)/440+(ROW()/100000)+SUM(Data!S75+Data!T75+Data!V75+Data!W75)</f>
        <v>7.7999999999999999E-4</v>
      </c>
      <c r="BB78" s="87">
        <f>SUM(Base!$W75+Base!$Y75+Base!$AA75*2+Base!$AD75+Base!$AF75+Base!$AG75*2+Base!$AI75*2+Base!$AJ75*2+Base!$AL75+Base!$AN75*2+Base!$AO75+Base!$AP75*2+Base!$AR75+Base!$AT75*2+Base!$AU75+Base!$AV75*2+Base!$AW75*2+Base!$AX75+Base!$AY75*2+Base!$AZ75)/640+(ROW()/100000)+SUM(Data!M75:P75)</f>
        <v>7.7999999999999999E-4</v>
      </c>
      <c r="BC78" s="87">
        <f>SUM(Base!$AA75+Base!$AF75+Base!$AG75*2+Base!$AI75*2+Base!$AJ75+Base!$AL75*2+Base!$AN75+Base!$AO75+Base!$AP75*2+Base!$AT75+Base!$AU75*2+Base!$AV75*2+Base!$AX75+Base!$AY75+Base!$AZ75)/440+(ROW()/100000)+SUM(Data!M75:P75)</f>
        <v>7.7999999999999999E-4</v>
      </c>
      <c r="BD78" s="87">
        <f>SUM(Base!$AA75*2+Base!$AF75+Base!$AG75*2+Base!$AI75*2+Base!$AJ75+Base!$AL75+Base!$AN75*2+Base!$AO75+Base!$AP75*2+Base!$AT75+Base!$AU75+Base!$AV75*2+Base!$AW75+Base!$AX75+Base!$AY75+Base!$AZ75)/460+(ROW()/100000)+SUM(Data!M75:P75)</f>
        <v>7.7999999999999999E-4</v>
      </c>
      <c r="BE78" s="87">
        <f>SUM(Base!$AA75*2+Base!$AC75*2+Base!$AF75*2+Base!$AG75*2+Base!$AI75*2+Base!$AJ75*2+Base!$AL75+Base!$AM75+Base!$AN75*2+Base!$AO75+Base!$AP75*2+Base!$AU75*2+Base!$AV75*2+Base!$BB75*2+Base!$BD75+Base!$BE75+Base!$BF75*2)/580+(ROW()/100000)+Data!Q75</f>
        <v>7.7999999999999999E-4</v>
      </c>
      <c r="BF78" s="87">
        <f>SUM(Base!$Y75+Base!$AA75*2+Base!$AC75*2+Base!$AF75*2+Base!$AG75*2+Base!$AI75*2+Base!$AJ75*2+Base!$AL75+Base!$AM75+Base!$AN75*2+Base!$AO75+Base!$AP75*2+Base!$AU75*2+Base!$AV75*2+Base!$AW75+Base!$BB75*2+Base!$BD75+Base!$BE75+Base!$BF75*2)/620+(ROW()/100000)+Data!Q75</f>
        <v>7.7999999999999999E-4</v>
      </c>
      <c r="BG78" s="87">
        <f>SUM(Base!$Y75*2+Base!$Z75+Base!$AA75+Base!$AD75+Base!$AG75*2+Base!$AJ75*2+Base!$AL75+Base!$AN75+Base!$AP75*2+Base!$AR75+Base!$AT75*2+Base!$AW75*2+Base!$AX75*2+Base!$AY75*2+Base!$BA75+Base!$BE75)/480+(ROW()/100000)+Data!U75</f>
        <v>7.7999999999999999E-4</v>
      </c>
      <c r="BH78" s="87">
        <f>SUM(Base!$Y75+Base!$AA75+Base!$AD75+Base!$AG75*2+Base!$AI75+Base!$AJ75*2+Base!$AL75+Base!$AN75+Base!$AP75*2+Base!$AT75*2+Base!$AW75+Base!$AX75*2+Base!$AY75*2+Base!$BA75+Base!$BE75)/420+(ROW()/100000)+Data!U75</f>
        <v>7.7999999999999999E-4</v>
      </c>
      <c r="BI78" s="87">
        <f>SUM(Base!$AC75+Base!$AF75*2+Base!$AI75*2+Base!$AL75*2+Base!$AM75+Base!$AO75*2+Base!$AU75*2+Base!$BB75+Base!$BD75*2+Base!$BF75)/320+(ROW()/100000)+Data!Q75</f>
        <v>7.7999999999999999E-4</v>
      </c>
      <c r="BJ78" s="87">
        <f>SUM(Base!$AC75*2+Base!$AF75*2+Base!$AI75*2+Base!$AK75+Base!$AL75+Base!$AM75+Base!$AO75+Base!$AU75*2+Base!$BB75*2+Base!$BD75+Base!$BF75*2)/340+(ROW()/100000)+Data!Q75</f>
        <v>7.7999999999999999E-4</v>
      </c>
      <c r="BK78" s="87">
        <f>SUM(Base!$AC75*2+Base!$AF75+Base!$AI75*2+Base!$AK75*2+Base!$AL75+Base!$AM75*2+Base!$AO75+Base!$AU75*2+Base!$BB75*2+Base!$BF75*2)/340+(ROW()/100000)+Data!Q75</f>
        <v>7.7999999999999999E-4</v>
      </c>
      <c r="BL78" s="87">
        <f>SUM(Base!$AC75+Base!$AF75*2+Base!$AI75*2+Base!$AK75+Base!$AL75*2+Base!$AM75+Base!$AO75+Base!$AU75*2+Base!$AV75+Base!$BF75*2)/300+(ROW()/100000)+SUM(Data!M75:P75)</f>
        <v>7.7999999999999999E-4</v>
      </c>
      <c r="BM78" s="87">
        <f>SUM(Base!$Z75*2+Base!$AA75+Base!$AC75+Base!$AJ75+Base!$AL75*2+Base!$AN75*2+Base!$AP75+Base!$AT75*2+Base!$AY75)/260+(ROW()/100000)+Data!Y75</f>
        <v>7.7999999999999999E-4</v>
      </c>
      <c r="BN78" s="87">
        <f>SUM(Base!$Z75+Base!$AA75+Base!$AK75*2+Base!$AL75*2+Base!$AM75*2+Base!$AN75+Base!$AO75+Base!$AP75+Base!$AT75*2+Base!$AV75*2+Base!$AX75*2+Base!$AY75*2+Base!$AZ75+Base!$BA75+Base!$BD75*2+Base!$BE75*2+Base!$BF75)/520+(ROW()/100000)+Data!Y75</f>
        <v>7.7999999999999999E-4</v>
      </c>
      <c r="BO78" s="87">
        <f>SUM(Base!$AA75+Base!$AK75*2+Base!$AL75*2+Base!$AM75*2+Base!$AN75+Base!$AO75+Base!$AP75*2+Base!$AV75*2+Base!$AX75*2+Base!$AY75*2+Base!$AZ75+Base!$BA75+Base!$BD75*2+Base!$BE75*2+Base!$BF75)/480+(ROW()/100000)+Data!Y75</f>
        <v>7.7999999999999999E-4</v>
      </c>
      <c r="BP78" s="87">
        <f>SUM(Base!$AA75+Base!$AG75+Base!$AK75*2+Base!$AL75*2+Base!$AM75*2+Base!$AN75+Base!$AO75+Base!$AP75*2+Base!$AT75+Base!$AV75*2+Base!$AX75*2+Base!$AY75*2+Base!$AZ75+Base!$BA75+Base!$BD75*2+Base!$BE75*2+Base!$BF75)/520+(ROW()/100000)+Data!Y75</f>
        <v>7.7999999999999999E-4</v>
      </c>
      <c r="BQ78" s="87">
        <f>SUM(Base!$Y75+Base!$AA75*2+Base!$AD75+Base!$AG75*2+Base!$AJ75*2+Base!$AL75+Base!$AN75*2+Base!$AP75*2+Base!$AR75*2+Base!$AT75*2+Base!$AV75*2+Base!$AW75*2+Base!$BA75)/440+(ROW()/100000)+Data!R75</f>
        <v>7.7999999999999999E-4</v>
      </c>
      <c r="BR78" s="87">
        <f>SUM(Base!$Z75*2+Base!$AA75+Base!$AJ75+Base!$AL75*2+Base!$AN75*2+Base!$AO75*2+Base!$AP75*2+Base!$AT75*2+Base!$AX75+Base!$AY75+Base!$BA75*2+Base!$BE75)/380+(ROW()/100000)+SUM(Data!V75+Data!W75)</f>
        <v>7.7999999999999999E-4</v>
      </c>
      <c r="BS78" s="87">
        <f>SUM(Base!$Y75+Base!$AA75*2+Base!$AD75+Base!$AG75*2+Base!$AJ75*2+Base!$AL75*2+Base!$AN75*2+Base!$AO75+Base!$AP75*2+Base!$AT75*2+Base!$AU75+Base!$AV75*2+Base!$AW75*2+Base!$AX75*2+Base!$AY75*2+Base!$AZ75+Base!$BA75+Base!$BD75+Base!$BE75*2)/620+(ROW()/100000)+SUM(Data!R75+Data!U75)</f>
        <v>7.7999999999999999E-4</v>
      </c>
      <c r="BT78" s="87">
        <f>SUM(Base!$L75+Base!$M75*2+Base!$N75+Base!$O75+Base!$P75+Base!$Q75*2+Base!$R75*2+Base!$T75*2+Base!$U75*2+Base!$V75+Base!$AA75+Base!$AG75+Base!$AL75*2+Base!$AN75*2+Base!$AO75*2+Base!$AP75+Base!$AU75*2+Base!$AW75+Base!$AY75+Base!$AZ75*2)/600+(ROW()/100000)+Data!L75</f>
        <v>7.7999999999999999E-4</v>
      </c>
      <c r="BU78" s="87">
        <f>SUM(Base!$L75+Base!$M75*2+Base!$N75+Base!$P75+Base!$Q75*2+Base!$R75*2+Base!$T75*2+Base!$U75+Base!$V75+Base!$AA75+Base!$AG75+Base!$AL75*2+Base!$AN75+Base!$AO75*2+Base!$AP75+Base!$AU75*2+Base!$AW75+Base!$AY75+Base!$AZ75*2)/540+(ROW()/100000)+Data!L75</f>
        <v>7.7999999999999999E-4</v>
      </c>
      <c r="BV78" s="87">
        <f>SUM(Base!$L75+Base!$M75*2+Base!$N75+Base!$P75+Base!$Q75*2+Base!$R75*2+Base!$T75*2+Base!$U75*2+Base!$V75+Base!$AA75+Base!$AG75+Base!$AL75*2+Base!$AN75*2+Base!$AO75*2+Base!$AP75+Base!$AU75*2+Base!$AW75+Base!$AY75+Base!$AZ75*2)/580+(ROW()/100000)+Data!L75</f>
        <v>7.7999999999999999E-4</v>
      </c>
      <c r="BW78" s="87">
        <f>SUM(Base!$Y75*2+Base!$Z75*2+Base!$AA75*2+Base!$AG75+Base!$AJ75+Base!$AL75*2+Base!$AN75*2+Base!$AO75+Base!$AP75+Base!$AT75*2+Base!$AX75+Base!$AY75*2+Base!$AZ75+Base!$BA75+Base!$BD75+Base!$BE75)/460+(ROW()/100000)+Data!X75</f>
        <v>7.7999999999999999E-4</v>
      </c>
      <c r="BX78" s="87">
        <f>SUM(Base!$Y75*2+Base!$Z75+Base!$AA75*2+Base!$AG75*2+Base!$AJ75*2+Base!$AL75+Base!$AN75*2+Base!$AP75*2+Base!$AR75*2+Base!$AT75*2+Base!$AW75*2+Base!$AY75*2+Base!$AZ75+Base!$BA75)/480+(ROW()/100000)+SUM(Data!V75+Data!W75+Data!X75+Data!Y75)</f>
        <v>7.7999999999999999E-4</v>
      </c>
      <c r="BY78" s="87">
        <f>SUM(Base!$Z75*2+Base!$AA75+Base!$AC75*2+Base!$AK75+Base!$AL75+Base!$AM75*2+Base!$AN75*2+Base!$AP75+Base!$AT75*2+Base!$AV75+Base!$BA75*2+Base!$BB75*2+Base!$BF75*2)/420+(ROW()/100000)+Data!Y75</f>
        <v>7.7999999999999999E-4</v>
      </c>
      <c r="BZ78" s="87">
        <f>SUM(Base!$Z75+Base!$AA75+Base!$AC75*2+Base!$AK75+Base!$AL75+Base!$AM75*2+Base!$AN75+Base!$AP75+Base!$AT75+Base!$AV75*2+Base!$BA75*2+Base!$BB75*2+Base!$BF75*2)/380+(ROW()/100000)+Data!Y75</f>
        <v>7.7999999999999999E-4</v>
      </c>
      <c r="CA78" s="87">
        <f>SUM(Base!$Z75*2+Base!$AA75+Base!$AD75*2+Base!$AF75+Base!$AG75*2+Base!$AI75*2+Base!$AL75*2+Base!$AN75+Base!$AO75+Base!$AP75+Base!$AT75*2+Base!$AU75*2+Base!$AX75*2+Base!$AY75+Base!$BA75+Base!$BD75*2+Base!$BE75*2+Base!$BF75)/560+(ROW()/100000)+Data!R75</f>
        <v>7.7999999999999999E-4</v>
      </c>
      <c r="CB78" s="87">
        <f>SUM(Base!$Z75+Base!$AA75+Base!$AD75+Base!$AF75*2+Base!$AG75*2+Base!$AI75*2+Base!$AL75+Base!$AN75+Base!$AO75+Base!$AP75+Base!$AT75*2+Base!$AU75*2+Base!$AX75*2+Base!$AY75+Base!$BA75+Base!$BD75*2+Base!$BE75*2+Base!$BF75)/520+(ROW()/100000)+Data!R75</f>
        <v>7.7999999999999999E-4</v>
      </c>
      <c r="CC78" s="87">
        <f>SUM(Base!$W75*2+Base!$Y75*2+Base!$AA75+Base!$AG75+Base!$AJ75*2+Base!$AL75+Base!$AR75+Base!$AT75+Base!$AX75+Base!$AY75*2+Base!$AZ75*2+Base!$BA75+Base!$BD75+Base!$BE75)/380+(ROW()/100000)+SUM(Data!S75+Data!T75+Data!V75+Data!W75)</f>
        <v>7.7999999999999999E-4</v>
      </c>
      <c r="CD78" s="87">
        <f>SUM(Base!$W75*2+Base!$Y75*2+Base!$AA75+Base!$AG75+Base!$AJ75*2+Base!$AT75+Base!$AX75+Base!$AY75*2+Base!$AZ75*2+Base!$BA75+Base!$BD75+Base!$BE75)/340+(ROW()/100000)+SUM(Data!S75+Data!T75+Data!V75+Data!W75)</f>
        <v>7.7999999999999999E-4</v>
      </c>
      <c r="CE78" s="87">
        <f>SUM(Base!$W75*2+Base!$Y75*2+Base!$AA75+Base!$AF75+Base!$AG75+Base!$AI75*2+Base!$AJ75*2+Base!$AL75+Base!$AO75+Base!$AP75+Base!$AR75+Base!$AT75*2+Base!$AU75+Base!$AV75*2+Base!$AX75*2+Base!$AY75*2+Base!$AZ75+Base!$BA75+Base!$BD75*2+Base!$BE75*2)/600+(ROW()/100000)+SUM(Data!M75:P75)</f>
        <v>7.7999999999999999E-4</v>
      </c>
      <c r="CF78" s="87">
        <f>SUM(Base!$W75+Base!$Y75+Base!$AA75+Base!$AF75*2+Base!$AG75+Base!$AI75*2+Base!$AJ75+Base!$AL75*2+Base!$AO75+Base!$AP75+Base!$AT75+Base!$AU75*2+Base!$AV75*2+Base!$AX75*2+Base!$AY75*2+Base!$AZ75+Base!$BA75+Base!$BD75+Base!$BE75*2)/540+(ROW()/100000)+SUM(Data!M75:P75)</f>
        <v>7.7999999999999999E-4</v>
      </c>
      <c r="CG78" s="87">
        <f>SUM(Base!$W75*2+Base!$Y75*2+Base!$AA75+Base!$AF75*2+Base!$AG75+Base!$AI75*2+Base!$AJ75+Base!$AL75+Base!$AO75+Base!$AP75+Base!$AT75*2+Base!$AU75+Base!$AV75*2+Base!$AX75*2+Base!$AY75*2+Base!$AZ75+Base!$BA75+Base!$BD75+Base!$BE75*2)/560+(ROW()/100000)+SUM(Data!M75:P75)</f>
        <v>7.7999999999999999E-4</v>
      </c>
      <c r="CH78" s="87">
        <f>SUM(Base!$W75*2+Base!$Y75*2+Base!$AA75+Base!$AC75*2+Base!$AF75*2+Base!$AG75+Base!$AI75*2+Base!$AJ75+Base!$AK75+Base!$AL75+Base!$AM75+Base!$AN75+Base!$AO75+Base!$AP75+Base!$AT75*2+Base!$AU75+Base!$AX75+Base!$AZ75+Base!$BB75*2+Base!$BD75*2+Base!$BE75*2+Base!$BF75*2)/640+(ROW()/100000)+Data!Q75</f>
        <v>7.7999999999999999E-4</v>
      </c>
      <c r="CI78" s="87">
        <f>SUM(Base!$Y75+Base!$AA75+Base!$AC75*2+Base!$AF75*2+Base!$AG75+Base!$AI75*2+Base!$AJ75+Base!$AK75+Base!$AL75+Base!$AM75+Base!$AN75+Base!$AO75+Base!$AP75+Base!$AU75*2+Base!$AX75+Base!$AZ75+Base!$BB75*2+Base!$BD75+Base!$BF75*2)/500+(ROW()/100000)+Data!Q75</f>
        <v>7.7999999999999999E-4</v>
      </c>
      <c r="CJ78" s="87">
        <f>SUM(Base!$W75+Base!$Y75*2+Base!$AA75+Base!$AC75*2+Base!$AF75*2+Base!$AG75+Base!$AI75*2+Base!$AJ75+Base!$AK75+Base!$AL75+Base!$AM75+Base!$AN75+Base!$AO75+Base!$AP75+Base!$AT75+Base!$AU75*2+Base!$AX75+Base!$AZ75+Base!$BB75*2+Base!$BD75*2+Base!$BE75+Base!$BF75*2)/600+(ROW()/100000)+Data!Q75</f>
        <v>7.7999999999999999E-4</v>
      </c>
      <c r="CK78" s="87">
        <f>SUM(Base!$W75*2+Base!$AA75*2+Base!$AG75*2+Base!$AI75+Base!$AJ75+Base!$AL75+Base!$AN75+Base!$AP75*2+Base!$AT75+Base!$AV75*2+Base!$AW75+Base!$AX75*2+Base!$BE75*2)/400+(ROW()/100000)+SUM(Data!S75+Data!T75)</f>
        <v>7.7999999999999999E-4</v>
      </c>
      <c r="CL78" s="87">
        <f>SUM(Base!$W75+Base!$AA75+Base!$AF75+Base!$AG75*2+Base!$AI75*2+Base!$AJ75+Base!$AL75+Base!$AN75+Base!$AO75*2+Base!$AP75*2+Base!$AU75*2+Base!$AV75*2+Base!$AX75*2+Base!$BE75)/420+(ROW()/100000)+SUM(Data!S75+Data!T75)</f>
        <v>7.7999999999999999E-4</v>
      </c>
      <c r="CM78" s="87">
        <f>SUM(Base!$W75+Base!$AA75+Base!$AG75*2+Base!$AI75*2+Base!$AJ75+Base!$AL75+Base!$AN75+Base!$AO75+Base!$AP75*2+Base!$AT75+Base!$AU75+Base!$AV75*2+Base!$AW75+Base!$AX75*2+Base!$BE75*2)/420+(ROW()/100000)+SUM(Data!S75+Data!T75)</f>
        <v>7.7999999999999999E-4</v>
      </c>
      <c r="CN78" s="87">
        <f>SUM(Base!$Y75*2+Base!$AA75*2+Base!$AG75*2+Base!$AJ75*2+Base!$AL75+Base!$AN75*2+Base!$AP75*2+Base!$AR75+Base!$AT75*2+Base!$AV75*2+Base!$AW75*2+Base!$AY75+Base!$AZ75)/440+(ROW()/100000)+SUM(Data!S75+Data!T75)</f>
        <v>7.7999999999999999E-4</v>
      </c>
      <c r="CO78" s="87">
        <f>SUM(Base!$Y75+Base!$AA75*2+Base!$AG75*2+Base!$AJ75*2+Base!$AN75*2+Base!$AP75*2+Base!$AT75+Base!$AV75*2+Base!$AW75*2+Base!$AZ75)/340+(ROW()/100000)+SUM(Data!S75+Data!T75)</f>
        <v>7.7999999999999999E-4</v>
      </c>
      <c r="CP78" s="87">
        <f>SUM(Base!$W75+Base!$Z75+Base!$AA75+Base!$AC75*2+Base!$AL75+Base!$AM75*2+Base!$AT75*2+Base!$AV75+Base!$AX75+Base!$BA75+Base!$BB75*2+Base!$BE75+Base!$BF75*2)/360+(ROW()/100000)+SUM(Data!V75+Data!W75)</f>
        <v>7.7999999999999999E-4</v>
      </c>
      <c r="CQ78" s="89">
        <f>SUM(Base!$W75+Base!$AA75+Base!$AC75*2+Base!$AL75+Base!$AM75*2+Base!$AT75+Base!$AV75*2+Base!$AX75+Base!$BA75+Base!$BB75*2+Base!$BE75+Base!$BF75*2)/340+(ROW()/100000)+SUM(Data!V75+Data!W75)</f>
        <v>7.7999999999999999E-4</v>
      </c>
      <c r="CR78" s="1"/>
    </row>
    <row r="79" spans="1:96" ht="25" customHeight="1" x14ac:dyDescent="0.3">
      <c r="A79" s="1"/>
      <c r="B79" s="199">
        <f>Base!B76</f>
        <v>0</v>
      </c>
      <c r="C79" s="200">
        <f>Base!C76</f>
        <v>0</v>
      </c>
      <c r="D79" s="1"/>
      <c r="E79" s="201">
        <f>Base!E76</f>
        <v>0</v>
      </c>
      <c r="F79" s="202" t="str">
        <f t="shared" si="5"/>
        <v>A (D)</v>
      </c>
      <c r="G79" s="1"/>
      <c r="H79" s="201">
        <f>Base!I76</f>
        <v>0</v>
      </c>
      <c r="I79" s="200">
        <f>Base!H76</f>
        <v>0</v>
      </c>
      <c r="J79" s="1"/>
      <c r="K79" s="203">
        <f>SUM(Base!$AF76*2+Base!$AI76*2+Base!$AL76*2+Base!$AN76+Base!$AO76*2+Base!$AP76*2+Base!$AU76*2+Base!$AV76+Base!$BF76)/300+(ROW()/100000)+Data!R76</f>
        <v>7.9000000000000001E-4</v>
      </c>
      <c r="L79" s="204">
        <f>SUM(Base!$Y76*2+Base!$Z76*2+Base!$AA76*2+Base!$AG76+Base!$AJ76*2+Base!$AL76+Base!$AN76*2+Base!$AP76+Base!$AT76*2+Base!$AX76+Base!$AY76*2+Base!$AZ76+Base!$BA76+Base!$BD76+Base!$BE76)/440+(ROW()/100000)+Data!Y76</f>
        <v>7.9000000000000001E-4</v>
      </c>
      <c r="M79" s="204">
        <f>SUM(Base!$Y76*2+Base!$Z76+Base!$AA76*2+Base!$AD76*2+Base!$AG76*2+Base!$AJ76*2+Base!$AL76*2+Base!$AN76+Base!$AP76*2+Base!$AR76*2+Base!$AT76*2+Base!$AW76+Base!$AZ76)/440+(ROW()/100000)+Data!X76</f>
        <v>7.9000000000000001E-4</v>
      </c>
      <c r="N79" s="204">
        <f>SUM(Base!$Y76+Base!$AA76*2+Base!$AD76*2+Base!$AG76*2+Base!$AJ76*2+Base!$AL76*2+Base!$AN76+Base!$AP76*2+Base!$AR76*2+Base!$AT76*2+Base!$AW76+Base!$AZ76)/400+(ROW()/100000)+Data!X76</f>
        <v>7.9000000000000001E-4</v>
      </c>
      <c r="O79" s="204">
        <f>SUM(Base!$Y76+Base!$AA76*2+Base!$AG76*2+Base!$AJ76*2+Base!$AL76+Base!$AN76*2+Base!$AP76*2+Base!$AR76+Base!$AT76*2+Base!$AV76*2+Base!$AW76*2+Base!$AY76+Base!$AZ76)/420+(ROW()/100000)+SUM(Data!U76+Data!V76+Data!W76+Data!X76)</f>
        <v>7.9000000000000001E-4</v>
      </c>
      <c r="P79" s="204">
        <f>SUM(Base!$Y76+Base!$AA76*2+Base!$AG76*2+Base!$AJ76*2+Base!$AL76+Base!$AN76*2+Base!$AP76*2+Base!$AR76+Base!$AT76*2+Base!$AV76*2+Base!$AW76*2+Base!$AZ76)/400+(ROW()/100000)+SUM(Data!U76+Data!V76+Data!W76+Data!X76)</f>
        <v>7.9000000000000001E-4</v>
      </c>
      <c r="Q79" s="204">
        <f>SUM(Base!$Y76+Base!$Z76+Base!$AA76+Base!$AD76+Base!$AG76*2+Base!$AI76*2+Base!$AJ76+Base!$AK76+Base!$AL76+Base!$AN76+Base!$AP76+Base!$AT76*2+Base!$AU76+Base!$AV76*2+Base!$AX76*2+Base!$AY76+Base!$BA76+Base!$BD76+Base!$BE76*2+Base!$BF76)/520+(ROW()/100000)+Data!U76</f>
        <v>7.9000000000000001E-4</v>
      </c>
      <c r="R79" s="204">
        <f>SUM(Base!$AA76+Base!$AC76+Base!$AF76*2+Base!$AG76*2+Base!$AI76*2+Base!$AJ76+Base!$AL76*2+Base!$AM76+Base!$AN76*2+Base!$AO76*2+Base!$AP76*2+Base!$AU76*2+Base!$AW76+Base!$BB76+Base!$BD76*2+Base!$BF76+Base!$BF76*2)/500+(ROW()/100000)+Data!Q76</f>
        <v>7.9000000000000001E-4</v>
      </c>
      <c r="S79" s="204">
        <f>SUM(Base!$AA76+Base!$AC76*2+Base!$AF76*2+Base!$AG76*2+Base!$AI76*2+Base!$AJ76+Base!$AK76+Base!$AL76+Base!$AM76+Base!$AN76*2+Base!$AO76+Base!$AP76+Base!$AU76*2+Base!$AW76+Base!$BB76*2+Base!$BD76+Base!$BF76*2)/500+(ROW()/100000)+Data!Q76</f>
        <v>7.9000000000000001E-4</v>
      </c>
      <c r="T79" s="204">
        <f>SUM(Base!$AA76+Base!$AC76*2+Base!$AF76+Base!$AG76*2+Base!$AI76*2+Base!$AJ76+Base!$AK76*2+Base!$AL76+Base!$AM76*2+Base!$AN76*2+Base!$AO76+Base!$AP76*2+Base!$AU76*2+Base!$AW76+Base!$BB76*2+Base!$BF76*2)/520+(ROW()/100000)+Data!Q76</f>
        <v>7.9000000000000001E-4</v>
      </c>
      <c r="U79" s="204">
        <f>SUM(Base!$AF76+Base!$AI76*2+Base!$AK76*2+Base!$AL76*2+Base!$AM76+Base!$AO76+Base!$AU76+Base!$AV76*2+Base!$AX76*2+Base!$AZ76+Base!$BD76+Base!$BE76*2+Base!$BF76)/380+(ROW()/100000)+SUM(Data!R76+Data!U76)</f>
        <v>7.9000000000000001E-4</v>
      </c>
      <c r="V79" s="204">
        <f>SUM(Base!$AF76+Base!$AG76+Base!$AI76*2+Base!$AK76*2+Base!$AL76*2+Base!$AM76+Base!$AO76+Base!$AV76*2+Base!$AX76*2+Base!$AZ76+Base!$BD76+Base!$BE76*2+Base!$BF76)/380+(ROW()/100000)+SUM(Data!R76+Data!U76)</f>
        <v>7.9000000000000001E-4</v>
      </c>
      <c r="W79" s="204">
        <f>SUM(Base!$AA76*2+Base!$AG76*2+Base!$AI76*2+Base!$AJ76+Base!$AL76+Base!$AN76+Base!$AO76+Base!$AP76*2+Base!$AT76+Base!$AU76*2+Base!$AV76*2+Base!$AW76+Base!$AX76+Base!$BE76*2)/420+(ROW()/100000)+Data!U76</f>
        <v>7.9000000000000001E-4</v>
      </c>
      <c r="X79" s="204">
        <f>SUM(Base!$AC76+Base!$AF76*2+Base!$AI76*2+Base!$AL76*2+Base!$AM76+Base!$AN76+Base!$AO76*2+Base!$AP76*2+Base!$AU76*2+Base!$BB76+Base!$BD76*2+Base!$BF76)/380+(ROW()/100000)+Data!Q76</f>
        <v>7.9000000000000001E-4</v>
      </c>
      <c r="Y79" s="204">
        <f>SUM(Base!$AC76*2+Base!$AF76*2+Base!$AI76*2+Base!$AK76+Base!$AL76+Base!$AM76+Base!$AN76+Base!$AO76+Base!$AP76+Base!$AU76*2+Base!$BB76*2+Base!$BD76+Base!$BF76*2)/380+(ROW()/100000)+Data!Q76</f>
        <v>7.9000000000000001E-4</v>
      </c>
      <c r="Z79" s="204">
        <f>SUM(Base!$AC76*2+Base!$AF76+Base!$AI76*2+Base!$AK76*2+Base!$AL76+Base!$AM76*2+Base!$AN76+Base!$AO76+Base!$AP76*2+Base!$AU76*2+Base!$BB76*2+Base!$BF76*2)/400+(ROW()/100000)+Data!Q76</f>
        <v>7.9000000000000001E-4</v>
      </c>
      <c r="AA79" s="204">
        <f>SUM(Base!$Y76*2+Base!$Z76*2+Base!$AA76*2+Base!$AC76*2+Base!$AD76+Base!$AG76+Base!$AJ76*2+Base!$AL76*2+Base!$AN76*2+Base!$AP76+Base!$AT76*2+Base!$AV76+Base!$AW76+Base!$AX76+Base!$AY76*2+Base!$AZ76*2+Base!$BA76+Base!$BB76+Base!$BD76+Base!$BE76+Base!$BF76*2)/640+(ROW()/100000)+Data!Y76</f>
        <v>7.9000000000000001E-4</v>
      </c>
      <c r="AB79" s="204">
        <f>SUM(Base!$Y76*2+Base!$Z76+Base!$AA76*2+Base!$AC76*2+Base!$AD76*2+Base!$AG76*2+Base!$AJ76*2+Base!$AL76*2+Base!$AN76*2+Base!$AP76*2+Base!$AT76*2+Base!$AV76+Base!$AW76*2+Base!$AX76+Base!$AY76*2+Base!$AZ76*2+Base!$BA76+Base!$BB76+Base!$BD76+Base!$BE76+Base!$BF76*2)/700+(ROW()/100000)+Data!Y76</f>
        <v>7.9000000000000001E-4</v>
      </c>
      <c r="AC79" s="204">
        <f>SUM(Base!$AA76*2+Base!$AD76+Base!$AG76*2+Base!$AI76+Base!$AJ76+Base!$AL76+Base!$AN76+Base!$AP76*2+Base!$AT76*2+Base!$AV76+Base!$AW76+Base!$AX76+Base!$AY76+Base!$BE76)/360+(ROW()/100000)+Data!U76</f>
        <v>7.9000000000000001E-4</v>
      </c>
      <c r="AD79" s="204">
        <f>SUM(Base!$AA76+Base!$AF76+Base!$AG76+Base!$AI76*2+Base!$AJ76+Base!$AK76+Base!$AL76+Base!$AN76+Base!$AO76*2+Base!$AP76*2+Base!$AU76*2+Base!$AV76*2+Base!$AX76+Base!$BE76)/380+(ROW()/100000)+Data!U76</f>
        <v>7.9000000000000001E-4</v>
      </c>
      <c r="AE79" s="204">
        <f>SUM(Base!$AA76*2+Base!$AG76*2+Base!$AI76*2+Base!$AJ76+Base!$AL76+Base!$AN76+Base!$AO76+Base!$AP76*2+Base!$AT76+Base!$AV76*2+Base!$AW76+Base!$AX76+Base!$BE76)/360+(ROW()/100000)+Data!U76</f>
        <v>7.9000000000000001E-4</v>
      </c>
      <c r="AF79" s="204">
        <f>SUM(Base!$W76*2+Base!$Y76*2+Base!$AA76+Base!$AF76+Base!$AG76+Base!$AI76+Base!$AJ76*2+Base!$AL76+Base!$AP76+Base!$AR76*2+Base!$AT76*2+Base!$AU76+Base!$AV76*2+Base!$AX76*2+Base!$AY76*2+Base!$AZ76+Base!$BA76+Base!$BD76+Base!$BE76*2)/560+(ROW()/100000)+SUM(Data!M76:P76)</f>
        <v>7.9000000000000001E-4</v>
      </c>
      <c r="AG79" s="204">
        <f>SUM(Base!$W76*2+Base!$Y76*2+Base!$AA76+Base!$AF76+Base!$AG76+Base!$AI76+Base!$AJ76*2+Base!$AL76+Base!$AP76+Base!$AR76+Base!$AT76*2+Base!$AU76+Base!$AV76*2+Base!$AX76*2+Base!$AY76*2+Base!$AZ76+Base!$BA76+Base!$BD76+Base!$BE76*2)/540+(ROW()/100000)+SUM(Data!M76:P76)</f>
        <v>7.9000000000000001E-4</v>
      </c>
      <c r="AH79" s="204">
        <f>SUM(Base!$Y76+Base!$Z76+Base!$AA76*2+Base!$AG76*2+Base!$AJ76*2+Base!$AL76+Base!$AN76*2+Base!$AP76*2+Base!$AR76+Base!$AT76*2+Base!$AV76*2+Base!$AW76+Base!$BA76+Base!$BF76)/420+(ROW()/100000)+Data!Y76</f>
        <v>7.9000000000000001E-4</v>
      </c>
      <c r="AI79" s="204">
        <f>SUM(Base!$Z76+Base!$AA76*2+Base!$AG76*2+Base!$AJ76*2+Base!$AL76+Base!$AN76*2+Base!$AP76*2+Base!$AR76+Base!$AT76*2+Base!$AV76*2+Base!$AW76+Base!$BA76+Base!$BF76)/400+(ROW()/100000)+Data!Y76</f>
        <v>7.9000000000000001E-4</v>
      </c>
      <c r="AJ79" s="204">
        <f>SUM(Base!$AA76*2+Base!$AG76*2+Base!$AI76+Base!$AJ76*2+Base!$AL76+Base!$AN76*2+Base!$AP76*2+Base!$AU76+Base!$AV76*2+Base!$AW76*2+Base!$BA76)/360+(ROW()/100000)+SUM(Data!R76+Data!U76)</f>
        <v>7.9000000000000001E-4</v>
      </c>
      <c r="AK79" s="204">
        <f>SUM(Base!$AA76*2+Base!$AG76*2+Base!$AJ76*2+Base!$AL76+Base!$AN76*2+Base!$AP76*2+Base!$AT76+Base!$AU76+Base!$AV76*2+Base!$AW76*2+Base!$BA76)/360+(ROW()/100000)+SUM(Data!R76+Data!U76)</f>
        <v>7.9000000000000001E-4</v>
      </c>
      <c r="AL79" s="204">
        <f>SUM(Base!$AF76+Base!$AG76+Base!$AI76*2+Base!$AK76+Base!$AL76*2+Base!$AN76+Base!$AO76*2+Base!$AP76+Base!$AU76*2+Base!$AV76*2+Base!$AX76)/360+(ROW()/100000)+Data!R76</f>
        <v>7.9000000000000001E-4</v>
      </c>
      <c r="AM79" s="204">
        <f>SUM(Base!$AA76+Base!$AF76+Base!$AG76+Base!$AI76*2+Base!$AK76+Base!$AL76*2+Base!$AN76+Base!$AO76*2+Base!$AP76+Base!$AU76*2+Base!$AV76*2+Base!$AX76)/380+(ROW()/100000)+Data!R76</f>
        <v>7.9000000000000001E-4</v>
      </c>
      <c r="AN79" s="204">
        <f>SUM(Base!$W76+Base!$Y76+Base!$AA76+Base!$AF76+Base!$AI76+Base!$AJ76*2+Base!$AK76+Base!$AL76*2+Base!$AO76+Base!$AP76+Base!$AT76*2+Base!$AU76*2+Base!$AV76*2+Base!$AX76*2+Base!$AY76)/460+(ROW()/100000)+SUM(Data!S76+Data!T76)</f>
        <v>7.9000000000000001E-4</v>
      </c>
      <c r="AO79" s="204">
        <f>SUM(Base!$W76*2+Base!$Y76+Base!$AA76+Base!$AF76+Base!$AI76+Base!$AJ76*2+Base!$AK76+Base!$AL76+Base!$AN76+Base!$AO76+Base!$AP76+Base!$AT76*2+Base!$AU76+Base!$AV76*2+Base!$AX76*2+Base!$AY76)/480+(ROW()/100000)+SUM(Data!S76+Data!T76)</f>
        <v>7.9000000000000001E-4</v>
      </c>
      <c r="AP79" s="204">
        <f>SUM(Base!$Y76+Base!$AA76*2+Base!$AG76*2+Base!$AJ76*2+Base!$AL76+Base!$AN76*2+Base!$AP76*2+Base!$AR76+Base!$AT76+Base!$AV76+Base!$AW76*2+Base!$AZ76)/360+(ROW()/100000)+Data!X76</f>
        <v>7.9000000000000001E-4</v>
      </c>
      <c r="AQ79" s="204">
        <f>SUM(Base!$W76*2+Base!$Y76+Base!$AA76+Base!$AF76*2+Base!$AG76+Base!$AI76*2+Base!$AJ76+Base!$AL76*2+Base!$AO76+Base!$AP76+Base!$AT76+Base!$AU76*2+Base!$AV76*2+Base!$AX76+Base!$AZ76)/460+(ROW()/100000)+SUM(Data!M76:P76)</f>
        <v>7.9000000000000001E-4</v>
      </c>
      <c r="AR79" s="204">
        <f>SUM(Base!$W76+Base!$AF76*2+Base!$AG76+Base!$AI76*2+Base!$AL76*2+Base!$AO76*2+Base!$AP76+Base!$AU76*2+Base!$AV76+Base!$AX76)/340+(ROW()/100000)+SUM(Data!M76:P76)</f>
        <v>7.9000000000000001E-4</v>
      </c>
      <c r="AS79" s="204">
        <f>SUM(Base!$W76+Base!$Y76+Base!$AF76*2+Base!$AG76+Base!$AI76*2+Base!$AJ76+Base!$AL76*2+Base!$AO76*2+Base!$AP76+Base!$AU76*2+Base!$AV76*2+Base!$AX76)/400+(ROW()/100000)+SUM(Data!M76:P76)</f>
        <v>7.9000000000000001E-4</v>
      </c>
      <c r="AT79" s="204">
        <f>SUM(Base!$Y76*2+Base!$Z76+Base!$AA76*2+Base!$AG76*2+Base!$AJ76*2+Base!$AL76+Base!$AN76*2+Base!$AP76*2+Base!$AR76+Base!$AT76*2+Base!$AV76+Base!$AW76*2+Base!$AY76*2+Base!$AZ76*2+Base!$BA76)/500+(ROW()/100000)+Data!Y76</f>
        <v>7.9000000000000001E-4</v>
      </c>
      <c r="AU79" s="204">
        <f>SUM(Base!$L76*2+Base!$M76*2+Base!$N76*2+Base!$P76*2+Base!$Q76*2+Base!$R76+Base!$T76*2+Base!$V76+Base!$AL76+Base!$AO76*2+Base!$AP76+Base!$AU76*2+Base!$AZ76*2)/440+(ROW()/100000)+Data!L76</f>
        <v>7.9000000000000001E-4</v>
      </c>
      <c r="AV79" s="204">
        <f>SUM(Base!$AA76+Base!$AF76*2+Base!$AG76+Base!$AI76*2+Base!$AK76+Base!$AL76*2+Base!$AM76+Base!$AN76*2+Base!$AO76*2+Base!$AP76*2+Base!$AU76*2+Base!$AV76*2+Base!$AX76+Base!$BB76+Base!$BE76+Base!$BF76)/480+(ROW()/100000)+Data!R76</f>
        <v>7.9000000000000001E-4</v>
      </c>
      <c r="AW79" s="204">
        <f>SUM(Base!$Y76*2+Base!$Z76*2+Base!$AA76*2+Base!$AD76+Base!$AG76+Base!$AJ76*2+Base!$AL76*2+Base!$AN76+Base!$AR76+Base!$AT76*2+Base!$AX76+Base!$AY76*2+Base!$AZ76*2+Base!$BA76+Base!$BD76+Base!$BE76)/480+(ROW()/100000)+SUM(Data!V76+Data!W76)</f>
        <v>7.9000000000000001E-4</v>
      </c>
      <c r="AX79" s="204">
        <f>SUM(Base!$Y76*2+Base!$Z76*2+Base!$AA76*2+Base!$AD76+Base!$AG76+Base!$AJ76*2+Base!$AL76+Base!$AN76+Base!$AR76+Base!$AT76*2+Base!$AW76+Base!$AX76+Base!$AY76*2+Base!$AZ76*2+Base!$BA76+Base!$BD76+Base!$BE76)/480+(ROW()/100000)+SUM(Data!V76+Data!W76)</f>
        <v>7.9000000000000001E-4</v>
      </c>
      <c r="AY79" s="204">
        <f>SUM(Base!$Y76+Base!$AA76+Base!$AC76*2+Base!$AF76*2+Base!$AG76+Base!$AI76*2+Base!$AJ76+Base!$AK76+Base!$AL76+Base!$AM76+Base!$AN76+Base!$AO76+Base!$AP76+Base!$AU76*2+Base!$AX76+Base!$AZ76+Base!$BB76+Base!$BD76+Base!$BE76*2)/480+(ROW()/100000)+SUM(Data!M76:P76)</f>
        <v>7.9000000000000001E-4</v>
      </c>
      <c r="AZ79" s="204">
        <f>SUM(Base!$W76*2+Base!$Y76*2+Base!$AA76+Base!$AD76+Base!$AG76*2+Base!$AJ76*2+Base!$AL76+Base!$AN76+Base!$AP76+Base!$AR76+Base!$AT76+Base!$AW76+Base!$AX76+Base!$AY76*2+Base!$AZ76*2+Base!$BA76+Base!$BD76+Base!$BE76)/480+(ROW()/100000)+SUM(Data!S76+Data!T76+Data!V76+Data!W76)</f>
        <v>7.9000000000000001E-4</v>
      </c>
      <c r="BA79" s="204">
        <f>SUM(Base!$W76*2+Base!$Y76*2+Base!$AA76+Base!$AD76+Base!$AG76*2+Base!$AJ76*2+Base!$AN76+Base!$AP76+Base!$AT76+Base!$AW76+Base!$AX76+Base!$AY76*2+Base!$AZ76*2+Base!$BA76+Base!$BD76+Base!$BE76)/440+(ROW()/100000)+SUM(Data!S76+Data!T76+Data!V76+Data!W76)</f>
        <v>7.9000000000000001E-4</v>
      </c>
      <c r="BB79" s="204">
        <f>SUM(Base!$W76+Base!$Y76+Base!$AA76*2+Base!$AD76+Base!$AF76+Base!$AG76*2+Base!$AI76*2+Base!$AJ76*2+Base!$AL76+Base!$AN76*2+Base!$AO76+Base!$AP76*2+Base!$AR76+Base!$AT76*2+Base!$AU76+Base!$AV76*2+Base!$AW76*2+Base!$AX76+Base!$AY76*2+Base!$AZ76)/640+(ROW()/100000)+SUM(Data!M76:P76)</f>
        <v>7.9000000000000001E-4</v>
      </c>
      <c r="BC79" s="204">
        <f>SUM(Base!$AA76+Base!$AF76+Base!$AG76*2+Base!$AI76*2+Base!$AJ76+Base!$AL76*2+Base!$AN76+Base!$AO76+Base!$AP76*2+Base!$AT76+Base!$AU76*2+Base!$AV76*2+Base!$AX76+Base!$AY76+Base!$AZ76)/440+(ROW()/100000)+SUM(Data!M76:P76)</f>
        <v>7.9000000000000001E-4</v>
      </c>
      <c r="BD79" s="204">
        <f>SUM(Base!$AA76*2+Base!$AF76+Base!$AG76*2+Base!$AI76*2+Base!$AJ76+Base!$AL76+Base!$AN76*2+Base!$AO76+Base!$AP76*2+Base!$AT76+Base!$AU76+Base!$AV76*2+Base!$AW76+Base!$AX76+Base!$AY76+Base!$AZ76)/460+(ROW()/100000)+SUM(Data!M76:P76)</f>
        <v>7.9000000000000001E-4</v>
      </c>
      <c r="BE79" s="204">
        <f>SUM(Base!$AA76*2+Base!$AC76*2+Base!$AF76*2+Base!$AG76*2+Base!$AI76*2+Base!$AJ76*2+Base!$AL76+Base!$AM76+Base!$AN76*2+Base!$AO76+Base!$AP76*2+Base!$AU76*2+Base!$AV76*2+Base!$BB76*2+Base!$BD76+Base!$BE76+Base!$BF76*2)/580+(ROW()/100000)+Data!Q76</f>
        <v>7.9000000000000001E-4</v>
      </c>
      <c r="BF79" s="204">
        <f>SUM(Base!$Y76+Base!$AA76*2+Base!$AC76*2+Base!$AF76*2+Base!$AG76*2+Base!$AI76*2+Base!$AJ76*2+Base!$AL76+Base!$AM76+Base!$AN76*2+Base!$AO76+Base!$AP76*2+Base!$AU76*2+Base!$AV76*2+Base!$AW76+Base!$BB76*2+Base!$BD76+Base!$BE76+Base!$BF76*2)/620+(ROW()/100000)+Data!Q76</f>
        <v>7.9000000000000001E-4</v>
      </c>
      <c r="BG79" s="204">
        <f>SUM(Base!$Y76*2+Base!$Z76+Base!$AA76+Base!$AD76+Base!$AG76*2+Base!$AJ76*2+Base!$AL76+Base!$AN76+Base!$AP76*2+Base!$AR76+Base!$AT76*2+Base!$AW76*2+Base!$AX76*2+Base!$AY76*2+Base!$BA76+Base!$BE76)/480+(ROW()/100000)+Data!U76</f>
        <v>7.9000000000000001E-4</v>
      </c>
      <c r="BH79" s="204">
        <f>SUM(Base!$Y76+Base!$AA76+Base!$AD76+Base!$AG76*2+Base!$AI76+Base!$AJ76*2+Base!$AL76+Base!$AN76+Base!$AP76*2+Base!$AT76*2+Base!$AW76+Base!$AX76*2+Base!$AY76*2+Base!$BA76+Base!$BE76)/420+(ROW()/100000)+Data!U76</f>
        <v>7.9000000000000001E-4</v>
      </c>
      <c r="BI79" s="204">
        <f>SUM(Base!$AC76+Base!$AF76*2+Base!$AI76*2+Base!$AL76*2+Base!$AM76+Base!$AO76*2+Base!$AU76*2+Base!$BB76+Base!$BD76*2+Base!$BF76)/320+(ROW()/100000)+Data!Q76</f>
        <v>7.9000000000000001E-4</v>
      </c>
      <c r="BJ79" s="204">
        <f>SUM(Base!$AC76*2+Base!$AF76*2+Base!$AI76*2+Base!$AK76+Base!$AL76+Base!$AM76+Base!$AO76+Base!$AU76*2+Base!$BB76*2+Base!$BD76+Base!$BF76*2)/340+(ROW()/100000)+Data!Q76</f>
        <v>7.9000000000000001E-4</v>
      </c>
      <c r="BK79" s="204">
        <f>SUM(Base!$AC76*2+Base!$AF76+Base!$AI76*2+Base!$AK76*2+Base!$AL76+Base!$AM76*2+Base!$AO76+Base!$AU76*2+Base!$BB76*2+Base!$BF76*2)/340+(ROW()/100000)+Data!Q76</f>
        <v>7.9000000000000001E-4</v>
      </c>
      <c r="BL79" s="204">
        <f>SUM(Base!$AC76+Base!$AF76*2+Base!$AI76*2+Base!$AK76+Base!$AL76*2+Base!$AM76+Base!$AO76+Base!$AU76*2+Base!$AV76+Base!$BF76*2)/300+(ROW()/100000)+SUM(Data!M76:P76)</f>
        <v>7.9000000000000001E-4</v>
      </c>
      <c r="BM79" s="204">
        <f>SUM(Base!$Z76*2+Base!$AA76+Base!$AC76+Base!$AJ76+Base!$AL76*2+Base!$AN76*2+Base!$AP76+Base!$AT76*2+Base!$AY76)/260+(ROW()/100000)+Data!Y76</f>
        <v>7.9000000000000001E-4</v>
      </c>
      <c r="BN79" s="204">
        <f>SUM(Base!$Z76+Base!$AA76+Base!$AK76*2+Base!$AL76*2+Base!$AM76*2+Base!$AN76+Base!$AO76+Base!$AP76+Base!$AT76*2+Base!$AV76*2+Base!$AX76*2+Base!$AY76*2+Base!$AZ76+Base!$BA76+Base!$BD76*2+Base!$BE76*2+Base!$BF76)/520+(ROW()/100000)+Data!Y76</f>
        <v>7.9000000000000001E-4</v>
      </c>
      <c r="BO79" s="204">
        <f>SUM(Base!$AA76+Base!$AK76*2+Base!$AL76*2+Base!$AM76*2+Base!$AN76+Base!$AO76+Base!$AP76*2+Base!$AV76*2+Base!$AX76*2+Base!$AY76*2+Base!$AZ76+Base!$BA76+Base!$BD76*2+Base!$BE76*2+Base!$BF76)/480+(ROW()/100000)+Data!Y76</f>
        <v>7.9000000000000001E-4</v>
      </c>
      <c r="BP79" s="204">
        <f>SUM(Base!$AA76+Base!$AG76+Base!$AK76*2+Base!$AL76*2+Base!$AM76*2+Base!$AN76+Base!$AO76+Base!$AP76*2+Base!$AT76+Base!$AV76*2+Base!$AX76*2+Base!$AY76*2+Base!$AZ76+Base!$BA76+Base!$BD76*2+Base!$BE76*2+Base!$BF76)/520+(ROW()/100000)+Data!Y76</f>
        <v>7.9000000000000001E-4</v>
      </c>
      <c r="BQ79" s="204">
        <f>SUM(Base!$Y76+Base!$AA76*2+Base!$AD76+Base!$AG76*2+Base!$AJ76*2+Base!$AL76+Base!$AN76*2+Base!$AP76*2+Base!$AR76*2+Base!$AT76*2+Base!$AV76*2+Base!$AW76*2+Base!$BA76)/440+(ROW()/100000)+Data!R76</f>
        <v>7.9000000000000001E-4</v>
      </c>
      <c r="BR79" s="204">
        <f>SUM(Base!$Z76*2+Base!$AA76+Base!$AJ76+Base!$AL76*2+Base!$AN76*2+Base!$AO76*2+Base!$AP76*2+Base!$AT76*2+Base!$AX76+Base!$AY76+Base!$BA76*2+Base!$BE76)/380+(ROW()/100000)+SUM(Data!V76+Data!W76)</f>
        <v>7.9000000000000001E-4</v>
      </c>
      <c r="BS79" s="204">
        <f>SUM(Base!$Y76+Base!$AA76*2+Base!$AD76+Base!$AG76*2+Base!$AJ76*2+Base!$AL76*2+Base!$AN76*2+Base!$AO76+Base!$AP76*2+Base!$AT76*2+Base!$AU76+Base!$AV76*2+Base!$AW76*2+Base!$AX76*2+Base!$AY76*2+Base!$AZ76+Base!$BA76+Base!$BD76+Base!$BE76*2)/620+(ROW()/100000)+SUM(Data!R76+Data!U76)</f>
        <v>7.9000000000000001E-4</v>
      </c>
      <c r="BT79" s="204">
        <f>SUM(Base!$L76+Base!$M76*2+Base!$N76+Base!$O76+Base!$P76+Base!$Q76*2+Base!$R76*2+Base!$T76*2+Base!$U76*2+Base!$V76+Base!$AA76+Base!$AG76+Base!$AL76*2+Base!$AN76*2+Base!$AO76*2+Base!$AP76+Base!$AU76*2+Base!$AW76+Base!$AY76+Base!$AZ76*2)/600+(ROW()/100000)+Data!L76</f>
        <v>7.9000000000000001E-4</v>
      </c>
      <c r="BU79" s="204">
        <f>SUM(Base!$L76+Base!$M76*2+Base!$N76+Base!$P76+Base!$Q76*2+Base!$R76*2+Base!$T76*2+Base!$U76+Base!$V76+Base!$AA76+Base!$AG76+Base!$AL76*2+Base!$AN76+Base!$AO76*2+Base!$AP76+Base!$AU76*2+Base!$AW76+Base!$AY76+Base!$AZ76*2)/540+(ROW()/100000)+Data!L76</f>
        <v>7.9000000000000001E-4</v>
      </c>
      <c r="BV79" s="204">
        <f>SUM(Base!$L76+Base!$M76*2+Base!$N76+Base!$P76+Base!$Q76*2+Base!$R76*2+Base!$T76*2+Base!$U76*2+Base!$V76+Base!$AA76+Base!$AG76+Base!$AL76*2+Base!$AN76*2+Base!$AO76*2+Base!$AP76+Base!$AU76*2+Base!$AW76+Base!$AY76+Base!$AZ76*2)/580+(ROW()/100000)+Data!L76</f>
        <v>7.9000000000000001E-4</v>
      </c>
      <c r="BW79" s="204">
        <f>SUM(Base!$Y76*2+Base!$Z76*2+Base!$AA76*2+Base!$AG76+Base!$AJ76+Base!$AL76*2+Base!$AN76*2+Base!$AO76+Base!$AP76+Base!$AT76*2+Base!$AX76+Base!$AY76*2+Base!$AZ76+Base!$BA76+Base!$BD76+Base!$BE76)/460+(ROW()/100000)+Data!X76</f>
        <v>7.9000000000000001E-4</v>
      </c>
      <c r="BX79" s="204">
        <f>SUM(Base!$Y76*2+Base!$Z76+Base!$AA76*2+Base!$AG76*2+Base!$AJ76*2+Base!$AL76+Base!$AN76*2+Base!$AP76*2+Base!$AR76*2+Base!$AT76*2+Base!$AW76*2+Base!$AY76*2+Base!$AZ76+Base!$BA76)/480+(ROW()/100000)+SUM(Data!V76+Data!W76+Data!X76+Data!Y76)</f>
        <v>7.9000000000000001E-4</v>
      </c>
      <c r="BY79" s="204">
        <f>SUM(Base!$Z76*2+Base!$AA76+Base!$AC76*2+Base!$AK76+Base!$AL76+Base!$AM76*2+Base!$AN76*2+Base!$AP76+Base!$AT76*2+Base!$AV76+Base!$BA76*2+Base!$BB76*2+Base!$BF76*2)/420+(ROW()/100000)+Data!Y76</f>
        <v>7.9000000000000001E-4</v>
      </c>
      <c r="BZ79" s="204">
        <f>SUM(Base!$Z76+Base!$AA76+Base!$AC76*2+Base!$AK76+Base!$AL76+Base!$AM76*2+Base!$AN76+Base!$AP76+Base!$AT76+Base!$AV76*2+Base!$BA76*2+Base!$BB76*2+Base!$BF76*2)/380+(ROW()/100000)+Data!Y76</f>
        <v>7.9000000000000001E-4</v>
      </c>
      <c r="CA79" s="204">
        <f>SUM(Base!$Z76*2+Base!$AA76+Base!$AD76*2+Base!$AF76+Base!$AG76*2+Base!$AI76*2+Base!$AL76*2+Base!$AN76+Base!$AO76+Base!$AP76+Base!$AT76*2+Base!$AU76*2+Base!$AX76*2+Base!$AY76+Base!$BA76+Base!$BD76*2+Base!$BE76*2+Base!$BF76)/560+(ROW()/100000)+Data!R76</f>
        <v>7.9000000000000001E-4</v>
      </c>
      <c r="CB79" s="204">
        <f>SUM(Base!$Z76+Base!$AA76+Base!$AD76+Base!$AF76*2+Base!$AG76*2+Base!$AI76*2+Base!$AL76+Base!$AN76+Base!$AO76+Base!$AP76+Base!$AT76*2+Base!$AU76*2+Base!$AX76*2+Base!$AY76+Base!$BA76+Base!$BD76*2+Base!$BE76*2+Base!$BF76)/520+(ROW()/100000)+Data!R76</f>
        <v>7.9000000000000001E-4</v>
      </c>
      <c r="CC79" s="204">
        <f>SUM(Base!$W76*2+Base!$Y76*2+Base!$AA76+Base!$AG76+Base!$AJ76*2+Base!$AL76+Base!$AR76+Base!$AT76+Base!$AX76+Base!$AY76*2+Base!$AZ76*2+Base!$BA76+Base!$BD76+Base!$BE76)/380+(ROW()/100000)+SUM(Data!S76+Data!T76+Data!V76+Data!W76)</f>
        <v>7.9000000000000001E-4</v>
      </c>
      <c r="CD79" s="204">
        <f>SUM(Base!$W76*2+Base!$Y76*2+Base!$AA76+Base!$AG76+Base!$AJ76*2+Base!$AT76+Base!$AX76+Base!$AY76*2+Base!$AZ76*2+Base!$BA76+Base!$BD76+Base!$BE76)/340+(ROW()/100000)+SUM(Data!S76+Data!T76+Data!V76+Data!W76)</f>
        <v>7.9000000000000001E-4</v>
      </c>
      <c r="CE79" s="204">
        <f>SUM(Base!$W76*2+Base!$Y76*2+Base!$AA76+Base!$AF76+Base!$AG76+Base!$AI76*2+Base!$AJ76*2+Base!$AL76+Base!$AO76+Base!$AP76+Base!$AR76+Base!$AT76*2+Base!$AU76+Base!$AV76*2+Base!$AX76*2+Base!$AY76*2+Base!$AZ76+Base!$BA76+Base!$BD76*2+Base!$BE76*2)/600+(ROW()/100000)+SUM(Data!M76:P76)</f>
        <v>7.9000000000000001E-4</v>
      </c>
      <c r="CF79" s="204">
        <f>SUM(Base!$W76+Base!$Y76+Base!$AA76+Base!$AF76*2+Base!$AG76+Base!$AI76*2+Base!$AJ76+Base!$AL76*2+Base!$AO76+Base!$AP76+Base!$AT76+Base!$AU76*2+Base!$AV76*2+Base!$AX76*2+Base!$AY76*2+Base!$AZ76+Base!$BA76+Base!$BD76+Base!$BE76*2)/540+(ROW()/100000)+SUM(Data!M76:P76)</f>
        <v>7.9000000000000001E-4</v>
      </c>
      <c r="CG79" s="204">
        <f>SUM(Base!$W76*2+Base!$Y76*2+Base!$AA76+Base!$AF76*2+Base!$AG76+Base!$AI76*2+Base!$AJ76+Base!$AL76+Base!$AO76+Base!$AP76+Base!$AT76*2+Base!$AU76+Base!$AV76*2+Base!$AX76*2+Base!$AY76*2+Base!$AZ76+Base!$BA76+Base!$BD76+Base!$BE76*2)/560+(ROW()/100000)+SUM(Data!M76:P76)</f>
        <v>7.9000000000000001E-4</v>
      </c>
      <c r="CH79" s="204">
        <f>SUM(Base!$W76*2+Base!$Y76*2+Base!$AA76+Base!$AC76*2+Base!$AF76*2+Base!$AG76+Base!$AI76*2+Base!$AJ76+Base!$AK76+Base!$AL76+Base!$AM76+Base!$AN76+Base!$AO76+Base!$AP76+Base!$AT76*2+Base!$AU76+Base!$AX76+Base!$AZ76+Base!$BB76*2+Base!$BD76*2+Base!$BE76*2+Base!$BF76*2)/640+(ROW()/100000)+Data!Q76</f>
        <v>7.9000000000000001E-4</v>
      </c>
      <c r="CI79" s="204">
        <f>SUM(Base!$Y76+Base!$AA76+Base!$AC76*2+Base!$AF76*2+Base!$AG76+Base!$AI76*2+Base!$AJ76+Base!$AK76+Base!$AL76+Base!$AM76+Base!$AN76+Base!$AO76+Base!$AP76+Base!$AU76*2+Base!$AX76+Base!$AZ76+Base!$BB76*2+Base!$BD76+Base!$BF76*2)/500+(ROW()/100000)+Data!Q76</f>
        <v>7.9000000000000001E-4</v>
      </c>
      <c r="CJ79" s="204">
        <f>SUM(Base!$W76+Base!$Y76*2+Base!$AA76+Base!$AC76*2+Base!$AF76*2+Base!$AG76+Base!$AI76*2+Base!$AJ76+Base!$AK76+Base!$AL76+Base!$AM76+Base!$AN76+Base!$AO76+Base!$AP76+Base!$AT76+Base!$AU76*2+Base!$AX76+Base!$AZ76+Base!$BB76*2+Base!$BD76*2+Base!$BE76+Base!$BF76*2)/600+(ROW()/100000)+Data!Q76</f>
        <v>7.9000000000000001E-4</v>
      </c>
      <c r="CK79" s="204">
        <f>SUM(Base!$W76*2+Base!$AA76*2+Base!$AG76*2+Base!$AI76+Base!$AJ76+Base!$AL76+Base!$AN76+Base!$AP76*2+Base!$AT76+Base!$AV76*2+Base!$AW76+Base!$AX76*2+Base!$BE76*2)/400+(ROW()/100000)+SUM(Data!S76+Data!T76)</f>
        <v>7.9000000000000001E-4</v>
      </c>
      <c r="CL79" s="204">
        <f>SUM(Base!$W76+Base!$AA76+Base!$AF76+Base!$AG76*2+Base!$AI76*2+Base!$AJ76+Base!$AL76+Base!$AN76+Base!$AO76*2+Base!$AP76*2+Base!$AU76*2+Base!$AV76*2+Base!$AX76*2+Base!$BE76)/420+(ROW()/100000)+SUM(Data!S76+Data!T76)</f>
        <v>7.9000000000000001E-4</v>
      </c>
      <c r="CM79" s="204">
        <f>SUM(Base!$W76+Base!$AA76+Base!$AG76*2+Base!$AI76*2+Base!$AJ76+Base!$AL76+Base!$AN76+Base!$AO76+Base!$AP76*2+Base!$AT76+Base!$AU76+Base!$AV76*2+Base!$AW76+Base!$AX76*2+Base!$BE76*2)/420+(ROW()/100000)+SUM(Data!S76+Data!T76)</f>
        <v>7.9000000000000001E-4</v>
      </c>
      <c r="CN79" s="204">
        <f>SUM(Base!$Y76*2+Base!$AA76*2+Base!$AG76*2+Base!$AJ76*2+Base!$AL76+Base!$AN76*2+Base!$AP76*2+Base!$AR76+Base!$AT76*2+Base!$AV76*2+Base!$AW76*2+Base!$AY76+Base!$AZ76)/440+(ROW()/100000)+SUM(Data!S76+Data!T76)</f>
        <v>7.9000000000000001E-4</v>
      </c>
      <c r="CO79" s="204">
        <f>SUM(Base!$Y76+Base!$AA76*2+Base!$AG76*2+Base!$AJ76*2+Base!$AN76*2+Base!$AP76*2+Base!$AT76+Base!$AV76*2+Base!$AW76*2+Base!$AZ76)/340+(ROW()/100000)+SUM(Data!S76+Data!T76)</f>
        <v>7.9000000000000001E-4</v>
      </c>
      <c r="CP79" s="204">
        <f>SUM(Base!$W76+Base!$Z76+Base!$AA76+Base!$AC76*2+Base!$AL76+Base!$AM76*2+Base!$AT76*2+Base!$AV76+Base!$AX76+Base!$BA76+Base!$BB76*2+Base!$BE76+Base!$BF76*2)/360+(ROW()/100000)+SUM(Data!V76+Data!W76)</f>
        <v>7.9000000000000001E-4</v>
      </c>
      <c r="CQ79" s="205">
        <f>SUM(Base!$W76+Base!$AA76+Base!$AC76*2+Base!$AL76+Base!$AM76*2+Base!$AT76+Base!$AV76*2+Base!$AX76+Base!$BA76+Base!$BB76*2+Base!$BE76+Base!$BF76*2)/340+(ROW()/100000)+SUM(Data!V76+Data!W76)</f>
        <v>7.9000000000000001E-4</v>
      </c>
      <c r="CR79" s="1"/>
    </row>
    <row r="80" spans="1:96" ht="25" customHeight="1" x14ac:dyDescent="0.3">
      <c r="A80" s="1"/>
      <c r="B80" s="189">
        <f>Base!B77</f>
        <v>0</v>
      </c>
      <c r="C80" s="190">
        <f>Base!C77</f>
        <v>0</v>
      </c>
      <c r="D80" s="1"/>
      <c r="E80" s="191">
        <f>Base!E77</f>
        <v>0</v>
      </c>
      <c r="F80" s="192" t="str">
        <f t="shared" si="5"/>
        <v>A (D)</v>
      </c>
      <c r="G80" s="1"/>
      <c r="H80" s="191">
        <f>Base!I77</f>
        <v>0</v>
      </c>
      <c r="I80" s="190">
        <f>Base!H77</f>
        <v>0</v>
      </c>
      <c r="J80" s="1"/>
      <c r="K80" s="193">
        <f>SUM(Base!$AF77*2+Base!$AI77*2+Base!$AL77*2+Base!$AN77+Base!$AO77*2+Base!$AP77*2+Base!$AU77*2+Base!$AV77+Base!$BF77)/300+(ROW()/100000)+Data!R77</f>
        <v>8.0000000000000004E-4</v>
      </c>
      <c r="L80" s="194">
        <f>SUM(Base!$Y77*2+Base!$Z77*2+Base!$AA77*2+Base!$AG77+Base!$AJ77*2+Base!$AL77+Base!$AN77*2+Base!$AP77+Base!$AT77*2+Base!$AX77+Base!$AY77*2+Base!$AZ77+Base!$BA77+Base!$BD77+Base!$BE77)/440+(ROW()/100000)+Data!Y77</f>
        <v>8.0000000000000004E-4</v>
      </c>
      <c r="M80" s="194">
        <f>SUM(Base!$Y77*2+Base!$Z77+Base!$AA77*2+Base!$AD77*2+Base!$AG77*2+Base!$AJ77*2+Base!$AL77*2+Base!$AN77+Base!$AP77*2+Base!$AR77*2+Base!$AT77*2+Base!$AW77+Base!$AZ77)/440+(ROW()/100000)+Data!X77</f>
        <v>8.0000000000000004E-4</v>
      </c>
      <c r="N80" s="194">
        <f>SUM(Base!$Y77+Base!$AA77*2+Base!$AD77*2+Base!$AG77*2+Base!$AJ77*2+Base!$AL77*2+Base!$AN77+Base!$AP77*2+Base!$AR77*2+Base!$AT77*2+Base!$AW77+Base!$AZ77)/400+(ROW()/100000)+Data!X77</f>
        <v>8.0000000000000004E-4</v>
      </c>
      <c r="O80" s="194">
        <f>SUM(Base!$Y77+Base!$AA77*2+Base!$AG77*2+Base!$AJ77*2+Base!$AL77+Base!$AN77*2+Base!$AP77*2+Base!$AR77+Base!$AT77*2+Base!$AV77*2+Base!$AW77*2+Base!$AY77+Base!$AZ77)/420+(ROW()/100000)+SUM(Data!U77+Data!V77+Data!W77+Data!X77)</f>
        <v>8.0000000000000004E-4</v>
      </c>
      <c r="P80" s="194">
        <f>SUM(Base!$Y77+Base!$AA77*2+Base!$AG77*2+Base!$AJ77*2+Base!$AL77+Base!$AN77*2+Base!$AP77*2+Base!$AR77+Base!$AT77*2+Base!$AV77*2+Base!$AW77*2+Base!$AZ77)/400+(ROW()/100000)+SUM(Data!U77+Data!V77+Data!W77+Data!X77)</f>
        <v>8.0000000000000004E-4</v>
      </c>
      <c r="Q80" s="194">
        <f>SUM(Base!$Y77+Base!$Z77+Base!$AA77+Base!$AD77+Base!$AG77*2+Base!$AI77*2+Base!$AJ77+Base!$AK77+Base!$AL77+Base!$AN77+Base!$AP77+Base!$AT77*2+Base!$AU77+Base!$AV77*2+Base!$AX77*2+Base!$AY77+Base!$BA77+Base!$BD77+Base!$BE77*2+Base!$BF77)/520+(ROW()/100000)+Data!U77</f>
        <v>8.0000000000000004E-4</v>
      </c>
      <c r="R80" s="194">
        <f>SUM(Base!$AA77+Base!$AC77+Base!$AF77*2+Base!$AG77*2+Base!$AI77*2+Base!$AJ77+Base!$AL77*2+Base!$AM77+Base!$AN77*2+Base!$AO77*2+Base!$AP77*2+Base!$AU77*2+Base!$AW77+Base!$BB77+Base!$BD77*2+Base!$BF77+Base!$BF77*2)/500+(ROW()/100000)+Data!Q77</f>
        <v>8.0000000000000004E-4</v>
      </c>
      <c r="S80" s="194">
        <f>SUM(Base!$AA77+Base!$AC77*2+Base!$AF77*2+Base!$AG77*2+Base!$AI77*2+Base!$AJ77+Base!$AK77+Base!$AL77+Base!$AM77+Base!$AN77*2+Base!$AO77+Base!$AP77+Base!$AU77*2+Base!$AW77+Base!$BB77*2+Base!$BD77+Base!$BF77*2)/500+(ROW()/100000)+Data!Q77</f>
        <v>8.0000000000000004E-4</v>
      </c>
      <c r="T80" s="194">
        <f>SUM(Base!$AA77+Base!$AC77*2+Base!$AF77+Base!$AG77*2+Base!$AI77*2+Base!$AJ77+Base!$AK77*2+Base!$AL77+Base!$AM77*2+Base!$AN77*2+Base!$AO77+Base!$AP77*2+Base!$AU77*2+Base!$AW77+Base!$BB77*2+Base!$BF77*2)/520+(ROW()/100000)+Data!Q77</f>
        <v>8.0000000000000004E-4</v>
      </c>
      <c r="U80" s="194">
        <f>SUM(Base!$AF77+Base!$AI77*2+Base!$AK77*2+Base!$AL77*2+Base!$AM77+Base!$AO77+Base!$AU77+Base!$AV77*2+Base!$AX77*2+Base!$AZ77+Base!$BD77+Base!$BE77*2+Base!$BF77)/380+(ROW()/100000)+SUM(Data!R77+Data!U77)</f>
        <v>8.0000000000000004E-4</v>
      </c>
      <c r="V80" s="194">
        <f>SUM(Base!$AF77+Base!$AG77+Base!$AI77*2+Base!$AK77*2+Base!$AL77*2+Base!$AM77+Base!$AO77+Base!$AV77*2+Base!$AX77*2+Base!$AZ77+Base!$BD77+Base!$BE77*2+Base!$BF77)/380+(ROW()/100000)+SUM(Data!R77+Data!U77)</f>
        <v>8.0000000000000004E-4</v>
      </c>
      <c r="W80" s="194">
        <f>SUM(Base!$AA77*2+Base!$AG77*2+Base!$AI77*2+Base!$AJ77+Base!$AL77+Base!$AN77+Base!$AO77+Base!$AP77*2+Base!$AT77+Base!$AU77*2+Base!$AV77*2+Base!$AW77+Base!$AX77+Base!$BE77*2)/420+(ROW()/100000)+Data!U77</f>
        <v>8.0000000000000004E-4</v>
      </c>
      <c r="X80" s="194">
        <f>SUM(Base!$AC77+Base!$AF77*2+Base!$AI77*2+Base!$AL77*2+Base!$AM77+Base!$AN77+Base!$AO77*2+Base!$AP77*2+Base!$AU77*2+Base!$BB77+Base!$BD77*2+Base!$BF77)/380+(ROW()/100000)+Data!Q77</f>
        <v>8.0000000000000004E-4</v>
      </c>
      <c r="Y80" s="194">
        <f>SUM(Base!$AC77*2+Base!$AF77*2+Base!$AI77*2+Base!$AK77+Base!$AL77+Base!$AM77+Base!$AN77+Base!$AO77+Base!$AP77+Base!$AU77*2+Base!$BB77*2+Base!$BD77+Base!$BF77*2)/380+(ROW()/100000)+Data!Q77</f>
        <v>8.0000000000000004E-4</v>
      </c>
      <c r="Z80" s="194">
        <f>SUM(Base!$AC77*2+Base!$AF77+Base!$AI77*2+Base!$AK77*2+Base!$AL77+Base!$AM77*2+Base!$AN77+Base!$AO77+Base!$AP77*2+Base!$AU77*2+Base!$BB77*2+Base!$BF77*2)/400+(ROW()/100000)+Data!Q77</f>
        <v>8.0000000000000004E-4</v>
      </c>
      <c r="AA80" s="194">
        <f>SUM(Base!$Y77*2+Base!$Z77*2+Base!$AA77*2+Base!$AC77*2+Base!$AD77+Base!$AG77+Base!$AJ77*2+Base!$AL77*2+Base!$AN77*2+Base!$AP77+Base!$AT77*2+Base!$AV77+Base!$AW77+Base!$AX77+Base!$AY77*2+Base!$AZ77*2+Base!$BA77+Base!$BB77+Base!$BD77+Base!$BE77+Base!$BF77*2)/640+(ROW()/100000)+Data!Y77</f>
        <v>8.0000000000000004E-4</v>
      </c>
      <c r="AB80" s="194">
        <f>SUM(Base!$Y77*2+Base!$Z77+Base!$AA77*2+Base!$AC77*2+Base!$AD77*2+Base!$AG77*2+Base!$AJ77*2+Base!$AL77*2+Base!$AN77*2+Base!$AP77*2+Base!$AT77*2+Base!$AV77+Base!$AW77*2+Base!$AX77+Base!$AY77*2+Base!$AZ77*2+Base!$BA77+Base!$BB77+Base!$BD77+Base!$BE77+Base!$BF77*2)/700+(ROW()/100000)+Data!Y77</f>
        <v>8.0000000000000004E-4</v>
      </c>
      <c r="AC80" s="194">
        <f>SUM(Base!$AA77*2+Base!$AD77+Base!$AG77*2+Base!$AI77+Base!$AJ77+Base!$AL77+Base!$AN77+Base!$AP77*2+Base!$AT77*2+Base!$AV77+Base!$AW77+Base!$AX77+Base!$AY77+Base!$BE77)/360+(ROW()/100000)+Data!U77</f>
        <v>8.0000000000000004E-4</v>
      </c>
      <c r="AD80" s="194">
        <f>SUM(Base!$AA77+Base!$AF77+Base!$AG77+Base!$AI77*2+Base!$AJ77+Base!$AK77+Base!$AL77+Base!$AN77+Base!$AO77*2+Base!$AP77*2+Base!$AU77*2+Base!$AV77*2+Base!$AX77+Base!$BE77)/380+(ROW()/100000)+Data!U77</f>
        <v>8.0000000000000004E-4</v>
      </c>
      <c r="AE80" s="194">
        <f>SUM(Base!$AA77*2+Base!$AG77*2+Base!$AI77*2+Base!$AJ77+Base!$AL77+Base!$AN77+Base!$AO77+Base!$AP77*2+Base!$AT77+Base!$AV77*2+Base!$AW77+Base!$AX77+Base!$BE77)/360+(ROW()/100000)+Data!U77</f>
        <v>8.0000000000000004E-4</v>
      </c>
      <c r="AF80" s="194">
        <f>SUM(Base!$W77*2+Base!$Y77*2+Base!$AA77+Base!$AF77+Base!$AG77+Base!$AI77+Base!$AJ77*2+Base!$AL77+Base!$AP77+Base!$AR77*2+Base!$AT77*2+Base!$AU77+Base!$AV77*2+Base!$AX77*2+Base!$AY77*2+Base!$AZ77+Base!$BA77+Base!$BD77+Base!$BE77*2)/560+(ROW()/100000)+SUM(Data!M77:P77)</f>
        <v>8.0000000000000004E-4</v>
      </c>
      <c r="AG80" s="194">
        <f>SUM(Base!$W77*2+Base!$Y77*2+Base!$AA77+Base!$AF77+Base!$AG77+Base!$AI77+Base!$AJ77*2+Base!$AL77+Base!$AP77+Base!$AR77+Base!$AT77*2+Base!$AU77+Base!$AV77*2+Base!$AX77*2+Base!$AY77*2+Base!$AZ77+Base!$BA77+Base!$BD77+Base!$BE77*2)/540+(ROW()/100000)+SUM(Data!M77:P77)</f>
        <v>8.0000000000000004E-4</v>
      </c>
      <c r="AH80" s="194">
        <f>SUM(Base!$Y77+Base!$Z77+Base!$AA77*2+Base!$AG77*2+Base!$AJ77*2+Base!$AL77+Base!$AN77*2+Base!$AP77*2+Base!$AR77+Base!$AT77*2+Base!$AV77*2+Base!$AW77+Base!$BA77+Base!$BF77)/420+(ROW()/100000)+Data!Y77</f>
        <v>8.0000000000000004E-4</v>
      </c>
      <c r="AI80" s="194">
        <f>SUM(Base!$Z77+Base!$AA77*2+Base!$AG77*2+Base!$AJ77*2+Base!$AL77+Base!$AN77*2+Base!$AP77*2+Base!$AR77+Base!$AT77*2+Base!$AV77*2+Base!$AW77+Base!$BA77+Base!$BF77)/400+(ROW()/100000)+Data!Y77</f>
        <v>8.0000000000000004E-4</v>
      </c>
      <c r="AJ80" s="194">
        <f>SUM(Base!$AA77*2+Base!$AG77*2+Base!$AI77+Base!$AJ77*2+Base!$AL77+Base!$AN77*2+Base!$AP77*2+Base!$AU77+Base!$AV77*2+Base!$AW77*2+Base!$BA77)/360+(ROW()/100000)+SUM(Data!R77+Data!U77)</f>
        <v>8.0000000000000004E-4</v>
      </c>
      <c r="AK80" s="194">
        <f>SUM(Base!$AA77*2+Base!$AG77*2+Base!$AJ77*2+Base!$AL77+Base!$AN77*2+Base!$AP77*2+Base!$AT77+Base!$AU77+Base!$AV77*2+Base!$AW77*2+Base!$BA77)/360+(ROW()/100000)+SUM(Data!R77+Data!U77)</f>
        <v>8.0000000000000004E-4</v>
      </c>
      <c r="AL80" s="194">
        <f>SUM(Base!$AF77+Base!$AG77+Base!$AI77*2+Base!$AK77+Base!$AL77*2+Base!$AN77+Base!$AO77*2+Base!$AP77+Base!$AU77*2+Base!$AV77*2+Base!$AX77)/360+(ROW()/100000)+Data!R77</f>
        <v>8.0000000000000004E-4</v>
      </c>
      <c r="AM80" s="194">
        <f>SUM(Base!$AA77+Base!$AF77+Base!$AG77+Base!$AI77*2+Base!$AK77+Base!$AL77*2+Base!$AN77+Base!$AO77*2+Base!$AP77+Base!$AU77*2+Base!$AV77*2+Base!$AX77)/380+(ROW()/100000)+Data!R77</f>
        <v>8.0000000000000004E-4</v>
      </c>
      <c r="AN80" s="194">
        <f>SUM(Base!$W77+Base!$Y77+Base!$AA77+Base!$AF77+Base!$AI77+Base!$AJ77*2+Base!$AK77+Base!$AL77*2+Base!$AO77+Base!$AP77+Base!$AT77*2+Base!$AU77*2+Base!$AV77*2+Base!$AX77*2+Base!$AY77)/460+(ROW()/100000)+SUM(Data!S77+Data!T77)</f>
        <v>8.0000000000000004E-4</v>
      </c>
      <c r="AO80" s="194">
        <f>SUM(Base!$W77*2+Base!$Y77+Base!$AA77+Base!$AF77+Base!$AI77+Base!$AJ77*2+Base!$AK77+Base!$AL77+Base!$AN77+Base!$AO77+Base!$AP77+Base!$AT77*2+Base!$AU77+Base!$AV77*2+Base!$AX77*2+Base!$AY77)/480+(ROW()/100000)+SUM(Data!S77+Data!T77)</f>
        <v>8.0000000000000004E-4</v>
      </c>
      <c r="AP80" s="194">
        <f>SUM(Base!$Y77+Base!$AA77*2+Base!$AG77*2+Base!$AJ77*2+Base!$AL77+Base!$AN77*2+Base!$AP77*2+Base!$AR77+Base!$AT77+Base!$AV77+Base!$AW77*2+Base!$AZ77)/360+(ROW()/100000)+Data!X77</f>
        <v>8.0000000000000004E-4</v>
      </c>
      <c r="AQ80" s="194">
        <f>SUM(Base!$W77*2+Base!$Y77+Base!$AA77+Base!$AF77*2+Base!$AG77+Base!$AI77*2+Base!$AJ77+Base!$AL77*2+Base!$AO77+Base!$AP77+Base!$AT77+Base!$AU77*2+Base!$AV77*2+Base!$AX77+Base!$AZ77)/460+(ROW()/100000)+SUM(Data!M77:P77)</f>
        <v>8.0000000000000004E-4</v>
      </c>
      <c r="AR80" s="194">
        <f>SUM(Base!$W77+Base!$AF77*2+Base!$AG77+Base!$AI77*2+Base!$AL77*2+Base!$AO77*2+Base!$AP77+Base!$AU77*2+Base!$AV77+Base!$AX77)/340+(ROW()/100000)+SUM(Data!M77:P77)</f>
        <v>8.0000000000000004E-4</v>
      </c>
      <c r="AS80" s="194">
        <f>SUM(Base!$W77+Base!$Y77+Base!$AF77*2+Base!$AG77+Base!$AI77*2+Base!$AJ77+Base!$AL77*2+Base!$AO77*2+Base!$AP77+Base!$AU77*2+Base!$AV77*2+Base!$AX77)/400+(ROW()/100000)+SUM(Data!M77:P77)</f>
        <v>8.0000000000000004E-4</v>
      </c>
      <c r="AT80" s="194">
        <f>SUM(Base!$Y77*2+Base!$Z77+Base!$AA77*2+Base!$AG77*2+Base!$AJ77*2+Base!$AL77+Base!$AN77*2+Base!$AP77*2+Base!$AR77+Base!$AT77*2+Base!$AV77+Base!$AW77*2+Base!$AY77*2+Base!$AZ77*2+Base!$BA77)/500+(ROW()/100000)+Data!Y77</f>
        <v>8.0000000000000004E-4</v>
      </c>
      <c r="AU80" s="194">
        <f>SUM(Base!$L77*2+Base!$M77*2+Base!$N77*2+Base!$P77*2+Base!$Q77*2+Base!$R77+Base!$T77*2+Base!$V77+Base!$AL77+Base!$AO77*2+Base!$AP77+Base!$AU77*2+Base!$AZ77*2)/440+(ROW()/100000)+Data!L77</f>
        <v>8.0000000000000004E-4</v>
      </c>
      <c r="AV80" s="194">
        <f>SUM(Base!$AA77+Base!$AF77*2+Base!$AG77+Base!$AI77*2+Base!$AK77+Base!$AL77*2+Base!$AM77+Base!$AN77*2+Base!$AO77*2+Base!$AP77*2+Base!$AU77*2+Base!$AV77*2+Base!$AX77+Base!$BB77+Base!$BE77+Base!$BF77)/480+(ROW()/100000)+Data!R77</f>
        <v>8.0000000000000004E-4</v>
      </c>
      <c r="AW80" s="194">
        <f>SUM(Base!$Y77*2+Base!$Z77*2+Base!$AA77*2+Base!$AD77+Base!$AG77+Base!$AJ77*2+Base!$AL77*2+Base!$AN77+Base!$AR77+Base!$AT77*2+Base!$AX77+Base!$AY77*2+Base!$AZ77*2+Base!$BA77+Base!$BD77+Base!$BE77)/480+(ROW()/100000)+SUM(Data!V77+Data!W77)</f>
        <v>8.0000000000000004E-4</v>
      </c>
      <c r="AX80" s="194">
        <f>SUM(Base!$Y77*2+Base!$Z77*2+Base!$AA77*2+Base!$AD77+Base!$AG77+Base!$AJ77*2+Base!$AL77+Base!$AN77+Base!$AR77+Base!$AT77*2+Base!$AW77+Base!$AX77+Base!$AY77*2+Base!$AZ77*2+Base!$BA77+Base!$BD77+Base!$BE77)/480+(ROW()/100000)+SUM(Data!V77+Data!W77)</f>
        <v>8.0000000000000004E-4</v>
      </c>
      <c r="AY80" s="194">
        <f>SUM(Base!$Y77+Base!$AA77+Base!$AC77*2+Base!$AF77*2+Base!$AG77+Base!$AI77*2+Base!$AJ77+Base!$AK77+Base!$AL77+Base!$AM77+Base!$AN77+Base!$AO77+Base!$AP77+Base!$AU77*2+Base!$AX77+Base!$AZ77+Base!$BB77+Base!$BD77+Base!$BE77*2)/480+(ROW()/100000)+SUM(Data!M77:P77)</f>
        <v>8.0000000000000004E-4</v>
      </c>
      <c r="AZ80" s="194">
        <f>SUM(Base!$W77*2+Base!$Y77*2+Base!$AA77+Base!$AD77+Base!$AG77*2+Base!$AJ77*2+Base!$AL77+Base!$AN77+Base!$AP77+Base!$AR77+Base!$AT77+Base!$AW77+Base!$AX77+Base!$AY77*2+Base!$AZ77*2+Base!$BA77+Base!$BD77+Base!$BE77)/480+(ROW()/100000)+SUM(Data!S77+Data!T77+Data!V77+Data!W77)</f>
        <v>8.0000000000000004E-4</v>
      </c>
      <c r="BA80" s="194">
        <f>SUM(Base!$W77*2+Base!$Y77*2+Base!$AA77+Base!$AD77+Base!$AG77*2+Base!$AJ77*2+Base!$AN77+Base!$AP77+Base!$AT77+Base!$AW77+Base!$AX77+Base!$AY77*2+Base!$AZ77*2+Base!$BA77+Base!$BD77+Base!$BE77)/440+(ROW()/100000)+SUM(Data!S77+Data!T77+Data!V77+Data!W77)</f>
        <v>8.0000000000000004E-4</v>
      </c>
      <c r="BB80" s="194">
        <f>SUM(Base!$W77+Base!$Y77+Base!$AA77*2+Base!$AD77+Base!$AF77+Base!$AG77*2+Base!$AI77*2+Base!$AJ77*2+Base!$AL77+Base!$AN77*2+Base!$AO77+Base!$AP77*2+Base!$AR77+Base!$AT77*2+Base!$AU77+Base!$AV77*2+Base!$AW77*2+Base!$AX77+Base!$AY77*2+Base!$AZ77)/640+(ROW()/100000)+SUM(Data!M77:P77)</f>
        <v>8.0000000000000004E-4</v>
      </c>
      <c r="BC80" s="194">
        <f>SUM(Base!$AA77+Base!$AF77+Base!$AG77*2+Base!$AI77*2+Base!$AJ77+Base!$AL77*2+Base!$AN77+Base!$AO77+Base!$AP77*2+Base!$AT77+Base!$AU77*2+Base!$AV77*2+Base!$AX77+Base!$AY77+Base!$AZ77)/440+(ROW()/100000)+SUM(Data!M77:P77)</f>
        <v>8.0000000000000004E-4</v>
      </c>
      <c r="BD80" s="194">
        <f>SUM(Base!$AA77*2+Base!$AF77+Base!$AG77*2+Base!$AI77*2+Base!$AJ77+Base!$AL77+Base!$AN77*2+Base!$AO77+Base!$AP77*2+Base!$AT77+Base!$AU77+Base!$AV77*2+Base!$AW77+Base!$AX77+Base!$AY77+Base!$AZ77)/460+(ROW()/100000)+SUM(Data!M77:P77)</f>
        <v>8.0000000000000004E-4</v>
      </c>
      <c r="BE80" s="194">
        <f>SUM(Base!$AA77*2+Base!$AC77*2+Base!$AF77*2+Base!$AG77*2+Base!$AI77*2+Base!$AJ77*2+Base!$AL77+Base!$AM77+Base!$AN77*2+Base!$AO77+Base!$AP77*2+Base!$AU77*2+Base!$AV77*2+Base!$BB77*2+Base!$BD77+Base!$BE77+Base!$BF77*2)/580+(ROW()/100000)+Data!Q77</f>
        <v>8.0000000000000004E-4</v>
      </c>
      <c r="BF80" s="194">
        <f>SUM(Base!$Y77+Base!$AA77*2+Base!$AC77*2+Base!$AF77*2+Base!$AG77*2+Base!$AI77*2+Base!$AJ77*2+Base!$AL77+Base!$AM77+Base!$AN77*2+Base!$AO77+Base!$AP77*2+Base!$AU77*2+Base!$AV77*2+Base!$AW77+Base!$BB77*2+Base!$BD77+Base!$BE77+Base!$BF77*2)/620+(ROW()/100000)+Data!Q77</f>
        <v>8.0000000000000004E-4</v>
      </c>
      <c r="BG80" s="194">
        <f>SUM(Base!$Y77*2+Base!$Z77+Base!$AA77+Base!$AD77+Base!$AG77*2+Base!$AJ77*2+Base!$AL77+Base!$AN77+Base!$AP77*2+Base!$AR77+Base!$AT77*2+Base!$AW77*2+Base!$AX77*2+Base!$AY77*2+Base!$BA77+Base!$BE77)/480+(ROW()/100000)+Data!U77</f>
        <v>8.0000000000000004E-4</v>
      </c>
      <c r="BH80" s="194">
        <f>SUM(Base!$Y77+Base!$AA77+Base!$AD77+Base!$AG77*2+Base!$AI77+Base!$AJ77*2+Base!$AL77+Base!$AN77+Base!$AP77*2+Base!$AT77*2+Base!$AW77+Base!$AX77*2+Base!$AY77*2+Base!$BA77+Base!$BE77)/420+(ROW()/100000)+Data!U77</f>
        <v>8.0000000000000004E-4</v>
      </c>
      <c r="BI80" s="194">
        <f>SUM(Base!$AC77+Base!$AF77*2+Base!$AI77*2+Base!$AL77*2+Base!$AM77+Base!$AO77*2+Base!$AU77*2+Base!$BB77+Base!$BD77*2+Base!$BF77)/320+(ROW()/100000)+Data!Q77</f>
        <v>8.0000000000000004E-4</v>
      </c>
      <c r="BJ80" s="194">
        <f>SUM(Base!$AC77*2+Base!$AF77*2+Base!$AI77*2+Base!$AK77+Base!$AL77+Base!$AM77+Base!$AO77+Base!$AU77*2+Base!$BB77*2+Base!$BD77+Base!$BF77*2)/340+(ROW()/100000)+Data!Q77</f>
        <v>8.0000000000000004E-4</v>
      </c>
      <c r="BK80" s="194">
        <f>SUM(Base!$AC77*2+Base!$AF77+Base!$AI77*2+Base!$AK77*2+Base!$AL77+Base!$AM77*2+Base!$AO77+Base!$AU77*2+Base!$BB77*2+Base!$BF77*2)/340+(ROW()/100000)+Data!Q77</f>
        <v>8.0000000000000004E-4</v>
      </c>
      <c r="BL80" s="194">
        <f>SUM(Base!$AC77+Base!$AF77*2+Base!$AI77*2+Base!$AK77+Base!$AL77*2+Base!$AM77+Base!$AO77+Base!$AU77*2+Base!$AV77+Base!$BF77*2)/300+(ROW()/100000)+SUM(Data!M77:P77)</f>
        <v>8.0000000000000004E-4</v>
      </c>
      <c r="BM80" s="194">
        <f>SUM(Base!$Z77*2+Base!$AA77+Base!$AC77+Base!$AJ77+Base!$AL77*2+Base!$AN77*2+Base!$AP77+Base!$AT77*2+Base!$AY77)/260+(ROW()/100000)+Data!Y77</f>
        <v>8.0000000000000004E-4</v>
      </c>
      <c r="BN80" s="194">
        <f>SUM(Base!$Z77+Base!$AA77+Base!$AK77*2+Base!$AL77*2+Base!$AM77*2+Base!$AN77+Base!$AO77+Base!$AP77+Base!$AT77*2+Base!$AV77*2+Base!$AX77*2+Base!$AY77*2+Base!$AZ77+Base!$BA77+Base!$BD77*2+Base!$BE77*2+Base!$BF77)/520+(ROW()/100000)+Data!Y77</f>
        <v>8.0000000000000004E-4</v>
      </c>
      <c r="BO80" s="194">
        <f>SUM(Base!$AA77+Base!$AK77*2+Base!$AL77*2+Base!$AM77*2+Base!$AN77+Base!$AO77+Base!$AP77*2+Base!$AV77*2+Base!$AX77*2+Base!$AY77*2+Base!$AZ77+Base!$BA77+Base!$BD77*2+Base!$BE77*2+Base!$BF77)/480+(ROW()/100000)+Data!Y77</f>
        <v>8.0000000000000004E-4</v>
      </c>
      <c r="BP80" s="194">
        <f>SUM(Base!$AA77+Base!$AG77+Base!$AK77*2+Base!$AL77*2+Base!$AM77*2+Base!$AN77+Base!$AO77+Base!$AP77*2+Base!$AT77+Base!$AV77*2+Base!$AX77*2+Base!$AY77*2+Base!$AZ77+Base!$BA77+Base!$BD77*2+Base!$BE77*2+Base!$BF77)/520+(ROW()/100000)+Data!Y77</f>
        <v>8.0000000000000004E-4</v>
      </c>
      <c r="BQ80" s="194">
        <f>SUM(Base!$Y77+Base!$AA77*2+Base!$AD77+Base!$AG77*2+Base!$AJ77*2+Base!$AL77+Base!$AN77*2+Base!$AP77*2+Base!$AR77*2+Base!$AT77*2+Base!$AV77*2+Base!$AW77*2+Base!$BA77)/440+(ROW()/100000)+Data!R77</f>
        <v>8.0000000000000004E-4</v>
      </c>
      <c r="BR80" s="194">
        <f>SUM(Base!$Z77*2+Base!$AA77+Base!$AJ77+Base!$AL77*2+Base!$AN77*2+Base!$AO77*2+Base!$AP77*2+Base!$AT77*2+Base!$AX77+Base!$AY77+Base!$BA77*2+Base!$BE77)/380+(ROW()/100000)+SUM(Data!V77+Data!W77)</f>
        <v>8.0000000000000004E-4</v>
      </c>
      <c r="BS80" s="194">
        <f>SUM(Base!$Y77+Base!$AA77*2+Base!$AD77+Base!$AG77*2+Base!$AJ77*2+Base!$AL77*2+Base!$AN77*2+Base!$AO77+Base!$AP77*2+Base!$AT77*2+Base!$AU77+Base!$AV77*2+Base!$AW77*2+Base!$AX77*2+Base!$AY77*2+Base!$AZ77+Base!$BA77+Base!$BD77+Base!$BE77*2)/620+(ROW()/100000)+SUM(Data!R77+Data!U77)</f>
        <v>8.0000000000000004E-4</v>
      </c>
      <c r="BT80" s="194">
        <f>SUM(Base!$L77+Base!$M77*2+Base!$N77+Base!$O77+Base!$P77+Base!$Q77*2+Base!$R77*2+Base!$T77*2+Base!$U77*2+Base!$V77+Base!$AA77+Base!$AG77+Base!$AL77*2+Base!$AN77*2+Base!$AO77*2+Base!$AP77+Base!$AU77*2+Base!$AW77+Base!$AY77+Base!$AZ77*2)/600+(ROW()/100000)+Data!L77</f>
        <v>8.0000000000000004E-4</v>
      </c>
      <c r="BU80" s="194">
        <f>SUM(Base!$L77+Base!$M77*2+Base!$N77+Base!$P77+Base!$Q77*2+Base!$R77*2+Base!$T77*2+Base!$U77+Base!$V77+Base!$AA77+Base!$AG77+Base!$AL77*2+Base!$AN77+Base!$AO77*2+Base!$AP77+Base!$AU77*2+Base!$AW77+Base!$AY77+Base!$AZ77*2)/540+(ROW()/100000)+Data!L77</f>
        <v>8.0000000000000004E-4</v>
      </c>
      <c r="BV80" s="194">
        <f>SUM(Base!$L77+Base!$M77*2+Base!$N77+Base!$P77+Base!$Q77*2+Base!$R77*2+Base!$T77*2+Base!$U77*2+Base!$V77+Base!$AA77+Base!$AG77+Base!$AL77*2+Base!$AN77*2+Base!$AO77*2+Base!$AP77+Base!$AU77*2+Base!$AW77+Base!$AY77+Base!$AZ77*2)/580+(ROW()/100000)+Data!L77</f>
        <v>8.0000000000000004E-4</v>
      </c>
      <c r="BW80" s="194">
        <f>SUM(Base!$Y77*2+Base!$Z77*2+Base!$AA77*2+Base!$AG77+Base!$AJ77+Base!$AL77*2+Base!$AN77*2+Base!$AO77+Base!$AP77+Base!$AT77*2+Base!$AX77+Base!$AY77*2+Base!$AZ77+Base!$BA77+Base!$BD77+Base!$BE77)/460+(ROW()/100000)+Data!X77</f>
        <v>8.0000000000000004E-4</v>
      </c>
      <c r="BX80" s="194">
        <f>SUM(Base!$Y77*2+Base!$Z77+Base!$AA77*2+Base!$AG77*2+Base!$AJ77*2+Base!$AL77+Base!$AN77*2+Base!$AP77*2+Base!$AR77*2+Base!$AT77*2+Base!$AW77*2+Base!$AY77*2+Base!$AZ77+Base!$BA77)/480+(ROW()/100000)+SUM(Data!V77+Data!W77+Data!X77+Data!Y77)</f>
        <v>8.0000000000000004E-4</v>
      </c>
      <c r="BY80" s="194">
        <f>SUM(Base!$Z77*2+Base!$AA77+Base!$AC77*2+Base!$AK77+Base!$AL77+Base!$AM77*2+Base!$AN77*2+Base!$AP77+Base!$AT77*2+Base!$AV77+Base!$BA77*2+Base!$BB77*2+Base!$BF77*2)/420+(ROW()/100000)+Data!Y77</f>
        <v>8.0000000000000004E-4</v>
      </c>
      <c r="BZ80" s="194">
        <f>SUM(Base!$Z77+Base!$AA77+Base!$AC77*2+Base!$AK77+Base!$AL77+Base!$AM77*2+Base!$AN77+Base!$AP77+Base!$AT77+Base!$AV77*2+Base!$BA77*2+Base!$BB77*2+Base!$BF77*2)/380+(ROW()/100000)+Data!Y77</f>
        <v>8.0000000000000004E-4</v>
      </c>
      <c r="CA80" s="194">
        <f>SUM(Base!$Z77*2+Base!$AA77+Base!$AD77*2+Base!$AF77+Base!$AG77*2+Base!$AI77*2+Base!$AL77*2+Base!$AN77+Base!$AO77+Base!$AP77+Base!$AT77*2+Base!$AU77*2+Base!$AX77*2+Base!$AY77+Base!$BA77+Base!$BD77*2+Base!$BE77*2+Base!$BF77)/560+(ROW()/100000)+Data!R77</f>
        <v>8.0000000000000004E-4</v>
      </c>
      <c r="CB80" s="194">
        <f>SUM(Base!$Z77+Base!$AA77+Base!$AD77+Base!$AF77*2+Base!$AG77*2+Base!$AI77*2+Base!$AL77+Base!$AN77+Base!$AO77+Base!$AP77+Base!$AT77*2+Base!$AU77*2+Base!$AX77*2+Base!$AY77+Base!$BA77+Base!$BD77*2+Base!$BE77*2+Base!$BF77)/520+(ROW()/100000)+Data!R77</f>
        <v>8.0000000000000004E-4</v>
      </c>
      <c r="CC80" s="194">
        <f>SUM(Base!$W77*2+Base!$Y77*2+Base!$AA77+Base!$AG77+Base!$AJ77*2+Base!$AL77+Base!$AR77+Base!$AT77+Base!$AX77+Base!$AY77*2+Base!$AZ77*2+Base!$BA77+Base!$BD77+Base!$BE77)/380+(ROW()/100000)+SUM(Data!S77+Data!T77+Data!V77+Data!W77)</f>
        <v>8.0000000000000004E-4</v>
      </c>
      <c r="CD80" s="194">
        <f>SUM(Base!$W77*2+Base!$Y77*2+Base!$AA77+Base!$AG77+Base!$AJ77*2+Base!$AT77+Base!$AX77+Base!$AY77*2+Base!$AZ77*2+Base!$BA77+Base!$BD77+Base!$BE77)/340+(ROW()/100000)+SUM(Data!S77+Data!T77+Data!V77+Data!W77)</f>
        <v>8.0000000000000004E-4</v>
      </c>
      <c r="CE80" s="194">
        <f>SUM(Base!$W77*2+Base!$Y77*2+Base!$AA77+Base!$AF77+Base!$AG77+Base!$AI77*2+Base!$AJ77*2+Base!$AL77+Base!$AO77+Base!$AP77+Base!$AR77+Base!$AT77*2+Base!$AU77+Base!$AV77*2+Base!$AX77*2+Base!$AY77*2+Base!$AZ77+Base!$BA77+Base!$BD77*2+Base!$BE77*2)/600+(ROW()/100000)+SUM(Data!M77:P77)</f>
        <v>8.0000000000000004E-4</v>
      </c>
      <c r="CF80" s="194">
        <f>SUM(Base!$W77+Base!$Y77+Base!$AA77+Base!$AF77*2+Base!$AG77+Base!$AI77*2+Base!$AJ77+Base!$AL77*2+Base!$AO77+Base!$AP77+Base!$AT77+Base!$AU77*2+Base!$AV77*2+Base!$AX77*2+Base!$AY77*2+Base!$AZ77+Base!$BA77+Base!$BD77+Base!$BE77*2)/540+(ROW()/100000)+SUM(Data!M77:P77)</f>
        <v>8.0000000000000004E-4</v>
      </c>
      <c r="CG80" s="194">
        <f>SUM(Base!$W77*2+Base!$Y77*2+Base!$AA77+Base!$AF77*2+Base!$AG77+Base!$AI77*2+Base!$AJ77+Base!$AL77+Base!$AO77+Base!$AP77+Base!$AT77*2+Base!$AU77+Base!$AV77*2+Base!$AX77*2+Base!$AY77*2+Base!$AZ77+Base!$BA77+Base!$BD77+Base!$BE77*2)/560+(ROW()/100000)+SUM(Data!M77:P77)</f>
        <v>8.0000000000000004E-4</v>
      </c>
      <c r="CH80" s="194">
        <f>SUM(Base!$W77*2+Base!$Y77*2+Base!$AA77+Base!$AC77*2+Base!$AF77*2+Base!$AG77+Base!$AI77*2+Base!$AJ77+Base!$AK77+Base!$AL77+Base!$AM77+Base!$AN77+Base!$AO77+Base!$AP77+Base!$AT77*2+Base!$AU77+Base!$AX77+Base!$AZ77+Base!$BB77*2+Base!$BD77*2+Base!$BE77*2+Base!$BF77*2)/640+(ROW()/100000)+Data!Q77</f>
        <v>8.0000000000000004E-4</v>
      </c>
      <c r="CI80" s="194">
        <f>SUM(Base!$Y77+Base!$AA77+Base!$AC77*2+Base!$AF77*2+Base!$AG77+Base!$AI77*2+Base!$AJ77+Base!$AK77+Base!$AL77+Base!$AM77+Base!$AN77+Base!$AO77+Base!$AP77+Base!$AU77*2+Base!$AX77+Base!$AZ77+Base!$BB77*2+Base!$BD77+Base!$BF77*2)/500+(ROW()/100000)+Data!Q77</f>
        <v>8.0000000000000004E-4</v>
      </c>
      <c r="CJ80" s="194">
        <f>SUM(Base!$W77+Base!$Y77*2+Base!$AA77+Base!$AC77*2+Base!$AF77*2+Base!$AG77+Base!$AI77*2+Base!$AJ77+Base!$AK77+Base!$AL77+Base!$AM77+Base!$AN77+Base!$AO77+Base!$AP77+Base!$AT77+Base!$AU77*2+Base!$AX77+Base!$AZ77+Base!$BB77*2+Base!$BD77*2+Base!$BE77+Base!$BF77*2)/600+(ROW()/100000)+Data!Q77</f>
        <v>8.0000000000000004E-4</v>
      </c>
      <c r="CK80" s="194">
        <f>SUM(Base!$W77*2+Base!$AA77*2+Base!$AG77*2+Base!$AI77+Base!$AJ77+Base!$AL77+Base!$AN77+Base!$AP77*2+Base!$AT77+Base!$AV77*2+Base!$AW77+Base!$AX77*2+Base!$BE77*2)/400+(ROW()/100000)+SUM(Data!S77+Data!T77)</f>
        <v>8.0000000000000004E-4</v>
      </c>
      <c r="CL80" s="194">
        <f>SUM(Base!$W77+Base!$AA77+Base!$AF77+Base!$AG77*2+Base!$AI77*2+Base!$AJ77+Base!$AL77+Base!$AN77+Base!$AO77*2+Base!$AP77*2+Base!$AU77*2+Base!$AV77*2+Base!$AX77*2+Base!$BE77)/420+(ROW()/100000)+SUM(Data!S77+Data!T77)</f>
        <v>8.0000000000000004E-4</v>
      </c>
      <c r="CM80" s="194">
        <f>SUM(Base!$W77+Base!$AA77+Base!$AG77*2+Base!$AI77*2+Base!$AJ77+Base!$AL77+Base!$AN77+Base!$AO77+Base!$AP77*2+Base!$AT77+Base!$AU77+Base!$AV77*2+Base!$AW77+Base!$AX77*2+Base!$BE77*2)/420+(ROW()/100000)+SUM(Data!S77+Data!T77)</f>
        <v>8.0000000000000004E-4</v>
      </c>
      <c r="CN80" s="194">
        <f>SUM(Base!$Y77*2+Base!$AA77*2+Base!$AG77*2+Base!$AJ77*2+Base!$AL77+Base!$AN77*2+Base!$AP77*2+Base!$AR77+Base!$AT77*2+Base!$AV77*2+Base!$AW77*2+Base!$AY77+Base!$AZ77)/440+(ROW()/100000)+SUM(Data!S77+Data!T77)</f>
        <v>8.0000000000000004E-4</v>
      </c>
      <c r="CO80" s="194">
        <f>SUM(Base!$Y77+Base!$AA77*2+Base!$AG77*2+Base!$AJ77*2+Base!$AN77*2+Base!$AP77*2+Base!$AT77+Base!$AV77*2+Base!$AW77*2+Base!$AZ77)/340+(ROW()/100000)+SUM(Data!S77+Data!T77)</f>
        <v>8.0000000000000004E-4</v>
      </c>
      <c r="CP80" s="194">
        <f>SUM(Base!$W77+Base!$Z77+Base!$AA77+Base!$AC77*2+Base!$AL77+Base!$AM77*2+Base!$AT77*2+Base!$AV77+Base!$AX77+Base!$BA77+Base!$BB77*2+Base!$BE77+Base!$BF77*2)/360+(ROW()/100000)+SUM(Data!V77+Data!W77)</f>
        <v>8.0000000000000004E-4</v>
      </c>
      <c r="CQ80" s="195">
        <f>SUM(Base!$W77+Base!$AA77+Base!$AC77*2+Base!$AL77+Base!$AM77*2+Base!$AT77+Base!$AV77*2+Base!$AX77+Base!$BA77+Base!$BB77*2+Base!$BE77+Base!$BF77*2)/340+(ROW()/100000)+SUM(Data!V77+Data!W77)</f>
        <v>8.0000000000000004E-4</v>
      </c>
      <c r="CR80" s="1"/>
    </row>
    <row r="81" spans="1:96" ht="25" customHeight="1" x14ac:dyDescent="0.3">
      <c r="A81" s="1"/>
      <c r="B81" s="199">
        <f>Base!B78</f>
        <v>0</v>
      </c>
      <c r="C81" s="200">
        <f>Base!C78</f>
        <v>0</v>
      </c>
      <c r="D81" s="1"/>
      <c r="E81" s="201">
        <f>Base!E78</f>
        <v>0</v>
      </c>
      <c r="F81" s="202" t="str">
        <f t="shared" si="5"/>
        <v>A (D)</v>
      </c>
      <c r="G81" s="1"/>
      <c r="H81" s="201">
        <f>Base!I78</f>
        <v>0</v>
      </c>
      <c r="I81" s="200">
        <f>Base!H78</f>
        <v>0</v>
      </c>
      <c r="J81" s="1"/>
      <c r="K81" s="203">
        <f>SUM(Base!$AF78*2+Base!$AI78*2+Base!$AL78*2+Base!$AN78+Base!$AO78*2+Base!$AP78*2+Base!$AU78*2+Base!$AV78+Base!$BF78)/300+(ROW()/100000)+Data!R78</f>
        <v>8.0999999999999996E-4</v>
      </c>
      <c r="L81" s="204">
        <f>SUM(Base!$Y78*2+Base!$Z78*2+Base!$AA78*2+Base!$AG78+Base!$AJ78*2+Base!$AL78+Base!$AN78*2+Base!$AP78+Base!$AT78*2+Base!$AX78+Base!$AY78*2+Base!$AZ78+Base!$BA78+Base!$BD78+Base!$BE78)/440+(ROW()/100000)+Data!Y78</f>
        <v>8.0999999999999996E-4</v>
      </c>
      <c r="M81" s="204">
        <f>SUM(Base!$Y78*2+Base!$Z78+Base!$AA78*2+Base!$AD78*2+Base!$AG78*2+Base!$AJ78*2+Base!$AL78*2+Base!$AN78+Base!$AP78*2+Base!$AR78*2+Base!$AT78*2+Base!$AW78+Base!$AZ78)/440+(ROW()/100000)+Data!X78</f>
        <v>8.0999999999999996E-4</v>
      </c>
      <c r="N81" s="204">
        <f>SUM(Base!$Y78+Base!$AA78*2+Base!$AD78*2+Base!$AG78*2+Base!$AJ78*2+Base!$AL78*2+Base!$AN78+Base!$AP78*2+Base!$AR78*2+Base!$AT78*2+Base!$AW78+Base!$AZ78)/400+(ROW()/100000)+Data!X78</f>
        <v>8.0999999999999996E-4</v>
      </c>
      <c r="O81" s="204">
        <f>SUM(Base!$Y78+Base!$AA78*2+Base!$AG78*2+Base!$AJ78*2+Base!$AL78+Base!$AN78*2+Base!$AP78*2+Base!$AR78+Base!$AT78*2+Base!$AV78*2+Base!$AW78*2+Base!$AY78+Base!$AZ78)/420+(ROW()/100000)+SUM(Data!U78+Data!V78+Data!W78+Data!X78)</f>
        <v>8.0999999999999996E-4</v>
      </c>
      <c r="P81" s="204">
        <f>SUM(Base!$Y78+Base!$AA78*2+Base!$AG78*2+Base!$AJ78*2+Base!$AL78+Base!$AN78*2+Base!$AP78*2+Base!$AR78+Base!$AT78*2+Base!$AV78*2+Base!$AW78*2+Base!$AZ78)/400+(ROW()/100000)+SUM(Data!U78+Data!V78+Data!W78+Data!X78)</f>
        <v>8.0999999999999996E-4</v>
      </c>
      <c r="Q81" s="204">
        <f>SUM(Base!$Y78+Base!$Z78+Base!$AA78+Base!$AD78+Base!$AG78*2+Base!$AI78*2+Base!$AJ78+Base!$AK78+Base!$AL78+Base!$AN78+Base!$AP78+Base!$AT78*2+Base!$AU78+Base!$AV78*2+Base!$AX78*2+Base!$AY78+Base!$BA78+Base!$BD78+Base!$BE78*2+Base!$BF78)/520+(ROW()/100000)+Data!U78</f>
        <v>8.0999999999999996E-4</v>
      </c>
      <c r="R81" s="204">
        <f>SUM(Base!$AA78+Base!$AC78+Base!$AF78*2+Base!$AG78*2+Base!$AI78*2+Base!$AJ78+Base!$AL78*2+Base!$AM78+Base!$AN78*2+Base!$AO78*2+Base!$AP78*2+Base!$AU78*2+Base!$AW78+Base!$BB78+Base!$BD78*2+Base!$BF78+Base!$BF78*2)/500+(ROW()/100000)+Data!Q78</f>
        <v>8.0999999999999996E-4</v>
      </c>
      <c r="S81" s="204">
        <f>SUM(Base!$AA78+Base!$AC78*2+Base!$AF78*2+Base!$AG78*2+Base!$AI78*2+Base!$AJ78+Base!$AK78+Base!$AL78+Base!$AM78+Base!$AN78*2+Base!$AO78+Base!$AP78+Base!$AU78*2+Base!$AW78+Base!$BB78*2+Base!$BD78+Base!$BF78*2)/500+(ROW()/100000)+Data!Q78</f>
        <v>8.0999999999999996E-4</v>
      </c>
      <c r="T81" s="204">
        <f>SUM(Base!$AA78+Base!$AC78*2+Base!$AF78+Base!$AG78*2+Base!$AI78*2+Base!$AJ78+Base!$AK78*2+Base!$AL78+Base!$AM78*2+Base!$AN78*2+Base!$AO78+Base!$AP78*2+Base!$AU78*2+Base!$AW78+Base!$BB78*2+Base!$BF78*2)/520+(ROW()/100000)+Data!Q78</f>
        <v>8.0999999999999996E-4</v>
      </c>
      <c r="U81" s="204">
        <f>SUM(Base!$AF78+Base!$AI78*2+Base!$AK78*2+Base!$AL78*2+Base!$AM78+Base!$AO78+Base!$AU78+Base!$AV78*2+Base!$AX78*2+Base!$AZ78+Base!$BD78+Base!$BE78*2+Base!$BF78)/380+(ROW()/100000)+SUM(Data!R78+Data!U78)</f>
        <v>8.0999999999999996E-4</v>
      </c>
      <c r="V81" s="204">
        <f>SUM(Base!$AF78+Base!$AG78+Base!$AI78*2+Base!$AK78*2+Base!$AL78*2+Base!$AM78+Base!$AO78+Base!$AV78*2+Base!$AX78*2+Base!$AZ78+Base!$BD78+Base!$BE78*2+Base!$BF78)/380+(ROW()/100000)+SUM(Data!R78+Data!U78)</f>
        <v>8.0999999999999996E-4</v>
      </c>
      <c r="W81" s="204">
        <f>SUM(Base!$AA78*2+Base!$AG78*2+Base!$AI78*2+Base!$AJ78+Base!$AL78+Base!$AN78+Base!$AO78+Base!$AP78*2+Base!$AT78+Base!$AU78*2+Base!$AV78*2+Base!$AW78+Base!$AX78+Base!$BE78*2)/420+(ROW()/100000)+Data!U78</f>
        <v>8.0999999999999996E-4</v>
      </c>
      <c r="X81" s="204">
        <f>SUM(Base!$AC78+Base!$AF78*2+Base!$AI78*2+Base!$AL78*2+Base!$AM78+Base!$AN78+Base!$AO78*2+Base!$AP78*2+Base!$AU78*2+Base!$BB78+Base!$BD78*2+Base!$BF78)/380+(ROW()/100000)+Data!Q78</f>
        <v>8.0999999999999996E-4</v>
      </c>
      <c r="Y81" s="204">
        <f>SUM(Base!$AC78*2+Base!$AF78*2+Base!$AI78*2+Base!$AK78+Base!$AL78+Base!$AM78+Base!$AN78+Base!$AO78+Base!$AP78+Base!$AU78*2+Base!$BB78*2+Base!$BD78+Base!$BF78*2)/380+(ROW()/100000)+Data!Q78</f>
        <v>8.0999999999999996E-4</v>
      </c>
      <c r="Z81" s="204">
        <f>SUM(Base!$AC78*2+Base!$AF78+Base!$AI78*2+Base!$AK78*2+Base!$AL78+Base!$AM78*2+Base!$AN78+Base!$AO78+Base!$AP78*2+Base!$AU78*2+Base!$BB78*2+Base!$BF78*2)/400+(ROW()/100000)+Data!Q78</f>
        <v>8.0999999999999996E-4</v>
      </c>
      <c r="AA81" s="204">
        <f>SUM(Base!$Y78*2+Base!$Z78*2+Base!$AA78*2+Base!$AC78*2+Base!$AD78+Base!$AG78+Base!$AJ78*2+Base!$AL78*2+Base!$AN78*2+Base!$AP78+Base!$AT78*2+Base!$AV78+Base!$AW78+Base!$AX78+Base!$AY78*2+Base!$AZ78*2+Base!$BA78+Base!$BB78+Base!$BD78+Base!$BE78+Base!$BF78*2)/640+(ROW()/100000)+Data!Y78</f>
        <v>8.0999999999999996E-4</v>
      </c>
      <c r="AB81" s="204">
        <f>SUM(Base!$Y78*2+Base!$Z78+Base!$AA78*2+Base!$AC78*2+Base!$AD78*2+Base!$AG78*2+Base!$AJ78*2+Base!$AL78*2+Base!$AN78*2+Base!$AP78*2+Base!$AT78*2+Base!$AV78+Base!$AW78*2+Base!$AX78+Base!$AY78*2+Base!$AZ78*2+Base!$BA78+Base!$BB78+Base!$BD78+Base!$BE78+Base!$BF78*2)/700+(ROW()/100000)+Data!Y78</f>
        <v>8.0999999999999996E-4</v>
      </c>
      <c r="AC81" s="204">
        <f>SUM(Base!$AA78*2+Base!$AD78+Base!$AG78*2+Base!$AI78+Base!$AJ78+Base!$AL78+Base!$AN78+Base!$AP78*2+Base!$AT78*2+Base!$AV78+Base!$AW78+Base!$AX78+Base!$AY78+Base!$BE78)/360+(ROW()/100000)+Data!U78</f>
        <v>8.0999999999999996E-4</v>
      </c>
      <c r="AD81" s="204">
        <f>SUM(Base!$AA78+Base!$AF78+Base!$AG78+Base!$AI78*2+Base!$AJ78+Base!$AK78+Base!$AL78+Base!$AN78+Base!$AO78*2+Base!$AP78*2+Base!$AU78*2+Base!$AV78*2+Base!$AX78+Base!$BE78)/380+(ROW()/100000)+Data!U78</f>
        <v>8.0999999999999996E-4</v>
      </c>
      <c r="AE81" s="204">
        <f>SUM(Base!$AA78*2+Base!$AG78*2+Base!$AI78*2+Base!$AJ78+Base!$AL78+Base!$AN78+Base!$AO78+Base!$AP78*2+Base!$AT78+Base!$AV78*2+Base!$AW78+Base!$AX78+Base!$BE78)/360+(ROW()/100000)+Data!U78</f>
        <v>8.0999999999999996E-4</v>
      </c>
      <c r="AF81" s="204">
        <f>SUM(Base!$W78*2+Base!$Y78*2+Base!$AA78+Base!$AF78+Base!$AG78+Base!$AI78+Base!$AJ78*2+Base!$AL78+Base!$AP78+Base!$AR78*2+Base!$AT78*2+Base!$AU78+Base!$AV78*2+Base!$AX78*2+Base!$AY78*2+Base!$AZ78+Base!$BA78+Base!$BD78+Base!$BE78*2)/560+(ROW()/100000)+SUM(Data!M78:P78)</f>
        <v>8.0999999999999996E-4</v>
      </c>
      <c r="AG81" s="204">
        <f>SUM(Base!$W78*2+Base!$Y78*2+Base!$AA78+Base!$AF78+Base!$AG78+Base!$AI78+Base!$AJ78*2+Base!$AL78+Base!$AP78+Base!$AR78+Base!$AT78*2+Base!$AU78+Base!$AV78*2+Base!$AX78*2+Base!$AY78*2+Base!$AZ78+Base!$BA78+Base!$BD78+Base!$BE78*2)/540+(ROW()/100000)+SUM(Data!M78:P78)</f>
        <v>8.0999999999999996E-4</v>
      </c>
      <c r="AH81" s="204">
        <f>SUM(Base!$Y78+Base!$Z78+Base!$AA78*2+Base!$AG78*2+Base!$AJ78*2+Base!$AL78+Base!$AN78*2+Base!$AP78*2+Base!$AR78+Base!$AT78*2+Base!$AV78*2+Base!$AW78+Base!$BA78+Base!$BF78)/420+(ROW()/100000)+Data!Y78</f>
        <v>8.0999999999999996E-4</v>
      </c>
      <c r="AI81" s="204">
        <f>SUM(Base!$Z78+Base!$AA78*2+Base!$AG78*2+Base!$AJ78*2+Base!$AL78+Base!$AN78*2+Base!$AP78*2+Base!$AR78+Base!$AT78*2+Base!$AV78*2+Base!$AW78+Base!$BA78+Base!$BF78)/400+(ROW()/100000)+Data!Y78</f>
        <v>8.0999999999999996E-4</v>
      </c>
      <c r="AJ81" s="204">
        <f>SUM(Base!$AA78*2+Base!$AG78*2+Base!$AI78+Base!$AJ78*2+Base!$AL78+Base!$AN78*2+Base!$AP78*2+Base!$AU78+Base!$AV78*2+Base!$AW78*2+Base!$BA78)/360+(ROW()/100000)+SUM(Data!R78+Data!U78)</f>
        <v>8.0999999999999996E-4</v>
      </c>
      <c r="AK81" s="204">
        <f>SUM(Base!$AA78*2+Base!$AG78*2+Base!$AJ78*2+Base!$AL78+Base!$AN78*2+Base!$AP78*2+Base!$AT78+Base!$AU78+Base!$AV78*2+Base!$AW78*2+Base!$BA78)/360+(ROW()/100000)+SUM(Data!R78+Data!U78)</f>
        <v>8.0999999999999996E-4</v>
      </c>
      <c r="AL81" s="204">
        <f>SUM(Base!$AF78+Base!$AG78+Base!$AI78*2+Base!$AK78+Base!$AL78*2+Base!$AN78+Base!$AO78*2+Base!$AP78+Base!$AU78*2+Base!$AV78*2+Base!$AX78)/360+(ROW()/100000)+Data!R78</f>
        <v>8.0999999999999996E-4</v>
      </c>
      <c r="AM81" s="204">
        <f>SUM(Base!$AA78+Base!$AF78+Base!$AG78+Base!$AI78*2+Base!$AK78+Base!$AL78*2+Base!$AN78+Base!$AO78*2+Base!$AP78+Base!$AU78*2+Base!$AV78*2+Base!$AX78)/380+(ROW()/100000)+Data!R78</f>
        <v>8.0999999999999996E-4</v>
      </c>
      <c r="AN81" s="204">
        <f>SUM(Base!$W78+Base!$Y78+Base!$AA78+Base!$AF78+Base!$AI78+Base!$AJ78*2+Base!$AK78+Base!$AL78*2+Base!$AO78+Base!$AP78+Base!$AT78*2+Base!$AU78*2+Base!$AV78*2+Base!$AX78*2+Base!$AY78)/460+(ROW()/100000)+SUM(Data!S78+Data!T78)</f>
        <v>8.0999999999999996E-4</v>
      </c>
      <c r="AO81" s="204">
        <f>SUM(Base!$W78*2+Base!$Y78+Base!$AA78+Base!$AF78+Base!$AI78+Base!$AJ78*2+Base!$AK78+Base!$AL78+Base!$AN78+Base!$AO78+Base!$AP78+Base!$AT78*2+Base!$AU78+Base!$AV78*2+Base!$AX78*2+Base!$AY78)/480+(ROW()/100000)+SUM(Data!S78+Data!T78)</f>
        <v>8.0999999999999996E-4</v>
      </c>
      <c r="AP81" s="204">
        <f>SUM(Base!$Y78+Base!$AA78*2+Base!$AG78*2+Base!$AJ78*2+Base!$AL78+Base!$AN78*2+Base!$AP78*2+Base!$AR78+Base!$AT78+Base!$AV78+Base!$AW78*2+Base!$AZ78)/360+(ROW()/100000)+Data!X78</f>
        <v>8.0999999999999996E-4</v>
      </c>
      <c r="AQ81" s="204">
        <f>SUM(Base!$W78*2+Base!$Y78+Base!$AA78+Base!$AF78*2+Base!$AG78+Base!$AI78*2+Base!$AJ78+Base!$AL78*2+Base!$AO78+Base!$AP78+Base!$AT78+Base!$AU78*2+Base!$AV78*2+Base!$AX78+Base!$AZ78)/460+(ROW()/100000)+SUM(Data!M78:P78)</f>
        <v>8.0999999999999996E-4</v>
      </c>
      <c r="AR81" s="204">
        <f>SUM(Base!$W78+Base!$AF78*2+Base!$AG78+Base!$AI78*2+Base!$AL78*2+Base!$AO78*2+Base!$AP78+Base!$AU78*2+Base!$AV78+Base!$AX78)/340+(ROW()/100000)+SUM(Data!M78:P78)</f>
        <v>8.0999999999999996E-4</v>
      </c>
      <c r="AS81" s="204">
        <f>SUM(Base!$W78+Base!$Y78+Base!$AF78*2+Base!$AG78+Base!$AI78*2+Base!$AJ78+Base!$AL78*2+Base!$AO78*2+Base!$AP78+Base!$AU78*2+Base!$AV78*2+Base!$AX78)/400+(ROW()/100000)+SUM(Data!M78:P78)</f>
        <v>8.0999999999999996E-4</v>
      </c>
      <c r="AT81" s="204">
        <f>SUM(Base!$Y78*2+Base!$Z78+Base!$AA78*2+Base!$AG78*2+Base!$AJ78*2+Base!$AL78+Base!$AN78*2+Base!$AP78*2+Base!$AR78+Base!$AT78*2+Base!$AV78+Base!$AW78*2+Base!$AY78*2+Base!$AZ78*2+Base!$BA78)/500+(ROW()/100000)+Data!Y78</f>
        <v>8.0999999999999996E-4</v>
      </c>
      <c r="AU81" s="204">
        <f>SUM(Base!$L78*2+Base!$M78*2+Base!$N78*2+Base!$P78*2+Base!$Q78*2+Base!$R78+Base!$T78*2+Base!$V78+Base!$AL78+Base!$AO78*2+Base!$AP78+Base!$AU78*2+Base!$AZ78*2)/440+(ROW()/100000)+Data!L78</f>
        <v>8.0999999999999996E-4</v>
      </c>
      <c r="AV81" s="204">
        <f>SUM(Base!$AA78+Base!$AF78*2+Base!$AG78+Base!$AI78*2+Base!$AK78+Base!$AL78*2+Base!$AM78+Base!$AN78*2+Base!$AO78*2+Base!$AP78*2+Base!$AU78*2+Base!$AV78*2+Base!$AX78+Base!$BB78+Base!$BE78+Base!$BF78)/480+(ROW()/100000)+Data!R78</f>
        <v>8.0999999999999996E-4</v>
      </c>
      <c r="AW81" s="204">
        <f>SUM(Base!$Y78*2+Base!$Z78*2+Base!$AA78*2+Base!$AD78+Base!$AG78+Base!$AJ78*2+Base!$AL78*2+Base!$AN78+Base!$AR78+Base!$AT78*2+Base!$AX78+Base!$AY78*2+Base!$AZ78*2+Base!$BA78+Base!$BD78+Base!$BE78)/480+(ROW()/100000)+SUM(Data!V78+Data!W78)</f>
        <v>8.0999999999999996E-4</v>
      </c>
      <c r="AX81" s="204">
        <f>SUM(Base!$Y78*2+Base!$Z78*2+Base!$AA78*2+Base!$AD78+Base!$AG78+Base!$AJ78*2+Base!$AL78+Base!$AN78+Base!$AR78+Base!$AT78*2+Base!$AW78+Base!$AX78+Base!$AY78*2+Base!$AZ78*2+Base!$BA78+Base!$BD78+Base!$BE78)/480+(ROW()/100000)+SUM(Data!V78+Data!W78)</f>
        <v>8.0999999999999996E-4</v>
      </c>
      <c r="AY81" s="204">
        <f>SUM(Base!$Y78+Base!$AA78+Base!$AC78*2+Base!$AF78*2+Base!$AG78+Base!$AI78*2+Base!$AJ78+Base!$AK78+Base!$AL78+Base!$AM78+Base!$AN78+Base!$AO78+Base!$AP78+Base!$AU78*2+Base!$AX78+Base!$AZ78+Base!$BB78+Base!$BD78+Base!$BE78*2)/480+(ROW()/100000)+SUM(Data!M78:P78)</f>
        <v>8.0999999999999996E-4</v>
      </c>
      <c r="AZ81" s="204">
        <f>SUM(Base!$W78*2+Base!$Y78*2+Base!$AA78+Base!$AD78+Base!$AG78*2+Base!$AJ78*2+Base!$AL78+Base!$AN78+Base!$AP78+Base!$AR78+Base!$AT78+Base!$AW78+Base!$AX78+Base!$AY78*2+Base!$AZ78*2+Base!$BA78+Base!$BD78+Base!$BE78)/480+(ROW()/100000)+SUM(Data!S78+Data!T78+Data!V78+Data!W78)</f>
        <v>8.0999999999999996E-4</v>
      </c>
      <c r="BA81" s="204">
        <f>SUM(Base!$W78*2+Base!$Y78*2+Base!$AA78+Base!$AD78+Base!$AG78*2+Base!$AJ78*2+Base!$AN78+Base!$AP78+Base!$AT78+Base!$AW78+Base!$AX78+Base!$AY78*2+Base!$AZ78*2+Base!$BA78+Base!$BD78+Base!$BE78)/440+(ROW()/100000)+SUM(Data!S78+Data!T78+Data!V78+Data!W78)</f>
        <v>8.0999999999999996E-4</v>
      </c>
      <c r="BB81" s="204">
        <f>SUM(Base!$W78+Base!$Y78+Base!$AA78*2+Base!$AD78+Base!$AF78+Base!$AG78*2+Base!$AI78*2+Base!$AJ78*2+Base!$AL78+Base!$AN78*2+Base!$AO78+Base!$AP78*2+Base!$AR78+Base!$AT78*2+Base!$AU78+Base!$AV78*2+Base!$AW78*2+Base!$AX78+Base!$AY78*2+Base!$AZ78)/640+(ROW()/100000)+SUM(Data!M78:P78)</f>
        <v>8.0999999999999996E-4</v>
      </c>
      <c r="BC81" s="204">
        <f>SUM(Base!$AA78+Base!$AF78+Base!$AG78*2+Base!$AI78*2+Base!$AJ78+Base!$AL78*2+Base!$AN78+Base!$AO78+Base!$AP78*2+Base!$AT78+Base!$AU78*2+Base!$AV78*2+Base!$AX78+Base!$AY78+Base!$AZ78)/440+(ROW()/100000)+SUM(Data!M78:P78)</f>
        <v>8.0999999999999996E-4</v>
      </c>
      <c r="BD81" s="204">
        <f>SUM(Base!$AA78*2+Base!$AF78+Base!$AG78*2+Base!$AI78*2+Base!$AJ78+Base!$AL78+Base!$AN78*2+Base!$AO78+Base!$AP78*2+Base!$AT78+Base!$AU78+Base!$AV78*2+Base!$AW78+Base!$AX78+Base!$AY78+Base!$AZ78)/460+(ROW()/100000)+SUM(Data!M78:P78)</f>
        <v>8.0999999999999996E-4</v>
      </c>
      <c r="BE81" s="204">
        <f>SUM(Base!$AA78*2+Base!$AC78*2+Base!$AF78*2+Base!$AG78*2+Base!$AI78*2+Base!$AJ78*2+Base!$AL78+Base!$AM78+Base!$AN78*2+Base!$AO78+Base!$AP78*2+Base!$AU78*2+Base!$AV78*2+Base!$BB78*2+Base!$BD78+Base!$BE78+Base!$BF78*2)/580+(ROW()/100000)+Data!Q78</f>
        <v>8.0999999999999996E-4</v>
      </c>
      <c r="BF81" s="204">
        <f>SUM(Base!$Y78+Base!$AA78*2+Base!$AC78*2+Base!$AF78*2+Base!$AG78*2+Base!$AI78*2+Base!$AJ78*2+Base!$AL78+Base!$AM78+Base!$AN78*2+Base!$AO78+Base!$AP78*2+Base!$AU78*2+Base!$AV78*2+Base!$AW78+Base!$BB78*2+Base!$BD78+Base!$BE78+Base!$BF78*2)/620+(ROW()/100000)+Data!Q78</f>
        <v>8.0999999999999996E-4</v>
      </c>
      <c r="BG81" s="204">
        <f>SUM(Base!$Y78*2+Base!$Z78+Base!$AA78+Base!$AD78+Base!$AG78*2+Base!$AJ78*2+Base!$AL78+Base!$AN78+Base!$AP78*2+Base!$AR78+Base!$AT78*2+Base!$AW78*2+Base!$AX78*2+Base!$AY78*2+Base!$BA78+Base!$BE78)/480+(ROW()/100000)+Data!U78</f>
        <v>8.0999999999999996E-4</v>
      </c>
      <c r="BH81" s="204">
        <f>SUM(Base!$Y78+Base!$AA78+Base!$AD78+Base!$AG78*2+Base!$AI78+Base!$AJ78*2+Base!$AL78+Base!$AN78+Base!$AP78*2+Base!$AT78*2+Base!$AW78+Base!$AX78*2+Base!$AY78*2+Base!$BA78+Base!$BE78)/420+(ROW()/100000)+Data!U78</f>
        <v>8.0999999999999996E-4</v>
      </c>
      <c r="BI81" s="204">
        <f>SUM(Base!$AC78+Base!$AF78*2+Base!$AI78*2+Base!$AL78*2+Base!$AM78+Base!$AO78*2+Base!$AU78*2+Base!$BB78+Base!$BD78*2+Base!$BF78)/320+(ROW()/100000)+Data!Q78</f>
        <v>8.0999999999999996E-4</v>
      </c>
      <c r="BJ81" s="204">
        <f>SUM(Base!$AC78*2+Base!$AF78*2+Base!$AI78*2+Base!$AK78+Base!$AL78+Base!$AM78+Base!$AO78+Base!$AU78*2+Base!$BB78*2+Base!$BD78+Base!$BF78*2)/340+(ROW()/100000)+Data!Q78</f>
        <v>8.0999999999999996E-4</v>
      </c>
      <c r="BK81" s="204">
        <f>SUM(Base!$AC78*2+Base!$AF78+Base!$AI78*2+Base!$AK78*2+Base!$AL78+Base!$AM78*2+Base!$AO78+Base!$AU78*2+Base!$BB78*2+Base!$BF78*2)/340+(ROW()/100000)+Data!Q78</f>
        <v>8.0999999999999996E-4</v>
      </c>
      <c r="BL81" s="204">
        <f>SUM(Base!$AC78+Base!$AF78*2+Base!$AI78*2+Base!$AK78+Base!$AL78*2+Base!$AM78+Base!$AO78+Base!$AU78*2+Base!$AV78+Base!$BF78*2)/300+(ROW()/100000)+SUM(Data!M78:P78)</f>
        <v>8.0999999999999996E-4</v>
      </c>
      <c r="BM81" s="204">
        <f>SUM(Base!$Z78*2+Base!$AA78+Base!$AC78+Base!$AJ78+Base!$AL78*2+Base!$AN78*2+Base!$AP78+Base!$AT78*2+Base!$AY78)/260+(ROW()/100000)+Data!Y78</f>
        <v>8.0999999999999996E-4</v>
      </c>
      <c r="BN81" s="204">
        <f>SUM(Base!$Z78+Base!$AA78+Base!$AK78*2+Base!$AL78*2+Base!$AM78*2+Base!$AN78+Base!$AO78+Base!$AP78+Base!$AT78*2+Base!$AV78*2+Base!$AX78*2+Base!$AY78*2+Base!$AZ78+Base!$BA78+Base!$BD78*2+Base!$BE78*2+Base!$BF78)/520+(ROW()/100000)+Data!Y78</f>
        <v>8.0999999999999996E-4</v>
      </c>
      <c r="BO81" s="204">
        <f>SUM(Base!$AA78+Base!$AK78*2+Base!$AL78*2+Base!$AM78*2+Base!$AN78+Base!$AO78+Base!$AP78*2+Base!$AV78*2+Base!$AX78*2+Base!$AY78*2+Base!$AZ78+Base!$BA78+Base!$BD78*2+Base!$BE78*2+Base!$BF78)/480+(ROW()/100000)+Data!Y78</f>
        <v>8.0999999999999996E-4</v>
      </c>
      <c r="BP81" s="204">
        <f>SUM(Base!$AA78+Base!$AG78+Base!$AK78*2+Base!$AL78*2+Base!$AM78*2+Base!$AN78+Base!$AO78+Base!$AP78*2+Base!$AT78+Base!$AV78*2+Base!$AX78*2+Base!$AY78*2+Base!$AZ78+Base!$BA78+Base!$BD78*2+Base!$BE78*2+Base!$BF78)/520+(ROW()/100000)+Data!Y78</f>
        <v>8.0999999999999996E-4</v>
      </c>
      <c r="BQ81" s="204">
        <f>SUM(Base!$Y78+Base!$AA78*2+Base!$AD78+Base!$AG78*2+Base!$AJ78*2+Base!$AL78+Base!$AN78*2+Base!$AP78*2+Base!$AR78*2+Base!$AT78*2+Base!$AV78*2+Base!$AW78*2+Base!$BA78)/440+(ROW()/100000)+Data!R78</f>
        <v>8.0999999999999996E-4</v>
      </c>
      <c r="BR81" s="204">
        <f>SUM(Base!$Z78*2+Base!$AA78+Base!$AJ78+Base!$AL78*2+Base!$AN78*2+Base!$AO78*2+Base!$AP78*2+Base!$AT78*2+Base!$AX78+Base!$AY78+Base!$BA78*2+Base!$BE78)/380+(ROW()/100000)+SUM(Data!V78+Data!W78)</f>
        <v>8.0999999999999996E-4</v>
      </c>
      <c r="BS81" s="204">
        <f>SUM(Base!$Y78+Base!$AA78*2+Base!$AD78+Base!$AG78*2+Base!$AJ78*2+Base!$AL78*2+Base!$AN78*2+Base!$AO78+Base!$AP78*2+Base!$AT78*2+Base!$AU78+Base!$AV78*2+Base!$AW78*2+Base!$AX78*2+Base!$AY78*2+Base!$AZ78+Base!$BA78+Base!$BD78+Base!$BE78*2)/620+(ROW()/100000)+SUM(Data!R78+Data!U78)</f>
        <v>8.0999999999999996E-4</v>
      </c>
      <c r="BT81" s="204">
        <f>SUM(Base!$L78+Base!$M78*2+Base!$N78+Base!$O78+Base!$P78+Base!$Q78*2+Base!$R78*2+Base!$T78*2+Base!$U78*2+Base!$V78+Base!$AA78+Base!$AG78+Base!$AL78*2+Base!$AN78*2+Base!$AO78*2+Base!$AP78+Base!$AU78*2+Base!$AW78+Base!$AY78+Base!$AZ78*2)/600+(ROW()/100000)+Data!L78</f>
        <v>8.0999999999999996E-4</v>
      </c>
      <c r="BU81" s="204">
        <f>SUM(Base!$L78+Base!$M78*2+Base!$N78+Base!$P78+Base!$Q78*2+Base!$R78*2+Base!$T78*2+Base!$U78+Base!$V78+Base!$AA78+Base!$AG78+Base!$AL78*2+Base!$AN78+Base!$AO78*2+Base!$AP78+Base!$AU78*2+Base!$AW78+Base!$AY78+Base!$AZ78*2)/540+(ROW()/100000)+Data!L78</f>
        <v>8.0999999999999996E-4</v>
      </c>
      <c r="BV81" s="204">
        <f>SUM(Base!$L78+Base!$M78*2+Base!$N78+Base!$P78+Base!$Q78*2+Base!$R78*2+Base!$T78*2+Base!$U78*2+Base!$V78+Base!$AA78+Base!$AG78+Base!$AL78*2+Base!$AN78*2+Base!$AO78*2+Base!$AP78+Base!$AU78*2+Base!$AW78+Base!$AY78+Base!$AZ78*2)/580+(ROW()/100000)+Data!L78</f>
        <v>8.0999999999999996E-4</v>
      </c>
      <c r="BW81" s="204">
        <f>SUM(Base!$Y78*2+Base!$Z78*2+Base!$AA78*2+Base!$AG78+Base!$AJ78+Base!$AL78*2+Base!$AN78*2+Base!$AO78+Base!$AP78+Base!$AT78*2+Base!$AX78+Base!$AY78*2+Base!$AZ78+Base!$BA78+Base!$BD78+Base!$BE78)/460+(ROW()/100000)+Data!X78</f>
        <v>8.0999999999999996E-4</v>
      </c>
      <c r="BX81" s="204">
        <f>SUM(Base!$Y78*2+Base!$Z78+Base!$AA78*2+Base!$AG78*2+Base!$AJ78*2+Base!$AL78+Base!$AN78*2+Base!$AP78*2+Base!$AR78*2+Base!$AT78*2+Base!$AW78*2+Base!$AY78*2+Base!$AZ78+Base!$BA78)/480+(ROW()/100000)+SUM(Data!V78+Data!W78+Data!X78+Data!Y78)</f>
        <v>8.0999999999999996E-4</v>
      </c>
      <c r="BY81" s="204">
        <f>SUM(Base!$Z78*2+Base!$AA78+Base!$AC78*2+Base!$AK78+Base!$AL78+Base!$AM78*2+Base!$AN78*2+Base!$AP78+Base!$AT78*2+Base!$AV78+Base!$BA78*2+Base!$BB78*2+Base!$BF78*2)/420+(ROW()/100000)+Data!Y78</f>
        <v>8.0999999999999996E-4</v>
      </c>
      <c r="BZ81" s="204">
        <f>SUM(Base!$Z78+Base!$AA78+Base!$AC78*2+Base!$AK78+Base!$AL78+Base!$AM78*2+Base!$AN78+Base!$AP78+Base!$AT78+Base!$AV78*2+Base!$BA78*2+Base!$BB78*2+Base!$BF78*2)/380+(ROW()/100000)+Data!Y78</f>
        <v>8.0999999999999996E-4</v>
      </c>
      <c r="CA81" s="204">
        <f>SUM(Base!$Z78*2+Base!$AA78+Base!$AD78*2+Base!$AF78+Base!$AG78*2+Base!$AI78*2+Base!$AL78*2+Base!$AN78+Base!$AO78+Base!$AP78+Base!$AT78*2+Base!$AU78*2+Base!$AX78*2+Base!$AY78+Base!$BA78+Base!$BD78*2+Base!$BE78*2+Base!$BF78)/560+(ROW()/100000)+Data!R78</f>
        <v>8.0999999999999996E-4</v>
      </c>
      <c r="CB81" s="204">
        <f>SUM(Base!$Z78+Base!$AA78+Base!$AD78+Base!$AF78*2+Base!$AG78*2+Base!$AI78*2+Base!$AL78+Base!$AN78+Base!$AO78+Base!$AP78+Base!$AT78*2+Base!$AU78*2+Base!$AX78*2+Base!$AY78+Base!$BA78+Base!$BD78*2+Base!$BE78*2+Base!$BF78)/520+(ROW()/100000)+Data!R78</f>
        <v>8.0999999999999996E-4</v>
      </c>
      <c r="CC81" s="204">
        <f>SUM(Base!$W78*2+Base!$Y78*2+Base!$AA78+Base!$AG78+Base!$AJ78*2+Base!$AL78+Base!$AR78+Base!$AT78+Base!$AX78+Base!$AY78*2+Base!$AZ78*2+Base!$BA78+Base!$BD78+Base!$BE78)/380+(ROW()/100000)+SUM(Data!S78+Data!T78+Data!V78+Data!W78)</f>
        <v>8.0999999999999996E-4</v>
      </c>
      <c r="CD81" s="204">
        <f>SUM(Base!$W78*2+Base!$Y78*2+Base!$AA78+Base!$AG78+Base!$AJ78*2+Base!$AT78+Base!$AX78+Base!$AY78*2+Base!$AZ78*2+Base!$BA78+Base!$BD78+Base!$BE78)/340+(ROW()/100000)+SUM(Data!S78+Data!T78+Data!V78+Data!W78)</f>
        <v>8.0999999999999996E-4</v>
      </c>
      <c r="CE81" s="204">
        <f>SUM(Base!$W78*2+Base!$Y78*2+Base!$AA78+Base!$AF78+Base!$AG78+Base!$AI78*2+Base!$AJ78*2+Base!$AL78+Base!$AO78+Base!$AP78+Base!$AR78+Base!$AT78*2+Base!$AU78+Base!$AV78*2+Base!$AX78*2+Base!$AY78*2+Base!$AZ78+Base!$BA78+Base!$BD78*2+Base!$BE78*2)/600+(ROW()/100000)+SUM(Data!M78:P78)</f>
        <v>8.0999999999999996E-4</v>
      </c>
      <c r="CF81" s="204">
        <f>SUM(Base!$W78+Base!$Y78+Base!$AA78+Base!$AF78*2+Base!$AG78+Base!$AI78*2+Base!$AJ78+Base!$AL78*2+Base!$AO78+Base!$AP78+Base!$AT78+Base!$AU78*2+Base!$AV78*2+Base!$AX78*2+Base!$AY78*2+Base!$AZ78+Base!$BA78+Base!$BD78+Base!$BE78*2)/540+(ROW()/100000)+SUM(Data!M78:P78)</f>
        <v>8.0999999999999996E-4</v>
      </c>
      <c r="CG81" s="204">
        <f>SUM(Base!$W78*2+Base!$Y78*2+Base!$AA78+Base!$AF78*2+Base!$AG78+Base!$AI78*2+Base!$AJ78+Base!$AL78+Base!$AO78+Base!$AP78+Base!$AT78*2+Base!$AU78+Base!$AV78*2+Base!$AX78*2+Base!$AY78*2+Base!$AZ78+Base!$BA78+Base!$BD78+Base!$BE78*2)/560+(ROW()/100000)+SUM(Data!M78:P78)</f>
        <v>8.0999999999999996E-4</v>
      </c>
      <c r="CH81" s="204">
        <f>SUM(Base!$W78*2+Base!$Y78*2+Base!$AA78+Base!$AC78*2+Base!$AF78*2+Base!$AG78+Base!$AI78*2+Base!$AJ78+Base!$AK78+Base!$AL78+Base!$AM78+Base!$AN78+Base!$AO78+Base!$AP78+Base!$AT78*2+Base!$AU78+Base!$AX78+Base!$AZ78+Base!$BB78*2+Base!$BD78*2+Base!$BE78*2+Base!$BF78*2)/640+(ROW()/100000)+Data!Q78</f>
        <v>8.0999999999999996E-4</v>
      </c>
      <c r="CI81" s="204">
        <f>SUM(Base!$Y78+Base!$AA78+Base!$AC78*2+Base!$AF78*2+Base!$AG78+Base!$AI78*2+Base!$AJ78+Base!$AK78+Base!$AL78+Base!$AM78+Base!$AN78+Base!$AO78+Base!$AP78+Base!$AU78*2+Base!$AX78+Base!$AZ78+Base!$BB78*2+Base!$BD78+Base!$BF78*2)/500+(ROW()/100000)+Data!Q78</f>
        <v>8.0999999999999996E-4</v>
      </c>
      <c r="CJ81" s="204">
        <f>SUM(Base!$W78+Base!$Y78*2+Base!$AA78+Base!$AC78*2+Base!$AF78*2+Base!$AG78+Base!$AI78*2+Base!$AJ78+Base!$AK78+Base!$AL78+Base!$AM78+Base!$AN78+Base!$AO78+Base!$AP78+Base!$AT78+Base!$AU78*2+Base!$AX78+Base!$AZ78+Base!$BB78*2+Base!$BD78*2+Base!$BE78+Base!$BF78*2)/600+(ROW()/100000)+Data!Q78</f>
        <v>8.0999999999999996E-4</v>
      </c>
      <c r="CK81" s="204">
        <f>SUM(Base!$W78*2+Base!$AA78*2+Base!$AG78*2+Base!$AI78+Base!$AJ78+Base!$AL78+Base!$AN78+Base!$AP78*2+Base!$AT78+Base!$AV78*2+Base!$AW78+Base!$AX78*2+Base!$BE78*2)/400+(ROW()/100000)+SUM(Data!S78+Data!T78)</f>
        <v>8.0999999999999996E-4</v>
      </c>
      <c r="CL81" s="204">
        <f>SUM(Base!$W78+Base!$AA78+Base!$AF78+Base!$AG78*2+Base!$AI78*2+Base!$AJ78+Base!$AL78+Base!$AN78+Base!$AO78*2+Base!$AP78*2+Base!$AU78*2+Base!$AV78*2+Base!$AX78*2+Base!$BE78)/420+(ROW()/100000)+SUM(Data!S78+Data!T78)</f>
        <v>8.0999999999999996E-4</v>
      </c>
      <c r="CM81" s="204">
        <f>SUM(Base!$W78+Base!$AA78+Base!$AG78*2+Base!$AI78*2+Base!$AJ78+Base!$AL78+Base!$AN78+Base!$AO78+Base!$AP78*2+Base!$AT78+Base!$AU78+Base!$AV78*2+Base!$AW78+Base!$AX78*2+Base!$BE78*2)/420+(ROW()/100000)+SUM(Data!S78+Data!T78)</f>
        <v>8.0999999999999996E-4</v>
      </c>
      <c r="CN81" s="204">
        <f>SUM(Base!$Y78*2+Base!$AA78*2+Base!$AG78*2+Base!$AJ78*2+Base!$AL78+Base!$AN78*2+Base!$AP78*2+Base!$AR78+Base!$AT78*2+Base!$AV78*2+Base!$AW78*2+Base!$AY78+Base!$AZ78)/440+(ROW()/100000)+SUM(Data!S78+Data!T78)</f>
        <v>8.0999999999999996E-4</v>
      </c>
      <c r="CO81" s="204">
        <f>SUM(Base!$Y78+Base!$AA78*2+Base!$AG78*2+Base!$AJ78*2+Base!$AN78*2+Base!$AP78*2+Base!$AT78+Base!$AV78*2+Base!$AW78*2+Base!$AZ78)/340+(ROW()/100000)+SUM(Data!S78+Data!T78)</f>
        <v>8.0999999999999996E-4</v>
      </c>
      <c r="CP81" s="204">
        <f>SUM(Base!$W78+Base!$Z78+Base!$AA78+Base!$AC78*2+Base!$AL78+Base!$AM78*2+Base!$AT78*2+Base!$AV78+Base!$AX78+Base!$BA78+Base!$BB78*2+Base!$BE78+Base!$BF78*2)/360+(ROW()/100000)+SUM(Data!V78+Data!W78)</f>
        <v>8.0999999999999996E-4</v>
      </c>
      <c r="CQ81" s="205">
        <f>SUM(Base!$W78+Base!$AA78+Base!$AC78*2+Base!$AL78+Base!$AM78*2+Base!$AT78+Base!$AV78*2+Base!$AX78+Base!$BA78+Base!$BB78*2+Base!$BE78+Base!$BF78*2)/340+(ROW()/100000)+SUM(Data!V78+Data!W78)</f>
        <v>8.0999999999999996E-4</v>
      </c>
      <c r="CR81" s="1"/>
    </row>
    <row r="82" spans="1:96" ht="25" customHeight="1" x14ac:dyDescent="0.3">
      <c r="A82" s="1"/>
      <c r="B82" s="85">
        <f>Base!B79</f>
        <v>0</v>
      </c>
      <c r="C82" s="92">
        <f>Base!C79</f>
        <v>0</v>
      </c>
      <c r="D82" s="1"/>
      <c r="E82" s="86">
        <f>Base!E79</f>
        <v>0</v>
      </c>
      <c r="F82" s="90" t="str">
        <f t="shared" si="5"/>
        <v>A (D)</v>
      </c>
      <c r="G82" s="1"/>
      <c r="H82" s="86">
        <f>Base!I79</f>
        <v>0</v>
      </c>
      <c r="I82" s="92">
        <f>Base!H79</f>
        <v>0</v>
      </c>
      <c r="J82" s="1"/>
      <c r="K82" s="88">
        <f>SUM(Base!$AF79*2+Base!$AI79*2+Base!$AL79*2+Base!$AN79+Base!$AO79*2+Base!$AP79*2+Base!$AU79*2+Base!$AV79+Base!$BF79)/300+(ROW()/100000)+Data!R79</f>
        <v>8.1999999999999998E-4</v>
      </c>
      <c r="L82" s="87">
        <f>SUM(Base!$Y79*2+Base!$Z79*2+Base!$AA79*2+Base!$AG79+Base!$AJ79*2+Base!$AL79+Base!$AN79*2+Base!$AP79+Base!$AT79*2+Base!$AX79+Base!$AY79*2+Base!$AZ79+Base!$BA79+Base!$BD79+Base!$BE79)/440+(ROW()/100000)+Data!Y79</f>
        <v>8.1999999999999998E-4</v>
      </c>
      <c r="M82" s="87">
        <f>SUM(Base!$Y79*2+Base!$Z79+Base!$AA79*2+Base!$AD79*2+Base!$AG79*2+Base!$AJ79*2+Base!$AL79*2+Base!$AN79+Base!$AP79*2+Base!$AR79*2+Base!$AT79*2+Base!$AW79+Base!$AZ79)/440+(ROW()/100000)+Data!X79</f>
        <v>8.1999999999999998E-4</v>
      </c>
      <c r="N82" s="87">
        <f>SUM(Base!$Y79+Base!$AA79*2+Base!$AD79*2+Base!$AG79*2+Base!$AJ79*2+Base!$AL79*2+Base!$AN79+Base!$AP79*2+Base!$AR79*2+Base!$AT79*2+Base!$AW79+Base!$AZ79)/400+(ROW()/100000)+Data!X79</f>
        <v>8.1999999999999998E-4</v>
      </c>
      <c r="O82" s="87">
        <f>SUM(Base!$Y79+Base!$AA79*2+Base!$AG79*2+Base!$AJ79*2+Base!$AL79+Base!$AN79*2+Base!$AP79*2+Base!$AR79+Base!$AT79*2+Base!$AV79*2+Base!$AW79*2+Base!$AY79+Base!$AZ79)/420+(ROW()/100000)+SUM(Data!U79+Data!V79+Data!W79+Data!X79)</f>
        <v>8.1999999999999998E-4</v>
      </c>
      <c r="P82" s="87">
        <f>SUM(Base!$Y79+Base!$AA79*2+Base!$AG79*2+Base!$AJ79*2+Base!$AL79+Base!$AN79*2+Base!$AP79*2+Base!$AR79+Base!$AT79*2+Base!$AV79*2+Base!$AW79*2+Base!$AZ79)/400+(ROW()/100000)+SUM(Data!U79+Data!V79+Data!W79+Data!X79)</f>
        <v>8.1999999999999998E-4</v>
      </c>
      <c r="Q82" s="87">
        <f>SUM(Base!$Y79+Base!$Z79+Base!$AA79+Base!$AD79+Base!$AG79*2+Base!$AI79*2+Base!$AJ79+Base!$AK79+Base!$AL79+Base!$AN79+Base!$AP79+Base!$AT79*2+Base!$AU79+Base!$AV79*2+Base!$AX79*2+Base!$AY79+Base!$BA79+Base!$BD79+Base!$BE79*2+Base!$BF79)/520+(ROW()/100000)+Data!U79</f>
        <v>8.1999999999999998E-4</v>
      </c>
      <c r="R82" s="87">
        <f>SUM(Base!$AA79+Base!$AC79+Base!$AF79*2+Base!$AG79*2+Base!$AI79*2+Base!$AJ79+Base!$AL79*2+Base!$AM79+Base!$AN79*2+Base!$AO79*2+Base!$AP79*2+Base!$AU79*2+Base!$AW79+Base!$BB79+Base!$BD79*2+Base!$BF79+Base!$BF79*2)/500+(ROW()/100000)+Data!Q79</f>
        <v>8.1999999999999998E-4</v>
      </c>
      <c r="S82" s="87">
        <f>SUM(Base!$AA79+Base!$AC79*2+Base!$AF79*2+Base!$AG79*2+Base!$AI79*2+Base!$AJ79+Base!$AK79+Base!$AL79+Base!$AM79+Base!$AN79*2+Base!$AO79+Base!$AP79+Base!$AU79*2+Base!$AW79+Base!$BB79*2+Base!$BD79+Base!$BF79*2)/500+(ROW()/100000)+Data!Q79</f>
        <v>8.1999999999999998E-4</v>
      </c>
      <c r="T82" s="87">
        <f>SUM(Base!$AA79+Base!$AC79*2+Base!$AF79+Base!$AG79*2+Base!$AI79*2+Base!$AJ79+Base!$AK79*2+Base!$AL79+Base!$AM79*2+Base!$AN79*2+Base!$AO79+Base!$AP79*2+Base!$AU79*2+Base!$AW79+Base!$BB79*2+Base!$BF79*2)/520+(ROW()/100000)+Data!Q79</f>
        <v>8.1999999999999998E-4</v>
      </c>
      <c r="U82" s="87">
        <f>SUM(Base!$AF79+Base!$AI79*2+Base!$AK79*2+Base!$AL79*2+Base!$AM79+Base!$AO79+Base!$AU79+Base!$AV79*2+Base!$AX79*2+Base!$AZ79+Base!$BD79+Base!$BE79*2+Base!$BF79)/380+(ROW()/100000)+SUM(Data!R79+Data!U79)</f>
        <v>8.1999999999999998E-4</v>
      </c>
      <c r="V82" s="87">
        <f>SUM(Base!$AF79+Base!$AG79+Base!$AI79*2+Base!$AK79*2+Base!$AL79*2+Base!$AM79+Base!$AO79+Base!$AV79*2+Base!$AX79*2+Base!$AZ79+Base!$BD79+Base!$BE79*2+Base!$BF79)/380+(ROW()/100000)+SUM(Data!R79+Data!U79)</f>
        <v>8.1999999999999998E-4</v>
      </c>
      <c r="W82" s="87">
        <f>SUM(Base!$AA79*2+Base!$AG79*2+Base!$AI79*2+Base!$AJ79+Base!$AL79+Base!$AN79+Base!$AO79+Base!$AP79*2+Base!$AT79+Base!$AU79*2+Base!$AV79*2+Base!$AW79+Base!$AX79+Base!$BE79*2)/420+(ROW()/100000)+Data!U79</f>
        <v>8.1999999999999998E-4</v>
      </c>
      <c r="X82" s="87">
        <f>SUM(Base!$AC79+Base!$AF79*2+Base!$AI79*2+Base!$AL79*2+Base!$AM79+Base!$AN79+Base!$AO79*2+Base!$AP79*2+Base!$AU79*2+Base!$BB79+Base!$BD79*2+Base!$BF79)/380+(ROW()/100000)+Data!Q79</f>
        <v>8.1999999999999998E-4</v>
      </c>
      <c r="Y82" s="87">
        <f>SUM(Base!$AC79*2+Base!$AF79*2+Base!$AI79*2+Base!$AK79+Base!$AL79+Base!$AM79+Base!$AN79+Base!$AO79+Base!$AP79+Base!$AU79*2+Base!$BB79*2+Base!$BD79+Base!$BF79*2)/380+(ROW()/100000)+Data!Q79</f>
        <v>8.1999999999999998E-4</v>
      </c>
      <c r="Z82" s="87">
        <f>SUM(Base!$AC79*2+Base!$AF79+Base!$AI79*2+Base!$AK79*2+Base!$AL79+Base!$AM79*2+Base!$AN79+Base!$AO79+Base!$AP79*2+Base!$AU79*2+Base!$BB79*2+Base!$BF79*2)/400+(ROW()/100000)+Data!Q79</f>
        <v>8.1999999999999998E-4</v>
      </c>
      <c r="AA82" s="87">
        <f>SUM(Base!$Y79*2+Base!$Z79*2+Base!$AA79*2+Base!$AC79*2+Base!$AD79+Base!$AG79+Base!$AJ79*2+Base!$AL79*2+Base!$AN79*2+Base!$AP79+Base!$AT79*2+Base!$AV79+Base!$AW79+Base!$AX79+Base!$AY79*2+Base!$AZ79*2+Base!$BA79+Base!$BB79+Base!$BD79+Base!$BE79+Base!$BF79*2)/640+(ROW()/100000)+Data!Y79</f>
        <v>8.1999999999999998E-4</v>
      </c>
      <c r="AB82" s="87">
        <f>SUM(Base!$Y79*2+Base!$Z79+Base!$AA79*2+Base!$AC79*2+Base!$AD79*2+Base!$AG79*2+Base!$AJ79*2+Base!$AL79*2+Base!$AN79*2+Base!$AP79*2+Base!$AT79*2+Base!$AV79+Base!$AW79*2+Base!$AX79+Base!$AY79*2+Base!$AZ79*2+Base!$BA79+Base!$BB79+Base!$BD79+Base!$BE79+Base!$BF79*2)/700+(ROW()/100000)+Data!Y79</f>
        <v>8.1999999999999998E-4</v>
      </c>
      <c r="AC82" s="87">
        <f>SUM(Base!$AA79*2+Base!$AD79+Base!$AG79*2+Base!$AI79+Base!$AJ79+Base!$AL79+Base!$AN79+Base!$AP79*2+Base!$AT79*2+Base!$AV79+Base!$AW79+Base!$AX79+Base!$AY79+Base!$BE79)/360+(ROW()/100000)+Data!U79</f>
        <v>8.1999999999999998E-4</v>
      </c>
      <c r="AD82" s="87">
        <f>SUM(Base!$AA79+Base!$AF79+Base!$AG79+Base!$AI79*2+Base!$AJ79+Base!$AK79+Base!$AL79+Base!$AN79+Base!$AO79*2+Base!$AP79*2+Base!$AU79*2+Base!$AV79*2+Base!$AX79+Base!$BE79)/380+(ROW()/100000)+Data!U79</f>
        <v>8.1999999999999998E-4</v>
      </c>
      <c r="AE82" s="87">
        <f>SUM(Base!$AA79*2+Base!$AG79*2+Base!$AI79*2+Base!$AJ79+Base!$AL79+Base!$AN79+Base!$AO79+Base!$AP79*2+Base!$AT79+Base!$AV79*2+Base!$AW79+Base!$AX79+Base!$BE79)/360+(ROW()/100000)+Data!U79</f>
        <v>8.1999999999999998E-4</v>
      </c>
      <c r="AF82" s="87">
        <f>SUM(Base!$W79*2+Base!$Y79*2+Base!$AA79+Base!$AF79+Base!$AG79+Base!$AI79+Base!$AJ79*2+Base!$AL79+Base!$AP79+Base!$AR79*2+Base!$AT79*2+Base!$AU79+Base!$AV79*2+Base!$AX79*2+Base!$AY79*2+Base!$AZ79+Base!$BA79+Base!$BD79+Base!$BE79*2)/560+(ROW()/100000)+SUM(Data!M79:P79)</f>
        <v>8.1999999999999998E-4</v>
      </c>
      <c r="AG82" s="87">
        <f>SUM(Base!$W79*2+Base!$Y79*2+Base!$AA79+Base!$AF79+Base!$AG79+Base!$AI79+Base!$AJ79*2+Base!$AL79+Base!$AP79+Base!$AR79+Base!$AT79*2+Base!$AU79+Base!$AV79*2+Base!$AX79*2+Base!$AY79*2+Base!$AZ79+Base!$BA79+Base!$BD79+Base!$BE79*2)/540+(ROW()/100000)+SUM(Data!M79:P79)</f>
        <v>8.1999999999999998E-4</v>
      </c>
      <c r="AH82" s="87">
        <f>SUM(Base!$Y79+Base!$Z79+Base!$AA79*2+Base!$AG79*2+Base!$AJ79*2+Base!$AL79+Base!$AN79*2+Base!$AP79*2+Base!$AR79+Base!$AT79*2+Base!$AV79*2+Base!$AW79+Base!$BA79+Base!$BF79)/420+(ROW()/100000)+Data!Y79</f>
        <v>8.1999999999999998E-4</v>
      </c>
      <c r="AI82" s="87">
        <f>SUM(Base!$Z79+Base!$AA79*2+Base!$AG79*2+Base!$AJ79*2+Base!$AL79+Base!$AN79*2+Base!$AP79*2+Base!$AR79+Base!$AT79*2+Base!$AV79*2+Base!$AW79+Base!$BA79+Base!$BF79)/400+(ROW()/100000)+Data!Y79</f>
        <v>8.1999999999999998E-4</v>
      </c>
      <c r="AJ82" s="87">
        <f>SUM(Base!$AA79*2+Base!$AG79*2+Base!$AI79+Base!$AJ79*2+Base!$AL79+Base!$AN79*2+Base!$AP79*2+Base!$AU79+Base!$AV79*2+Base!$AW79*2+Base!$BA79)/360+(ROW()/100000)+SUM(Data!R79+Data!U79)</f>
        <v>8.1999999999999998E-4</v>
      </c>
      <c r="AK82" s="87">
        <f>SUM(Base!$AA79*2+Base!$AG79*2+Base!$AJ79*2+Base!$AL79+Base!$AN79*2+Base!$AP79*2+Base!$AT79+Base!$AU79+Base!$AV79*2+Base!$AW79*2+Base!$BA79)/360+(ROW()/100000)+SUM(Data!R79+Data!U79)</f>
        <v>8.1999999999999998E-4</v>
      </c>
      <c r="AL82" s="87">
        <f>SUM(Base!$AF79+Base!$AG79+Base!$AI79*2+Base!$AK79+Base!$AL79*2+Base!$AN79+Base!$AO79*2+Base!$AP79+Base!$AU79*2+Base!$AV79*2+Base!$AX79)/360+(ROW()/100000)+Data!R79</f>
        <v>8.1999999999999998E-4</v>
      </c>
      <c r="AM82" s="87">
        <f>SUM(Base!$AA79+Base!$AF79+Base!$AG79+Base!$AI79*2+Base!$AK79+Base!$AL79*2+Base!$AN79+Base!$AO79*2+Base!$AP79+Base!$AU79*2+Base!$AV79*2+Base!$AX79)/380+(ROW()/100000)+Data!R79</f>
        <v>8.1999999999999998E-4</v>
      </c>
      <c r="AN82" s="87">
        <f>SUM(Base!$W79+Base!$Y79+Base!$AA79+Base!$AF79+Base!$AI79+Base!$AJ79*2+Base!$AK79+Base!$AL79*2+Base!$AO79+Base!$AP79+Base!$AT79*2+Base!$AU79*2+Base!$AV79*2+Base!$AX79*2+Base!$AY79)/460+(ROW()/100000)+SUM(Data!S79+Data!T79)</f>
        <v>8.1999999999999998E-4</v>
      </c>
      <c r="AO82" s="87">
        <f>SUM(Base!$W79*2+Base!$Y79+Base!$AA79+Base!$AF79+Base!$AI79+Base!$AJ79*2+Base!$AK79+Base!$AL79+Base!$AN79+Base!$AO79+Base!$AP79+Base!$AT79*2+Base!$AU79+Base!$AV79*2+Base!$AX79*2+Base!$AY79)/480+(ROW()/100000)+SUM(Data!S79+Data!T79)</f>
        <v>8.1999999999999998E-4</v>
      </c>
      <c r="AP82" s="87">
        <f>SUM(Base!$Y79+Base!$AA79*2+Base!$AG79*2+Base!$AJ79*2+Base!$AL79+Base!$AN79*2+Base!$AP79*2+Base!$AR79+Base!$AT79+Base!$AV79+Base!$AW79*2+Base!$AZ79)/360+(ROW()/100000)+Data!X79</f>
        <v>8.1999999999999998E-4</v>
      </c>
      <c r="AQ82" s="87">
        <f>SUM(Base!$W79*2+Base!$Y79+Base!$AA79+Base!$AF79*2+Base!$AG79+Base!$AI79*2+Base!$AJ79+Base!$AL79*2+Base!$AO79+Base!$AP79+Base!$AT79+Base!$AU79*2+Base!$AV79*2+Base!$AX79+Base!$AZ79)/460+(ROW()/100000)+SUM(Data!M79:P79)</f>
        <v>8.1999999999999998E-4</v>
      </c>
      <c r="AR82" s="87">
        <f>SUM(Base!$W79+Base!$AF79*2+Base!$AG79+Base!$AI79*2+Base!$AL79*2+Base!$AO79*2+Base!$AP79+Base!$AU79*2+Base!$AV79+Base!$AX79)/340+(ROW()/100000)+SUM(Data!M79:P79)</f>
        <v>8.1999999999999998E-4</v>
      </c>
      <c r="AS82" s="87">
        <f>SUM(Base!$W79+Base!$Y79+Base!$AF79*2+Base!$AG79+Base!$AI79*2+Base!$AJ79+Base!$AL79*2+Base!$AO79*2+Base!$AP79+Base!$AU79*2+Base!$AV79*2+Base!$AX79)/400+(ROW()/100000)+SUM(Data!M79:P79)</f>
        <v>8.1999999999999998E-4</v>
      </c>
      <c r="AT82" s="87">
        <f>SUM(Base!$Y79*2+Base!$Z79+Base!$AA79*2+Base!$AG79*2+Base!$AJ79*2+Base!$AL79+Base!$AN79*2+Base!$AP79*2+Base!$AR79+Base!$AT79*2+Base!$AV79+Base!$AW79*2+Base!$AY79*2+Base!$AZ79*2+Base!$BA79)/500+(ROW()/100000)+Data!Y79</f>
        <v>8.1999999999999998E-4</v>
      </c>
      <c r="AU82" s="87">
        <f>SUM(Base!$L79*2+Base!$M79*2+Base!$N79*2+Base!$P79*2+Base!$Q79*2+Base!$R79+Base!$T79*2+Base!$V79+Base!$AL79+Base!$AO79*2+Base!$AP79+Base!$AU79*2+Base!$AZ79*2)/440+(ROW()/100000)+Data!L79</f>
        <v>8.1999999999999998E-4</v>
      </c>
      <c r="AV82" s="87">
        <f>SUM(Base!$AA79+Base!$AF79*2+Base!$AG79+Base!$AI79*2+Base!$AK79+Base!$AL79*2+Base!$AM79+Base!$AN79*2+Base!$AO79*2+Base!$AP79*2+Base!$AU79*2+Base!$AV79*2+Base!$AX79+Base!$BB79+Base!$BE79+Base!$BF79)/480+(ROW()/100000)+Data!R79</f>
        <v>8.1999999999999998E-4</v>
      </c>
      <c r="AW82" s="87">
        <f>SUM(Base!$Y79*2+Base!$Z79*2+Base!$AA79*2+Base!$AD79+Base!$AG79+Base!$AJ79*2+Base!$AL79*2+Base!$AN79+Base!$AR79+Base!$AT79*2+Base!$AX79+Base!$AY79*2+Base!$AZ79*2+Base!$BA79+Base!$BD79+Base!$BE79)/480+(ROW()/100000)+SUM(Data!V79+Data!W79)</f>
        <v>8.1999999999999998E-4</v>
      </c>
      <c r="AX82" s="87">
        <f>SUM(Base!$Y79*2+Base!$Z79*2+Base!$AA79*2+Base!$AD79+Base!$AG79+Base!$AJ79*2+Base!$AL79+Base!$AN79+Base!$AR79+Base!$AT79*2+Base!$AW79+Base!$AX79+Base!$AY79*2+Base!$AZ79*2+Base!$BA79+Base!$BD79+Base!$BE79)/480+(ROW()/100000)+SUM(Data!V79+Data!W79)</f>
        <v>8.1999999999999998E-4</v>
      </c>
      <c r="AY82" s="87">
        <f>SUM(Base!$Y79+Base!$AA79+Base!$AC79*2+Base!$AF79*2+Base!$AG79+Base!$AI79*2+Base!$AJ79+Base!$AK79+Base!$AL79+Base!$AM79+Base!$AN79+Base!$AO79+Base!$AP79+Base!$AU79*2+Base!$AX79+Base!$AZ79+Base!$BB79+Base!$BD79+Base!$BE79*2)/480+(ROW()/100000)+SUM(Data!M79:P79)</f>
        <v>8.1999999999999998E-4</v>
      </c>
      <c r="AZ82" s="87">
        <f>SUM(Base!$W79*2+Base!$Y79*2+Base!$AA79+Base!$AD79+Base!$AG79*2+Base!$AJ79*2+Base!$AL79+Base!$AN79+Base!$AP79+Base!$AR79+Base!$AT79+Base!$AW79+Base!$AX79+Base!$AY79*2+Base!$AZ79*2+Base!$BA79+Base!$BD79+Base!$BE79)/480+(ROW()/100000)+SUM(Data!S79+Data!T79+Data!V79+Data!W79)</f>
        <v>8.1999999999999998E-4</v>
      </c>
      <c r="BA82" s="87">
        <f>SUM(Base!$W79*2+Base!$Y79*2+Base!$AA79+Base!$AD79+Base!$AG79*2+Base!$AJ79*2+Base!$AN79+Base!$AP79+Base!$AT79+Base!$AW79+Base!$AX79+Base!$AY79*2+Base!$AZ79*2+Base!$BA79+Base!$BD79+Base!$BE79)/440+(ROW()/100000)+SUM(Data!S79+Data!T79+Data!V79+Data!W79)</f>
        <v>8.1999999999999998E-4</v>
      </c>
      <c r="BB82" s="87">
        <f>SUM(Base!$W79+Base!$Y79+Base!$AA79*2+Base!$AD79+Base!$AF79+Base!$AG79*2+Base!$AI79*2+Base!$AJ79*2+Base!$AL79+Base!$AN79*2+Base!$AO79+Base!$AP79*2+Base!$AR79+Base!$AT79*2+Base!$AU79+Base!$AV79*2+Base!$AW79*2+Base!$AX79+Base!$AY79*2+Base!$AZ79)/640+(ROW()/100000)+SUM(Data!M79:P79)</f>
        <v>8.1999999999999998E-4</v>
      </c>
      <c r="BC82" s="87">
        <f>SUM(Base!$AA79+Base!$AF79+Base!$AG79*2+Base!$AI79*2+Base!$AJ79+Base!$AL79*2+Base!$AN79+Base!$AO79+Base!$AP79*2+Base!$AT79+Base!$AU79*2+Base!$AV79*2+Base!$AX79+Base!$AY79+Base!$AZ79)/440+(ROW()/100000)+SUM(Data!M79:P79)</f>
        <v>8.1999999999999998E-4</v>
      </c>
      <c r="BD82" s="87">
        <f>SUM(Base!$AA79*2+Base!$AF79+Base!$AG79*2+Base!$AI79*2+Base!$AJ79+Base!$AL79+Base!$AN79*2+Base!$AO79+Base!$AP79*2+Base!$AT79+Base!$AU79+Base!$AV79*2+Base!$AW79+Base!$AX79+Base!$AY79+Base!$AZ79)/460+(ROW()/100000)+SUM(Data!M79:P79)</f>
        <v>8.1999999999999998E-4</v>
      </c>
      <c r="BE82" s="87">
        <f>SUM(Base!$AA79*2+Base!$AC79*2+Base!$AF79*2+Base!$AG79*2+Base!$AI79*2+Base!$AJ79*2+Base!$AL79+Base!$AM79+Base!$AN79*2+Base!$AO79+Base!$AP79*2+Base!$AU79*2+Base!$AV79*2+Base!$BB79*2+Base!$BD79+Base!$BE79+Base!$BF79*2)/580+(ROW()/100000)+Data!Q79</f>
        <v>8.1999999999999998E-4</v>
      </c>
      <c r="BF82" s="87">
        <f>SUM(Base!$Y79+Base!$AA79*2+Base!$AC79*2+Base!$AF79*2+Base!$AG79*2+Base!$AI79*2+Base!$AJ79*2+Base!$AL79+Base!$AM79+Base!$AN79*2+Base!$AO79+Base!$AP79*2+Base!$AU79*2+Base!$AV79*2+Base!$AW79+Base!$BB79*2+Base!$BD79+Base!$BE79+Base!$BF79*2)/620+(ROW()/100000)+Data!Q79</f>
        <v>8.1999999999999998E-4</v>
      </c>
      <c r="BG82" s="87">
        <f>SUM(Base!$Y79*2+Base!$Z79+Base!$AA79+Base!$AD79+Base!$AG79*2+Base!$AJ79*2+Base!$AL79+Base!$AN79+Base!$AP79*2+Base!$AR79+Base!$AT79*2+Base!$AW79*2+Base!$AX79*2+Base!$AY79*2+Base!$BA79+Base!$BE79)/480+(ROW()/100000)+Data!U79</f>
        <v>8.1999999999999998E-4</v>
      </c>
      <c r="BH82" s="87">
        <f>SUM(Base!$Y79+Base!$AA79+Base!$AD79+Base!$AG79*2+Base!$AI79+Base!$AJ79*2+Base!$AL79+Base!$AN79+Base!$AP79*2+Base!$AT79*2+Base!$AW79+Base!$AX79*2+Base!$AY79*2+Base!$BA79+Base!$BE79)/420+(ROW()/100000)+Data!U79</f>
        <v>8.1999999999999998E-4</v>
      </c>
      <c r="BI82" s="87">
        <f>SUM(Base!$AC79+Base!$AF79*2+Base!$AI79*2+Base!$AL79*2+Base!$AM79+Base!$AO79*2+Base!$AU79*2+Base!$BB79+Base!$BD79*2+Base!$BF79)/320+(ROW()/100000)+Data!Q79</f>
        <v>8.1999999999999998E-4</v>
      </c>
      <c r="BJ82" s="87">
        <f>SUM(Base!$AC79*2+Base!$AF79*2+Base!$AI79*2+Base!$AK79+Base!$AL79+Base!$AM79+Base!$AO79+Base!$AU79*2+Base!$BB79*2+Base!$BD79+Base!$BF79*2)/340+(ROW()/100000)+Data!Q79</f>
        <v>8.1999999999999998E-4</v>
      </c>
      <c r="BK82" s="87">
        <f>SUM(Base!$AC79*2+Base!$AF79+Base!$AI79*2+Base!$AK79*2+Base!$AL79+Base!$AM79*2+Base!$AO79+Base!$AU79*2+Base!$BB79*2+Base!$BF79*2)/340+(ROW()/100000)+Data!Q79</f>
        <v>8.1999999999999998E-4</v>
      </c>
      <c r="BL82" s="87">
        <f>SUM(Base!$AC79+Base!$AF79*2+Base!$AI79*2+Base!$AK79+Base!$AL79*2+Base!$AM79+Base!$AO79+Base!$AU79*2+Base!$AV79+Base!$BF79*2)/300+(ROW()/100000)+SUM(Data!M79:P79)</f>
        <v>8.1999999999999998E-4</v>
      </c>
      <c r="BM82" s="87">
        <f>SUM(Base!$Z79*2+Base!$AA79+Base!$AC79+Base!$AJ79+Base!$AL79*2+Base!$AN79*2+Base!$AP79+Base!$AT79*2+Base!$AY79)/260+(ROW()/100000)+Data!Y79</f>
        <v>8.1999999999999998E-4</v>
      </c>
      <c r="BN82" s="87">
        <f>SUM(Base!$Z79+Base!$AA79+Base!$AK79*2+Base!$AL79*2+Base!$AM79*2+Base!$AN79+Base!$AO79+Base!$AP79+Base!$AT79*2+Base!$AV79*2+Base!$AX79*2+Base!$AY79*2+Base!$AZ79+Base!$BA79+Base!$BD79*2+Base!$BE79*2+Base!$BF79)/520+(ROW()/100000)+Data!Y79</f>
        <v>8.1999999999999998E-4</v>
      </c>
      <c r="BO82" s="87">
        <f>SUM(Base!$AA79+Base!$AK79*2+Base!$AL79*2+Base!$AM79*2+Base!$AN79+Base!$AO79+Base!$AP79*2+Base!$AV79*2+Base!$AX79*2+Base!$AY79*2+Base!$AZ79+Base!$BA79+Base!$BD79*2+Base!$BE79*2+Base!$BF79)/480+(ROW()/100000)+Data!Y79</f>
        <v>8.1999999999999998E-4</v>
      </c>
      <c r="BP82" s="87">
        <f>SUM(Base!$AA79+Base!$AG79+Base!$AK79*2+Base!$AL79*2+Base!$AM79*2+Base!$AN79+Base!$AO79+Base!$AP79*2+Base!$AT79+Base!$AV79*2+Base!$AX79*2+Base!$AY79*2+Base!$AZ79+Base!$BA79+Base!$BD79*2+Base!$BE79*2+Base!$BF79)/520+(ROW()/100000)+Data!Y79</f>
        <v>8.1999999999999998E-4</v>
      </c>
      <c r="BQ82" s="87">
        <f>SUM(Base!$Y79+Base!$AA79*2+Base!$AD79+Base!$AG79*2+Base!$AJ79*2+Base!$AL79+Base!$AN79*2+Base!$AP79*2+Base!$AR79*2+Base!$AT79*2+Base!$AV79*2+Base!$AW79*2+Base!$BA79)/440+(ROW()/100000)+Data!R79</f>
        <v>8.1999999999999998E-4</v>
      </c>
      <c r="BR82" s="87">
        <f>SUM(Base!$Z79*2+Base!$AA79+Base!$AJ79+Base!$AL79*2+Base!$AN79*2+Base!$AO79*2+Base!$AP79*2+Base!$AT79*2+Base!$AX79+Base!$AY79+Base!$BA79*2+Base!$BE79)/380+(ROW()/100000)+SUM(Data!V79+Data!W79)</f>
        <v>8.1999999999999998E-4</v>
      </c>
      <c r="BS82" s="87">
        <f>SUM(Base!$Y79+Base!$AA79*2+Base!$AD79+Base!$AG79*2+Base!$AJ79*2+Base!$AL79*2+Base!$AN79*2+Base!$AO79+Base!$AP79*2+Base!$AT79*2+Base!$AU79+Base!$AV79*2+Base!$AW79*2+Base!$AX79*2+Base!$AY79*2+Base!$AZ79+Base!$BA79+Base!$BD79+Base!$BE79*2)/620+(ROW()/100000)+SUM(Data!R79+Data!U79)</f>
        <v>8.1999999999999998E-4</v>
      </c>
      <c r="BT82" s="87">
        <f>SUM(Base!$L79+Base!$M79*2+Base!$N79+Base!$O79+Base!$P79+Base!$Q79*2+Base!$R79*2+Base!$T79*2+Base!$U79*2+Base!$V79+Base!$AA79+Base!$AG79+Base!$AL79*2+Base!$AN79*2+Base!$AO79*2+Base!$AP79+Base!$AU79*2+Base!$AW79+Base!$AY79+Base!$AZ79*2)/600+(ROW()/100000)+Data!L79</f>
        <v>8.1999999999999998E-4</v>
      </c>
      <c r="BU82" s="87">
        <f>SUM(Base!$L79+Base!$M79*2+Base!$N79+Base!$P79+Base!$Q79*2+Base!$R79*2+Base!$T79*2+Base!$U79+Base!$V79+Base!$AA79+Base!$AG79+Base!$AL79*2+Base!$AN79+Base!$AO79*2+Base!$AP79+Base!$AU79*2+Base!$AW79+Base!$AY79+Base!$AZ79*2)/540+(ROW()/100000)+Data!L79</f>
        <v>8.1999999999999998E-4</v>
      </c>
      <c r="BV82" s="87">
        <f>SUM(Base!$L79+Base!$M79*2+Base!$N79+Base!$P79+Base!$Q79*2+Base!$R79*2+Base!$T79*2+Base!$U79*2+Base!$V79+Base!$AA79+Base!$AG79+Base!$AL79*2+Base!$AN79*2+Base!$AO79*2+Base!$AP79+Base!$AU79*2+Base!$AW79+Base!$AY79+Base!$AZ79*2)/580+(ROW()/100000)+Data!L79</f>
        <v>8.1999999999999998E-4</v>
      </c>
      <c r="BW82" s="87">
        <f>SUM(Base!$Y79*2+Base!$Z79*2+Base!$AA79*2+Base!$AG79+Base!$AJ79+Base!$AL79*2+Base!$AN79*2+Base!$AO79+Base!$AP79+Base!$AT79*2+Base!$AX79+Base!$AY79*2+Base!$AZ79+Base!$BA79+Base!$BD79+Base!$BE79)/460+(ROW()/100000)+Data!X79</f>
        <v>8.1999999999999998E-4</v>
      </c>
      <c r="BX82" s="87">
        <f>SUM(Base!$Y79*2+Base!$Z79+Base!$AA79*2+Base!$AG79*2+Base!$AJ79*2+Base!$AL79+Base!$AN79*2+Base!$AP79*2+Base!$AR79*2+Base!$AT79*2+Base!$AW79*2+Base!$AY79*2+Base!$AZ79+Base!$BA79)/480+(ROW()/100000)+SUM(Data!V79+Data!W79+Data!X79+Data!Y79)</f>
        <v>8.1999999999999998E-4</v>
      </c>
      <c r="BY82" s="87">
        <f>SUM(Base!$Z79*2+Base!$AA79+Base!$AC79*2+Base!$AK79+Base!$AL79+Base!$AM79*2+Base!$AN79*2+Base!$AP79+Base!$AT79*2+Base!$AV79+Base!$BA79*2+Base!$BB79*2+Base!$BF79*2)/420+(ROW()/100000)+Data!Y79</f>
        <v>8.1999999999999998E-4</v>
      </c>
      <c r="BZ82" s="87">
        <f>SUM(Base!$Z79+Base!$AA79+Base!$AC79*2+Base!$AK79+Base!$AL79+Base!$AM79*2+Base!$AN79+Base!$AP79+Base!$AT79+Base!$AV79*2+Base!$BA79*2+Base!$BB79*2+Base!$BF79*2)/380+(ROW()/100000)+Data!Y79</f>
        <v>8.1999999999999998E-4</v>
      </c>
      <c r="CA82" s="87">
        <f>SUM(Base!$Z79*2+Base!$AA79+Base!$AD79*2+Base!$AF79+Base!$AG79*2+Base!$AI79*2+Base!$AL79*2+Base!$AN79+Base!$AO79+Base!$AP79+Base!$AT79*2+Base!$AU79*2+Base!$AX79*2+Base!$AY79+Base!$BA79+Base!$BD79*2+Base!$BE79*2+Base!$BF79)/560+(ROW()/100000)+Data!R79</f>
        <v>8.1999999999999998E-4</v>
      </c>
      <c r="CB82" s="87">
        <f>SUM(Base!$Z79+Base!$AA79+Base!$AD79+Base!$AF79*2+Base!$AG79*2+Base!$AI79*2+Base!$AL79+Base!$AN79+Base!$AO79+Base!$AP79+Base!$AT79*2+Base!$AU79*2+Base!$AX79*2+Base!$AY79+Base!$BA79+Base!$BD79*2+Base!$BE79*2+Base!$BF79)/520+(ROW()/100000)+Data!R79</f>
        <v>8.1999999999999998E-4</v>
      </c>
      <c r="CC82" s="87">
        <f>SUM(Base!$W79*2+Base!$Y79*2+Base!$AA79+Base!$AG79+Base!$AJ79*2+Base!$AL79+Base!$AR79+Base!$AT79+Base!$AX79+Base!$AY79*2+Base!$AZ79*2+Base!$BA79+Base!$BD79+Base!$BE79)/380+(ROW()/100000)+SUM(Data!S79+Data!T79+Data!V79+Data!W79)</f>
        <v>8.1999999999999998E-4</v>
      </c>
      <c r="CD82" s="87">
        <f>SUM(Base!$W79*2+Base!$Y79*2+Base!$AA79+Base!$AG79+Base!$AJ79*2+Base!$AT79+Base!$AX79+Base!$AY79*2+Base!$AZ79*2+Base!$BA79+Base!$BD79+Base!$BE79)/340+(ROW()/100000)+SUM(Data!S79+Data!T79+Data!V79+Data!W79)</f>
        <v>8.1999999999999998E-4</v>
      </c>
      <c r="CE82" s="87">
        <f>SUM(Base!$W79*2+Base!$Y79*2+Base!$AA79+Base!$AF79+Base!$AG79+Base!$AI79*2+Base!$AJ79*2+Base!$AL79+Base!$AO79+Base!$AP79+Base!$AR79+Base!$AT79*2+Base!$AU79+Base!$AV79*2+Base!$AX79*2+Base!$AY79*2+Base!$AZ79+Base!$BA79+Base!$BD79*2+Base!$BE79*2)/600+(ROW()/100000)+SUM(Data!M79:P79)</f>
        <v>8.1999999999999998E-4</v>
      </c>
      <c r="CF82" s="87">
        <f>SUM(Base!$W79+Base!$Y79+Base!$AA79+Base!$AF79*2+Base!$AG79+Base!$AI79*2+Base!$AJ79+Base!$AL79*2+Base!$AO79+Base!$AP79+Base!$AT79+Base!$AU79*2+Base!$AV79*2+Base!$AX79*2+Base!$AY79*2+Base!$AZ79+Base!$BA79+Base!$BD79+Base!$BE79*2)/540+(ROW()/100000)+SUM(Data!M79:P79)</f>
        <v>8.1999999999999998E-4</v>
      </c>
      <c r="CG82" s="87">
        <f>SUM(Base!$W79*2+Base!$Y79*2+Base!$AA79+Base!$AF79*2+Base!$AG79+Base!$AI79*2+Base!$AJ79+Base!$AL79+Base!$AO79+Base!$AP79+Base!$AT79*2+Base!$AU79+Base!$AV79*2+Base!$AX79*2+Base!$AY79*2+Base!$AZ79+Base!$BA79+Base!$BD79+Base!$BE79*2)/560+(ROW()/100000)+SUM(Data!M79:P79)</f>
        <v>8.1999999999999998E-4</v>
      </c>
      <c r="CH82" s="87">
        <f>SUM(Base!$W79*2+Base!$Y79*2+Base!$AA79+Base!$AC79*2+Base!$AF79*2+Base!$AG79+Base!$AI79*2+Base!$AJ79+Base!$AK79+Base!$AL79+Base!$AM79+Base!$AN79+Base!$AO79+Base!$AP79+Base!$AT79*2+Base!$AU79+Base!$AX79+Base!$AZ79+Base!$BB79*2+Base!$BD79*2+Base!$BE79*2+Base!$BF79*2)/640+(ROW()/100000)+Data!Q79</f>
        <v>8.1999999999999998E-4</v>
      </c>
      <c r="CI82" s="87">
        <f>SUM(Base!$Y79+Base!$AA79+Base!$AC79*2+Base!$AF79*2+Base!$AG79+Base!$AI79*2+Base!$AJ79+Base!$AK79+Base!$AL79+Base!$AM79+Base!$AN79+Base!$AO79+Base!$AP79+Base!$AU79*2+Base!$AX79+Base!$AZ79+Base!$BB79*2+Base!$BD79+Base!$BF79*2)/500+(ROW()/100000)+Data!Q79</f>
        <v>8.1999999999999998E-4</v>
      </c>
      <c r="CJ82" s="87">
        <f>SUM(Base!$W79+Base!$Y79*2+Base!$AA79+Base!$AC79*2+Base!$AF79*2+Base!$AG79+Base!$AI79*2+Base!$AJ79+Base!$AK79+Base!$AL79+Base!$AM79+Base!$AN79+Base!$AO79+Base!$AP79+Base!$AT79+Base!$AU79*2+Base!$AX79+Base!$AZ79+Base!$BB79*2+Base!$BD79*2+Base!$BE79+Base!$BF79*2)/600+(ROW()/100000)+Data!Q79</f>
        <v>8.1999999999999998E-4</v>
      </c>
      <c r="CK82" s="87">
        <f>SUM(Base!$W79*2+Base!$AA79*2+Base!$AG79*2+Base!$AI79+Base!$AJ79+Base!$AL79+Base!$AN79+Base!$AP79*2+Base!$AT79+Base!$AV79*2+Base!$AW79+Base!$AX79*2+Base!$BE79*2)/400+(ROW()/100000)+SUM(Data!S79+Data!T79)</f>
        <v>8.1999999999999998E-4</v>
      </c>
      <c r="CL82" s="87">
        <f>SUM(Base!$W79+Base!$AA79+Base!$AF79+Base!$AG79*2+Base!$AI79*2+Base!$AJ79+Base!$AL79+Base!$AN79+Base!$AO79*2+Base!$AP79*2+Base!$AU79*2+Base!$AV79*2+Base!$AX79*2+Base!$BE79)/420+(ROW()/100000)+SUM(Data!S79+Data!T79)</f>
        <v>8.1999999999999998E-4</v>
      </c>
      <c r="CM82" s="87">
        <f>SUM(Base!$W79+Base!$AA79+Base!$AG79*2+Base!$AI79*2+Base!$AJ79+Base!$AL79+Base!$AN79+Base!$AO79+Base!$AP79*2+Base!$AT79+Base!$AU79+Base!$AV79*2+Base!$AW79+Base!$AX79*2+Base!$BE79*2)/420+(ROW()/100000)+SUM(Data!S79+Data!T79)</f>
        <v>8.1999999999999998E-4</v>
      </c>
      <c r="CN82" s="87">
        <f>SUM(Base!$Y79*2+Base!$AA79*2+Base!$AG79*2+Base!$AJ79*2+Base!$AL79+Base!$AN79*2+Base!$AP79*2+Base!$AR79+Base!$AT79*2+Base!$AV79*2+Base!$AW79*2+Base!$AY79+Base!$AZ79)/440+(ROW()/100000)+SUM(Data!S79+Data!T79)</f>
        <v>8.1999999999999998E-4</v>
      </c>
      <c r="CO82" s="87">
        <f>SUM(Base!$Y79+Base!$AA79*2+Base!$AG79*2+Base!$AJ79*2+Base!$AN79*2+Base!$AP79*2+Base!$AT79+Base!$AV79*2+Base!$AW79*2+Base!$AZ79)/340+(ROW()/100000)+SUM(Data!S79+Data!T79)</f>
        <v>8.1999999999999998E-4</v>
      </c>
      <c r="CP82" s="87">
        <f>SUM(Base!$W79+Base!$Z79+Base!$AA79+Base!$AC79*2+Base!$AL79+Base!$AM79*2+Base!$AT79*2+Base!$AV79+Base!$AX79+Base!$BA79+Base!$BB79*2+Base!$BE79+Base!$BF79*2)/360+(ROW()/100000)+SUM(Data!V79+Data!W79)</f>
        <v>8.1999999999999998E-4</v>
      </c>
      <c r="CQ82" s="89">
        <f>SUM(Base!$W79+Base!$AA79+Base!$AC79*2+Base!$AL79+Base!$AM79*2+Base!$AT79+Base!$AV79*2+Base!$AX79+Base!$BA79+Base!$BB79*2+Base!$BE79+Base!$BF79*2)/340+(ROW()/100000)+SUM(Data!V79+Data!W79)</f>
        <v>8.1999999999999998E-4</v>
      </c>
      <c r="CR82" s="1"/>
    </row>
    <row r="83" spans="1:96" ht="25" customHeight="1" x14ac:dyDescent="0.3">
      <c r="A83" s="1"/>
      <c r="B83" s="199">
        <f>Base!B80</f>
        <v>0</v>
      </c>
      <c r="C83" s="200">
        <f>Base!C80</f>
        <v>0</v>
      </c>
      <c r="D83" s="1"/>
      <c r="E83" s="201">
        <f>Base!E80</f>
        <v>0</v>
      </c>
      <c r="F83" s="202" t="str">
        <f t="shared" si="5"/>
        <v>A (D)</v>
      </c>
      <c r="G83" s="1"/>
      <c r="H83" s="201">
        <f>Base!I80</f>
        <v>0</v>
      </c>
      <c r="I83" s="200">
        <f>Base!H80</f>
        <v>0</v>
      </c>
      <c r="J83" s="1"/>
      <c r="K83" s="203">
        <f>SUM(Base!$AF80*2+Base!$AI80*2+Base!$AL80*2+Base!$AN80+Base!$AO80*2+Base!$AP80*2+Base!$AU80*2+Base!$AV80+Base!$BF80)/300+(ROW()/100000)+Data!R80</f>
        <v>8.3000000000000001E-4</v>
      </c>
      <c r="L83" s="204">
        <f>SUM(Base!$Y80*2+Base!$Z80*2+Base!$AA80*2+Base!$AG80+Base!$AJ80*2+Base!$AL80+Base!$AN80*2+Base!$AP80+Base!$AT80*2+Base!$AX80+Base!$AY80*2+Base!$AZ80+Base!$BA80+Base!$BD80+Base!$BE80)/440+(ROW()/100000)+Data!Y80</f>
        <v>8.3000000000000001E-4</v>
      </c>
      <c r="M83" s="204">
        <f>SUM(Base!$Y80*2+Base!$Z80+Base!$AA80*2+Base!$AD80*2+Base!$AG80*2+Base!$AJ80*2+Base!$AL80*2+Base!$AN80+Base!$AP80*2+Base!$AR80*2+Base!$AT80*2+Base!$AW80+Base!$AZ80)/440+(ROW()/100000)+Data!X80</f>
        <v>8.3000000000000001E-4</v>
      </c>
      <c r="N83" s="204">
        <f>SUM(Base!$Y80+Base!$AA80*2+Base!$AD80*2+Base!$AG80*2+Base!$AJ80*2+Base!$AL80*2+Base!$AN80+Base!$AP80*2+Base!$AR80*2+Base!$AT80*2+Base!$AW80+Base!$AZ80)/400+(ROW()/100000)+Data!X80</f>
        <v>8.3000000000000001E-4</v>
      </c>
      <c r="O83" s="204">
        <f>SUM(Base!$Y80+Base!$AA80*2+Base!$AG80*2+Base!$AJ80*2+Base!$AL80+Base!$AN80*2+Base!$AP80*2+Base!$AR80+Base!$AT80*2+Base!$AV80*2+Base!$AW80*2+Base!$AY80+Base!$AZ80)/420+(ROW()/100000)+SUM(Data!U80+Data!V80+Data!W80+Data!X80)</f>
        <v>8.3000000000000001E-4</v>
      </c>
      <c r="P83" s="204">
        <f>SUM(Base!$Y80+Base!$AA80*2+Base!$AG80*2+Base!$AJ80*2+Base!$AL80+Base!$AN80*2+Base!$AP80*2+Base!$AR80+Base!$AT80*2+Base!$AV80*2+Base!$AW80*2+Base!$AZ80)/400+(ROW()/100000)+SUM(Data!U80+Data!V80+Data!W80+Data!X80)</f>
        <v>8.3000000000000001E-4</v>
      </c>
      <c r="Q83" s="204">
        <f>SUM(Base!$Y80+Base!$Z80+Base!$AA80+Base!$AD80+Base!$AG80*2+Base!$AI80*2+Base!$AJ80+Base!$AK80+Base!$AL80+Base!$AN80+Base!$AP80+Base!$AT80*2+Base!$AU80+Base!$AV80*2+Base!$AX80*2+Base!$AY80+Base!$BA80+Base!$BD80+Base!$BE80*2+Base!$BF80)/520+(ROW()/100000)+Data!U80</f>
        <v>8.3000000000000001E-4</v>
      </c>
      <c r="R83" s="204">
        <f>SUM(Base!$AA80+Base!$AC80+Base!$AF80*2+Base!$AG80*2+Base!$AI80*2+Base!$AJ80+Base!$AL80*2+Base!$AM80+Base!$AN80*2+Base!$AO80*2+Base!$AP80*2+Base!$AU80*2+Base!$AW80+Base!$BB80+Base!$BD80*2+Base!$BF80+Base!$BF80*2)/500+(ROW()/100000)+Data!Q80</f>
        <v>8.3000000000000001E-4</v>
      </c>
      <c r="S83" s="204">
        <f>SUM(Base!$AA80+Base!$AC80*2+Base!$AF80*2+Base!$AG80*2+Base!$AI80*2+Base!$AJ80+Base!$AK80+Base!$AL80+Base!$AM80+Base!$AN80*2+Base!$AO80+Base!$AP80+Base!$AU80*2+Base!$AW80+Base!$BB80*2+Base!$BD80+Base!$BF80*2)/500+(ROW()/100000)+Data!Q80</f>
        <v>8.3000000000000001E-4</v>
      </c>
      <c r="T83" s="204">
        <f>SUM(Base!$AA80+Base!$AC80*2+Base!$AF80+Base!$AG80*2+Base!$AI80*2+Base!$AJ80+Base!$AK80*2+Base!$AL80+Base!$AM80*2+Base!$AN80*2+Base!$AO80+Base!$AP80*2+Base!$AU80*2+Base!$AW80+Base!$BB80*2+Base!$BF80*2)/520+(ROW()/100000)+Data!Q80</f>
        <v>8.3000000000000001E-4</v>
      </c>
      <c r="U83" s="204">
        <f>SUM(Base!$AF80+Base!$AI80*2+Base!$AK80*2+Base!$AL80*2+Base!$AM80+Base!$AO80+Base!$AU80+Base!$AV80*2+Base!$AX80*2+Base!$AZ80+Base!$BD80+Base!$BE80*2+Base!$BF80)/380+(ROW()/100000)+SUM(Data!R80+Data!U80)</f>
        <v>8.3000000000000001E-4</v>
      </c>
      <c r="V83" s="204">
        <f>SUM(Base!$AF80+Base!$AG80+Base!$AI80*2+Base!$AK80*2+Base!$AL80*2+Base!$AM80+Base!$AO80+Base!$AV80*2+Base!$AX80*2+Base!$AZ80+Base!$BD80+Base!$BE80*2+Base!$BF80)/380+(ROW()/100000)+SUM(Data!R80+Data!U80)</f>
        <v>8.3000000000000001E-4</v>
      </c>
      <c r="W83" s="204">
        <f>SUM(Base!$AA80*2+Base!$AG80*2+Base!$AI80*2+Base!$AJ80+Base!$AL80+Base!$AN80+Base!$AO80+Base!$AP80*2+Base!$AT80+Base!$AU80*2+Base!$AV80*2+Base!$AW80+Base!$AX80+Base!$BE80*2)/420+(ROW()/100000)+Data!U80</f>
        <v>8.3000000000000001E-4</v>
      </c>
      <c r="X83" s="204">
        <f>SUM(Base!$AC80+Base!$AF80*2+Base!$AI80*2+Base!$AL80*2+Base!$AM80+Base!$AN80+Base!$AO80*2+Base!$AP80*2+Base!$AU80*2+Base!$BB80+Base!$BD80*2+Base!$BF80)/380+(ROW()/100000)+Data!Q80</f>
        <v>8.3000000000000001E-4</v>
      </c>
      <c r="Y83" s="204">
        <f>SUM(Base!$AC80*2+Base!$AF80*2+Base!$AI80*2+Base!$AK80+Base!$AL80+Base!$AM80+Base!$AN80+Base!$AO80+Base!$AP80+Base!$AU80*2+Base!$BB80*2+Base!$BD80+Base!$BF80*2)/380+(ROW()/100000)+Data!Q80</f>
        <v>8.3000000000000001E-4</v>
      </c>
      <c r="Z83" s="204">
        <f>SUM(Base!$AC80*2+Base!$AF80+Base!$AI80*2+Base!$AK80*2+Base!$AL80+Base!$AM80*2+Base!$AN80+Base!$AO80+Base!$AP80*2+Base!$AU80*2+Base!$BB80*2+Base!$BF80*2)/400+(ROW()/100000)+Data!Q80</f>
        <v>8.3000000000000001E-4</v>
      </c>
      <c r="AA83" s="204">
        <f>SUM(Base!$Y80*2+Base!$Z80*2+Base!$AA80*2+Base!$AC80*2+Base!$AD80+Base!$AG80+Base!$AJ80*2+Base!$AL80*2+Base!$AN80*2+Base!$AP80+Base!$AT80*2+Base!$AV80+Base!$AW80+Base!$AX80+Base!$AY80*2+Base!$AZ80*2+Base!$BA80+Base!$BB80+Base!$BD80+Base!$BE80+Base!$BF80*2)/640+(ROW()/100000)+Data!Y80</f>
        <v>8.3000000000000001E-4</v>
      </c>
      <c r="AB83" s="204">
        <f>SUM(Base!$Y80*2+Base!$Z80+Base!$AA80*2+Base!$AC80*2+Base!$AD80*2+Base!$AG80*2+Base!$AJ80*2+Base!$AL80*2+Base!$AN80*2+Base!$AP80*2+Base!$AT80*2+Base!$AV80+Base!$AW80*2+Base!$AX80+Base!$AY80*2+Base!$AZ80*2+Base!$BA80+Base!$BB80+Base!$BD80+Base!$BE80+Base!$BF80*2)/700+(ROW()/100000)+Data!Y80</f>
        <v>8.3000000000000001E-4</v>
      </c>
      <c r="AC83" s="204">
        <f>SUM(Base!$AA80*2+Base!$AD80+Base!$AG80*2+Base!$AI80+Base!$AJ80+Base!$AL80+Base!$AN80+Base!$AP80*2+Base!$AT80*2+Base!$AV80+Base!$AW80+Base!$AX80+Base!$AY80+Base!$BE80)/360+(ROW()/100000)+Data!U80</f>
        <v>8.3000000000000001E-4</v>
      </c>
      <c r="AD83" s="204">
        <f>SUM(Base!$AA80+Base!$AF80+Base!$AG80+Base!$AI80*2+Base!$AJ80+Base!$AK80+Base!$AL80+Base!$AN80+Base!$AO80*2+Base!$AP80*2+Base!$AU80*2+Base!$AV80*2+Base!$AX80+Base!$BE80)/380+(ROW()/100000)+Data!U80</f>
        <v>8.3000000000000001E-4</v>
      </c>
      <c r="AE83" s="204">
        <f>SUM(Base!$AA80*2+Base!$AG80*2+Base!$AI80*2+Base!$AJ80+Base!$AL80+Base!$AN80+Base!$AO80+Base!$AP80*2+Base!$AT80+Base!$AV80*2+Base!$AW80+Base!$AX80+Base!$BE80)/360+(ROW()/100000)+Data!U80</f>
        <v>8.3000000000000001E-4</v>
      </c>
      <c r="AF83" s="204">
        <f>SUM(Base!$W80*2+Base!$Y80*2+Base!$AA80+Base!$AF80+Base!$AG80+Base!$AI80+Base!$AJ80*2+Base!$AL80+Base!$AP80+Base!$AR80*2+Base!$AT80*2+Base!$AU80+Base!$AV80*2+Base!$AX80*2+Base!$AY80*2+Base!$AZ80+Base!$BA80+Base!$BD80+Base!$BE80*2)/560+(ROW()/100000)+SUM(Data!M80:P80)</f>
        <v>8.3000000000000001E-4</v>
      </c>
      <c r="AG83" s="204">
        <f>SUM(Base!$W80*2+Base!$Y80*2+Base!$AA80+Base!$AF80+Base!$AG80+Base!$AI80+Base!$AJ80*2+Base!$AL80+Base!$AP80+Base!$AR80+Base!$AT80*2+Base!$AU80+Base!$AV80*2+Base!$AX80*2+Base!$AY80*2+Base!$AZ80+Base!$BA80+Base!$BD80+Base!$BE80*2)/540+(ROW()/100000)+SUM(Data!M80:P80)</f>
        <v>8.3000000000000001E-4</v>
      </c>
      <c r="AH83" s="204">
        <f>SUM(Base!$Y80+Base!$Z80+Base!$AA80*2+Base!$AG80*2+Base!$AJ80*2+Base!$AL80+Base!$AN80*2+Base!$AP80*2+Base!$AR80+Base!$AT80*2+Base!$AV80*2+Base!$AW80+Base!$BA80+Base!$BF80)/420+(ROW()/100000)+Data!Y80</f>
        <v>8.3000000000000001E-4</v>
      </c>
      <c r="AI83" s="204">
        <f>SUM(Base!$Z80+Base!$AA80*2+Base!$AG80*2+Base!$AJ80*2+Base!$AL80+Base!$AN80*2+Base!$AP80*2+Base!$AR80+Base!$AT80*2+Base!$AV80*2+Base!$AW80+Base!$BA80+Base!$BF80)/400+(ROW()/100000)+Data!Y80</f>
        <v>8.3000000000000001E-4</v>
      </c>
      <c r="AJ83" s="204">
        <f>SUM(Base!$AA80*2+Base!$AG80*2+Base!$AI80+Base!$AJ80*2+Base!$AL80+Base!$AN80*2+Base!$AP80*2+Base!$AU80+Base!$AV80*2+Base!$AW80*2+Base!$BA80)/360+(ROW()/100000)+SUM(Data!R80+Data!U80)</f>
        <v>8.3000000000000001E-4</v>
      </c>
      <c r="AK83" s="204">
        <f>SUM(Base!$AA80*2+Base!$AG80*2+Base!$AJ80*2+Base!$AL80+Base!$AN80*2+Base!$AP80*2+Base!$AT80+Base!$AU80+Base!$AV80*2+Base!$AW80*2+Base!$BA80)/360+(ROW()/100000)+SUM(Data!R80+Data!U80)</f>
        <v>8.3000000000000001E-4</v>
      </c>
      <c r="AL83" s="204">
        <f>SUM(Base!$AF80+Base!$AG80+Base!$AI80*2+Base!$AK80+Base!$AL80*2+Base!$AN80+Base!$AO80*2+Base!$AP80+Base!$AU80*2+Base!$AV80*2+Base!$AX80)/360+(ROW()/100000)+Data!R80</f>
        <v>8.3000000000000001E-4</v>
      </c>
      <c r="AM83" s="204">
        <f>SUM(Base!$AA80+Base!$AF80+Base!$AG80+Base!$AI80*2+Base!$AK80+Base!$AL80*2+Base!$AN80+Base!$AO80*2+Base!$AP80+Base!$AU80*2+Base!$AV80*2+Base!$AX80)/380+(ROW()/100000)+Data!R80</f>
        <v>8.3000000000000001E-4</v>
      </c>
      <c r="AN83" s="204">
        <f>SUM(Base!$W80+Base!$Y80+Base!$AA80+Base!$AF80+Base!$AI80+Base!$AJ80*2+Base!$AK80+Base!$AL80*2+Base!$AO80+Base!$AP80+Base!$AT80*2+Base!$AU80*2+Base!$AV80*2+Base!$AX80*2+Base!$AY80)/460+(ROW()/100000)+SUM(Data!S80+Data!T80)</f>
        <v>8.3000000000000001E-4</v>
      </c>
      <c r="AO83" s="204">
        <f>SUM(Base!$W80*2+Base!$Y80+Base!$AA80+Base!$AF80+Base!$AI80+Base!$AJ80*2+Base!$AK80+Base!$AL80+Base!$AN80+Base!$AO80+Base!$AP80+Base!$AT80*2+Base!$AU80+Base!$AV80*2+Base!$AX80*2+Base!$AY80)/480+(ROW()/100000)+SUM(Data!S80+Data!T80)</f>
        <v>8.3000000000000001E-4</v>
      </c>
      <c r="AP83" s="204">
        <f>SUM(Base!$Y80+Base!$AA80*2+Base!$AG80*2+Base!$AJ80*2+Base!$AL80+Base!$AN80*2+Base!$AP80*2+Base!$AR80+Base!$AT80+Base!$AV80+Base!$AW80*2+Base!$AZ80)/360+(ROW()/100000)+Data!X80</f>
        <v>8.3000000000000001E-4</v>
      </c>
      <c r="AQ83" s="204">
        <f>SUM(Base!$W80*2+Base!$Y80+Base!$AA80+Base!$AF80*2+Base!$AG80+Base!$AI80*2+Base!$AJ80+Base!$AL80*2+Base!$AO80+Base!$AP80+Base!$AT80+Base!$AU80*2+Base!$AV80*2+Base!$AX80+Base!$AZ80)/460+(ROW()/100000)+SUM(Data!M80:P80)</f>
        <v>8.3000000000000001E-4</v>
      </c>
      <c r="AR83" s="204">
        <f>SUM(Base!$W80+Base!$AF80*2+Base!$AG80+Base!$AI80*2+Base!$AL80*2+Base!$AO80*2+Base!$AP80+Base!$AU80*2+Base!$AV80+Base!$AX80)/340+(ROW()/100000)+SUM(Data!M80:P80)</f>
        <v>8.3000000000000001E-4</v>
      </c>
      <c r="AS83" s="204">
        <f>SUM(Base!$W80+Base!$Y80+Base!$AF80*2+Base!$AG80+Base!$AI80*2+Base!$AJ80+Base!$AL80*2+Base!$AO80*2+Base!$AP80+Base!$AU80*2+Base!$AV80*2+Base!$AX80)/400+(ROW()/100000)+SUM(Data!M80:P80)</f>
        <v>8.3000000000000001E-4</v>
      </c>
      <c r="AT83" s="204">
        <f>SUM(Base!$Y80*2+Base!$Z80+Base!$AA80*2+Base!$AG80*2+Base!$AJ80*2+Base!$AL80+Base!$AN80*2+Base!$AP80*2+Base!$AR80+Base!$AT80*2+Base!$AV80+Base!$AW80*2+Base!$AY80*2+Base!$AZ80*2+Base!$BA80)/500+(ROW()/100000)+Data!Y80</f>
        <v>8.3000000000000001E-4</v>
      </c>
      <c r="AU83" s="204">
        <f>SUM(Base!$L80*2+Base!$M80*2+Base!$N80*2+Base!$P80*2+Base!$Q80*2+Base!$R80+Base!$T80*2+Base!$V80+Base!$AL80+Base!$AO80*2+Base!$AP80+Base!$AU80*2+Base!$AZ80*2)/440+(ROW()/100000)+Data!L80</f>
        <v>8.3000000000000001E-4</v>
      </c>
      <c r="AV83" s="204">
        <f>SUM(Base!$AA80+Base!$AF80*2+Base!$AG80+Base!$AI80*2+Base!$AK80+Base!$AL80*2+Base!$AM80+Base!$AN80*2+Base!$AO80*2+Base!$AP80*2+Base!$AU80*2+Base!$AV80*2+Base!$AX80+Base!$BB80+Base!$BE80+Base!$BF80)/480+(ROW()/100000)+Data!R80</f>
        <v>8.3000000000000001E-4</v>
      </c>
      <c r="AW83" s="204">
        <f>SUM(Base!$Y80*2+Base!$Z80*2+Base!$AA80*2+Base!$AD80+Base!$AG80+Base!$AJ80*2+Base!$AL80*2+Base!$AN80+Base!$AR80+Base!$AT80*2+Base!$AX80+Base!$AY80*2+Base!$AZ80*2+Base!$BA80+Base!$BD80+Base!$BE80)/480+(ROW()/100000)+SUM(Data!V80+Data!W80)</f>
        <v>8.3000000000000001E-4</v>
      </c>
      <c r="AX83" s="204">
        <f>SUM(Base!$Y80*2+Base!$Z80*2+Base!$AA80*2+Base!$AD80+Base!$AG80+Base!$AJ80*2+Base!$AL80+Base!$AN80+Base!$AR80+Base!$AT80*2+Base!$AW80+Base!$AX80+Base!$AY80*2+Base!$AZ80*2+Base!$BA80+Base!$BD80+Base!$BE80)/480+(ROW()/100000)+SUM(Data!V80+Data!W80)</f>
        <v>8.3000000000000001E-4</v>
      </c>
      <c r="AY83" s="204">
        <f>SUM(Base!$Y80+Base!$AA80+Base!$AC80*2+Base!$AF80*2+Base!$AG80+Base!$AI80*2+Base!$AJ80+Base!$AK80+Base!$AL80+Base!$AM80+Base!$AN80+Base!$AO80+Base!$AP80+Base!$AU80*2+Base!$AX80+Base!$AZ80+Base!$BB80+Base!$BD80+Base!$BE80*2)/480+(ROW()/100000)+SUM(Data!M80:P80)</f>
        <v>8.3000000000000001E-4</v>
      </c>
      <c r="AZ83" s="204">
        <f>SUM(Base!$W80*2+Base!$Y80*2+Base!$AA80+Base!$AD80+Base!$AG80*2+Base!$AJ80*2+Base!$AL80+Base!$AN80+Base!$AP80+Base!$AR80+Base!$AT80+Base!$AW80+Base!$AX80+Base!$AY80*2+Base!$AZ80*2+Base!$BA80+Base!$BD80+Base!$BE80)/480+(ROW()/100000)+SUM(Data!S80+Data!T80+Data!V80+Data!W80)</f>
        <v>8.3000000000000001E-4</v>
      </c>
      <c r="BA83" s="204">
        <f>SUM(Base!$W80*2+Base!$Y80*2+Base!$AA80+Base!$AD80+Base!$AG80*2+Base!$AJ80*2+Base!$AN80+Base!$AP80+Base!$AT80+Base!$AW80+Base!$AX80+Base!$AY80*2+Base!$AZ80*2+Base!$BA80+Base!$BD80+Base!$BE80)/440+(ROW()/100000)+SUM(Data!S80+Data!T80+Data!V80+Data!W80)</f>
        <v>8.3000000000000001E-4</v>
      </c>
      <c r="BB83" s="204">
        <f>SUM(Base!$W80+Base!$Y80+Base!$AA80*2+Base!$AD80+Base!$AF80+Base!$AG80*2+Base!$AI80*2+Base!$AJ80*2+Base!$AL80+Base!$AN80*2+Base!$AO80+Base!$AP80*2+Base!$AR80+Base!$AT80*2+Base!$AU80+Base!$AV80*2+Base!$AW80*2+Base!$AX80+Base!$AY80*2+Base!$AZ80)/640+(ROW()/100000)+SUM(Data!M80:P80)</f>
        <v>8.3000000000000001E-4</v>
      </c>
      <c r="BC83" s="204">
        <f>SUM(Base!$AA80+Base!$AF80+Base!$AG80*2+Base!$AI80*2+Base!$AJ80+Base!$AL80*2+Base!$AN80+Base!$AO80+Base!$AP80*2+Base!$AT80+Base!$AU80*2+Base!$AV80*2+Base!$AX80+Base!$AY80+Base!$AZ80)/440+(ROW()/100000)+SUM(Data!M80:P80)</f>
        <v>8.3000000000000001E-4</v>
      </c>
      <c r="BD83" s="204">
        <f>SUM(Base!$AA80*2+Base!$AF80+Base!$AG80*2+Base!$AI80*2+Base!$AJ80+Base!$AL80+Base!$AN80*2+Base!$AO80+Base!$AP80*2+Base!$AT80+Base!$AU80+Base!$AV80*2+Base!$AW80+Base!$AX80+Base!$AY80+Base!$AZ80)/460+(ROW()/100000)+SUM(Data!M80:P80)</f>
        <v>8.3000000000000001E-4</v>
      </c>
      <c r="BE83" s="204">
        <f>SUM(Base!$AA80*2+Base!$AC80*2+Base!$AF80*2+Base!$AG80*2+Base!$AI80*2+Base!$AJ80*2+Base!$AL80+Base!$AM80+Base!$AN80*2+Base!$AO80+Base!$AP80*2+Base!$AU80*2+Base!$AV80*2+Base!$BB80*2+Base!$BD80+Base!$BE80+Base!$BF80*2)/580+(ROW()/100000)+Data!Q80</f>
        <v>8.3000000000000001E-4</v>
      </c>
      <c r="BF83" s="204">
        <f>SUM(Base!$Y80+Base!$AA80*2+Base!$AC80*2+Base!$AF80*2+Base!$AG80*2+Base!$AI80*2+Base!$AJ80*2+Base!$AL80+Base!$AM80+Base!$AN80*2+Base!$AO80+Base!$AP80*2+Base!$AU80*2+Base!$AV80*2+Base!$AW80+Base!$BB80*2+Base!$BD80+Base!$BE80+Base!$BF80*2)/620+(ROW()/100000)+Data!Q80</f>
        <v>8.3000000000000001E-4</v>
      </c>
      <c r="BG83" s="204">
        <f>SUM(Base!$Y80*2+Base!$Z80+Base!$AA80+Base!$AD80+Base!$AG80*2+Base!$AJ80*2+Base!$AL80+Base!$AN80+Base!$AP80*2+Base!$AR80+Base!$AT80*2+Base!$AW80*2+Base!$AX80*2+Base!$AY80*2+Base!$BA80+Base!$BE80)/480+(ROW()/100000)+Data!U80</f>
        <v>8.3000000000000001E-4</v>
      </c>
      <c r="BH83" s="204">
        <f>SUM(Base!$Y80+Base!$AA80+Base!$AD80+Base!$AG80*2+Base!$AI80+Base!$AJ80*2+Base!$AL80+Base!$AN80+Base!$AP80*2+Base!$AT80*2+Base!$AW80+Base!$AX80*2+Base!$AY80*2+Base!$BA80+Base!$BE80)/420+(ROW()/100000)+Data!U80</f>
        <v>8.3000000000000001E-4</v>
      </c>
      <c r="BI83" s="204">
        <f>SUM(Base!$AC80+Base!$AF80*2+Base!$AI80*2+Base!$AL80*2+Base!$AM80+Base!$AO80*2+Base!$AU80*2+Base!$BB80+Base!$BD80*2+Base!$BF80)/320+(ROW()/100000)+Data!Q80</f>
        <v>8.3000000000000001E-4</v>
      </c>
      <c r="BJ83" s="204">
        <f>SUM(Base!$AC80*2+Base!$AF80*2+Base!$AI80*2+Base!$AK80+Base!$AL80+Base!$AM80+Base!$AO80+Base!$AU80*2+Base!$BB80*2+Base!$BD80+Base!$BF80*2)/340+(ROW()/100000)+Data!Q80</f>
        <v>8.3000000000000001E-4</v>
      </c>
      <c r="BK83" s="204">
        <f>SUM(Base!$AC80*2+Base!$AF80+Base!$AI80*2+Base!$AK80*2+Base!$AL80+Base!$AM80*2+Base!$AO80+Base!$AU80*2+Base!$BB80*2+Base!$BF80*2)/340+(ROW()/100000)+Data!Q80</f>
        <v>8.3000000000000001E-4</v>
      </c>
      <c r="BL83" s="204">
        <f>SUM(Base!$AC80+Base!$AF80*2+Base!$AI80*2+Base!$AK80+Base!$AL80*2+Base!$AM80+Base!$AO80+Base!$AU80*2+Base!$AV80+Base!$BF80*2)/300+(ROW()/100000)+SUM(Data!M80:P80)</f>
        <v>8.3000000000000001E-4</v>
      </c>
      <c r="BM83" s="204">
        <f>SUM(Base!$Z80*2+Base!$AA80+Base!$AC80+Base!$AJ80+Base!$AL80*2+Base!$AN80*2+Base!$AP80+Base!$AT80*2+Base!$AY80)/260+(ROW()/100000)+Data!Y80</f>
        <v>8.3000000000000001E-4</v>
      </c>
      <c r="BN83" s="204">
        <f>SUM(Base!$Z80+Base!$AA80+Base!$AK80*2+Base!$AL80*2+Base!$AM80*2+Base!$AN80+Base!$AO80+Base!$AP80+Base!$AT80*2+Base!$AV80*2+Base!$AX80*2+Base!$AY80*2+Base!$AZ80+Base!$BA80+Base!$BD80*2+Base!$BE80*2+Base!$BF80)/520+(ROW()/100000)+Data!Y80</f>
        <v>8.3000000000000001E-4</v>
      </c>
      <c r="BO83" s="204">
        <f>SUM(Base!$AA80+Base!$AK80*2+Base!$AL80*2+Base!$AM80*2+Base!$AN80+Base!$AO80+Base!$AP80*2+Base!$AV80*2+Base!$AX80*2+Base!$AY80*2+Base!$AZ80+Base!$BA80+Base!$BD80*2+Base!$BE80*2+Base!$BF80)/480+(ROW()/100000)+Data!Y80</f>
        <v>8.3000000000000001E-4</v>
      </c>
      <c r="BP83" s="204">
        <f>SUM(Base!$AA80+Base!$AG80+Base!$AK80*2+Base!$AL80*2+Base!$AM80*2+Base!$AN80+Base!$AO80+Base!$AP80*2+Base!$AT80+Base!$AV80*2+Base!$AX80*2+Base!$AY80*2+Base!$AZ80+Base!$BA80+Base!$BD80*2+Base!$BE80*2+Base!$BF80)/520+(ROW()/100000)+Data!Y80</f>
        <v>8.3000000000000001E-4</v>
      </c>
      <c r="BQ83" s="204">
        <f>SUM(Base!$Y80+Base!$AA80*2+Base!$AD80+Base!$AG80*2+Base!$AJ80*2+Base!$AL80+Base!$AN80*2+Base!$AP80*2+Base!$AR80*2+Base!$AT80*2+Base!$AV80*2+Base!$AW80*2+Base!$BA80)/440+(ROW()/100000)+Data!R80</f>
        <v>8.3000000000000001E-4</v>
      </c>
      <c r="BR83" s="204">
        <f>SUM(Base!$Z80*2+Base!$AA80+Base!$AJ80+Base!$AL80*2+Base!$AN80*2+Base!$AO80*2+Base!$AP80*2+Base!$AT80*2+Base!$AX80+Base!$AY80+Base!$BA80*2+Base!$BE80)/380+(ROW()/100000)+SUM(Data!V80+Data!W80)</f>
        <v>8.3000000000000001E-4</v>
      </c>
      <c r="BS83" s="204">
        <f>SUM(Base!$Y80+Base!$AA80*2+Base!$AD80+Base!$AG80*2+Base!$AJ80*2+Base!$AL80*2+Base!$AN80*2+Base!$AO80+Base!$AP80*2+Base!$AT80*2+Base!$AU80+Base!$AV80*2+Base!$AW80*2+Base!$AX80*2+Base!$AY80*2+Base!$AZ80+Base!$BA80+Base!$BD80+Base!$BE80*2)/620+(ROW()/100000)+SUM(Data!R80+Data!U80)</f>
        <v>8.3000000000000001E-4</v>
      </c>
      <c r="BT83" s="204">
        <f>SUM(Base!$L80+Base!$M80*2+Base!$N80+Base!$O80+Base!$P80+Base!$Q80*2+Base!$R80*2+Base!$T80*2+Base!$U80*2+Base!$V80+Base!$AA80+Base!$AG80+Base!$AL80*2+Base!$AN80*2+Base!$AO80*2+Base!$AP80+Base!$AU80*2+Base!$AW80+Base!$AY80+Base!$AZ80*2)/600+(ROW()/100000)+Data!L80</f>
        <v>8.3000000000000001E-4</v>
      </c>
      <c r="BU83" s="204">
        <f>SUM(Base!$L80+Base!$M80*2+Base!$N80+Base!$P80+Base!$Q80*2+Base!$R80*2+Base!$T80*2+Base!$U80+Base!$V80+Base!$AA80+Base!$AG80+Base!$AL80*2+Base!$AN80+Base!$AO80*2+Base!$AP80+Base!$AU80*2+Base!$AW80+Base!$AY80+Base!$AZ80*2)/540+(ROW()/100000)+Data!L80</f>
        <v>8.3000000000000001E-4</v>
      </c>
      <c r="BV83" s="204">
        <f>SUM(Base!$L80+Base!$M80*2+Base!$N80+Base!$P80+Base!$Q80*2+Base!$R80*2+Base!$T80*2+Base!$U80*2+Base!$V80+Base!$AA80+Base!$AG80+Base!$AL80*2+Base!$AN80*2+Base!$AO80*2+Base!$AP80+Base!$AU80*2+Base!$AW80+Base!$AY80+Base!$AZ80*2)/580+(ROW()/100000)+Data!L80</f>
        <v>8.3000000000000001E-4</v>
      </c>
      <c r="BW83" s="204">
        <f>SUM(Base!$Y80*2+Base!$Z80*2+Base!$AA80*2+Base!$AG80+Base!$AJ80+Base!$AL80*2+Base!$AN80*2+Base!$AO80+Base!$AP80+Base!$AT80*2+Base!$AX80+Base!$AY80*2+Base!$AZ80+Base!$BA80+Base!$BD80+Base!$BE80)/460+(ROW()/100000)+Data!X80</f>
        <v>8.3000000000000001E-4</v>
      </c>
      <c r="BX83" s="204">
        <f>SUM(Base!$Y80*2+Base!$Z80+Base!$AA80*2+Base!$AG80*2+Base!$AJ80*2+Base!$AL80+Base!$AN80*2+Base!$AP80*2+Base!$AR80*2+Base!$AT80*2+Base!$AW80*2+Base!$AY80*2+Base!$AZ80+Base!$BA80)/480+(ROW()/100000)+SUM(Data!V80+Data!W80+Data!X80+Data!Y80)</f>
        <v>8.3000000000000001E-4</v>
      </c>
      <c r="BY83" s="204">
        <f>SUM(Base!$Z80*2+Base!$AA80+Base!$AC80*2+Base!$AK80+Base!$AL80+Base!$AM80*2+Base!$AN80*2+Base!$AP80+Base!$AT80*2+Base!$AV80+Base!$BA80*2+Base!$BB80*2+Base!$BF80*2)/420+(ROW()/100000)+Data!Y80</f>
        <v>8.3000000000000001E-4</v>
      </c>
      <c r="BZ83" s="204">
        <f>SUM(Base!$Z80+Base!$AA80+Base!$AC80*2+Base!$AK80+Base!$AL80+Base!$AM80*2+Base!$AN80+Base!$AP80+Base!$AT80+Base!$AV80*2+Base!$BA80*2+Base!$BB80*2+Base!$BF80*2)/380+(ROW()/100000)+Data!Y80</f>
        <v>8.3000000000000001E-4</v>
      </c>
      <c r="CA83" s="204">
        <f>SUM(Base!$Z80*2+Base!$AA80+Base!$AD80*2+Base!$AF80+Base!$AG80*2+Base!$AI80*2+Base!$AL80*2+Base!$AN80+Base!$AO80+Base!$AP80+Base!$AT80*2+Base!$AU80*2+Base!$AX80*2+Base!$AY80+Base!$BA80+Base!$BD80*2+Base!$BE80*2+Base!$BF80)/560+(ROW()/100000)+Data!R80</f>
        <v>8.3000000000000001E-4</v>
      </c>
      <c r="CB83" s="204">
        <f>SUM(Base!$Z80+Base!$AA80+Base!$AD80+Base!$AF80*2+Base!$AG80*2+Base!$AI80*2+Base!$AL80+Base!$AN80+Base!$AO80+Base!$AP80+Base!$AT80*2+Base!$AU80*2+Base!$AX80*2+Base!$AY80+Base!$BA80+Base!$BD80*2+Base!$BE80*2+Base!$BF80)/520+(ROW()/100000)+Data!R80</f>
        <v>8.3000000000000001E-4</v>
      </c>
      <c r="CC83" s="204">
        <f>SUM(Base!$W80*2+Base!$Y80*2+Base!$AA80+Base!$AG80+Base!$AJ80*2+Base!$AL80+Base!$AR80+Base!$AT80+Base!$AX80+Base!$AY80*2+Base!$AZ80*2+Base!$BA80+Base!$BD80+Base!$BE80)/380+(ROW()/100000)+SUM(Data!S80+Data!T80+Data!V80+Data!W80)</f>
        <v>8.3000000000000001E-4</v>
      </c>
      <c r="CD83" s="204">
        <f>SUM(Base!$W80*2+Base!$Y80*2+Base!$AA80+Base!$AG80+Base!$AJ80*2+Base!$AT80+Base!$AX80+Base!$AY80*2+Base!$AZ80*2+Base!$BA80+Base!$BD80+Base!$BE80)/340+(ROW()/100000)+SUM(Data!S80+Data!T80+Data!V80+Data!W80)</f>
        <v>8.3000000000000001E-4</v>
      </c>
      <c r="CE83" s="204">
        <f>SUM(Base!$W80*2+Base!$Y80*2+Base!$AA80+Base!$AF80+Base!$AG80+Base!$AI80*2+Base!$AJ80*2+Base!$AL80+Base!$AO80+Base!$AP80+Base!$AR80+Base!$AT80*2+Base!$AU80+Base!$AV80*2+Base!$AX80*2+Base!$AY80*2+Base!$AZ80+Base!$BA80+Base!$BD80*2+Base!$BE80*2)/600+(ROW()/100000)+SUM(Data!M80:P80)</f>
        <v>8.3000000000000001E-4</v>
      </c>
      <c r="CF83" s="204">
        <f>SUM(Base!$W80+Base!$Y80+Base!$AA80+Base!$AF80*2+Base!$AG80+Base!$AI80*2+Base!$AJ80+Base!$AL80*2+Base!$AO80+Base!$AP80+Base!$AT80+Base!$AU80*2+Base!$AV80*2+Base!$AX80*2+Base!$AY80*2+Base!$AZ80+Base!$BA80+Base!$BD80+Base!$BE80*2)/540+(ROW()/100000)+SUM(Data!M80:P80)</f>
        <v>8.3000000000000001E-4</v>
      </c>
      <c r="CG83" s="204">
        <f>SUM(Base!$W80*2+Base!$Y80*2+Base!$AA80+Base!$AF80*2+Base!$AG80+Base!$AI80*2+Base!$AJ80+Base!$AL80+Base!$AO80+Base!$AP80+Base!$AT80*2+Base!$AU80+Base!$AV80*2+Base!$AX80*2+Base!$AY80*2+Base!$AZ80+Base!$BA80+Base!$BD80+Base!$BE80*2)/560+(ROW()/100000)+SUM(Data!M80:P80)</f>
        <v>8.3000000000000001E-4</v>
      </c>
      <c r="CH83" s="204">
        <f>SUM(Base!$W80*2+Base!$Y80*2+Base!$AA80+Base!$AC80*2+Base!$AF80*2+Base!$AG80+Base!$AI80*2+Base!$AJ80+Base!$AK80+Base!$AL80+Base!$AM80+Base!$AN80+Base!$AO80+Base!$AP80+Base!$AT80*2+Base!$AU80+Base!$AX80+Base!$AZ80+Base!$BB80*2+Base!$BD80*2+Base!$BE80*2+Base!$BF80*2)/640+(ROW()/100000)+Data!Q80</f>
        <v>8.3000000000000001E-4</v>
      </c>
      <c r="CI83" s="204">
        <f>SUM(Base!$Y80+Base!$AA80+Base!$AC80*2+Base!$AF80*2+Base!$AG80+Base!$AI80*2+Base!$AJ80+Base!$AK80+Base!$AL80+Base!$AM80+Base!$AN80+Base!$AO80+Base!$AP80+Base!$AU80*2+Base!$AX80+Base!$AZ80+Base!$BB80*2+Base!$BD80+Base!$BF80*2)/500+(ROW()/100000)+Data!Q80</f>
        <v>8.3000000000000001E-4</v>
      </c>
      <c r="CJ83" s="204">
        <f>SUM(Base!$W80+Base!$Y80*2+Base!$AA80+Base!$AC80*2+Base!$AF80*2+Base!$AG80+Base!$AI80*2+Base!$AJ80+Base!$AK80+Base!$AL80+Base!$AM80+Base!$AN80+Base!$AO80+Base!$AP80+Base!$AT80+Base!$AU80*2+Base!$AX80+Base!$AZ80+Base!$BB80*2+Base!$BD80*2+Base!$BE80+Base!$BF80*2)/600+(ROW()/100000)+Data!Q80</f>
        <v>8.3000000000000001E-4</v>
      </c>
      <c r="CK83" s="204">
        <f>SUM(Base!$W80*2+Base!$AA80*2+Base!$AG80*2+Base!$AI80+Base!$AJ80+Base!$AL80+Base!$AN80+Base!$AP80*2+Base!$AT80+Base!$AV80*2+Base!$AW80+Base!$AX80*2+Base!$BE80*2)/400+(ROW()/100000)+SUM(Data!S80+Data!T80)</f>
        <v>8.3000000000000001E-4</v>
      </c>
      <c r="CL83" s="204">
        <f>SUM(Base!$W80+Base!$AA80+Base!$AF80+Base!$AG80*2+Base!$AI80*2+Base!$AJ80+Base!$AL80+Base!$AN80+Base!$AO80*2+Base!$AP80*2+Base!$AU80*2+Base!$AV80*2+Base!$AX80*2+Base!$BE80)/420+(ROW()/100000)+SUM(Data!S80+Data!T80)</f>
        <v>8.3000000000000001E-4</v>
      </c>
      <c r="CM83" s="204">
        <f>SUM(Base!$W80+Base!$AA80+Base!$AG80*2+Base!$AI80*2+Base!$AJ80+Base!$AL80+Base!$AN80+Base!$AO80+Base!$AP80*2+Base!$AT80+Base!$AU80+Base!$AV80*2+Base!$AW80+Base!$AX80*2+Base!$BE80*2)/420+(ROW()/100000)+SUM(Data!S80+Data!T80)</f>
        <v>8.3000000000000001E-4</v>
      </c>
      <c r="CN83" s="204">
        <f>SUM(Base!$Y80*2+Base!$AA80*2+Base!$AG80*2+Base!$AJ80*2+Base!$AL80+Base!$AN80*2+Base!$AP80*2+Base!$AR80+Base!$AT80*2+Base!$AV80*2+Base!$AW80*2+Base!$AY80+Base!$AZ80)/440+(ROW()/100000)+SUM(Data!S80+Data!T80)</f>
        <v>8.3000000000000001E-4</v>
      </c>
      <c r="CO83" s="204">
        <f>SUM(Base!$Y80+Base!$AA80*2+Base!$AG80*2+Base!$AJ80*2+Base!$AN80*2+Base!$AP80*2+Base!$AT80+Base!$AV80*2+Base!$AW80*2+Base!$AZ80)/340+(ROW()/100000)+SUM(Data!S80+Data!T80)</f>
        <v>8.3000000000000001E-4</v>
      </c>
      <c r="CP83" s="204">
        <f>SUM(Base!$W80+Base!$Z80+Base!$AA80+Base!$AC80*2+Base!$AL80+Base!$AM80*2+Base!$AT80*2+Base!$AV80+Base!$AX80+Base!$BA80+Base!$BB80*2+Base!$BE80+Base!$BF80*2)/360+(ROW()/100000)+SUM(Data!V80+Data!W80)</f>
        <v>8.3000000000000001E-4</v>
      </c>
      <c r="CQ83" s="205">
        <f>SUM(Base!$W80+Base!$AA80+Base!$AC80*2+Base!$AL80+Base!$AM80*2+Base!$AT80+Base!$AV80*2+Base!$AX80+Base!$BA80+Base!$BB80*2+Base!$BE80+Base!$BF80*2)/340+(ROW()/100000)+SUM(Data!V80+Data!W80)</f>
        <v>8.3000000000000001E-4</v>
      </c>
      <c r="CR83" s="1"/>
    </row>
    <row r="84" spans="1:96" ht="25" customHeight="1" x14ac:dyDescent="0.3">
      <c r="A84" s="1"/>
      <c r="B84" s="189">
        <f>Base!B81</f>
        <v>0</v>
      </c>
      <c r="C84" s="190">
        <f>Base!C81</f>
        <v>0</v>
      </c>
      <c r="D84" s="1"/>
      <c r="E84" s="191">
        <f>Base!E81</f>
        <v>0</v>
      </c>
      <c r="F84" s="192" t="str">
        <f t="shared" si="5"/>
        <v>A (D)</v>
      </c>
      <c r="G84" s="1"/>
      <c r="H84" s="191">
        <f>Base!I81</f>
        <v>0</v>
      </c>
      <c r="I84" s="190">
        <f>Base!H81</f>
        <v>0</v>
      </c>
      <c r="J84" s="1"/>
      <c r="K84" s="193">
        <f>SUM(Base!$AF81*2+Base!$AI81*2+Base!$AL81*2+Base!$AN81+Base!$AO81*2+Base!$AP81*2+Base!$AU81*2+Base!$AV81+Base!$BF81)/300+(ROW()/100000)+Data!R81</f>
        <v>8.4000000000000003E-4</v>
      </c>
      <c r="L84" s="194">
        <f>SUM(Base!$Y81*2+Base!$Z81*2+Base!$AA81*2+Base!$AG81+Base!$AJ81*2+Base!$AL81+Base!$AN81*2+Base!$AP81+Base!$AT81*2+Base!$AX81+Base!$AY81*2+Base!$AZ81+Base!$BA81+Base!$BD81+Base!$BE81)/440+(ROW()/100000)+Data!Y81</f>
        <v>8.4000000000000003E-4</v>
      </c>
      <c r="M84" s="194">
        <f>SUM(Base!$Y81*2+Base!$Z81+Base!$AA81*2+Base!$AD81*2+Base!$AG81*2+Base!$AJ81*2+Base!$AL81*2+Base!$AN81+Base!$AP81*2+Base!$AR81*2+Base!$AT81*2+Base!$AW81+Base!$AZ81)/440+(ROW()/100000)+Data!X81</f>
        <v>8.4000000000000003E-4</v>
      </c>
      <c r="N84" s="194">
        <f>SUM(Base!$Y81+Base!$AA81*2+Base!$AD81*2+Base!$AG81*2+Base!$AJ81*2+Base!$AL81*2+Base!$AN81+Base!$AP81*2+Base!$AR81*2+Base!$AT81*2+Base!$AW81+Base!$AZ81)/400+(ROW()/100000)+Data!X81</f>
        <v>8.4000000000000003E-4</v>
      </c>
      <c r="O84" s="194">
        <f>SUM(Base!$Y81+Base!$AA81*2+Base!$AG81*2+Base!$AJ81*2+Base!$AL81+Base!$AN81*2+Base!$AP81*2+Base!$AR81+Base!$AT81*2+Base!$AV81*2+Base!$AW81*2+Base!$AY81+Base!$AZ81)/420+(ROW()/100000)+SUM(Data!U81+Data!V81+Data!W81+Data!X81)</f>
        <v>8.4000000000000003E-4</v>
      </c>
      <c r="P84" s="194">
        <f>SUM(Base!$Y81+Base!$AA81*2+Base!$AG81*2+Base!$AJ81*2+Base!$AL81+Base!$AN81*2+Base!$AP81*2+Base!$AR81+Base!$AT81*2+Base!$AV81*2+Base!$AW81*2+Base!$AZ81)/400+(ROW()/100000)+SUM(Data!U81+Data!V81+Data!W81+Data!X81)</f>
        <v>8.4000000000000003E-4</v>
      </c>
      <c r="Q84" s="194">
        <f>SUM(Base!$Y81+Base!$Z81+Base!$AA81+Base!$AD81+Base!$AG81*2+Base!$AI81*2+Base!$AJ81+Base!$AK81+Base!$AL81+Base!$AN81+Base!$AP81+Base!$AT81*2+Base!$AU81+Base!$AV81*2+Base!$AX81*2+Base!$AY81+Base!$BA81+Base!$BD81+Base!$BE81*2+Base!$BF81)/520+(ROW()/100000)+Data!U81</f>
        <v>8.4000000000000003E-4</v>
      </c>
      <c r="R84" s="194">
        <f>SUM(Base!$AA81+Base!$AC81+Base!$AF81*2+Base!$AG81*2+Base!$AI81*2+Base!$AJ81+Base!$AL81*2+Base!$AM81+Base!$AN81*2+Base!$AO81*2+Base!$AP81*2+Base!$AU81*2+Base!$AW81+Base!$BB81+Base!$BD81*2+Base!$BF81+Base!$BF81*2)/500+(ROW()/100000)+Data!Q81</f>
        <v>8.4000000000000003E-4</v>
      </c>
      <c r="S84" s="194">
        <f>SUM(Base!$AA81+Base!$AC81*2+Base!$AF81*2+Base!$AG81*2+Base!$AI81*2+Base!$AJ81+Base!$AK81+Base!$AL81+Base!$AM81+Base!$AN81*2+Base!$AO81+Base!$AP81+Base!$AU81*2+Base!$AW81+Base!$BB81*2+Base!$BD81+Base!$BF81*2)/500+(ROW()/100000)+Data!Q81</f>
        <v>8.4000000000000003E-4</v>
      </c>
      <c r="T84" s="194">
        <f>SUM(Base!$AA81+Base!$AC81*2+Base!$AF81+Base!$AG81*2+Base!$AI81*2+Base!$AJ81+Base!$AK81*2+Base!$AL81+Base!$AM81*2+Base!$AN81*2+Base!$AO81+Base!$AP81*2+Base!$AU81*2+Base!$AW81+Base!$BB81*2+Base!$BF81*2)/520+(ROW()/100000)+Data!Q81</f>
        <v>8.4000000000000003E-4</v>
      </c>
      <c r="U84" s="194">
        <f>SUM(Base!$AF81+Base!$AI81*2+Base!$AK81*2+Base!$AL81*2+Base!$AM81+Base!$AO81+Base!$AU81+Base!$AV81*2+Base!$AX81*2+Base!$AZ81+Base!$BD81+Base!$BE81*2+Base!$BF81)/380+(ROW()/100000)+SUM(Data!R81+Data!U81)</f>
        <v>8.4000000000000003E-4</v>
      </c>
      <c r="V84" s="194">
        <f>SUM(Base!$AF81+Base!$AG81+Base!$AI81*2+Base!$AK81*2+Base!$AL81*2+Base!$AM81+Base!$AO81+Base!$AV81*2+Base!$AX81*2+Base!$AZ81+Base!$BD81+Base!$BE81*2+Base!$BF81)/380+(ROW()/100000)+SUM(Data!R81+Data!U81)</f>
        <v>8.4000000000000003E-4</v>
      </c>
      <c r="W84" s="194">
        <f>SUM(Base!$AA81*2+Base!$AG81*2+Base!$AI81*2+Base!$AJ81+Base!$AL81+Base!$AN81+Base!$AO81+Base!$AP81*2+Base!$AT81+Base!$AU81*2+Base!$AV81*2+Base!$AW81+Base!$AX81+Base!$BE81*2)/420+(ROW()/100000)+Data!U81</f>
        <v>8.4000000000000003E-4</v>
      </c>
      <c r="X84" s="194">
        <f>SUM(Base!$AC81+Base!$AF81*2+Base!$AI81*2+Base!$AL81*2+Base!$AM81+Base!$AN81+Base!$AO81*2+Base!$AP81*2+Base!$AU81*2+Base!$BB81+Base!$BD81*2+Base!$BF81)/380+(ROW()/100000)+Data!Q81</f>
        <v>8.4000000000000003E-4</v>
      </c>
      <c r="Y84" s="194">
        <f>SUM(Base!$AC81*2+Base!$AF81*2+Base!$AI81*2+Base!$AK81+Base!$AL81+Base!$AM81+Base!$AN81+Base!$AO81+Base!$AP81+Base!$AU81*2+Base!$BB81*2+Base!$BD81+Base!$BF81*2)/380+(ROW()/100000)+Data!Q81</f>
        <v>8.4000000000000003E-4</v>
      </c>
      <c r="Z84" s="194">
        <f>SUM(Base!$AC81*2+Base!$AF81+Base!$AI81*2+Base!$AK81*2+Base!$AL81+Base!$AM81*2+Base!$AN81+Base!$AO81+Base!$AP81*2+Base!$AU81*2+Base!$BB81*2+Base!$BF81*2)/400+(ROW()/100000)+Data!Q81</f>
        <v>8.4000000000000003E-4</v>
      </c>
      <c r="AA84" s="194">
        <f>SUM(Base!$Y81*2+Base!$Z81*2+Base!$AA81*2+Base!$AC81*2+Base!$AD81+Base!$AG81+Base!$AJ81*2+Base!$AL81*2+Base!$AN81*2+Base!$AP81+Base!$AT81*2+Base!$AV81+Base!$AW81+Base!$AX81+Base!$AY81*2+Base!$AZ81*2+Base!$BA81+Base!$BB81+Base!$BD81+Base!$BE81+Base!$BF81*2)/640+(ROW()/100000)+Data!Y81</f>
        <v>8.4000000000000003E-4</v>
      </c>
      <c r="AB84" s="194">
        <f>SUM(Base!$Y81*2+Base!$Z81+Base!$AA81*2+Base!$AC81*2+Base!$AD81*2+Base!$AG81*2+Base!$AJ81*2+Base!$AL81*2+Base!$AN81*2+Base!$AP81*2+Base!$AT81*2+Base!$AV81+Base!$AW81*2+Base!$AX81+Base!$AY81*2+Base!$AZ81*2+Base!$BA81+Base!$BB81+Base!$BD81+Base!$BE81+Base!$BF81*2)/700+(ROW()/100000)+Data!Y81</f>
        <v>8.4000000000000003E-4</v>
      </c>
      <c r="AC84" s="194">
        <f>SUM(Base!$AA81*2+Base!$AD81+Base!$AG81*2+Base!$AI81+Base!$AJ81+Base!$AL81+Base!$AN81+Base!$AP81*2+Base!$AT81*2+Base!$AV81+Base!$AW81+Base!$AX81+Base!$AY81+Base!$BE81)/360+(ROW()/100000)+Data!U81</f>
        <v>8.4000000000000003E-4</v>
      </c>
      <c r="AD84" s="194">
        <f>SUM(Base!$AA81+Base!$AF81+Base!$AG81+Base!$AI81*2+Base!$AJ81+Base!$AK81+Base!$AL81+Base!$AN81+Base!$AO81*2+Base!$AP81*2+Base!$AU81*2+Base!$AV81*2+Base!$AX81+Base!$BE81)/380+(ROW()/100000)+Data!U81</f>
        <v>8.4000000000000003E-4</v>
      </c>
      <c r="AE84" s="194">
        <f>SUM(Base!$AA81*2+Base!$AG81*2+Base!$AI81*2+Base!$AJ81+Base!$AL81+Base!$AN81+Base!$AO81+Base!$AP81*2+Base!$AT81+Base!$AV81*2+Base!$AW81+Base!$AX81+Base!$BE81)/360+(ROW()/100000)+Data!U81</f>
        <v>8.4000000000000003E-4</v>
      </c>
      <c r="AF84" s="194">
        <f>SUM(Base!$W81*2+Base!$Y81*2+Base!$AA81+Base!$AF81+Base!$AG81+Base!$AI81+Base!$AJ81*2+Base!$AL81+Base!$AP81+Base!$AR81*2+Base!$AT81*2+Base!$AU81+Base!$AV81*2+Base!$AX81*2+Base!$AY81*2+Base!$AZ81+Base!$BA81+Base!$BD81+Base!$BE81*2)/560+(ROW()/100000)+SUM(Data!M81:P81)</f>
        <v>8.4000000000000003E-4</v>
      </c>
      <c r="AG84" s="194">
        <f>SUM(Base!$W81*2+Base!$Y81*2+Base!$AA81+Base!$AF81+Base!$AG81+Base!$AI81+Base!$AJ81*2+Base!$AL81+Base!$AP81+Base!$AR81+Base!$AT81*2+Base!$AU81+Base!$AV81*2+Base!$AX81*2+Base!$AY81*2+Base!$AZ81+Base!$BA81+Base!$BD81+Base!$BE81*2)/540+(ROW()/100000)+SUM(Data!M81:P81)</f>
        <v>8.4000000000000003E-4</v>
      </c>
      <c r="AH84" s="194">
        <f>SUM(Base!$Y81+Base!$Z81+Base!$AA81*2+Base!$AG81*2+Base!$AJ81*2+Base!$AL81+Base!$AN81*2+Base!$AP81*2+Base!$AR81+Base!$AT81*2+Base!$AV81*2+Base!$AW81+Base!$BA81+Base!$BF81)/420+(ROW()/100000)+Data!Y81</f>
        <v>8.4000000000000003E-4</v>
      </c>
      <c r="AI84" s="194">
        <f>SUM(Base!$Z81+Base!$AA81*2+Base!$AG81*2+Base!$AJ81*2+Base!$AL81+Base!$AN81*2+Base!$AP81*2+Base!$AR81+Base!$AT81*2+Base!$AV81*2+Base!$AW81+Base!$BA81+Base!$BF81)/400+(ROW()/100000)+Data!Y81</f>
        <v>8.4000000000000003E-4</v>
      </c>
      <c r="AJ84" s="194">
        <f>SUM(Base!$AA81*2+Base!$AG81*2+Base!$AI81+Base!$AJ81*2+Base!$AL81+Base!$AN81*2+Base!$AP81*2+Base!$AU81+Base!$AV81*2+Base!$AW81*2+Base!$BA81)/360+(ROW()/100000)+SUM(Data!R81+Data!U81)</f>
        <v>8.4000000000000003E-4</v>
      </c>
      <c r="AK84" s="194">
        <f>SUM(Base!$AA81*2+Base!$AG81*2+Base!$AJ81*2+Base!$AL81+Base!$AN81*2+Base!$AP81*2+Base!$AT81+Base!$AU81+Base!$AV81*2+Base!$AW81*2+Base!$BA81)/360+(ROW()/100000)+SUM(Data!R81+Data!U81)</f>
        <v>8.4000000000000003E-4</v>
      </c>
      <c r="AL84" s="194">
        <f>SUM(Base!$AF81+Base!$AG81+Base!$AI81*2+Base!$AK81+Base!$AL81*2+Base!$AN81+Base!$AO81*2+Base!$AP81+Base!$AU81*2+Base!$AV81*2+Base!$AX81)/360+(ROW()/100000)+Data!R81</f>
        <v>8.4000000000000003E-4</v>
      </c>
      <c r="AM84" s="194">
        <f>SUM(Base!$AA81+Base!$AF81+Base!$AG81+Base!$AI81*2+Base!$AK81+Base!$AL81*2+Base!$AN81+Base!$AO81*2+Base!$AP81+Base!$AU81*2+Base!$AV81*2+Base!$AX81)/380+(ROW()/100000)+Data!R81</f>
        <v>8.4000000000000003E-4</v>
      </c>
      <c r="AN84" s="194">
        <f>SUM(Base!$W81+Base!$Y81+Base!$AA81+Base!$AF81+Base!$AI81+Base!$AJ81*2+Base!$AK81+Base!$AL81*2+Base!$AO81+Base!$AP81+Base!$AT81*2+Base!$AU81*2+Base!$AV81*2+Base!$AX81*2+Base!$AY81)/460+(ROW()/100000)+SUM(Data!S81+Data!T81)</f>
        <v>8.4000000000000003E-4</v>
      </c>
      <c r="AO84" s="194">
        <f>SUM(Base!$W81*2+Base!$Y81+Base!$AA81+Base!$AF81+Base!$AI81+Base!$AJ81*2+Base!$AK81+Base!$AL81+Base!$AN81+Base!$AO81+Base!$AP81+Base!$AT81*2+Base!$AU81+Base!$AV81*2+Base!$AX81*2+Base!$AY81)/480+(ROW()/100000)+SUM(Data!S81+Data!T81)</f>
        <v>8.4000000000000003E-4</v>
      </c>
      <c r="AP84" s="194">
        <f>SUM(Base!$Y81+Base!$AA81*2+Base!$AG81*2+Base!$AJ81*2+Base!$AL81+Base!$AN81*2+Base!$AP81*2+Base!$AR81+Base!$AT81+Base!$AV81+Base!$AW81*2+Base!$AZ81)/360+(ROW()/100000)+Data!X81</f>
        <v>8.4000000000000003E-4</v>
      </c>
      <c r="AQ84" s="194">
        <f>SUM(Base!$W81*2+Base!$Y81+Base!$AA81+Base!$AF81*2+Base!$AG81+Base!$AI81*2+Base!$AJ81+Base!$AL81*2+Base!$AO81+Base!$AP81+Base!$AT81+Base!$AU81*2+Base!$AV81*2+Base!$AX81+Base!$AZ81)/460+(ROW()/100000)+SUM(Data!M81:P81)</f>
        <v>8.4000000000000003E-4</v>
      </c>
      <c r="AR84" s="194">
        <f>SUM(Base!$W81+Base!$AF81*2+Base!$AG81+Base!$AI81*2+Base!$AL81*2+Base!$AO81*2+Base!$AP81+Base!$AU81*2+Base!$AV81+Base!$AX81)/340+(ROW()/100000)+SUM(Data!M81:P81)</f>
        <v>8.4000000000000003E-4</v>
      </c>
      <c r="AS84" s="194">
        <f>SUM(Base!$W81+Base!$Y81+Base!$AF81*2+Base!$AG81+Base!$AI81*2+Base!$AJ81+Base!$AL81*2+Base!$AO81*2+Base!$AP81+Base!$AU81*2+Base!$AV81*2+Base!$AX81)/400+(ROW()/100000)+SUM(Data!M81:P81)</f>
        <v>8.4000000000000003E-4</v>
      </c>
      <c r="AT84" s="194">
        <f>SUM(Base!$Y81*2+Base!$Z81+Base!$AA81*2+Base!$AG81*2+Base!$AJ81*2+Base!$AL81+Base!$AN81*2+Base!$AP81*2+Base!$AR81+Base!$AT81*2+Base!$AV81+Base!$AW81*2+Base!$AY81*2+Base!$AZ81*2+Base!$BA81)/500+(ROW()/100000)+Data!Y81</f>
        <v>8.4000000000000003E-4</v>
      </c>
      <c r="AU84" s="194">
        <f>SUM(Base!$L81*2+Base!$M81*2+Base!$N81*2+Base!$P81*2+Base!$Q81*2+Base!$R81+Base!$T81*2+Base!$V81+Base!$AL81+Base!$AO81*2+Base!$AP81+Base!$AU81*2+Base!$AZ81*2)/440+(ROW()/100000)+Data!L81</f>
        <v>8.4000000000000003E-4</v>
      </c>
      <c r="AV84" s="194">
        <f>SUM(Base!$AA81+Base!$AF81*2+Base!$AG81+Base!$AI81*2+Base!$AK81+Base!$AL81*2+Base!$AM81+Base!$AN81*2+Base!$AO81*2+Base!$AP81*2+Base!$AU81*2+Base!$AV81*2+Base!$AX81+Base!$BB81+Base!$BE81+Base!$BF81)/480+(ROW()/100000)+Data!R81</f>
        <v>8.4000000000000003E-4</v>
      </c>
      <c r="AW84" s="194">
        <f>SUM(Base!$Y81*2+Base!$Z81*2+Base!$AA81*2+Base!$AD81+Base!$AG81+Base!$AJ81*2+Base!$AL81*2+Base!$AN81+Base!$AR81+Base!$AT81*2+Base!$AX81+Base!$AY81*2+Base!$AZ81*2+Base!$BA81+Base!$BD81+Base!$BE81)/480+(ROW()/100000)+SUM(Data!V81+Data!W81)</f>
        <v>8.4000000000000003E-4</v>
      </c>
      <c r="AX84" s="194">
        <f>SUM(Base!$Y81*2+Base!$Z81*2+Base!$AA81*2+Base!$AD81+Base!$AG81+Base!$AJ81*2+Base!$AL81+Base!$AN81+Base!$AR81+Base!$AT81*2+Base!$AW81+Base!$AX81+Base!$AY81*2+Base!$AZ81*2+Base!$BA81+Base!$BD81+Base!$BE81)/480+(ROW()/100000)+SUM(Data!V81+Data!W81)</f>
        <v>8.4000000000000003E-4</v>
      </c>
      <c r="AY84" s="194">
        <f>SUM(Base!$Y81+Base!$AA81+Base!$AC81*2+Base!$AF81*2+Base!$AG81+Base!$AI81*2+Base!$AJ81+Base!$AK81+Base!$AL81+Base!$AM81+Base!$AN81+Base!$AO81+Base!$AP81+Base!$AU81*2+Base!$AX81+Base!$AZ81+Base!$BB81+Base!$BD81+Base!$BE81*2)/480+(ROW()/100000)+SUM(Data!M81:P81)</f>
        <v>8.4000000000000003E-4</v>
      </c>
      <c r="AZ84" s="194">
        <f>SUM(Base!$W81*2+Base!$Y81*2+Base!$AA81+Base!$AD81+Base!$AG81*2+Base!$AJ81*2+Base!$AL81+Base!$AN81+Base!$AP81+Base!$AR81+Base!$AT81+Base!$AW81+Base!$AX81+Base!$AY81*2+Base!$AZ81*2+Base!$BA81+Base!$BD81+Base!$BE81)/480+(ROW()/100000)+SUM(Data!S81+Data!T81+Data!V81+Data!W81)</f>
        <v>8.4000000000000003E-4</v>
      </c>
      <c r="BA84" s="194">
        <f>SUM(Base!$W81*2+Base!$Y81*2+Base!$AA81+Base!$AD81+Base!$AG81*2+Base!$AJ81*2+Base!$AN81+Base!$AP81+Base!$AT81+Base!$AW81+Base!$AX81+Base!$AY81*2+Base!$AZ81*2+Base!$BA81+Base!$BD81+Base!$BE81)/440+(ROW()/100000)+SUM(Data!S81+Data!T81+Data!V81+Data!W81)</f>
        <v>8.4000000000000003E-4</v>
      </c>
      <c r="BB84" s="194">
        <f>SUM(Base!$W81+Base!$Y81+Base!$AA81*2+Base!$AD81+Base!$AF81+Base!$AG81*2+Base!$AI81*2+Base!$AJ81*2+Base!$AL81+Base!$AN81*2+Base!$AO81+Base!$AP81*2+Base!$AR81+Base!$AT81*2+Base!$AU81+Base!$AV81*2+Base!$AW81*2+Base!$AX81+Base!$AY81*2+Base!$AZ81)/640+(ROW()/100000)+SUM(Data!M81:P81)</f>
        <v>8.4000000000000003E-4</v>
      </c>
      <c r="BC84" s="194">
        <f>SUM(Base!$AA81+Base!$AF81+Base!$AG81*2+Base!$AI81*2+Base!$AJ81+Base!$AL81*2+Base!$AN81+Base!$AO81+Base!$AP81*2+Base!$AT81+Base!$AU81*2+Base!$AV81*2+Base!$AX81+Base!$AY81+Base!$AZ81)/440+(ROW()/100000)+SUM(Data!M81:P81)</f>
        <v>8.4000000000000003E-4</v>
      </c>
      <c r="BD84" s="194">
        <f>SUM(Base!$AA81*2+Base!$AF81+Base!$AG81*2+Base!$AI81*2+Base!$AJ81+Base!$AL81+Base!$AN81*2+Base!$AO81+Base!$AP81*2+Base!$AT81+Base!$AU81+Base!$AV81*2+Base!$AW81+Base!$AX81+Base!$AY81+Base!$AZ81)/460+(ROW()/100000)+SUM(Data!M81:P81)</f>
        <v>8.4000000000000003E-4</v>
      </c>
      <c r="BE84" s="194">
        <f>SUM(Base!$AA81*2+Base!$AC81*2+Base!$AF81*2+Base!$AG81*2+Base!$AI81*2+Base!$AJ81*2+Base!$AL81+Base!$AM81+Base!$AN81*2+Base!$AO81+Base!$AP81*2+Base!$AU81*2+Base!$AV81*2+Base!$BB81*2+Base!$BD81+Base!$BE81+Base!$BF81*2)/580+(ROW()/100000)+Data!Q81</f>
        <v>8.4000000000000003E-4</v>
      </c>
      <c r="BF84" s="194">
        <f>SUM(Base!$Y81+Base!$AA81*2+Base!$AC81*2+Base!$AF81*2+Base!$AG81*2+Base!$AI81*2+Base!$AJ81*2+Base!$AL81+Base!$AM81+Base!$AN81*2+Base!$AO81+Base!$AP81*2+Base!$AU81*2+Base!$AV81*2+Base!$AW81+Base!$BB81*2+Base!$BD81+Base!$BE81+Base!$BF81*2)/620+(ROW()/100000)+Data!Q81</f>
        <v>8.4000000000000003E-4</v>
      </c>
      <c r="BG84" s="194">
        <f>SUM(Base!$Y81*2+Base!$Z81+Base!$AA81+Base!$AD81+Base!$AG81*2+Base!$AJ81*2+Base!$AL81+Base!$AN81+Base!$AP81*2+Base!$AR81+Base!$AT81*2+Base!$AW81*2+Base!$AX81*2+Base!$AY81*2+Base!$BA81+Base!$BE81)/480+(ROW()/100000)+Data!U81</f>
        <v>8.4000000000000003E-4</v>
      </c>
      <c r="BH84" s="194">
        <f>SUM(Base!$Y81+Base!$AA81+Base!$AD81+Base!$AG81*2+Base!$AI81+Base!$AJ81*2+Base!$AL81+Base!$AN81+Base!$AP81*2+Base!$AT81*2+Base!$AW81+Base!$AX81*2+Base!$AY81*2+Base!$BA81+Base!$BE81)/420+(ROW()/100000)+Data!U81</f>
        <v>8.4000000000000003E-4</v>
      </c>
      <c r="BI84" s="194">
        <f>SUM(Base!$AC81+Base!$AF81*2+Base!$AI81*2+Base!$AL81*2+Base!$AM81+Base!$AO81*2+Base!$AU81*2+Base!$BB81+Base!$BD81*2+Base!$BF81)/320+(ROW()/100000)+Data!Q81</f>
        <v>8.4000000000000003E-4</v>
      </c>
      <c r="BJ84" s="194">
        <f>SUM(Base!$AC81*2+Base!$AF81*2+Base!$AI81*2+Base!$AK81+Base!$AL81+Base!$AM81+Base!$AO81+Base!$AU81*2+Base!$BB81*2+Base!$BD81+Base!$BF81*2)/340+(ROW()/100000)+Data!Q81</f>
        <v>8.4000000000000003E-4</v>
      </c>
      <c r="BK84" s="194">
        <f>SUM(Base!$AC81*2+Base!$AF81+Base!$AI81*2+Base!$AK81*2+Base!$AL81+Base!$AM81*2+Base!$AO81+Base!$AU81*2+Base!$BB81*2+Base!$BF81*2)/340+(ROW()/100000)+Data!Q81</f>
        <v>8.4000000000000003E-4</v>
      </c>
      <c r="BL84" s="194">
        <f>SUM(Base!$AC81+Base!$AF81*2+Base!$AI81*2+Base!$AK81+Base!$AL81*2+Base!$AM81+Base!$AO81+Base!$AU81*2+Base!$AV81+Base!$BF81*2)/300+(ROW()/100000)+SUM(Data!M81:P81)</f>
        <v>8.4000000000000003E-4</v>
      </c>
      <c r="BM84" s="194">
        <f>SUM(Base!$Z81*2+Base!$AA81+Base!$AC81+Base!$AJ81+Base!$AL81*2+Base!$AN81*2+Base!$AP81+Base!$AT81*2+Base!$AY81)/260+(ROW()/100000)+Data!Y81</f>
        <v>8.4000000000000003E-4</v>
      </c>
      <c r="BN84" s="194">
        <f>SUM(Base!$Z81+Base!$AA81+Base!$AK81*2+Base!$AL81*2+Base!$AM81*2+Base!$AN81+Base!$AO81+Base!$AP81+Base!$AT81*2+Base!$AV81*2+Base!$AX81*2+Base!$AY81*2+Base!$AZ81+Base!$BA81+Base!$BD81*2+Base!$BE81*2+Base!$BF81)/520+(ROW()/100000)+Data!Y81</f>
        <v>8.4000000000000003E-4</v>
      </c>
      <c r="BO84" s="194">
        <f>SUM(Base!$AA81+Base!$AK81*2+Base!$AL81*2+Base!$AM81*2+Base!$AN81+Base!$AO81+Base!$AP81*2+Base!$AV81*2+Base!$AX81*2+Base!$AY81*2+Base!$AZ81+Base!$BA81+Base!$BD81*2+Base!$BE81*2+Base!$BF81)/480+(ROW()/100000)+Data!Y81</f>
        <v>8.4000000000000003E-4</v>
      </c>
      <c r="BP84" s="194">
        <f>SUM(Base!$AA81+Base!$AG81+Base!$AK81*2+Base!$AL81*2+Base!$AM81*2+Base!$AN81+Base!$AO81+Base!$AP81*2+Base!$AT81+Base!$AV81*2+Base!$AX81*2+Base!$AY81*2+Base!$AZ81+Base!$BA81+Base!$BD81*2+Base!$BE81*2+Base!$BF81)/520+(ROW()/100000)+Data!Y81</f>
        <v>8.4000000000000003E-4</v>
      </c>
      <c r="BQ84" s="194">
        <f>SUM(Base!$Y81+Base!$AA81*2+Base!$AD81+Base!$AG81*2+Base!$AJ81*2+Base!$AL81+Base!$AN81*2+Base!$AP81*2+Base!$AR81*2+Base!$AT81*2+Base!$AV81*2+Base!$AW81*2+Base!$BA81)/440+(ROW()/100000)+Data!R81</f>
        <v>8.4000000000000003E-4</v>
      </c>
      <c r="BR84" s="194">
        <f>SUM(Base!$Z81*2+Base!$AA81+Base!$AJ81+Base!$AL81*2+Base!$AN81*2+Base!$AO81*2+Base!$AP81*2+Base!$AT81*2+Base!$AX81+Base!$AY81+Base!$BA81*2+Base!$BE81)/380+(ROW()/100000)+SUM(Data!V81+Data!W81)</f>
        <v>8.4000000000000003E-4</v>
      </c>
      <c r="BS84" s="194">
        <f>SUM(Base!$Y81+Base!$AA81*2+Base!$AD81+Base!$AG81*2+Base!$AJ81*2+Base!$AL81*2+Base!$AN81*2+Base!$AO81+Base!$AP81*2+Base!$AT81*2+Base!$AU81+Base!$AV81*2+Base!$AW81*2+Base!$AX81*2+Base!$AY81*2+Base!$AZ81+Base!$BA81+Base!$BD81+Base!$BE81*2)/620+(ROW()/100000)+SUM(Data!R81+Data!U81)</f>
        <v>8.4000000000000003E-4</v>
      </c>
      <c r="BT84" s="194">
        <f>SUM(Base!$L81+Base!$M81*2+Base!$N81+Base!$O81+Base!$P81+Base!$Q81*2+Base!$R81*2+Base!$T81*2+Base!$U81*2+Base!$V81+Base!$AA81+Base!$AG81+Base!$AL81*2+Base!$AN81*2+Base!$AO81*2+Base!$AP81+Base!$AU81*2+Base!$AW81+Base!$AY81+Base!$AZ81*2)/600+(ROW()/100000)+Data!L81</f>
        <v>8.4000000000000003E-4</v>
      </c>
      <c r="BU84" s="194">
        <f>SUM(Base!$L81+Base!$M81*2+Base!$N81+Base!$P81+Base!$Q81*2+Base!$R81*2+Base!$T81*2+Base!$U81+Base!$V81+Base!$AA81+Base!$AG81+Base!$AL81*2+Base!$AN81+Base!$AO81*2+Base!$AP81+Base!$AU81*2+Base!$AW81+Base!$AY81+Base!$AZ81*2)/540+(ROW()/100000)+Data!L81</f>
        <v>8.4000000000000003E-4</v>
      </c>
      <c r="BV84" s="194">
        <f>SUM(Base!$L81+Base!$M81*2+Base!$N81+Base!$P81+Base!$Q81*2+Base!$R81*2+Base!$T81*2+Base!$U81*2+Base!$V81+Base!$AA81+Base!$AG81+Base!$AL81*2+Base!$AN81*2+Base!$AO81*2+Base!$AP81+Base!$AU81*2+Base!$AW81+Base!$AY81+Base!$AZ81*2)/580+(ROW()/100000)+Data!L81</f>
        <v>8.4000000000000003E-4</v>
      </c>
      <c r="BW84" s="194">
        <f>SUM(Base!$Y81*2+Base!$Z81*2+Base!$AA81*2+Base!$AG81+Base!$AJ81+Base!$AL81*2+Base!$AN81*2+Base!$AO81+Base!$AP81+Base!$AT81*2+Base!$AX81+Base!$AY81*2+Base!$AZ81+Base!$BA81+Base!$BD81+Base!$BE81)/460+(ROW()/100000)+Data!X81</f>
        <v>8.4000000000000003E-4</v>
      </c>
      <c r="BX84" s="194">
        <f>SUM(Base!$Y81*2+Base!$Z81+Base!$AA81*2+Base!$AG81*2+Base!$AJ81*2+Base!$AL81+Base!$AN81*2+Base!$AP81*2+Base!$AR81*2+Base!$AT81*2+Base!$AW81*2+Base!$AY81*2+Base!$AZ81+Base!$BA81)/480+(ROW()/100000)+SUM(Data!V81+Data!W81+Data!X81+Data!Y81)</f>
        <v>8.4000000000000003E-4</v>
      </c>
      <c r="BY84" s="194">
        <f>SUM(Base!$Z81*2+Base!$AA81+Base!$AC81*2+Base!$AK81+Base!$AL81+Base!$AM81*2+Base!$AN81*2+Base!$AP81+Base!$AT81*2+Base!$AV81+Base!$BA81*2+Base!$BB81*2+Base!$BF81*2)/420+(ROW()/100000)+Data!Y81</f>
        <v>8.4000000000000003E-4</v>
      </c>
      <c r="BZ84" s="194">
        <f>SUM(Base!$Z81+Base!$AA81+Base!$AC81*2+Base!$AK81+Base!$AL81+Base!$AM81*2+Base!$AN81+Base!$AP81+Base!$AT81+Base!$AV81*2+Base!$BA81*2+Base!$BB81*2+Base!$BF81*2)/380+(ROW()/100000)+Data!Y81</f>
        <v>8.4000000000000003E-4</v>
      </c>
      <c r="CA84" s="194">
        <f>SUM(Base!$Z81*2+Base!$AA81+Base!$AD81*2+Base!$AF81+Base!$AG81*2+Base!$AI81*2+Base!$AL81*2+Base!$AN81+Base!$AO81+Base!$AP81+Base!$AT81*2+Base!$AU81*2+Base!$AX81*2+Base!$AY81+Base!$BA81+Base!$BD81*2+Base!$BE81*2+Base!$BF81)/560+(ROW()/100000)+Data!R81</f>
        <v>8.4000000000000003E-4</v>
      </c>
      <c r="CB84" s="194">
        <f>SUM(Base!$Z81+Base!$AA81+Base!$AD81+Base!$AF81*2+Base!$AG81*2+Base!$AI81*2+Base!$AL81+Base!$AN81+Base!$AO81+Base!$AP81+Base!$AT81*2+Base!$AU81*2+Base!$AX81*2+Base!$AY81+Base!$BA81+Base!$BD81*2+Base!$BE81*2+Base!$BF81)/520+(ROW()/100000)+Data!R81</f>
        <v>8.4000000000000003E-4</v>
      </c>
      <c r="CC84" s="194">
        <f>SUM(Base!$W81*2+Base!$Y81*2+Base!$AA81+Base!$AG81+Base!$AJ81*2+Base!$AL81+Base!$AR81+Base!$AT81+Base!$AX81+Base!$AY81*2+Base!$AZ81*2+Base!$BA81+Base!$BD81+Base!$BE81)/380+(ROW()/100000)+SUM(Data!S81+Data!T81+Data!V81+Data!W81)</f>
        <v>8.4000000000000003E-4</v>
      </c>
      <c r="CD84" s="194">
        <f>SUM(Base!$W81*2+Base!$Y81*2+Base!$AA81+Base!$AG81+Base!$AJ81*2+Base!$AT81+Base!$AX81+Base!$AY81*2+Base!$AZ81*2+Base!$BA81+Base!$BD81+Base!$BE81)/340+(ROW()/100000)+SUM(Data!S81+Data!T81+Data!V81+Data!W81)</f>
        <v>8.4000000000000003E-4</v>
      </c>
      <c r="CE84" s="194">
        <f>SUM(Base!$W81*2+Base!$Y81*2+Base!$AA81+Base!$AF81+Base!$AG81+Base!$AI81*2+Base!$AJ81*2+Base!$AL81+Base!$AO81+Base!$AP81+Base!$AR81+Base!$AT81*2+Base!$AU81+Base!$AV81*2+Base!$AX81*2+Base!$AY81*2+Base!$AZ81+Base!$BA81+Base!$BD81*2+Base!$BE81*2)/600+(ROW()/100000)+SUM(Data!M81:P81)</f>
        <v>8.4000000000000003E-4</v>
      </c>
      <c r="CF84" s="194">
        <f>SUM(Base!$W81+Base!$Y81+Base!$AA81+Base!$AF81*2+Base!$AG81+Base!$AI81*2+Base!$AJ81+Base!$AL81*2+Base!$AO81+Base!$AP81+Base!$AT81+Base!$AU81*2+Base!$AV81*2+Base!$AX81*2+Base!$AY81*2+Base!$AZ81+Base!$BA81+Base!$BD81+Base!$BE81*2)/540+(ROW()/100000)+SUM(Data!M81:P81)</f>
        <v>8.4000000000000003E-4</v>
      </c>
      <c r="CG84" s="194">
        <f>SUM(Base!$W81*2+Base!$Y81*2+Base!$AA81+Base!$AF81*2+Base!$AG81+Base!$AI81*2+Base!$AJ81+Base!$AL81+Base!$AO81+Base!$AP81+Base!$AT81*2+Base!$AU81+Base!$AV81*2+Base!$AX81*2+Base!$AY81*2+Base!$AZ81+Base!$BA81+Base!$BD81+Base!$BE81*2)/560+(ROW()/100000)+SUM(Data!M81:P81)</f>
        <v>8.4000000000000003E-4</v>
      </c>
      <c r="CH84" s="194">
        <f>SUM(Base!$W81*2+Base!$Y81*2+Base!$AA81+Base!$AC81*2+Base!$AF81*2+Base!$AG81+Base!$AI81*2+Base!$AJ81+Base!$AK81+Base!$AL81+Base!$AM81+Base!$AN81+Base!$AO81+Base!$AP81+Base!$AT81*2+Base!$AU81+Base!$AX81+Base!$AZ81+Base!$BB81*2+Base!$BD81*2+Base!$BE81*2+Base!$BF81*2)/640+(ROW()/100000)+Data!Q81</f>
        <v>8.4000000000000003E-4</v>
      </c>
      <c r="CI84" s="194">
        <f>SUM(Base!$Y81+Base!$AA81+Base!$AC81*2+Base!$AF81*2+Base!$AG81+Base!$AI81*2+Base!$AJ81+Base!$AK81+Base!$AL81+Base!$AM81+Base!$AN81+Base!$AO81+Base!$AP81+Base!$AU81*2+Base!$AX81+Base!$AZ81+Base!$BB81*2+Base!$BD81+Base!$BF81*2)/500+(ROW()/100000)+Data!Q81</f>
        <v>8.4000000000000003E-4</v>
      </c>
      <c r="CJ84" s="194">
        <f>SUM(Base!$W81+Base!$Y81*2+Base!$AA81+Base!$AC81*2+Base!$AF81*2+Base!$AG81+Base!$AI81*2+Base!$AJ81+Base!$AK81+Base!$AL81+Base!$AM81+Base!$AN81+Base!$AO81+Base!$AP81+Base!$AT81+Base!$AU81*2+Base!$AX81+Base!$AZ81+Base!$BB81*2+Base!$BD81*2+Base!$BE81+Base!$BF81*2)/600+(ROW()/100000)+Data!Q81</f>
        <v>8.4000000000000003E-4</v>
      </c>
      <c r="CK84" s="194">
        <f>SUM(Base!$W81*2+Base!$AA81*2+Base!$AG81*2+Base!$AI81+Base!$AJ81+Base!$AL81+Base!$AN81+Base!$AP81*2+Base!$AT81+Base!$AV81*2+Base!$AW81+Base!$AX81*2+Base!$BE81*2)/400+(ROW()/100000)+SUM(Data!S81+Data!T81)</f>
        <v>8.4000000000000003E-4</v>
      </c>
      <c r="CL84" s="194">
        <f>SUM(Base!$W81+Base!$AA81+Base!$AF81+Base!$AG81*2+Base!$AI81*2+Base!$AJ81+Base!$AL81+Base!$AN81+Base!$AO81*2+Base!$AP81*2+Base!$AU81*2+Base!$AV81*2+Base!$AX81*2+Base!$BE81)/420+(ROW()/100000)+SUM(Data!S81+Data!T81)</f>
        <v>8.4000000000000003E-4</v>
      </c>
      <c r="CM84" s="194">
        <f>SUM(Base!$W81+Base!$AA81+Base!$AG81*2+Base!$AI81*2+Base!$AJ81+Base!$AL81+Base!$AN81+Base!$AO81+Base!$AP81*2+Base!$AT81+Base!$AU81+Base!$AV81*2+Base!$AW81+Base!$AX81*2+Base!$BE81*2)/420+(ROW()/100000)+SUM(Data!S81+Data!T81)</f>
        <v>8.4000000000000003E-4</v>
      </c>
      <c r="CN84" s="194">
        <f>SUM(Base!$Y81*2+Base!$AA81*2+Base!$AG81*2+Base!$AJ81*2+Base!$AL81+Base!$AN81*2+Base!$AP81*2+Base!$AR81+Base!$AT81*2+Base!$AV81*2+Base!$AW81*2+Base!$AY81+Base!$AZ81)/440+(ROW()/100000)+SUM(Data!S81+Data!T81)</f>
        <v>8.4000000000000003E-4</v>
      </c>
      <c r="CO84" s="194">
        <f>SUM(Base!$Y81+Base!$AA81*2+Base!$AG81*2+Base!$AJ81*2+Base!$AN81*2+Base!$AP81*2+Base!$AT81+Base!$AV81*2+Base!$AW81*2+Base!$AZ81)/340+(ROW()/100000)+SUM(Data!S81+Data!T81)</f>
        <v>8.4000000000000003E-4</v>
      </c>
      <c r="CP84" s="194">
        <f>SUM(Base!$W81+Base!$Z81+Base!$AA81+Base!$AC81*2+Base!$AL81+Base!$AM81*2+Base!$AT81*2+Base!$AV81+Base!$AX81+Base!$BA81+Base!$BB81*2+Base!$BE81+Base!$BF81*2)/360+(ROW()/100000)+SUM(Data!V81+Data!W81)</f>
        <v>8.4000000000000003E-4</v>
      </c>
      <c r="CQ84" s="195">
        <f>SUM(Base!$W81+Base!$AA81+Base!$AC81*2+Base!$AL81+Base!$AM81*2+Base!$AT81+Base!$AV81*2+Base!$AX81+Base!$BA81+Base!$BB81*2+Base!$BE81+Base!$BF81*2)/340+(ROW()/100000)+SUM(Data!V81+Data!W81)</f>
        <v>8.4000000000000003E-4</v>
      </c>
      <c r="CR84" s="1"/>
    </row>
    <row r="85" spans="1:96" ht="25" customHeight="1" x14ac:dyDescent="0.3">
      <c r="A85" s="1"/>
      <c r="B85" s="199">
        <f>Base!B82</f>
        <v>0</v>
      </c>
      <c r="C85" s="200">
        <f>Base!C82</f>
        <v>0</v>
      </c>
      <c r="D85" s="1"/>
      <c r="E85" s="201">
        <f>Base!E82</f>
        <v>0</v>
      </c>
      <c r="F85" s="202" t="str">
        <f t="shared" si="5"/>
        <v>A (D)</v>
      </c>
      <c r="G85" s="1"/>
      <c r="H85" s="201">
        <f>Base!I82</f>
        <v>0</v>
      </c>
      <c r="I85" s="200">
        <f>Base!H82</f>
        <v>0</v>
      </c>
      <c r="J85" s="1"/>
      <c r="K85" s="203">
        <f>SUM(Base!$AF82*2+Base!$AI82*2+Base!$AL82*2+Base!$AN82+Base!$AO82*2+Base!$AP82*2+Base!$AU82*2+Base!$AV82+Base!$BF82)/300+(ROW()/100000)+Data!R82</f>
        <v>8.4999999999999995E-4</v>
      </c>
      <c r="L85" s="204">
        <f>SUM(Base!$Y82*2+Base!$Z82*2+Base!$AA82*2+Base!$AG82+Base!$AJ82*2+Base!$AL82+Base!$AN82*2+Base!$AP82+Base!$AT82*2+Base!$AX82+Base!$AY82*2+Base!$AZ82+Base!$BA82+Base!$BD82+Base!$BE82)/440+(ROW()/100000)+Data!Y82</f>
        <v>8.4999999999999995E-4</v>
      </c>
      <c r="M85" s="204">
        <f>SUM(Base!$Y82*2+Base!$Z82+Base!$AA82*2+Base!$AD82*2+Base!$AG82*2+Base!$AJ82*2+Base!$AL82*2+Base!$AN82+Base!$AP82*2+Base!$AR82*2+Base!$AT82*2+Base!$AW82+Base!$AZ82)/440+(ROW()/100000)+Data!X82</f>
        <v>8.4999999999999995E-4</v>
      </c>
      <c r="N85" s="204">
        <f>SUM(Base!$Y82+Base!$AA82*2+Base!$AD82*2+Base!$AG82*2+Base!$AJ82*2+Base!$AL82*2+Base!$AN82+Base!$AP82*2+Base!$AR82*2+Base!$AT82*2+Base!$AW82+Base!$AZ82)/400+(ROW()/100000)+Data!X82</f>
        <v>8.4999999999999995E-4</v>
      </c>
      <c r="O85" s="204">
        <f>SUM(Base!$Y82+Base!$AA82*2+Base!$AG82*2+Base!$AJ82*2+Base!$AL82+Base!$AN82*2+Base!$AP82*2+Base!$AR82+Base!$AT82*2+Base!$AV82*2+Base!$AW82*2+Base!$AY82+Base!$AZ82)/420+(ROW()/100000)+SUM(Data!U82+Data!V82+Data!W82+Data!X82)</f>
        <v>8.4999999999999995E-4</v>
      </c>
      <c r="P85" s="204">
        <f>SUM(Base!$Y82+Base!$AA82*2+Base!$AG82*2+Base!$AJ82*2+Base!$AL82+Base!$AN82*2+Base!$AP82*2+Base!$AR82+Base!$AT82*2+Base!$AV82*2+Base!$AW82*2+Base!$AZ82)/400+(ROW()/100000)+SUM(Data!U82+Data!V82+Data!W82+Data!X82)</f>
        <v>8.4999999999999995E-4</v>
      </c>
      <c r="Q85" s="204">
        <f>SUM(Base!$Y82+Base!$Z82+Base!$AA82+Base!$AD82+Base!$AG82*2+Base!$AI82*2+Base!$AJ82+Base!$AK82+Base!$AL82+Base!$AN82+Base!$AP82+Base!$AT82*2+Base!$AU82+Base!$AV82*2+Base!$AX82*2+Base!$AY82+Base!$BA82+Base!$BD82+Base!$BE82*2+Base!$BF82)/520+(ROW()/100000)+Data!U82</f>
        <v>8.4999999999999995E-4</v>
      </c>
      <c r="R85" s="204">
        <f>SUM(Base!$AA82+Base!$AC82+Base!$AF82*2+Base!$AG82*2+Base!$AI82*2+Base!$AJ82+Base!$AL82*2+Base!$AM82+Base!$AN82*2+Base!$AO82*2+Base!$AP82*2+Base!$AU82*2+Base!$AW82+Base!$BB82+Base!$BD82*2+Base!$BF82+Base!$BF82*2)/500+(ROW()/100000)+Data!Q82</f>
        <v>8.4999999999999995E-4</v>
      </c>
      <c r="S85" s="204">
        <f>SUM(Base!$AA82+Base!$AC82*2+Base!$AF82*2+Base!$AG82*2+Base!$AI82*2+Base!$AJ82+Base!$AK82+Base!$AL82+Base!$AM82+Base!$AN82*2+Base!$AO82+Base!$AP82+Base!$AU82*2+Base!$AW82+Base!$BB82*2+Base!$BD82+Base!$BF82*2)/500+(ROW()/100000)+Data!Q82</f>
        <v>8.4999999999999995E-4</v>
      </c>
      <c r="T85" s="204">
        <f>SUM(Base!$AA82+Base!$AC82*2+Base!$AF82+Base!$AG82*2+Base!$AI82*2+Base!$AJ82+Base!$AK82*2+Base!$AL82+Base!$AM82*2+Base!$AN82*2+Base!$AO82+Base!$AP82*2+Base!$AU82*2+Base!$AW82+Base!$BB82*2+Base!$BF82*2)/520+(ROW()/100000)+Data!Q82</f>
        <v>8.4999999999999995E-4</v>
      </c>
      <c r="U85" s="204">
        <f>SUM(Base!$AF82+Base!$AI82*2+Base!$AK82*2+Base!$AL82*2+Base!$AM82+Base!$AO82+Base!$AU82+Base!$AV82*2+Base!$AX82*2+Base!$AZ82+Base!$BD82+Base!$BE82*2+Base!$BF82)/380+(ROW()/100000)+SUM(Data!R82+Data!U82)</f>
        <v>8.4999999999999995E-4</v>
      </c>
      <c r="V85" s="204">
        <f>SUM(Base!$AF82+Base!$AG82+Base!$AI82*2+Base!$AK82*2+Base!$AL82*2+Base!$AM82+Base!$AO82+Base!$AV82*2+Base!$AX82*2+Base!$AZ82+Base!$BD82+Base!$BE82*2+Base!$BF82)/380+(ROW()/100000)+SUM(Data!R82+Data!U82)</f>
        <v>8.4999999999999995E-4</v>
      </c>
      <c r="W85" s="204">
        <f>SUM(Base!$AA82*2+Base!$AG82*2+Base!$AI82*2+Base!$AJ82+Base!$AL82+Base!$AN82+Base!$AO82+Base!$AP82*2+Base!$AT82+Base!$AU82*2+Base!$AV82*2+Base!$AW82+Base!$AX82+Base!$BE82*2)/420+(ROW()/100000)+Data!U82</f>
        <v>8.4999999999999995E-4</v>
      </c>
      <c r="X85" s="204">
        <f>SUM(Base!$AC82+Base!$AF82*2+Base!$AI82*2+Base!$AL82*2+Base!$AM82+Base!$AN82+Base!$AO82*2+Base!$AP82*2+Base!$AU82*2+Base!$BB82+Base!$BD82*2+Base!$BF82)/380+(ROW()/100000)+Data!Q82</f>
        <v>8.4999999999999995E-4</v>
      </c>
      <c r="Y85" s="204">
        <f>SUM(Base!$AC82*2+Base!$AF82*2+Base!$AI82*2+Base!$AK82+Base!$AL82+Base!$AM82+Base!$AN82+Base!$AO82+Base!$AP82+Base!$AU82*2+Base!$BB82*2+Base!$BD82+Base!$BF82*2)/380+(ROW()/100000)+Data!Q82</f>
        <v>8.4999999999999995E-4</v>
      </c>
      <c r="Z85" s="204">
        <f>SUM(Base!$AC82*2+Base!$AF82+Base!$AI82*2+Base!$AK82*2+Base!$AL82+Base!$AM82*2+Base!$AN82+Base!$AO82+Base!$AP82*2+Base!$AU82*2+Base!$BB82*2+Base!$BF82*2)/400+(ROW()/100000)+Data!Q82</f>
        <v>8.4999999999999995E-4</v>
      </c>
      <c r="AA85" s="204">
        <f>SUM(Base!$Y82*2+Base!$Z82*2+Base!$AA82*2+Base!$AC82*2+Base!$AD82+Base!$AG82+Base!$AJ82*2+Base!$AL82*2+Base!$AN82*2+Base!$AP82+Base!$AT82*2+Base!$AV82+Base!$AW82+Base!$AX82+Base!$AY82*2+Base!$AZ82*2+Base!$BA82+Base!$BB82+Base!$BD82+Base!$BE82+Base!$BF82*2)/640+(ROW()/100000)+Data!Y82</f>
        <v>8.4999999999999995E-4</v>
      </c>
      <c r="AB85" s="204">
        <f>SUM(Base!$Y82*2+Base!$Z82+Base!$AA82*2+Base!$AC82*2+Base!$AD82*2+Base!$AG82*2+Base!$AJ82*2+Base!$AL82*2+Base!$AN82*2+Base!$AP82*2+Base!$AT82*2+Base!$AV82+Base!$AW82*2+Base!$AX82+Base!$AY82*2+Base!$AZ82*2+Base!$BA82+Base!$BB82+Base!$BD82+Base!$BE82+Base!$BF82*2)/700+(ROW()/100000)+Data!Y82</f>
        <v>8.4999999999999995E-4</v>
      </c>
      <c r="AC85" s="204">
        <f>SUM(Base!$AA82*2+Base!$AD82+Base!$AG82*2+Base!$AI82+Base!$AJ82+Base!$AL82+Base!$AN82+Base!$AP82*2+Base!$AT82*2+Base!$AV82+Base!$AW82+Base!$AX82+Base!$AY82+Base!$BE82)/360+(ROW()/100000)+Data!U82</f>
        <v>8.4999999999999995E-4</v>
      </c>
      <c r="AD85" s="204">
        <f>SUM(Base!$AA82+Base!$AF82+Base!$AG82+Base!$AI82*2+Base!$AJ82+Base!$AK82+Base!$AL82+Base!$AN82+Base!$AO82*2+Base!$AP82*2+Base!$AU82*2+Base!$AV82*2+Base!$AX82+Base!$BE82)/380+(ROW()/100000)+Data!U82</f>
        <v>8.4999999999999995E-4</v>
      </c>
      <c r="AE85" s="204">
        <f>SUM(Base!$AA82*2+Base!$AG82*2+Base!$AI82*2+Base!$AJ82+Base!$AL82+Base!$AN82+Base!$AO82+Base!$AP82*2+Base!$AT82+Base!$AV82*2+Base!$AW82+Base!$AX82+Base!$BE82)/360+(ROW()/100000)+Data!U82</f>
        <v>8.4999999999999995E-4</v>
      </c>
      <c r="AF85" s="204">
        <f>SUM(Base!$W82*2+Base!$Y82*2+Base!$AA82+Base!$AF82+Base!$AG82+Base!$AI82+Base!$AJ82*2+Base!$AL82+Base!$AP82+Base!$AR82*2+Base!$AT82*2+Base!$AU82+Base!$AV82*2+Base!$AX82*2+Base!$AY82*2+Base!$AZ82+Base!$BA82+Base!$BD82+Base!$BE82*2)/560+(ROW()/100000)+SUM(Data!M82:P82)</f>
        <v>8.4999999999999995E-4</v>
      </c>
      <c r="AG85" s="204">
        <f>SUM(Base!$W82*2+Base!$Y82*2+Base!$AA82+Base!$AF82+Base!$AG82+Base!$AI82+Base!$AJ82*2+Base!$AL82+Base!$AP82+Base!$AR82+Base!$AT82*2+Base!$AU82+Base!$AV82*2+Base!$AX82*2+Base!$AY82*2+Base!$AZ82+Base!$BA82+Base!$BD82+Base!$BE82*2)/540+(ROW()/100000)+SUM(Data!M82:P82)</f>
        <v>8.4999999999999995E-4</v>
      </c>
      <c r="AH85" s="204">
        <f>SUM(Base!$Y82+Base!$Z82+Base!$AA82*2+Base!$AG82*2+Base!$AJ82*2+Base!$AL82+Base!$AN82*2+Base!$AP82*2+Base!$AR82+Base!$AT82*2+Base!$AV82*2+Base!$AW82+Base!$BA82+Base!$BF82)/420+(ROW()/100000)+Data!Y82</f>
        <v>8.4999999999999995E-4</v>
      </c>
      <c r="AI85" s="204">
        <f>SUM(Base!$Z82+Base!$AA82*2+Base!$AG82*2+Base!$AJ82*2+Base!$AL82+Base!$AN82*2+Base!$AP82*2+Base!$AR82+Base!$AT82*2+Base!$AV82*2+Base!$AW82+Base!$BA82+Base!$BF82)/400+(ROW()/100000)+Data!Y82</f>
        <v>8.4999999999999995E-4</v>
      </c>
      <c r="AJ85" s="204">
        <f>SUM(Base!$AA82*2+Base!$AG82*2+Base!$AI82+Base!$AJ82*2+Base!$AL82+Base!$AN82*2+Base!$AP82*2+Base!$AU82+Base!$AV82*2+Base!$AW82*2+Base!$BA82)/360+(ROW()/100000)+SUM(Data!R82+Data!U82)</f>
        <v>8.4999999999999995E-4</v>
      </c>
      <c r="AK85" s="204">
        <f>SUM(Base!$AA82*2+Base!$AG82*2+Base!$AJ82*2+Base!$AL82+Base!$AN82*2+Base!$AP82*2+Base!$AT82+Base!$AU82+Base!$AV82*2+Base!$AW82*2+Base!$BA82)/360+(ROW()/100000)+SUM(Data!R82+Data!U82)</f>
        <v>8.4999999999999995E-4</v>
      </c>
      <c r="AL85" s="204">
        <f>SUM(Base!$AF82+Base!$AG82+Base!$AI82*2+Base!$AK82+Base!$AL82*2+Base!$AN82+Base!$AO82*2+Base!$AP82+Base!$AU82*2+Base!$AV82*2+Base!$AX82)/360+(ROW()/100000)+Data!R82</f>
        <v>8.4999999999999995E-4</v>
      </c>
      <c r="AM85" s="204">
        <f>SUM(Base!$AA82+Base!$AF82+Base!$AG82+Base!$AI82*2+Base!$AK82+Base!$AL82*2+Base!$AN82+Base!$AO82*2+Base!$AP82+Base!$AU82*2+Base!$AV82*2+Base!$AX82)/380+(ROW()/100000)+Data!R82</f>
        <v>8.4999999999999995E-4</v>
      </c>
      <c r="AN85" s="204">
        <f>SUM(Base!$W82+Base!$Y82+Base!$AA82+Base!$AF82+Base!$AI82+Base!$AJ82*2+Base!$AK82+Base!$AL82*2+Base!$AO82+Base!$AP82+Base!$AT82*2+Base!$AU82*2+Base!$AV82*2+Base!$AX82*2+Base!$AY82)/460+(ROW()/100000)+SUM(Data!S82+Data!T82)</f>
        <v>8.4999999999999995E-4</v>
      </c>
      <c r="AO85" s="204">
        <f>SUM(Base!$W82*2+Base!$Y82+Base!$AA82+Base!$AF82+Base!$AI82+Base!$AJ82*2+Base!$AK82+Base!$AL82+Base!$AN82+Base!$AO82+Base!$AP82+Base!$AT82*2+Base!$AU82+Base!$AV82*2+Base!$AX82*2+Base!$AY82)/480+(ROW()/100000)+SUM(Data!S82+Data!T82)</f>
        <v>8.4999999999999995E-4</v>
      </c>
      <c r="AP85" s="204">
        <f>SUM(Base!$Y82+Base!$AA82*2+Base!$AG82*2+Base!$AJ82*2+Base!$AL82+Base!$AN82*2+Base!$AP82*2+Base!$AR82+Base!$AT82+Base!$AV82+Base!$AW82*2+Base!$AZ82)/360+(ROW()/100000)+Data!X82</f>
        <v>8.4999999999999995E-4</v>
      </c>
      <c r="AQ85" s="204">
        <f>SUM(Base!$W82*2+Base!$Y82+Base!$AA82+Base!$AF82*2+Base!$AG82+Base!$AI82*2+Base!$AJ82+Base!$AL82*2+Base!$AO82+Base!$AP82+Base!$AT82+Base!$AU82*2+Base!$AV82*2+Base!$AX82+Base!$AZ82)/460+(ROW()/100000)+SUM(Data!M82:P82)</f>
        <v>8.4999999999999995E-4</v>
      </c>
      <c r="AR85" s="204">
        <f>SUM(Base!$W82+Base!$AF82*2+Base!$AG82+Base!$AI82*2+Base!$AL82*2+Base!$AO82*2+Base!$AP82+Base!$AU82*2+Base!$AV82+Base!$AX82)/340+(ROW()/100000)+SUM(Data!M82:P82)</f>
        <v>8.4999999999999995E-4</v>
      </c>
      <c r="AS85" s="204">
        <f>SUM(Base!$W82+Base!$Y82+Base!$AF82*2+Base!$AG82+Base!$AI82*2+Base!$AJ82+Base!$AL82*2+Base!$AO82*2+Base!$AP82+Base!$AU82*2+Base!$AV82*2+Base!$AX82)/400+(ROW()/100000)+SUM(Data!M82:P82)</f>
        <v>8.4999999999999995E-4</v>
      </c>
      <c r="AT85" s="204">
        <f>SUM(Base!$Y82*2+Base!$Z82+Base!$AA82*2+Base!$AG82*2+Base!$AJ82*2+Base!$AL82+Base!$AN82*2+Base!$AP82*2+Base!$AR82+Base!$AT82*2+Base!$AV82+Base!$AW82*2+Base!$AY82*2+Base!$AZ82*2+Base!$BA82)/500+(ROW()/100000)+Data!Y82</f>
        <v>8.4999999999999995E-4</v>
      </c>
      <c r="AU85" s="204">
        <f>SUM(Base!$L82*2+Base!$M82*2+Base!$N82*2+Base!$P82*2+Base!$Q82*2+Base!$R82+Base!$T82*2+Base!$V82+Base!$AL82+Base!$AO82*2+Base!$AP82+Base!$AU82*2+Base!$AZ82*2)/440+(ROW()/100000)+Data!L82</f>
        <v>8.4999999999999995E-4</v>
      </c>
      <c r="AV85" s="204">
        <f>SUM(Base!$AA82+Base!$AF82*2+Base!$AG82+Base!$AI82*2+Base!$AK82+Base!$AL82*2+Base!$AM82+Base!$AN82*2+Base!$AO82*2+Base!$AP82*2+Base!$AU82*2+Base!$AV82*2+Base!$AX82+Base!$BB82+Base!$BE82+Base!$BF82)/480+(ROW()/100000)+Data!R82</f>
        <v>8.4999999999999995E-4</v>
      </c>
      <c r="AW85" s="204">
        <f>SUM(Base!$Y82*2+Base!$Z82*2+Base!$AA82*2+Base!$AD82+Base!$AG82+Base!$AJ82*2+Base!$AL82*2+Base!$AN82+Base!$AR82+Base!$AT82*2+Base!$AX82+Base!$AY82*2+Base!$AZ82*2+Base!$BA82+Base!$BD82+Base!$BE82)/480+(ROW()/100000)+SUM(Data!V82+Data!W82)</f>
        <v>8.4999999999999995E-4</v>
      </c>
      <c r="AX85" s="204">
        <f>SUM(Base!$Y82*2+Base!$Z82*2+Base!$AA82*2+Base!$AD82+Base!$AG82+Base!$AJ82*2+Base!$AL82+Base!$AN82+Base!$AR82+Base!$AT82*2+Base!$AW82+Base!$AX82+Base!$AY82*2+Base!$AZ82*2+Base!$BA82+Base!$BD82+Base!$BE82)/480+(ROW()/100000)+SUM(Data!V82+Data!W82)</f>
        <v>8.4999999999999995E-4</v>
      </c>
      <c r="AY85" s="204">
        <f>SUM(Base!$Y82+Base!$AA82+Base!$AC82*2+Base!$AF82*2+Base!$AG82+Base!$AI82*2+Base!$AJ82+Base!$AK82+Base!$AL82+Base!$AM82+Base!$AN82+Base!$AO82+Base!$AP82+Base!$AU82*2+Base!$AX82+Base!$AZ82+Base!$BB82+Base!$BD82+Base!$BE82*2)/480+(ROW()/100000)+SUM(Data!M82:P82)</f>
        <v>8.4999999999999995E-4</v>
      </c>
      <c r="AZ85" s="204">
        <f>SUM(Base!$W82*2+Base!$Y82*2+Base!$AA82+Base!$AD82+Base!$AG82*2+Base!$AJ82*2+Base!$AL82+Base!$AN82+Base!$AP82+Base!$AR82+Base!$AT82+Base!$AW82+Base!$AX82+Base!$AY82*2+Base!$AZ82*2+Base!$BA82+Base!$BD82+Base!$BE82)/480+(ROW()/100000)+SUM(Data!S82+Data!T82+Data!V82+Data!W82)</f>
        <v>8.4999999999999995E-4</v>
      </c>
      <c r="BA85" s="204">
        <f>SUM(Base!$W82*2+Base!$Y82*2+Base!$AA82+Base!$AD82+Base!$AG82*2+Base!$AJ82*2+Base!$AN82+Base!$AP82+Base!$AT82+Base!$AW82+Base!$AX82+Base!$AY82*2+Base!$AZ82*2+Base!$BA82+Base!$BD82+Base!$BE82)/440+(ROW()/100000)+SUM(Data!S82+Data!T82+Data!V82+Data!W82)</f>
        <v>8.4999999999999995E-4</v>
      </c>
      <c r="BB85" s="204">
        <f>SUM(Base!$W82+Base!$Y82+Base!$AA82*2+Base!$AD82+Base!$AF82+Base!$AG82*2+Base!$AI82*2+Base!$AJ82*2+Base!$AL82+Base!$AN82*2+Base!$AO82+Base!$AP82*2+Base!$AR82+Base!$AT82*2+Base!$AU82+Base!$AV82*2+Base!$AW82*2+Base!$AX82+Base!$AY82*2+Base!$AZ82)/640+(ROW()/100000)+SUM(Data!M82:P82)</f>
        <v>8.4999999999999995E-4</v>
      </c>
      <c r="BC85" s="204">
        <f>SUM(Base!$AA82+Base!$AF82+Base!$AG82*2+Base!$AI82*2+Base!$AJ82+Base!$AL82*2+Base!$AN82+Base!$AO82+Base!$AP82*2+Base!$AT82+Base!$AU82*2+Base!$AV82*2+Base!$AX82+Base!$AY82+Base!$AZ82)/440+(ROW()/100000)+SUM(Data!M82:P82)</f>
        <v>8.4999999999999995E-4</v>
      </c>
      <c r="BD85" s="204">
        <f>SUM(Base!$AA82*2+Base!$AF82+Base!$AG82*2+Base!$AI82*2+Base!$AJ82+Base!$AL82+Base!$AN82*2+Base!$AO82+Base!$AP82*2+Base!$AT82+Base!$AU82+Base!$AV82*2+Base!$AW82+Base!$AX82+Base!$AY82+Base!$AZ82)/460+(ROW()/100000)+SUM(Data!M82:P82)</f>
        <v>8.4999999999999995E-4</v>
      </c>
      <c r="BE85" s="204">
        <f>SUM(Base!$AA82*2+Base!$AC82*2+Base!$AF82*2+Base!$AG82*2+Base!$AI82*2+Base!$AJ82*2+Base!$AL82+Base!$AM82+Base!$AN82*2+Base!$AO82+Base!$AP82*2+Base!$AU82*2+Base!$AV82*2+Base!$BB82*2+Base!$BD82+Base!$BE82+Base!$BF82*2)/580+(ROW()/100000)+Data!Q82</f>
        <v>8.4999999999999995E-4</v>
      </c>
      <c r="BF85" s="204">
        <f>SUM(Base!$Y82+Base!$AA82*2+Base!$AC82*2+Base!$AF82*2+Base!$AG82*2+Base!$AI82*2+Base!$AJ82*2+Base!$AL82+Base!$AM82+Base!$AN82*2+Base!$AO82+Base!$AP82*2+Base!$AU82*2+Base!$AV82*2+Base!$AW82+Base!$BB82*2+Base!$BD82+Base!$BE82+Base!$BF82*2)/620+(ROW()/100000)+Data!Q82</f>
        <v>8.4999999999999995E-4</v>
      </c>
      <c r="BG85" s="204">
        <f>SUM(Base!$Y82*2+Base!$Z82+Base!$AA82+Base!$AD82+Base!$AG82*2+Base!$AJ82*2+Base!$AL82+Base!$AN82+Base!$AP82*2+Base!$AR82+Base!$AT82*2+Base!$AW82*2+Base!$AX82*2+Base!$AY82*2+Base!$BA82+Base!$BE82)/480+(ROW()/100000)+Data!U82</f>
        <v>8.4999999999999995E-4</v>
      </c>
      <c r="BH85" s="204">
        <f>SUM(Base!$Y82+Base!$AA82+Base!$AD82+Base!$AG82*2+Base!$AI82+Base!$AJ82*2+Base!$AL82+Base!$AN82+Base!$AP82*2+Base!$AT82*2+Base!$AW82+Base!$AX82*2+Base!$AY82*2+Base!$BA82+Base!$BE82)/420+(ROW()/100000)+Data!U82</f>
        <v>8.4999999999999995E-4</v>
      </c>
      <c r="BI85" s="204">
        <f>SUM(Base!$AC82+Base!$AF82*2+Base!$AI82*2+Base!$AL82*2+Base!$AM82+Base!$AO82*2+Base!$AU82*2+Base!$BB82+Base!$BD82*2+Base!$BF82)/320+(ROW()/100000)+Data!Q82</f>
        <v>8.4999999999999995E-4</v>
      </c>
      <c r="BJ85" s="204">
        <f>SUM(Base!$AC82*2+Base!$AF82*2+Base!$AI82*2+Base!$AK82+Base!$AL82+Base!$AM82+Base!$AO82+Base!$AU82*2+Base!$BB82*2+Base!$BD82+Base!$BF82*2)/340+(ROW()/100000)+Data!Q82</f>
        <v>8.4999999999999995E-4</v>
      </c>
      <c r="BK85" s="204">
        <f>SUM(Base!$AC82*2+Base!$AF82+Base!$AI82*2+Base!$AK82*2+Base!$AL82+Base!$AM82*2+Base!$AO82+Base!$AU82*2+Base!$BB82*2+Base!$BF82*2)/340+(ROW()/100000)+Data!Q82</f>
        <v>8.4999999999999995E-4</v>
      </c>
      <c r="BL85" s="204">
        <f>SUM(Base!$AC82+Base!$AF82*2+Base!$AI82*2+Base!$AK82+Base!$AL82*2+Base!$AM82+Base!$AO82+Base!$AU82*2+Base!$AV82+Base!$BF82*2)/300+(ROW()/100000)+SUM(Data!M82:P82)</f>
        <v>8.4999999999999995E-4</v>
      </c>
      <c r="BM85" s="204">
        <f>SUM(Base!$Z82*2+Base!$AA82+Base!$AC82+Base!$AJ82+Base!$AL82*2+Base!$AN82*2+Base!$AP82+Base!$AT82*2+Base!$AY82)/260+(ROW()/100000)+Data!Y82</f>
        <v>8.4999999999999995E-4</v>
      </c>
      <c r="BN85" s="204">
        <f>SUM(Base!$Z82+Base!$AA82+Base!$AK82*2+Base!$AL82*2+Base!$AM82*2+Base!$AN82+Base!$AO82+Base!$AP82+Base!$AT82*2+Base!$AV82*2+Base!$AX82*2+Base!$AY82*2+Base!$AZ82+Base!$BA82+Base!$BD82*2+Base!$BE82*2+Base!$BF82)/520+(ROW()/100000)+Data!Y82</f>
        <v>8.4999999999999995E-4</v>
      </c>
      <c r="BO85" s="204">
        <f>SUM(Base!$AA82+Base!$AK82*2+Base!$AL82*2+Base!$AM82*2+Base!$AN82+Base!$AO82+Base!$AP82*2+Base!$AV82*2+Base!$AX82*2+Base!$AY82*2+Base!$AZ82+Base!$BA82+Base!$BD82*2+Base!$BE82*2+Base!$BF82)/480+(ROW()/100000)+Data!Y82</f>
        <v>8.4999999999999995E-4</v>
      </c>
      <c r="BP85" s="204">
        <f>SUM(Base!$AA82+Base!$AG82+Base!$AK82*2+Base!$AL82*2+Base!$AM82*2+Base!$AN82+Base!$AO82+Base!$AP82*2+Base!$AT82+Base!$AV82*2+Base!$AX82*2+Base!$AY82*2+Base!$AZ82+Base!$BA82+Base!$BD82*2+Base!$BE82*2+Base!$BF82)/520+(ROW()/100000)+Data!Y82</f>
        <v>8.4999999999999995E-4</v>
      </c>
      <c r="BQ85" s="204">
        <f>SUM(Base!$Y82+Base!$AA82*2+Base!$AD82+Base!$AG82*2+Base!$AJ82*2+Base!$AL82+Base!$AN82*2+Base!$AP82*2+Base!$AR82*2+Base!$AT82*2+Base!$AV82*2+Base!$AW82*2+Base!$BA82)/440+(ROW()/100000)+Data!R82</f>
        <v>8.4999999999999995E-4</v>
      </c>
      <c r="BR85" s="204">
        <f>SUM(Base!$Z82*2+Base!$AA82+Base!$AJ82+Base!$AL82*2+Base!$AN82*2+Base!$AO82*2+Base!$AP82*2+Base!$AT82*2+Base!$AX82+Base!$AY82+Base!$BA82*2+Base!$BE82)/380+(ROW()/100000)+SUM(Data!V82+Data!W82)</f>
        <v>8.4999999999999995E-4</v>
      </c>
      <c r="BS85" s="204">
        <f>SUM(Base!$Y82+Base!$AA82*2+Base!$AD82+Base!$AG82*2+Base!$AJ82*2+Base!$AL82*2+Base!$AN82*2+Base!$AO82+Base!$AP82*2+Base!$AT82*2+Base!$AU82+Base!$AV82*2+Base!$AW82*2+Base!$AX82*2+Base!$AY82*2+Base!$AZ82+Base!$BA82+Base!$BD82+Base!$BE82*2)/620+(ROW()/100000)+SUM(Data!R82+Data!U82)</f>
        <v>8.4999999999999995E-4</v>
      </c>
      <c r="BT85" s="204">
        <f>SUM(Base!$L82+Base!$M82*2+Base!$N82+Base!$O82+Base!$P82+Base!$Q82*2+Base!$R82*2+Base!$T82*2+Base!$U82*2+Base!$V82+Base!$AA82+Base!$AG82+Base!$AL82*2+Base!$AN82*2+Base!$AO82*2+Base!$AP82+Base!$AU82*2+Base!$AW82+Base!$AY82+Base!$AZ82*2)/600+(ROW()/100000)+Data!L82</f>
        <v>8.4999999999999995E-4</v>
      </c>
      <c r="BU85" s="204">
        <f>SUM(Base!$L82+Base!$M82*2+Base!$N82+Base!$P82+Base!$Q82*2+Base!$R82*2+Base!$T82*2+Base!$U82+Base!$V82+Base!$AA82+Base!$AG82+Base!$AL82*2+Base!$AN82+Base!$AO82*2+Base!$AP82+Base!$AU82*2+Base!$AW82+Base!$AY82+Base!$AZ82*2)/540+(ROW()/100000)+Data!L82</f>
        <v>8.4999999999999995E-4</v>
      </c>
      <c r="BV85" s="204">
        <f>SUM(Base!$L82+Base!$M82*2+Base!$N82+Base!$P82+Base!$Q82*2+Base!$R82*2+Base!$T82*2+Base!$U82*2+Base!$V82+Base!$AA82+Base!$AG82+Base!$AL82*2+Base!$AN82*2+Base!$AO82*2+Base!$AP82+Base!$AU82*2+Base!$AW82+Base!$AY82+Base!$AZ82*2)/580+(ROW()/100000)+Data!L82</f>
        <v>8.4999999999999995E-4</v>
      </c>
      <c r="BW85" s="204">
        <f>SUM(Base!$Y82*2+Base!$Z82*2+Base!$AA82*2+Base!$AG82+Base!$AJ82+Base!$AL82*2+Base!$AN82*2+Base!$AO82+Base!$AP82+Base!$AT82*2+Base!$AX82+Base!$AY82*2+Base!$AZ82+Base!$BA82+Base!$BD82+Base!$BE82)/460+(ROW()/100000)+Data!X82</f>
        <v>8.4999999999999995E-4</v>
      </c>
      <c r="BX85" s="204">
        <f>SUM(Base!$Y82*2+Base!$Z82+Base!$AA82*2+Base!$AG82*2+Base!$AJ82*2+Base!$AL82+Base!$AN82*2+Base!$AP82*2+Base!$AR82*2+Base!$AT82*2+Base!$AW82*2+Base!$AY82*2+Base!$AZ82+Base!$BA82)/480+(ROW()/100000)+SUM(Data!V82+Data!W82+Data!X82+Data!Y82)</f>
        <v>8.4999999999999995E-4</v>
      </c>
      <c r="BY85" s="204">
        <f>SUM(Base!$Z82*2+Base!$AA82+Base!$AC82*2+Base!$AK82+Base!$AL82+Base!$AM82*2+Base!$AN82*2+Base!$AP82+Base!$AT82*2+Base!$AV82+Base!$BA82*2+Base!$BB82*2+Base!$BF82*2)/420+(ROW()/100000)+Data!Y82</f>
        <v>8.4999999999999995E-4</v>
      </c>
      <c r="BZ85" s="204">
        <f>SUM(Base!$Z82+Base!$AA82+Base!$AC82*2+Base!$AK82+Base!$AL82+Base!$AM82*2+Base!$AN82+Base!$AP82+Base!$AT82+Base!$AV82*2+Base!$BA82*2+Base!$BB82*2+Base!$BF82*2)/380+(ROW()/100000)+Data!Y82</f>
        <v>8.4999999999999995E-4</v>
      </c>
      <c r="CA85" s="204">
        <f>SUM(Base!$Z82*2+Base!$AA82+Base!$AD82*2+Base!$AF82+Base!$AG82*2+Base!$AI82*2+Base!$AL82*2+Base!$AN82+Base!$AO82+Base!$AP82+Base!$AT82*2+Base!$AU82*2+Base!$AX82*2+Base!$AY82+Base!$BA82+Base!$BD82*2+Base!$BE82*2+Base!$BF82)/560+(ROW()/100000)+Data!R82</f>
        <v>8.4999999999999995E-4</v>
      </c>
      <c r="CB85" s="204">
        <f>SUM(Base!$Z82+Base!$AA82+Base!$AD82+Base!$AF82*2+Base!$AG82*2+Base!$AI82*2+Base!$AL82+Base!$AN82+Base!$AO82+Base!$AP82+Base!$AT82*2+Base!$AU82*2+Base!$AX82*2+Base!$AY82+Base!$BA82+Base!$BD82*2+Base!$BE82*2+Base!$BF82)/520+(ROW()/100000)+Data!R82</f>
        <v>8.4999999999999995E-4</v>
      </c>
      <c r="CC85" s="204">
        <f>SUM(Base!$W82*2+Base!$Y82*2+Base!$AA82+Base!$AG82+Base!$AJ82*2+Base!$AL82+Base!$AR82+Base!$AT82+Base!$AX82+Base!$AY82*2+Base!$AZ82*2+Base!$BA82+Base!$BD82+Base!$BE82)/380+(ROW()/100000)+SUM(Data!S82+Data!T82+Data!V82+Data!W82)</f>
        <v>8.4999999999999995E-4</v>
      </c>
      <c r="CD85" s="204">
        <f>SUM(Base!$W82*2+Base!$Y82*2+Base!$AA82+Base!$AG82+Base!$AJ82*2+Base!$AT82+Base!$AX82+Base!$AY82*2+Base!$AZ82*2+Base!$BA82+Base!$BD82+Base!$BE82)/340+(ROW()/100000)+SUM(Data!S82+Data!T82+Data!V82+Data!W82)</f>
        <v>8.4999999999999995E-4</v>
      </c>
      <c r="CE85" s="204">
        <f>SUM(Base!$W82*2+Base!$Y82*2+Base!$AA82+Base!$AF82+Base!$AG82+Base!$AI82*2+Base!$AJ82*2+Base!$AL82+Base!$AO82+Base!$AP82+Base!$AR82+Base!$AT82*2+Base!$AU82+Base!$AV82*2+Base!$AX82*2+Base!$AY82*2+Base!$AZ82+Base!$BA82+Base!$BD82*2+Base!$BE82*2)/600+(ROW()/100000)+SUM(Data!M82:P82)</f>
        <v>8.4999999999999995E-4</v>
      </c>
      <c r="CF85" s="204">
        <f>SUM(Base!$W82+Base!$Y82+Base!$AA82+Base!$AF82*2+Base!$AG82+Base!$AI82*2+Base!$AJ82+Base!$AL82*2+Base!$AO82+Base!$AP82+Base!$AT82+Base!$AU82*2+Base!$AV82*2+Base!$AX82*2+Base!$AY82*2+Base!$AZ82+Base!$BA82+Base!$BD82+Base!$BE82*2)/540+(ROW()/100000)+SUM(Data!M82:P82)</f>
        <v>8.4999999999999995E-4</v>
      </c>
      <c r="CG85" s="204">
        <f>SUM(Base!$W82*2+Base!$Y82*2+Base!$AA82+Base!$AF82*2+Base!$AG82+Base!$AI82*2+Base!$AJ82+Base!$AL82+Base!$AO82+Base!$AP82+Base!$AT82*2+Base!$AU82+Base!$AV82*2+Base!$AX82*2+Base!$AY82*2+Base!$AZ82+Base!$BA82+Base!$BD82+Base!$BE82*2)/560+(ROW()/100000)+SUM(Data!M82:P82)</f>
        <v>8.4999999999999995E-4</v>
      </c>
      <c r="CH85" s="204">
        <f>SUM(Base!$W82*2+Base!$Y82*2+Base!$AA82+Base!$AC82*2+Base!$AF82*2+Base!$AG82+Base!$AI82*2+Base!$AJ82+Base!$AK82+Base!$AL82+Base!$AM82+Base!$AN82+Base!$AO82+Base!$AP82+Base!$AT82*2+Base!$AU82+Base!$AX82+Base!$AZ82+Base!$BB82*2+Base!$BD82*2+Base!$BE82*2+Base!$BF82*2)/640+(ROW()/100000)+Data!Q82</f>
        <v>8.4999999999999995E-4</v>
      </c>
      <c r="CI85" s="204">
        <f>SUM(Base!$Y82+Base!$AA82+Base!$AC82*2+Base!$AF82*2+Base!$AG82+Base!$AI82*2+Base!$AJ82+Base!$AK82+Base!$AL82+Base!$AM82+Base!$AN82+Base!$AO82+Base!$AP82+Base!$AU82*2+Base!$AX82+Base!$AZ82+Base!$BB82*2+Base!$BD82+Base!$BF82*2)/500+(ROW()/100000)+Data!Q82</f>
        <v>8.4999999999999995E-4</v>
      </c>
      <c r="CJ85" s="204">
        <f>SUM(Base!$W82+Base!$Y82*2+Base!$AA82+Base!$AC82*2+Base!$AF82*2+Base!$AG82+Base!$AI82*2+Base!$AJ82+Base!$AK82+Base!$AL82+Base!$AM82+Base!$AN82+Base!$AO82+Base!$AP82+Base!$AT82+Base!$AU82*2+Base!$AX82+Base!$AZ82+Base!$BB82*2+Base!$BD82*2+Base!$BE82+Base!$BF82*2)/600+(ROW()/100000)+Data!Q82</f>
        <v>8.4999999999999995E-4</v>
      </c>
      <c r="CK85" s="204">
        <f>SUM(Base!$W82*2+Base!$AA82*2+Base!$AG82*2+Base!$AI82+Base!$AJ82+Base!$AL82+Base!$AN82+Base!$AP82*2+Base!$AT82+Base!$AV82*2+Base!$AW82+Base!$AX82*2+Base!$BE82*2)/400+(ROW()/100000)+SUM(Data!S82+Data!T82)</f>
        <v>8.4999999999999995E-4</v>
      </c>
      <c r="CL85" s="204">
        <f>SUM(Base!$W82+Base!$AA82+Base!$AF82+Base!$AG82*2+Base!$AI82*2+Base!$AJ82+Base!$AL82+Base!$AN82+Base!$AO82*2+Base!$AP82*2+Base!$AU82*2+Base!$AV82*2+Base!$AX82*2+Base!$BE82)/420+(ROW()/100000)+SUM(Data!S82+Data!T82)</f>
        <v>8.4999999999999995E-4</v>
      </c>
      <c r="CM85" s="204">
        <f>SUM(Base!$W82+Base!$AA82+Base!$AG82*2+Base!$AI82*2+Base!$AJ82+Base!$AL82+Base!$AN82+Base!$AO82+Base!$AP82*2+Base!$AT82+Base!$AU82+Base!$AV82*2+Base!$AW82+Base!$AX82*2+Base!$BE82*2)/420+(ROW()/100000)+SUM(Data!S82+Data!T82)</f>
        <v>8.4999999999999995E-4</v>
      </c>
      <c r="CN85" s="204">
        <f>SUM(Base!$Y82*2+Base!$AA82*2+Base!$AG82*2+Base!$AJ82*2+Base!$AL82+Base!$AN82*2+Base!$AP82*2+Base!$AR82+Base!$AT82*2+Base!$AV82*2+Base!$AW82*2+Base!$AY82+Base!$AZ82)/440+(ROW()/100000)+SUM(Data!S82+Data!T82)</f>
        <v>8.4999999999999995E-4</v>
      </c>
      <c r="CO85" s="204">
        <f>SUM(Base!$Y82+Base!$AA82*2+Base!$AG82*2+Base!$AJ82*2+Base!$AN82*2+Base!$AP82*2+Base!$AT82+Base!$AV82*2+Base!$AW82*2+Base!$AZ82)/340+(ROW()/100000)+SUM(Data!S82+Data!T82)</f>
        <v>8.4999999999999995E-4</v>
      </c>
      <c r="CP85" s="204">
        <f>SUM(Base!$W82+Base!$Z82+Base!$AA82+Base!$AC82*2+Base!$AL82+Base!$AM82*2+Base!$AT82*2+Base!$AV82+Base!$AX82+Base!$BA82+Base!$BB82*2+Base!$BE82+Base!$BF82*2)/360+(ROW()/100000)+SUM(Data!V82+Data!W82)</f>
        <v>8.4999999999999995E-4</v>
      </c>
      <c r="CQ85" s="205">
        <f>SUM(Base!$W82+Base!$AA82+Base!$AC82*2+Base!$AL82+Base!$AM82*2+Base!$AT82+Base!$AV82*2+Base!$AX82+Base!$BA82+Base!$BB82*2+Base!$BE82+Base!$BF82*2)/340+(ROW()/100000)+SUM(Data!V82+Data!W82)</f>
        <v>8.4999999999999995E-4</v>
      </c>
      <c r="CR85" s="1"/>
    </row>
    <row r="86" spans="1:96" ht="25" customHeight="1" x14ac:dyDescent="0.3">
      <c r="A86" s="1"/>
      <c r="B86" s="85">
        <f>Base!B83</f>
        <v>0</v>
      </c>
      <c r="C86" s="92">
        <f>Base!C83</f>
        <v>0</v>
      </c>
      <c r="D86" s="1"/>
      <c r="E86" s="86">
        <f>Base!E83</f>
        <v>0</v>
      </c>
      <c r="F86" s="90" t="str">
        <f t="shared" si="5"/>
        <v>A (D)</v>
      </c>
      <c r="G86" s="1"/>
      <c r="H86" s="86">
        <f>Base!I83</f>
        <v>0</v>
      </c>
      <c r="I86" s="92">
        <f>Base!H83</f>
        <v>0</v>
      </c>
      <c r="J86" s="1"/>
      <c r="K86" s="88">
        <f>SUM(Base!$AF83*2+Base!$AI83*2+Base!$AL83*2+Base!$AN83+Base!$AO83*2+Base!$AP83*2+Base!$AU83*2+Base!$AV83+Base!$BF83)/300+(ROW()/100000)+Data!R83</f>
        <v>8.5999999999999998E-4</v>
      </c>
      <c r="L86" s="87">
        <f>SUM(Base!$Y83*2+Base!$Z83*2+Base!$AA83*2+Base!$AG83+Base!$AJ83*2+Base!$AL83+Base!$AN83*2+Base!$AP83+Base!$AT83*2+Base!$AX83+Base!$AY83*2+Base!$AZ83+Base!$BA83+Base!$BD83+Base!$BE83)/440+(ROW()/100000)+Data!Y83</f>
        <v>8.5999999999999998E-4</v>
      </c>
      <c r="M86" s="87">
        <f>SUM(Base!$Y83*2+Base!$Z83+Base!$AA83*2+Base!$AD83*2+Base!$AG83*2+Base!$AJ83*2+Base!$AL83*2+Base!$AN83+Base!$AP83*2+Base!$AR83*2+Base!$AT83*2+Base!$AW83+Base!$AZ83)/440+(ROW()/100000)+Data!X83</f>
        <v>8.5999999999999998E-4</v>
      </c>
      <c r="N86" s="87">
        <f>SUM(Base!$Y83+Base!$AA83*2+Base!$AD83*2+Base!$AG83*2+Base!$AJ83*2+Base!$AL83*2+Base!$AN83+Base!$AP83*2+Base!$AR83*2+Base!$AT83*2+Base!$AW83+Base!$AZ83)/400+(ROW()/100000)+Data!X83</f>
        <v>8.5999999999999998E-4</v>
      </c>
      <c r="O86" s="87">
        <f>SUM(Base!$Y83+Base!$AA83*2+Base!$AG83*2+Base!$AJ83*2+Base!$AL83+Base!$AN83*2+Base!$AP83*2+Base!$AR83+Base!$AT83*2+Base!$AV83*2+Base!$AW83*2+Base!$AY83+Base!$AZ83)/420+(ROW()/100000)+SUM(Data!U83+Data!V83+Data!W83+Data!X83)</f>
        <v>8.5999999999999998E-4</v>
      </c>
      <c r="P86" s="87">
        <f>SUM(Base!$Y83+Base!$AA83*2+Base!$AG83*2+Base!$AJ83*2+Base!$AL83+Base!$AN83*2+Base!$AP83*2+Base!$AR83+Base!$AT83*2+Base!$AV83*2+Base!$AW83*2+Base!$AZ83)/400+(ROW()/100000)+SUM(Data!U83+Data!V83+Data!W83+Data!X83)</f>
        <v>8.5999999999999998E-4</v>
      </c>
      <c r="Q86" s="87">
        <f>SUM(Base!$Y83+Base!$Z83+Base!$AA83+Base!$AD83+Base!$AG83*2+Base!$AI83*2+Base!$AJ83+Base!$AK83+Base!$AL83+Base!$AN83+Base!$AP83+Base!$AT83*2+Base!$AU83+Base!$AV83*2+Base!$AX83*2+Base!$AY83+Base!$BA83+Base!$BD83+Base!$BE83*2+Base!$BF83)/520+(ROW()/100000)+Data!U83</f>
        <v>8.5999999999999998E-4</v>
      </c>
      <c r="R86" s="87">
        <f>SUM(Base!$AA83+Base!$AC83+Base!$AF83*2+Base!$AG83*2+Base!$AI83*2+Base!$AJ83+Base!$AL83*2+Base!$AM83+Base!$AN83*2+Base!$AO83*2+Base!$AP83*2+Base!$AU83*2+Base!$AW83+Base!$BB83+Base!$BD83*2+Base!$BF83+Base!$BF83*2)/500+(ROW()/100000)+Data!Q83</f>
        <v>8.5999999999999998E-4</v>
      </c>
      <c r="S86" s="87">
        <f>SUM(Base!$AA83+Base!$AC83*2+Base!$AF83*2+Base!$AG83*2+Base!$AI83*2+Base!$AJ83+Base!$AK83+Base!$AL83+Base!$AM83+Base!$AN83*2+Base!$AO83+Base!$AP83+Base!$AU83*2+Base!$AW83+Base!$BB83*2+Base!$BD83+Base!$BF83*2)/500+(ROW()/100000)+Data!Q83</f>
        <v>8.5999999999999998E-4</v>
      </c>
      <c r="T86" s="87">
        <f>SUM(Base!$AA83+Base!$AC83*2+Base!$AF83+Base!$AG83*2+Base!$AI83*2+Base!$AJ83+Base!$AK83*2+Base!$AL83+Base!$AM83*2+Base!$AN83*2+Base!$AO83+Base!$AP83*2+Base!$AU83*2+Base!$AW83+Base!$BB83*2+Base!$BF83*2)/520+(ROW()/100000)+Data!Q83</f>
        <v>8.5999999999999998E-4</v>
      </c>
      <c r="U86" s="87">
        <f>SUM(Base!$AF83+Base!$AI83*2+Base!$AK83*2+Base!$AL83*2+Base!$AM83+Base!$AO83+Base!$AU83+Base!$AV83*2+Base!$AX83*2+Base!$AZ83+Base!$BD83+Base!$BE83*2+Base!$BF83)/380+(ROW()/100000)+SUM(Data!R83+Data!U83)</f>
        <v>8.5999999999999998E-4</v>
      </c>
      <c r="V86" s="87">
        <f>SUM(Base!$AF83+Base!$AG83+Base!$AI83*2+Base!$AK83*2+Base!$AL83*2+Base!$AM83+Base!$AO83+Base!$AV83*2+Base!$AX83*2+Base!$AZ83+Base!$BD83+Base!$BE83*2+Base!$BF83)/380+(ROW()/100000)+SUM(Data!R83+Data!U83)</f>
        <v>8.5999999999999998E-4</v>
      </c>
      <c r="W86" s="87">
        <f>SUM(Base!$AA83*2+Base!$AG83*2+Base!$AI83*2+Base!$AJ83+Base!$AL83+Base!$AN83+Base!$AO83+Base!$AP83*2+Base!$AT83+Base!$AU83*2+Base!$AV83*2+Base!$AW83+Base!$AX83+Base!$BE83*2)/420+(ROW()/100000)+Data!U83</f>
        <v>8.5999999999999998E-4</v>
      </c>
      <c r="X86" s="87">
        <f>SUM(Base!$AC83+Base!$AF83*2+Base!$AI83*2+Base!$AL83*2+Base!$AM83+Base!$AN83+Base!$AO83*2+Base!$AP83*2+Base!$AU83*2+Base!$BB83+Base!$BD83*2+Base!$BF83)/380+(ROW()/100000)+Data!Q83</f>
        <v>8.5999999999999998E-4</v>
      </c>
      <c r="Y86" s="87">
        <f>SUM(Base!$AC83*2+Base!$AF83*2+Base!$AI83*2+Base!$AK83+Base!$AL83+Base!$AM83+Base!$AN83+Base!$AO83+Base!$AP83+Base!$AU83*2+Base!$BB83*2+Base!$BD83+Base!$BF83*2)/380+(ROW()/100000)+Data!Q83</f>
        <v>8.5999999999999998E-4</v>
      </c>
      <c r="Z86" s="87">
        <f>SUM(Base!$AC83*2+Base!$AF83+Base!$AI83*2+Base!$AK83*2+Base!$AL83+Base!$AM83*2+Base!$AN83+Base!$AO83+Base!$AP83*2+Base!$AU83*2+Base!$BB83*2+Base!$BF83*2)/400+(ROW()/100000)+Data!Q83</f>
        <v>8.5999999999999998E-4</v>
      </c>
      <c r="AA86" s="87">
        <f>SUM(Base!$Y83*2+Base!$Z83*2+Base!$AA83*2+Base!$AC83*2+Base!$AD83+Base!$AG83+Base!$AJ83*2+Base!$AL83*2+Base!$AN83*2+Base!$AP83+Base!$AT83*2+Base!$AV83+Base!$AW83+Base!$AX83+Base!$AY83*2+Base!$AZ83*2+Base!$BA83+Base!$BB83+Base!$BD83+Base!$BE83+Base!$BF83*2)/640+(ROW()/100000)+Data!Y83</f>
        <v>8.5999999999999998E-4</v>
      </c>
      <c r="AB86" s="87">
        <f>SUM(Base!$Y83*2+Base!$Z83+Base!$AA83*2+Base!$AC83*2+Base!$AD83*2+Base!$AG83*2+Base!$AJ83*2+Base!$AL83*2+Base!$AN83*2+Base!$AP83*2+Base!$AT83*2+Base!$AV83+Base!$AW83*2+Base!$AX83+Base!$AY83*2+Base!$AZ83*2+Base!$BA83+Base!$BB83+Base!$BD83+Base!$BE83+Base!$BF83*2)/700+(ROW()/100000)+Data!Y83</f>
        <v>8.5999999999999998E-4</v>
      </c>
      <c r="AC86" s="87">
        <f>SUM(Base!$AA83*2+Base!$AD83+Base!$AG83*2+Base!$AI83+Base!$AJ83+Base!$AL83+Base!$AN83+Base!$AP83*2+Base!$AT83*2+Base!$AV83+Base!$AW83+Base!$AX83+Base!$AY83+Base!$BE83)/360+(ROW()/100000)+Data!U83</f>
        <v>8.5999999999999998E-4</v>
      </c>
      <c r="AD86" s="87">
        <f>SUM(Base!$AA83+Base!$AF83+Base!$AG83+Base!$AI83*2+Base!$AJ83+Base!$AK83+Base!$AL83+Base!$AN83+Base!$AO83*2+Base!$AP83*2+Base!$AU83*2+Base!$AV83*2+Base!$AX83+Base!$BE83)/380+(ROW()/100000)+Data!U83</f>
        <v>8.5999999999999998E-4</v>
      </c>
      <c r="AE86" s="87">
        <f>SUM(Base!$AA83*2+Base!$AG83*2+Base!$AI83*2+Base!$AJ83+Base!$AL83+Base!$AN83+Base!$AO83+Base!$AP83*2+Base!$AT83+Base!$AV83*2+Base!$AW83+Base!$AX83+Base!$BE83)/360+(ROW()/100000)+Data!U83</f>
        <v>8.5999999999999998E-4</v>
      </c>
      <c r="AF86" s="87">
        <f>SUM(Base!$W83*2+Base!$Y83*2+Base!$AA83+Base!$AF83+Base!$AG83+Base!$AI83+Base!$AJ83*2+Base!$AL83+Base!$AP83+Base!$AR83*2+Base!$AT83*2+Base!$AU83+Base!$AV83*2+Base!$AX83*2+Base!$AY83*2+Base!$AZ83+Base!$BA83+Base!$BD83+Base!$BE83*2)/560+(ROW()/100000)+SUM(Data!M83:P83)</f>
        <v>8.5999999999999998E-4</v>
      </c>
      <c r="AG86" s="87">
        <f>SUM(Base!$W83*2+Base!$Y83*2+Base!$AA83+Base!$AF83+Base!$AG83+Base!$AI83+Base!$AJ83*2+Base!$AL83+Base!$AP83+Base!$AR83+Base!$AT83*2+Base!$AU83+Base!$AV83*2+Base!$AX83*2+Base!$AY83*2+Base!$AZ83+Base!$BA83+Base!$BD83+Base!$BE83*2)/540+(ROW()/100000)+SUM(Data!M83:P83)</f>
        <v>8.5999999999999998E-4</v>
      </c>
      <c r="AH86" s="87">
        <f>SUM(Base!$Y83+Base!$Z83+Base!$AA83*2+Base!$AG83*2+Base!$AJ83*2+Base!$AL83+Base!$AN83*2+Base!$AP83*2+Base!$AR83+Base!$AT83*2+Base!$AV83*2+Base!$AW83+Base!$BA83+Base!$BF83)/420+(ROW()/100000)+Data!Y83</f>
        <v>8.5999999999999998E-4</v>
      </c>
      <c r="AI86" s="87">
        <f>SUM(Base!$Z83+Base!$AA83*2+Base!$AG83*2+Base!$AJ83*2+Base!$AL83+Base!$AN83*2+Base!$AP83*2+Base!$AR83+Base!$AT83*2+Base!$AV83*2+Base!$AW83+Base!$BA83+Base!$BF83)/400+(ROW()/100000)+Data!Y83</f>
        <v>8.5999999999999998E-4</v>
      </c>
      <c r="AJ86" s="87">
        <f>SUM(Base!$AA83*2+Base!$AG83*2+Base!$AI83+Base!$AJ83*2+Base!$AL83+Base!$AN83*2+Base!$AP83*2+Base!$AU83+Base!$AV83*2+Base!$AW83*2+Base!$BA83)/360+(ROW()/100000)+SUM(Data!R83+Data!U83)</f>
        <v>8.5999999999999998E-4</v>
      </c>
      <c r="AK86" s="87">
        <f>SUM(Base!$AA83*2+Base!$AG83*2+Base!$AJ83*2+Base!$AL83+Base!$AN83*2+Base!$AP83*2+Base!$AT83+Base!$AU83+Base!$AV83*2+Base!$AW83*2+Base!$BA83)/360+(ROW()/100000)+SUM(Data!R83+Data!U83)</f>
        <v>8.5999999999999998E-4</v>
      </c>
      <c r="AL86" s="87">
        <f>SUM(Base!$AF83+Base!$AG83+Base!$AI83*2+Base!$AK83+Base!$AL83*2+Base!$AN83+Base!$AO83*2+Base!$AP83+Base!$AU83*2+Base!$AV83*2+Base!$AX83)/360+(ROW()/100000)+Data!R83</f>
        <v>8.5999999999999998E-4</v>
      </c>
      <c r="AM86" s="87">
        <f>SUM(Base!$AA83+Base!$AF83+Base!$AG83+Base!$AI83*2+Base!$AK83+Base!$AL83*2+Base!$AN83+Base!$AO83*2+Base!$AP83+Base!$AU83*2+Base!$AV83*2+Base!$AX83)/380+(ROW()/100000)+Data!R83</f>
        <v>8.5999999999999998E-4</v>
      </c>
      <c r="AN86" s="87">
        <f>SUM(Base!$W83+Base!$Y83+Base!$AA83+Base!$AF83+Base!$AI83+Base!$AJ83*2+Base!$AK83+Base!$AL83*2+Base!$AO83+Base!$AP83+Base!$AT83*2+Base!$AU83*2+Base!$AV83*2+Base!$AX83*2+Base!$AY83)/460+(ROW()/100000)+SUM(Data!S83+Data!T83)</f>
        <v>8.5999999999999998E-4</v>
      </c>
      <c r="AO86" s="87">
        <f>SUM(Base!$W83*2+Base!$Y83+Base!$AA83+Base!$AF83+Base!$AI83+Base!$AJ83*2+Base!$AK83+Base!$AL83+Base!$AN83+Base!$AO83+Base!$AP83+Base!$AT83*2+Base!$AU83+Base!$AV83*2+Base!$AX83*2+Base!$AY83)/480+(ROW()/100000)+SUM(Data!S83+Data!T83)</f>
        <v>8.5999999999999998E-4</v>
      </c>
      <c r="AP86" s="87">
        <f>SUM(Base!$Y83+Base!$AA83*2+Base!$AG83*2+Base!$AJ83*2+Base!$AL83+Base!$AN83*2+Base!$AP83*2+Base!$AR83+Base!$AT83+Base!$AV83+Base!$AW83*2+Base!$AZ83)/360+(ROW()/100000)+Data!X83</f>
        <v>8.5999999999999998E-4</v>
      </c>
      <c r="AQ86" s="87">
        <f>SUM(Base!$W83*2+Base!$Y83+Base!$AA83+Base!$AF83*2+Base!$AG83+Base!$AI83*2+Base!$AJ83+Base!$AL83*2+Base!$AO83+Base!$AP83+Base!$AT83+Base!$AU83*2+Base!$AV83*2+Base!$AX83+Base!$AZ83)/460+(ROW()/100000)+SUM(Data!M83:P83)</f>
        <v>8.5999999999999998E-4</v>
      </c>
      <c r="AR86" s="87">
        <f>SUM(Base!$W83+Base!$AF83*2+Base!$AG83+Base!$AI83*2+Base!$AL83*2+Base!$AO83*2+Base!$AP83+Base!$AU83*2+Base!$AV83+Base!$AX83)/340+(ROW()/100000)+SUM(Data!M83:P83)</f>
        <v>8.5999999999999998E-4</v>
      </c>
      <c r="AS86" s="87">
        <f>SUM(Base!$W83+Base!$Y83+Base!$AF83*2+Base!$AG83+Base!$AI83*2+Base!$AJ83+Base!$AL83*2+Base!$AO83*2+Base!$AP83+Base!$AU83*2+Base!$AV83*2+Base!$AX83)/400+(ROW()/100000)+SUM(Data!M83:P83)</f>
        <v>8.5999999999999998E-4</v>
      </c>
      <c r="AT86" s="87">
        <f>SUM(Base!$Y83*2+Base!$Z83+Base!$AA83*2+Base!$AG83*2+Base!$AJ83*2+Base!$AL83+Base!$AN83*2+Base!$AP83*2+Base!$AR83+Base!$AT83*2+Base!$AV83+Base!$AW83*2+Base!$AY83*2+Base!$AZ83*2+Base!$BA83)/500+(ROW()/100000)+Data!Y83</f>
        <v>8.5999999999999998E-4</v>
      </c>
      <c r="AU86" s="87">
        <f>SUM(Base!$L83*2+Base!$M83*2+Base!$N83*2+Base!$P83*2+Base!$Q83*2+Base!$R83+Base!$T83*2+Base!$V83+Base!$AL83+Base!$AO83*2+Base!$AP83+Base!$AU83*2+Base!$AZ83*2)/440+(ROW()/100000)+Data!L83</f>
        <v>8.5999999999999998E-4</v>
      </c>
      <c r="AV86" s="87">
        <f>SUM(Base!$AA83+Base!$AF83*2+Base!$AG83+Base!$AI83*2+Base!$AK83+Base!$AL83*2+Base!$AM83+Base!$AN83*2+Base!$AO83*2+Base!$AP83*2+Base!$AU83*2+Base!$AV83*2+Base!$AX83+Base!$BB83+Base!$BE83+Base!$BF83)/480+(ROW()/100000)+Data!R83</f>
        <v>8.5999999999999998E-4</v>
      </c>
      <c r="AW86" s="87">
        <f>SUM(Base!$Y83*2+Base!$Z83*2+Base!$AA83*2+Base!$AD83+Base!$AG83+Base!$AJ83*2+Base!$AL83*2+Base!$AN83+Base!$AR83+Base!$AT83*2+Base!$AX83+Base!$AY83*2+Base!$AZ83*2+Base!$BA83+Base!$BD83+Base!$BE83)/480+(ROW()/100000)+SUM(Data!V83+Data!W83)</f>
        <v>8.5999999999999998E-4</v>
      </c>
      <c r="AX86" s="87">
        <f>SUM(Base!$Y83*2+Base!$Z83*2+Base!$AA83*2+Base!$AD83+Base!$AG83+Base!$AJ83*2+Base!$AL83+Base!$AN83+Base!$AR83+Base!$AT83*2+Base!$AW83+Base!$AX83+Base!$AY83*2+Base!$AZ83*2+Base!$BA83+Base!$BD83+Base!$BE83)/480+(ROW()/100000)+SUM(Data!V83+Data!W83)</f>
        <v>8.5999999999999998E-4</v>
      </c>
      <c r="AY86" s="87">
        <f>SUM(Base!$Y83+Base!$AA83+Base!$AC83*2+Base!$AF83*2+Base!$AG83+Base!$AI83*2+Base!$AJ83+Base!$AK83+Base!$AL83+Base!$AM83+Base!$AN83+Base!$AO83+Base!$AP83+Base!$AU83*2+Base!$AX83+Base!$AZ83+Base!$BB83+Base!$BD83+Base!$BE83*2)/480+(ROW()/100000)+SUM(Data!M83:P83)</f>
        <v>8.5999999999999998E-4</v>
      </c>
      <c r="AZ86" s="87">
        <f>SUM(Base!$W83*2+Base!$Y83*2+Base!$AA83+Base!$AD83+Base!$AG83*2+Base!$AJ83*2+Base!$AL83+Base!$AN83+Base!$AP83+Base!$AR83+Base!$AT83+Base!$AW83+Base!$AX83+Base!$AY83*2+Base!$AZ83*2+Base!$BA83+Base!$BD83+Base!$BE83)/480+(ROW()/100000)+SUM(Data!S83+Data!T83+Data!V83+Data!W83)</f>
        <v>8.5999999999999998E-4</v>
      </c>
      <c r="BA86" s="87">
        <f>SUM(Base!$W83*2+Base!$Y83*2+Base!$AA83+Base!$AD83+Base!$AG83*2+Base!$AJ83*2+Base!$AN83+Base!$AP83+Base!$AT83+Base!$AW83+Base!$AX83+Base!$AY83*2+Base!$AZ83*2+Base!$BA83+Base!$BD83+Base!$BE83)/440+(ROW()/100000)+SUM(Data!S83+Data!T83+Data!V83+Data!W83)</f>
        <v>8.5999999999999998E-4</v>
      </c>
      <c r="BB86" s="87">
        <f>SUM(Base!$W83+Base!$Y83+Base!$AA83*2+Base!$AD83+Base!$AF83+Base!$AG83*2+Base!$AI83*2+Base!$AJ83*2+Base!$AL83+Base!$AN83*2+Base!$AO83+Base!$AP83*2+Base!$AR83+Base!$AT83*2+Base!$AU83+Base!$AV83*2+Base!$AW83*2+Base!$AX83+Base!$AY83*2+Base!$AZ83)/640+(ROW()/100000)+SUM(Data!M83:P83)</f>
        <v>8.5999999999999998E-4</v>
      </c>
      <c r="BC86" s="87">
        <f>SUM(Base!$AA83+Base!$AF83+Base!$AG83*2+Base!$AI83*2+Base!$AJ83+Base!$AL83*2+Base!$AN83+Base!$AO83+Base!$AP83*2+Base!$AT83+Base!$AU83*2+Base!$AV83*2+Base!$AX83+Base!$AY83+Base!$AZ83)/440+(ROW()/100000)+SUM(Data!M83:P83)</f>
        <v>8.5999999999999998E-4</v>
      </c>
      <c r="BD86" s="87">
        <f>SUM(Base!$AA83*2+Base!$AF83+Base!$AG83*2+Base!$AI83*2+Base!$AJ83+Base!$AL83+Base!$AN83*2+Base!$AO83+Base!$AP83*2+Base!$AT83+Base!$AU83+Base!$AV83*2+Base!$AW83+Base!$AX83+Base!$AY83+Base!$AZ83)/460+(ROW()/100000)+SUM(Data!M83:P83)</f>
        <v>8.5999999999999998E-4</v>
      </c>
      <c r="BE86" s="87">
        <f>SUM(Base!$AA83*2+Base!$AC83*2+Base!$AF83*2+Base!$AG83*2+Base!$AI83*2+Base!$AJ83*2+Base!$AL83+Base!$AM83+Base!$AN83*2+Base!$AO83+Base!$AP83*2+Base!$AU83*2+Base!$AV83*2+Base!$BB83*2+Base!$BD83+Base!$BE83+Base!$BF83*2)/580+(ROW()/100000)+Data!Q83</f>
        <v>8.5999999999999998E-4</v>
      </c>
      <c r="BF86" s="87">
        <f>SUM(Base!$Y83+Base!$AA83*2+Base!$AC83*2+Base!$AF83*2+Base!$AG83*2+Base!$AI83*2+Base!$AJ83*2+Base!$AL83+Base!$AM83+Base!$AN83*2+Base!$AO83+Base!$AP83*2+Base!$AU83*2+Base!$AV83*2+Base!$AW83+Base!$BB83*2+Base!$BD83+Base!$BE83+Base!$BF83*2)/620+(ROW()/100000)+Data!Q83</f>
        <v>8.5999999999999998E-4</v>
      </c>
      <c r="BG86" s="87">
        <f>SUM(Base!$Y83*2+Base!$Z83+Base!$AA83+Base!$AD83+Base!$AG83*2+Base!$AJ83*2+Base!$AL83+Base!$AN83+Base!$AP83*2+Base!$AR83+Base!$AT83*2+Base!$AW83*2+Base!$AX83*2+Base!$AY83*2+Base!$BA83+Base!$BE83)/480+(ROW()/100000)+Data!U83</f>
        <v>8.5999999999999998E-4</v>
      </c>
      <c r="BH86" s="87">
        <f>SUM(Base!$Y83+Base!$AA83+Base!$AD83+Base!$AG83*2+Base!$AI83+Base!$AJ83*2+Base!$AL83+Base!$AN83+Base!$AP83*2+Base!$AT83*2+Base!$AW83+Base!$AX83*2+Base!$AY83*2+Base!$BA83+Base!$BE83)/420+(ROW()/100000)+Data!U83</f>
        <v>8.5999999999999998E-4</v>
      </c>
      <c r="BI86" s="87">
        <f>SUM(Base!$AC83+Base!$AF83*2+Base!$AI83*2+Base!$AL83*2+Base!$AM83+Base!$AO83*2+Base!$AU83*2+Base!$BB83+Base!$BD83*2+Base!$BF83)/320+(ROW()/100000)+Data!Q83</f>
        <v>8.5999999999999998E-4</v>
      </c>
      <c r="BJ86" s="87">
        <f>SUM(Base!$AC83*2+Base!$AF83*2+Base!$AI83*2+Base!$AK83+Base!$AL83+Base!$AM83+Base!$AO83+Base!$AU83*2+Base!$BB83*2+Base!$BD83+Base!$BF83*2)/340+(ROW()/100000)+Data!Q83</f>
        <v>8.5999999999999998E-4</v>
      </c>
      <c r="BK86" s="87">
        <f>SUM(Base!$AC83*2+Base!$AF83+Base!$AI83*2+Base!$AK83*2+Base!$AL83+Base!$AM83*2+Base!$AO83+Base!$AU83*2+Base!$BB83*2+Base!$BF83*2)/340+(ROW()/100000)+Data!Q83</f>
        <v>8.5999999999999998E-4</v>
      </c>
      <c r="BL86" s="87">
        <f>SUM(Base!$AC83+Base!$AF83*2+Base!$AI83*2+Base!$AK83+Base!$AL83*2+Base!$AM83+Base!$AO83+Base!$AU83*2+Base!$AV83+Base!$BF83*2)/300+(ROW()/100000)+SUM(Data!M83:P83)</f>
        <v>8.5999999999999998E-4</v>
      </c>
      <c r="BM86" s="87">
        <f>SUM(Base!$Z83*2+Base!$AA83+Base!$AC83+Base!$AJ83+Base!$AL83*2+Base!$AN83*2+Base!$AP83+Base!$AT83*2+Base!$AY83)/260+(ROW()/100000)+Data!Y83</f>
        <v>8.5999999999999998E-4</v>
      </c>
      <c r="BN86" s="87">
        <f>SUM(Base!$Z83+Base!$AA83+Base!$AK83*2+Base!$AL83*2+Base!$AM83*2+Base!$AN83+Base!$AO83+Base!$AP83+Base!$AT83*2+Base!$AV83*2+Base!$AX83*2+Base!$AY83*2+Base!$AZ83+Base!$BA83+Base!$BD83*2+Base!$BE83*2+Base!$BF83)/520+(ROW()/100000)+Data!Y83</f>
        <v>8.5999999999999998E-4</v>
      </c>
      <c r="BO86" s="87">
        <f>SUM(Base!$AA83+Base!$AK83*2+Base!$AL83*2+Base!$AM83*2+Base!$AN83+Base!$AO83+Base!$AP83*2+Base!$AV83*2+Base!$AX83*2+Base!$AY83*2+Base!$AZ83+Base!$BA83+Base!$BD83*2+Base!$BE83*2+Base!$BF83)/480+(ROW()/100000)+Data!Y83</f>
        <v>8.5999999999999998E-4</v>
      </c>
      <c r="BP86" s="87">
        <f>SUM(Base!$AA83+Base!$AG83+Base!$AK83*2+Base!$AL83*2+Base!$AM83*2+Base!$AN83+Base!$AO83+Base!$AP83*2+Base!$AT83+Base!$AV83*2+Base!$AX83*2+Base!$AY83*2+Base!$AZ83+Base!$BA83+Base!$BD83*2+Base!$BE83*2+Base!$BF83)/520+(ROW()/100000)+Data!Y83</f>
        <v>8.5999999999999998E-4</v>
      </c>
      <c r="BQ86" s="87">
        <f>SUM(Base!$Y83+Base!$AA83*2+Base!$AD83+Base!$AG83*2+Base!$AJ83*2+Base!$AL83+Base!$AN83*2+Base!$AP83*2+Base!$AR83*2+Base!$AT83*2+Base!$AV83*2+Base!$AW83*2+Base!$BA83)/440+(ROW()/100000)+Data!R83</f>
        <v>8.5999999999999998E-4</v>
      </c>
      <c r="BR86" s="87">
        <f>SUM(Base!$Z83*2+Base!$AA83+Base!$AJ83+Base!$AL83*2+Base!$AN83*2+Base!$AO83*2+Base!$AP83*2+Base!$AT83*2+Base!$AX83+Base!$AY83+Base!$BA83*2+Base!$BE83)/380+(ROW()/100000)+SUM(Data!V83+Data!W83)</f>
        <v>8.5999999999999998E-4</v>
      </c>
      <c r="BS86" s="87">
        <f>SUM(Base!$Y83+Base!$AA83*2+Base!$AD83+Base!$AG83*2+Base!$AJ83*2+Base!$AL83*2+Base!$AN83*2+Base!$AO83+Base!$AP83*2+Base!$AT83*2+Base!$AU83+Base!$AV83*2+Base!$AW83*2+Base!$AX83*2+Base!$AY83*2+Base!$AZ83+Base!$BA83+Base!$BD83+Base!$BE83*2)/620+(ROW()/100000)+SUM(Data!R83+Data!U83)</f>
        <v>8.5999999999999998E-4</v>
      </c>
      <c r="BT86" s="87">
        <f>SUM(Base!$L83+Base!$M83*2+Base!$N83+Base!$O83+Base!$P83+Base!$Q83*2+Base!$R83*2+Base!$T83*2+Base!$U83*2+Base!$V83+Base!$AA83+Base!$AG83+Base!$AL83*2+Base!$AN83*2+Base!$AO83*2+Base!$AP83+Base!$AU83*2+Base!$AW83+Base!$AY83+Base!$AZ83*2)/600+(ROW()/100000)+Data!L83</f>
        <v>8.5999999999999998E-4</v>
      </c>
      <c r="BU86" s="87">
        <f>SUM(Base!$L83+Base!$M83*2+Base!$N83+Base!$P83+Base!$Q83*2+Base!$R83*2+Base!$T83*2+Base!$U83+Base!$V83+Base!$AA83+Base!$AG83+Base!$AL83*2+Base!$AN83+Base!$AO83*2+Base!$AP83+Base!$AU83*2+Base!$AW83+Base!$AY83+Base!$AZ83*2)/540+(ROW()/100000)+Data!L83</f>
        <v>8.5999999999999998E-4</v>
      </c>
      <c r="BV86" s="87">
        <f>SUM(Base!$L83+Base!$M83*2+Base!$N83+Base!$P83+Base!$Q83*2+Base!$R83*2+Base!$T83*2+Base!$U83*2+Base!$V83+Base!$AA83+Base!$AG83+Base!$AL83*2+Base!$AN83*2+Base!$AO83*2+Base!$AP83+Base!$AU83*2+Base!$AW83+Base!$AY83+Base!$AZ83*2)/580+(ROW()/100000)+Data!L83</f>
        <v>8.5999999999999998E-4</v>
      </c>
      <c r="BW86" s="87">
        <f>SUM(Base!$Y83*2+Base!$Z83*2+Base!$AA83*2+Base!$AG83+Base!$AJ83+Base!$AL83*2+Base!$AN83*2+Base!$AO83+Base!$AP83+Base!$AT83*2+Base!$AX83+Base!$AY83*2+Base!$AZ83+Base!$BA83+Base!$BD83+Base!$BE83)/460+(ROW()/100000)+Data!X83</f>
        <v>8.5999999999999998E-4</v>
      </c>
      <c r="BX86" s="87">
        <f>SUM(Base!$Y83*2+Base!$Z83+Base!$AA83*2+Base!$AG83*2+Base!$AJ83*2+Base!$AL83+Base!$AN83*2+Base!$AP83*2+Base!$AR83*2+Base!$AT83*2+Base!$AW83*2+Base!$AY83*2+Base!$AZ83+Base!$BA83)/480+(ROW()/100000)+SUM(Data!V83+Data!W83+Data!X83+Data!Y83)</f>
        <v>8.5999999999999998E-4</v>
      </c>
      <c r="BY86" s="87">
        <f>SUM(Base!$Z83*2+Base!$AA83+Base!$AC83*2+Base!$AK83+Base!$AL83+Base!$AM83*2+Base!$AN83*2+Base!$AP83+Base!$AT83*2+Base!$AV83+Base!$BA83*2+Base!$BB83*2+Base!$BF83*2)/420+(ROW()/100000)+Data!Y83</f>
        <v>8.5999999999999998E-4</v>
      </c>
      <c r="BZ86" s="87">
        <f>SUM(Base!$Z83+Base!$AA83+Base!$AC83*2+Base!$AK83+Base!$AL83+Base!$AM83*2+Base!$AN83+Base!$AP83+Base!$AT83+Base!$AV83*2+Base!$BA83*2+Base!$BB83*2+Base!$BF83*2)/380+(ROW()/100000)+Data!Y83</f>
        <v>8.5999999999999998E-4</v>
      </c>
      <c r="CA86" s="87">
        <f>SUM(Base!$Z83*2+Base!$AA83+Base!$AD83*2+Base!$AF83+Base!$AG83*2+Base!$AI83*2+Base!$AL83*2+Base!$AN83+Base!$AO83+Base!$AP83+Base!$AT83*2+Base!$AU83*2+Base!$AX83*2+Base!$AY83+Base!$BA83+Base!$BD83*2+Base!$BE83*2+Base!$BF83)/560+(ROW()/100000)+Data!R83</f>
        <v>8.5999999999999998E-4</v>
      </c>
      <c r="CB86" s="87">
        <f>SUM(Base!$Z83+Base!$AA83+Base!$AD83+Base!$AF83*2+Base!$AG83*2+Base!$AI83*2+Base!$AL83+Base!$AN83+Base!$AO83+Base!$AP83+Base!$AT83*2+Base!$AU83*2+Base!$AX83*2+Base!$AY83+Base!$BA83+Base!$BD83*2+Base!$BE83*2+Base!$BF83)/520+(ROW()/100000)+Data!R83</f>
        <v>8.5999999999999998E-4</v>
      </c>
      <c r="CC86" s="87">
        <f>SUM(Base!$W83*2+Base!$Y83*2+Base!$AA83+Base!$AG83+Base!$AJ83*2+Base!$AL83+Base!$AR83+Base!$AT83+Base!$AX83+Base!$AY83*2+Base!$AZ83*2+Base!$BA83+Base!$BD83+Base!$BE83)/380+(ROW()/100000)+SUM(Data!S83+Data!T83+Data!V83+Data!W83)</f>
        <v>8.5999999999999998E-4</v>
      </c>
      <c r="CD86" s="87">
        <f>SUM(Base!$W83*2+Base!$Y83*2+Base!$AA83+Base!$AG83+Base!$AJ83*2+Base!$AT83+Base!$AX83+Base!$AY83*2+Base!$AZ83*2+Base!$BA83+Base!$BD83+Base!$BE83)/340+(ROW()/100000)+SUM(Data!S83+Data!T83+Data!V83+Data!W83)</f>
        <v>8.5999999999999998E-4</v>
      </c>
      <c r="CE86" s="87">
        <f>SUM(Base!$W83*2+Base!$Y83*2+Base!$AA83+Base!$AF83+Base!$AG83+Base!$AI83*2+Base!$AJ83*2+Base!$AL83+Base!$AO83+Base!$AP83+Base!$AR83+Base!$AT83*2+Base!$AU83+Base!$AV83*2+Base!$AX83*2+Base!$AY83*2+Base!$AZ83+Base!$BA83+Base!$BD83*2+Base!$BE83*2)/600+(ROW()/100000)+SUM(Data!M83:P83)</f>
        <v>8.5999999999999998E-4</v>
      </c>
      <c r="CF86" s="87">
        <f>SUM(Base!$W83+Base!$Y83+Base!$AA83+Base!$AF83*2+Base!$AG83+Base!$AI83*2+Base!$AJ83+Base!$AL83*2+Base!$AO83+Base!$AP83+Base!$AT83+Base!$AU83*2+Base!$AV83*2+Base!$AX83*2+Base!$AY83*2+Base!$AZ83+Base!$BA83+Base!$BD83+Base!$BE83*2)/540+(ROW()/100000)+SUM(Data!M83:P83)</f>
        <v>8.5999999999999998E-4</v>
      </c>
      <c r="CG86" s="87">
        <f>SUM(Base!$W83*2+Base!$Y83*2+Base!$AA83+Base!$AF83*2+Base!$AG83+Base!$AI83*2+Base!$AJ83+Base!$AL83+Base!$AO83+Base!$AP83+Base!$AT83*2+Base!$AU83+Base!$AV83*2+Base!$AX83*2+Base!$AY83*2+Base!$AZ83+Base!$BA83+Base!$BD83+Base!$BE83*2)/560+(ROW()/100000)+SUM(Data!M83:P83)</f>
        <v>8.5999999999999998E-4</v>
      </c>
      <c r="CH86" s="87">
        <f>SUM(Base!$W83*2+Base!$Y83*2+Base!$AA83+Base!$AC83*2+Base!$AF83*2+Base!$AG83+Base!$AI83*2+Base!$AJ83+Base!$AK83+Base!$AL83+Base!$AM83+Base!$AN83+Base!$AO83+Base!$AP83+Base!$AT83*2+Base!$AU83+Base!$AX83+Base!$AZ83+Base!$BB83*2+Base!$BD83*2+Base!$BE83*2+Base!$BF83*2)/640+(ROW()/100000)+Data!Q83</f>
        <v>8.5999999999999998E-4</v>
      </c>
      <c r="CI86" s="87">
        <f>SUM(Base!$Y83+Base!$AA83+Base!$AC83*2+Base!$AF83*2+Base!$AG83+Base!$AI83*2+Base!$AJ83+Base!$AK83+Base!$AL83+Base!$AM83+Base!$AN83+Base!$AO83+Base!$AP83+Base!$AU83*2+Base!$AX83+Base!$AZ83+Base!$BB83*2+Base!$BD83+Base!$BF83*2)/500+(ROW()/100000)+Data!Q83</f>
        <v>8.5999999999999998E-4</v>
      </c>
      <c r="CJ86" s="87">
        <f>SUM(Base!$W83+Base!$Y83*2+Base!$AA83+Base!$AC83*2+Base!$AF83*2+Base!$AG83+Base!$AI83*2+Base!$AJ83+Base!$AK83+Base!$AL83+Base!$AM83+Base!$AN83+Base!$AO83+Base!$AP83+Base!$AT83+Base!$AU83*2+Base!$AX83+Base!$AZ83+Base!$BB83*2+Base!$BD83*2+Base!$BE83+Base!$BF83*2)/600+(ROW()/100000)+Data!Q83</f>
        <v>8.5999999999999998E-4</v>
      </c>
      <c r="CK86" s="87">
        <f>SUM(Base!$W83*2+Base!$AA83*2+Base!$AG83*2+Base!$AI83+Base!$AJ83+Base!$AL83+Base!$AN83+Base!$AP83*2+Base!$AT83+Base!$AV83*2+Base!$AW83+Base!$AX83*2+Base!$BE83*2)/400+(ROW()/100000)+SUM(Data!S83+Data!T83)</f>
        <v>8.5999999999999998E-4</v>
      </c>
      <c r="CL86" s="87">
        <f>SUM(Base!$W83+Base!$AA83+Base!$AF83+Base!$AG83*2+Base!$AI83*2+Base!$AJ83+Base!$AL83+Base!$AN83+Base!$AO83*2+Base!$AP83*2+Base!$AU83*2+Base!$AV83*2+Base!$AX83*2+Base!$BE83)/420+(ROW()/100000)+SUM(Data!S83+Data!T83)</f>
        <v>8.5999999999999998E-4</v>
      </c>
      <c r="CM86" s="87">
        <f>SUM(Base!$W83+Base!$AA83+Base!$AG83*2+Base!$AI83*2+Base!$AJ83+Base!$AL83+Base!$AN83+Base!$AO83+Base!$AP83*2+Base!$AT83+Base!$AU83+Base!$AV83*2+Base!$AW83+Base!$AX83*2+Base!$BE83*2)/420+(ROW()/100000)+SUM(Data!S83+Data!T83)</f>
        <v>8.5999999999999998E-4</v>
      </c>
      <c r="CN86" s="87">
        <f>SUM(Base!$Y83*2+Base!$AA83*2+Base!$AG83*2+Base!$AJ83*2+Base!$AL83+Base!$AN83*2+Base!$AP83*2+Base!$AR83+Base!$AT83*2+Base!$AV83*2+Base!$AW83*2+Base!$AY83+Base!$AZ83)/440+(ROW()/100000)+SUM(Data!S83+Data!T83)</f>
        <v>8.5999999999999998E-4</v>
      </c>
      <c r="CO86" s="87">
        <f>SUM(Base!$Y83+Base!$AA83*2+Base!$AG83*2+Base!$AJ83*2+Base!$AN83*2+Base!$AP83*2+Base!$AT83+Base!$AV83*2+Base!$AW83*2+Base!$AZ83)/340+(ROW()/100000)+SUM(Data!S83+Data!T83)</f>
        <v>8.5999999999999998E-4</v>
      </c>
      <c r="CP86" s="87">
        <f>SUM(Base!$W83+Base!$Z83+Base!$AA83+Base!$AC83*2+Base!$AL83+Base!$AM83*2+Base!$AT83*2+Base!$AV83+Base!$AX83+Base!$BA83+Base!$BB83*2+Base!$BE83+Base!$BF83*2)/360+(ROW()/100000)+SUM(Data!V83+Data!W83)</f>
        <v>8.5999999999999998E-4</v>
      </c>
      <c r="CQ86" s="89">
        <f>SUM(Base!$W83+Base!$AA83+Base!$AC83*2+Base!$AL83+Base!$AM83*2+Base!$AT83+Base!$AV83*2+Base!$AX83+Base!$BA83+Base!$BB83*2+Base!$BE83+Base!$BF83*2)/340+(ROW()/100000)+SUM(Data!V83+Data!W83)</f>
        <v>8.5999999999999998E-4</v>
      </c>
      <c r="CR86" s="1"/>
    </row>
    <row r="87" spans="1:96" ht="25" customHeight="1" x14ac:dyDescent="0.3">
      <c r="A87" s="1"/>
      <c r="B87" s="199">
        <f>Base!B84</f>
        <v>0</v>
      </c>
      <c r="C87" s="200">
        <f>Base!C84</f>
        <v>0</v>
      </c>
      <c r="D87" s="1"/>
      <c r="E87" s="201">
        <f>Base!E84</f>
        <v>0</v>
      </c>
      <c r="F87" s="202" t="str">
        <f t="shared" si="5"/>
        <v>A (D)</v>
      </c>
      <c r="G87" s="1"/>
      <c r="H87" s="201">
        <f>Base!I84</f>
        <v>0</v>
      </c>
      <c r="I87" s="200">
        <f>Base!H84</f>
        <v>0</v>
      </c>
      <c r="J87" s="1"/>
      <c r="K87" s="203">
        <f>SUM(Base!$AF84*2+Base!$AI84*2+Base!$AL84*2+Base!$AN84+Base!$AO84*2+Base!$AP84*2+Base!$AU84*2+Base!$AV84+Base!$BF84)/300+(ROW()/100000)+Data!R84</f>
        <v>8.7000000000000001E-4</v>
      </c>
      <c r="L87" s="204">
        <f>SUM(Base!$Y84*2+Base!$Z84*2+Base!$AA84*2+Base!$AG84+Base!$AJ84*2+Base!$AL84+Base!$AN84*2+Base!$AP84+Base!$AT84*2+Base!$AX84+Base!$AY84*2+Base!$AZ84+Base!$BA84+Base!$BD84+Base!$BE84)/440+(ROW()/100000)+Data!Y84</f>
        <v>8.7000000000000001E-4</v>
      </c>
      <c r="M87" s="204">
        <f>SUM(Base!$Y84*2+Base!$Z84+Base!$AA84*2+Base!$AD84*2+Base!$AG84*2+Base!$AJ84*2+Base!$AL84*2+Base!$AN84+Base!$AP84*2+Base!$AR84*2+Base!$AT84*2+Base!$AW84+Base!$AZ84)/440+(ROW()/100000)+Data!X84</f>
        <v>8.7000000000000001E-4</v>
      </c>
      <c r="N87" s="204">
        <f>SUM(Base!$Y84+Base!$AA84*2+Base!$AD84*2+Base!$AG84*2+Base!$AJ84*2+Base!$AL84*2+Base!$AN84+Base!$AP84*2+Base!$AR84*2+Base!$AT84*2+Base!$AW84+Base!$AZ84)/400+(ROW()/100000)+Data!X84</f>
        <v>8.7000000000000001E-4</v>
      </c>
      <c r="O87" s="204">
        <f>SUM(Base!$Y84+Base!$AA84*2+Base!$AG84*2+Base!$AJ84*2+Base!$AL84+Base!$AN84*2+Base!$AP84*2+Base!$AR84+Base!$AT84*2+Base!$AV84*2+Base!$AW84*2+Base!$AY84+Base!$AZ84)/420+(ROW()/100000)+SUM(Data!U84+Data!V84+Data!W84+Data!X84)</f>
        <v>8.7000000000000001E-4</v>
      </c>
      <c r="P87" s="204">
        <f>SUM(Base!$Y84+Base!$AA84*2+Base!$AG84*2+Base!$AJ84*2+Base!$AL84+Base!$AN84*2+Base!$AP84*2+Base!$AR84+Base!$AT84*2+Base!$AV84*2+Base!$AW84*2+Base!$AZ84)/400+(ROW()/100000)+SUM(Data!U84+Data!V84+Data!W84+Data!X84)</f>
        <v>8.7000000000000001E-4</v>
      </c>
      <c r="Q87" s="204">
        <f>SUM(Base!$Y84+Base!$Z84+Base!$AA84+Base!$AD84+Base!$AG84*2+Base!$AI84*2+Base!$AJ84+Base!$AK84+Base!$AL84+Base!$AN84+Base!$AP84+Base!$AT84*2+Base!$AU84+Base!$AV84*2+Base!$AX84*2+Base!$AY84+Base!$BA84+Base!$BD84+Base!$BE84*2+Base!$BF84)/520+(ROW()/100000)+Data!U84</f>
        <v>8.7000000000000001E-4</v>
      </c>
      <c r="R87" s="204">
        <f>SUM(Base!$AA84+Base!$AC84+Base!$AF84*2+Base!$AG84*2+Base!$AI84*2+Base!$AJ84+Base!$AL84*2+Base!$AM84+Base!$AN84*2+Base!$AO84*2+Base!$AP84*2+Base!$AU84*2+Base!$AW84+Base!$BB84+Base!$BD84*2+Base!$BF84+Base!$BF84*2)/500+(ROW()/100000)+Data!Q84</f>
        <v>8.7000000000000001E-4</v>
      </c>
      <c r="S87" s="204">
        <f>SUM(Base!$AA84+Base!$AC84*2+Base!$AF84*2+Base!$AG84*2+Base!$AI84*2+Base!$AJ84+Base!$AK84+Base!$AL84+Base!$AM84+Base!$AN84*2+Base!$AO84+Base!$AP84+Base!$AU84*2+Base!$AW84+Base!$BB84*2+Base!$BD84+Base!$BF84*2)/500+(ROW()/100000)+Data!Q84</f>
        <v>8.7000000000000001E-4</v>
      </c>
      <c r="T87" s="204">
        <f>SUM(Base!$AA84+Base!$AC84*2+Base!$AF84+Base!$AG84*2+Base!$AI84*2+Base!$AJ84+Base!$AK84*2+Base!$AL84+Base!$AM84*2+Base!$AN84*2+Base!$AO84+Base!$AP84*2+Base!$AU84*2+Base!$AW84+Base!$BB84*2+Base!$BF84*2)/520+(ROW()/100000)+Data!Q84</f>
        <v>8.7000000000000001E-4</v>
      </c>
      <c r="U87" s="204">
        <f>SUM(Base!$AF84+Base!$AI84*2+Base!$AK84*2+Base!$AL84*2+Base!$AM84+Base!$AO84+Base!$AU84+Base!$AV84*2+Base!$AX84*2+Base!$AZ84+Base!$BD84+Base!$BE84*2+Base!$BF84)/380+(ROW()/100000)+SUM(Data!R84+Data!U84)</f>
        <v>8.7000000000000001E-4</v>
      </c>
      <c r="V87" s="204">
        <f>SUM(Base!$AF84+Base!$AG84+Base!$AI84*2+Base!$AK84*2+Base!$AL84*2+Base!$AM84+Base!$AO84+Base!$AV84*2+Base!$AX84*2+Base!$AZ84+Base!$BD84+Base!$BE84*2+Base!$BF84)/380+(ROW()/100000)+SUM(Data!R84+Data!U84)</f>
        <v>8.7000000000000001E-4</v>
      </c>
      <c r="W87" s="204">
        <f>SUM(Base!$AA84*2+Base!$AG84*2+Base!$AI84*2+Base!$AJ84+Base!$AL84+Base!$AN84+Base!$AO84+Base!$AP84*2+Base!$AT84+Base!$AU84*2+Base!$AV84*2+Base!$AW84+Base!$AX84+Base!$BE84*2)/420+(ROW()/100000)+Data!U84</f>
        <v>8.7000000000000001E-4</v>
      </c>
      <c r="X87" s="204">
        <f>SUM(Base!$AC84+Base!$AF84*2+Base!$AI84*2+Base!$AL84*2+Base!$AM84+Base!$AN84+Base!$AO84*2+Base!$AP84*2+Base!$AU84*2+Base!$BB84+Base!$BD84*2+Base!$BF84)/380+(ROW()/100000)+Data!Q84</f>
        <v>8.7000000000000001E-4</v>
      </c>
      <c r="Y87" s="204">
        <f>SUM(Base!$AC84*2+Base!$AF84*2+Base!$AI84*2+Base!$AK84+Base!$AL84+Base!$AM84+Base!$AN84+Base!$AO84+Base!$AP84+Base!$AU84*2+Base!$BB84*2+Base!$BD84+Base!$BF84*2)/380+(ROW()/100000)+Data!Q84</f>
        <v>8.7000000000000001E-4</v>
      </c>
      <c r="Z87" s="204">
        <f>SUM(Base!$AC84*2+Base!$AF84+Base!$AI84*2+Base!$AK84*2+Base!$AL84+Base!$AM84*2+Base!$AN84+Base!$AO84+Base!$AP84*2+Base!$AU84*2+Base!$BB84*2+Base!$BF84*2)/400+(ROW()/100000)+Data!Q84</f>
        <v>8.7000000000000001E-4</v>
      </c>
      <c r="AA87" s="204">
        <f>SUM(Base!$Y84*2+Base!$Z84*2+Base!$AA84*2+Base!$AC84*2+Base!$AD84+Base!$AG84+Base!$AJ84*2+Base!$AL84*2+Base!$AN84*2+Base!$AP84+Base!$AT84*2+Base!$AV84+Base!$AW84+Base!$AX84+Base!$AY84*2+Base!$AZ84*2+Base!$BA84+Base!$BB84+Base!$BD84+Base!$BE84+Base!$BF84*2)/640+(ROW()/100000)+Data!Y84</f>
        <v>8.7000000000000001E-4</v>
      </c>
      <c r="AB87" s="204">
        <f>SUM(Base!$Y84*2+Base!$Z84+Base!$AA84*2+Base!$AC84*2+Base!$AD84*2+Base!$AG84*2+Base!$AJ84*2+Base!$AL84*2+Base!$AN84*2+Base!$AP84*2+Base!$AT84*2+Base!$AV84+Base!$AW84*2+Base!$AX84+Base!$AY84*2+Base!$AZ84*2+Base!$BA84+Base!$BB84+Base!$BD84+Base!$BE84+Base!$BF84*2)/700+(ROW()/100000)+Data!Y84</f>
        <v>8.7000000000000001E-4</v>
      </c>
      <c r="AC87" s="204">
        <f>SUM(Base!$AA84*2+Base!$AD84+Base!$AG84*2+Base!$AI84+Base!$AJ84+Base!$AL84+Base!$AN84+Base!$AP84*2+Base!$AT84*2+Base!$AV84+Base!$AW84+Base!$AX84+Base!$AY84+Base!$BE84)/360+(ROW()/100000)+Data!U84</f>
        <v>8.7000000000000001E-4</v>
      </c>
      <c r="AD87" s="204">
        <f>SUM(Base!$AA84+Base!$AF84+Base!$AG84+Base!$AI84*2+Base!$AJ84+Base!$AK84+Base!$AL84+Base!$AN84+Base!$AO84*2+Base!$AP84*2+Base!$AU84*2+Base!$AV84*2+Base!$AX84+Base!$BE84)/380+(ROW()/100000)+Data!U84</f>
        <v>8.7000000000000001E-4</v>
      </c>
      <c r="AE87" s="204">
        <f>SUM(Base!$AA84*2+Base!$AG84*2+Base!$AI84*2+Base!$AJ84+Base!$AL84+Base!$AN84+Base!$AO84+Base!$AP84*2+Base!$AT84+Base!$AV84*2+Base!$AW84+Base!$AX84+Base!$BE84)/360+(ROW()/100000)+Data!U84</f>
        <v>8.7000000000000001E-4</v>
      </c>
      <c r="AF87" s="204">
        <f>SUM(Base!$W84*2+Base!$Y84*2+Base!$AA84+Base!$AF84+Base!$AG84+Base!$AI84+Base!$AJ84*2+Base!$AL84+Base!$AP84+Base!$AR84*2+Base!$AT84*2+Base!$AU84+Base!$AV84*2+Base!$AX84*2+Base!$AY84*2+Base!$AZ84+Base!$BA84+Base!$BD84+Base!$BE84*2)/560+(ROW()/100000)+SUM(Data!M84:P84)</f>
        <v>8.7000000000000001E-4</v>
      </c>
      <c r="AG87" s="204">
        <f>SUM(Base!$W84*2+Base!$Y84*2+Base!$AA84+Base!$AF84+Base!$AG84+Base!$AI84+Base!$AJ84*2+Base!$AL84+Base!$AP84+Base!$AR84+Base!$AT84*2+Base!$AU84+Base!$AV84*2+Base!$AX84*2+Base!$AY84*2+Base!$AZ84+Base!$BA84+Base!$BD84+Base!$BE84*2)/540+(ROW()/100000)+SUM(Data!M84:P84)</f>
        <v>8.7000000000000001E-4</v>
      </c>
      <c r="AH87" s="204">
        <f>SUM(Base!$Y84+Base!$Z84+Base!$AA84*2+Base!$AG84*2+Base!$AJ84*2+Base!$AL84+Base!$AN84*2+Base!$AP84*2+Base!$AR84+Base!$AT84*2+Base!$AV84*2+Base!$AW84+Base!$BA84+Base!$BF84)/420+(ROW()/100000)+Data!Y84</f>
        <v>8.7000000000000001E-4</v>
      </c>
      <c r="AI87" s="204">
        <f>SUM(Base!$Z84+Base!$AA84*2+Base!$AG84*2+Base!$AJ84*2+Base!$AL84+Base!$AN84*2+Base!$AP84*2+Base!$AR84+Base!$AT84*2+Base!$AV84*2+Base!$AW84+Base!$BA84+Base!$BF84)/400+(ROW()/100000)+Data!Y84</f>
        <v>8.7000000000000001E-4</v>
      </c>
      <c r="AJ87" s="204">
        <f>SUM(Base!$AA84*2+Base!$AG84*2+Base!$AI84+Base!$AJ84*2+Base!$AL84+Base!$AN84*2+Base!$AP84*2+Base!$AU84+Base!$AV84*2+Base!$AW84*2+Base!$BA84)/360+(ROW()/100000)+SUM(Data!R84+Data!U84)</f>
        <v>8.7000000000000001E-4</v>
      </c>
      <c r="AK87" s="204">
        <f>SUM(Base!$AA84*2+Base!$AG84*2+Base!$AJ84*2+Base!$AL84+Base!$AN84*2+Base!$AP84*2+Base!$AT84+Base!$AU84+Base!$AV84*2+Base!$AW84*2+Base!$BA84)/360+(ROW()/100000)+SUM(Data!R84+Data!U84)</f>
        <v>8.7000000000000001E-4</v>
      </c>
      <c r="AL87" s="204">
        <f>SUM(Base!$AF84+Base!$AG84+Base!$AI84*2+Base!$AK84+Base!$AL84*2+Base!$AN84+Base!$AO84*2+Base!$AP84+Base!$AU84*2+Base!$AV84*2+Base!$AX84)/360+(ROW()/100000)+Data!R84</f>
        <v>8.7000000000000001E-4</v>
      </c>
      <c r="AM87" s="204">
        <f>SUM(Base!$AA84+Base!$AF84+Base!$AG84+Base!$AI84*2+Base!$AK84+Base!$AL84*2+Base!$AN84+Base!$AO84*2+Base!$AP84+Base!$AU84*2+Base!$AV84*2+Base!$AX84)/380+(ROW()/100000)+Data!R84</f>
        <v>8.7000000000000001E-4</v>
      </c>
      <c r="AN87" s="204">
        <f>SUM(Base!$W84+Base!$Y84+Base!$AA84+Base!$AF84+Base!$AI84+Base!$AJ84*2+Base!$AK84+Base!$AL84*2+Base!$AO84+Base!$AP84+Base!$AT84*2+Base!$AU84*2+Base!$AV84*2+Base!$AX84*2+Base!$AY84)/460+(ROW()/100000)+SUM(Data!S84+Data!T84)</f>
        <v>8.7000000000000001E-4</v>
      </c>
      <c r="AO87" s="204">
        <f>SUM(Base!$W84*2+Base!$Y84+Base!$AA84+Base!$AF84+Base!$AI84+Base!$AJ84*2+Base!$AK84+Base!$AL84+Base!$AN84+Base!$AO84+Base!$AP84+Base!$AT84*2+Base!$AU84+Base!$AV84*2+Base!$AX84*2+Base!$AY84)/480+(ROW()/100000)+SUM(Data!S84+Data!T84)</f>
        <v>8.7000000000000001E-4</v>
      </c>
      <c r="AP87" s="204">
        <f>SUM(Base!$Y84+Base!$AA84*2+Base!$AG84*2+Base!$AJ84*2+Base!$AL84+Base!$AN84*2+Base!$AP84*2+Base!$AR84+Base!$AT84+Base!$AV84+Base!$AW84*2+Base!$AZ84)/360+(ROW()/100000)+Data!X84</f>
        <v>8.7000000000000001E-4</v>
      </c>
      <c r="AQ87" s="204">
        <f>SUM(Base!$W84*2+Base!$Y84+Base!$AA84+Base!$AF84*2+Base!$AG84+Base!$AI84*2+Base!$AJ84+Base!$AL84*2+Base!$AO84+Base!$AP84+Base!$AT84+Base!$AU84*2+Base!$AV84*2+Base!$AX84+Base!$AZ84)/460+(ROW()/100000)+SUM(Data!M84:P84)</f>
        <v>8.7000000000000001E-4</v>
      </c>
      <c r="AR87" s="204">
        <f>SUM(Base!$W84+Base!$AF84*2+Base!$AG84+Base!$AI84*2+Base!$AL84*2+Base!$AO84*2+Base!$AP84+Base!$AU84*2+Base!$AV84+Base!$AX84)/340+(ROW()/100000)+SUM(Data!M84:P84)</f>
        <v>8.7000000000000001E-4</v>
      </c>
      <c r="AS87" s="204">
        <f>SUM(Base!$W84+Base!$Y84+Base!$AF84*2+Base!$AG84+Base!$AI84*2+Base!$AJ84+Base!$AL84*2+Base!$AO84*2+Base!$AP84+Base!$AU84*2+Base!$AV84*2+Base!$AX84)/400+(ROW()/100000)+SUM(Data!M84:P84)</f>
        <v>8.7000000000000001E-4</v>
      </c>
      <c r="AT87" s="204">
        <f>SUM(Base!$Y84*2+Base!$Z84+Base!$AA84*2+Base!$AG84*2+Base!$AJ84*2+Base!$AL84+Base!$AN84*2+Base!$AP84*2+Base!$AR84+Base!$AT84*2+Base!$AV84+Base!$AW84*2+Base!$AY84*2+Base!$AZ84*2+Base!$BA84)/500+(ROW()/100000)+Data!Y84</f>
        <v>8.7000000000000001E-4</v>
      </c>
      <c r="AU87" s="204">
        <f>SUM(Base!$L84*2+Base!$M84*2+Base!$N84*2+Base!$P84*2+Base!$Q84*2+Base!$R84+Base!$T84*2+Base!$V84+Base!$AL84+Base!$AO84*2+Base!$AP84+Base!$AU84*2+Base!$AZ84*2)/440+(ROW()/100000)+Data!L84</f>
        <v>8.7000000000000001E-4</v>
      </c>
      <c r="AV87" s="204">
        <f>SUM(Base!$AA84+Base!$AF84*2+Base!$AG84+Base!$AI84*2+Base!$AK84+Base!$AL84*2+Base!$AM84+Base!$AN84*2+Base!$AO84*2+Base!$AP84*2+Base!$AU84*2+Base!$AV84*2+Base!$AX84+Base!$BB84+Base!$BE84+Base!$BF84)/480+(ROW()/100000)+Data!R84</f>
        <v>8.7000000000000001E-4</v>
      </c>
      <c r="AW87" s="204">
        <f>SUM(Base!$Y84*2+Base!$Z84*2+Base!$AA84*2+Base!$AD84+Base!$AG84+Base!$AJ84*2+Base!$AL84*2+Base!$AN84+Base!$AR84+Base!$AT84*2+Base!$AX84+Base!$AY84*2+Base!$AZ84*2+Base!$BA84+Base!$BD84+Base!$BE84)/480+(ROW()/100000)+SUM(Data!V84+Data!W84)</f>
        <v>8.7000000000000001E-4</v>
      </c>
      <c r="AX87" s="204">
        <f>SUM(Base!$Y84*2+Base!$Z84*2+Base!$AA84*2+Base!$AD84+Base!$AG84+Base!$AJ84*2+Base!$AL84+Base!$AN84+Base!$AR84+Base!$AT84*2+Base!$AW84+Base!$AX84+Base!$AY84*2+Base!$AZ84*2+Base!$BA84+Base!$BD84+Base!$BE84)/480+(ROW()/100000)+SUM(Data!V84+Data!W84)</f>
        <v>8.7000000000000001E-4</v>
      </c>
      <c r="AY87" s="204">
        <f>SUM(Base!$Y84+Base!$AA84+Base!$AC84*2+Base!$AF84*2+Base!$AG84+Base!$AI84*2+Base!$AJ84+Base!$AK84+Base!$AL84+Base!$AM84+Base!$AN84+Base!$AO84+Base!$AP84+Base!$AU84*2+Base!$AX84+Base!$AZ84+Base!$BB84+Base!$BD84+Base!$BE84*2)/480+(ROW()/100000)+SUM(Data!M84:P84)</f>
        <v>8.7000000000000001E-4</v>
      </c>
      <c r="AZ87" s="204">
        <f>SUM(Base!$W84*2+Base!$Y84*2+Base!$AA84+Base!$AD84+Base!$AG84*2+Base!$AJ84*2+Base!$AL84+Base!$AN84+Base!$AP84+Base!$AR84+Base!$AT84+Base!$AW84+Base!$AX84+Base!$AY84*2+Base!$AZ84*2+Base!$BA84+Base!$BD84+Base!$BE84)/480+(ROW()/100000)+SUM(Data!S84+Data!T84+Data!V84+Data!W84)</f>
        <v>8.7000000000000001E-4</v>
      </c>
      <c r="BA87" s="204">
        <f>SUM(Base!$W84*2+Base!$Y84*2+Base!$AA84+Base!$AD84+Base!$AG84*2+Base!$AJ84*2+Base!$AN84+Base!$AP84+Base!$AT84+Base!$AW84+Base!$AX84+Base!$AY84*2+Base!$AZ84*2+Base!$BA84+Base!$BD84+Base!$BE84)/440+(ROW()/100000)+SUM(Data!S84+Data!T84+Data!V84+Data!W84)</f>
        <v>8.7000000000000001E-4</v>
      </c>
      <c r="BB87" s="204">
        <f>SUM(Base!$W84+Base!$Y84+Base!$AA84*2+Base!$AD84+Base!$AF84+Base!$AG84*2+Base!$AI84*2+Base!$AJ84*2+Base!$AL84+Base!$AN84*2+Base!$AO84+Base!$AP84*2+Base!$AR84+Base!$AT84*2+Base!$AU84+Base!$AV84*2+Base!$AW84*2+Base!$AX84+Base!$AY84*2+Base!$AZ84)/640+(ROW()/100000)+SUM(Data!M84:P84)</f>
        <v>8.7000000000000001E-4</v>
      </c>
      <c r="BC87" s="204">
        <f>SUM(Base!$AA84+Base!$AF84+Base!$AG84*2+Base!$AI84*2+Base!$AJ84+Base!$AL84*2+Base!$AN84+Base!$AO84+Base!$AP84*2+Base!$AT84+Base!$AU84*2+Base!$AV84*2+Base!$AX84+Base!$AY84+Base!$AZ84)/440+(ROW()/100000)+SUM(Data!M84:P84)</f>
        <v>8.7000000000000001E-4</v>
      </c>
      <c r="BD87" s="204">
        <f>SUM(Base!$AA84*2+Base!$AF84+Base!$AG84*2+Base!$AI84*2+Base!$AJ84+Base!$AL84+Base!$AN84*2+Base!$AO84+Base!$AP84*2+Base!$AT84+Base!$AU84+Base!$AV84*2+Base!$AW84+Base!$AX84+Base!$AY84+Base!$AZ84)/460+(ROW()/100000)+SUM(Data!M84:P84)</f>
        <v>8.7000000000000001E-4</v>
      </c>
      <c r="BE87" s="204">
        <f>SUM(Base!$AA84*2+Base!$AC84*2+Base!$AF84*2+Base!$AG84*2+Base!$AI84*2+Base!$AJ84*2+Base!$AL84+Base!$AM84+Base!$AN84*2+Base!$AO84+Base!$AP84*2+Base!$AU84*2+Base!$AV84*2+Base!$BB84*2+Base!$BD84+Base!$BE84+Base!$BF84*2)/580+(ROW()/100000)+Data!Q84</f>
        <v>8.7000000000000001E-4</v>
      </c>
      <c r="BF87" s="204">
        <f>SUM(Base!$Y84+Base!$AA84*2+Base!$AC84*2+Base!$AF84*2+Base!$AG84*2+Base!$AI84*2+Base!$AJ84*2+Base!$AL84+Base!$AM84+Base!$AN84*2+Base!$AO84+Base!$AP84*2+Base!$AU84*2+Base!$AV84*2+Base!$AW84+Base!$BB84*2+Base!$BD84+Base!$BE84+Base!$BF84*2)/620+(ROW()/100000)+Data!Q84</f>
        <v>8.7000000000000001E-4</v>
      </c>
      <c r="BG87" s="204">
        <f>SUM(Base!$Y84*2+Base!$Z84+Base!$AA84+Base!$AD84+Base!$AG84*2+Base!$AJ84*2+Base!$AL84+Base!$AN84+Base!$AP84*2+Base!$AR84+Base!$AT84*2+Base!$AW84*2+Base!$AX84*2+Base!$AY84*2+Base!$BA84+Base!$BE84)/480+(ROW()/100000)+Data!U84</f>
        <v>8.7000000000000001E-4</v>
      </c>
      <c r="BH87" s="204">
        <f>SUM(Base!$Y84+Base!$AA84+Base!$AD84+Base!$AG84*2+Base!$AI84+Base!$AJ84*2+Base!$AL84+Base!$AN84+Base!$AP84*2+Base!$AT84*2+Base!$AW84+Base!$AX84*2+Base!$AY84*2+Base!$BA84+Base!$BE84)/420+(ROW()/100000)+Data!U84</f>
        <v>8.7000000000000001E-4</v>
      </c>
      <c r="BI87" s="204">
        <f>SUM(Base!$AC84+Base!$AF84*2+Base!$AI84*2+Base!$AL84*2+Base!$AM84+Base!$AO84*2+Base!$AU84*2+Base!$BB84+Base!$BD84*2+Base!$BF84)/320+(ROW()/100000)+Data!Q84</f>
        <v>8.7000000000000001E-4</v>
      </c>
      <c r="BJ87" s="204">
        <f>SUM(Base!$AC84*2+Base!$AF84*2+Base!$AI84*2+Base!$AK84+Base!$AL84+Base!$AM84+Base!$AO84+Base!$AU84*2+Base!$BB84*2+Base!$BD84+Base!$BF84*2)/340+(ROW()/100000)+Data!Q84</f>
        <v>8.7000000000000001E-4</v>
      </c>
      <c r="BK87" s="204">
        <f>SUM(Base!$AC84*2+Base!$AF84+Base!$AI84*2+Base!$AK84*2+Base!$AL84+Base!$AM84*2+Base!$AO84+Base!$AU84*2+Base!$BB84*2+Base!$BF84*2)/340+(ROW()/100000)+Data!Q84</f>
        <v>8.7000000000000001E-4</v>
      </c>
      <c r="BL87" s="204">
        <f>SUM(Base!$AC84+Base!$AF84*2+Base!$AI84*2+Base!$AK84+Base!$AL84*2+Base!$AM84+Base!$AO84+Base!$AU84*2+Base!$AV84+Base!$BF84*2)/300+(ROW()/100000)+SUM(Data!M84:P84)</f>
        <v>8.7000000000000001E-4</v>
      </c>
      <c r="BM87" s="204">
        <f>SUM(Base!$Z84*2+Base!$AA84+Base!$AC84+Base!$AJ84+Base!$AL84*2+Base!$AN84*2+Base!$AP84+Base!$AT84*2+Base!$AY84)/260+(ROW()/100000)+Data!Y84</f>
        <v>8.7000000000000001E-4</v>
      </c>
      <c r="BN87" s="204">
        <f>SUM(Base!$Z84+Base!$AA84+Base!$AK84*2+Base!$AL84*2+Base!$AM84*2+Base!$AN84+Base!$AO84+Base!$AP84+Base!$AT84*2+Base!$AV84*2+Base!$AX84*2+Base!$AY84*2+Base!$AZ84+Base!$BA84+Base!$BD84*2+Base!$BE84*2+Base!$BF84)/520+(ROW()/100000)+Data!Y84</f>
        <v>8.7000000000000001E-4</v>
      </c>
      <c r="BO87" s="204">
        <f>SUM(Base!$AA84+Base!$AK84*2+Base!$AL84*2+Base!$AM84*2+Base!$AN84+Base!$AO84+Base!$AP84*2+Base!$AV84*2+Base!$AX84*2+Base!$AY84*2+Base!$AZ84+Base!$BA84+Base!$BD84*2+Base!$BE84*2+Base!$BF84)/480+(ROW()/100000)+Data!Y84</f>
        <v>8.7000000000000001E-4</v>
      </c>
      <c r="BP87" s="204">
        <f>SUM(Base!$AA84+Base!$AG84+Base!$AK84*2+Base!$AL84*2+Base!$AM84*2+Base!$AN84+Base!$AO84+Base!$AP84*2+Base!$AT84+Base!$AV84*2+Base!$AX84*2+Base!$AY84*2+Base!$AZ84+Base!$BA84+Base!$BD84*2+Base!$BE84*2+Base!$BF84)/520+(ROW()/100000)+Data!Y84</f>
        <v>8.7000000000000001E-4</v>
      </c>
      <c r="BQ87" s="204">
        <f>SUM(Base!$Y84+Base!$AA84*2+Base!$AD84+Base!$AG84*2+Base!$AJ84*2+Base!$AL84+Base!$AN84*2+Base!$AP84*2+Base!$AR84*2+Base!$AT84*2+Base!$AV84*2+Base!$AW84*2+Base!$BA84)/440+(ROW()/100000)+Data!R84</f>
        <v>8.7000000000000001E-4</v>
      </c>
      <c r="BR87" s="204">
        <f>SUM(Base!$Z84*2+Base!$AA84+Base!$AJ84+Base!$AL84*2+Base!$AN84*2+Base!$AO84*2+Base!$AP84*2+Base!$AT84*2+Base!$AX84+Base!$AY84+Base!$BA84*2+Base!$BE84)/380+(ROW()/100000)+SUM(Data!V84+Data!W84)</f>
        <v>8.7000000000000001E-4</v>
      </c>
      <c r="BS87" s="204">
        <f>SUM(Base!$Y84+Base!$AA84*2+Base!$AD84+Base!$AG84*2+Base!$AJ84*2+Base!$AL84*2+Base!$AN84*2+Base!$AO84+Base!$AP84*2+Base!$AT84*2+Base!$AU84+Base!$AV84*2+Base!$AW84*2+Base!$AX84*2+Base!$AY84*2+Base!$AZ84+Base!$BA84+Base!$BD84+Base!$BE84*2)/620+(ROW()/100000)+SUM(Data!R84+Data!U84)</f>
        <v>8.7000000000000001E-4</v>
      </c>
      <c r="BT87" s="204">
        <f>SUM(Base!$L84+Base!$M84*2+Base!$N84+Base!$O84+Base!$P84+Base!$Q84*2+Base!$R84*2+Base!$T84*2+Base!$U84*2+Base!$V84+Base!$AA84+Base!$AG84+Base!$AL84*2+Base!$AN84*2+Base!$AO84*2+Base!$AP84+Base!$AU84*2+Base!$AW84+Base!$AY84+Base!$AZ84*2)/600+(ROW()/100000)+Data!L84</f>
        <v>8.7000000000000001E-4</v>
      </c>
      <c r="BU87" s="204">
        <f>SUM(Base!$L84+Base!$M84*2+Base!$N84+Base!$P84+Base!$Q84*2+Base!$R84*2+Base!$T84*2+Base!$U84+Base!$V84+Base!$AA84+Base!$AG84+Base!$AL84*2+Base!$AN84+Base!$AO84*2+Base!$AP84+Base!$AU84*2+Base!$AW84+Base!$AY84+Base!$AZ84*2)/540+(ROW()/100000)+Data!L84</f>
        <v>8.7000000000000001E-4</v>
      </c>
      <c r="BV87" s="204">
        <f>SUM(Base!$L84+Base!$M84*2+Base!$N84+Base!$P84+Base!$Q84*2+Base!$R84*2+Base!$T84*2+Base!$U84*2+Base!$V84+Base!$AA84+Base!$AG84+Base!$AL84*2+Base!$AN84*2+Base!$AO84*2+Base!$AP84+Base!$AU84*2+Base!$AW84+Base!$AY84+Base!$AZ84*2)/580+(ROW()/100000)+Data!L84</f>
        <v>8.7000000000000001E-4</v>
      </c>
      <c r="BW87" s="204">
        <f>SUM(Base!$Y84*2+Base!$Z84*2+Base!$AA84*2+Base!$AG84+Base!$AJ84+Base!$AL84*2+Base!$AN84*2+Base!$AO84+Base!$AP84+Base!$AT84*2+Base!$AX84+Base!$AY84*2+Base!$AZ84+Base!$BA84+Base!$BD84+Base!$BE84)/460+(ROW()/100000)+Data!X84</f>
        <v>8.7000000000000001E-4</v>
      </c>
      <c r="BX87" s="204">
        <f>SUM(Base!$Y84*2+Base!$Z84+Base!$AA84*2+Base!$AG84*2+Base!$AJ84*2+Base!$AL84+Base!$AN84*2+Base!$AP84*2+Base!$AR84*2+Base!$AT84*2+Base!$AW84*2+Base!$AY84*2+Base!$AZ84+Base!$BA84)/480+(ROW()/100000)+SUM(Data!V84+Data!W84+Data!X84+Data!Y84)</f>
        <v>8.7000000000000001E-4</v>
      </c>
      <c r="BY87" s="204">
        <f>SUM(Base!$Z84*2+Base!$AA84+Base!$AC84*2+Base!$AK84+Base!$AL84+Base!$AM84*2+Base!$AN84*2+Base!$AP84+Base!$AT84*2+Base!$AV84+Base!$BA84*2+Base!$BB84*2+Base!$BF84*2)/420+(ROW()/100000)+Data!Y84</f>
        <v>8.7000000000000001E-4</v>
      </c>
      <c r="BZ87" s="204">
        <f>SUM(Base!$Z84+Base!$AA84+Base!$AC84*2+Base!$AK84+Base!$AL84+Base!$AM84*2+Base!$AN84+Base!$AP84+Base!$AT84+Base!$AV84*2+Base!$BA84*2+Base!$BB84*2+Base!$BF84*2)/380+(ROW()/100000)+Data!Y84</f>
        <v>8.7000000000000001E-4</v>
      </c>
      <c r="CA87" s="204">
        <f>SUM(Base!$Z84*2+Base!$AA84+Base!$AD84*2+Base!$AF84+Base!$AG84*2+Base!$AI84*2+Base!$AL84*2+Base!$AN84+Base!$AO84+Base!$AP84+Base!$AT84*2+Base!$AU84*2+Base!$AX84*2+Base!$AY84+Base!$BA84+Base!$BD84*2+Base!$BE84*2+Base!$BF84)/560+(ROW()/100000)+Data!R84</f>
        <v>8.7000000000000001E-4</v>
      </c>
      <c r="CB87" s="204">
        <f>SUM(Base!$Z84+Base!$AA84+Base!$AD84+Base!$AF84*2+Base!$AG84*2+Base!$AI84*2+Base!$AL84+Base!$AN84+Base!$AO84+Base!$AP84+Base!$AT84*2+Base!$AU84*2+Base!$AX84*2+Base!$AY84+Base!$BA84+Base!$BD84*2+Base!$BE84*2+Base!$BF84)/520+(ROW()/100000)+Data!R84</f>
        <v>8.7000000000000001E-4</v>
      </c>
      <c r="CC87" s="204">
        <f>SUM(Base!$W84*2+Base!$Y84*2+Base!$AA84+Base!$AG84+Base!$AJ84*2+Base!$AL84+Base!$AR84+Base!$AT84+Base!$AX84+Base!$AY84*2+Base!$AZ84*2+Base!$BA84+Base!$BD84+Base!$BE84)/380+(ROW()/100000)+SUM(Data!S84+Data!T84+Data!V84+Data!W84)</f>
        <v>8.7000000000000001E-4</v>
      </c>
      <c r="CD87" s="204">
        <f>SUM(Base!$W84*2+Base!$Y84*2+Base!$AA84+Base!$AG84+Base!$AJ84*2+Base!$AT84+Base!$AX84+Base!$AY84*2+Base!$AZ84*2+Base!$BA84+Base!$BD84+Base!$BE84)/340+(ROW()/100000)+SUM(Data!S84+Data!T84+Data!V84+Data!W84)</f>
        <v>8.7000000000000001E-4</v>
      </c>
      <c r="CE87" s="204">
        <f>SUM(Base!$W84*2+Base!$Y84*2+Base!$AA84+Base!$AF84+Base!$AG84+Base!$AI84*2+Base!$AJ84*2+Base!$AL84+Base!$AO84+Base!$AP84+Base!$AR84+Base!$AT84*2+Base!$AU84+Base!$AV84*2+Base!$AX84*2+Base!$AY84*2+Base!$AZ84+Base!$BA84+Base!$BD84*2+Base!$BE84*2)/600+(ROW()/100000)+SUM(Data!M84:P84)</f>
        <v>8.7000000000000001E-4</v>
      </c>
      <c r="CF87" s="204">
        <f>SUM(Base!$W84+Base!$Y84+Base!$AA84+Base!$AF84*2+Base!$AG84+Base!$AI84*2+Base!$AJ84+Base!$AL84*2+Base!$AO84+Base!$AP84+Base!$AT84+Base!$AU84*2+Base!$AV84*2+Base!$AX84*2+Base!$AY84*2+Base!$AZ84+Base!$BA84+Base!$BD84+Base!$BE84*2)/540+(ROW()/100000)+SUM(Data!M84:P84)</f>
        <v>8.7000000000000001E-4</v>
      </c>
      <c r="CG87" s="204">
        <f>SUM(Base!$W84*2+Base!$Y84*2+Base!$AA84+Base!$AF84*2+Base!$AG84+Base!$AI84*2+Base!$AJ84+Base!$AL84+Base!$AO84+Base!$AP84+Base!$AT84*2+Base!$AU84+Base!$AV84*2+Base!$AX84*2+Base!$AY84*2+Base!$AZ84+Base!$BA84+Base!$BD84+Base!$BE84*2)/560+(ROW()/100000)+SUM(Data!M84:P84)</f>
        <v>8.7000000000000001E-4</v>
      </c>
      <c r="CH87" s="204">
        <f>SUM(Base!$W84*2+Base!$Y84*2+Base!$AA84+Base!$AC84*2+Base!$AF84*2+Base!$AG84+Base!$AI84*2+Base!$AJ84+Base!$AK84+Base!$AL84+Base!$AM84+Base!$AN84+Base!$AO84+Base!$AP84+Base!$AT84*2+Base!$AU84+Base!$AX84+Base!$AZ84+Base!$BB84*2+Base!$BD84*2+Base!$BE84*2+Base!$BF84*2)/640+(ROW()/100000)+Data!Q84</f>
        <v>8.7000000000000001E-4</v>
      </c>
      <c r="CI87" s="204">
        <f>SUM(Base!$Y84+Base!$AA84+Base!$AC84*2+Base!$AF84*2+Base!$AG84+Base!$AI84*2+Base!$AJ84+Base!$AK84+Base!$AL84+Base!$AM84+Base!$AN84+Base!$AO84+Base!$AP84+Base!$AU84*2+Base!$AX84+Base!$AZ84+Base!$BB84*2+Base!$BD84+Base!$BF84*2)/500+(ROW()/100000)+Data!Q84</f>
        <v>8.7000000000000001E-4</v>
      </c>
      <c r="CJ87" s="204">
        <f>SUM(Base!$W84+Base!$Y84*2+Base!$AA84+Base!$AC84*2+Base!$AF84*2+Base!$AG84+Base!$AI84*2+Base!$AJ84+Base!$AK84+Base!$AL84+Base!$AM84+Base!$AN84+Base!$AO84+Base!$AP84+Base!$AT84+Base!$AU84*2+Base!$AX84+Base!$AZ84+Base!$BB84*2+Base!$BD84*2+Base!$BE84+Base!$BF84*2)/600+(ROW()/100000)+Data!Q84</f>
        <v>8.7000000000000001E-4</v>
      </c>
      <c r="CK87" s="204">
        <f>SUM(Base!$W84*2+Base!$AA84*2+Base!$AG84*2+Base!$AI84+Base!$AJ84+Base!$AL84+Base!$AN84+Base!$AP84*2+Base!$AT84+Base!$AV84*2+Base!$AW84+Base!$AX84*2+Base!$BE84*2)/400+(ROW()/100000)+SUM(Data!S84+Data!T84)</f>
        <v>8.7000000000000001E-4</v>
      </c>
      <c r="CL87" s="204">
        <f>SUM(Base!$W84+Base!$AA84+Base!$AF84+Base!$AG84*2+Base!$AI84*2+Base!$AJ84+Base!$AL84+Base!$AN84+Base!$AO84*2+Base!$AP84*2+Base!$AU84*2+Base!$AV84*2+Base!$AX84*2+Base!$BE84)/420+(ROW()/100000)+SUM(Data!S84+Data!T84)</f>
        <v>8.7000000000000001E-4</v>
      </c>
      <c r="CM87" s="204">
        <f>SUM(Base!$W84+Base!$AA84+Base!$AG84*2+Base!$AI84*2+Base!$AJ84+Base!$AL84+Base!$AN84+Base!$AO84+Base!$AP84*2+Base!$AT84+Base!$AU84+Base!$AV84*2+Base!$AW84+Base!$AX84*2+Base!$BE84*2)/420+(ROW()/100000)+SUM(Data!S84+Data!T84)</f>
        <v>8.7000000000000001E-4</v>
      </c>
      <c r="CN87" s="204">
        <f>SUM(Base!$Y84*2+Base!$AA84*2+Base!$AG84*2+Base!$AJ84*2+Base!$AL84+Base!$AN84*2+Base!$AP84*2+Base!$AR84+Base!$AT84*2+Base!$AV84*2+Base!$AW84*2+Base!$AY84+Base!$AZ84)/440+(ROW()/100000)+SUM(Data!S84+Data!T84)</f>
        <v>8.7000000000000001E-4</v>
      </c>
      <c r="CO87" s="204">
        <f>SUM(Base!$Y84+Base!$AA84*2+Base!$AG84*2+Base!$AJ84*2+Base!$AN84*2+Base!$AP84*2+Base!$AT84+Base!$AV84*2+Base!$AW84*2+Base!$AZ84)/340+(ROW()/100000)+SUM(Data!S84+Data!T84)</f>
        <v>8.7000000000000001E-4</v>
      </c>
      <c r="CP87" s="204">
        <f>SUM(Base!$W84+Base!$Z84+Base!$AA84+Base!$AC84*2+Base!$AL84+Base!$AM84*2+Base!$AT84*2+Base!$AV84+Base!$AX84+Base!$BA84+Base!$BB84*2+Base!$BE84+Base!$BF84*2)/360+(ROW()/100000)+SUM(Data!V84+Data!W84)</f>
        <v>8.7000000000000001E-4</v>
      </c>
      <c r="CQ87" s="205">
        <f>SUM(Base!$W84+Base!$AA84+Base!$AC84*2+Base!$AL84+Base!$AM84*2+Base!$AT84+Base!$AV84*2+Base!$AX84+Base!$BA84+Base!$BB84*2+Base!$BE84+Base!$BF84*2)/340+(ROW()/100000)+SUM(Data!V84+Data!W84)</f>
        <v>8.7000000000000001E-4</v>
      </c>
      <c r="CR87" s="1"/>
    </row>
    <row r="88" spans="1:96" ht="25" customHeight="1" x14ac:dyDescent="0.3">
      <c r="A88" s="1"/>
      <c r="B88" s="189">
        <f>Base!B85</f>
        <v>0</v>
      </c>
      <c r="C88" s="190">
        <f>Base!C85</f>
        <v>0</v>
      </c>
      <c r="D88" s="1"/>
      <c r="E88" s="191">
        <f>Base!E85</f>
        <v>0</v>
      </c>
      <c r="F88" s="192" t="str">
        <f t="shared" si="5"/>
        <v>A (D)</v>
      </c>
      <c r="G88" s="1"/>
      <c r="H88" s="191">
        <f>Base!I85</f>
        <v>0</v>
      </c>
      <c r="I88" s="190">
        <f>Base!H85</f>
        <v>0</v>
      </c>
      <c r="J88" s="1"/>
      <c r="K88" s="193">
        <f>SUM(Base!$AF85*2+Base!$AI85*2+Base!$AL85*2+Base!$AN85+Base!$AO85*2+Base!$AP85*2+Base!$AU85*2+Base!$AV85+Base!$BF85)/300+(ROW()/100000)+Data!R85</f>
        <v>8.8000000000000003E-4</v>
      </c>
      <c r="L88" s="194">
        <f>SUM(Base!$Y85*2+Base!$Z85*2+Base!$AA85*2+Base!$AG85+Base!$AJ85*2+Base!$AL85+Base!$AN85*2+Base!$AP85+Base!$AT85*2+Base!$AX85+Base!$AY85*2+Base!$AZ85+Base!$BA85+Base!$BD85+Base!$BE85)/440+(ROW()/100000)+Data!Y85</f>
        <v>8.8000000000000003E-4</v>
      </c>
      <c r="M88" s="194">
        <f>SUM(Base!$Y85*2+Base!$Z85+Base!$AA85*2+Base!$AD85*2+Base!$AG85*2+Base!$AJ85*2+Base!$AL85*2+Base!$AN85+Base!$AP85*2+Base!$AR85*2+Base!$AT85*2+Base!$AW85+Base!$AZ85)/440+(ROW()/100000)+Data!X85</f>
        <v>8.8000000000000003E-4</v>
      </c>
      <c r="N88" s="194">
        <f>SUM(Base!$Y85+Base!$AA85*2+Base!$AD85*2+Base!$AG85*2+Base!$AJ85*2+Base!$AL85*2+Base!$AN85+Base!$AP85*2+Base!$AR85*2+Base!$AT85*2+Base!$AW85+Base!$AZ85)/400+(ROW()/100000)+Data!X85</f>
        <v>8.8000000000000003E-4</v>
      </c>
      <c r="O88" s="194">
        <f>SUM(Base!$Y85+Base!$AA85*2+Base!$AG85*2+Base!$AJ85*2+Base!$AL85+Base!$AN85*2+Base!$AP85*2+Base!$AR85+Base!$AT85*2+Base!$AV85*2+Base!$AW85*2+Base!$AY85+Base!$AZ85)/420+(ROW()/100000)+SUM(Data!U85+Data!V85+Data!W85+Data!X85)</f>
        <v>8.8000000000000003E-4</v>
      </c>
      <c r="P88" s="194">
        <f>SUM(Base!$Y85+Base!$AA85*2+Base!$AG85*2+Base!$AJ85*2+Base!$AL85+Base!$AN85*2+Base!$AP85*2+Base!$AR85+Base!$AT85*2+Base!$AV85*2+Base!$AW85*2+Base!$AZ85)/400+(ROW()/100000)+SUM(Data!U85+Data!V85+Data!W85+Data!X85)</f>
        <v>8.8000000000000003E-4</v>
      </c>
      <c r="Q88" s="194">
        <f>SUM(Base!$Y85+Base!$Z85+Base!$AA85+Base!$AD85+Base!$AG85*2+Base!$AI85*2+Base!$AJ85+Base!$AK85+Base!$AL85+Base!$AN85+Base!$AP85+Base!$AT85*2+Base!$AU85+Base!$AV85*2+Base!$AX85*2+Base!$AY85+Base!$BA85+Base!$BD85+Base!$BE85*2+Base!$BF85)/520+(ROW()/100000)+Data!U85</f>
        <v>8.8000000000000003E-4</v>
      </c>
      <c r="R88" s="194">
        <f>SUM(Base!$AA85+Base!$AC85+Base!$AF85*2+Base!$AG85*2+Base!$AI85*2+Base!$AJ85+Base!$AL85*2+Base!$AM85+Base!$AN85*2+Base!$AO85*2+Base!$AP85*2+Base!$AU85*2+Base!$AW85+Base!$BB85+Base!$BD85*2+Base!$BF85+Base!$BF85*2)/500+(ROW()/100000)+Data!Q85</f>
        <v>8.8000000000000003E-4</v>
      </c>
      <c r="S88" s="194">
        <f>SUM(Base!$AA85+Base!$AC85*2+Base!$AF85*2+Base!$AG85*2+Base!$AI85*2+Base!$AJ85+Base!$AK85+Base!$AL85+Base!$AM85+Base!$AN85*2+Base!$AO85+Base!$AP85+Base!$AU85*2+Base!$AW85+Base!$BB85*2+Base!$BD85+Base!$BF85*2)/500+(ROW()/100000)+Data!Q85</f>
        <v>8.8000000000000003E-4</v>
      </c>
      <c r="T88" s="194">
        <f>SUM(Base!$AA85+Base!$AC85*2+Base!$AF85+Base!$AG85*2+Base!$AI85*2+Base!$AJ85+Base!$AK85*2+Base!$AL85+Base!$AM85*2+Base!$AN85*2+Base!$AO85+Base!$AP85*2+Base!$AU85*2+Base!$AW85+Base!$BB85*2+Base!$BF85*2)/520+(ROW()/100000)+Data!Q85</f>
        <v>8.8000000000000003E-4</v>
      </c>
      <c r="U88" s="194">
        <f>SUM(Base!$AF85+Base!$AI85*2+Base!$AK85*2+Base!$AL85*2+Base!$AM85+Base!$AO85+Base!$AU85+Base!$AV85*2+Base!$AX85*2+Base!$AZ85+Base!$BD85+Base!$BE85*2+Base!$BF85)/380+(ROW()/100000)+SUM(Data!R85+Data!U85)</f>
        <v>8.8000000000000003E-4</v>
      </c>
      <c r="V88" s="194">
        <f>SUM(Base!$AF85+Base!$AG85+Base!$AI85*2+Base!$AK85*2+Base!$AL85*2+Base!$AM85+Base!$AO85+Base!$AV85*2+Base!$AX85*2+Base!$AZ85+Base!$BD85+Base!$BE85*2+Base!$BF85)/380+(ROW()/100000)+SUM(Data!R85+Data!U85)</f>
        <v>8.8000000000000003E-4</v>
      </c>
      <c r="W88" s="194">
        <f>SUM(Base!$AA85*2+Base!$AG85*2+Base!$AI85*2+Base!$AJ85+Base!$AL85+Base!$AN85+Base!$AO85+Base!$AP85*2+Base!$AT85+Base!$AU85*2+Base!$AV85*2+Base!$AW85+Base!$AX85+Base!$BE85*2)/420+(ROW()/100000)+Data!U85</f>
        <v>8.8000000000000003E-4</v>
      </c>
      <c r="X88" s="194">
        <f>SUM(Base!$AC85+Base!$AF85*2+Base!$AI85*2+Base!$AL85*2+Base!$AM85+Base!$AN85+Base!$AO85*2+Base!$AP85*2+Base!$AU85*2+Base!$BB85+Base!$BD85*2+Base!$BF85)/380+(ROW()/100000)+Data!Q85</f>
        <v>8.8000000000000003E-4</v>
      </c>
      <c r="Y88" s="194">
        <f>SUM(Base!$AC85*2+Base!$AF85*2+Base!$AI85*2+Base!$AK85+Base!$AL85+Base!$AM85+Base!$AN85+Base!$AO85+Base!$AP85+Base!$AU85*2+Base!$BB85*2+Base!$BD85+Base!$BF85*2)/380+(ROW()/100000)+Data!Q85</f>
        <v>8.8000000000000003E-4</v>
      </c>
      <c r="Z88" s="194">
        <f>SUM(Base!$AC85*2+Base!$AF85+Base!$AI85*2+Base!$AK85*2+Base!$AL85+Base!$AM85*2+Base!$AN85+Base!$AO85+Base!$AP85*2+Base!$AU85*2+Base!$BB85*2+Base!$BF85*2)/400+(ROW()/100000)+Data!Q85</f>
        <v>8.8000000000000003E-4</v>
      </c>
      <c r="AA88" s="194">
        <f>SUM(Base!$Y85*2+Base!$Z85*2+Base!$AA85*2+Base!$AC85*2+Base!$AD85+Base!$AG85+Base!$AJ85*2+Base!$AL85*2+Base!$AN85*2+Base!$AP85+Base!$AT85*2+Base!$AV85+Base!$AW85+Base!$AX85+Base!$AY85*2+Base!$AZ85*2+Base!$BA85+Base!$BB85+Base!$BD85+Base!$BE85+Base!$BF85*2)/640+(ROW()/100000)+Data!Y85</f>
        <v>8.8000000000000003E-4</v>
      </c>
      <c r="AB88" s="194">
        <f>SUM(Base!$Y85*2+Base!$Z85+Base!$AA85*2+Base!$AC85*2+Base!$AD85*2+Base!$AG85*2+Base!$AJ85*2+Base!$AL85*2+Base!$AN85*2+Base!$AP85*2+Base!$AT85*2+Base!$AV85+Base!$AW85*2+Base!$AX85+Base!$AY85*2+Base!$AZ85*2+Base!$BA85+Base!$BB85+Base!$BD85+Base!$BE85+Base!$BF85*2)/700+(ROW()/100000)+Data!Y85</f>
        <v>8.8000000000000003E-4</v>
      </c>
      <c r="AC88" s="194">
        <f>SUM(Base!$AA85*2+Base!$AD85+Base!$AG85*2+Base!$AI85+Base!$AJ85+Base!$AL85+Base!$AN85+Base!$AP85*2+Base!$AT85*2+Base!$AV85+Base!$AW85+Base!$AX85+Base!$AY85+Base!$BE85)/360+(ROW()/100000)+Data!U85</f>
        <v>8.8000000000000003E-4</v>
      </c>
      <c r="AD88" s="194">
        <f>SUM(Base!$AA85+Base!$AF85+Base!$AG85+Base!$AI85*2+Base!$AJ85+Base!$AK85+Base!$AL85+Base!$AN85+Base!$AO85*2+Base!$AP85*2+Base!$AU85*2+Base!$AV85*2+Base!$AX85+Base!$BE85)/380+(ROW()/100000)+Data!U85</f>
        <v>8.8000000000000003E-4</v>
      </c>
      <c r="AE88" s="194">
        <f>SUM(Base!$AA85*2+Base!$AG85*2+Base!$AI85*2+Base!$AJ85+Base!$AL85+Base!$AN85+Base!$AO85+Base!$AP85*2+Base!$AT85+Base!$AV85*2+Base!$AW85+Base!$AX85+Base!$BE85)/360+(ROW()/100000)+Data!U85</f>
        <v>8.8000000000000003E-4</v>
      </c>
      <c r="AF88" s="194">
        <f>SUM(Base!$W85*2+Base!$Y85*2+Base!$AA85+Base!$AF85+Base!$AG85+Base!$AI85+Base!$AJ85*2+Base!$AL85+Base!$AP85+Base!$AR85*2+Base!$AT85*2+Base!$AU85+Base!$AV85*2+Base!$AX85*2+Base!$AY85*2+Base!$AZ85+Base!$BA85+Base!$BD85+Base!$BE85*2)/560+(ROW()/100000)+SUM(Data!M85:P85)</f>
        <v>8.8000000000000003E-4</v>
      </c>
      <c r="AG88" s="194">
        <f>SUM(Base!$W85*2+Base!$Y85*2+Base!$AA85+Base!$AF85+Base!$AG85+Base!$AI85+Base!$AJ85*2+Base!$AL85+Base!$AP85+Base!$AR85+Base!$AT85*2+Base!$AU85+Base!$AV85*2+Base!$AX85*2+Base!$AY85*2+Base!$AZ85+Base!$BA85+Base!$BD85+Base!$BE85*2)/540+(ROW()/100000)+SUM(Data!M85:P85)</f>
        <v>8.8000000000000003E-4</v>
      </c>
      <c r="AH88" s="194">
        <f>SUM(Base!$Y85+Base!$Z85+Base!$AA85*2+Base!$AG85*2+Base!$AJ85*2+Base!$AL85+Base!$AN85*2+Base!$AP85*2+Base!$AR85+Base!$AT85*2+Base!$AV85*2+Base!$AW85+Base!$BA85+Base!$BF85)/420+(ROW()/100000)+Data!Y85</f>
        <v>8.8000000000000003E-4</v>
      </c>
      <c r="AI88" s="194">
        <f>SUM(Base!$Z85+Base!$AA85*2+Base!$AG85*2+Base!$AJ85*2+Base!$AL85+Base!$AN85*2+Base!$AP85*2+Base!$AR85+Base!$AT85*2+Base!$AV85*2+Base!$AW85+Base!$BA85+Base!$BF85)/400+(ROW()/100000)+Data!Y85</f>
        <v>8.8000000000000003E-4</v>
      </c>
      <c r="AJ88" s="194">
        <f>SUM(Base!$AA85*2+Base!$AG85*2+Base!$AI85+Base!$AJ85*2+Base!$AL85+Base!$AN85*2+Base!$AP85*2+Base!$AU85+Base!$AV85*2+Base!$AW85*2+Base!$BA85)/360+(ROW()/100000)+SUM(Data!R85+Data!U85)</f>
        <v>8.8000000000000003E-4</v>
      </c>
      <c r="AK88" s="194">
        <f>SUM(Base!$AA85*2+Base!$AG85*2+Base!$AJ85*2+Base!$AL85+Base!$AN85*2+Base!$AP85*2+Base!$AT85+Base!$AU85+Base!$AV85*2+Base!$AW85*2+Base!$BA85)/360+(ROW()/100000)+SUM(Data!R85+Data!U85)</f>
        <v>8.8000000000000003E-4</v>
      </c>
      <c r="AL88" s="194">
        <f>SUM(Base!$AF85+Base!$AG85+Base!$AI85*2+Base!$AK85+Base!$AL85*2+Base!$AN85+Base!$AO85*2+Base!$AP85+Base!$AU85*2+Base!$AV85*2+Base!$AX85)/360+(ROW()/100000)+Data!R85</f>
        <v>8.8000000000000003E-4</v>
      </c>
      <c r="AM88" s="194">
        <f>SUM(Base!$AA85+Base!$AF85+Base!$AG85+Base!$AI85*2+Base!$AK85+Base!$AL85*2+Base!$AN85+Base!$AO85*2+Base!$AP85+Base!$AU85*2+Base!$AV85*2+Base!$AX85)/380+(ROW()/100000)+Data!R85</f>
        <v>8.8000000000000003E-4</v>
      </c>
      <c r="AN88" s="194">
        <f>SUM(Base!$W85+Base!$Y85+Base!$AA85+Base!$AF85+Base!$AI85+Base!$AJ85*2+Base!$AK85+Base!$AL85*2+Base!$AO85+Base!$AP85+Base!$AT85*2+Base!$AU85*2+Base!$AV85*2+Base!$AX85*2+Base!$AY85)/460+(ROW()/100000)+SUM(Data!S85+Data!T85)</f>
        <v>8.8000000000000003E-4</v>
      </c>
      <c r="AO88" s="194">
        <f>SUM(Base!$W85*2+Base!$Y85+Base!$AA85+Base!$AF85+Base!$AI85+Base!$AJ85*2+Base!$AK85+Base!$AL85+Base!$AN85+Base!$AO85+Base!$AP85+Base!$AT85*2+Base!$AU85+Base!$AV85*2+Base!$AX85*2+Base!$AY85)/480+(ROW()/100000)+SUM(Data!S85+Data!T85)</f>
        <v>8.8000000000000003E-4</v>
      </c>
      <c r="AP88" s="194">
        <f>SUM(Base!$Y85+Base!$AA85*2+Base!$AG85*2+Base!$AJ85*2+Base!$AL85+Base!$AN85*2+Base!$AP85*2+Base!$AR85+Base!$AT85+Base!$AV85+Base!$AW85*2+Base!$AZ85)/360+(ROW()/100000)+Data!X85</f>
        <v>8.8000000000000003E-4</v>
      </c>
      <c r="AQ88" s="194">
        <f>SUM(Base!$W85*2+Base!$Y85+Base!$AA85+Base!$AF85*2+Base!$AG85+Base!$AI85*2+Base!$AJ85+Base!$AL85*2+Base!$AO85+Base!$AP85+Base!$AT85+Base!$AU85*2+Base!$AV85*2+Base!$AX85+Base!$AZ85)/460+(ROW()/100000)+SUM(Data!M85:P85)</f>
        <v>8.8000000000000003E-4</v>
      </c>
      <c r="AR88" s="194">
        <f>SUM(Base!$W85+Base!$AF85*2+Base!$AG85+Base!$AI85*2+Base!$AL85*2+Base!$AO85*2+Base!$AP85+Base!$AU85*2+Base!$AV85+Base!$AX85)/340+(ROW()/100000)+SUM(Data!M85:P85)</f>
        <v>8.8000000000000003E-4</v>
      </c>
      <c r="AS88" s="194">
        <f>SUM(Base!$W85+Base!$Y85+Base!$AF85*2+Base!$AG85+Base!$AI85*2+Base!$AJ85+Base!$AL85*2+Base!$AO85*2+Base!$AP85+Base!$AU85*2+Base!$AV85*2+Base!$AX85)/400+(ROW()/100000)+SUM(Data!M85:P85)</f>
        <v>8.8000000000000003E-4</v>
      </c>
      <c r="AT88" s="194">
        <f>SUM(Base!$Y85*2+Base!$Z85+Base!$AA85*2+Base!$AG85*2+Base!$AJ85*2+Base!$AL85+Base!$AN85*2+Base!$AP85*2+Base!$AR85+Base!$AT85*2+Base!$AV85+Base!$AW85*2+Base!$AY85*2+Base!$AZ85*2+Base!$BA85)/500+(ROW()/100000)+Data!Y85</f>
        <v>8.8000000000000003E-4</v>
      </c>
      <c r="AU88" s="194">
        <f>SUM(Base!$L85*2+Base!$M85*2+Base!$N85*2+Base!$P85*2+Base!$Q85*2+Base!$R85+Base!$T85*2+Base!$V85+Base!$AL85+Base!$AO85*2+Base!$AP85+Base!$AU85*2+Base!$AZ85*2)/440+(ROW()/100000)+Data!L85</f>
        <v>8.8000000000000003E-4</v>
      </c>
      <c r="AV88" s="194">
        <f>SUM(Base!$AA85+Base!$AF85*2+Base!$AG85+Base!$AI85*2+Base!$AK85+Base!$AL85*2+Base!$AM85+Base!$AN85*2+Base!$AO85*2+Base!$AP85*2+Base!$AU85*2+Base!$AV85*2+Base!$AX85+Base!$BB85+Base!$BE85+Base!$BF85)/480+(ROW()/100000)+Data!R85</f>
        <v>8.8000000000000003E-4</v>
      </c>
      <c r="AW88" s="194">
        <f>SUM(Base!$Y85*2+Base!$Z85*2+Base!$AA85*2+Base!$AD85+Base!$AG85+Base!$AJ85*2+Base!$AL85*2+Base!$AN85+Base!$AR85+Base!$AT85*2+Base!$AX85+Base!$AY85*2+Base!$AZ85*2+Base!$BA85+Base!$BD85+Base!$BE85)/480+(ROW()/100000)+SUM(Data!V85+Data!W85)</f>
        <v>8.8000000000000003E-4</v>
      </c>
      <c r="AX88" s="194">
        <f>SUM(Base!$Y85*2+Base!$Z85*2+Base!$AA85*2+Base!$AD85+Base!$AG85+Base!$AJ85*2+Base!$AL85+Base!$AN85+Base!$AR85+Base!$AT85*2+Base!$AW85+Base!$AX85+Base!$AY85*2+Base!$AZ85*2+Base!$BA85+Base!$BD85+Base!$BE85)/480+(ROW()/100000)+SUM(Data!V85+Data!W85)</f>
        <v>8.8000000000000003E-4</v>
      </c>
      <c r="AY88" s="194">
        <f>SUM(Base!$Y85+Base!$AA85+Base!$AC85*2+Base!$AF85*2+Base!$AG85+Base!$AI85*2+Base!$AJ85+Base!$AK85+Base!$AL85+Base!$AM85+Base!$AN85+Base!$AO85+Base!$AP85+Base!$AU85*2+Base!$AX85+Base!$AZ85+Base!$BB85+Base!$BD85+Base!$BE85*2)/480+(ROW()/100000)+SUM(Data!M85:P85)</f>
        <v>8.8000000000000003E-4</v>
      </c>
      <c r="AZ88" s="194">
        <f>SUM(Base!$W85*2+Base!$Y85*2+Base!$AA85+Base!$AD85+Base!$AG85*2+Base!$AJ85*2+Base!$AL85+Base!$AN85+Base!$AP85+Base!$AR85+Base!$AT85+Base!$AW85+Base!$AX85+Base!$AY85*2+Base!$AZ85*2+Base!$BA85+Base!$BD85+Base!$BE85)/480+(ROW()/100000)+SUM(Data!S85+Data!T85+Data!V85+Data!W85)</f>
        <v>8.8000000000000003E-4</v>
      </c>
      <c r="BA88" s="194">
        <f>SUM(Base!$W85*2+Base!$Y85*2+Base!$AA85+Base!$AD85+Base!$AG85*2+Base!$AJ85*2+Base!$AN85+Base!$AP85+Base!$AT85+Base!$AW85+Base!$AX85+Base!$AY85*2+Base!$AZ85*2+Base!$BA85+Base!$BD85+Base!$BE85)/440+(ROW()/100000)+SUM(Data!S85+Data!T85+Data!V85+Data!W85)</f>
        <v>8.8000000000000003E-4</v>
      </c>
      <c r="BB88" s="194">
        <f>SUM(Base!$W85+Base!$Y85+Base!$AA85*2+Base!$AD85+Base!$AF85+Base!$AG85*2+Base!$AI85*2+Base!$AJ85*2+Base!$AL85+Base!$AN85*2+Base!$AO85+Base!$AP85*2+Base!$AR85+Base!$AT85*2+Base!$AU85+Base!$AV85*2+Base!$AW85*2+Base!$AX85+Base!$AY85*2+Base!$AZ85)/640+(ROW()/100000)+SUM(Data!M85:P85)</f>
        <v>8.8000000000000003E-4</v>
      </c>
      <c r="BC88" s="194">
        <f>SUM(Base!$AA85+Base!$AF85+Base!$AG85*2+Base!$AI85*2+Base!$AJ85+Base!$AL85*2+Base!$AN85+Base!$AO85+Base!$AP85*2+Base!$AT85+Base!$AU85*2+Base!$AV85*2+Base!$AX85+Base!$AY85+Base!$AZ85)/440+(ROW()/100000)+SUM(Data!M85:P85)</f>
        <v>8.8000000000000003E-4</v>
      </c>
      <c r="BD88" s="194">
        <f>SUM(Base!$AA85*2+Base!$AF85+Base!$AG85*2+Base!$AI85*2+Base!$AJ85+Base!$AL85+Base!$AN85*2+Base!$AO85+Base!$AP85*2+Base!$AT85+Base!$AU85+Base!$AV85*2+Base!$AW85+Base!$AX85+Base!$AY85+Base!$AZ85)/460+(ROW()/100000)+SUM(Data!M85:P85)</f>
        <v>8.8000000000000003E-4</v>
      </c>
      <c r="BE88" s="194">
        <f>SUM(Base!$AA85*2+Base!$AC85*2+Base!$AF85*2+Base!$AG85*2+Base!$AI85*2+Base!$AJ85*2+Base!$AL85+Base!$AM85+Base!$AN85*2+Base!$AO85+Base!$AP85*2+Base!$AU85*2+Base!$AV85*2+Base!$BB85*2+Base!$BD85+Base!$BE85+Base!$BF85*2)/580+(ROW()/100000)+Data!Q85</f>
        <v>8.8000000000000003E-4</v>
      </c>
      <c r="BF88" s="194">
        <f>SUM(Base!$Y85+Base!$AA85*2+Base!$AC85*2+Base!$AF85*2+Base!$AG85*2+Base!$AI85*2+Base!$AJ85*2+Base!$AL85+Base!$AM85+Base!$AN85*2+Base!$AO85+Base!$AP85*2+Base!$AU85*2+Base!$AV85*2+Base!$AW85+Base!$BB85*2+Base!$BD85+Base!$BE85+Base!$BF85*2)/620+(ROW()/100000)+Data!Q85</f>
        <v>8.8000000000000003E-4</v>
      </c>
      <c r="BG88" s="194">
        <f>SUM(Base!$Y85*2+Base!$Z85+Base!$AA85+Base!$AD85+Base!$AG85*2+Base!$AJ85*2+Base!$AL85+Base!$AN85+Base!$AP85*2+Base!$AR85+Base!$AT85*2+Base!$AW85*2+Base!$AX85*2+Base!$AY85*2+Base!$BA85+Base!$BE85)/480+(ROW()/100000)+Data!U85</f>
        <v>8.8000000000000003E-4</v>
      </c>
      <c r="BH88" s="194">
        <f>SUM(Base!$Y85+Base!$AA85+Base!$AD85+Base!$AG85*2+Base!$AI85+Base!$AJ85*2+Base!$AL85+Base!$AN85+Base!$AP85*2+Base!$AT85*2+Base!$AW85+Base!$AX85*2+Base!$AY85*2+Base!$BA85+Base!$BE85)/420+(ROW()/100000)+Data!U85</f>
        <v>8.8000000000000003E-4</v>
      </c>
      <c r="BI88" s="194">
        <f>SUM(Base!$AC85+Base!$AF85*2+Base!$AI85*2+Base!$AL85*2+Base!$AM85+Base!$AO85*2+Base!$AU85*2+Base!$BB85+Base!$BD85*2+Base!$BF85)/320+(ROW()/100000)+Data!Q85</f>
        <v>8.8000000000000003E-4</v>
      </c>
      <c r="BJ88" s="194">
        <f>SUM(Base!$AC85*2+Base!$AF85*2+Base!$AI85*2+Base!$AK85+Base!$AL85+Base!$AM85+Base!$AO85+Base!$AU85*2+Base!$BB85*2+Base!$BD85+Base!$BF85*2)/340+(ROW()/100000)+Data!Q85</f>
        <v>8.8000000000000003E-4</v>
      </c>
      <c r="BK88" s="194">
        <f>SUM(Base!$AC85*2+Base!$AF85+Base!$AI85*2+Base!$AK85*2+Base!$AL85+Base!$AM85*2+Base!$AO85+Base!$AU85*2+Base!$BB85*2+Base!$BF85*2)/340+(ROW()/100000)+Data!Q85</f>
        <v>8.8000000000000003E-4</v>
      </c>
      <c r="BL88" s="194">
        <f>SUM(Base!$AC85+Base!$AF85*2+Base!$AI85*2+Base!$AK85+Base!$AL85*2+Base!$AM85+Base!$AO85+Base!$AU85*2+Base!$AV85+Base!$BF85*2)/300+(ROW()/100000)+SUM(Data!M85:P85)</f>
        <v>8.8000000000000003E-4</v>
      </c>
      <c r="BM88" s="194">
        <f>SUM(Base!$Z85*2+Base!$AA85+Base!$AC85+Base!$AJ85+Base!$AL85*2+Base!$AN85*2+Base!$AP85+Base!$AT85*2+Base!$AY85)/260+(ROW()/100000)+Data!Y85</f>
        <v>8.8000000000000003E-4</v>
      </c>
      <c r="BN88" s="194">
        <f>SUM(Base!$Z85+Base!$AA85+Base!$AK85*2+Base!$AL85*2+Base!$AM85*2+Base!$AN85+Base!$AO85+Base!$AP85+Base!$AT85*2+Base!$AV85*2+Base!$AX85*2+Base!$AY85*2+Base!$AZ85+Base!$BA85+Base!$BD85*2+Base!$BE85*2+Base!$BF85)/520+(ROW()/100000)+Data!Y85</f>
        <v>8.8000000000000003E-4</v>
      </c>
      <c r="BO88" s="194">
        <f>SUM(Base!$AA85+Base!$AK85*2+Base!$AL85*2+Base!$AM85*2+Base!$AN85+Base!$AO85+Base!$AP85*2+Base!$AV85*2+Base!$AX85*2+Base!$AY85*2+Base!$AZ85+Base!$BA85+Base!$BD85*2+Base!$BE85*2+Base!$BF85)/480+(ROW()/100000)+Data!Y85</f>
        <v>8.8000000000000003E-4</v>
      </c>
      <c r="BP88" s="194">
        <f>SUM(Base!$AA85+Base!$AG85+Base!$AK85*2+Base!$AL85*2+Base!$AM85*2+Base!$AN85+Base!$AO85+Base!$AP85*2+Base!$AT85+Base!$AV85*2+Base!$AX85*2+Base!$AY85*2+Base!$AZ85+Base!$BA85+Base!$BD85*2+Base!$BE85*2+Base!$BF85)/520+(ROW()/100000)+Data!Y85</f>
        <v>8.8000000000000003E-4</v>
      </c>
      <c r="BQ88" s="194">
        <f>SUM(Base!$Y85+Base!$AA85*2+Base!$AD85+Base!$AG85*2+Base!$AJ85*2+Base!$AL85+Base!$AN85*2+Base!$AP85*2+Base!$AR85*2+Base!$AT85*2+Base!$AV85*2+Base!$AW85*2+Base!$BA85)/440+(ROW()/100000)+Data!R85</f>
        <v>8.8000000000000003E-4</v>
      </c>
      <c r="BR88" s="194">
        <f>SUM(Base!$Z85*2+Base!$AA85+Base!$AJ85+Base!$AL85*2+Base!$AN85*2+Base!$AO85*2+Base!$AP85*2+Base!$AT85*2+Base!$AX85+Base!$AY85+Base!$BA85*2+Base!$BE85)/380+(ROW()/100000)+SUM(Data!V85+Data!W85)</f>
        <v>8.8000000000000003E-4</v>
      </c>
      <c r="BS88" s="194">
        <f>SUM(Base!$Y85+Base!$AA85*2+Base!$AD85+Base!$AG85*2+Base!$AJ85*2+Base!$AL85*2+Base!$AN85*2+Base!$AO85+Base!$AP85*2+Base!$AT85*2+Base!$AU85+Base!$AV85*2+Base!$AW85*2+Base!$AX85*2+Base!$AY85*2+Base!$AZ85+Base!$BA85+Base!$BD85+Base!$BE85*2)/620+(ROW()/100000)+SUM(Data!R85+Data!U85)</f>
        <v>8.8000000000000003E-4</v>
      </c>
      <c r="BT88" s="194">
        <f>SUM(Base!$L85+Base!$M85*2+Base!$N85+Base!$O85+Base!$P85+Base!$Q85*2+Base!$R85*2+Base!$T85*2+Base!$U85*2+Base!$V85+Base!$AA85+Base!$AG85+Base!$AL85*2+Base!$AN85*2+Base!$AO85*2+Base!$AP85+Base!$AU85*2+Base!$AW85+Base!$AY85+Base!$AZ85*2)/600+(ROW()/100000)+Data!L85</f>
        <v>8.8000000000000003E-4</v>
      </c>
      <c r="BU88" s="194">
        <f>SUM(Base!$L85+Base!$M85*2+Base!$N85+Base!$P85+Base!$Q85*2+Base!$R85*2+Base!$T85*2+Base!$U85+Base!$V85+Base!$AA85+Base!$AG85+Base!$AL85*2+Base!$AN85+Base!$AO85*2+Base!$AP85+Base!$AU85*2+Base!$AW85+Base!$AY85+Base!$AZ85*2)/540+(ROW()/100000)+Data!L85</f>
        <v>8.8000000000000003E-4</v>
      </c>
      <c r="BV88" s="194">
        <f>SUM(Base!$L85+Base!$M85*2+Base!$N85+Base!$P85+Base!$Q85*2+Base!$R85*2+Base!$T85*2+Base!$U85*2+Base!$V85+Base!$AA85+Base!$AG85+Base!$AL85*2+Base!$AN85*2+Base!$AO85*2+Base!$AP85+Base!$AU85*2+Base!$AW85+Base!$AY85+Base!$AZ85*2)/580+(ROW()/100000)+Data!L85</f>
        <v>8.8000000000000003E-4</v>
      </c>
      <c r="BW88" s="194">
        <f>SUM(Base!$Y85*2+Base!$Z85*2+Base!$AA85*2+Base!$AG85+Base!$AJ85+Base!$AL85*2+Base!$AN85*2+Base!$AO85+Base!$AP85+Base!$AT85*2+Base!$AX85+Base!$AY85*2+Base!$AZ85+Base!$BA85+Base!$BD85+Base!$BE85)/460+(ROW()/100000)+Data!X85</f>
        <v>8.8000000000000003E-4</v>
      </c>
      <c r="BX88" s="194">
        <f>SUM(Base!$Y85*2+Base!$Z85+Base!$AA85*2+Base!$AG85*2+Base!$AJ85*2+Base!$AL85+Base!$AN85*2+Base!$AP85*2+Base!$AR85*2+Base!$AT85*2+Base!$AW85*2+Base!$AY85*2+Base!$AZ85+Base!$BA85)/480+(ROW()/100000)+SUM(Data!V85+Data!W85+Data!X85+Data!Y85)</f>
        <v>8.8000000000000003E-4</v>
      </c>
      <c r="BY88" s="194">
        <f>SUM(Base!$Z85*2+Base!$AA85+Base!$AC85*2+Base!$AK85+Base!$AL85+Base!$AM85*2+Base!$AN85*2+Base!$AP85+Base!$AT85*2+Base!$AV85+Base!$BA85*2+Base!$BB85*2+Base!$BF85*2)/420+(ROW()/100000)+Data!Y85</f>
        <v>8.8000000000000003E-4</v>
      </c>
      <c r="BZ88" s="194">
        <f>SUM(Base!$Z85+Base!$AA85+Base!$AC85*2+Base!$AK85+Base!$AL85+Base!$AM85*2+Base!$AN85+Base!$AP85+Base!$AT85+Base!$AV85*2+Base!$BA85*2+Base!$BB85*2+Base!$BF85*2)/380+(ROW()/100000)+Data!Y85</f>
        <v>8.8000000000000003E-4</v>
      </c>
      <c r="CA88" s="194">
        <f>SUM(Base!$Z85*2+Base!$AA85+Base!$AD85*2+Base!$AF85+Base!$AG85*2+Base!$AI85*2+Base!$AL85*2+Base!$AN85+Base!$AO85+Base!$AP85+Base!$AT85*2+Base!$AU85*2+Base!$AX85*2+Base!$AY85+Base!$BA85+Base!$BD85*2+Base!$BE85*2+Base!$BF85)/560+(ROW()/100000)+Data!R85</f>
        <v>8.8000000000000003E-4</v>
      </c>
      <c r="CB88" s="194">
        <f>SUM(Base!$Z85+Base!$AA85+Base!$AD85+Base!$AF85*2+Base!$AG85*2+Base!$AI85*2+Base!$AL85+Base!$AN85+Base!$AO85+Base!$AP85+Base!$AT85*2+Base!$AU85*2+Base!$AX85*2+Base!$AY85+Base!$BA85+Base!$BD85*2+Base!$BE85*2+Base!$BF85)/520+(ROW()/100000)+Data!R85</f>
        <v>8.8000000000000003E-4</v>
      </c>
      <c r="CC88" s="194">
        <f>SUM(Base!$W85*2+Base!$Y85*2+Base!$AA85+Base!$AG85+Base!$AJ85*2+Base!$AL85+Base!$AR85+Base!$AT85+Base!$AX85+Base!$AY85*2+Base!$AZ85*2+Base!$BA85+Base!$BD85+Base!$BE85)/380+(ROW()/100000)+SUM(Data!S85+Data!T85+Data!V85+Data!W85)</f>
        <v>8.8000000000000003E-4</v>
      </c>
      <c r="CD88" s="194">
        <f>SUM(Base!$W85*2+Base!$Y85*2+Base!$AA85+Base!$AG85+Base!$AJ85*2+Base!$AT85+Base!$AX85+Base!$AY85*2+Base!$AZ85*2+Base!$BA85+Base!$BD85+Base!$BE85)/340+(ROW()/100000)+SUM(Data!S85+Data!T85+Data!V85+Data!W85)</f>
        <v>8.8000000000000003E-4</v>
      </c>
      <c r="CE88" s="194">
        <f>SUM(Base!$W85*2+Base!$Y85*2+Base!$AA85+Base!$AF85+Base!$AG85+Base!$AI85*2+Base!$AJ85*2+Base!$AL85+Base!$AO85+Base!$AP85+Base!$AR85+Base!$AT85*2+Base!$AU85+Base!$AV85*2+Base!$AX85*2+Base!$AY85*2+Base!$AZ85+Base!$BA85+Base!$BD85*2+Base!$BE85*2)/600+(ROW()/100000)+SUM(Data!M85:P85)</f>
        <v>8.8000000000000003E-4</v>
      </c>
      <c r="CF88" s="194">
        <f>SUM(Base!$W85+Base!$Y85+Base!$AA85+Base!$AF85*2+Base!$AG85+Base!$AI85*2+Base!$AJ85+Base!$AL85*2+Base!$AO85+Base!$AP85+Base!$AT85+Base!$AU85*2+Base!$AV85*2+Base!$AX85*2+Base!$AY85*2+Base!$AZ85+Base!$BA85+Base!$BD85+Base!$BE85*2)/540+(ROW()/100000)+SUM(Data!M85:P85)</f>
        <v>8.8000000000000003E-4</v>
      </c>
      <c r="CG88" s="194">
        <f>SUM(Base!$W85*2+Base!$Y85*2+Base!$AA85+Base!$AF85*2+Base!$AG85+Base!$AI85*2+Base!$AJ85+Base!$AL85+Base!$AO85+Base!$AP85+Base!$AT85*2+Base!$AU85+Base!$AV85*2+Base!$AX85*2+Base!$AY85*2+Base!$AZ85+Base!$BA85+Base!$BD85+Base!$BE85*2)/560+(ROW()/100000)+SUM(Data!M85:P85)</f>
        <v>8.8000000000000003E-4</v>
      </c>
      <c r="CH88" s="194">
        <f>SUM(Base!$W85*2+Base!$Y85*2+Base!$AA85+Base!$AC85*2+Base!$AF85*2+Base!$AG85+Base!$AI85*2+Base!$AJ85+Base!$AK85+Base!$AL85+Base!$AM85+Base!$AN85+Base!$AO85+Base!$AP85+Base!$AT85*2+Base!$AU85+Base!$AX85+Base!$AZ85+Base!$BB85*2+Base!$BD85*2+Base!$BE85*2+Base!$BF85*2)/640+(ROW()/100000)+Data!Q85</f>
        <v>8.8000000000000003E-4</v>
      </c>
      <c r="CI88" s="194">
        <f>SUM(Base!$Y85+Base!$AA85+Base!$AC85*2+Base!$AF85*2+Base!$AG85+Base!$AI85*2+Base!$AJ85+Base!$AK85+Base!$AL85+Base!$AM85+Base!$AN85+Base!$AO85+Base!$AP85+Base!$AU85*2+Base!$AX85+Base!$AZ85+Base!$BB85*2+Base!$BD85+Base!$BF85*2)/500+(ROW()/100000)+Data!Q85</f>
        <v>8.8000000000000003E-4</v>
      </c>
      <c r="CJ88" s="194">
        <f>SUM(Base!$W85+Base!$Y85*2+Base!$AA85+Base!$AC85*2+Base!$AF85*2+Base!$AG85+Base!$AI85*2+Base!$AJ85+Base!$AK85+Base!$AL85+Base!$AM85+Base!$AN85+Base!$AO85+Base!$AP85+Base!$AT85+Base!$AU85*2+Base!$AX85+Base!$AZ85+Base!$BB85*2+Base!$BD85*2+Base!$BE85+Base!$BF85*2)/600+(ROW()/100000)+Data!Q85</f>
        <v>8.8000000000000003E-4</v>
      </c>
      <c r="CK88" s="194">
        <f>SUM(Base!$W85*2+Base!$AA85*2+Base!$AG85*2+Base!$AI85+Base!$AJ85+Base!$AL85+Base!$AN85+Base!$AP85*2+Base!$AT85+Base!$AV85*2+Base!$AW85+Base!$AX85*2+Base!$BE85*2)/400+(ROW()/100000)+SUM(Data!S85+Data!T85)</f>
        <v>8.8000000000000003E-4</v>
      </c>
      <c r="CL88" s="194">
        <f>SUM(Base!$W85+Base!$AA85+Base!$AF85+Base!$AG85*2+Base!$AI85*2+Base!$AJ85+Base!$AL85+Base!$AN85+Base!$AO85*2+Base!$AP85*2+Base!$AU85*2+Base!$AV85*2+Base!$AX85*2+Base!$BE85)/420+(ROW()/100000)+SUM(Data!S85+Data!T85)</f>
        <v>8.8000000000000003E-4</v>
      </c>
      <c r="CM88" s="194">
        <f>SUM(Base!$W85+Base!$AA85+Base!$AG85*2+Base!$AI85*2+Base!$AJ85+Base!$AL85+Base!$AN85+Base!$AO85+Base!$AP85*2+Base!$AT85+Base!$AU85+Base!$AV85*2+Base!$AW85+Base!$AX85*2+Base!$BE85*2)/420+(ROW()/100000)+SUM(Data!S85+Data!T85)</f>
        <v>8.8000000000000003E-4</v>
      </c>
      <c r="CN88" s="194">
        <f>SUM(Base!$Y85*2+Base!$AA85*2+Base!$AG85*2+Base!$AJ85*2+Base!$AL85+Base!$AN85*2+Base!$AP85*2+Base!$AR85+Base!$AT85*2+Base!$AV85*2+Base!$AW85*2+Base!$AY85+Base!$AZ85)/440+(ROW()/100000)+SUM(Data!S85+Data!T85)</f>
        <v>8.8000000000000003E-4</v>
      </c>
      <c r="CO88" s="194">
        <f>SUM(Base!$Y85+Base!$AA85*2+Base!$AG85*2+Base!$AJ85*2+Base!$AN85*2+Base!$AP85*2+Base!$AT85+Base!$AV85*2+Base!$AW85*2+Base!$AZ85)/340+(ROW()/100000)+SUM(Data!S85+Data!T85)</f>
        <v>8.8000000000000003E-4</v>
      </c>
      <c r="CP88" s="194">
        <f>SUM(Base!$W85+Base!$Z85+Base!$AA85+Base!$AC85*2+Base!$AL85+Base!$AM85*2+Base!$AT85*2+Base!$AV85+Base!$AX85+Base!$BA85+Base!$BB85*2+Base!$BE85+Base!$BF85*2)/360+(ROW()/100000)+SUM(Data!V85+Data!W85)</f>
        <v>8.8000000000000003E-4</v>
      </c>
      <c r="CQ88" s="195">
        <f>SUM(Base!$W85+Base!$AA85+Base!$AC85*2+Base!$AL85+Base!$AM85*2+Base!$AT85+Base!$AV85*2+Base!$AX85+Base!$BA85+Base!$BB85*2+Base!$BE85+Base!$BF85*2)/340+(ROW()/100000)+SUM(Data!V85+Data!W85)</f>
        <v>8.8000000000000003E-4</v>
      </c>
      <c r="CR88" s="1"/>
    </row>
    <row r="89" spans="1:96" ht="25" customHeight="1" x14ac:dyDescent="0.3">
      <c r="A89" s="1"/>
      <c r="B89" s="199">
        <f>Base!B86</f>
        <v>0</v>
      </c>
      <c r="C89" s="200">
        <f>Base!C86</f>
        <v>0</v>
      </c>
      <c r="D89" s="1"/>
      <c r="E89" s="201">
        <f>Base!E86</f>
        <v>0</v>
      </c>
      <c r="F89" s="202" t="str">
        <f t="shared" si="5"/>
        <v>A (D)</v>
      </c>
      <c r="G89" s="1"/>
      <c r="H89" s="201">
        <f>Base!I86</f>
        <v>0</v>
      </c>
      <c r="I89" s="200">
        <f>Base!H86</f>
        <v>0</v>
      </c>
      <c r="J89" s="1"/>
      <c r="K89" s="203">
        <f>SUM(Base!$AF86*2+Base!$AI86*2+Base!$AL86*2+Base!$AN86+Base!$AO86*2+Base!$AP86*2+Base!$AU86*2+Base!$AV86+Base!$BF86)/300+(ROW()/100000)+Data!R86</f>
        <v>8.8999999999999995E-4</v>
      </c>
      <c r="L89" s="204">
        <f>SUM(Base!$Y86*2+Base!$Z86*2+Base!$AA86*2+Base!$AG86+Base!$AJ86*2+Base!$AL86+Base!$AN86*2+Base!$AP86+Base!$AT86*2+Base!$AX86+Base!$AY86*2+Base!$AZ86+Base!$BA86+Base!$BD86+Base!$BE86)/440+(ROW()/100000)+Data!Y86</f>
        <v>8.8999999999999995E-4</v>
      </c>
      <c r="M89" s="204">
        <f>SUM(Base!$Y86*2+Base!$Z86+Base!$AA86*2+Base!$AD86*2+Base!$AG86*2+Base!$AJ86*2+Base!$AL86*2+Base!$AN86+Base!$AP86*2+Base!$AR86*2+Base!$AT86*2+Base!$AW86+Base!$AZ86)/440+(ROW()/100000)+Data!X86</f>
        <v>8.8999999999999995E-4</v>
      </c>
      <c r="N89" s="204">
        <f>SUM(Base!$Y86+Base!$AA86*2+Base!$AD86*2+Base!$AG86*2+Base!$AJ86*2+Base!$AL86*2+Base!$AN86+Base!$AP86*2+Base!$AR86*2+Base!$AT86*2+Base!$AW86+Base!$AZ86)/400+(ROW()/100000)+Data!X86</f>
        <v>8.8999999999999995E-4</v>
      </c>
      <c r="O89" s="204">
        <f>SUM(Base!$Y86+Base!$AA86*2+Base!$AG86*2+Base!$AJ86*2+Base!$AL86+Base!$AN86*2+Base!$AP86*2+Base!$AR86+Base!$AT86*2+Base!$AV86*2+Base!$AW86*2+Base!$AY86+Base!$AZ86)/420+(ROW()/100000)+SUM(Data!U86+Data!V86+Data!W86+Data!X86)</f>
        <v>8.8999999999999995E-4</v>
      </c>
      <c r="P89" s="204">
        <f>SUM(Base!$Y86+Base!$AA86*2+Base!$AG86*2+Base!$AJ86*2+Base!$AL86+Base!$AN86*2+Base!$AP86*2+Base!$AR86+Base!$AT86*2+Base!$AV86*2+Base!$AW86*2+Base!$AZ86)/400+(ROW()/100000)+SUM(Data!U86+Data!V86+Data!W86+Data!X86)</f>
        <v>8.8999999999999995E-4</v>
      </c>
      <c r="Q89" s="204">
        <f>SUM(Base!$Y86+Base!$Z86+Base!$AA86+Base!$AD86+Base!$AG86*2+Base!$AI86*2+Base!$AJ86+Base!$AK86+Base!$AL86+Base!$AN86+Base!$AP86+Base!$AT86*2+Base!$AU86+Base!$AV86*2+Base!$AX86*2+Base!$AY86+Base!$BA86+Base!$BD86+Base!$BE86*2+Base!$BF86)/520+(ROW()/100000)+Data!U86</f>
        <v>8.8999999999999995E-4</v>
      </c>
      <c r="R89" s="204">
        <f>SUM(Base!$AA86+Base!$AC86+Base!$AF86*2+Base!$AG86*2+Base!$AI86*2+Base!$AJ86+Base!$AL86*2+Base!$AM86+Base!$AN86*2+Base!$AO86*2+Base!$AP86*2+Base!$AU86*2+Base!$AW86+Base!$BB86+Base!$BD86*2+Base!$BF86+Base!$BF86*2)/500+(ROW()/100000)+Data!Q86</f>
        <v>8.8999999999999995E-4</v>
      </c>
      <c r="S89" s="204">
        <f>SUM(Base!$AA86+Base!$AC86*2+Base!$AF86*2+Base!$AG86*2+Base!$AI86*2+Base!$AJ86+Base!$AK86+Base!$AL86+Base!$AM86+Base!$AN86*2+Base!$AO86+Base!$AP86+Base!$AU86*2+Base!$AW86+Base!$BB86*2+Base!$BD86+Base!$BF86*2)/500+(ROW()/100000)+Data!Q86</f>
        <v>8.8999999999999995E-4</v>
      </c>
      <c r="T89" s="204">
        <f>SUM(Base!$AA86+Base!$AC86*2+Base!$AF86+Base!$AG86*2+Base!$AI86*2+Base!$AJ86+Base!$AK86*2+Base!$AL86+Base!$AM86*2+Base!$AN86*2+Base!$AO86+Base!$AP86*2+Base!$AU86*2+Base!$AW86+Base!$BB86*2+Base!$BF86*2)/520+(ROW()/100000)+Data!Q86</f>
        <v>8.8999999999999995E-4</v>
      </c>
      <c r="U89" s="204">
        <f>SUM(Base!$AF86+Base!$AI86*2+Base!$AK86*2+Base!$AL86*2+Base!$AM86+Base!$AO86+Base!$AU86+Base!$AV86*2+Base!$AX86*2+Base!$AZ86+Base!$BD86+Base!$BE86*2+Base!$BF86)/380+(ROW()/100000)+SUM(Data!R86+Data!U86)</f>
        <v>8.8999999999999995E-4</v>
      </c>
      <c r="V89" s="204">
        <f>SUM(Base!$AF86+Base!$AG86+Base!$AI86*2+Base!$AK86*2+Base!$AL86*2+Base!$AM86+Base!$AO86+Base!$AV86*2+Base!$AX86*2+Base!$AZ86+Base!$BD86+Base!$BE86*2+Base!$BF86)/380+(ROW()/100000)+SUM(Data!R86+Data!U86)</f>
        <v>8.8999999999999995E-4</v>
      </c>
      <c r="W89" s="204">
        <f>SUM(Base!$AA86*2+Base!$AG86*2+Base!$AI86*2+Base!$AJ86+Base!$AL86+Base!$AN86+Base!$AO86+Base!$AP86*2+Base!$AT86+Base!$AU86*2+Base!$AV86*2+Base!$AW86+Base!$AX86+Base!$BE86*2)/420+(ROW()/100000)+Data!U86</f>
        <v>8.8999999999999995E-4</v>
      </c>
      <c r="X89" s="204">
        <f>SUM(Base!$AC86+Base!$AF86*2+Base!$AI86*2+Base!$AL86*2+Base!$AM86+Base!$AN86+Base!$AO86*2+Base!$AP86*2+Base!$AU86*2+Base!$BB86+Base!$BD86*2+Base!$BF86)/380+(ROW()/100000)+Data!Q86</f>
        <v>8.8999999999999995E-4</v>
      </c>
      <c r="Y89" s="204">
        <f>SUM(Base!$AC86*2+Base!$AF86*2+Base!$AI86*2+Base!$AK86+Base!$AL86+Base!$AM86+Base!$AN86+Base!$AO86+Base!$AP86+Base!$AU86*2+Base!$BB86*2+Base!$BD86+Base!$BF86*2)/380+(ROW()/100000)+Data!Q86</f>
        <v>8.8999999999999995E-4</v>
      </c>
      <c r="Z89" s="204">
        <f>SUM(Base!$AC86*2+Base!$AF86+Base!$AI86*2+Base!$AK86*2+Base!$AL86+Base!$AM86*2+Base!$AN86+Base!$AO86+Base!$AP86*2+Base!$AU86*2+Base!$BB86*2+Base!$BF86*2)/400+(ROW()/100000)+Data!Q86</f>
        <v>8.8999999999999995E-4</v>
      </c>
      <c r="AA89" s="204">
        <f>SUM(Base!$Y86*2+Base!$Z86*2+Base!$AA86*2+Base!$AC86*2+Base!$AD86+Base!$AG86+Base!$AJ86*2+Base!$AL86*2+Base!$AN86*2+Base!$AP86+Base!$AT86*2+Base!$AV86+Base!$AW86+Base!$AX86+Base!$AY86*2+Base!$AZ86*2+Base!$BA86+Base!$BB86+Base!$BD86+Base!$BE86+Base!$BF86*2)/640+(ROW()/100000)+Data!Y86</f>
        <v>8.8999999999999995E-4</v>
      </c>
      <c r="AB89" s="204">
        <f>SUM(Base!$Y86*2+Base!$Z86+Base!$AA86*2+Base!$AC86*2+Base!$AD86*2+Base!$AG86*2+Base!$AJ86*2+Base!$AL86*2+Base!$AN86*2+Base!$AP86*2+Base!$AT86*2+Base!$AV86+Base!$AW86*2+Base!$AX86+Base!$AY86*2+Base!$AZ86*2+Base!$BA86+Base!$BB86+Base!$BD86+Base!$BE86+Base!$BF86*2)/700+(ROW()/100000)+Data!Y86</f>
        <v>8.8999999999999995E-4</v>
      </c>
      <c r="AC89" s="204">
        <f>SUM(Base!$AA86*2+Base!$AD86+Base!$AG86*2+Base!$AI86+Base!$AJ86+Base!$AL86+Base!$AN86+Base!$AP86*2+Base!$AT86*2+Base!$AV86+Base!$AW86+Base!$AX86+Base!$AY86+Base!$BE86)/360+(ROW()/100000)+Data!U86</f>
        <v>8.8999999999999995E-4</v>
      </c>
      <c r="AD89" s="204">
        <f>SUM(Base!$AA86+Base!$AF86+Base!$AG86+Base!$AI86*2+Base!$AJ86+Base!$AK86+Base!$AL86+Base!$AN86+Base!$AO86*2+Base!$AP86*2+Base!$AU86*2+Base!$AV86*2+Base!$AX86+Base!$BE86)/380+(ROW()/100000)+Data!U86</f>
        <v>8.8999999999999995E-4</v>
      </c>
      <c r="AE89" s="204">
        <f>SUM(Base!$AA86*2+Base!$AG86*2+Base!$AI86*2+Base!$AJ86+Base!$AL86+Base!$AN86+Base!$AO86+Base!$AP86*2+Base!$AT86+Base!$AV86*2+Base!$AW86+Base!$AX86+Base!$BE86)/360+(ROW()/100000)+Data!U86</f>
        <v>8.8999999999999995E-4</v>
      </c>
      <c r="AF89" s="204">
        <f>SUM(Base!$W86*2+Base!$Y86*2+Base!$AA86+Base!$AF86+Base!$AG86+Base!$AI86+Base!$AJ86*2+Base!$AL86+Base!$AP86+Base!$AR86*2+Base!$AT86*2+Base!$AU86+Base!$AV86*2+Base!$AX86*2+Base!$AY86*2+Base!$AZ86+Base!$BA86+Base!$BD86+Base!$BE86*2)/560+(ROW()/100000)+SUM(Data!M86:P86)</f>
        <v>8.8999999999999995E-4</v>
      </c>
      <c r="AG89" s="204">
        <f>SUM(Base!$W86*2+Base!$Y86*2+Base!$AA86+Base!$AF86+Base!$AG86+Base!$AI86+Base!$AJ86*2+Base!$AL86+Base!$AP86+Base!$AR86+Base!$AT86*2+Base!$AU86+Base!$AV86*2+Base!$AX86*2+Base!$AY86*2+Base!$AZ86+Base!$BA86+Base!$BD86+Base!$BE86*2)/540+(ROW()/100000)+SUM(Data!M86:P86)</f>
        <v>8.8999999999999995E-4</v>
      </c>
      <c r="AH89" s="204">
        <f>SUM(Base!$Y86+Base!$Z86+Base!$AA86*2+Base!$AG86*2+Base!$AJ86*2+Base!$AL86+Base!$AN86*2+Base!$AP86*2+Base!$AR86+Base!$AT86*2+Base!$AV86*2+Base!$AW86+Base!$BA86+Base!$BF86)/420+(ROW()/100000)+Data!Y86</f>
        <v>8.8999999999999995E-4</v>
      </c>
      <c r="AI89" s="204">
        <f>SUM(Base!$Z86+Base!$AA86*2+Base!$AG86*2+Base!$AJ86*2+Base!$AL86+Base!$AN86*2+Base!$AP86*2+Base!$AR86+Base!$AT86*2+Base!$AV86*2+Base!$AW86+Base!$BA86+Base!$BF86)/400+(ROW()/100000)+Data!Y86</f>
        <v>8.8999999999999995E-4</v>
      </c>
      <c r="AJ89" s="204">
        <f>SUM(Base!$AA86*2+Base!$AG86*2+Base!$AI86+Base!$AJ86*2+Base!$AL86+Base!$AN86*2+Base!$AP86*2+Base!$AU86+Base!$AV86*2+Base!$AW86*2+Base!$BA86)/360+(ROW()/100000)+SUM(Data!R86+Data!U86)</f>
        <v>8.8999999999999995E-4</v>
      </c>
      <c r="AK89" s="204">
        <f>SUM(Base!$AA86*2+Base!$AG86*2+Base!$AJ86*2+Base!$AL86+Base!$AN86*2+Base!$AP86*2+Base!$AT86+Base!$AU86+Base!$AV86*2+Base!$AW86*2+Base!$BA86)/360+(ROW()/100000)+SUM(Data!R86+Data!U86)</f>
        <v>8.8999999999999995E-4</v>
      </c>
      <c r="AL89" s="204">
        <f>SUM(Base!$AF86+Base!$AG86+Base!$AI86*2+Base!$AK86+Base!$AL86*2+Base!$AN86+Base!$AO86*2+Base!$AP86+Base!$AU86*2+Base!$AV86*2+Base!$AX86)/360+(ROW()/100000)+Data!R86</f>
        <v>8.8999999999999995E-4</v>
      </c>
      <c r="AM89" s="204">
        <f>SUM(Base!$AA86+Base!$AF86+Base!$AG86+Base!$AI86*2+Base!$AK86+Base!$AL86*2+Base!$AN86+Base!$AO86*2+Base!$AP86+Base!$AU86*2+Base!$AV86*2+Base!$AX86)/380+(ROW()/100000)+Data!R86</f>
        <v>8.8999999999999995E-4</v>
      </c>
      <c r="AN89" s="204">
        <f>SUM(Base!$W86+Base!$Y86+Base!$AA86+Base!$AF86+Base!$AI86+Base!$AJ86*2+Base!$AK86+Base!$AL86*2+Base!$AO86+Base!$AP86+Base!$AT86*2+Base!$AU86*2+Base!$AV86*2+Base!$AX86*2+Base!$AY86)/460+(ROW()/100000)+SUM(Data!S86+Data!T86)</f>
        <v>8.8999999999999995E-4</v>
      </c>
      <c r="AO89" s="204">
        <f>SUM(Base!$W86*2+Base!$Y86+Base!$AA86+Base!$AF86+Base!$AI86+Base!$AJ86*2+Base!$AK86+Base!$AL86+Base!$AN86+Base!$AO86+Base!$AP86+Base!$AT86*2+Base!$AU86+Base!$AV86*2+Base!$AX86*2+Base!$AY86)/480+(ROW()/100000)+SUM(Data!S86+Data!T86)</f>
        <v>8.8999999999999995E-4</v>
      </c>
      <c r="AP89" s="204">
        <f>SUM(Base!$Y86+Base!$AA86*2+Base!$AG86*2+Base!$AJ86*2+Base!$AL86+Base!$AN86*2+Base!$AP86*2+Base!$AR86+Base!$AT86+Base!$AV86+Base!$AW86*2+Base!$AZ86)/360+(ROW()/100000)+Data!X86</f>
        <v>8.8999999999999995E-4</v>
      </c>
      <c r="AQ89" s="204">
        <f>SUM(Base!$W86*2+Base!$Y86+Base!$AA86+Base!$AF86*2+Base!$AG86+Base!$AI86*2+Base!$AJ86+Base!$AL86*2+Base!$AO86+Base!$AP86+Base!$AT86+Base!$AU86*2+Base!$AV86*2+Base!$AX86+Base!$AZ86)/460+(ROW()/100000)+SUM(Data!M86:P86)</f>
        <v>8.8999999999999995E-4</v>
      </c>
      <c r="AR89" s="204">
        <f>SUM(Base!$W86+Base!$AF86*2+Base!$AG86+Base!$AI86*2+Base!$AL86*2+Base!$AO86*2+Base!$AP86+Base!$AU86*2+Base!$AV86+Base!$AX86)/340+(ROW()/100000)+SUM(Data!M86:P86)</f>
        <v>8.8999999999999995E-4</v>
      </c>
      <c r="AS89" s="204">
        <f>SUM(Base!$W86+Base!$Y86+Base!$AF86*2+Base!$AG86+Base!$AI86*2+Base!$AJ86+Base!$AL86*2+Base!$AO86*2+Base!$AP86+Base!$AU86*2+Base!$AV86*2+Base!$AX86)/400+(ROW()/100000)+SUM(Data!M86:P86)</f>
        <v>8.8999999999999995E-4</v>
      </c>
      <c r="AT89" s="204">
        <f>SUM(Base!$Y86*2+Base!$Z86+Base!$AA86*2+Base!$AG86*2+Base!$AJ86*2+Base!$AL86+Base!$AN86*2+Base!$AP86*2+Base!$AR86+Base!$AT86*2+Base!$AV86+Base!$AW86*2+Base!$AY86*2+Base!$AZ86*2+Base!$BA86)/500+(ROW()/100000)+Data!Y86</f>
        <v>8.8999999999999995E-4</v>
      </c>
      <c r="AU89" s="204">
        <f>SUM(Base!$L86*2+Base!$M86*2+Base!$N86*2+Base!$P86*2+Base!$Q86*2+Base!$R86+Base!$T86*2+Base!$V86+Base!$AL86+Base!$AO86*2+Base!$AP86+Base!$AU86*2+Base!$AZ86*2)/440+(ROW()/100000)+Data!L86</f>
        <v>8.8999999999999995E-4</v>
      </c>
      <c r="AV89" s="204">
        <f>SUM(Base!$AA86+Base!$AF86*2+Base!$AG86+Base!$AI86*2+Base!$AK86+Base!$AL86*2+Base!$AM86+Base!$AN86*2+Base!$AO86*2+Base!$AP86*2+Base!$AU86*2+Base!$AV86*2+Base!$AX86+Base!$BB86+Base!$BE86+Base!$BF86)/480+(ROW()/100000)+Data!R86</f>
        <v>8.8999999999999995E-4</v>
      </c>
      <c r="AW89" s="204">
        <f>SUM(Base!$Y86*2+Base!$Z86*2+Base!$AA86*2+Base!$AD86+Base!$AG86+Base!$AJ86*2+Base!$AL86*2+Base!$AN86+Base!$AR86+Base!$AT86*2+Base!$AX86+Base!$AY86*2+Base!$AZ86*2+Base!$BA86+Base!$BD86+Base!$BE86)/480+(ROW()/100000)+SUM(Data!V86+Data!W86)</f>
        <v>8.8999999999999995E-4</v>
      </c>
      <c r="AX89" s="204">
        <f>SUM(Base!$Y86*2+Base!$Z86*2+Base!$AA86*2+Base!$AD86+Base!$AG86+Base!$AJ86*2+Base!$AL86+Base!$AN86+Base!$AR86+Base!$AT86*2+Base!$AW86+Base!$AX86+Base!$AY86*2+Base!$AZ86*2+Base!$BA86+Base!$BD86+Base!$BE86)/480+(ROW()/100000)+SUM(Data!V86+Data!W86)</f>
        <v>8.8999999999999995E-4</v>
      </c>
      <c r="AY89" s="204">
        <f>SUM(Base!$Y86+Base!$AA86+Base!$AC86*2+Base!$AF86*2+Base!$AG86+Base!$AI86*2+Base!$AJ86+Base!$AK86+Base!$AL86+Base!$AM86+Base!$AN86+Base!$AO86+Base!$AP86+Base!$AU86*2+Base!$AX86+Base!$AZ86+Base!$BB86+Base!$BD86+Base!$BE86*2)/480+(ROW()/100000)+SUM(Data!M86:P86)</f>
        <v>8.8999999999999995E-4</v>
      </c>
      <c r="AZ89" s="204">
        <f>SUM(Base!$W86*2+Base!$Y86*2+Base!$AA86+Base!$AD86+Base!$AG86*2+Base!$AJ86*2+Base!$AL86+Base!$AN86+Base!$AP86+Base!$AR86+Base!$AT86+Base!$AW86+Base!$AX86+Base!$AY86*2+Base!$AZ86*2+Base!$BA86+Base!$BD86+Base!$BE86)/480+(ROW()/100000)+SUM(Data!S86+Data!T86+Data!V86+Data!W86)</f>
        <v>8.8999999999999995E-4</v>
      </c>
      <c r="BA89" s="204">
        <f>SUM(Base!$W86*2+Base!$Y86*2+Base!$AA86+Base!$AD86+Base!$AG86*2+Base!$AJ86*2+Base!$AN86+Base!$AP86+Base!$AT86+Base!$AW86+Base!$AX86+Base!$AY86*2+Base!$AZ86*2+Base!$BA86+Base!$BD86+Base!$BE86)/440+(ROW()/100000)+SUM(Data!S86+Data!T86+Data!V86+Data!W86)</f>
        <v>8.8999999999999995E-4</v>
      </c>
      <c r="BB89" s="204">
        <f>SUM(Base!$W86+Base!$Y86+Base!$AA86*2+Base!$AD86+Base!$AF86+Base!$AG86*2+Base!$AI86*2+Base!$AJ86*2+Base!$AL86+Base!$AN86*2+Base!$AO86+Base!$AP86*2+Base!$AR86+Base!$AT86*2+Base!$AU86+Base!$AV86*2+Base!$AW86*2+Base!$AX86+Base!$AY86*2+Base!$AZ86)/640+(ROW()/100000)+SUM(Data!M86:P86)</f>
        <v>8.8999999999999995E-4</v>
      </c>
      <c r="BC89" s="204">
        <f>SUM(Base!$AA86+Base!$AF86+Base!$AG86*2+Base!$AI86*2+Base!$AJ86+Base!$AL86*2+Base!$AN86+Base!$AO86+Base!$AP86*2+Base!$AT86+Base!$AU86*2+Base!$AV86*2+Base!$AX86+Base!$AY86+Base!$AZ86)/440+(ROW()/100000)+SUM(Data!M86:P86)</f>
        <v>8.8999999999999995E-4</v>
      </c>
      <c r="BD89" s="204">
        <f>SUM(Base!$AA86*2+Base!$AF86+Base!$AG86*2+Base!$AI86*2+Base!$AJ86+Base!$AL86+Base!$AN86*2+Base!$AO86+Base!$AP86*2+Base!$AT86+Base!$AU86+Base!$AV86*2+Base!$AW86+Base!$AX86+Base!$AY86+Base!$AZ86)/460+(ROW()/100000)+SUM(Data!M86:P86)</f>
        <v>8.8999999999999995E-4</v>
      </c>
      <c r="BE89" s="204">
        <f>SUM(Base!$AA86*2+Base!$AC86*2+Base!$AF86*2+Base!$AG86*2+Base!$AI86*2+Base!$AJ86*2+Base!$AL86+Base!$AM86+Base!$AN86*2+Base!$AO86+Base!$AP86*2+Base!$AU86*2+Base!$AV86*2+Base!$BB86*2+Base!$BD86+Base!$BE86+Base!$BF86*2)/580+(ROW()/100000)+Data!Q86</f>
        <v>8.8999999999999995E-4</v>
      </c>
      <c r="BF89" s="204">
        <f>SUM(Base!$Y86+Base!$AA86*2+Base!$AC86*2+Base!$AF86*2+Base!$AG86*2+Base!$AI86*2+Base!$AJ86*2+Base!$AL86+Base!$AM86+Base!$AN86*2+Base!$AO86+Base!$AP86*2+Base!$AU86*2+Base!$AV86*2+Base!$AW86+Base!$BB86*2+Base!$BD86+Base!$BE86+Base!$BF86*2)/620+(ROW()/100000)+Data!Q86</f>
        <v>8.8999999999999995E-4</v>
      </c>
      <c r="BG89" s="204">
        <f>SUM(Base!$Y86*2+Base!$Z86+Base!$AA86+Base!$AD86+Base!$AG86*2+Base!$AJ86*2+Base!$AL86+Base!$AN86+Base!$AP86*2+Base!$AR86+Base!$AT86*2+Base!$AW86*2+Base!$AX86*2+Base!$AY86*2+Base!$BA86+Base!$BE86)/480+(ROW()/100000)+Data!U86</f>
        <v>8.8999999999999995E-4</v>
      </c>
      <c r="BH89" s="204">
        <f>SUM(Base!$Y86+Base!$AA86+Base!$AD86+Base!$AG86*2+Base!$AI86+Base!$AJ86*2+Base!$AL86+Base!$AN86+Base!$AP86*2+Base!$AT86*2+Base!$AW86+Base!$AX86*2+Base!$AY86*2+Base!$BA86+Base!$BE86)/420+(ROW()/100000)+Data!U86</f>
        <v>8.8999999999999995E-4</v>
      </c>
      <c r="BI89" s="204">
        <f>SUM(Base!$AC86+Base!$AF86*2+Base!$AI86*2+Base!$AL86*2+Base!$AM86+Base!$AO86*2+Base!$AU86*2+Base!$BB86+Base!$BD86*2+Base!$BF86)/320+(ROW()/100000)+Data!Q86</f>
        <v>8.8999999999999995E-4</v>
      </c>
      <c r="BJ89" s="204">
        <f>SUM(Base!$AC86*2+Base!$AF86*2+Base!$AI86*2+Base!$AK86+Base!$AL86+Base!$AM86+Base!$AO86+Base!$AU86*2+Base!$BB86*2+Base!$BD86+Base!$BF86*2)/340+(ROW()/100000)+Data!Q86</f>
        <v>8.8999999999999995E-4</v>
      </c>
      <c r="BK89" s="204">
        <f>SUM(Base!$AC86*2+Base!$AF86+Base!$AI86*2+Base!$AK86*2+Base!$AL86+Base!$AM86*2+Base!$AO86+Base!$AU86*2+Base!$BB86*2+Base!$BF86*2)/340+(ROW()/100000)+Data!Q86</f>
        <v>8.8999999999999995E-4</v>
      </c>
      <c r="BL89" s="204">
        <f>SUM(Base!$AC86+Base!$AF86*2+Base!$AI86*2+Base!$AK86+Base!$AL86*2+Base!$AM86+Base!$AO86+Base!$AU86*2+Base!$AV86+Base!$BF86*2)/300+(ROW()/100000)+SUM(Data!M86:P86)</f>
        <v>8.8999999999999995E-4</v>
      </c>
      <c r="BM89" s="204">
        <f>SUM(Base!$Z86*2+Base!$AA86+Base!$AC86+Base!$AJ86+Base!$AL86*2+Base!$AN86*2+Base!$AP86+Base!$AT86*2+Base!$AY86)/260+(ROW()/100000)+Data!Y86</f>
        <v>8.8999999999999995E-4</v>
      </c>
      <c r="BN89" s="204">
        <f>SUM(Base!$Z86+Base!$AA86+Base!$AK86*2+Base!$AL86*2+Base!$AM86*2+Base!$AN86+Base!$AO86+Base!$AP86+Base!$AT86*2+Base!$AV86*2+Base!$AX86*2+Base!$AY86*2+Base!$AZ86+Base!$BA86+Base!$BD86*2+Base!$BE86*2+Base!$BF86)/520+(ROW()/100000)+Data!Y86</f>
        <v>8.8999999999999995E-4</v>
      </c>
      <c r="BO89" s="204">
        <f>SUM(Base!$AA86+Base!$AK86*2+Base!$AL86*2+Base!$AM86*2+Base!$AN86+Base!$AO86+Base!$AP86*2+Base!$AV86*2+Base!$AX86*2+Base!$AY86*2+Base!$AZ86+Base!$BA86+Base!$BD86*2+Base!$BE86*2+Base!$BF86)/480+(ROW()/100000)+Data!Y86</f>
        <v>8.8999999999999995E-4</v>
      </c>
      <c r="BP89" s="204">
        <f>SUM(Base!$AA86+Base!$AG86+Base!$AK86*2+Base!$AL86*2+Base!$AM86*2+Base!$AN86+Base!$AO86+Base!$AP86*2+Base!$AT86+Base!$AV86*2+Base!$AX86*2+Base!$AY86*2+Base!$AZ86+Base!$BA86+Base!$BD86*2+Base!$BE86*2+Base!$BF86)/520+(ROW()/100000)+Data!Y86</f>
        <v>8.8999999999999995E-4</v>
      </c>
      <c r="BQ89" s="204">
        <f>SUM(Base!$Y86+Base!$AA86*2+Base!$AD86+Base!$AG86*2+Base!$AJ86*2+Base!$AL86+Base!$AN86*2+Base!$AP86*2+Base!$AR86*2+Base!$AT86*2+Base!$AV86*2+Base!$AW86*2+Base!$BA86)/440+(ROW()/100000)+Data!R86</f>
        <v>8.8999999999999995E-4</v>
      </c>
      <c r="BR89" s="204">
        <f>SUM(Base!$Z86*2+Base!$AA86+Base!$AJ86+Base!$AL86*2+Base!$AN86*2+Base!$AO86*2+Base!$AP86*2+Base!$AT86*2+Base!$AX86+Base!$AY86+Base!$BA86*2+Base!$BE86)/380+(ROW()/100000)+SUM(Data!V86+Data!W86)</f>
        <v>8.8999999999999995E-4</v>
      </c>
      <c r="BS89" s="204">
        <f>SUM(Base!$Y86+Base!$AA86*2+Base!$AD86+Base!$AG86*2+Base!$AJ86*2+Base!$AL86*2+Base!$AN86*2+Base!$AO86+Base!$AP86*2+Base!$AT86*2+Base!$AU86+Base!$AV86*2+Base!$AW86*2+Base!$AX86*2+Base!$AY86*2+Base!$AZ86+Base!$BA86+Base!$BD86+Base!$BE86*2)/620+(ROW()/100000)+SUM(Data!R86+Data!U86)</f>
        <v>8.8999999999999995E-4</v>
      </c>
      <c r="BT89" s="204">
        <f>SUM(Base!$L86+Base!$M86*2+Base!$N86+Base!$O86+Base!$P86+Base!$Q86*2+Base!$R86*2+Base!$T86*2+Base!$U86*2+Base!$V86+Base!$AA86+Base!$AG86+Base!$AL86*2+Base!$AN86*2+Base!$AO86*2+Base!$AP86+Base!$AU86*2+Base!$AW86+Base!$AY86+Base!$AZ86*2)/600+(ROW()/100000)+Data!L86</f>
        <v>8.8999999999999995E-4</v>
      </c>
      <c r="BU89" s="204">
        <f>SUM(Base!$L86+Base!$M86*2+Base!$N86+Base!$P86+Base!$Q86*2+Base!$R86*2+Base!$T86*2+Base!$U86+Base!$V86+Base!$AA86+Base!$AG86+Base!$AL86*2+Base!$AN86+Base!$AO86*2+Base!$AP86+Base!$AU86*2+Base!$AW86+Base!$AY86+Base!$AZ86*2)/540+(ROW()/100000)+Data!L86</f>
        <v>8.8999999999999995E-4</v>
      </c>
      <c r="BV89" s="204">
        <f>SUM(Base!$L86+Base!$M86*2+Base!$N86+Base!$P86+Base!$Q86*2+Base!$R86*2+Base!$T86*2+Base!$U86*2+Base!$V86+Base!$AA86+Base!$AG86+Base!$AL86*2+Base!$AN86*2+Base!$AO86*2+Base!$AP86+Base!$AU86*2+Base!$AW86+Base!$AY86+Base!$AZ86*2)/580+(ROW()/100000)+Data!L86</f>
        <v>8.8999999999999995E-4</v>
      </c>
      <c r="BW89" s="204">
        <f>SUM(Base!$Y86*2+Base!$Z86*2+Base!$AA86*2+Base!$AG86+Base!$AJ86+Base!$AL86*2+Base!$AN86*2+Base!$AO86+Base!$AP86+Base!$AT86*2+Base!$AX86+Base!$AY86*2+Base!$AZ86+Base!$BA86+Base!$BD86+Base!$BE86)/460+(ROW()/100000)+Data!X86</f>
        <v>8.8999999999999995E-4</v>
      </c>
      <c r="BX89" s="204">
        <f>SUM(Base!$Y86*2+Base!$Z86+Base!$AA86*2+Base!$AG86*2+Base!$AJ86*2+Base!$AL86+Base!$AN86*2+Base!$AP86*2+Base!$AR86*2+Base!$AT86*2+Base!$AW86*2+Base!$AY86*2+Base!$AZ86+Base!$BA86)/480+(ROW()/100000)+SUM(Data!V86+Data!W86+Data!X86+Data!Y86)</f>
        <v>8.8999999999999995E-4</v>
      </c>
      <c r="BY89" s="204">
        <f>SUM(Base!$Z86*2+Base!$AA86+Base!$AC86*2+Base!$AK86+Base!$AL86+Base!$AM86*2+Base!$AN86*2+Base!$AP86+Base!$AT86*2+Base!$AV86+Base!$BA86*2+Base!$BB86*2+Base!$BF86*2)/420+(ROW()/100000)+Data!Y86</f>
        <v>8.8999999999999995E-4</v>
      </c>
      <c r="BZ89" s="204">
        <f>SUM(Base!$Z86+Base!$AA86+Base!$AC86*2+Base!$AK86+Base!$AL86+Base!$AM86*2+Base!$AN86+Base!$AP86+Base!$AT86+Base!$AV86*2+Base!$BA86*2+Base!$BB86*2+Base!$BF86*2)/380+(ROW()/100000)+Data!Y86</f>
        <v>8.8999999999999995E-4</v>
      </c>
      <c r="CA89" s="204">
        <f>SUM(Base!$Z86*2+Base!$AA86+Base!$AD86*2+Base!$AF86+Base!$AG86*2+Base!$AI86*2+Base!$AL86*2+Base!$AN86+Base!$AO86+Base!$AP86+Base!$AT86*2+Base!$AU86*2+Base!$AX86*2+Base!$AY86+Base!$BA86+Base!$BD86*2+Base!$BE86*2+Base!$BF86)/560+(ROW()/100000)+Data!R86</f>
        <v>8.8999999999999995E-4</v>
      </c>
      <c r="CB89" s="204">
        <f>SUM(Base!$Z86+Base!$AA86+Base!$AD86+Base!$AF86*2+Base!$AG86*2+Base!$AI86*2+Base!$AL86+Base!$AN86+Base!$AO86+Base!$AP86+Base!$AT86*2+Base!$AU86*2+Base!$AX86*2+Base!$AY86+Base!$BA86+Base!$BD86*2+Base!$BE86*2+Base!$BF86)/520+(ROW()/100000)+Data!R86</f>
        <v>8.8999999999999995E-4</v>
      </c>
      <c r="CC89" s="204">
        <f>SUM(Base!$W86*2+Base!$Y86*2+Base!$AA86+Base!$AG86+Base!$AJ86*2+Base!$AL86+Base!$AR86+Base!$AT86+Base!$AX86+Base!$AY86*2+Base!$AZ86*2+Base!$BA86+Base!$BD86+Base!$BE86)/380+(ROW()/100000)+SUM(Data!S86+Data!T86+Data!V86+Data!W86)</f>
        <v>8.8999999999999995E-4</v>
      </c>
      <c r="CD89" s="204">
        <f>SUM(Base!$W86*2+Base!$Y86*2+Base!$AA86+Base!$AG86+Base!$AJ86*2+Base!$AT86+Base!$AX86+Base!$AY86*2+Base!$AZ86*2+Base!$BA86+Base!$BD86+Base!$BE86)/340+(ROW()/100000)+SUM(Data!S86+Data!T86+Data!V86+Data!W86)</f>
        <v>8.8999999999999995E-4</v>
      </c>
      <c r="CE89" s="204">
        <f>SUM(Base!$W86*2+Base!$Y86*2+Base!$AA86+Base!$AF86+Base!$AG86+Base!$AI86*2+Base!$AJ86*2+Base!$AL86+Base!$AO86+Base!$AP86+Base!$AR86+Base!$AT86*2+Base!$AU86+Base!$AV86*2+Base!$AX86*2+Base!$AY86*2+Base!$AZ86+Base!$BA86+Base!$BD86*2+Base!$BE86*2)/600+(ROW()/100000)+SUM(Data!M86:P86)</f>
        <v>8.8999999999999995E-4</v>
      </c>
      <c r="CF89" s="204">
        <f>SUM(Base!$W86+Base!$Y86+Base!$AA86+Base!$AF86*2+Base!$AG86+Base!$AI86*2+Base!$AJ86+Base!$AL86*2+Base!$AO86+Base!$AP86+Base!$AT86+Base!$AU86*2+Base!$AV86*2+Base!$AX86*2+Base!$AY86*2+Base!$AZ86+Base!$BA86+Base!$BD86+Base!$BE86*2)/540+(ROW()/100000)+SUM(Data!M86:P86)</f>
        <v>8.8999999999999995E-4</v>
      </c>
      <c r="CG89" s="204">
        <f>SUM(Base!$W86*2+Base!$Y86*2+Base!$AA86+Base!$AF86*2+Base!$AG86+Base!$AI86*2+Base!$AJ86+Base!$AL86+Base!$AO86+Base!$AP86+Base!$AT86*2+Base!$AU86+Base!$AV86*2+Base!$AX86*2+Base!$AY86*2+Base!$AZ86+Base!$BA86+Base!$BD86+Base!$BE86*2)/560+(ROW()/100000)+SUM(Data!M86:P86)</f>
        <v>8.8999999999999995E-4</v>
      </c>
      <c r="CH89" s="204">
        <f>SUM(Base!$W86*2+Base!$Y86*2+Base!$AA86+Base!$AC86*2+Base!$AF86*2+Base!$AG86+Base!$AI86*2+Base!$AJ86+Base!$AK86+Base!$AL86+Base!$AM86+Base!$AN86+Base!$AO86+Base!$AP86+Base!$AT86*2+Base!$AU86+Base!$AX86+Base!$AZ86+Base!$BB86*2+Base!$BD86*2+Base!$BE86*2+Base!$BF86*2)/640+(ROW()/100000)+Data!Q86</f>
        <v>8.8999999999999995E-4</v>
      </c>
      <c r="CI89" s="204">
        <f>SUM(Base!$Y86+Base!$AA86+Base!$AC86*2+Base!$AF86*2+Base!$AG86+Base!$AI86*2+Base!$AJ86+Base!$AK86+Base!$AL86+Base!$AM86+Base!$AN86+Base!$AO86+Base!$AP86+Base!$AU86*2+Base!$AX86+Base!$AZ86+Base!$BB86*2+Base!$BD86+Base!$BF86*2)/500+(ROW()/100000)+Data!Q86</f>
        <v>8.8999999999999995E-4</v>
      </c>
      <c r="CJ89" s="204">
        <f>SUM(Base!$W86+Base!$Y86*2+Base!$AA86+Base!$AC86*2+Base!$AF86*2+Base!$AG86+Base!$AI86*2+Base!$AJ86+Base!$AK86+Base!$AL86+Base!$AM86+Base!$AN86+Base!$AO86+Base!$AP86+Base!$AT86+Base!$AU86*2+Base!$AX86+Base!$AZ86+Base!$BB86*2+Base!$BD86*2+Base!$BE86+Base!$BF86*2)/600+(ROW()/100000)+Data!Q86</f>
        <v>8.8999999999999995E-4</v>
      </c>
      <c r="CK89" s="204">
        <f>SUM(Base!$W86*2+Base!$AA86*2+Base!$AG86*2+Base!$AI86+Base!$AJ86+Base!$AL86+Base!$AN86+Base!$AP86*2+Base!$AT86+Base!$AV86*2+Base!$AW86+Base!$AX86*2+Base!$BE86*2)/400+(ROW()/100000)+SUM(Data!S86+Data!T86)</f>
        <v>8.8999999999999995E-4</v>
      </c>
      <c r="CL89" s="204">
        <f>SUM(Base!$W86+Base!$AA86+Base!$AF86+Base!$AG86*2+Base!$AI86*2+Base!$AJ86+Base!$AL86+Base!$AN86+Base!$AO86*2+Base!$AP86*2+Base!$AU86*2+Base!$AV86*2+Base!$AX86*2+Base!$BE86)/420+(ROW()/100000)+SUM(Data!S86+Data!T86)</f>
        <v>8.8999999999999995E-4</v>
      </c>
      <c r="CM89" s="204">
        <f>SUM(Base!$W86+Base!$AA86+Base!$AG86*2+Base!$AI86*2+Base!$AJ86+Base!$AL86+Base!$AN86+Base!$AO86+Base!$AP86*2+Base!$AT86+Base!$AU86+Base!$AV86*2+Base!$AW86+Base!$AX86*2+Base!$BE86*2)/420+(ROW()/100000)+SUM(Data!S86+Data!T86)</f>
        <v>8.8999999999999995E-4</v>
      </c>
      <c r="CN89" s="204">
        <f>SUM(Base!$Y86*2+Base!$AA86*2+Base!$AG86*2+Base!$AJ86*2+Base!$AL86+Base!$AN86*2+Base!$AP86*2+Base!$AR86+Base!$AT86*2+Base!$AV86*2+Base!$AW86*2+Base!$AY86+Base!$AZ86)/440+(ROW()/100000)+SUM(Data!S86+Data!T86)</f>
        <v>8.8999999999999995E-4</v>
      </c>
      <c r="CO89" s="204">
        <f>SUM(Base!$Y86+Base!$AA86*2+Base!$AG86*2+Base!$AJ86*2+Base!$AN86*2+Base!$AP86*2+Base!$AT86+Base!$AV86*2+Base!$AW86*2+Base!$AZ86)/340+(ROW()/100000)+SUM(Data!S86+Data!T86)</f>
        <v>8.8999999999999995E-4</v>
      </c>
      <c r="CP89" s="204">
        <f>SUM(Base!$W86+Base!$Z86+Base!$AA86+Base!$AC86*2+Base!$AL86+Base!$AM86*2+Base!$AT86*2+Base!$AV86+Base!$AX86+Base!$BA86+Base!$BB86*2+Base!$BE86+Base!$BF86*2)/360+(ROW()/100000)+SUM(Data!V86+Data!W86)</f>
        <v>8.8999999999999995E-4</v>
      </c>
      <c r="CQ89" s="205">
        <f>SUM(Base!$W86+Base!$AA86+Base!$AC86*2+Base!$AL86+Base!$AM86*2+Base!$AT86+Base!$AV86*2+Base!$AX86+Base!$BA86+Base!$BB86*2+Base!$BE86+Base!$BF86*2)/340+(ROW()/100000)+SUM(Data!V86+Data!W86)</f>
        <v>8.8999999999999995E-4</v>
      </c>
      <c r="CR89" s="1"/>
    </row>
    <row r="90" spans="1:96" ht="25" customHeight="1" x14ac:dyDescent="0.3">
      <c r="A90" s="1"/>
      <c r="B90" s="85">
        <f>Base!B87</f>
        <v>0</v>
      </c>
      <c r="C90" s="92">
        <f>Base!C87</f>
        <v>0</v>
      </c>
      <c r="D90" s="1"/>
      <c r="E90" s="86">
        <f>Base!E87</f>
        <v>0</v>
      </c>
      <c r="F90" s="90" t="str">
        <f t="shared" si="5"/>
        <v>A (D)</v>
      </c>
      <c r="G90" s="1"/>
      <c r="H90" s="86">
        <f>Base!I87</f>
        <v>0</v>
      </c>
      <c r="I90" s="92">
        <f>Base!H87</f>
        <v>0</v>
      </c>
      <c r="J90" s="1"/>
      <c r="K90" s="88">
        <f>SUM(Base!$AF87*2+Base!$AI87*2+Base!$AL87*2+Base!$AN87+Base!$AO87*2+Base!$AP87*2+Base!$AU87*2+Base!$AV87+Base!$BF87)/300+(ROW()/100000)+Data!R87</f>
        <v>8.9999999999999998E-4</v>
      </c>
      <c r="L90" s="87">
        <f>SUM(Base!$Y87*2+Base!$Z87*2+Base!$AA87*2+Base!$AG87+Base!$AJ87*2+Base!$AL87+Base!$AN87*2+Base!$AP87+Base!$AT87*2+Base!$AX87+Base!$AY87*2+Base!$AZ87+Base!$BA87+Base!$BD87+Base!$BE87)/440+(ROW()/100000)+Data!Y87</f>
        <v>8.9999999999999998E-4</v>
      </c>
      <c r="M90" s="87">
        <f>SUM(Base!$Y87*2+Base!$Z87+Base!$AA87*2+Base!$AD87*2+Base!$AG87*2+Base!$AJ87*2+Base!$AL87*2+Base!$AN87+Base!$AP87*2+Base!$AR87*2+Base!$AT87*2+Base!$AW87+Base!$AZ87)/440+(ROW()/100000)+Data!X87</f>
        <v>8.9999999999999998E-4</v>
      </c>
      <c r="N90" s="87">
        <f>SUM(Base!$Y87+Base!$AA87*2+Base!$AD87*2+Base!$AG87*2+Base!$AJ87*2+Base!$AL87*2+Base!$AN87+Base!$AP87*2+Base!$AR87*2+Base!$AT87*2+Base!$AW87+Base!$AZ87)/400+(ROW()/100000)+Data!X87</f>
        <v>8.9999999999999998E-4</v>
      </c>
      <c r="O90" s="87">
        <f>SUM(Base!$Y87+Base!$AA87*2+Base!$AG87*2+Base!$AJ87*2+Base!$AL87+Base!$AN87*2+Base!$AP87*2+Base!$AR87+Base!$AT87*2+Base!$AV87*2+Base!$AW87*2+Base!$AY87+Base!$AZ87)/420+(ROW()/100000)+SUM(Data!U87+Data!V87+Data!W87+Data!X87)</f>
        <v>8.9999999999999998E-4</v>
      </c>
      <c r="P90" s="87">
        <f>SUM(Base!$Y87+Base!$AA87*2+Base!$AG87*2+Base!$AJ87*2+Base!$AL87+Base!$AN87*2+Base!$AP87*2+Base!$AR87+Base!$AT87*2+Base!$AV87*2+Base!$AW87*2+Base!$AZ87)/400+(ROW()/100000)+SUM(Data!U87+Data!V87+Data!W87+Data!X87)</f>
        <v>8.9999999999999998E-4</v>
      </c>
      <c r="Q90" s="87">
        <f>SUM(Base!$Y87+Base!$Z87+Base!$AA87+Base!$AD87+Base!$AG87*2+Base!$AI87*2+Base!$AJ87+Base!$AK87+Base!$AL87+Base!$AN87+Base!$AP87+Base!$AT87*2+Base!$AU87+Base!$AV87*2+Base!$AX87*2+Base!$AY87+Base!$BA87+Base!$BD87+Base!$BE87*2+Base!$BF87)/520+(ROW()/100000)+Data!U87</f>
        <v>8.9999999999999998E-4</v>
      </c>
      <c r="R90" s="87">
        <f>SUM(Base!$AA87+Base!$AC87+Base!$AF87*2+Base!$AG87*2+Base!$AI87*2+Base!$AJ87+Base!$AL87*2+Base!$AM87+Base!$AN87*2+Base!$AO87*2+Base!$AP87*2+Base!$AU87*2+Base!$AW87+Base!$BB87+Base!$BD87*2+Base!$BF87+Base!$BF87*2)/500+(ROW()/100000)+Data!Q87</f>
        <v>8.9999999999999998E-4</v>
      </c>
      <c r="S90" s="87">
        <f>SUM(Base!$AA87+Base!$AC87*2+Base!$AF87*2+Base!$AG87*2+Base!$AI87*2+Base!$AJ87+Base!$AK87+Base!$AL87+Base!$AM87+Base!$AN87*2+Base!$AO87+Base!$AP87+Base!$AU87*2+Base!$AW87+Base!$BB87*2+Base!$BD87+Base!$BF87*2)/500+(ROW()/100000)+Data!Q87</f>
        <v>8.9999999999999998E-4</v>
      </c>
      <c r="T90" s="87">
        <f>SUM(Base!$AA87+Base!$AC87*2+Base!$AF87+Base!$AG87*2+Base!$AI87*2+Base!$AJ87+Base!$AK87*2+Base!$AL87+Base!$AM87*2+Base!$AN87*2+Base!$AO87+Base!$AP87*2+Base!$AU87*2+Base!$AW87+Base!$BB87*2+Base!$BF87*2)/520+(ROW()/100000)+Data!Q87</f>
        <v>8.9999999999999998E-4</v>
      </c>
      <c r="U90" s="87">
        <f>SUM(Base!$AF87+Base!$AI87*2+Base!$AK87*2+Base!$AL87*2+Base!$AM87+Base!$AO87+Base!$AU87+Base!$AV87*2+Base!$AX87*2+Base!$AZ87+Base!$BD87+Base!$BE87*2+Base!$BF87)/380+(ROW()/100000)+SUM(Data!R87+Data!U87)</f>
        <v>8.9999999999999998E-4</v>
      </c>
      <c r="V90" s="87">
        <f>SUM(Base!$AF87+Base!$AG87+Base!$AI87*2+Base!$AK87*2+Base!$AL87*2+Base!$AM87+Base!$AO87+Base!$AV87*2+Base!$AX87*2+Base!$AZ87+Base!$BD87+Base!$BE87*2+Base!$BF87)/380+(ROW()/100000)+SUM(Data!R87+Data!U87)</f>
        <v>8.9999999999999998E-4</v>
      </c>
      <c r="W90" s="87">
        <f>SUM(Base!$AA87*2+Base!$AG87*2+Base!$AI87*2+Base!$AJ87+Base!$AL87+Base!$AN87+Base!$AO87+Base!$AP87*2+Base!$AT87+Base!$AU87*2+Base!$AV87*2+Base!$AW87+Base!$AX87+Base!$BE87*2)/420+(ROW()/100000)+Data!U87</f>
        <v>8.9999999999999998E-4</v>
      </c>
      <c r="X90" s="87">
        <f>SUM(Base!$AC87+Base!$AF87*2+Base!$AI87*2+Base!$AL87*2+Base!$AM87+Base!$AN87+Base!$AO87*2+Base!$AP87*2+Base!$AU87*2+Base!$BB87+Base!$BD87*2+Base!$BF87)/380+(ROW()/100000)+Data!Q87</f>
        <v>8.9999999999999998E-4</v>
      </c>
      <c r="Y90" s="87">
        <f>SUM(Base!$AC87*2+Base!$AF87*2+Base!$AI87*2+Base!$AK87+Base!$AL87+Base!$AM87+Base!$AN87+Base!$AO87+Base!$AP87+Base!$AU87*2+Base!$BB87*2+Base!$BD87+Base!$BF87*2)/380+(ROW()/100000)+Data!Q87</f>
        <v>8.9999999999999998E-4</v>
      </c>
      <c r="Z90" s="87">
        <f>SUM(Base!$AC87*2+Base!$AF87+Base!$AI87*2+Base!$AK87*2+Base!$AL87+Base!$AM87*2+Base!$AN87+Base!$AO87+Base!$AP87*2+Base!$AU87*2+Base!$BB87*2+Base!$BF87*2)/400+(ROW()/100000)+Data!Q87</f>
        <v>8.9999999999999998E-4</v>
      </c>
      <c r="AA90" s="87">
        <f>SUM(Base!$Y87*2+Base!$Z87*2+Base!$AA87*2+Base!$AC87*2+Base!$AD87+Base!$AG87+Base!$AJ87*2+Base!$AL87*2+Base!$AN87*2+Base!$AP87+Base!$AT87*2+Base!$AV87+Base!$AW87+Base!$AX87+Base!$AY87*2+Base!$AZ87*2+Base!$BA87+Base!$BB87+Base!$BD87+Base!$BE87+Base!$BF87*2)/640+(ROW()/100000)+Data!Y87</f>
        <v>8.9999999999999998E-4</v>
      </c>
      <c r="AB90" s="87">
        <f>SUM(Base!$Y87*2+Base!$Z87+Base!$AA87*2+Base!$AC87*2+Base!$AD87*2+Base!$AG87*2+Base!$AJ87*2+Base!$AL87*2+Base!$AN87*2+Base!$AP87*2+Base!$AT87*2+Base!$AV87+Base!$AW87*2+Base!$AX87+Base!$AY87*2+Base!$AZ87*2+Base!$BA87+Base!$BB87+Base!$BD87+Base!$BE87+Base!$BF87*2)/700+(ROW()/100000)+Data!Y87</f>
        <v>8.9999999999999998E-4</v>
      </c>
      <c r="AC90" s="87">
        <f>SUM(Base!$AA87*2+Base!$AD87+Base!$AG87*2+Base!$AI87+Base!$AJ87+Base!$AL87+Base!$AN87+Base!$AP87*2+Base!$AT87*2+Base!$AV87+Base!$AW87+Base!$AX87+Base!$AY87+Base!$BE87)/360+(ROW()/100000)+Data!U87</f>
        <v>8.9999999999999998E-4</v>
      </c>
      <c r="AD90" s="87">
        <f>SUM(Base!$AA87+Base!$AF87+Base!$AG87+Base!$AI87*2+Base!$AJ87+Base!$AK87+Base!$AL87+Base!$AN87+Base!$AO87*2+Base!$AP87*2+Base!$AU87*2+Base!$AV87*2+Base!$AX87+Base!$BE87)/380+(ROW()/100000)+Data!U87</f>
        <v>8.9999999999999998E-4</v>
      </c>
      <c r="AE90" s="87">
        <f>SUM(Base!$AA87*2+Base!$AG87*2+Base!$AI87*2+Base!$AJ87+Base!$AL87+Base!$AN87+Base!$AO87+Base!$AP87*2+Base!$AT87+Base!$AV87*2+Base!$AW87+Base!$AX87+Base!$BE87)/360+(ROW()/100000)+Data!U87</f>
        <v>8.9999999999999998E-4</v>
      </c>
      <c r="AF90" s="87">
        <f>SUM(Base!$W87*2+Base!$Y87*2+Base!$AA87+Base!$AF87+Base!$AG87+Base!$AI87+Base!$AJ87*2+Base!$AL87+Base!$AP87+Base!$AR87*2+Base!$AT87*2+Base!$AU87+Base!$AV87*2+Base!$AX87*2+Base!$AY87*2+Base!$AZ87+Base!$BA87+Base!$BD87+Base!$BE87*2)/560+(ROW()/100000)+SUM(Data!M87:P87)</f>
        <v>8.9999999999999998E-4</v>
      </c>
      <c r="AG90" s="87">
        <f>SUM(Base!$W87*2+Base!$Y87*2+Base!$AA87+Base!$AF87+Base!$AG87+Base!$AI87+Base!$AJ87*2+Base!$AL87+Base!$AP87+Base!$AR87+Base!$AT87*2+Base!$AU87+Base!$AV87*2+Base!$AX87*2+Base!$AY87*2+Base!$AZ87+Base!$BA87+Base!$BD87+Base!$BE87*2)/540+(ROW()/100000)+SUM(Data!M87:P87)</f>
        <v>8.9999999999999998E-4</v>
      </c>
      <c r="AH90" s="87">
        <f>SUM(Base!$Y87+Base!$Z87+Base!$AA87*2+Base!$AG87*2+Base!$AJ87*2+Base!$AL87+Base!$AN87*2+Base!$AP87*2+Base!$AR87+Base!$AT87*2+Base!$AV87*2+Base!$AW87+Base!$BA87+Base!$BF87)/420+(ROW()/100000)+Data!Y87</f>
        <v>8.9999999999999998E-4</v>
      </c>
      <c r="AI90" s="87">
        <f>SUM(Base!$Z87+Base!$AA87*2+Base!$AG87*2+Base!$AJ87*2+Base!$AL87+Base!$AN87*2+Base!$AP87*2+Base!$AR87+Base!$AT87*2+Base!$AV87*2+Base!$AW87+Base!$BA87+Base!$BF87)/400+(ROW()/100000)+Data!Y87</f>
        <v>8.9999999999999998E-4</v>
      </c>
      <c r="AJ90" s="87">
        <f>SUM(Base!$AA87*2+Base!$AG87*2+Base!$AI87+Base!$AJ87*2+Base!$AL87+Base!$AN87*2+Base!$AP87*2+Base!$AU87+Base!$AV87*2+Base!$AW87*2+Base!$BA87)/360+(ROW()/100000)+SUM(Data!R87+Data!U87)</f>
        <v>8.9999999999999998E-4</v>
      </c>
      <c r="AK90" s="87">
        <f>SUM(Base!$AA87*2+Base!$AG87*2+Base!$AJ87*2+Base!$AL87+Base!$AN87*2+Base!$AP87*2+Base!$AT87+Base!$AU87+Base!$AV87*2+Base!$AW87*2+Base!$BA87)/360+(ROW()/100000)+SUM(Data!R87+Data!U87)</f>
        <v>8.9999999999999998E-4</v>
      </c>
      <c r="AL90" s="87">
        <f>SUM(Base!$AF87+Base!$AG87+Base!$AI87*2+Base!$AK87+Base!$AL87*2+Base!$AN87+Base!$AO87*2+Base!$AP87+Base!$AU87*2+Base!$AV87*2+Base!$AX87)/360+(ROW()/100000)+Data!R87</f>
        <v>8.9999999999999998E-4</v>
      </c>
      <c r="AM90" s="87">
        <f>SUM(Base!$AA87+Base!$AF87+Base!$AG87+Base!$AI87*2+Base!$AK87+Base!$AL87*2+Base!$AN87+Base!$AO87*2+Base!$AP87+Base!$AU87*2+Base!$AV87*2+Base!$AX87)/380+(ROW()/100000)+Data!R87</f>
        <v>8.9999999999999998E-4</v>
      </c>
      <c r="AN90" s="87">
        <f>SUM(Base!$W87+Base!$Y87+Base!$AA87+Base!$AF87+Base!$AI87+Base!$AJ87*2+Base!$AK87+Base!$AL87*2+Base!$AO87+Base!$AP87+Base!$AT87*2+Base!$AU87*2+Base!$AV87*2+Base!$AX87*2+Base!$AY87)/460+(ROW()/100000)+SUM(Data!S87+Data!T87)</f>
        <v>8.9999999999999998E-4</v>
      </c>
      <c r="AO90" s="87">
        <f>SUM(Base!$W87*2+Base!$Y87+Base!$AA87+Base!$AF87+Base!$AI87+Base!$AJ87*2+Base!$AK87+Base!$AL87+Base!$AN87+Base!$AO87+Base!$AP87+Base!$AT87*2+Base!$AU87+Base!$AV87*2+Base!$AX87*2+Base!$AY87)/480+(ROW()/100000)+SUM(Data!S87+Data!T87)</f>
        <v>8.9999999999999998E-4</v>
      </c>
      <c r="AP90" s="87">
        <f>SUM(Base!$Y87+Base!$AA87*2+Base!$AG87*2+Base!$AJ87*2+Base!$AL87+Base!$AN87*2+Base!$AP87*2+Base!$AR87+Base!$AT87+Base!$AV87+Base!$AW87*2+Base!$AZ87)/360+(ROW()/100000)+Data!X87</f>
        <v>8.9999999999999998E-4</v>
      </c>
      <c r="AQ90" s="87">
        <f>SUM(Base!$W87*2+Base!$Y87+Base!$AA87+Base!$AF87*2+Base!$AG87+Base!$AI87*2+Base!$AJ87+Base!$AL87*2+Base!$AO87+Base!$AP87+Base!$AT87+Base!$AU87*2+Base!$AV87*2+Base!$AX87+Base!$AZ87)/460+(ROW()/100000)+SUM(Data!M87:P87)</f>
        <v>8.9999999999999998E-4</v>
      </c>
      <c r="AR90" s="87">
        <f>SUM(Base!$W87+Base!$AF87*2+Base!$AG87+Base!$AI87*2+Base!$AL87*2+Base!$AO87*2+Base!$AP87+Base!$AU87*2+Base!$AV87+Base!$AX87)/340+(ROW()/100000)+SUM(Data!M87:P87)</f>
        <v>8.9999999999999998E-4</v>
      </c>
      <c r="AS90" s="87">
        <f>SUM(Base!$W87+Base!$Y87+Base!$AF87*2+Base!$AG87+Base!$AI87*2+Base!$AJ87+Base!$AL87*2+Base!$AO87*2+Base!$AP87+Base!$AU87*2+Base!$AV87*2+Base!$AX87)/400+(ROW()/100000)+SUM(Data!M87:P87)</f>
        <v>8.9999999999999998E-4</v>
      </c>
      <c r="AT90" s="87">
        <f>SUM(Base!$Y87*2+Base!$Z87+Base!$AA87*2+Base!$AG87*2+Base!$AJ87*2+Base!$AL87+Base!$AN87*2+Base!$AP87*2+Base!$AR87+Base!$AT87*2+Base!$AV87+Base!$AW87*2+Base!$AY87*2+Base!$AZ87*2+Base!$BA87)/500+(ROW()/100000)+Data!Y87</f>
        <v>8.9999999999999998E-4</v>
      </c>
      <c r="AU90" s="87">
        <f>SUM(Base!$L87*2+Base!$M87*2+Base!$N87*2+Base!$P87*2+Base!$Q87*2+Base!$R87+Base!$T87*2+Base!$V87+Base!$AL87+Base!$AO87*2+Base!$AP87+Base!$AU87*2+Base!$AZ87*2)/440+(ROW()/100000)+Data!L87</f>
        <v>8.9999999999999998E-4</v>
      </c>
      <c r="AV90" s="87">
        <f>SUM(Base!$AA87+Base!$AF87*2+Base!$AG87+Base!$AI87*2+Base!$AK87+Base!$AL87*2+Base!$AM87+Base!$AN87*2+Base!$AO87*2+Base!$AP87*2+Base!$AU87*2+Base!$AV87*2+Base!$AX87+Base!$BB87+Base!$BE87+Base!$BF87)/480+(ROW()/100000)+Data!R87</f>
        <v>8.9999999999999998E-4</v>
      </c>
      <c r="AW90" s="87">
        <f>SUM(Base!$Y87*2+Base!$Z87*2+Base!$AA87*2+Base!$AD87+Base!$AG87+Base!$AJ87*2+Base!$AL87*2+Base!$AN87+Base!$AR87+Base!$AT87*2+Base!$AX87+Base!$AY87*2+Base!$AZ87*2+Base!$BA87+Base!$BD87+Base!$BE87)/480+(ROW()/100000)+SUM(Data!V87+Data!W87)</f>
        <v>8.9999999999999998E-4</v>
      </c>
      <c r="AX90" s="87">
        <f>SUM(Base!$Y87*2+Base!$Z87*2+Base!$AA87*2+Base!$AD87+Base!$AG87+Base!$AJ87*2+Base!$AL87+Base!$AN87+Base!$AR87+Base!$AT87*2+Base!$AW87+Base!$AX87+Base!$AY87*2+Base!$AZ87*2+Base!$BA87+Base!$BD87+Base!$BE87)/480+(ROW()/100000)+SUM(Data!V87+Data!W87)</f>
        <v>8.9999999999999998E-4</v>
      </c>
      <c r="AY90" s="87">
        <f>SUM(Base!$Y87+Base!$AA87+Base!$AC87*2+Base!$AF87*2+Base!$AG87+Base!$AI87*2+Base!$AJ87+Base!$AK87+Base!$AL87+Base!$AM87+Base!$AN87+Base!$AO87+Base!$AP87+Base!$AU87*2+Base!$AX87+Base!$AZ87+Base!$BB87+Base!$BD87+Base!$BE87*2)/480+(ROW()/100000)+SUM(Data!M87:P87)</f>
        <v>8.9999999999999998E-4</v>
      </c>
      <c r="AZ90" s="87">
        <f>SUM(Base!$W87*2+Base!$Y87*2+Base!$AA87+Base!$AD87+Base!$AG87*2+Base!$AJ87*2+Base!$AL87+Base!$AN87+Base!$AP87+Base!$AR87+Base!$AT87+Base!$AW87+Base!$AX87+Base!$AY87*2+Base!$AZ87*2+Base!$BA87+Base!$BD87+Base!$BE87)/480+(ROW()/100000)+SUM(Data!S87+Data!T87+Data!V87+Data!W87)</f>
        <v>8.9999999999999998E-4</v>
      </c>
      <c r="BA90" s="87">
        <f>SUM(Base!$W87*2+Base!$Y87*2+Base!$AA87+Base!$AD87+Base!$AG87*2+Base!$AJ87*2+Base!$AN87+Base!$AP87+Base!$AT87+Base!$AW87+Base!$AX87+Base!$AY87*2+Base!$AZ87*2+Base!$BA87+Base!$BD87+Base!$BE87)/440+(ROW()/100000)+SUM(Data!S87+Data!T87+Data!V87+Data!W87)</f>
        <v>8.9999999999999998E-4</v>
      </c>
      <c r="BB90" s="87">
        <f>SUM(Base!$W87+Base!$Y87+Base!$AA87*2+Base!$AD87+Base!$AF87+Base!$AG87*2+Base!$AI87*2+Base!$AJ87*2+Base!$AL87+Base!$AN87*2+Base!$AO87+Base!$AP87*2+Base!$AR87+Base!$AT87*2+Base!$AU87+Base!$AV87*2+Base!$AW87*2+Base!$AX87+Base!$AY87*2+Base!$AZ87)/640+(ROW()/100000)+SUM(Data!M87:P87)</f>
        <v>8.9999999999999998E-4</v>
      </c>
      <c r="BC90" s="87">
        <f>SUM(Base!$AA87+Base!$AF87+Base!$AG87*2+Base!$AI87*2+Base!$AJ87+Base!$AL87*2+Base!$AN87+Base!$AO87+Base!$AP87*2+Base!$AT87+Base!$AU87*2+Base!$AV87*2+Base!$AX87+Base!$AY87+Base!$AZ87)/440+(ROW()/100000)+SUM(Data!M87:P87)</f>
        <v>8.9999999999999998E-4</v>
      </c>
      <c r="BD90" s="87">
        <f>SUM(Base!$AA87*2+Base!$AF87+Base!$AG87*2+Base!$AI87*2+Base!$AJ87+Base!$AL87+Base!$AN87*2+Base!$AO87+Base!$AP87*2+Base!$AT87+Base!$AU87+Base!$AV87*2+Base!$AW87+Base!$AX87+Base!$AY87+Base!$AZ87)/460+(ROW()/100000)+SUM(Data!M87:P87)</f>
        <v>8.9999999999999998E-4</v>
      </c>
      <c r="BE90" s="87">
        <f>SUM(Base!$AA87*2+Base!$AC87*2+Base!$AF87*2+Base!$AG87*2+Base!$AI87*2+Base!$AJ87*2+Base!$AL87+Base!$AM87+Base!$AN87*2+Base!$AO87+Base!$AP87*2+Base!$AU87*2+Base!$AV87*2+Base!$BB87*2+Base!$BD87+Base!$BE87+Base!$BF87*2)/580+(ROW()/100000)+Data!Q87</f>
        <v>8.9999999999999998E-4</v>
      </c>
      <c r="BF90" s="87">
        <f>SUM(Base!$Y87+Base!$AA87*2+Base!$AC87*2+Base!$AF87*2+Base!$AG87*2+Base!$AI87*2+Base!$AJ87*2+Base!$AL87+Base!$AM87+Base!$AN87*2+Base!$AO87+Base!$AP87*2+Base!$AU87*2+Base!$AV87*2+Base!$AW87+Base!$BB87*2+Base!$BD87+Base!$BE87+Base!$BF87*2)/620+(ROW()/100000)+Data!Q87</f>
        <v>8.9999999999999998E-4</v>
      </c>
      <c r="BG90" s="87">
        <f>SUM(Base!$Y87*2+Base!$Z87+Base!$AA87+Base!$AD87+Base!$AG87*2+Base!$AJ87*2+Base!$AL87+Base!$AN87+Base!$AP87*2+Base!$AR87+Base!$AT87*2+Base!$AW87*2+Base!$AX87*2+Base!$AY87*2+Base!$BA87+Base!$BE87)/480+(ROW()/100000)+Data!U87</f>
        <v>8.9999999999999998E-4</v>
      </c>
      <c r="BH90" s="87">
        <f>SUM(Base!$Y87+Base!$AA87+Base!$AD87+Base!$AG87*2+Base!$AI87+Base!$AJ87*2+Base!$AL87+Base!$AN87+Base!$AP87*2+Base!$AT87*2+Base!$AW87+Base!$AX87*2+Base!$AY87*2+Base!$BA87+Base!$BE87)/420+(ROW()/100000)+Data!U87</f>
        <v>8.9999999999999998E-4</v>
      </c>
      <c r="BI90" s="87">
        <f>SUM(Base!$AC87+Base!$AF87*2+Base!$AI87*2+Base!$AL87*2+Base!$AM87+Base!$AO87*2+Base!$AU87*2+Base!$BB87+Base!$BD87*2+Base!$BF87)/320+(ROW()/100000)+Data!Q87</f>
        <v>8.9999999999999998E-4</v>
      </c>
      <c r="BJ90" s="87">
        <f>SUM(Base!$AC87*2+Base!$AF87*2+Base!$AI87*2+Base!$AK87+Base!$AL87+Base!$AM87+Base!$AO87+Base!$AU87*2+Base!$BB87*2+Base!$BD87+Base!$BF87*2)/340+(ROW()/100000)+Data!Q87</f>
        <v>8.9999999999999998E-4</v>
      </c>
      <c r="BK90" s="87">
        <f>SUM(Base!$AC87*2+Base!$AF87+Base!$AI87*2+Base!$AK87*2+Base!$AL87+Base!$AM87*2+Base!$AO87+Base!$AU87*2+Base!$BB87*2+Base!$BF87*2)/340+(ROW()/100000)+Data!Q87</f>
        <v>8.9999999999999998E-4</v>
      </c>
      <c r="BL90" s="87">
        <f>SUM(Base!$AC87+Base!$AF87*2+Base!$AI87*2+Base!$AK87+Base!$AL87*2+Base!$AM87+Base!$AO87+Base!$AU87*2+Base!$AV87+Base!$BF87*2)/300+(ROW()/100000)+SUM(Data!M87:P87)</f>
        <v>8.9999999999999998E-4</v>
      </c>
      <c r="BM90" s="87">
        <f>SUM(Base!$Z87*2+Base!$AA87+Base!$AC87+Base!$AJ87+Base!$AL87*2+Base!$AN87*2+Base!$AP87+Base!$AT87*2+Base!$AY87)/260+(ROW()/100000)+Data!Y87</f>
        <v>8.9999999999999998E-4</v>
      </c>
      <c r="BN90" s="87">
        <f>SUM(Base!$Z87+Base!$AA87+Base!$AK87*2+Base!$AL87*2+Base!$AM87*2+Base!$AN87+Base!$AO87+Base!$AP87+Base!$AT87*2+Base!$AV87*2+Base!$AX87*2+Base!$AY87*2+Base!$AZ87+Base!$BA87+Base!$BD87*2+Base!$BE87*2+Base!$BF87)/520+(ROW()/100000)+Data!Y87</f>
        <v>8.9999999999999998E-4</v>
      </c>
      <c r="BO90" s="87">
        <f>SUM(Base!$AA87+Base!$AK87*2+Base!$AL87*2+Base!$AM87*2+Base!$AN87+Base!$AO87+Base!$AP87*2+Base!$AV87*2+Base!$AX87*2+Base!$AY87*2+Base!$AZ87+Base!$BA87+Base!$BD87*2+Base!$BE87*2+Base!$BF87)/480+(ROW()/100000)+Data!Y87</f>
        <v>8.9999999999999998E-4</v>
      </c>
      <c r="BP90" s="87">
        <f>SUM(Base!$AA87+Base!$AG87+Base!$AK87*2+Base!$AL87*2+Base!$AM87*2+Base!$AN87+Base!$AO87+Base!$AP87*2+Base!$AT87+Base!$AV87*2+Base!$AX87*2+Base!$AY87*2+Base!$AZ87+Base!$BA87+Base!$BD87*2+Base!$BE87*2+Base!$BF87)/520+(ROW()/100000)+Data!Y87</f>
        <v>8.9999999999999998E-4</v>
      </c>
      <c r="BQ90" s="87">
        <f>SUM(Base!$Y87+Base!$AA87*2+Base!$AD87+Base!$AG87*2+Base!$AJ87*2+Base!$AL87+Base!$AN87*2+Base!$AP87*2+Base!$AR87*2+Base!$AT87*2+Base!$AV87*2+Base!$AW87*2+Base!$BA87)/440+(ROW()/100000)+Data!R87</f>
        <v>8.9999999999999998E-4</v>
      </c>
      <c r="BR90" s="87">
        <f>SUM(Base!$Z87*2+Base!$AA87+Base!$AJ87+Base!$AL87*2+Base!$AN87*2+Base!$AO87*2+Base!$AP87*2+Base!$AT87*2+Base!$AX87+Base!$AY87+Base!$BA87*2+Base!$BE87)/380+(ROW()/100000)+SUM(Data!V87+Data!W87)</f>
        <v>8.9999999999999998E-4</v>
      </c>
      <c r="BS90" s="87">
        <f>SUM(Base!$Y87+Base!$AA87*2+Base!$AD87+Base!$AG87*2+Base!$AJ87*2+Base!$AL87*2+Base!$AN87*2+Base!$AO87+Base!$AP87*2+Base!$AT87*2+Base!$AU87+Base!$AV87*2+Base!$AW87*2+Base!$AX87*2+Base!$AY87*2+Base!$AZ87+Base!$BA87+Base!$BD87+Base!$BE87*2)/620+(ROW()/100000)+SUM(Data!R87+Data!U87)</f>
        <v>8.9999999999999998E-4</v>
      </c>
      <c r="BT90" s="87">
        <f>SUM(Base!$L87+Base!$M87*2+Base!$N87+Base!$O87+Base!$P87+Base!$Q87*2+Base!$R87*2+Base!$T87*2+Base!$U87*2+Base!$V87+Base!$AA87+Base!$AG87+Base!$AL87*2+Base!$AN87*2+Base!$AO87*2+Base!$AP87+Base!$AU87*2+Base!$AW87+Base!$AY87+Base!$AZ87*2)/600+(ROW()/100000)+Data!L87</f>
        <v>8.9999999999999998E-4</v>
      </c>
      <c r="BU90" s="87">
        <f>SUM(Base!$L87+Base!$M87*2+Base!$N87+Base!$P87+Base!$Q87*2+Base!$R87*2+Base!$T87*2+Base!$U87+Base!$V87+Base!$AA87+Base!$AG87+Base!$AL87*2+Base!$AN87+Base!$AO87*2+Base!$AP87+Base!$AU87*2+Base!$AW87+Base!$AY87+Base!$AZ87*2)/540+(ROW()/100000)+Data!L87</f>
        <v>8.9999999999999998E-4</v>
      </c>
      <c r="BV90" s="87">
        <f>SUM(Base!$L87+Base!$M87*2+Base!$N87+Base!$P87+Base!$Q87*2+Base!$R87*2+Base!$T87*2+Base!$U87*2+Base!$V87+Base!$AA87+Base!$AG87+Base!$AL87*2+Base!$AN87*2+Base!$AO87*2+Base!$AP87+Base!$AU87*2+Base!$AW87+Base!$AY87+Base!$AZ87*2)/580+(ROW()/100000)+Data!L87</f>
        <v>8.9999999999999998E-4</v>
      </c>
      <c r="BW90" s="87">
        <f>SUM(Base!$Y87*2+Base!$Z87*2+Base!$AA87*2+Base!$AG87+Base!$AJ87+Base!$AL87*2+Base!$AN87*2+Base!$AO87+Base!$AP87+Base!$AT87*2+Base!$AX87+Base!$AY87*2+Base!$AZ87+Base!$BA87+Base!$BD87+Base!$BE87)/460+(ROW()/100000)+Data!X87</f>
        <v>8.9999999999999998E-4</v>
      </c>
      <c r="BX90" s="87">
        <f>SUM(Base!$Y87*2+Base!$Z87+Base!$AA87*2+Base!$AG87*2+Base!$AJ87*2+Base!$AL87+Base!$AN87*2+Base!$AP87*2+Base!$AR87*2+Base!$AT87*2+Base!$AW87*2+Base!$AY87*2+Base!$AZ87+Base!$BA87)/480+(ROW()/100000)+SUM(Data!V87+Data!W87+Data!X87+Data!Y87)</f>
        <v>8.9999999999999998E-4</v>
      </c>
      <c r="BY90" s="87">
        <f>SUM(Base!$Z87*2+Base!$AA87+Base!$AC87*2+Base!$AK87+Base!$AL87+Base!$AM87*2+Base!$AN87*2+Base!$AP87+Base!$AT87*2+Base!$AV87+Base!$BA87*2+Base!$BB87*2+Base!$BF87*2)/420+(ROW()/100000)+Data!Y87</f>
        <v>8.9999999999999998E-4</v>
      </c>
      <c r="BZ90" s="87">
        <f>SUM(Base!$Z87+Base!$AA87+Base!$AC87*2+Base!$AK87+Base!$AL87+Base!$AM87*2+Base!$AN87+Base!$AP87+Base!$AT87+Base!$AV87*2+Base!$BA87*2+Base!$BB87*2+Base!$BF87*2)/380+(ROW()/100000)+Data!Y87</f>
        <v>8.9999999999999998E-4</v>
      </c>
      <c r="CA90" s="87">
        <f>SUM(Base!$Z87*2+Base!$AA87+Base!$AD87*2+Base!$AF87+Base!$AG87*2+Base!$AI87*2+Base!$AL87*2+Base!$AN87+Base!$AO87+Base!$AP87+Base!$AT87*2+Base!$AU87*2+Base!$AX87*2+Base!$AY87+Base!$BA87+Base!$BD87*2+Base!$BE87*2+Base!$BF87)/560+(ROW()/100000)+Data!R87</f>
        <v>8.9999999999999998E-4</v>
      </c>
      <c r="CB90" s="87">
        <f>SUM(Base!$Z87+Base!$AA87+Base!$AD87+Base!$AF87*2+Base!$AG87*2+Base!$AI87*2+Base!$AL87+Base!$AN87+Base!$AO87+Base!$AP87+Base!$AT87*2+Base!$AU87*2+Base!$AX87*2+Base!$AY87+Base!$BA87+Base!$BD87*2+Base!$BE87*2+Base!$BF87)/520+(ROW()/100000)+Data!R87</f>
        <v>8.9999999999999998E-4</v>
      </c>
      <c r="CC90" s="87">
        <f>SUM(Base!$W87*2+Base!$Y87*2+Base!$AA87+Base!$AG87+Base!$AJ87*2+Base!$AL87+Base!$AR87+Base!$AT87+Base!$AX87+Base!$AY87*2+Base!$AZ87*2+Base!$BA87+Base!$BD87+Base!$BE87)/380+(ROW()/100000)+SUM(Data!S87+Data!T87+Data!V87+Data!W87)</f>
        <v>8.9999999999999998E-4</v>
      </c>
      <c r="CD90" s="87">
        <f>SUM(Base!$W87*2+Base!$Y87*2+Base!$AA87+Base!$AG87+Base!$AJ87*2+Base!$AT87+Base!$AX87+Base!$AY87*2+Base!$AZ87*2+Base!$BA87+Base!$BD87+Base!$BE87)/340+(ROW()/100000)+SUM(Data!S87+Data!T87+Data!V87+Data!W87)</f>
        <v>8.9999999999999998E-4</v>
      </c>
      <c r="CE90" s="87">
        <f>SUM(Base!$W87*2+Base!$Y87*2+Base!$AA87+Base!$AF87+Base!$AG87+Base!$AI87*2+Base!$AJ87*2+Base!$AL87+Base!$AO87+Base!$AP87+Base!$AR87+Base!$AT87*2+Base!$AU87+Base!$AV87*2+Base!$AX87*2+Base!$AY87*2+Base!$AZ87+Base!$BA87+Base!$BD87*2+Base!$BE87*2)/600+(ROW()/100000)+SUM(Data!M87:P87)</f>
        <v>8.9999999999999998E-4</v>
      </c>
      <c r="CF90" s="87">
        <f>SUM(Base!$W87+Base!$Y87+Base!$AA87+Base!$AF87*2+Base!$AG87+Base!$AI87*2+Base!$AJ87+Base!$AL87*2+Base!$AO87+Base!$AP87+Base!$AT87+Base!$AU87*2+Base!$AV87*2+Base!$AX87*2+Base!$AY87*2+Base!$AZ87+Base!$BA87+Base!$BD87+Base!$BE87*2)/540+(ROW()/100000)+SUM(Data!M87:P87)</f>
        <v>8.9999999999999998E-4</v>
      </c>
      <c r="CG90" s="87">
        <f>SUM(Base!$W87*2+Base!$Y87*2+Base!$AA87+Base!$AF87*2+Base!$AG87+Base!$AI87*2+Base!$AJ87+Base!$AL87+Base!$AO87+Base!$AP87+Base!$AT87*2+Base!$AU87+Base!$AV87*2+Base!$AX87*2+Base!$AY87*2+Base!$AZ87+Base!$BA87+Base!$BD87+Base!$BE87*2)/560+(ROW()/100000)+SUM(Data!M87:P87)</f>
        <v>8.9999999999999998E-4</v>
      </c>
      <c r="CH90" s="87">
        <f>SUM(Base!$W87*2+Base!$Y87*2+Base!$AA87+Base!$AC87*2+Base!$AF87*2+Base!$AG87+Base!$AI87*2+Base!$AJ87+Base!$AK87+Base!$AL87+Base!$AM87+Base!$AN87+Base!$AO87+Base!$AP87+Base!$AT87*2+Base!$AU87+Base!$AX87+Base!$AZ87+Base!$BB87*2+Base!$BD87*2+Base!$BE87*2+Base!$BF87*2)/640+(ROW()/100000)+Data!Q87</f>
        <v>8.9999999999999998E-4</v>
      </c>
      <c r="CI90" s="87">
        <f>SUM(Base!$Y87+Base!$AA87+Base!$AC87*2+Base!$AF87*2+Base!$AG87+Base!$AI87*2+Base!$AJ87+Base!$AK87+Base!$AL87+Base!$AM87+Base!$AN87+Base!$AO87+Base!$AP87+Base!$AU87*2+Base!$AX87+Base!$AZ87+Base!$BB87*2+Base!$BD87+Base!$BF87*2)/500+(ROW()/100000)+Data!Q87</f>
        <v>8.9999999999999998E-4</v>
      </c>
      <c r="CJ90" s="87">
        <f>SUM(Base!$W87+Base!$Y87*2+Base!$AA87+Base!$AC87*2+Base!$AF87*2+Base!$AG87+Base!$AI87*2+Base!$AJ87+Base!$AK87+Base!$AL87+Base!$AM87+Base!$AN87+Base!$AO87+Base!$AP87+Base!$AT87+Base!$AU87*2+Base!$AX87+Base!$AZ87+Base!$BB87*2+Base!$BD87*2+Base!$BE87+Base!$BF87*2)/600+(ROW()/100000)+Data!Q87</f>
        <v>8.9999999999999998E-4</v>
      </c>
      <c r="CK90" s="87">
        <f>SUM(Base!$W87*2+Base!$AA87*2+Base!$AG87*2+Base!$AI87+Base!$AJ87+Base!$AL87+Base!$AN87+Base!$AP87*2+Base!$AT87+Base!$AV87*2+Base!$AW87+Base!$AX87*2+Base!$BE87*2)/400+(ROW()/100000)+SUM(Data!S87+Data!T87)</f>
        <v>8.9999999999999998E-4</v>
      </c>
      <c r="CL90" s="87">
        <f>SUM(Base!$W87+Base!$AA87+Base!$AF87+Base!$AG87*2+Base!$AI87*2+Base!$AJ87+Base!$AL87+Base!$AN87+Base!$AO87*2+Base!$AP87*2+Base!$AU87*2+Base!$AV87*2+Base!$AX87*2+Base!$BE87)/420+(ROW()/100000)+SUM(Data!S87+Data!T87)</f>
        <v>8.9999999999999998E-4</v>
      </c>
      <c r="CM90" s="87">
        <f>SUM(Base!$W87+Base!$AA87+Base!$AG87*2+Base!$AI87*2+Base!$AJ87+Base!$AL87+Base!$AN87+Base!$AO87+Base!$AP87*2+Base!$AT87+Base!$AU87+Base!$AV87*2+Base!$AW87+Base!$AX87*2+Base!$BE87*2)/420+(ROW()/100000)+SUM(Data!S87+Data!T87)</f>
        <v>8.9999999999999998E-4</v>
      </c>
      <c r="CN90" s="87">
        <f>SUM(Base!$Y87*2+Base!$AA87*2+Base!$AG87*2+Base!$AJ87*2+Base!$AL87+Base!$AN87*2+Base!$AP87*2+Base!$AR87+Base!$AT87*2+Base!$AV87*2+Base!$AW87*2+Base!$AY87+Base!$AZ87)/440+(ROW()/100000)+SUM(Data!S87+Data!T87)</f>
        <v>8.9999999999999998E-4</v>
      </c>
      <c r="CO90" s="87">
        <f>SUM(Base!$Y87+Base!$AA87*2+Base!$AG87*2+Base!$AJ87*2+Base!$AN87*2+Base!$AP87*2+Base!$AT87+Base!$AV87*2+Base!$AW87*2+Base!$AZ87)/340+(ROW()/100000)+SUM(Data!S87+Data!T87)</f>
        <v>8.9999999999999998E-4</v>
      </c>
      <c r="CP90" s="87">
        <f>SUM(Base!$W87+Base!$Z87+Base!$AA87+Base!$AC87*2+Base!$AL87+Base!$AM87*2+Base!$AT87*2+Base!$AV87+Base!$AX87+Base!$BA87+Base!$BB87*2+Base!$BE87+Base!$BF87*2)/360+(ROW()/100000)+SUM(Data!V87+Data!W87)</f>
        <v>8.9999999999999998E-4</v>
      </c>
      <c r="CQ90" s="89">
        <f>SUM(Base!$W87+Base!$AA87+Base!$AC87*2+Base!$AL87+Base!$AM87*2+Base!$AT87+Base!$AV87*2+Base!$AX87+Base!$BA87+Base!$BB87*2+Base!$BE87+Base!$BF87*2)/340+(ROW()/100000)+SUM(Data!V87+Data!W87)</f>
        <v>8.9999999999999998E-4</v>
      </c>
      <c r="CR90" s="1"/>
    </row>
    <row r="91" spans="1:96" ht="25" customHeight="1" x14ac:dyDescent="0.3">
      <c r="A91" s="1"/>
      <c r="B91" s="199">
        <f>Base!B88</f>
        <v>0</v>
      </c>
      <c r="C91" s="200">
        <f>Base!C88</f>
        <v>0</v>
      </c>
      <c r="D91" s="1"/>
      <c r="E91" s="201">
        <f>Base!E88</f>
        <v>0</v>
      </c>
      <c r="F91" s="202" t="str">
        <f t="shared" si="5"/>
        <v>A (D)</v>
      </c>
      <c r="G91" s="1"/>
      <c r="H91" s="201">
        <f>Base!I88</f>
        <v>0</v>
      </c>
      <c r="I91" s="200">
        <f>Base!H88</f>
        <v>0</v>
      </c>
      <c r="J91" s="1"/>
      <c r="K91" s="203">
        <f>SUM(Base!$AF88*2+Base!$AI88*2+Base!$AL88*2+Base!$AN88+Base!$AO88*2+Base!$AP88*2+Base!$AU88*2+Base!$AV88+Base!$BF88)/300+(ROW()/100000)+Data!R88</f>
        <v>9.1E-4</v>
      </c>
      <c r="L91" s="204">
        <f>SUM(Base!$Y88*2+Base!$Z88*2+Base!$AA88*2+Base!$AG88+Base!$AJ88*2+Base!$AL88+Base!$AN88*2+Base!$AP88+Base!$AT88*2+Base!$AX88+Base!$AY88*2+Base!$AZ88+Base!$BA88+Base!$BD88+Base!$BE88)/440+(ROW()/100000)+Data!Y88</f>
        <v>9.1E-4</v>
      </c>
      <c r="M91" s="204">
        <f>SUM(Base!$Y88*2+Base!$Z88+Base!$AA88*2+Base!$AD88*2+Base!$AG88*2+Base!$AJ88*2+Base!$AL88*2+Base!$AN88+Base!$AP88*2+Base!$AR88*2+Base!$AT88*2+Base!$AW88+Base!$AZ88)/440+(ROW()/100000)+Data!X88</f>
        <v>9.1E-4</v>
      </c>
      <c r="N91" s="204">
        <f>SUM(Base!$Y88+Base!$AA88*2+Base!$AD88*2+Base!$AG88*2+Base!$AJ88*2+Base!$AL88*2+Base!$AN88+Base!$AP88*2+Base!$AR88*2+Base!$AT88*2+Base!$AW88+Base!$AZ88)/400+(ROW()/100000)+Data!X88</f>
        <v>9.1E-4</v>
      </c>
      <c r="O91" s="204">
        <f>SUM(Base!$Y88+Base!$AA88*2+Base!$AG88*2+Base!$AJ88*2+Base!$AL88+Base!$AN88*2+Base!$AP88*2+Base!$AR88+Base!$AT88*2+Base!$AV88*2+Base!$AW88*2+Base!$AY88+Base!$AZ88)/420+(ROW()/100000)+SUM(Data!U88+Data!V88+Data!W88+Data!X88)</f>
        <v>9.1E-4</v>
      </c>
      <c r="P91" s="204">
        <f>SUM(Base!$Y88+Base!$AA88*2+Base!$AG88*2+Base!$AJ88*2+Base!$AL88+Base!$AN88*2+Base!$AP88*2+Base!$AR88+Base!$AT88*2+Base!$AV88*2+Base!$AW88*2+Base!$AZ88)/400+(ROW()/100000)+SUM(Data!U88+Data!V88+Data!W88+Data!X88)</f>
        <v>9.1E-4</v>
      </c>
      <c r="Q91" s="204">
        <f>SUM(Base!$Y88+Base!$Z88+Base!$AA88+Base!$AD88+Base!$AG88*2+Base!$AI88*2+Base!$AJ88+Base!$AK88+Base!$AL88+Base!$AN88+Base!$AP88+Base!$AT88*2+Base!$AU88+Base!$AV88*2+Base!$AX88*2+Base!$AY88+Base!$BA88+Base!$BD88+Base!$BE88*2+Base!$BF88)/520+(ROW()/100000)+Data!U88</f>
        <v>9.1E-4</v>
      </c>
      <c r="R91" s="204">
        <f>SUM(Base!$AA88+Base!$AC88+Base!$AF88*2+Base!$AG88*2+Base!$AI88*2+Base!$AJ88+Base!$AL88*2+Base!$AM88+Base!$AN88*2+Base!$AO88*2+Base!$AP88*2+Base!$AU88*2+Base!$AW88+Base!$BB88+Base!$BD88*2+Base!$BF88+Base!$BF88*2)/500+(ROW()/100000)+Data!Q88</f>
        <v>9.1E-4</v>
      </c>
      <c r="S91" s="204">
        <f>SUM(Base!$AA88+Base!$AC88*2+Base!$AF88*2+Base!$AG88*2+Base!$AI88*2+Base!$AJ88+Base!$AK88+Base!$AL88+Base!$AM88+Base!$AN88*2+Base!$AO88+Base!$AP88+Base!$AU88*2+Base!$AW88+Base!$BB88*2+Base!$BD88+Base!$BF88*2)/500+(ROW()/100000)+Data!Q88</f>
        <v>9.1E-4</v>
      </c>
      <c r="T91" s="204">
        <f>SUM(Base!$AA88+Base!$AC88*2+Base!$AF88+Base!$AG88*2+Base!$AI88*2+Base!$AJ88+Base!$AK88*2+Base!$AL88+Base!$AM88*2+Base!$AN88*2+Base!$AO88+Base!$AP88*2+Base!$AU88*2+Base!$AW88+Base!$BB88*2+Base!$BF88*2)/520+(ROW()/100000)+Data!Q88</f>
        <v>9.1E-4</v>
      </c>
      <c r="U91" s="204">
        <f>SUM(Base!$AF88+Base!$AI88*2+Base!$AK88*2+Base!$AL88*2+Base!$AM88+Base!$AO88+Base!$AU88+Base!$AV88*2+Base!$AX88*2+Base!$AZ88+Base!$BD88+Base!$BE88*2+Base!$BF88)/380+(ROW()/100000)+SUM(Data!R88+Data!U88)</f>
        <v>9.1E-4</v>
      </c>
      <c r="V91" s="204">
        <f>SUM(Base!$AF88+Base!$AG88+Base!$AI88*2+Base!$AK88*2+Base!$AL88*2+Base!$AM88+Base!$AO88+Base!$AV88*2+Base!$AX88*2+Base!$AZ88+Base!$BD88+Base!$BE88*2+Base!$BF88)/380+(ROW()/100000)+SUM(Data!R88+Data!U88)</f>
        <v>9.1E-4</v>
      </c>
      <c r="W91" s="204">
        <f>SUM(Base!$AA88*2+Base!$AG88*2+Base!$AI88*2+Base!$AJ88+Base!$AL88+Base!$AN88+Base!$AO88+Base!$AP88*2+Base!$AT88+Base!$AU88*2+Base!$AV88*2+Base!$AW88+Base!$AX88+Base!$BE88*2)/420+(ROW()/100000)+Data!U88</f>
        <v>9.1E-4</v>
      </c>
      <c r="X91" s="204">
        <f>SUM(Base!$AC88+Base!$AF88*2+Base!$AI88*2+Base!$AL88*2+Base!$AM88+Base!$AN88+Base!$AO88*2+Base!$AP88*2+Base!$AU88*2+Base!$BB88+Base!$BD88*2+Base!$BF88)/380+(ROW()/100000)+Data!Q88</f>
        <v>9.1E-4</v>
      </c>
      <c r="Y91" s="204">
        <f>SUM(Base!$AC88*2+Base!$AF88*2+Base!$AI88*2+Base!$AK88+Base!$AL88+Base!$AM88+Base!$AN88+Base!$AO88+Base!$AP88+Base!$AU88*2+Base!$BB88*2+Base!$BD88+Base!$BF88*2)/380+(ROW()/100000)+Data!Q88</f>
        <v>9.1E-4</v>
      </c>
      <c r="Z91" s="204">
        <f>SUM(Base!$AC88*2+Base!$AF88+Base!$AI88*2+Base!$AK88*2+Base!$AL88+Base!$AM88*2+Base!$AN88+Base!$AO88+Base!$AP88*2+Base!$AU88*2+Base!$BB88*2+Base!$BF88*2)/400+(ROW()/100000)+Data!Q88</f>
        <v>9.1E-4</v>
      </c>
      <c r="AA91" s="204">
        <f>SUM(Base!$Y88*2+Base!$Z88*2+Base!$AA88*2+Base!$AC88*2+Base!$AD88+Base!$AG88+Base!$AJ88*2+Base!$AL88*2+Base!$AN88*2+Base!$AP88+Base!$AT88*2+Base!$AV88+Base!$AW88+Base!$AX88+Base!$AY88*2+Base!$AZ88*2+Base!$BA88+Base!$BB88+Base!$BD88+Base!$BE88+Base!$BF88*2)/640+(ROW()/100000)+Data!Y88</f>
        <v>9.1E-4</v>
      </c>
      <c r="AB91" s="204">
        <f>SUM(Base!$Y88*2+Base!$Z88+Base!$AA88*2+Base!$AC88*2+Base!$AD88*2+Base!$AG88*2+Base!$AJ88*2+Base!$AL88*2+Base!$AN88*2+Base!$AP88*2+Base!$AT88*2+Base!$AV88+Base!$AW88*2+Base!$AX88+Base!$AY88*2+Base!$AZ88*2+Base!$BA88+Base!$BB88+Base!$BD88+Base!$BE88+Base!$BF88*2)/700+(ROW()/100000)+Data!Y88</f>
        <v>9.1E-4</v>
      </c>
      <c r="AC91" s="204">
        <f>SUM(Base!$AA88*2+Base!$AD88+Base!$AG88*2+Base!$AI88+Base!$AJ88+Base!$AL88+Base!$AN88+Base!$AP88*2+Base!$AT88*2+Base!$AV88+Base!$AW88+Base!$AX88+Base!$AY88+Base!$BE88)/360+(ROW()/100000)+Data!U88</f>
        <v>9.1E-4</v>
      </c>
      <c r="AD91" s="204">
        <f>SUM(Base!$AA88+Base!$AF88+Base!$AG88+Base!$AI88*2+Base!$AJ88+Base!$AK88+Base!$AL88+Base!$AN88+Base!$AO88*2+Base!$AP88*2+Base!$AU88*2+Base!$AV88*2+Base!$AX88+Base!$BE88)/380+(ROW()/100000)+Data!U88</f>
        <v>9.1E-4</v>
      </c>
      <c r="AE91" s="204">
        <f>SUM(Base!$AA88*2+Base!$AG88*2+Base!$AI88*2+Base!$AJ88+Base!$AL88+Base!$AN88+Base!$AO88+Base!$AP88*2+Base!$AT88+Base!$AV88*2+Base!$AW88+Base!$AX88+Base!$BE88)/360+(ROW()/100000)+Data!U88</f>
        <v>9.1E-4</v>
      </c>
      <c r="AF91" s="204">
        <f>SUM(Base!$W88*2+Base!$Y88*2+Base!$AA88+Base!$AF88+Base!$AG88+Base!$AI88+Base!$AJ88*2+Base!$AL88+Base!$AP88+Base!$AR88*2+Base!$AT88*2+Base!$AU88+Base!$AV88*2+Base!$AX88*2+Base!$AY88*2+Base!$AZ88+Base!$BA88+Base!$BD88+Base!$BE88*2)/560+(ROW()/100000)+SUM(Data!M88:P88)</f>
        <v>9.1E-4</v>
      </c>
      <c r="AG91" s="204">
        <f>SUM(Base!$W88*2+Base!$Y88*2+Base!$AA88+Base!$AF88+Base!$AG88+Base!$AI88+Base!$AJ88*2+Base!$AL88+Base!$AP88+Base!$AR88+Base!$AT88*2+Base!$AU88+Base!$AV88*2+Base!$AX88*2+Base!$AY88*2+Base!$AZ88+Base!$BA88+Base!$BD88+Base!$BE88*2)/540+(ROW()/100000)+SUM(Data!M88:P88)</f>
        <v>9.1E-4</v>
      </c>
      <c r="AH91" s="204">
        <f>SUM(Base!$Y88+Base!$Z88+Base!$AA88*2+Base!$AG88*2+Base!$AJ88*2+Base!$AL88+Base!$AN88*2+Base!$AP88*2+Base!$AR88+Base!$AT88*2+Base!$AV88*2+Base!$AW88+Base!$BA88+Base!$BF88)/420+(ROW()/100000)+Data!Y88</f>
        <v>9.1E-4</v>
      </c>
      <c r="AI91" s="204">
        <f>SUM(Base!$Z88+Base!$AA88*2+Base!$AG88*2+Base!$AJ88*2+Base!$AL88+Base!$AN88*2+Base!$AP88*2+Base!$AR88+Base!$AT88*2+Base!$AV88*2+Base!$AW88+Base!$BA88+Base!$BF88)/400+(ROW()/100000)+Data!Y88</f>
        <v>9.1E-4</v>
      </c>
      <c r="AJ91" s="204">
        <f>SUM(Base!$AA88*2+Base!$AG88*2+Base!$AI88+Base!$AJ88*2+Base!$AL88+Base!$AN88*2+Base!$AP88*2+Base!$AU88+Base!$AV88*2+Base!$AW88*2+Base!$BA88)/360+(ROW()/100000)+SUM(Data!R88+Data!U88)</f>
        <v>9.1E-4</v>
      </c>
      <c r="AK91" s="204">
        <f>SUM(Base!$AA88*2+Base!$AG88*2+Base!$AJ88*2+Base!$AL88+Base!$AN88*2+Base!$AP88*2+Base!$AT88+Base!$AU88+Base!$AV88*2+Base!$AW88*2+Base!$BA88)/360+(ROW()/100000)+SUM(Data!R88+Data!U88)</f>
        <v>9.1E-4</v>
      </c>
      <c r="AL91" s="204">
        <f>SUM(Base!$AF88+Base!$AG88+Base!$AI88*2+Base!$AK88+Base!$AL88*2+Base!$AN88+Base!$AO88*2+Base!$AP88+Base!$AU88*2+Base!$AV88*2+Base!$AX88)/360+(ROW()/100000)+Data!R88</f>
        <v>9.1E-4</v>
      </c>
      <c r="AM91" s="204">
        <f>SUM(Base!$AA88+Base!$AF88+Base!$AG88+Base!$AI88*2+Base!$AK88+Base!$AL88*2+Base!$AN88+Base!$AO88*2+Base!$AP88+Base!$AU88*2+Base!$AV88*2+Base!$AX88)/380+(ROW()/100000)+Data!R88</f>
        <v>9.1E-4</v>
      </c>
      <c r="AN91" s="204">
        <f>SUM(Base!$W88+Base!$Y88+Base!$AA88+Base!$AF88+Base!$AI88+Base!$AJ88*2+Base!$AK88+Base!$AL88*2+Base!$AO88+Base!$AP88+Base!$AT88*2+Base!$AU88*2+Base!$AV88*2+Base!$AX88*2+Base!$AY88)/460+(ROW()/100000)+SUM(Data!S88+Data!T88)</f>
        <v>9.1E-4</v>
      </c>
      <c r="AO91" s="204">
        <f>SUM(Base!$W88*2+Base!$Y88+Base!$AA88+Base!$AF88+Base!$AI88+Base!$AJ88*2+Base!$AK88+Base!$AL88+Base!$AN88+Base!$AO88+Base!$AP88+Base!$AT88*2+Base!$AU88+Base!$AV88*2+Base!$AX88*2+Base!$AY88)/480+(ROW()/100000)+SUM(Data!S88+Data!T88)</f>
        <v>9.1E-4</v>
      </c>
      <c r="AP91" s="204">
        <f>SUM(Base!$Y88+Base!$AA88*2+Base!$AG88*2+Base!$AJ88*2+Base!$AL88+Base!$AN88*2+Base!$AP88*2+Base!$AR88+Base!$AT88+Base!$AV88+Base!$AW88*2+Base!$AZ88)/360+(ROW()/100000)+Data!X88</f>
        <v>9.1E-4</v>
      </c>
      <c r="AQ91" s="204">
        <f>SUM(Base!$W88*2+Base!$Y88+Base!$AA88+Base!$AF88*2+Base!$AG88+Base!$AI88*2+Base!$AJ88+Base!$AL88*2+Base!$AO88+Base!$AP88+Base!$AT88+Base!$AU88*2+Base!$AV88*2+Base!$AX88+Base!$AZ88)/460+(ROW()/100000)+SUM(Data!M88:P88)</f>
        <v>9.1E-4</v>
      </c>
      <c r="AR91" s="204">
        <f>SUM(Base!$W88+Base!$AF88*2+Base!$AG88+Base!$AI88*2+Base!$AL88*2+Base!$AO88*2+Base!$AP88+Base!$AU88*2+Base!$AV88+Base!$AX88)/340+(ROW()/100000)+SUM(Data!M88:P88)</f>
        <v>9.1E-4</v>
      </c>
      <c r="AS91" s="204">
        <f>SUM(Base!$W88+Base!$Y88+Base!$AF88*2+Base!$AG88+Base!$AI88*2+Base!$AJ88+Base!$AL88*2+Base!$AO88*2+Base!$AP88+Base!$AU88*2+Base!$AV88*2+Base!$AX88)/400+(ROW()/100000)+SUM(Data!M88:P88)</f>
        <v>9.1E-4</v>
      </c>
      <c r="AT91" s="204">
        <f>SUM(Base!$Y88*2+Base!$Z88+Base!$AA88*2+Base!$AG88*2+Base!$AJ88*2+Base!$AL88+Base!$AN88*2+Base!$AP88*2+Base!$AR88+Base!$AT88*2+Base!$AV88+Base!$AW88*2+Base!$AY88*2+Base!$AZ88*2+Base!$BA88)/500+(ROW()/100000)+Data!Y88</f>
        <v>9.1E-4</v>
      </c>
      <c r="AU91" s="204">
        <f>SUM(Base!$L88*2+Base!$M88*2+Base!$N88*2+Base!$P88*2+Base!$Q88*2+Base!$R88+Base!$T88*2+Base!$V88+Base!$AL88+Base!$AO88*2+Base!$AP88+Base!$AU88*2+Base!$AZ88*2)/440+(ROW()/100000)+Data!L88</f>
        <v>9.1E-4</v>
      </c>
      <c r="AV91" s="204">
        <f>SUM(Base!$AA88+Base!$AF88*2+Base!$AG88+Base!$AI88*2+Base!$AK88+Base!$AL88*2+Base!$AM88+Base!$AN88*2+Base!$AO88*2+Base!$AP88*2+Base!$AU88*2+Base!$AV88*2+Base!$AX88+Base!$BB88+Base!$BE88+Base!$BF88)/480+(ROW()/100000)+Data!R88</f>
        <v>9.1E-4</v>
      </c>
      <c r="AW91" s="204">
        <f>SUM(Base!$Y88*2+Base!$Z88*2+Base!$AA88*2+Base!$AD88+Base!$AG88+Base!$AJ88*2+Base!$AL88*2+Base!$AN88+Base!$AR88+Base!$AT88*2+Base!$AX88+Base!$AY88*2+Base!$AZ88*2+Base!$BA88+Base!$BD88+Base!$BE88)/480+(ROW()/100000)+SUM(Data!V88+Data!W88)</f>
        <v>9.1E-4</v>
      </c>
      <c r="AX91" s="204">
        <f>SUM(Base!$Y88*2+Base!$Z88*2+Base!$AA88*2+Base!$AD88+Base!$AG88+Base!$AJ88*2+Base!$AL88+Base!$AN88+Base!$AR88+Base!$AT88*2+Base!$AW88+Base!$AX88+Base!$AY88*2+Base!$AZ88*2+Base!$BA88+Base!$BD88+Base!$BE88)/480+(ROW()/100000)+SUM(Data!V88+Data!W88)</f>
        <v>9.1E-4</v>
      </c>
      <c r="AY91" s="204">
        <f>SUM(Base!$Y88+Base!$AA88+Base!$AC88*2+Base!$AF88*2+Base!$AG88+Base!$AI88*2+Base!$AJ88+Base!$AK88+Base!$AL88+Base!$AM88+Base!$AN88+Base!$AO88+Base!$AP88+Base!$AU88*2+Base!$AX88+Base!$AZ88+Base!$BB88+Base!$BD88+Base!$BE88*2)/480+(ROW()/100000)+SUM(Data!M88:P88)</f>
        <v>9.1E-4</v>
      </c>
      <c r="AZ91" s="204">
        <f>SUM(Base!$W88*2+Base!$Y88*2+Base!$AA88+Base!$AD88+Base!$AG88*2+Base!$AJ88*2+Base!$AL88+Base!$AN88+Base!$AP88+Base!$AR88+Base!$AT88+Base!$AW88+Base!$AX88+Base!$AY88*2+Base!$AZ88*2+Base!$BA88+Base!$BD88+Base!$BE88)/480+(ROW()/100000)+SUM(Data!S88+Data!T88+Data!V88+Data!W88)</f>
        <v>9.1E-4</v>
      </c>
      <c r="BA91" s="204">
        <f>SUM(Base!$W88*2+Base!$Y88*2+Base!$AA88+Base!$AD88+Base!$AG88*2+Base!$AJ88*2+Base!$AN88+Base!$AP88+Base!$AT88+Base!$AW88+Base!$AX88+Base!$AY88*2+Base!$AZ88*2+Base!$BA88+Base!$BD88+Base!$BE88)/440+(ROW()/100000)+SUM(Data!S88+Data!T88+Data!V88+Data!W88)</f>
        <v>9.1E-4</v>
      </c>
      <c r="BB91" s="204">
        <f>SUM(Base!$W88+Base!$Y88+Base!$AA88*2+Base!$AD88+Base!$AF88+Base!$AG88*2+Base!$AI88*2+Base!$AJ88*2+Base!$AL88+Base!$AN88*2+Base!$AO88+Base!$AP88*2+Base!$AR88+Base!$AT88*2+Base!$AU88+Base!$AV88*2+Base!$AW88*2+Base!$AX88+Base!$AY88*2+Base!$AZ88)/640+(ROW()/100000)+SUM(Data!M88:P88)</f>
        <v>9.1E-4</v>
      </c>
      <c r="BC91" s="204">
        <f>SUM(Base!$AA88+Base!$AF88+Base!$AG88*2+Base!$AI88*2+Base!$AJ88+Base!$AL88*2+Base!$AN88+Base!$AO88+Base!$AP88*2+Base!$AT88+Base!$AU88*2+Base!$AV88*2+Base!$AX88+Base!$AY88+Base!$AZ88)/440+(ROW()/100000)+SUM(Data!M88:P88)</f>
        <v>9.1E-4</v>
      </c>
      <c r="BD91" s="204">
        <f>SUM(Base!$AA88*2+Base!$AF88+Base!$AG88*2+Base!$AI88*2+Base!$AJ88+Base!$AL88+Base!$AN88*2+Base!$AO88+Base!$AP88*2+Base!$AT88+Base!$AU88+Base!$AV88*2+Base!$AW88+Base!$AX88+Base!$AY88+Base!$AZ88)/460+(ROW()/100000)+SUM(Data!M88:P88)</f>
        <v>9.1E-4</v>
      </c>
      <c r="BE91" s="204">
        <f>SUM(Base!$AA88*2+Base!$AC88*2+Base!$AF88*2+Base!$AG88*2+Base!$AI88*2+Base!$AJ88*2+Base!$AL88+Base!$AM88+Base!$AN88*2+Base!$AO88+Base!$AP88*2+Base!$AU88*2+Base!$AV88*2+Base!$BB88*2+Base!$BD88+Base!$BE88+Base!$BF88*2)/580+(ROW()/100000)+Data!Q88</f>
        <v>9.1E-4</v>
      </c>
      <c r="BF91" s="204">
        <f>SUM(Base!$Y88+Base!$AA88*2+Base!$AC88*2+Base!$AF88*2+Base!$AG88*2+Base!$AI88*2+Base!$AJ88*2+Base!$AL88+Base!$AM88+Base!$AN88*2+Base!$AO88+Base!$AP88*2+Base!$AU88*2+Base!$AV88*2+Base!$AW88+Base!$BB88*2+Base!$BD88+Base!$BE88+Base!$BF88*2)/620+(ROW()/100000)+Data!Q88</f>
        <v>9.1E-4</v>
      </c>
      <c r="BG91" s="204">
        <f>SUM(Base!$Y88*2+Base!$Z88+Base!$AA88+Base!$AD88+Base!$AG88*2+Base!$AJ88*2+Base!$AL88+Base!$AN88+Base!$AP88*2+Base!$AR88+Base!$AT88*2+Base!$AW88*2+Base!$AX88*2+Base!$AY88*2+Base!$BA88+Base!$BE88)/480+(ROW()/100000)+Data!U88</f>
        <v>9.1E-4</v>
      </c>
      <c r="BH91" s="204">
        <f>SUM(Base!$Y88+Base!$AA88+Base!$AD88+Base!$AG88*2+Base!$AI88+Base!$AJ88*2+Base!$AL88+Base!$AN88+Base!$AP88*2+Base!$AT88*2+Base!$AW88+Base!$AX88*2+Base!$AY88*2+Base!$BA88+Base!$BE88)/420+(ROW()/100000)+Data!U88</f>
        <v>9.1E-4</v>
      </c>
      <c r="BI91" s="204">
        <f>SUM(Base!$AC88+Base!$AF88*2+Base!$AI88*2+Base!$AL88*2+Base!$AM88+Base!$AO88*2+Base!$AU88*2+Base!$BB88+Base!$BD88*2+Base!$BF88)/320+(ROW()/100000)+Data!Q88</f>
        <v>9.1E-4</v>
      </c>
      <c r="BJ91" s="204">
        <f>SUM(Base!$AC88*2+Base!$AF88*2+Base!$AI88*2+Base!$AK88+Base!$AL88+Base!$AM88+Base!$AO88+Base!$AU88*2+Base!$BB88*2+Base!$BD88+Base!$BF88*2)/340+(ROW()/100000)+Data!Q88</f>
        <v>9.1E-4</v>
      </c>
      <c r="BK91" s="204">
        <f>SUM(Base!$AC88*2+Base!$AF88+Base!$AI88*2+Base!$AK88*2+Base!$AL88+Base!$AM88*2+Base!$AO88+Base!$AU88*2+Base!$BB88*2+Base!$BF88*2)/340+(ROW()/100000)+Data!Q88</f>
        <v>9.1E-4</v>
      </c>
      <c r="BL91" s="204">
        <f>SUM(Base!$AC88+Base!$AF88*2+Base!$AI88*2+Base!$AK88+Base!$AL88*2+Base!$AM88+Base!$AO88+Base!$AU88*2+Base!$AV88+Base!$BF88*2)/300+(ROW()/100000)+SUM(Data!M88:P88)</f>
        <v>9.1E-4</v>
      </c>
      <c r="BM91" s="204">
        <f>SUM(Base!$Z88*2+Base!$AA88+Base!$AC88+Base!$AJ88+Base!$AL88*2+Base!$AN88*2+Base!$AP88+Base!$AT88*2+Base!$AY88)/260+(ROW()/100000)+Data!Y88</f>
        <v>9.1E-4</v>
      </c>
      <c r="BN91" s="204">
        <f>SUM(Base!$Z88+Base!$AA88+Base!$AK88*2+Base!$AL88*2+Base!$AM88*2+Base!$AN88+Base!$AO88+Base!$AP88+Base!$AT88*2+Base!$AV88*2+Base!$AX88*2+Base!$AY88*2+Base!$AZ88+Base!$BA88+Base!$BD88*2+Base!$BE88*2+Base!$BF88)/520+(ROW()/100000)+Data!Y88</f>
        <v>9.1E-4</v>
      </c>
      <c r="BO91" s="204">
        <f>SUM(Base!$AA88+Base!$AK88*2+Base!$AL88*2+Base!$AM88*2+Base!$AN88+Base!$AO88+Base!$AP88*2+Base!$AV88*2+Base!$AX88*2+Base!$AY88*2+Base!$AZ88+Base!$BA88+Base!$BD88*2+Base!$BE88*2+Base!$BF88)/480+(ROW()/100000)+Data!Y88</f>
        <v>9.1E-4</v>
      </c>
      <c r="BP91" s="204">
        <f>SUM(Base!$AA88+Base!$AG88+Base!$AK88*2+Base!$AL88*2+Base!$AM88*2+Base!$AN88+Base!$AO88+Base!$AP88*2+Base!$AT88+Base!$AV88*2+Base!$AX88*2+Base!$AY88*2+Base!$AZ88+Base!$BA88+Base!$BD88*2+Base!$BE88*2+Base!$BF88)/520+(ROW()/100000)+Data!Y88</f>
        <v>9.1E-4</v>
      </c>
      <c r="BQ91" s="204">
        <f>SUM(Base!$Y88+Base!$AA88*2+Base!$AD88+Base!$AG88*2+Base!$AJ88*2+Base!$AL88+Base!$AN88*2+Base!$AP88*2+Base!$AR88*2+Base!$AT88*2+Base!$AV88*2+Base!$AW88*2+Base!$BA88)/440+(ROW()/100000)+Data!R88</f>
        <v>9.1E-4</v>
      </c>
      <c r="BR91" s="204">
        <f>SUM(Base!$Z88*2+Base!$AA88+Base!$AJ88+Base!$AL88*2+Base!$AN88*2+Base!$AO88*2+Base!$AP88*2+Base!$AT88*2+Base!$AX88+Base!$AY88+Base!$BA88*2+Base!$BE88)/380+(ROW()/100000)+SUM(Data!V88+Data!W88)</f>
        <v>9.1E-4</v>
      </c>
      <c r="BS91" s="204">
        <f>SUM(Base!$Y88+Base!$AA88*2+Base!$AD88+Base!$AG88*2+Base!$AJ88*2+Base!$AL88*2+Base!$AN88*2+Base!$AO88+Base!$AP88*2+Base!$AT88*2+Base!$AU88+Base!$AV88*2+Base!$AW88*2+Base!$AX88*2+Base!$AY88*2+Base!$AZ88+Base!$BA88+Base!$BD88+Base!$BE88*2)/620+(ROW()/100000)+SUM(Data!R88+Data!U88)</f>
        <v>9.1E-4</v>
      </c>
      <c r="BT91" s="204">
        <f>SUM(Base!$L88+Base!$M88*2+Base!$N88+Base!$O88+Base!$P88+Base!$Q88*2+Base!$R88*2+Base!$T88*2+Base!$U88*2+Base!$V88+Base!$AA88+Base!$AG88+Base!$AL88*2+Base!$AN88*2+Base!$AO88*2+Base!$AP88+Base!$AU88*2+Base!$AW88+Base!$AY88+Base!$AZ88*2)/600+(ROW()/100000)+Data!L88</f>
        <v>9.1E-4</v>
      </c>
      <c r="BU91" s="204">
        <f>SUM(Base!$L88+Base!$M88*2+Base!$N88+Base!$P88+Base!$Q88*2+Base!$R88*2+Base!$T88*2+Base!$U88+Base!$V88+Base!$AA88+Base!$AG88+Base!$AL88*2+Base!$AN88+Base!$AO88*2+Base!$AP88+Base!$AU88*2+Base!$AW88+Base!$AY88+Base!$AZ88*2)/540+(ROW()/100000)+Data!L88</f>
        <v>9.1E-4</v>
      </c>
      <c r="BV91" s="204">
        <f>SUM(Base!$L88+Base!$M88*2+Base!$N88+Base!$P88+Base!$Q88*2+Base!$R88*2+Base!$T88*2+Base!$U88*2+Base!$V88+Base!$AA88+Base!$AG88+Base!$AL88*2+Base!$AN88*2+Base!$AO88*2+Base!$AP88+Base!$AU88*2+Base!$AW88+Base!$AY88+Base!$AZ88*2)/580+(ROW()/100000)+Data!L88</f>
        <v>9.1E-4</v>
      </c>
      <c r="BW91" s="204">
        <f>SUM(Base!$Y88*2+Base!$Z88*2+Base!$AA88*2+Base!$AG88+Base!$AJ88+Base!$AL88*2+Base!$AN88*2+Base!$AO88+Base!$AP88+Base!$AT88*2+Base!$AX88+Base!$AY88*2+Base!$AZ88+Base!$BA88+Base!$BD88+Base!$BE88)/460+(ROW()/100000)+Data!X88</f>
        <v>9.1E-4</v>
      </c>
      <c r="BX91" s="204">
        <f>SUM(Base!$Y88*2+Base!$Z88+Base!$AA88*2+Base!$AG88*2+Base!$AJ88*2+Base!$AL88+Base!$AN88*2+Base!$AP88*2+Base!$AR88*2+Base!$AT88*2+Base!$AW88*2+Base!$AY88*2+Base!$AZ88+Base!$BA88)/480+(ROW()/100000)+SUM(Data!V88+Data!W88+Data!X88+Data!Y88)</f>
        <v>9.1E-4</v>
      </c>
      <c r="BY91" s="204">
        <f>SUM(Base!$Z88*2+Base!$AA88+Base!$AC88*2+Base!$AK88+Base!$AL88+Base!$AM88*2+Base!$AN88*2+Base!$AP88+Base!$AT88*2+Base!$AV88+Base!$BA88*2+Base!$BB88*2+Base!$BF88*2)/420+(ROW()/100000)+Data!Y88</f>
        <v>9.1E-4</v>
      </c>
      <c r="BZ91" s="204">
        <f>SUM(Base!$Z88+Base!$AA88+Base!$AC88*2+Base!$AK88+Base!$AL88+Base!$AM88*2+Base!$AN88+Base!$AP88+Base!$AT88+Base!$AV88*2+Base!$BA88*2+Base!$BB88*2+Base!$BF88*2)/380+(ROW()/100000)+Data!Y88</f>
        <v>9.1E-4</v>
      </c>
      <c r="CA91" s="204">
        <f>SUM(Base!$Z88*2+Base!$AA88+Base!$AD88*2+Base!$AF88+Base!$AG88*2+Base!$AI88*2+Base!$AL88*2+Base!$AN88+Base!$AO88+Base!$AP88+Base!$AT88*2+Base!$AU88*2+Base!$AX88*2+Base!$AY88+Base!$BA88+Base!$BD88*2+Base!$BE88*2+Base!$BF88)/560+(ROW()/100000)+Data!R88</f>
        <v>9.1E-4</v>
      </c>
      <c r="CB91" s="204">
        <f>SUM(Base!$Z88+Base!$AA88+Base!$AD88+Base!$AF88*2+Base!$AG88*2+Base!$AI88*2+Base!$AL88+Base!$AN88+Base!$AO88+Base!$AP88+Base!$AT88*2+Base!$AU88*2+Base!$AX88*2+Base!$AY88+Base!$BA88+Base!$BD88*2+Base!$BE88*2+Base!$BF88)/520+(ROW()/100000)+Data!R88</f>
        <v>9.1E-4</v>
      </c>
      <c r="CC91" s="204">
        <f>SUM(Base!$W88*2+Base!$Y88*2+Base!$AA88+Base!$AG88+Base!$AJ88*2+Base!$AL88+Base!$AR88+Base!$AT88+Base!$AX88+Base!$AY88*2+Base!$AZ88*2+Base!$BA88+Base!$BD88+Base!$BE88)/380+(ROW()/100000)+SUM(Data!S88+Data!T88+Data!V88+Data!W88)</f>
        <v>9.1E-4</v>
      </c>
      <c r="CD91" s="204">
        <f>SUM(Base!$W88*2+Base!$Y88*2+Base!$AA88+Base!$AG88+Base!$AJ88*2+Base!$AT88+Base!$AX88+Base!$AY88*2+Base!$AZ88*2+Base!$BA88+Base!$BD88+Base!$BE88)/340+(ROW()/100000)+SUM(Data!S88+Data!T88+Data!V88+Data!W88)</f>
        <v>9.1E-4</v>
      </c>
      <c r="CE91" s="204">
        <f>SUM(Base!$W88*2+Base!$Y88*2+Base!$AA88+Base!$AF88+Base!$AG88+Base!$AI88*2+Base!$AJ88*2+Base!$AL88+Base!$AO88+Base!$AP88+Base!$AR88+Base!$AT88*2+Base!$AU88+Base!$AV88*2+Base!$AX88*2+Base!$AY88*2+Base!$AZ88+Base!$BA88+Base!$BD88*2+Base!$BE88*2)/600+(ROW()/100000)+SUM(Data!M88:P88)</f>
        <v>9.1E-4</v>
      </c>
      <c r="CF91" s="204">
        <f>SUM(Base!$W88+Base!$Y88+Base!$AA88+Base!$AF88*2+Base!$AG88+Base!$AI88*2+Base!$AJ88+Base!$AL88*2+Base!$AO88+Base!$AP88+Base!$AT88+Base!$AU88*2+Base!$AV88*2+Base!$AX88*2+Base!$AY88*2+Base!$AZ88+Base!$BA88+Base!$BD88+Base!$BE88*2)/540+(ROW()/100000)+SUM(Data!M88:P88)</f>
        <v>9.1E-4</v>
      </c>
      <c r="CG91" s="204">
        <f>SUM(Base!$W88*2+Base!$Y88*2+Base!$AA88+Base!$AF88*2+Base!$AG88+Base!$AI88*2+Base!$AJ88+Base!$AL88+Base!$AO88+Base!$AP88+Base!$AT88*2+Base!$AU88+Base!$AV88*2+Base!$AX88*2+Base!$AY88*2+Base!$AZ88+Base!$BA88+Base!$BD88+Base!$BE88*2)/560+(ROW()/100000)+SUM(Data!M88:P88)</f>
        <v>9.1E-4</v>
      </c>
      <c r="CH91" s="204">
        <f>SUM(Base!$W88*2+Base!$Y88*2+Base!$AA88+Base!$AC88*2+Base!$AF88*2+Base!$AG88+Base!$AI88*2+Base!$AJ88+Base!$AK88+Base!$AL88+Base!$AM88+Base!$AN88+Base!$AO88+Base!$AP88+Base!$AT88*2+Base!$AU88+Base!$AX88+Base!$AZ88+Base!$BB88*2+Base!$BD88*2+Base!$BE88*2+Base!$BF88*2)/640+(ROW()/100000)+Data!Q88</f>
        <v>9.1E-4</v>
      </c>
      <c r="CI91" s="204">
        <f>SUM(Base!$Y88+Base!$AA88+Base!$AC88*2+Base!$AF88*2+Base!$AG88+Base!$AI88*2+Base!$AJ88+Base!$AK88+Base!$AL88+Base!$AM88+Base!$AN88+Base!$AO88+Base!$AP88+Base!$AU88*2+Base!$AX88+Base!$AZ88+Base!$BB88*2+Base!$BD88+Base!$BF88*2)/500+(ROW()/100000)+Data!Q88</f>
        <v>9.1E-4</v>
      </c>
      <c r="CJ91" s="204">
        <f>SUM(Base!$W88+Base!$Y88*2+Base!$AA88+Base!$AC88*2+Base!$AF88*2+Base!$AG88+Base!$AI88*2+Base!$AJ88+Base!$AK88+Base!$AL88+Base!$AM88+Base!$AN88+Base!$AO88+Base!$AP88+Base!$AT88+Base!$AU88*2+Base!$AX88+Base!$AZ88+Base!$BB88*2+Base!$BD88*2+Base!$BE88+Base!$BF88*2)/600+(ROW()/100000)+Data!Q88</f>
        <v>9.1E-4</v>
      </c>
      <c r="CK91" s="204">
        <f>SUM(Base!$W88*2+Base!$AA88*2+Base!$AG88*2+Base!$AI88+Base!$AJ88+Base!$AL88+Base!$AN88+Base!$AP88*2+Base!$AT88+Base!$AV88*2+Base!$AW88+Base!$AX88*2+Base!$BE88*2)/400+(ROW()/100000)+SUM(Data!S88+Data!T88)</f>
        <v>9.1E-4</v>
      </c>
      <c r="CL91" s="204">
        <f>SUM(Base!$W88+Base!$AA88+Base!$AF88+Base!$AG88*2+Base!$AI88*2+Base!$AJ88+Base!$AL88+Base!$AN88+Base!$AO88*2+Base!$AP88*2+Base!$AU88*2+Base!$AV88*2+Base!$AX88*2+Base!$BE88)/420+(ROW()/100000)+SUM(Data!S88+Data!T88)</f>
        <v>9.1E-4</v>
      </c>
      <c r="CM91" s="204">
        <f>SUM(Base!$W88+Base!$AA88+Base!$AG88*2+Base!$AI88*2+Base!$AJ88+Base!$AL88+Base!$AN88+Base!$AO88+Base!$AP88*2+Base!$AT88+Base!$AU88+Base!$AV88*2+Base!$AW88+Base!$AX88*2+Base!$BE88*2)/420+(ROW()/100000)+SUM(Data!S88+Data!T88)</f>
        <v>9.1E-4</v>
      </c>
      <c r="CN91" s="204">
        <f>SUM(Base!$Y88*2+Base!$AA88*2+Base!$AG88*2+Base!$AJ88*2+Base!$AL88+Base!$AN88*2+Base!$AP88*2+Base!$AR88+Base!$AT88*2+Base!$AV88*2+Base!$AW88*2+Base!$AY88+Base!$AZ88)/440+(ROW()/100000)+SUM(Data!S88+Data!T88)</f>
        <v>9.1E-4</v>
      </c>
      <c r="CO91" s="204">
        <f>SUM(Base!$Y88+Base!$AA88*2+Base!$AG88*2+Base!$AJ88*2+Base!$AN88*2+Base!$AP88*2+Base!$AT88+Base!$AV88*2+Base!$AW88*2+Base!$AZ88)/340+(ROW()/100000)+SUM(Data!S88+Data!T88)</f>
        <v>9.1E-4</v>
      </c>
      <c r="CP91" s="204">
        <f>SUM(Base!$W88+Base!$Z88+Base!$AA88+Base!$AC88*2+Base!$AL88+Base!$AM88*2+Base!$AT88*2+Base!$AV88+Base!$AX88+Base!$BA88+Base!$BB88*2+Base!$BE88+Base!$BF88*2)/360+(ROW()/100000)+SUM(Data!V88+Data!W88)</f>
        <v>9.1E-4</v>
      </c>
      <c r="CQ91" s="205">
        <f>SUM(Base!$W88+Base!$AA88+Base!$AC88*2+Base!$AL88+Base!$AM88*2+Base!$AT88+Base!$AV88*2+Base!$AX88+Base!$BA88+Base!$BB88*2+Base!$BE88+Base!$BF88*2)/340+(ROW()/100000)+SUM(Data!V88+Data!W88)</f>
        <v>9.1E-4</v>
      </c>
      <c r="CR91" s="1"/>
    </row>
    <row r="92" spans="1:96" ht="25" customHeight="1" x14ac:dyDescent="0.3">
      <c r="A92" s="1"/>
      <c r="B92" s="189">
        <f>Base!B89</f>
        <v>0</v>
      </c>
      <c r="C92" s="190">
        <f>Base!C89</f>
        <v>0</v>
      </c>
      <c r="D92" s="1"/>
      <c r="E92" s="191">
        <f>Base!E89</f>
        <v>0</v>
      </c>
      <c r="F92" s="192" t="str">
        <f t="shared" si="5"/>
        <v>A (D)</v>
      </c>
      <c r="G92" s="1"/>
      <c r="H92" s="191">
        <f>Base!I89</f>
        <v>0</v>
      </c>
      <c r="I92" s="190">
        <f>Base!H89</f>
        <v>0</v>
      </c>
      <c r="J92" s="1"/>
      <c r="K92" s="193">
        <f>SUM(Base!$AF89*2+Base!$AI89*2+Base!$AL89*2+Base!$AN89+Base!$AO89*2+Base!$AP89*2+Base!$AU89*2+Base!$AV89+Base!$BF89)/300+(ROW()/100000)+Data!R89</f>
        <v>9.2000000000000003E-4</v>
      </c>
      <c r="L92" s="194">
        <f>SUM(Base!$Y89*2+Base!$Z89*2+Base!$AA89*2+Base!$AG89+Base!$AJ89*2+Base!$AL89+Base!$AN89*2+Base!$AP89+Base!$AT89*2+Base!$AX89+Base!$AY89*2+Base!$AZ89+Base!$BA89+Base!$BD89+Base!$BE89)/440+(ROW()/100000)+Data!Y89</f>
        <v>9.2000000000000003E-4</v>
      </c>
      <c r="M92" s="194">
        <f>SUM(Base!$Y89*2+Base!$Z89+Base!$AA89*2+Base!$AD89*2+Base!$AG89*2+Base!$AJ89*2+Base!$AL89*2+Base!$AN89+Base!$AP89*2+Base!$AR89*2+Base!$AT89*2+Base!$AW89+Base!$AZ89)/440+(ROW()/100000)+Data!X89</f>
        <v>9.2000000000000003E-4</v>
      </c>
      <c r="N92" s="194">
        <f>SUM(Base!$Y89+Base!$AA89*2+Base!$AD89*2+Base!$AG89*2+Base!$AJ89*2+Base!$AL89*2+Base!$AN89+Base!$AP89*2+Base!$AR89*2+Base!$AT89*2+Base!$AW89+Base!$AZ89)/400+(ROW()/100000)+Data!X89</f>
        <v>9.2000000000000003E-4</v>
      </c>
      <c r="O92" s="194">
        <f>SUM(Base!$Y89+Base!$AA89*2+Base!$AG89*2+Base!$AJ89*2+Base!$AL89+Base!$AN89*2+Base!$AP89*2+Base!$AR89+Base!$AT89*2+Base!$AV89*2+Base!$AW89*2+Base!$AY89+Base!$AZ89)/420+(ROW()/100000)+SUM(Data!U89+Data!V89+Data!W89+Data!X89)</f>
        <v>9.2000000000000003E-4</v>
      </c>
      <c r="P92" s="194">
        <f>SUM(Base!$Y89+Base!$AA89*2+Base!$AG89*2+Base!$AJ89*2+Base!$AL89+Base!$AN89*2+Base!$AP89*2+Base!$AR89+Base!$AT89*2+Base!$AV89*2+Base!$AW89*2+Base!$AZ89)/400+(ROW()/100000)+SUM(Data!U89+Data!V89+Data!W89+Data!X89)</f>
        <v>9.2000000000000003E-4</v>
      </c>
      <c r="Q92" s="194">
        <f>SUM(Base!$Y89+Base!$Z89+Base!$AA89+Base!$AD89+Base!$AG89*2+Base!$AI89*2+Base!$AJ89+Base!$AK89+Base!$AL89+Base!$AN89+Base!$AP89+Base!$AT89*2+Base!$AU89+Base!$AV89*2+Base!$AX89*2+Base!$AY89+Base!$BA89+Base!$BD89+Base!$BE89*2+Base!$BF89)/520+(ROW()/100000)+Data!U89</f>
        <v>9.2000000000000003E-4</v>
      </c>
      <c r="R92" s="194">
        <f>SUM(Base!$AA89+Base!$AC89+Base!$AF89*2+Base!$AG89*2+Base!$AI89*2+Base!$AJ89+Base!$AL89*2+Base!$AM89+Base!$AN89*2+Base!$AO89*2+Base!$AP89*2+Base!$AU89*2+Base!$AW89+Base!$BB89+Base!$BD89*2+Base!$BF89+Base!$BF89*2)/500+(ROW()/100000)+Data!Q89</f>
        <v>9.2000000000000003E-4</v>
      </c>
      <c r="S92" s="194">
        <f>SUM(Base!$AA89+Base!$AC89*2+Base!$AF89*2+Base!$AG89*2+Base!$AI89*2+Base!$AJ89+Base!$AK89+Base!$AL89+Base!$AM89+Base!$AN89*2+Base!$AO89+Base!$AP89+Base!$AU89*2+Base!$AW89+Base!$BB89*2+Base!$BD89+Base!$BF89*2)/500+(ROW()/100000)+Data!Q89</f>
        <v>9.2000000000000003E-4</v>
      </c>
      <c r="T92" s="194">
        <f>SUM(Base!$AA89+Base!$AC89*2+Base!$AF89+Base!$AG89*2+Base!$AI89*2+Base!$AJ89+Base!$AK89*2+Base!$AL89+Base!$AM89*2+Base!$AN89*2+Base!$AO89+Base!$AP89*2+Base!$AU89*2+Base!$AW89+Base!$BB89*2+Base!$BF89*2)/520+(ROW()/100000)+Data!Q89</f>
        <v>9.2000000000000003E-4</v>
      </c>
      <c r="U92" s="194">
        <f>SUM(Base!$AF89+Base!$AI89*2+Base!$AK89*2+Base!$AL89*2+Base!$AM89+Base!$AO89+Base!$AU89+Base!$AV89*2+Base!$AX89*2+Base!$AZ89+Base!$BD89+Base!$BE89*2+Base!$BF89)/380+(ROW()/100000)+SUM(Data!R89+Data!U89)</f>
        <v>9.2000000000000003E-4</v>
      </c>
      <c r="V92" s="194">
        <f>SUM(Base!$AF89+Base!$AG89+Base!$AI89*2+Base!$AK89*2+Base!$AL89*2+Base!$AM89+Base!$AO89+Base!$AV89*2+Base!$AX89*2+Base!$AZ89+Base!$BD89+Base!$BE89*2+Base!$BF89)/380+(ROW()/100000)+SUM(Data!R89+Data!U89)</f>
        <v>9.2000000000000003E-4</v>
      </c>
      <c r="W92" s="194">
        <f>SUM(Base!$AA89*2+Base!$AG89*2+Base!$AI89*2+Base!$AJ89+Base!$AL89+Base!$AN89+Base!$AO89+Base!$AP89*2+Base!$AT89+Base!$AU89*2+Base!$AV89*2+Base!$AW89+Base!$AX89+Base!$BE89*2)/420+(ROW()/100000)+Data!U89</f>
        <v>9.2000000000000003E-4</v>
      </c>
      <c r="X92" s="194">
        <f>SUM(Base!$AC89+Base!$AF89*2+Base!$AI89*2+Base!$AL89*2+Base!$AM89+Base!$AN89+Base!$AO89*2+Base!$AP89*2+Base!$AU89*2+Base!$BB89+Base!$BD89*2+Base!$BF89)/380+(ROW()/100000)+Data!Q89</f>
        <v>9.2000000000000003E-4</v>
      </c>
      <c r="Y92" s="194">
        <f>SUM(Base!$AC89*2+Base!$AF89*2+Base!$AI89*2+Base!$AK89+Base!$AL89+Base!$AM89+Base!$AN89+Base!$AO89+Base!$AP89+Base!$AU89*2+Base!$BB89*2+Base!$BD89+Base!$BF89*2)/380+(ROW()/100000)+Data!Q89</f>
        <v>9.2000000000000003E-4</v>
      </c>
      <c r="Z92" s="194">
        <f>SUM(Base!$AC89*2+Base!$AF89+Base!$AI89*2+Base!$AK89*2+Base!$AL89+Base!$AM89*2+Base!$AN89+Base!$AO89+Base!$AP89*2+Base!$AU89*2+Base!$BB89*2+Base!$BF89*2)/400+(ROW()/100000)+Data!Q89</f>
        <v>9.2000000000000003E-4</v>
      </c>
      <c r="AA92" s="194">
        <f>SUM(Base!$Y89*2+Base!$Z89*2+Base!$AA89*2+Base!$AC89*2+Base!$AD89+Base!$AG89+Base!$AJ89*2+Base!$AL89*2+Base!$AN89*2+Base!$AP89+Base!$AT89*2+Base!$AV89+Base!$AW89+Base!$AX89+Base!$AY89*2+Base!$AZ89*2+Base!$BA89+Base!$BB89+Base!$BD89+Base!$BE89+Base!$BF89*2)/640+(ROW()/100000)+Data!Y89</f>
        <v>9.2000000000000003E-4</v>
      </c>
      <c r="AB92" s="194">
        <f>SUM(Base!$Y89*2+Base!$Z89+Base!$AA89*2+Base!$AC89*2+Base!$AD89*2+Base!$AG89*2+Base!$AJ89*2+Base!$AL89*2+Base!$AN89*2+Base!$AP89*2+Base!$AT89*2+Base!$AV89+Base!$AW89*2+Base!$AX89+Base!$AY89*2+Base!$AZ89*2+Base!$BA89+Base!$BB89+Base!$BD89+Base!$BE89+Base!$BF89*2)/700+(ROW()/100000)+Data!Y89</f>
        <v>9.2000000000000003E-4</v>
      </c>
      <c r="AC92" s="194">
        <f>SUM(Base!$AA89*2+Base!$AD89+Base!$AG89*2+Base!$AI89+Base!$AJ89+Base!$AL89+Base!$AN89+Base!$AP89*2+Base!$AT89*2+Base!$AV89+Base!$AW89+Base!$AX89+Base!$AY89+Base!$BE89)/360+(ROW()/100000)+Data!U89</f>
        <v>9.2000000000000003E-4</v>
      </c>
      <c r="AD92" s="194">
        <f>SUM(Base!$AA89+Base!$AF89+Base!$AG89+Base!$AI89*2+Base!$AJ89+Base!$AK89+Base!$AL89+Base!$AN89+Base!$AO89*2+Base!$AP89*2+Base!$AU89*2+Base!$AV89*2+Base!$AX89+Base!$BE89)/380+(ROW()/100000)+Data!U89</f>
        <v>9.2000000000000003E-4</v>
      </c>
      <c r="AE92" s="194">
        <f>SUM(Base!$AA89*2+Base!$AG89*2+Base!$AI89*2+Base!$AJ89+Base!$AL89+Base!$AN89+Base!$AO89+Base!$AP89*2+Base!$AT89+Base!$AV89*2+Base!$AW89+Base!$AX89+Base!$BE89)/360+(ROW()/100000)+Data!U89</f>
        <v>9.2000000000000003E-4</v>
      </c>
      <c r="AF92" s="194">
        <f>SUM(Base!$W89*2+Base!$Y89*2+Base!$AA89+Base!$AF89+Base!$AG89+Base!$AI89+Base!$AJ89*2+Base!$AL89+Base!$AP89+Base!$AR89*2+Base!$AT89*2+Base!$AU89+Base!$AV89*2+Base!$AX89*2+Base!$AY89*2+Base!$AZ89+Base!$BA89+Base!$BD89+Base!$BE89*2)/560+(ROW()/100000)+SUM(Data!M89:P89)</f>
        <v>9.2000000000000003E-4</v>
      </c>
      <c r="AG92" s="194">
        <f>SUM(Base!$W89*2+Base!$Y89*2+Base!$AA89+Base!$AF89+Base!$AG89+Base!$AI89+Base!$AJ89*2+Base!$AL89+Base!$AP89+Base!$AR89+Base!$AT89*2+Base!$AU89+Base!$AV89*2+Base!$AX89*2+Base!$AY89*2+Base!$AZ89+Base!$BA89+Base!$BD89+Base!$BE89*2)/540+(ROW()/100000)+SUM(Data!M89:P89)</f>
        <v>9.2000000000000003E-4</v>
      </c>
      <c r="AH92" s="194">
        <f>SUM(Base!$Y89+Base!$Z89+Base!$AA89*2+Base!$AG89*2+Base!$AJ89*2+Base!$AL89+Base!$AN89*2+Base!$AP89*2+Base!$AR89+Base!$AT89*2+Base!$AV89*2+Base!$AW89+Base!$BA89+Base!$BF89)/420+(ROW()/100000)+Data!Y89</f>
        <v>9.2000000000000003E-4</v>
      </c>
      <c r="AI92" s="194">
        <f>SUM(Base!$Z89+Base!$AA89*2+Base!$AG89*2+Base!$AJ89*2+Base!$AL89+Base!$AN89*2+Base!$AP89*2+Base!$AR89+Base!$AT89*2+Base!$AV89*2+Base!$AW89+Base!$BA89+Base!$BF89)/400+(ROW()/100000)+Data!Y89</f>
        <v>9.2000000000000003E-4</v>
      </c>
      <c r="AJ92" s="194">
        <f>SUM(Base!$AA89*2+Base!$AG89*2+Base!$AI89+Base!$AJ89*2+Base!$AL89+Base!$AN89*2+Base!$AP89*2+Base!$AU89+Base!$AV89*2+Base!$AW89*2+Base!$BA89)/360+(ROW()/100000)+SUM(Data!R89+Data!U89)</f>
        <v>9.2000000000000003E-4</v>
      </c>
      <c r="AK92" s="194">
        <f>SUM(Base!$AA89*2+Base!$AG89*2+Base!$AJ89*2+Base!$AL89+Base!$AN89*2+Base!$AP89*2+Base!$AT89+Base!$AU89+Base!$AV89*2+Base!$AW89*2+Base!$BA89)/360+(ROW()/100000)+SUM(Data!R89+Data!U89)</f>
        <v>9.2000000000000003E-4</v>
      </c>
      <c r="AL92" s="194">
        <f>SUM(Base!$AF89+Base!$AG89+Base!$AI89*2+Base!$AK89+Base!$AL89*2+Base!$AN89+Base!$AO89*2+Base!$AP89+Base!$AU89*2+Base!$AV89*2+Base!$AX89)/360+(ROW()/100000)+Data!R89</f>
        <v>9.2000000000000003E-4</v>
      </c>
      <c r="AM92" s="194">
        <f>SUM(Base!$AA89+Base!$AF89+Base!$AG89+Base!$AI89*2+Base!$AK89+Base!$AL89*2+Base!$AN89+Base!$AO89*2+Base!$AP89+Base!$AU89*2+Base!$AV89*2+Base!$AX89)/380+(ROW()/100000)+Data!R89</f>
        <v>9.2000000000000003E-4</v>
      </c>
      <c r="AN92" s="194">
        <f>SUM(Base!$W89+Base!$Y89+Base!$AA89+Base!$AF89+Base!$AI89+Base!$AJ89*2+Base!$AK89+Base!$AL89*2+Base!$AO89+Base!$AP89+Base!$AT89*2+Base!$AU89*2+Base!$AV89*2+Base!$AX89*2+Base!$AY89)/460+(ROW()/100000)+SUM(Data!S89+Data!T89)</f>
        <v>9.2000000000000003E-4</v>
      </c>
      <c r="AO92" s="194">
        <f>SUM(Base!$W89*2+Base!$Y89+Base!$AA89+Base!$AF89+Base!$AI89+Base!$AJ89*2+Base!$AK89+Base!$AL89+Base!$AN89+Base!$AO89+Base!$AP89+Base!$AT89*2+Base!$AU89+Base!$AV89*2+Base!$AX89*2+Base!$AY89)/480+(ROW()/100000)+SUM(Data!S89+Data!T89)</f>
        <v>9.2000000000000003E-4</v>
      </c>
      <c r="AP92" s="194">
        <f>SUM(Base!$Y89+Base!$AA89*2+Base!$AG89*2+Base!$AJ89*2+Base!$AL89+Base!$AN89*2+Base!$AP89*2+Base!$AR89+Base!$AT89+Base!$AV89+Base!$AW89*2+Base!$AZ89)/360+(ROW()/100000)+Data!X89</f>
        <v>9.2000000000000003E-4</v>
      </c>
      <c r="AQ92" s="194">
        <f>SUM(Base!$W89*2+Base!$Y89+Base!$AA89+Base!$AF89*2+Base!$AG89+Base!$AI89*2+Base!$AJ89+Base!$AL89*2+Base!$AO89+Base!$AP89+Base!$AT89+Base!$AU89*2+Base!$AV89*2+Base!$AX89+Base!$AZ89)/460+(ROW()/100000)+SUM(Data!M89:P89)</f>
        <v>9.2000000000000003E-4</v>
      </c>
      <c r="AR92" s="194">
        <f>SUM(Base!$W89+Base!$AF89*2+Base!$AG89+Base!$AI89*2+Base!$AL89*2+Base!$AO89*2+Base!$AP89+Base!$AU89*2+Base!$AV89+Base!$AX89)/340+(ROW()/100000)+SUM(Data!M89:P89)</f>
        <v>9.2000000000000003E-4</v>
      </c>
      <c r="AS92" s="194">
        <f>SUM(Base!$W89+Base!$Y89+Base!$AF89*2+Base!$AG89+Base!$AI89*2+Base!$AJ89+Base!$AL89*2+Base!$AO89*2+Base!$AP89+Base!$AU89*2+Base!$AV89*2+Base!$AX89)/400+(ROW()/100000)+SUM(Data!M89:P89)</f>
        <v>9.2000000000000003E-4</v>
      </c>
      <c r="AT92" s="194">
        <f>SUM(Base!$Y89*2+Base!$Z89+Base!$AA89*2+Base!$AG89*2+Base!$AJ89*2+Base!$AL89+Base!$AN89*2+Base!$AP89*2+Base!$AR89+Base!$AT89*2+Base!$AV89+Base!$AW89*2+Base!$AY89*2+Base!$AZ89*2+Base!$BA89)/500+(ROW()/100000)+Data!Y89</f>
        <v>9.2000000000000003E-4</v>
      </c>
      <c r="AU92" s="194">
        <f>SUM(Base!$L89*2+Base!$M89*2+Base!$N89*2+Base!$P89*2+Base!$Q89*2+Base!$R89+Base!$T89*2+Base!$V89+Base!$AL89+Base!$AO89*2+Base!$AP89+Base!$AU89*2+Base!$AZ89*2)/440+(ROW()/100000)+Data!L89</f>
        <v>9.2000000000000003E-4</v>
      </c>
      <c r="AV92" s="194">
        <f>SUM(Base!$AA89+Base!$AF89*2+Base!$AG89+Base!$AI89*2+Base!$AK89+Base!$AL89*2+Base!$AM89+Base!$AN89*2+Base!$AO89*2+Base!$AP89*2+Base!$AU89*2+Base!$AV89*2+Base!$AX89+Base!$BB89+Base!$BE89+Base!$BF89)/480+(ROW()/100000)+Data!R89</f>
        <v>9.2000000000000003E-4</v>
      </c>
      <c r="AW92" s="194">
        <f>SUM(Base!$Y89*2+Base!$Z89*2+Base!$AA89*2+Base!$AD89+Base!$AG89+Base!$AJ89*2+Base!$AL89*2+Base!$AN89+Base!$AR89+Base!$AT89*2+Base!$AX89+Base!$AY89*2+Base!$AZ89*2+Base!$BA89+Base!$BD89+Base!$BE89)/480+(ROW()/100000)+SUM(Data!V89+Data!W89)</f>
        <v>9.2000000000000003E-4</v>
      </c>
      <c r="AX92" s="194">
        <f>SUM(Base!$Y89*2+Base!$Z89*2+Base!$AA89*2+Base!$AD89+Base!$AG89+Base!$AJ89*2+Base!$AL89+Base!$AN89+Base!$AR89+Base!$AT89*2+Base!$AW89+Base!$AX89+Base!$AY89*2+Base!$AZ89*2+Base!$BA89+Base!$BD89+Base!$BE89)/480+(ROW()/100000)+SUM(Data!V89+Data!W89)</f>
        <v>9.2000000000000003E-4</v>
      </c>
      <c r="AY92" s="194">
        <f>SUM(Base!$Y89+Base!$AA89+Base!$AC89*2+Base!$AF89*2+Base!$AG89+Base!$AI89*2+Base!$AJ89+Base!$AK89+Base!$AL89+Base!$AM89+Base!$AN89+Base!$AO89+Base!$AP89+Base!$AU89*2+Base!$AX89+Base!$AZ89+Base!$BB89+Base!$BD89+Base!$BE89*2)/480+(ROW()/100000)+SUM(Data!M89:P89)</f>
        <v>9.2000000000000003E-4</v>
      </c>
      <c r="AZ92" s="194">
        <f>SUM(Base!$W89*2+Base!$Y89*2+Base!$AA89+Base!$AD89+Base!$AG89*2+Base!$AJ89*2+Base!$AL89+Base!$AN89+Base!$AP89+Base!$AR89+Base!$AT89+Base!$AW89+Base!$AX89+Base!$AY89*2+Base!$AZ89*2+Base!$BA89+Base!$BD89+Base!$BE89)/480+(ROW()/100000)+SUM(Data!S89+Data!T89+Data!V89+Data!W89)</f>
        <v>9.2000000000000003E-4</v>
      </c>
      <c r="BA92" s="194">
        <f>SUM(Base!$W89*2+Base!$Y89*2+Base!$AA89+Base!$AD89+Base!$AG89*2+Base!$AJ89*2+Base!$AN89+Base!$AP89+Base!$AT89+Base!$AW89+Base!$AX89+Base!$AY89*2+Base!$AZ89*2+Base!$BA89+Base!$BD89+Base!$BE89)/440+(ROW()/100000)+SUM(Data!S89+Data!T89+Data!V89+Data!W89)</f>
        <v>9.2000000000000003E-4</v>
      </c>
      <c r="BB92" s="194">
        <f>SUM(Base!$W89+Base!$Y89+Base!$AA89*2+Base!$AD89+Base!$AF89+Base!$AG89*2+Base!$AI89*2+Base!$AJ89*2+Base!$AL89+Base!$AN89*2+Base!$AO89+Base!$AP89*2+Base!$AR89+Base!$AT89*2+Base!$AU89+Base!$AV89*2+Base!$AW89*2+Base!$AX89+Base!$AY89*2+Base!$AZ89)/640+(ROW()/100000)+SUM(Data!M89:P89)</f>
        <v>9.2000000000000003E-4</v>
      </c>
      <c r="BC92" s="194">
        <f>SUM(Base!$AA89+Base!$AF89+Base!$AG89*2+Base!$AI89*2+Base!$AJ89+Base!$AL89*2+Base!$AN89+Base!$AO89+Base!$AP89*2+Base!$AT89+Base!$AU89*2+Base!$AV89*2+Base!$AX89+Base!$AY89+Base!$AZ89)/440+(ROW()/100000)+SUM(Data!M89:P89)</f>
        <v>9.2000000000000003E-4</v>
      </c>
      <c r="BD92" s="194">
        <f>SUM(Base!$AA89*2+Base!$AF89+Base!$AG89*2+Base!$AI89*2+Base!$AJ89+Base!$AL89+Base!$AN89*2+Base!$AO89+Base!$AP89*2+Base!$AT89+Base!$AU89+Base!$AV89*2+Base!$AW89+Base!$AX89+Base!$AY89+Base!$AZ89)/460+(ROW()/100000)+SUM(Data!M89:P89)</f>
        <v>9.2000000000000003E-4</v>
      </c>
      <c r="BE92" s="194">
        <f>SUM(Base!$AA89*2+Base!$AC89*2+Base!$AF89*2+Base!$AG89*2+Base!$AI89*2+Base!$AJ89*2+Base!$AL89+Base!$AM89+Base!$AN89*2+Base!$AO89+Base!$AP89*2+Base!$AU89*2+Base!$AV89*2+Base!$BB89*2+Base!$BD89+Base!$BE89+Base!$BF89*2)/580+(ROW()/100000)+Data!Q89</f>
        <v>9.2000000000000003E-4</v>
      </c>
      <c r="BF92" s="194">
        <f>SUM(Base!$Y89+Base!$AA89*2+Base!$AC89*2+Base!$AF89*2+Base!$AG89*2+Base!$AI89*2+Base!$AJ89*2+Base!$AL89+Base!$AM89+Base!$AN89*2+Base!$AO89+Base!$AP89*2+Base!$AU89*2+Base!$AV89*2+Base!$AW89+Base!$BB89*2+Base!$BD89+Base!$BE89+Base!$BF89*2)/620+(ROW()/100000)+Data!Q89</f>
        <v>9.2000000000000003E-4</v>
      </c>
      <c r="BG92" s="194">
        <f>SUM(Base!$Y89*2+Base!$Z89+Base!$AA89+Base!$AD89+Base!$AG89*2+Base!$AJ89*2+Base!$AL89+Base!$AN89+Base!$AP89*2+Base!$AR89+Base!$AT89*2+Base!$AW89*2+Base!$AX89*2+Base!$AY89*2+Base!$BA89+Base!$BE89)/480+(ROW()/100000)+Data!U89</f>
        <v>9.2000000000000003E-4</v>
      </c>
      <c r="BH92" s="194">
        <f>SUM(Base!$Y89+Base!$AA89+Base!$AD89+Base!$AG89*2+Base!$AI89+Base!$AJ89*2+Base!$AL89+Base!$AN89+Base!$AP89*2+Base!$AT89*2+Base!$AW89+Base!$AX89*2+Base!$AY89*2+Base!$BA89+Base!$BE89)/420+(ROW()/100000)+Data!U89</f>
        <v>9.2000000000000003E-4</v>
      </c>
      <c r="BI92" s="194">
        <f>SUM(Base!$AC89+Base!$AF89*2+Base!$AI89*2+Base!$AL89*2+Base!$AM89+Base!$AO89*2+Base!$AU89*2+Base!$BB89+Base!$BD89*2+Base!$BF89)/320+(ROW()/100000)+Data!Q89</f>
        <v>9.2000000000000003E-4</v>
      </c>
      <c r="BJ92" s="194">
        <f>SUM(Base!$AC89*2+Base!$AF89*2+Base!$AI89*2+Base!$AK89+Base!$AL89+Base!$AM89+Base!$AO89+Base!$AU89*2+Base!$BB89*2+Base!$BD89+Base!$BF89*2)/340+(ROW()/100000)+Data!Q89</f>
        <v>9.2000000000000003E-4</v>
      </c>
      <c r="BK92" s="194">
        <f>SUM(Base!$AC89*2+Base!$AF89+Base!$AI89*2+Base!$AK89*2+Base!$AL89+Base!$AM89*2+Base!$AO89+Base!$AU89*2+Base!$BB89*2+Base!$BF89*2)/340+(ROW()/100000)+Data!Q89</f>
        <v>9.2000000000000003E-4</v>
      </c>
      <c r="BL92" s="194">
        <f>SUM(Base!$AC89+Base!$AF89*2+Base!$AI89*2+Base!$AK89+Base!$AL89*2+Base!$AM89+Base!$AO89+Base!$AU89*2+Base!$AV89+Base!$BF89*2)/300+(ROW()/100000)+SUM(Data!M89:P89)</f>
        <v>9.2000000000000003E-4</v>
      </c>
      <c r="BM92" s="194">
        <f>SUM(Base!$Z89*2+Base!$AA89+Base!$AC89+Base!$AJ89+Base!$AL89*2+Base!$AN89*2+Base!$AP89+Base!$AT89*2+Base!$AY89)/260+(ROW()/100000)+Data!Y89</f>
        <v>9.2000000000000003E-4</v>
      </c>
      <c r="BN92" s="194">
        <f>SUM(Base!$Z89+Base!$AA89+Base!$AK89*2+Base!$AL89*2+Base!$AM89*2+Base!$AN89+Base!$AO89+Base!$AP89+Base!$AT89*2+Base!$AV89*2+Base!$AX89*2+Base!$AY89*2+Base!$AZ89+Base!$BA89+Base!$BD89*2+Base!$BE89*2+Base!$BF89)/520+(ROW()/100000)+Data!Y89</f>
        <v>9.2000000000000003E-4</v>
      </c>
      <c r="BO92" s="194">
        <f>SUM(Base!$AA89+Base!$AK89*2+Base!$AL89*2+Base!$AM89*2+Base!$AN89+Base!$AO89+Base!$AP89*2+Base!$AV89*2+Base!$AX89*2+Base!$AY89*2+Base!$AZ89+Base!$BA89+Base!$BD89*2+Base!$BE89*2+Base!$BF89)/480+(ROW()/100000)+Data!Y89</f>
        <v>9.2000000000000003E-4</v>
      </c>
      <c r="BP92" s="194">
        <f>SUM(Base!$AA89+Base!$AG89+Base!$AK89*2+Base!$AL89*2+Base!$AM89*2+Base!$AN89+Base!$AO89+Base!$AP89*2+Base!$AT89+Base!$AV89*2+Base!$AX89*2+Base!$AY89*2+Base!$AZ89+Base!$BA89+Base!$BD89*2+Base!$BE89*2+Base!$BF89)/520+(ROW()/100000)+Data!Y89</f>
        <v>9.2000000000000003E-4</v>
      </c>
      <c r="BQ92" s="194">
        <f>SUM(Base!$Y89+Base!$AA89*2+Base!$AD89+Base!$AG89*2+Base!$AJ89*2+Base!$AL89+Base!$AN89*2+Base!$AP89*2+Base!$AR89*2+Base!$AT89*2+Base!$AV89*2+Base!$AW89*2+Base!$BA89)/440+(ROW()/100000)+Data!R89</f>
        <v>9.2000000000000003E-4</v>
      </c>
      <c r="BR92" s="194">
        <f>SUM(Base!$Z89*2+Base!$AA89+Base!$AJ89+Base!$AL89*2+Base!$AN89*2+Base!$AO89*2+Base!$AP89*2+Base!$AT89*2+Base!$AX89+Base!$AY89+Base!$BA89*2+Base!$BE89)/380+(ROW()/100000)+SUM(Data!V89+Data!W89)</f>
        <v>9.2000000000000003E-4</v>
      </c>
      <c r="BS92" s="194">
        <f>SUM(Base!$Y89+Base!$AA89*2+Base!$AD89+Base!$AG89*2+Base!$AJ89*2+Base!$AL89*2+Base!$AN89*2+Base!$AO89+Base!$AP89*2+Base!$AT89*2+Base!$AU89+Base!$AV89*2+Base!$AW89*2+Base!$AX89*2+Base!$AY89*2+Base!$AZ89+Base!$BA89+Base!$BD89+Base!$BE89*2)/620+(ROW()/100000)+SUM(Data!R89+Data!U89)</f>
        <v>9.2000000000000003E-4</v>
      </c>
      <c r="BT92" s="194">
        <f>SUM(Base!$L89+Base!$M89*2+Base!$N89+Base!$O89+Base!$P89+Base!$Q89*2+Base!$R89*2+Base!$T89*2+Base!$U89*2+Base!$V89+Base!$AA89+Base!$AG89+Base!$AL89*2+Base!$AN89*2+Base!$AO89*2+Base!$AP89+Base!$AU89*2+Base!$AW89+Base!$AY89+Base!$AZ89*2)/600+(ROW()/100000)+Data!L89</f>
        <v>9.2000000000000003E-4</v>
      </c>
      <c r="BU92" s="194">
        <f>SUM(Base!$L89+Base!$M89*2+Base!$N89+Base!$P89+Base!$Q89*2+Base!$R89*2+Base!$T89*2+Base!$U89+Base!$V89+Base!$AA89+Base!$AG89+Base!$AL89*2+Base!$AN89+Base!$AO89*2+Base!$AP89+Base!$AU89*2+Base!$AW89+Base!$AY89+Base!$AZ89*2)/540+(ROW()/100000)+Data!L89</f>
        <v>9.2000000000000003E-4</v>
      </c>
      <c r="BV92" s="194">
        <f>SUM(Base!$L89+Base!$M89*2+Base!$N89+Base!$P89+Base!$Q89*2+Base!$R89*2+Base!$T89*2+Base!$U89*2+Base!$V89+Base!$AA89+Base!$AG89+Base!$AL89*2+Base!$AN89*2+Base!$AO89*2+Base!$AP89+Base!$AU89*2+Base!$AW89+Base!$AY89+Base!$AZ89*2)/580+(ROW()/100000)+Data!L89</f>
        <v>9.2000000000000003E-4</v>
      </c>
      <c r="BW92" s="194">
        <f>SUM(Base!$Y89*2+Base!$Z89*2+Base!$AA89*2+Base!$AG89+Base!$AJ89+Base!$AL89*2+Base!$AN89*2+Base!$AO89+Base!$AP89+Base!$AT89*2+Base!$AX89+Base!$AY89*2+Base!$AZ89+Base!$BA89+Base!$BD89+Base!$BE89)/460+(ROW()/100000)+Data!X89</f>
        <v>9.2000000000000003E-4</v>
      </c>
      <c r="BX92" s="194">
        <f>SUM(Base!$Y89*2+Base!$Z89+Base!$AA89*2+Base!$AG89*2+Base!$AJ89*2+Base!$AL89+Base!$AN89*2+Base!$AP89*2+Base!$AR89*2+Base!$AT89*2+Base!$AW89*2+Base!$AY89*2+Base!$AZ89+Base!$BA89)/480+(ROW()/100000)+SUM(Data!V89+Data!W89+Data!X89+Data!Y89)</f>
        <v>9.2000000000000003E-4</v>
      </c>
      <c r="BY92" s="194">
        <f>SUM(Base!$Z89*2+Base!$AA89+Base!$AC89*2+Base!$AK89+Base!$AL89+Base!$AM89*2+Base!$AN89*2+Base!$AP89+Base!$AT89*2+Base!$AV89+Base!$BA89*2+Base!$BB89*2+Base!$BF89*2)/420+(ROW()/100000)+Data!Y89</f>
        <v>9.2000000000000003E-4</v>
      </c>
      <c r="BZ92" s="194">
        <f>SUM(Base!$Z89+Base!$AA89+Base!$AC89*2+Base!$AK89+Base!$AL89+Base!$AM89*2+Base!$AN89+Base!$AP89+Base!$AT89+Base!$AV89*2+Base!$BA89*2+Base!$BB89*2+Base!$BF89*2)/380+(ROW()/100000)+Data!Y89</f>
        <v>9.2000000000000003E-4</v>
      </c>
      <c r="CA92" s="194">
        <f>SUM(Base!$Z89*2+Base!$AA89+Base!$AD89*2+Base!$AF89+Base!$AG89*2+Base!$AI89*2+Base!$AL89*2+Base!$AN89+Base!$AO89+Base!$AP89+Base!$AT89*2+Base!$AU89*2+Base!$AX89*2+Base!$AY89+Base!$BA89+Base!$BD89*2+Base!$BE89*2+Base!$BF89)/560+(ROW()/100000)+Data!R89</f>
        <v>9.2000000000000003E-4</v>
      </c>
      <c r="CB92" s="194">
        <f>SUM(Base!$Z89+Base!$AA89+Base!$AD89+Base!$AF89*2+Base!$AG89*2+Base!$AI89*2+Base!$AL89+Base!$AN89+Base!$AO89+Base!$AP89+Base!$AT89*2+Base!$AU89*2+Base!$AX89*2+Base!$AY89+Base!$BA89+Base!$BD89*2+Base!$BE89*2+Base!$BF89)/520+(ROW()/100000)+Data!R89</f>
        <v>9.2000000000000003E-4</v>
      </c>
      <c r="CC92" s="194">
        <f>SUM(Base!$W89*2+Base!$Y89*2+Base!$AA89+Base!$AG89+Base!$AJ89*2+Base!$AL89+Base!$AR89+Base!$AT89+Base!$AX89+Base!$AY89*2+Base!$AZ89*2+Base!$BA89+Base!$BD89+Base!$BE89)/380+(ROW()/100000)+SUM(Data!S89+Data!T89+Data!V89+Data!W89)</f>
        <v>9.2000000000000003E-4</v>
      </c>
      <c r="CD92" s="194">
        <f>SUM(Base!$W89*2+Base!$Y89*2+Base!$AA89+Base!$AG89+Base!$AJ89*2+Base!$AT89+Base!$AX89+Base!$AY89*2+Base!$AZ89*2+Base!$BA89+Base!$BD89+Base!$BE89)/340+(ROW()/100000)+SUM(Data!S89+Data!T89+Data!V89+Data!W89)</f>
        <v>9.2000000000000003E-4</v>
      </c>
      <c r="CE92" s="194">
        <f>SUM(Base!$W89*2+Base!$Y89*2+Base!$AA89+Base!$AF89+Base!$AG89+Base!$AI89*2+Base!$AJ89*2+Base!$AL89+Base!$AO89+Base!$AP89+Base!$AR89+Base!$AT89*2+Base!$AU89+Base!$AV89*2+Base!$AX89*2+Base!$AY89*2+Base!$AZ89+Base!$BA89+Base!$BD89*2+Base!$BE89*2)/600+(ROW()/100000)+SUM(Data!M89:P89)</f>
        <v>9.2000000000000003E-4</v>
      </c>
      <c r="CF92" s="194">
        <f>SUM(Base!$W89+Base!$Y89+Base!$AA89+Base!$AF89*2+Base!$AG89+Base!$AI89*2+Base!$AJ89+Base!$AL89*2+Base!$AO89+Base!$AP89+Base!$AT89+Base!$AU89*2+Base!$AV89*2+Base!$AX89*2+Base!$AY89*2+Base!$AZ89+Base!$BA89+Base!$BD89+Base!$BE89*2)/540+(ROW()/100000)+SUM(Data!M89:P89)</f>
        <v>9.2000000000000003E-4</v>
      </c>
      <c r="CG92" s="194">
        <f>SUM(Base!$W89*2+Base!$Y89*2+Base!$AA89+Base!$AF89*2+Base!$AG89+Base!$AI89*2+Base!$AJ89+Base!$AL89+Base!$AO89+Base!$AP89+Base!$AT89*2+Base!$AU89+Base!$AV89*2+Base!$AX89*2+Base!$AY89*2+Base!$AZ89+Base!$BA89+Base!$BD89+Base!$BE89*2)/560+(ROW()/100000)+SUM(Data!M89:P89)</f>
        <v>9.2000000000000003E-4</v>
      </c>
      <c r="CH92" s="194">
        <f>SUM(Base!$W89*2+Base!$Y89*2+Base!$AA89+Base!$AC89*2+Base!$AF89*2+Base!$AG89+Base!$AI89*2+Base!$AJ89+Base!$AK89+Base!$AL89+Base!$AM89+Base!$AN89+Base!$AO89+Base!$AP89+Base!$AT89*2+Base!$AU89+Base!$AX89+Base!$AZ89+Base!$BB89*2+Base!$BD89*2+Base!$BE89*2+Base!$BF89*2)/640+(ROW()/100000)+Data!Q89</f>
        <v>9.2000000000000003E-4</v>
      </c>
      <c r="CI92" s="194">
        <f>SUM(Base!$Y89+Base!$AA89+Base!$AC89*2+Base!$AF89*2+Base!$AG89+Base!$AI89*2+Base!$AJ89+Base!$AK89+Base!$AL89+Base!$AM89+Base!$AN89+Base!$AO89+Base!$AP89+Base!$AU89*2+Base!$AX89+Base!$AZ89+Base!$BB89*2+Base!$BD89+Base!$BF89*2)/500+(ROW()/100000)+Data!Q89</f>
        <v>9.2000000000000003E-4</v>
      </c>
      <c r="CJ92" s="194">
        <f>SUM(Base!$W89+Base!$Y89*2+Base!$AA89+Base!$AC89*2+Base!$AF89*2+Base!$AG89+Base!$AI89*2+Base!$AJ89+Base!$AK89+Base!$AL89+Base!$AM89+Base!$AN89+Base!$AO89+Base!$AP89+Base!$AT89+Base!$AU89*2+Base!$AX89+Base!$AZ89+Base!$BB89*2+Base!$BD89*2+Base!$BE89+Base!$BF89*2)/600+(ROW()/100000)+Data!Q89</f>
        <v>9.2000000000000003E-4</v>
      </c>
      <c r="CK92" s="194">
        <f>SUM(Base!$W89*2+Base!$AA89*2+Base!$AG89*2+Base!$AI89+Base!$AJ89+Base!$AL89+Base!$AN89+Base!$AP89*2+Base!$AT89+Base!$AV89*2+Base!$AW89+Base!$AX89*2+Base!$BE89*2)/400+(ROW()/100000)+SUM(Data!S89+Data!T89)</f>
        <v>9.2000000000000003E-4</v>
      </c>
      <c r="CL92" s="194">
        <f>SUM(Base!$W89+Base!$AA89+Base!$AF89+Base!$AG89*2+Base!$AI89*2+Base!$AJ89+Base!$AL89+Base!$AN89+Base!$AO89*2+Base!$AP89*2+Base!$AU89*2+Base!$AV89*2+Base!$AX89*2+Base!$BE89)/420+(ROW()/100000)+SUM(Data!S89+Data!T89)</f>
        <v>9.2000000000000003E-4</v>
      </c>
      <c r="CM92" s="194">
        <f>SUM(Base!$W89+Base!$AA89+Base!$AG89*2+Base!$AI89*2+Base!$AJ89+Base!$AL89+Base!$AN89+Base!$AO89+Base!$AP89*2+Base!$AT89+Base!$AU89+Base!$AV89*2+Base!$AW89+Base!$AX89*2+Base!$BE89*2)/420+(ROW()/100000)+SUM(Data!S89+Data!T89)</f>
        <v>9.2000000000000003E-4</v>
      </c>
      <c r="CN92" s="194">
        <f>SUM(Base!$Y89*2+Base!$AA89*2+Base!$AG89*2+Base!$AJ89*2+Base!$AL89+Base!$AN89*2+Base!$AP89*2+Base!$AR89+Base!$AT89*2+Base!$AV89*2+Base!$AW89*2+Base!$AY89+Base!$AZ89)/440+(ROW()/100000)+SUM(Data!S89+Data!T89)</f>
        <v>9.2000000000000003E-4</v>
      </c>
      <c r="CO92" s="194">
        <f>SUM(Base!$Y89+Base!$AA89*2+Base!$AG89*2+Base!$AJ89*2+Base!$AN89*2+Base!$AP89*2+Base!$AT89+Base!$AV89*2+Base!$AW89*2+Base!$AZ89)/340+(ROW()/100000)+SUM(Data!S89+Data!T89)</f>
        <v>9.2000000000000003E-4</v>
      </c>
      <c r="CP92" s="194">
        <f>SUM(Base!$W89+Base!$Z89+Base!$AA89+Base!$AC89*2+Base!$AL89+Base!$AM89*2+Base!$AT89*2+Base!$AV89+Base!$AX89+Base!$BA89+Base!$BB89*2+Base!$BE89+Base!$BF89*2)/360+(ROW()/100000)+SUM(Data!V89+Data!W89)</f>
        <v>9.2000000000000003E-4</v>
      </c>
      <c r="CQ92" s="195">
        <f>SUM(Base!$W89+Base!$AA89+Base!$AC89*2+Base!$AL89+Base!$AM89*2+Base!$AT89+Base!$AV89*2+Base!$AX89+Base!$BA89+Base!$BB89*2+Base!$BE89+Base!$BF89*2)/340+(ROW()/100000)+SUM(Data!V89+Data!W89)</f>
        <v>9.2000000000000003E-4</v>
      </c>
      <c r="CR92" s="1"/>
    </row>
    <row r="93" spans="1:96" ht="25" customHeight="1" x14ac:dyDescent="0.3">
      <c r="A93" s="1"/>
      <c r="B93" s="199">
        <f>Base!B90</f>
        <v>0</v>
      </c>
      <c r="C93" s="200">
        <f>Base!C90</f>
        <v>0</v>
      </c>
      <c r="D93" s="1"/>
      <c r="E93" s="201">
        <f>Base!E90</f>
        <v>0</v>
      </c>
      <c r="F93" s="202" t="str">
        <f t="shared" si="5"/>
        <v>A (D)</v>
      </c>
      <c r="G93" s="1"/>
      <c r="H93" s="201">
        <f>Base!I90</f>
        <v>0</v>
      </c>
      <c r="I93" s="200">
        <f>Base!H90</f>
        <v>0</v>
      </c>
      <c r="J93" s="1"/>
      <c r="K93" s="203">
        <f>SUM(Base!$AF90*2+Base!$AI90*2+Base!$AL90*2+Base!$AN90+Base!$AO90*2+Base!$AP90*2+Base!$AU90*2+Base!$AV90+Base!$BF90)/300+(ROW()/100000)+Data!R90</f>
        <v>9.3000000000000005E-4</v>
      </c>
      <c r="L93" s="204">
        <f>SUM(Base!$Y90*2+Base!$Z90*2+Base!$AA90*2+Base!$AG90+Base!$AJ90*2+Base!$AL90+Base!$AN90*2+Base!$AP90+Base!$AT90*2+Base!$AX90+Base!$AY90*2+Base!$AZ90+Base!$BA90+Base!$BD90+Base!$BE90)/440+(ROW()/100000)+Data!Y90</f>
        <v>9.3000000000000005E-4</v>
      </c>
      <c r="M93" s="204">
        <f>SUM(Base!$Y90*2+Base!$Z90+Base!$AA90*2+Base!$AD90*2+Base!$AG90*2+Base!$AJ90*2+Base!$AL90*2+Base!$AN90+Base!$AP90*2+Base!$AR90*2+Base!$AT90*2+Base!$AW90+Base!$AZ90)/440+(ROW()/100000)+Data!X90</f>
        <v>9.3000000000000005E-4</v>
      </c>
      <c r="N93" s="204">
        <f>SUM(Base!$Y90+Base!$AA90*2+Base!$AD90*2+Base!$AG90*2+Base!$AJ90*2+Base!$AL90*2+Base!$AN90+Base!$AP90*2+Base!$AR90*2+Base!$AT90*2+Base!$AW90+Base!$AZ90)/400+(ROW()/100000)+Data!X90</f>
        <v>9.3000000000000005E-4</v>
      </c>
      <c r="O93" s="204">
        <f>SUM(Base!$Y90+Base!$AA90*2+Base!$AG90*2+Base!$AJ90*2+Base!$AL90+Base!$AN90*2+Base!$AP90*2+Base!$AR90+Base!$AT90*2+Base!$AV90*2+Base!$AW90*2+Base!$AY90+Base!$AZ90)/420+(ROW()/100000)+SUM(Data!U90+Data!V90+Data!W90+Data!X90)</f>
        <v>9.3000000000000005E-4</v>
      </c>
      <c r="P93" s="204">
        <f>SUM(Base!$Y90+Base!$AA90*2+Base!$AG90*2+Base!$AJ90*2+Base!$AL90+Base!$AN90*2+Base!$AP90*2+Base!$AR90+Base!$AT90*2+Base!$AV90*2+Base!$AW90*2+Base!$AZ90)/400+(ROW()/100000)+SUM(Data!U90+Data!V90+Data!W90+Data!X90)</f>
        <v>9.3000000000000005E-4</v>
      </c>
      <c r="Q93" s="204">
        <f>SUM(Base!$Y90+Base!$Z90+Base!$AA90+Base!$AD90+Base!$AG90*2+Base!$AI90*2+Base!$AJ90+Base!$AK90+Base!$AL90+Base!$AN90+Base!$AP90+Base!$AT90*2+Base!$AU90+Base!$AV90*2+Base!$AX90*2+Base!$AY90+Base!$BA90+Base!$BD90+Base!$BE90*2+Base!$BF90)/520+(ROW()/100000)+Data!U90</f>
        <v>9.3000000000000005E-4</v>
      </c>
      <c r="R93" s="204">
        <f>SUM(Base!$AA90+Base!$AC90+Base!$AF90*2+Base!$AG90*2+Base!$AI90*2+Base!$AJ90+Base!$AL90*2+Base!$AM90+Base!$AN90*2+Base!$AO90*2+Base!$AP90*2+Base!$AU90*2+Base!$AW90+Base!$BB90+Base!$BD90*2+Base!$BF90+Base!$BF90*2)/500+(ROW()/100000)+Data!Q90</f>
        <v>9.3000000000000005E-4</v>
      </c>
      <c r="S93" s="204">
        <f>SUM(Base!$AA90+Base!$AC90*2+Base!$AF90*2+Base!$AG90*2+Base!$AI90*2+Base!$AJ90+Base!$AK90+Base!$AL90+Base!$AM90+Base!$AN90*2+Base!$AO90+Base!$AP90+Base!$AU90*2+Base!$AW90+Base!$BB90*2+Base!$BD90+Base!$BF90*2)/500+(ROW()/100000)+Data!Q90</f>
        <v>9.3000000000000005E-4</v>
      </c>
      <c r="T93" s="204">
        <f>SUM(Base!$AA90+Base!$AC90*2+Base!$AF90+Base!$AG90*2+Base!$AI90*2+Base!$AJ90+Base!$AK90*2+Base!$AL90+Base!$AM90*2+Base!$AN90*2+Base!$AO90+Base!$AP90*2+Base!$AU90*2+Base!$AW90+Base!$BB90*2+Base!$BF90*2)/520+(ROW()/100000)+Data!Q90</f>
        <v>9.3000000000000005E-4</v>
      </c>
      <c r="U93" s="204">
        <f>SUM(Base!$AF90+Base!$AI90*2+Base!$AK90*2+Base!$AL90*2+Base!$AM90+Base!$AO90+Base!$AU90+Base!$AV90*2+Base!$AX90*2+Base!$AZ90+Base!$BD90+Base!$BE90*2+Base!$BF90)/380+(ROW()/100000)+SUM(Data!R90+Data!U90)</f>
        <v>9.3000000000000005E-4</v>
      </c>
      <c r="V93" s="204">
        <f>SUM(Base!$AF90+Base!$AG90+Base!$AI90*2+Base!$AK90*2+Base!$AL90*2+Base!$AM90+Base!$AO90+Base!$AV90*2+Base!$AX90*2+Base!$AZ90+Base!$BD90+Base!$BE90*2+Base!$BF90)/380+(ROW()/100000)+SUM(Data!R90+Data!U90)</f>
        <v>9.3000000000000005E-4</v>
      </c>
      <c r="W93" s="204">
        <f>SUM(Base!$AA90*2+Base!$AG90*2+Base!$AI90*2+Base!$AJ90+Base!$AL90+Base!$AN90+Base!$AO90+Base!$AP90*2+Base!$AT90+Base!$AU90*2+Base!$AV90*2+Base!$AW90+Base!$AX90+Base!$BE90*2)/420+(ROW()/100000)+Data!U90</f>
        <v>9.3000000000000005E-4</v>
      </c>
      <c r="X93" s="204">
        <f>SUM(Base!$AC90+Base!$AF90*2+Base!$AI90*2+Base!$AL90*2+Base!$AM90+Base!$AN90+Base!$AO90*2+Base!$AP90*2+Base!$AU90*2+Base!$BB90+Base!$BD90*2+Base!$BF90)/380+(ROW()/100000)+Data!Q90</f>
        <v>9.3000000000000005E-4</v>
      </c>
      <c r="Y93" s="204">
        <f>SUM(Base!$AC90*2+Base!$AF90*2+Base!$AI90*2+Base!$AK90+Base!$AL90+Base!$AM90+Base!$AN90+Base!$AO90+Base!$AP90+Base!$AU90*2+Base!$BB90*2+Base!$BD90+Base!$BF90*2)/380+(ROW()/100000)+Data!Q90</f>
        <v>9.3000000000000005E-4</v>
      </c>
      <c r="Z93" s="204">
        <f>SUM(Base!$AC90*2+Base!$AF90+Base!$AI90*2+Base!$AK90*2+Base!$AL90+Base!$AM90*2+Base!$AN90+Base!$AO90+Base!$AP90*2+Base!$AU90*2+Base!$BB90*2+Base!$BF90*2)/400+(ROW()/100000)+Data!Q90</f>
        <v>9.3000000000000005E-4</v>
      </c>
      <c r="AA93" s="204">
        <f>SUM(Base!$Y90*2+Base!$Z90*2+Base!$AA90*2+Base!$AC90*2+Base!$AD90+Base!$AG90+Base!$AJ90*2+Base!$AL90*2+Base!$AN90*2+Base!$AP90+Base!$AT90*2+Base!$AV90+Base!$AW90+Base!$AX90+Base!$AY90*2+Base!$AZ90*2+Base!$BA90+Base!$BB90+Base!$BD90+Base!$BE90+Base!$BF90*2)/640+(ROW()/100000)+Data!Y90</f>
        <v>9.3000000000000005E-4</v>
      </c>
      <c r="AB93" s="204">
        <f>SUM(Base!$Y90*2+Base!$Z90+Base!$AA90*2+Base!$AC90*2+Base!$AD90*2+Base!$AG90*2+Base!$AJ90*2+Base!$AL90*2+Base!$AN90*2+Base!$AP90*2+Base!$AT90*2+Base!$AV90+Base!$AW90*2+Base!$AX90+Base!$AY90*2+Base!$AZ90*2+Base!$BA90+Base!$BB90+Base!$BD90+Base!$BE90+Base!$BF90*2)/700+(ROW()/100000)+Data!Y90</f>
        <v>9.3000000000000005E-4</v>
      </c>
      <c r="AC93" s="204">
        <f>SUM(Base!$AA90*2+Base!$AD90+Base!$AG90*2+Base!$AI90+Base!$AJ90+Base!$AL90+Base!$AN90+Base!$AP90*2+Base!$AT90*2+Base!$AV90+Base!$AW90+Base!$AX90+Base!$AY90+Base!$BE90)/360+(ROW()/100000)+Data!U90</f>
        <v>9.3000000000000005E-4</v>
      </c>
      <c r="AD93" s="204">
        <f>SUM(Base!$AA90+Base!$AF90+Base!$AG90+Base!$AI90*2+Base!$AJ90+Base!$AK90+Base!$AL90+Base!$AN90+Base!$AO90*2+Base!$AP90*2+Base!$AU90*2+Base!$AV90*2+Base!$AX90+Base!$BE90)/380+(ROW()/100000)+Data!U90</f>
        <v>9.3000000000000005E-4</v>
      </c>
      <c r="AE93" s="204">
        <f>SUM(Base!$AA90*2+Base!$AG90*2+Base!$AI90*2+Base!$AJ90+Base!$AL90+Base!$AN90+Base!$AO90+Base!$AP90*2+Base!$AT90+Base!$AV90*2+Base!$AW90+Base!$AX90+Base!$BE90)/360+(ROW()/100000)+Data!U90</f>
        <v>9.3000000000000005E-4</v>
      </c>
      <c r="AF93" s="204">
        <f>SUM(Base!$W90*2+Base!$Y90*2+Base!$AA90+Base!$AF90+Base!$AG90+Base!$AI90+Base!$AJ90*2+Base!$AL90+Base!$AP90+Base!$AR90*2+Base!$AT90*2+Base!$AU90+Base!$AV90*2+Base!$AX90*2+Base!$AY90*2+Base!$AZ90+Base!$BA90+Base!$BD90+Base!$BE90*2)/560+(ROW()/100000)+SUM(Data!M90:P90)</f>
        <v>9.3000000000000005E-4</v>
      </c>
      <c r="AG93" s="204">
        <f>SUM(Base!$W90*2+Base!$Y90*2+Base!$AA90+Base!$AF90+Base!$AG90+Base!$AI90+Base!$AJ90*2+Base!$AL90+Base!$AP90+Base!$AR90+Base!$AT90*2+Base!$AU90+Base!$AV90*2+Base!$AX90*2+Base!$AY90*2+Base!$AZ90+Base!$BA90+Base!$BD90+Base!$BE90*2)/540+(ROW()/100000)+SUM(Data!M90:P90)</f>
        <v>9.3000000000000005E-4</v>
      </c>
      <c r="AH93" s="204">
        <f>SUM(Base!$Y90+Base!$Z90+Base!$AA90*2+Base!$AG90*2+Base!$AJ90*2+Base!$AL90+Base!$AN90*2+Base!$AP90*2+Base!$AR90+Base!$AT90*2+Base!$AV90*2+Base!$AW90+Base!$BA90+Base!$BF90)/420+(ROW()/100000)+Data!Y90</f>
        <v>9.3000000000000005E-4</v>
      </c>
      <c r="AI93" s="204">
        <f>SUM(Base!$Z90+Base!$AA90*2+Base!$AG90*2+Base!$AJ90*2+Base!$AL90+Base!$AN90*2+Base!$AP90*2+Base!$AR90+Base!$AT90*2+Base!$AV90*2+Base!$AW90+Base!$BA90+Base!$BF90)/400+(ROW()/100000)+Data!Y90</f>
        <v>9.3000000000000005E-4</v>
      </c>
      <c r="AJ93" s="204">
        <f>SUM(Base!$AA90*2+Base!$AG90*2+Base!$AI90+Base!$AJ90*2+Base!$AL90+Base!$AN90*2+Base!$AP90*2+Base!$AU90+Base!$AV90*2+Base!$AW90*2+Base!$BA90)/360+(ROW()/100000)+SUM(Data!R90+Data!U90)</f>
        <v>9.3000000000000005E-4</v>
      </c>
      <c r="AK93" s="204">
        <f>SUM(Base!$AA90*2+Base!$AG90*2+Base!$AJ90*2+Base!$AL90+Base!$AN90*2+Base!$AP90*2+Base!$AT90+Base!$AU90+Base!$AV90*2+Base!$AW90*2+Base!$BA90)/360+(ROW()/100000)+SUM(Data!R90+Data!U90)</f>
        <v>9.3000000000000005E-4</v>
      </c>
      <c r="AL93" s="204">
        <f>SUM(Base!$AF90+Base!$AG90+Base!$AI90*2+Base!$AK90+Base!$AL90*2+Base!$AN90+Base!$AO90*2+Base!$AP90+Base!$AU90*2+Base!$AV90*2+Base!$AX90)/360+(ROW()/100000)+Data!R90</f>
        <v>9.3000000000000005E-4</v>
      </c>
      <c r="AM93" s="204">
        <f>SUM(Base!$AA90+Base!$AF90+Base!$AG90+Base!$AI90*2+Base!$AK90+Base!$AL90*2+Base!$AN90+Base!$AO90*2+Base!$AP90+Base!$AU90*2+Base!$AV90*2+Base!$AX90)/380+(ROW()/100000)+Data!R90</f>
        <v>9.3000000000000005E-4</v>
      </c>
      <c r="AN93" s="204">
        <f>SUM(Base!$W90+Base!$Y90+Base!$AA90+Base!$AF90+Base!$AI90+Base!$AJ90*2+Base!$AK90+Base!$AL90*2+Base!$AO90+Base!$AP90+Base!$AT90*2+Base!$AU90*2+Base!$AV90*2+Base!$AX90*2+Base!$AY90)/460+(ROW()/100000)+SUM(Data!S90+Data!T90)</f>
        <v>9.3000000000000005E-4</v>
      </c>
      <c r="AO93" s="204">
        <f>SUM(Base!$W90*2+Base!$Y90+Base!$AA90+Base!$AF90+Base!$AI90+Base!$AJ90*2+Base!$AK90+Base!$AL90+Base!$AN90+Base!$AO90+Base!$AP90+Base!$AT90*2+Base!$AU90+Base!$AV90*2+Base!$AX90*2+Base!$AY90)/480+(ROW()/100000)+SUM(Data!S90+Data!T90)</f>
        <v>9.3000000000000005E-4</v>
      </c>
      <c r="AP93" s="204">
        <f>SUM(Base!$Y90+Base!$AA90*2+Base!$AG90*2+Base!$AJ90*2+Base!$AL90+Base!$AN90*2+Base!$AP90*2+Base!$AR90+Base!$AT90+Base!$AV90+Base!$AW90*2+Base!$AZ90)/360+(ROW()/100000)+Data!X90</f>
        <v>9.3000000000000005E-4</v>
      </c>
      <c r="AQ93" s="204">
        <f>SUM(Base!$W90*2+Base!$Y90+Base!$AA90+Base!$AF90*2+Base!$AG90+Base!$AI90*2+Base!$AJ90+Base!$AL90*2+Base!$AO90+Base!$AP90+Base!$AT90+Base!$AU90*2+Base!$AV90*2+Base!$AX90+Base!$AZ90)/460+(ROW()/100000)+SUM(Data!M90:P90)</f>
        <v>9.3000000000000005E-4</v>
      </c>
      <c r="AR93" s="204">
        <f>SUM(Base!$W90+Base!$AF90*2+Base!$AG90+Base!$AI90*2+Base!$AL90*2+Base!$AO90*2+Base!$AP90+Base!$AU90*2+Base!$AV90+Base!$AX90)/340+(ROW()/100000)+SUM(Data!M90:P90)</f>
        <v>9.3000000000000005E-4</v>
      </c>
      <c r="AS93" s="204">
        <f>SUM(Base!$W90+Base!$Y90+Base!$AF90*2+Base!$AG90+Base!$AI90*2+Base!$AJ90+Base!$AL90*2+Base!$AO90*2+Base!$AP90+Base!$AU90*2+Base!$AV90*2+Base!$AX90)/400+(ROW()/100000)+SUM(Data!M90:P90)</f>
        <v>9.3000000000000005E-4</v>
      </c>
      <c r="AT93" s="204">
        <f>SUM(Base!$Y90*2+Base!$Z90+Base!$AA90*2+Base!$AG90*2+Base!$AJ90*2+Base!$AL90+Base!$AN90*2+Base!$AP90*2+Base!$AR90+Base!$AT90*2+Base!$AV90+Base!$AW90*2+Base!$AY90*2+Base!$AZ90*2+Base!$BA90)/500+(ROW()/100000)+Data!Y90</f>
        <v>9.3000000000000005E-4</v>
      </c>
      <c r="AU93" s="204">
        <f>SUM(Base!$L90*2+Base!$M90*2+Base!$N90*2+Base!$P90*2+Base!$Q90*2+Base!$R90+Base!$T90*2+Base!$V90+Base!$AL90+Base!$AO90*2+Base!$AP90+Base!$AU90*2+Base!$AZ90*2)/440+(ROW()/100000)+Data!L90</f>
        <v>9.3000000000000005E-4</v>
      </c>
      <c r="AV93" s="204">
        <f>SUM(Base!$AA90+Base!$AF90*2+Base!$AG90+Base!$AI90*2+Base!$AK90+Base!$AL90*2+Base!$AM90+Base!$AN90*2+Base!$AO90*2+Base!$AP90*2+Base!$AU90*2+Base!$AV90*2+Base!$AX90+Base!$BB90+Base!$BE90+Base!$BF90)/480+(ROW()/100000)+Data!R90</f>
        <v>9.3000000000000005E-4</v>
      </c>
      <c r="AW93" s="204">
        <f>SUM(Base!$Y90*2+Base!$Z90*2+Base!$AA90*2+Base!$AD90+Base!$AG90+Base!$AJ90*2+Base!$AL90*2+Base!$AN90+Base!$AR90+Base!$AT90*2+Base!$AX90+Base!$AY90*2+Base!$AZ90*2+Base!$BA90+Base!$BD90+Base!$BE90)/480+(ROW()/100000)+SUM(Data!V90+Data!W90)</f>
        <v>9.3000000000000005E-4</v>
      </c>
      <c r="AX93" s="204">
        <f>SUM(Base!$Y90*2+Base!$Z90*2+Base!$AA90*2+Base!$AD90+Base!$AG90+Base!$AJ90*2+Base!$AL90+Base!$AN90+Base!$AR90+Base!$AT90*2+Base!$AW90+Base!$AX90+Base!$AY90*2+Base!$AZ90*2+Base!$BA90+Base!$BD90+Base!$BE90)/480+(ROW()/100000)+SUM(Data!V90+Data!W90)</f>
        <v>9.3000000000000005E-4</v>
      </c>
      <c r="AY93" s="204">
        <f>SUM(Base!$Y90+Base!$AA90+Base!$AC90*2+Base!$AF90*2+Base!$AG90+Base!$AI90*2+Base!$AJ90+Base!$AK90+Base!$AL90+Base!$AM90+Base!$AN90+Base!$AO90+Base!$AP90+Base!$AU90*2+Base!$AX90+Base!$AZ90+Base!$BB90+Base!$BD90+Base!$BE90*2)/480+(ROW()/100000)+SUM(Data!M90:P90)</f>
        <v>9.3000000000000005E-4</v>
      </c>
      <c r="AZ93" s="204">
        <f>SUM(Base!$W90*2+Base!$Y90*2+Base!$AA90+Base!$AD90+Base!$AG90*2+Base!$AJ90*2+Base!$AL90+Base!$AN90+Base!$AP90+Base!$AR90+Base!$AT90+Base!$AW90+Base!$AX90+Base!$AY90*2+Base!$AZ90*2+Base!$BA90+Base!$BD90+Base!$BE90)/480+(ROW()/100000)+SUM(Data!S90+Data!T90+Data!V90+Data!W90)</f>
        <v>9.3000000000000005E-4</v>
      </c>
      <c r="BA93" s="204">
        <f>SUM(Base!$W90*2+Base!$Y90*2+Base!$AA90+Base!$AD90+Base!$AG90*2+Base!$AJ90*2+Base!$AN90+Base!$AP90+Base!$AT90+Base!$AW90+Base!$AX90+Base!$AY90*2+Base!$AZ90*2+Base!$BA90+Base!$BD90+Base!$BE90)/440+(ROW()/100000)+SUM(Data!S90+Data!T90+Data!V90+Data!W90)</f>
        <v>9.3000000000000005E-4</v>
      </c>
      <c r="BB93" s="204">
        <f>SUM(Base!$W90+Base!$Y90+Base!$AA90*2+Base!$AD90+Base!$AF90+Base!$AG90*2+Base!$AI90*2+Base!$AJ90*2+Base!$AL90+Base!$AN90*2+Base!$AO90+Base!$AP90*2+Base!$AR90+Base!$AT90*2+Base!$AU90+Base!$AV90*2+Base!$AW90*2+Base!$AX90+Base!$AY90*2+Base!$AZ90)/640+(ROW()/100000)+SUM(Data!M90:P90)</f>
        <v>9.3000000000000005E-4</v>
      </c>
      <c r="BC93" s="204">
        <f>SUM(Base!$AA90+Base!$AF90+Base!$AG90*2+Base!$AI90*2+Base!$AJ90+Base!$AL90*2+Base!$AN90+Base!$AO90+Base!$AP90*2+Base!$AT90+Base!$AU90*2+Base!$AV90*2+Base!$AX90+Base!$AY90+Base!$AZ90)/440+(ROW()/100000)+SUM(Data!M90:P90)</f>
        <v>9.3000000000000005E-4</v>
      </c>
      <c r="BD93" s="204">
        <f>SUM(Base!$AA90*2+Base!$AF90+Base!$AG90*2+Base!$AI90*2+Base!$AJ90+Base!$AL90+Base!$AN90*2+Base!$AO90+Base!$AP90*2+Base!$AT90+Base!$AU90+Base!$AV90*2+Base!$AW90+Base!$AX90+Base!$AY90+Base!$AZ90)/460+(ROW()/100000)+SUM(Data!M90:P90)</f>
        <v>9.3000000000000005E-4</v>
      </c>
      <c r="BE93" s="204">
        <f>SUM(Base!$AA90*2+Base!$AC90*2+Base!$AF90*2+Base!$AG90*2+Base!$AI90*2+Base!$AJ90*2+Base!$AL90+Base!$AM90+Base!$AN90*2+Base!$AO90+Base!$AP90*2+Base!$AU90*2+Base!$AV90*2+Base!$BB90*2+Base!$BD90+Base!$BE90+Base!$BF90*2)/580+(ROW()/100000)+Data!Q90</f>
        <v>9.3000000000000005E-4</v>
      </c>
      <c r="BF93" s="204">
        <f>SUM(Base!$Y90+Base!$AA90*2+Base!$AC90*2+Base!$AF90*2+Base!$AG90*2+Base!$AI90*2+Base!$AJ90*2+Base!$AL90+Base!$AM90+Base!$AN90*2+Base!$AO90+Base!$AP90*2+Base!$AU90*2+Base!$AV90*2+Base!$AW90+Base!$BB90*2+Base!$BD90+Base!$BE90+Base!$BF90*2)/620+(ROW()/100000)+Data!Q90</f>
        <v>9.3000000000000005E-4</v>
      </c>
      <c r="BG93" s="204">
        <f>SUM(Base!$Y90*2+Base!$Z90+Base!$AA90+Base!$AD90+Base!$AG90*2+Base!$AJ90*2+Base!$AL90+Base!$AN90+Base!$AP90*2+Base!$AR90+Base!$AT90*2+Base!$AW90*2+Base!$AX90*2+Base!$AY90*2+Base!$BA90+Base!$BE90)/480+(ROW()/100000)+Data!U90</f>
        <v>9.3000000000000005E-4</v>
      </c>
      <c r="BH93" s="204">
        <f>SUM(Base!$Y90+Base!$AA90+Base!$AD90+Base!$AG90*2+Base!$AI90+Base!$AJ90*2+Base!$AL90+Base!$AN90+Base!$AP90*2+Base!$AT90*2+Base!$AW90+Base!$AX90*2+Base!$AY90*2+Base!$BA90+Base!$BE90)/420+(ROW()/100000)+Data!U90</f>
        <v>9.3000000000000005E-4</v>
      </c>
      <c r="BI93" s="204">
        <f>SUM(Base!$AC90+Base!$AF90*2+Base!$AI90*2+Base!$AL90*2+Base!$AM90+Base!$AO90*2+Base!$AU90*2+Base!$BB90+Base!$BD90*2+Base!$BF90)/320+(ROW()/100000)+Data!Q90</f>
        <v>9.3000000000000005E-4</v>
      </c>
      <c r="BJ93" s="204">
        <f>SUM(Base!$AC90*2+Base!$AF90*2+Base!$AI90*2+Base!$AK90+Base!$AL90+Base!$AM90+Base!$AO90+Base!$AU90*2+Base!$BB90*2+Base!$BD90+Base!$BF90*2)/340+(ROW()/100000)+Data!Q90</f>
        <v>9.3000000000000005E-4</v>
      </c>
      <c r="BK93" s="204">
        <f>SUM(Base!$AC90*2+Base!$AF90+Base!$AI90*2+Base!$AK90*2+Base!$AL90+Base!$AM90*2+Base!$AO90+Base!$AU90*2+Base!$BB90*2+Base!$BF90*2)/340+(ROW()/100000)+Data!Q90</f>
        <v>9.3000000000000005E-4</v>
      </c>
      <c r="BL93" s="204">
        <f>SUM(Base!$AC90+Base!$AF90*2+Base!$AI90*2+Base!$AK90+Base!$AL90*2+Base!$AM90+Base!$AO90+Base!$AU90*2+Base!$AV90+Base!$BF90*2)/300+(ROW()/100000)+SUM(Data!M90:P90)</f>
        <v>9.3000000000000005E-4</v>
      </c>
      <c r="BM93" s="204">
        <f>SUM(Base!$Z90*2+Base!$AA90+Base!$AC90+Base!$AJ90+Base!$AL90*2+Base!$AN90*2+Base!$AP90+Base!$AT90*2+Base!$AY90)/260+(ROW()/100000)+Data!Y90</f>
        <v>9.3000000000000005E-4</v>
      </c>
      <c r="BN93" s="204">
        <f>SUM(Base!$Z90+Base!$AA90+Base!$AK90*2+Base!$AL90*2+Base!$AM90*2+Base!$AN90+Base!$AO90+Base!$AP90+Base!$AT90*2+Base!$AV90*2+Base!$AX90*2+Base!$AY90*2+Base!$AZ90+Base!$BA90+Base!$BD90*2+Base!$BE90*2+Base!$BF90)/520+(ROW()/100000)+Data!Y90</f>
        <v>9.3000000000000005E-4</v>
      </c>
      <c r="BO93" s="204">
        <f>SUM(Base!$AA90+Base!$AK90*2+Base!$AL90*2+Base!$AM90*2+Base!$AN90+Base!$AO90+Base!$AP90*2+Base!$AV90*2+Base!$AX90*2+Base!$AY90*2+Base!$AZ90+Base!$BA90+Base!$BD90*2+Base!$BE90*2+Base!$BF90)/480+(ROW()/100000)+Data!Y90</f>
        <v>9.3000000000000005E-4</v>
      </c>
      <c r="BP93" s="204">
        <f>SUM(Base!$AA90+Base!$AG90+Base!$AK90*2+Base!$AL90*2+Base!$AM90*2+Base!$AN90+Base!$AO90+Base!$AP90*2+Base!$AT90+Base!$AV90*2+Base!$AX90*2+Base!$AY90*2+Base!$AZ90+Base!$BA90+Base!$BD90*2+Base!$BE90*2+Base!$BF90)/520+(ROW()/100000)+Data!Y90</f>
        <v>9.3000000000000005E-4</v>
      </c>
      <c r="BQ93" s="204">
        <f>SUM(Base!$Y90+Base!$AA90*2+Base!$AD90+Base!$AG90*2+Base!$AJ90*2+Base!$AL90+Base!$AN90*2+Base!$AP90*2+Base!$AR90*2+Base!$AT90*2+Base!$AV90*2+Base!$AW90*2+Base!$BA90)/440+(ROW()/100000)+Data!R90</f>
        <v>9.3000000000000005E-4</v>
      </c>
      <c r="BR93" s="204">
        <f>SUM(Base!$Z90*2+Base!$AA90+Base!$AJ90+Base!$AL90*2+Base!$AN90*2+Base!$AO90*2+Base!$AP90*2+Base!$AT90*2+Base!$AX90+Base!$AY90+Base!$BA90*2+Base!$BE90)/380+(ROW()/100000)+SUM(Data!V90+Data!W90)</f>
        <v>9.3000000000000005E-4</v>
      </c>
      <c r="BS93" s="204">
        <f>SUM(Base!$Y90+Base!$AA90*2+Base!$AD90+Base!$AG90*2+Base!$AJ90*2+Base!$AL90*2+Base!$AN90*2+Base!$AO90+Base!$AP90*2+Base!$AT90*2+Base!$AU90+Base!$AV90*2+Base!$AW90*2+Base!$AX90*2+Base!$AY90*2+Base!$AZ90+Base!$BA90+Base!$BD90+Base!$BE90*2)/620+(ROW()/100000)+SUM(Data!R90+Data!U90)</f>
        <v>9.3000000000000005E-4</v>
      </c>
      <c r="BT93" s="204">
        <f>SUM(Base!$L90+Base!$M90*2+Base!$N90+Base!$O90+Base!$P90+Base!$Q90*2+Base!$R90*2+Base!$T90*2+Base!$U90*2+Base!$V90+Base!$AA90+Base!$AG90+Base!$AL90*2+Base!$AN90*2+Base!$AO90*2+Base!$AP90+Base!$AU90*2+Base!$AW90+Base!$AY90+Base!$AZ90*2)/600+(ROW()/100000)+Data!L90</f>
        <v>9.3000000000000005E-4</v>
      </c>
      <c r="BU93" s="204">
        <f>SUM(Base!$L90+Base!$M90*2+Base!$N90+Base!$P90+Base!$Q90*2+Base!$R90*2+Base!$T90*2+Base!$U90+Base!$V90+Base!$AA90+Base!$AG90+Base!$AL90*2+Base!$AN90+Base!$AO90*2+Base!$AP90+Base!$AU90*2+Base!$AW90+Base!$AY90+Base!$AZ90*2)/540+(ROW()/100000)+Data!L90</f>
        <v>9.3000000000000005E-4</v>
      </c>
      <c r="BV93" s="204">
        <f>SUM(Base!$L90+Base!$M90*2+Base!$N90+Base!$P90+Base!$Q90*2+Base!$R90*2+Base!$T90*2+Base!$U90*2+Base!$V90+Base!$AA90+Base!$AG90+Base!$AL90*2+Base!$AN90*2+Base!$AO90*2+Base!$AP90+Base!$AU90*2+Base!$AW90+Base!$AY90+Base!$AZ90*2)/580+(ROW()/100000)+Data!L90</f>
        <v>9.3000000000000005E-4</v>
      </c>
      <c r="BW93" s="204">
        <f>SUM(Base!$Y90*2+Base!$Z90*2+Base!$AA90*2+Base!$AG90+Base!$AJ90+Base!$AL90*2+Base!$AN90*2+Base!$AO90+Base!$AP90+Base!$AT90*2+Base!$AX90+Base!$AY90*2+Base!$AZ90+Base!$BA90+Base!$BD90+Base!$BE90)/460+(ROW()/100000)+Data!X90</f>
        <v>9.3000000000000005E-4</v>
      </c>
      <c r="BX93" s="204">
        <f>SUM(Base!$Y90*2+Base!$Z90+Base!$AA90*2+Base!$AG90*2+Base!$AJ90*2+Base!$AL90+Base!$AN90*2+Base!$AP90*2+Base!$AR90*2+Base!$AT90*2+Base!$AW90*2+Base!$AY90*2+Base!$AZ90+Base!$BA90)/480+(ROW()/100000)+SUM(Data!V90+Data!W90+Data!X90+Data!Y90)</f>
        <v>9.3000000000000005E-4</v>
      </c>
      <c r="BY93" s="204">
        <f>SUM(Base!$Z90*2+Base!$AA90+Base!$AC90*2+Base!$AK90+Base!$AL90+Base!$AM90*2+Base!$AN90*2+Base!$AP90+Base!$AT90*2+Base!$AV90+Base!$BA90*2+Base!$BB90*2+Base!$BF90*2)/420+(ROW()/100000)+Data!Y90</f>
        <v>9.3000000000000005E-4</v>
      </c>
      <c r="BZ93" s="204">
        <f>SUM(Base!$Z90+Base!$AA90+Base!$AC90*2+Base!$AK90+Base!$AL90+Base!$AM90*2+Base!$AN90+Base!$AP90+Base!$AT90+Base!$AV90*2+Base!$BA90*2+Base!$BB90*2+Base!$BF90*2)/380+(ROW()/100000)+Data!Y90</f>
        <v>9.3000000000000005E-4</v>
      </c>
      <c r="CA93" s="204">
        <f>SUM(Base!$Z90*2+Base!$AA90+Base!$AD90*2+Base!$AF90+Base!$AG90*2+Base!$AI90*2+Base!$AL90*2+Base!$AN90+Base!$AO90+Base!$AP90+Base!$AT90*2+Base!$AU90*2+Base!$AX90*2+Base!$AY90+Base!$BA90+Base!$BD90*2+Base!$BE90*2+Base!$BF90)/560+(ROW()/100000)+Data!R90</f>
        <v>9.3000000000000005E-4</v>
      </c>
      <c r="CB93" s="204">
        <f>SUM(Base!$Z90+Base!$AA90+Base!$AD90+Base!$AF90*2+Base!$AG90*2+Base!$AI90*2+Base!$AL90+Base!$AN90+Base!$AO90+Base!$AP90+Base!$AT90*2+Base!$AU90*2+Base!$AX90*2+Base!$AY90+Base!$BA90+Base!$BD90*2+Base!$BE90*2+Base!$BF90)/520+(ROW()/100000)+Data!R90</f>
        <v>9.3000000000000005E-4</v>
      </c>
      <c r="CC93" s="204">
        <f>SUM(Base!$W90*2+Base!$Y90*2+Base!$AA90+Base!$AG90+Base!$AJ90*2+Base!$AL90+Base!$AR90+Base!$AT90+Base!$AX90+Base!$AY90*2+Base!$AZ90*2+Base!$BA90+Base!$BD90+Base!$BE90)/380+(ROW()/100000)+SUM(Data!S90+Data!T90+Data!V90+Data!W90)</f>
        <v>9.3000000000000005E-4</v>
      </c>
      <c r="CD93" s="204">
        <f>SUM(Base!$W90*2+Base!$Y90*2+Base!$AA90+Base!$AG90+Base!$AJ90*2+Base!$AT90+Base!$AX90+Base!$AY90*2+Base!$AZ90*2+Base!$BA90+Base!$BD90+Base!$BE90)/340+(ROW()/100000)+SUM(Data!S90+Data!T90+Data!V90+Data!W90)</f>
        <v>9.3000000000000005E-4</v>
      </c>
      <c r="CE93" s="204">
        <f>SUM(Base!$W90*2+Base!$Y90*2+Base!$AA90+Base!$AF90+Base!$AG90+Base!$AI90*2+Base!$AJ90*2+Base!$AL90+Base!$AO90+Base!$AP90+Base!$AR90+Base!$AT90*2+Base!$AU90+Base!$AV90*2+Base!$AX90*2+Base!$AY90*2+Base!$AZ90+Base!$BA90+Base!$BD90*2+Base!$BE90*2)/600+(ROW()/100000)+SUM(Data!M90:P90)</f>
        <v>9.3000000000000005E-4</v>
      </c>
      <c r="CF93" s="204">
        <f>SUM(Base!$W90+Base!$Y90+Base!$AA90+Base!$AF90*2+Base!$AG90+Base!$AI90*2+Base!$AJ90+Base!$AL90*2+Base!$AO90+Base!$AP90+Base!$AT90+Base!$AU90*2+Base!$AV90*2+Base!$AX90*2+Base!$AY90*2+Base!$AZ90+Base!$BA90+Base!$BD90+Base!$BE90*2)/540+(ROW()/100000)+SUM(Data!M90:P90)</f>
        <v>9.3000000000000005E-4</v>
      </c>
      <c r="CG93" s="204">
        <f>SUM(Base!$W90*2+Base!$Y90*2+Base!$AA90+Base!$AF90*2+Base!$AG90+Base!$AI90*2+Base!$AJ90+Base!$AL90+Base!$AO90+Base!$AP90+Base!$AT90*2+Base!$AU90+Base!$AV90*2+Base!$AX90*2+Base!$AY90*2+Base!$AZ90+Base!$BA90+Base!$BD90+Base!$BE90*2)/560+(ROW()/100000)+SUM(Data!M90:P90)</f>
        <v>9.3000000000000005E-4</v>
      </c>
      <c r="CH93" s="204">
        <f>SUM(Base!$W90*2+Base!$Y90*2+Base!$AA90+Base!$AC90*2+Base!$AF90*2+Base!$AG90+Base!$AI90*2+Base!$AJ90+Base!$AK90+Base!$AL90+Base!$AM90+Base!$AN90+Base!$AO90+Base!$AP90+Base!$AT90*2+Base!$AU90+Base!$AX90+Base!$AZ90+Base!$BB90*2+Base!$BD90*2+Base!$BE90*2+Base!$BF90*2)/640+(ROW()/100000)+Data!Q90</f>
        <v>9.3000000000000005E-4</v>
      </c>
      <c r="CI93" s="204">
        <f>SUM(Base!$Y90+Base!$AA90+Base!$AC90*2+Base!$AF90*2+Base!$AG90+Base!$AI90*2+Base!$AJ90+Base!$AK90+Base!$AL90+Base!$AM90+Base!$AN90+Base!$AO90+Base!$AP90+Base!$AU90*2+Base!$AX90+Base!$AZ90+Base!$BB90*2+Base!$BD90+Base!$BF90*2)/500+(ROW()/100000)+Data!Q90</f>
        <v>9.3000000000000005E-4</v>
      </c>
      <c r="CJ93" s="204">
        <f>SUM(Base!$W90+Base!$Y90*2+Base!$AA90+Base!$AC90*2+Base!$AF90*2+Base!$AG90+Base!$AI90*2+Base!$AJ90+Base!$AK90+Base!$AL90+Base!$AM90+Base!$AN90+Base!$AO90+Base!$AP90+Base!$AT90+Base!$AU90*2+Base!$AX90+Base!$AZ90+Base!$BB90*2+Base!$BD90*2+Base!$BE90+Base!$BF90*2)/600+(ROW()/100000)+Data!Q90</f>
        <v>9.3000000000000005E-4</v>
      </c>
      <c r="CK93" s="204">
        <f>SUM(Base!$W90*2+Base!$AA90*2+Base!$AG90*2+Base!$AI90+Base!$AJ90+Base!$AL90+Base!$AN90+Base!$AP90*2+Base!$AT90+Base!$AV90*2+Base!$AW90+Base!$AX90*2+Base!$BE90*2)/400+(ROW()/100000)+SUM(Data!S90+Data!T90)</f>
        <v>9.3000000000000005E-4</v>
      </c>
      <c r="CL93" s="204">
        <f>SUM(Base!$W90+Base!$AA90+Base!$AF90+Base!$AG90*2+Base!$AI90*2+Base!$AJ90+Base!$AL90+Base!$AN90+Base!$AO90*2+Base!$AP90*2+Base!$AU90*2+Base!$AV90*2+Base!$AX90*2+Base!$BE90)/420+(ROW()/100000)+SUM(Data!S90+Data!T90)</f>
        <v>9.3000000000000005E-4</v>
      </c>
      <c r="CM93" s="204">
        <f>SUM(Base!$W90+Base!$AA90+Base!$AG90*2+Base!$AI90*2+Base!$AJ90+Base!$AL90+Base!$AN90+Base!$AO90+Base!$AP90*2+Base!$AT90+Base!$AU90+Base!$AV90*2+Base!$AW90+Base!$AX90*2+Base!$BE90*2)/420+(ROW()/100000)+SUM(Data!S90+Data!T90)</f>
        <v>9.3000000000000005E-4</v>
      </c>
      <c r="CN93" s="204">
        <f>SUM(Base!$Y90*2+Base!$AA90*2+Base!$AG90*2+Base!$AJ90*2+Base!$AL90+Base!$AN90*2+Base!$AP90*2+Base!$AR90+Base!$AT90*2+Base!$AV90*2+Base!$AW90*2+Base!$AY90+Base!$AZ90)/440+(ROW()/100000)+SUM(Data!S90+Data!T90)</f>
        <v>9.3000000000000005E-4</v>
      </c>
      <c r="CO93" s="204">
        <f>SUM(Base!$Y90+Base!$AA90*2+Base!$AG90*2+Base!$AJ90*2+Base!$AN90*2+Base!$AP90*2+Base!$AT90+Base!$AV90*2+Base!$AW90*2+Base!$AZ90)/340+(ROW()/100000)+SUM(Data!S90+Data!T90)</f>
        <v>9.3000000000000005E-4</v>
      </c>
      <c r="CP93" s="204">
        <f>SUM(Base!$W90+Base!$Z90+Base!$AA90+Base!$AC90*2+Base!$AL90+Base!$AM90*2+Base!$AT90*2+Base!$AV90+Base!$AX90+Base!$BA90+Base!$BB90*2+Base!$BE90+Base!$BF90*2)/360+(ROW()/100000)+SUM(Data!V90+Data!W90)</f>
        <v>9.3000000000000005E-4</v>
      </c>
      <c r="CQ93" s="205">
        <f>SUM(Base!$W90+Base!$AA90+Base!$AC90*2+Base!$AL90+Base!$AM90*2+Base!$AT90+Base!$AV90*2+Base!$AX90+Base!$BA90+Base!$BB90*2+Base!$BE90+Base!$BF90*2)/340+(ROW()/100000)+SUM(Data!V90+Data!W90)</f>
        <v>9.3000000000000005E-4</v>
      </c>
      <c r="CR93" s="1"/>
    </row>
    <row r="94" spans="1:96" ht="25" customHeight="1" x14ac:dyDescent="0.3">
      <c r="A94" s="1"/>
      <c r="B94" s="85">
        <f>Base!B91</f>
        <v>0</v>
      </c>
      <c r="C94" s="92">
        <f>Base!C91</f>
        <v>0</v>
      </c>
      <c r="D94" s="1"/>
      <c r="E94" s="86">
        <f>Base!E91</f>
        <v>0</v>
      </c>
      <c r="F94" s="90" t="str">
        <f t="shared" si="5"/>
        <v>A (D)</v>
      </c>
      <c r="G94" s="1"/>
      <c r="H94" s="86">
        <f>Base!I91</f>
        <v>0</v>
      </c>
      <c r="I94" s="92">
        <f>Base!H91</f>
        <v>0</v>
      </c>
      <c r="J94" s="1"/>
      <c r="K94" s="88">
        <f>SUM(Base!$AF91*2+Base!$AI91*2+Base!$AL91*2+Base!$AN91+Base!$AO91*2+Base!$AP91*2+Base!$AU91*2+Base!$AV91+Base!$BF91)/300+(ROW()/100000)+Data!R91</f>
        <v>9.3999999999999997E-4</v>
      </c>
      <c r="L94" s="87">
        <f>SUM(Base!$Y91*2+Base!$Z91*2+Base!$AA91*2+Base!$AG91+Base!$AJ91*2+Base!$AL91+Base!$AN91*2+Base!$AP91+Base!$AT91*2+Base!$AX91+Base!$AY91*2+Base!$AZ91+Base!$BA91+Base!$BD91+Base!$BE91)/440+(ROW()/100000)+Data!Y91</f>
        <v>9.3999999999999997E-4</v>
      </c>
      <c r="M94" s="87">
        <f>SUM(Base!$Y91*2+Base!$Z91+Base!$AA91*2+Base!$AD91*2+Base!$AG91*2+Base!$AJ91*2+Base!$AL91*2+Base!$AN91+Base!$AP91*2+Base!$AR91*2+Base!$AT91*2+Base!$AW91+Base!$AZ91)/440+(ROW()/100000)+Data!X91</f>
        <v>9.3999999999999997E-4</v>
      </c>
      <c r="N94" s="87">
        <f>SUM(Base!$Y91+Base!$AA91*2+Base!$AD91*2+Base!$AG91*2+Base!$AJ91*2+Base!$AL91*2+Base!$AN91+Base!$AP91*2+Base!$AR91*2+Base!$AT91*2+Base!$AW91+Base!$AZ91)/400+(ROW()/100000)+Data!X91</f>
        <v>9.3999999999999997E-4</v>
      </c>
      <c r="O94" s="87">
        <f>SUM(Base!$Y91+Base!$AA91*2+Base!$AG91*2+Base!$AJ91*2+Base!$AL91+Base!$AN91*2+Base!$AP91*2+Base!$AR91+Base!$AT91*2+Base!$AV91*2+Base!$AW91*2+Base!$AY91+Base!$AZ91)/420+(ROW()/100000)+SUM(Data!U91+Data!V91+Data!W91+Data!X91)</f>
        <v>9.3999999999999997E-4</v>
      </c>
      <c r="P94" s="87">
        <f>SUM(Base!$Y91+Base!$AA91*2+Base!$AG91*2+Base!$AJ91*2+Base!$AL91+Base!$AN91*2+Base!$AP91*2+Base!$AR91+Base!$AT91*2+Base!$AV91*2+Base!$AW91*2+Base!$AZ91)/400+(ROW()/100000)+SUM(Data!U91+Data!V91+Data!W91+Data!X91)</f>
        <v>9.3999999999999997E-4</v>
      </c>
      <c r="Q94" s="87">
        <f>SUM(Base!$Y91+Base!$Z91+Base!$AA91+Base!$AD91+Base!$AG91*2+Base!$AI91*2+Base!$AJ91+Base!$AK91+Base!$AL91+Base!$AN91+Base!$AP91+Base!$AT91*2+Base!$AU91+Base!$AV91*2+Base!$AX91*2+Base!$AY91+Base!$BA91+Base!$BD91+Base!$BE91*2+Base!$BF91)/520+(ROW()/100000)+Data!U91</f>
        <v>9.3999999999999997E-4</v>
      </c>
      <c r="R94" s="87">
        <f>SUM(Base!$AA91+Base!$AC91+Base!$AF91*2+Base!$AG91*2+Base!$AI91*2+Base!$AJ91+Base!$AL91*2+Base!$AM91+Base!$AN91*2+Base!$AO91*2+Base!$AP91*2+Base!$AU91*2+Base!$AW91+Base!$BB91+Base!$BD91*2+Base!$BF91+Base!$BF91*2)/500+(ROW()/100000)+Data!Q91</f>
        <v>9.3999999999999997E-4</v>
      </c>
      <c r="S94" s="87">
        <f>SUM(Base!$AA91+Base!$AC91*2+Base!$AF91*2+Base!$AG91*2+Base!$AI91*2+Base!$AJ91+Base!$AK91+Base!$AL91+Base!$AM91+Base!$AN91*2+Base!$AO91+Base!$AP91+Base!$AU91*2+Base!$AW91+Base!$BB91*2+Base!$BD91+Base!$BF91*2)/500+(ROW()/100000)+Data!Q91</f>
        <v>9.3999999999999997E-4</v>
      </c>
      <c r="T94" s="87">
        <f>SUM(Base!$AA91+Base!$AC91*2+Base!$AF91+Base!$AG91*2+Base!$AI91*2+Base!$AJ91+Base!$AK91*2+Base!$AL91+Base!$AM91*2+Base!$AN91*2+Base!$AO91+Base!$AP91*2+Base!$AU91*2+Base!$AW91+Base!$BB91*2+Base!$BF91*2)/520+(ROW()/100000)+Data!Q91</f>
        <v>9.3999999999999997E-4</v>
      </c>
      <c r="U94" s="87">
        <f>SUM(Base!$AF91+Base!$AI91*2+Base!$AK91*2+Base!$AL91*2+Base!$AM91+Base!$AO91+Base!$AU91+Base!$AV91*2+Base!$AX91*2+Base!$AZ91+Base!$BD91+Base!$BE91*2+Base!$BF91)/380+(ROW()/100000)+SUM(Data!R91+Data!U91)</f>
        <v>9.3999999999999997E-4</v>
      </c>
      <c r="V94" s="87">
        <f>SUM(Base!$AF91+Base!$AG91+Base!$AI91*2+Base!$AK91*2+Base!$AL91*2+Base!$AM91+Base!$AO91+Base!$AV91*2+Base!$AX91*2+Base!$AZ91+Base!$BD91+Base!$BE91*2+Base!$BF91)/380+(ROW()/100000)+SUM(Data!R91+Data!U91)</f>
        <v>9.3999999999999997E-4</v>
      </c>
      <c r="W94" s="87">
        <f>SUM(Base!$AA91*2+Base!$AG91*2+Base!$AI91*2+Base!$AJ91+Base!$AL91+Base!$AN91+Base!$AO91+Base!$AP91*2+Base!$AT91+Base!$AU91*2+Base!$AV91*2+Base!$AW91+Base!$AX91+Base!$BE91*2)/420+(ROW()/100000)+Data!U91</f>
        <v>9.3999999999999997E-4</v>
      </c>
      <c r="X94" s="87">
        <f>SUM(Base!$AC91+Base!$AF91*2+Base!$AI91*2+Base!$AL91*2+Base!$AM91+Base!$AN91+Base!$AO91*2+Base!$AP91*2+Base!$AU91*2+Base!$BB91+Base!$BD91*2+Base!$BF91)/380+(ROW()/100000)+Data!Q91</f>
        <v>9.3999999999999997E-4</v>
      </c>
      <c r="Y94" s="87">
        <f>SUM(Base!$AC91*2+Base!$AF91*2+Base!$AI91*2+Base!$AK91+Base!$AL91+Base!$AM91+Base!$AN91+Base!$AO91+Base!$AP91+Base!$AU91*2+Base!$BB91*2+Base!$BD91+Base!$BF91*2)/380+(ROW()/100000)+Data!Q91</f>
        <v>9.3999999999999997E-4</v>
      </c>
      <c r="Z94" s="87">
        <f>SUM(Base!$AC91*2+Base!$AF91+Base!$AI91*2+Base!$AK91*2+Base!$AL91+Base!$AM91*2+Base!$AN91+Base!$AO91+Base!$AP91*2+Base!$AU91*2+Base!$BB91*2+Base!$BF91*2)/400+(ROW()/100000)+Data!Q91</f>
        <v>9.3999999999999997E-4</v>
      </c>
      <c r="AA94" s="87">
        <f>SUM(Base!$Y91*2+Base!$Z91*2+Base!$AA91*2+Base!$AC91*2+Base!$AD91+Base!$AG91+Base!$AJ91*2+Base!$AL91*2+Base!$AN91*2+Base!$AP91+Base!$AT91*2+Base!$AV91+Base!$AW91+Base!$AX91+Base!$AY91*2+Base!$AZ91*2+Base!$BA91+Base!$BB91+Base!$BD91+Base!$BE91+Base!$BF91*2)/640+(ROW()/100000)+Data!Y91</f>
        <v>9.3999999999999997E-4</v>
      </c>
      <c r="AB94" s="87">
        <f>SUM(Base!$Y91*2+Base!$Z91+Base!$AA91*2+Base!$AC91*2+Base!$AD91*2+Base!$AG91*2+Base!$AJ91*2+Base!$AL91*2+Base!$AN91*2+Base!$AP91*2+Base!$AT91*2+Base!$AV91+Base!$AW91*2+Base!$AX91+Base!$AY91*2+Base!$AZ91*2+Base!$BA91+Base!$BB91+Base!$BD91+Base!$BE91+Base!$BF91*2)/700+(ROW()/100000)+Data!Y91</f>
        <v>9.3999999999999997E-4</v>
      </c>
      <c r="AC94" s="87">
        <f>SUM(Base!$AA91*2+Base!$AD91+Base!$AG91*2+Base!$AI91+Base!$AJ91+Base!$AL91+Base!$AN91+Base!$AP91*2+Base!$AT91*2+Base!$AV91+Base!$AW91+Base!$AX91+Base!$AY91+Base!$BE91)/360+(ROW()/100000)+Data!U91</f>
        <v>9.3999999999999997E-4</v>
      </c>
      <c r="AD94" s="87">
        <f>SUM(Base!$AA91+Base!$AF91+Base!$AG91+Base!$AI91*2+Base!$AJ91+Base!$AK91+Base!$AL91+Base!$AN91+Base!$AO91*2+Base!$AP91*2+Base!$AU91*2+Base!$AV91*2+Base!$AX91+Base!$BE91)/380+(ROW()/100000)+Data!U91</f>
        <v>9.3999999999999997E-4</v>
      </c>
      <c r="AE94" s="87">
        <f>SUM(Base!$AA91*2+Base!$AG91*2+Base!$AI91*2+Base!$AJ91+Base!$AL91+Base!$AN91+Base!$AO91+Base!$AP91*2+Base!$AT91+Base!$AV91*2+Base!$AW91+Base!$AX91+Base!$BE91)/360+(ROW()/100000)+Data!U91</f>
        <v>9.3999999999999997E-4</v>
      </c>
      <c r="AF94" s="87">
        <f>SUM(Base!$W91*2+Base!$Y91*2+Base!$AA91+Base!$AF91+Base!$AG91+Base!$AI91+Base!$AJ91*2+Base!$AL91+Base!$AP91+Base!$AR91*2+Base!$AT91*2+Base!$AU91+Base!$AV91*2+Base!$AX91*2+Base!$AY91*2+Base!$AZ91+Base!$BA91+Base!$BD91+Base!$BE91*2)/560+(ROW()/100000)+SUM(Data!M91:P91)</f>
        <v>9.3999999999999997E-4</v>
      </c>
      <c r="AG94" s="87">
        <f>SUM(Base!$W91*2+Base!$Y91*2+Base!$AA91+Base!$AF91+Base!$AG91+Base!$AI91+Base!$AJ91*2+Base!$AL91+Base!$AP91+Base!$AR91+Base!$AT91*2+Base!$AU91+Base!$AV91*2+Base!$AX91*2+Base!$AY91*2+Base!$AZ91+Base!$BA91+Base!$BD91+Base!$BE91*2)/540+(ROW()/100000)+SUM(Data!M91:P91)</f>
        <v>9.3999999999999997E-4</v>
      </c>
      <c r="AH94" s="87">
        <f>SUM(Base!$Y91+Base!$Z91+Base!$AA91*2+Base!$AG91*2+Base!$AJ91*2+Base!$AL91+Base!$AN91*2+Base!$AP91*2+Base!$AR91+Base!$AT91*2+Base!$AV91*2+Base!$AW91+Base!$BA91+Base!$BF91)/420+(ROW()/100000)+Data!Y91</f>
        <v>9.3999999999999997E-4</v>
      </c>
      <c r="AI94" s="87">
        <f>SUM(Base!$Z91+Base!$AA91*2+Base!$AG91*2+Base!$AJ91*2+Base!$AL91+Base!$AN91*2+Base!$AP91*2+Base!$AR91+Base!$AT91*2+Base!$AV91*2+Base!$AW91+Base!$BA91+Base!$BF91)/400+(ROW()/100000)+Data!Y91</f>
        <v>9.3999999999999997E-4</v>
      </c>
      <c r="AJ94" s="87">
        <f>SUM(Base!$AA91*2+Base!$AG91*2+Base!$AI91+Base!$AJ91*2+Base!$AL91+Base!$AN91*2+Base!$AP91*2+Base!$AU91+Base!$AV91*2+Base!$AW91*2+Base!$BA91)/360+(ROW()/100000)+SUM(Data!R91+Data!U91)</f>
        <v>9.3999999999999997E-4</v>
      </c>
      <c r="AK94" s="87">
        <f>SUM(Base!$AA91*2+Base!$AG91*2+Base!$AJ91*2+Base!$AL91+Base!$AN91*2+Base!$AP91*2+Base!$AT91+Base!$AU91+Base!$AV91*2+Base!$AW91*2+Base!$BA91)/360+(ROW()/100000)+SUM(Data!R91+Data!U91)</f>
        <v>9.3999999999999997E-4</v>
      </c>
      <c r="AL94" s="87">
        <f>SUM(Base!$AF91+Base!$AG91+Base!$AI91*2+Base!$AK91+Base!$AL91*2+Base!$AN91+Base!$AO91*2+Base!$AP91+Base!$AU91*2+Base!$AV91*2+Base!$AX91)/360+(ROW()/100000)+Data!R91</f>
        <v>9.3999999999999997E-4</v>
      </c>
      <c r="AM94" s="87">
        <f>SUM(Base!$AA91+Base!$AF91+Base!$AG91+Base!$AI91*2+Base!$AK91+Base!$AL91*2+Base!$AN91+Base!$AO91*2+Base!$AP91+Base!$AU91*2+Base!$AV91*2+Base!$AX91)/380+(ROW()/100000)+Data!R91</f>
        <v>9.3999999999999997E-4</v>
      </c>
      <c r="AN94" s="87">
        <f>SUM(Base!$W91+Base!$Y91+Base!$AA91+Base!$AF91+Base!$AI91+Base!$AJ91*2+Base!$AK91+Base!$AL91*2+Base!$AO91+Base!$AP91+Base!$AT91*2+Base!$AU91*2+Base!$AV91*2+Base!$AX91*2+Base!$AY91)/460+(ROW()/100000)+SUM(Data!S91+Data!T91)</f>
        <v>9.3999999999999997E-4</v>
      </c>
      <c r="AO94" s="87">
        <f>SUM(Base!$W91*2+Base!$Y91+Base!$AA91+Base!$AF91+Base!$AI91+Base!$AJ91*2+Base!$AK91+Base!$AL91+Base!$AN91+Base!$AO91+Base!$AP91+Base!$AT91*2+Base!$AU91+Base!$AV91*2+Base!$AX91*2+Base!$AY91)/480+(ROW()/100000)+SUM(Data!S91+Data!T91)</f>
        <v>9.3999999999999997E-4</v>
      </c>
      <c r="AP94" s="87">
        <f>SUM(Base!$Y91+Base!$AA91*2+Base!$AG91*2+Base!$AJ91*2+Base!$AL91+Base!$AN91*2+Base!$AP91*2+Base!$AR91+Base!$AT91+Base!$AV91+Base!$AW91*2+Base!$AZ91)/360+(ROW()/100000)+Data!X91</f>
        <v>9.3999999999999997E-4</v>
      </c>
      <c r="AQ94" s="87">
        <f>SUM(Base!$W91*2+Base!$Y91+Base!$AA91+Base!$AF91*2+Base!$AG91+Base!$AI91*2+Base!$AJ91+Base!$AL91*2+Base!$AO91+Base!$AP91+Base!$AT91+Base!$AU91*2+Base!$AV91*2+Base!$AX91+Base!$AZ91)/460+(ROW()/100000)+SUM(Data!M91:P91)</f>
        <v>9.3999999999999997E-4</v>
      </c>
      <c r="AR94" s="87">
        <f>SUM(Base!$W91+Base!$AF91*2+Base!$AG91+Base!$AI91*2+Base!$AL91*2+Base!$AO91*2+Base!$AP91+Base!$AU91*2+Base!$AV91+Base!$AX91)/340+(ROW()/100000)+SUM(Data!M91:P91)</f>
        <v>9.3999999999999997E-4</v>
      </c>
      <c r="AS94" s="87">
        <f>SUM(Base!$W91+Base!$Y91+Base!$AF91*2+Base!$AG91+Base!$AI91*2+Base!$AJ91+Base!$AL91*2+Base!$AO91*2+Base!$AP91+Base!$AU91*2+Base!$AV91*2+Base!$AX91)/400+(ROW()/100000)+SUM(Data!M91:P91)</f>
        <v>9.3999999999999997E-4</v>
      </c>
      <c r="AT94" s="87">
        <f>SUM(Base!$Y91*2+Base!$Z91+Base!$AA91*2+Base!$AG91*2+Base!$AJ91*2+Base!$AL91+Base!$AN91*2+Base!$AP91*2+Base!$AR91+Base!$AT91*2+Base!$AV91+Base!$AW91*2+Base!$AY91*2+Base!$AZ91*2+Base!$BA91)/500+(ROW()/100000)+Data!Y91</f>
        <v>9.3999999999999997E-4</v>
      </c>
      <c r="AU94" s="87">
        <f>SUM(Base!$L91*2+Base!$M91*2+Base!$N91*2+Base!$P91*2+Base!$Q91*2+Base!$R91+Base!$T91*2+Base!$V91+Base!$AL91+Base!$AO91*2+Base!$AP91+Base!$AU91*2+Base!$AZ91*2)/440+(ROW()/100000)+Data!L91</f>
        <v>9.3999999999999997E-4</v>
      </c>
      <c r="AV94" s="87">
        <f>SUM(Base!$AA91+Base!$AF91*2+Base!$AG91+Base!$AI91*2+Base!$AK91+Base!$AL91*2+Base!$AM91+Base!$AN91*2+Base!$AO91*2+Base!$AP91*2+Base!$AU91*2+Base!$AV91*2+Base!$AX91+Base!$BB91+Base!$BE91+Base!$BF91)/480+(ROW()/100000)+Data!R91</f>
        <v>9.3999999999999997E-4</v>
      </c>
      <c r="AW94" s="87">
        <f>SUM(Base!$Y91*2+Base!$Z91*2+Base!$AA91*2+Base!$AD91+Base!$AG91+Base!$AJ91*2+Base!$AL91*2+Base!$AN91+Base!$AR91+Base!$AT91*2+Base!$AX91+Base!$AY91*2+Base!$AZ91*2+Base!$BA91+Base!$BD91+Base!$BE91)/480+(ROW()/100000)+SUM(Data!V91+Data!W91)</f>
        <v>9.3999999999999997E-4</v>
      </c>
      <c r="AX94" s="87">
        <f>SUM(Base!$Y91*2+Base!$Z91*2+Base!$AA91*2+Base!$AD91+Base!$AG91+Base!$AJ91*2+Base!$AL91+Base!$AN91+Base!$AR91+Base!$AT91*2+Base!$AW91+Base!$AX91+Base!$AY91*2+Base!$AZ91*2+Base!$BA91+Base!$BD91+Base!$BE91)/480+(ROW()/100000)+SUM(Data!V91+Data!W91)</f>
        <v>9.3999999999999997E-4</v>
      </c>
      <c r="AY94" s="87">
        <f>SUM(Base!$Y91+Base!$AA91+Base!$AC91*2+Base!$AF91*2+Base!$AG91+Base!$AI91*2+Base!$AJ91+Base!$AK91+Base!$AL91+Base!$AM91+Base!$AN91+Base!$AO91+Base!$AP91+Base!$AU91*2+Base!$AX91+Base!$AZ91+Base!$BB91+Base!$BD91+Base!$BE91*2)/480+(ROW()/100000)+SUM(Data!M91:P91)</f>
        <v>9.3999999999999997E-4</v>
      </c>
      <c r="AZ94" s="87">
        <f>SUM(Base!$W91*2+Base!$Y91*2+Base!$AA91+Base!$AD91+Base!$AG91*2+Base!$AJ91*2+Base!$AL91+Base!$AN91+Base!$AP91+Base!$AR91+Base!$AT91+Base!$AW91+Base!$AX91+Base!$AY91*2+Base!$AZ91*2+Base!$BA91+Base!$BD91+Base!$BE91)/480+(ROW()/100000)+SUM(Data!S91+Data!T91+Data!V91+Data!W91)</f>
        <v>9.3999999999999997E-4</v>
      </c>
      <c r="BA94" s="87">
        <f>SUM(Base!$W91*2+Base!$Y91*2+Base!$AA91+Base!$AD91+Base!$AG91*2+Base!$AJ91*2+Base!$AN91+Base!$AP91+Base!$AT91+Base!$AW91+Base!$AX91+Base!$AY91*2+Base!$AZ91*2+Base!$BA91+Base!$BD91+Base!$BE91)/440+(ROW()/100000)+SUM(Data!S91+Data!T91+Data!V91+Data!W91)</f>
        <v>9.3999999999999997E-4</v>
      </c>
      <c r="BB94" s="87">
        <f>SUM(Base!$W91+Base!$Y91+Base!$AA91*2+Base!$AD91+Base!$AF91+Base!$AG91*2+Base!$AI91*2+Base!$AJ91*2+Base!$AL91+Base!$AN91*2+Base!$AO91+Base!$AP91*2+Base!$AR91+Base!$AT91*2+Base!$AU91+Base!$AV91*2+Base!$AW91*2+Base!$AX91+Base!$AY91*2+Base!$AZ91)/640+(ROW()/100000)+SUM(Data!M91:P91)</f>
        <v>9.3999999999999997E-4</v>
      </c>
      <c r="BC94" s="87">
        <f>SUM(Base!$AA91+Base!$AF91+Base!$AG91*2+Base!$AI91*2+Base!$AJ91+Base!$AL91*2+Base!$AN91+Base!$AO91+Base!$AP91*2+Base!$AT91+Base!$AU91*2+Base!$AV91*2+Base!$AX91+Base!$AY91+Base!$AZ91)/440+(ROW()/100000)+SUM(Data!M91:P91)</f>
        <v>9.3999999999999997E-4</v>
      </c>
      <c r="BD94" s="87">
        <f>SUM(Base!$AA91*2+Base!$AF91+Base!$AG91*2+Base!$AI91*2+Base!$AJ91+Base!$AL91+Base!$AN91*2+Base!$AO91+Base!$AP91*2+Base!$AT91+Base!$AU91+Base!$AV91*2+Base!$AW91+Base!$AX91+Base!$AY91+Base!$AZ91)/460+(ROW()/100000)+SUM(Data!M91:P91)</f>
        <v>9.3999999999999997E-4</v>
      </c>
      <c r="BE94" s="87">
        <f>SUM(Base!$AA91*2+Base!$AC91*2+Base!$AF91*2+Base!$AG91*2+Base!$AI91*2+Base!$AJ91*2+Base!$AL91+Base!$AM91+Base!$AN91*2+Base!$AO91+Base!$AP91*2+Base!$AU91*2+Base!$AV91*2+Base!$BB91*2+Base!$BD91+Base!$BE91+Base!$BF91*2)/580+(ROW()/100000)+Data!Q91</f>
        <v>9.3999999999999997E-4</v>
      </c>
      <c r="BF94" s="87">
        <f>SUM(Base!$Y91+Base!$AA91*2+Base!$AC91*2+Base!$AF91*2+Base!$AG91*2+Base!$AI91*2+Base!$AJ91*2+Base!$AL91+Base!$AM91+Base!$AN91*2+Base!$AO91+Base!$AP91*2+Base!$AU91*2+Base!$AV91*2+Base!$AW91+Base!$BB91*2+Base!$BD91+Base!$BE91+Base!$BF91*2)/620+(ROW()/100000)+Data!Q91</f>
        <v>9.3999999999999997E-4</v>
      </c>
      <c r="BG94" s="87">
        <f>SUM(Base!$Y91*2+Base!$Z91+Base!$AA91+Base!$AD91+Base!$AG91*2+Base!$AJ91*2+Base!$AL91+Base!$AN91+Base!$AP91*2+Base!$AR91+Base!$AT91*2+Base!$AW91*2+Base!$AX91*2+Base!$AY91*2+Base!$BA91+Base!$BE91)/480+(ROW()/100000)+Data!U91</f>
        <v>9.3999999999999997E-4</v>
      </c>
      <c r="BH94" s="87">
        <f>SUM(Base!$Y91+Base!$AA91+Base!$AD91+Base!$AG91*2+Base!$AI91+Base!$AJ91*2+Base!$AL91+Base!$AN91+Base!$AP91*2+Base!$AT91*2+Base!$AW91+Base!$AX91*2+Base!$AY91*2+Base!$BA91+Base!$BE91)/420+(ROW()/100000)+Data!U91</f>
        <v>9.3999999999999997E-4</v>
      </c>
      <c r="BI94" s="87">
        <f>SUM(Base!$AC91+Base!$AF91*2+Base!$AI91*2+Base!$AL91*2+Base!$AM91+Base!$AO91*2+Base!$AU91*2+Base!$BB91+Base!$BD91*2+Base!$BF91)/320+(ROW()/100000)+Data!Q91</f>
        <v>9.3999999999999997E-4</v>
      </c>
      <c r="BJ94" s="87">
        <f>SUM(Base!$AC91*2+Base!$AF91*2+Base!$AI91*2+Base!$AK91+Base!$AL91+Base!$AM91+Base!$AO91+Base!$AU91*2+Base!$BB91*2+Base!$BD91+Base!$BF91*2)/340+(ROW()/100000)+Data!Q91</f>
        <v>9.3999999999999997E-4</v>
      </c>
      <c r="BK94" s="87">
        <f>SUM(Base!$AC91*2+Base!$AF91+Base!$AI91*2+Base!$AK91*2+Base!$AL91+Base!$AM91*2+Base!$AO91+Base!$AU91*2+Base!$BB91*2+Base!$BF91*2)/340+(ROW()/100000)+Data!Q91</f>
        <v>9.3999999999999997E-4</v>
      </c>
      <c r="BL94" s="87">
        <f>SUM(Base!$AC91+Base!$AF91*2+Base!$AI91*2+Base!$AK91+Base!$AL91*2+Base!$AM91+Base!$AO91+Base!$AU91*2+Base!$AV91+Base!$BF91*2)/300+(ROW()/100000)+SUM(Data!M91:P91)</f>
        <v>9.3999999999999997E-4</v>
      </c>
      <c r="BM94" s="87">
        <f>SUM(Base!$Z91*2+Base!$AA91+Base!$AC91+Base!$AJ91+Base!$AL91*2+Base!$AN91*2+Base!$AP91+Base!$AT91*2+Base!$AY91)/260+(ROW()/100000)+Data!Y91</f>
        <v>9.3999999999999997E-4</v>
      </c>
      <c r="BN94" s="87">
        <f>SUM(Base!$Z91+Base!$AA91+Base!$AK91*2+Base!$AL91*2+Base!$AM91*2+Base!$AN91+Base!$AO91+Base!$AP91+Base!$AT91*2+Base!$AV91*2+Base!$AX91*2+Base!$AY91*2+Base!$AZ91+Base!$BA91+Base!$BD91*2+Base!$BE91*2+Base!$BF91)/520+(ROW()/100000)+Data!Y91</f>
        <v>9.3999999999999997E-4</v>
      </c>
      <c r="BO94" s="87">
        <f>SUM(Base!$AA91+Base!$AK91*2+Base!$AL91*2+Base!$AM91*2+Base!$AN91+Base!$AO91+Base!$AP91*2+Base!$AV91*2+Base!$AX91*2+Base!$AY91*2+Base!$AZ91+Base!$BA91+Base!$BD91*2+Base!$BE91*2+Base!$BF91)/480+(ROW()/100000)+Data!Y91</f>
        <v>9.3999999999999997E-4</v>
      </c>
      <c r="BP94" s="87">
        <f>SUM(Base!$AA91+Base!$AG91+Base!$AK91*2+Base!$AL91*2+Base!$AM91*2+Base!$AN91+Base!$AO91+Base!$AP91*2+Base!$AT91+Base!$AV91*2+Base!$AX91*2+Base!$AY91*2+Base!$AZ91+Base!$BA91+Base!$BD91*2+Base!$BE91*2+Base!$BF91)/520+(ROW()/100000)+Data!Y91</f>
        <v>9.3999999999999997E-4</v>
      </c>
      <c r="BQ94" s="87">
        <f>SUM(Base!$Y91+Base!$AA91*2+Base!$AD91+Base!$AG91*2+Base!$AJ91*2+Base!$AL91+Base!$AN91*2+Base!$AP91*2+Base!$AR91*2+Base!$AT91*2+Base!$AV91*2+Base!$AW91*2+Base!$BA91)/440+(ROW()/100000)+Data!R91</f>
        <v>9.3999999999999997E-4</v>
      </c>
      <c r="BR94" s="87">
        <f>SUM(Base!$Z91*2+Base!$AA91+Base!$AJ91+Base!$AL91*2+Base!$AN91*2+Base!$AO91*2+Base!$AP91*2+Base!$AT91*2+Base!$AX91+Base!$AY91+Base!$BA91*2+Base!$BE91)/380+(ROW()/100000)+SUM(Data!V91+Data!W91)</f>
        <v>9.3999999999999997E-4</v>
      </c>
      <c r="BS94" s="87">
        <f>SUM(Base!$Y91+Base!$AA91*2+Base!$AD91+Base!$AG91*2+Base!$AJ91*2+Base!$AL91*2+Base!$AN91*2+Base!$AO91+Base!$AP91*2+Base!$AT91*2+Base!$AU91+Base!$AV91*2+Base!$AW91*2+Base!$AX91*2+Base!$AY91*2+Base!$AZ91+Base!$BA91+Base!$BD91+Base!$BE91*2)/620+(ROW()/100000)+SUM(Data!R91+Data!U91)</f>
        <v>9.3999999999999997E-4</v>
      </c>
      <c r="BT94" s="87">
        <f>SUM(Base!$L91+Base!$M91*2+Base!$N91+Base!$O91+Base!$P91+Base!$Q91*2+Base!$R91*2+Base!$T91*2+Base!$U91*2+Base!$V91+Base!$AA91+Base!$AG91+Base!$AL91*2+Base!$AN91*2+Base!$AO91*2+Base!$AP91+Base!$AU91*2+Base!$AW91+Base!$AY91+Base!$AZ91*2)/600+(ROW()/100000)+Data!L91</f>
        <v>9.3999999999999997E-4</v>
      </c>
      <c r="BU94" s="87">
        <f>SUM(Base!$L91+Base!$M91*2+Base!$N91+Base!$P91+Base!$Q91*2+Base!$R91*2+Base!$T91*2+Base!$U91+Base!$V91+Base!$AA91+Base!$AG91+Base!$AL91*2+Base!$AN91+Base!$AO91*2+Base!$AP91+Base!$AU91*2+Base!$AW91+Base!$AY91+Base!$AZ91*2)/540+(ROW()/100000)+Data!L91</f>
        <v>9.3999999999999997E-4</v>
      </c>
      <c r="BV94" s="87">
        <f>SUM(Base!$L91+Base!$M91*2+Base!$N91+Base!$P91+Base!$Q91*2+Base!$R91*2+Base!$T91*2+Base!$U91*2+Base!$V91+Base!$AA91+Base!$AG91+Base!$AL91*2+Base!$AN91*2+Base!$AO91*2+Base!$AP91+Base!$AU91*2+Base!$AW91+Base!$AY91+Base!$AZ91*2)/580+(ROW()/100000)+Data!L91</f>
        <v>9.3999999999999997E-4</v>
      </c>
      <c r="BW94" s="87">
        <f>SUM(Base!$Y91*2+Base!$Z91*2+Base!$AA91*2+Base!$AG91+Base!$AJ91+Base!$AL91*2+Base!$AN91*2+Base!$AO91+Base!$AP91+Base!$AT91*2+Base!$AX91+Base!$AY91*2+Base!$AZ91+Base!$BA91+Base!$BD91+Base!$BE91)/460+(ROW()/100000)+Data!X91</f>
        <v>9.3999999999999997E-4</v>
      </c>
      <c r="BX94" s="87">
        <f>SUM(Base!$Y91*2+Base!$Z91+Base!$AA91*2+Base!$AG91*2+Base!$AJ91*2+Base!$AL91+Base!$AN91*2+Base!$AP91*2+Base!$AR91*2+Base!$AT91*2+Base!$AW91*2+Base!$AY91*2+Base!$AZ91+Base!$BA91)/480+(ROW()/100000)+SUM(Data!V91+Data!W91+Data!X91+Data!Y91)</f>
        <v>9.3999999999999997E-4</v>
      </c>
      <c r="BY94" s="87">
        <f>SUM(Base!$Z91*2+Base!$AA91+Base!$AC91*2+Base!$AK91+Base!$AL91+Base!$AM91*2+Base!$AN91*2+Base!$AP91+Base!$AT91*2+Base!$AV91+Base!$BA91*2+Base!$BB91*2+Base!$BF91*2)/420+(ROW()/100000)+Data!Y91</f>
        <v>9.3999999999999997E-4</v>
      </c>
      <c r="BZ94" s="87">
        <f>SUM(Base!$Z91+Base!$AA91+Base!$AC91*2+Base!$AK91+Base!$AL91+Base!$AM91*2+Base!$AN91+Base!$AP91+Base!$AT91+Base!$AV91*2+Base!$BA91*2+Base!$BB91*2+Base!$BF91*2)/380+(ROW()/100000)+Data!Y91</f>
        <v>9.3999999999999997E-4</v>
      </c>
      <c r="CA94" s="87">
        <f>SUM(Base!$Z91*2+Base!$AA91+Base!$AD91*2+Base!$AF91+Base!$AG91*2+Base!$AI91*2+Base!$AL91*2+Base!$AN91+Base!$AO91+Base!$AP91+Base!$AT91*2+Base!$AU91*2+Base!$AX91*2+Base!$AY91+Base!$BA91+Base!$BD91*2+Base!$BE91*2+Base!$BF91)/560+(ROW()/100000)+Data!R91</f>
        <v>9.3999999999999997E-4</v>
      </c>
      <c r="CB94" s="87">
        <f>SUM(Base!$Z91+Base!$AA91+Base!$AD91+Base!$AF91*2+Base!$AG91*2+Base!$AI91*2+Base!$AL91+Base!$AN91+Base!$AO91+Base!$AP91+Base!$AT91*2+Base!$AU91*2+Base!$AX91*2+Base!$AY91+Base!$BA91+Base!$BD91*2+Base!$BE91*2+Base!$BF91)/520+(ROW()/100000)+Data!R91</f>
        <v>9.3999999999999997E-4</v>
      </c>
      <c r="CC94" s="87">
        <f>SUM(Base!$W91*2+Base!$Y91*2+Base!$AA91+Base!$AG91+Base!$AJ91*2+Base!$AL91+Base!$AR91+Base!$AT91+Base!$AX91+Base!$AY91*2+Base!$AZ91*2+Base!$BA91+Base!$BD91+Base!$BE91)/380+(ROW()/100000)+SUM(Data!S91+Data!T91+Data!V91+Data!W91)</f>
        <v>9.3999999999999997E-4</v>
      </c>
      <c r="CD94" s="87">
        <f>SUM(Base!$W91*2+Base!$Y91*2+Base!$AA91+Base!$AG91+Base!$AJ91*2+Base!$AT91+Base!$AX91+Base!$AY91*2+Base!$AZ91*2+Base!$BA91+Base!$BD91+Base!$BE91)/340+(ROW()/100000)+SUM(Data!S91+Data!T91+Data!V91+Data!W91)</f>
        <v>9.3999999999999997E-4</v>
      </c>
      <c r="CE94" s="87">
        <f>SUM(Base!$W91*2+Base!$Y91*2+Base!$AA91+Base!$AF91+Base!$AG91+Base!$AI91*2+Base!$AJ91*2+Base!$AL91+Base!$AO91+Base!$AP91+Base!$AR91+Base!$AT91*2+Base!$AU91+Base!$AV91*2+Base!$AX91*2+Base!$AY91*2+Base!$AZ91+Base!$BA91+Base!$BD91*2+Base!$BE91*2)/600+(ROW()/100000)+SUM(Data!M91:P91)</f>
        <v>9.3999999999999997E-4</v>
      </c>
      <c r="CF94" s="87">
        <f>SUM(Base!$W91+Base!$Y91+Base!$AA91+Base!$AF91*2+Base!$AG91+Base!$AI91*2+Base!$AJ91+Base!$AL91*2+Base!$AO91+Base!$AP91+Base!$AT91+Base!$AU91*2+Base!$AV91*2+Base!$AX91*2+Base!$AY91*2+Base!$AZ91+Base!$BA91+Base!$BD91+Base!$BE91*2)/540+(ROW()/100000)+SUM(Data!M91:P91)</f>
        <v>9.3999999999999997E-4</v>
      </c>
      <c r="CG94" s="87">
        <f>SUM(Base!$W91*2+Base!$Y91*2+Base!$AA91+Base!$AF91*2+Base!$AG91+Base!$AI91*2+Base!$AJ91+Base!$AL91+Base!$AO91+Base!$AP91+Base!$AT91*2+Base!$AU91+Base!$AV91*2+Base!$AX91*2+Base!$AY91*2+Base!$AZ91+Base!$BA91+Base!$BD91+Base!$BE91*2)/560+(ROW()/100000)+SUM(Data!M91:P91)</f>
        <v>9.3999999999999997E-4</v>
      </c>
      <c r="CH94" s="87">
        <f>SUM(Base!$W91*2+Base!$Y91*2+Base!$AA91+Base!$AC91*2+Base!$AF91*2+Base!$AG91+Base!$AI91*2+Base!$AJ91+Base!$AK91+Base!$AL91+Base!$AM91+Base!$AN91+Base!$AO91+Base!$AP91+Base!$AT91*2+Base!$AU91+Base!$AX91+Base!$AZ91+Base!$BB91*2+Base!$BD91*2+Base!$BE91*2+Base!$BF91*2)/640+(ROW()/100000)+Data!Q91</f>
        <v>9.3999999999999997E-4</v>
      </c>
      <c r="CI94" s="87">
        <f>SUM(Base!$Y91+Base!$AA91+Base!$AC91*2+Base!$AF91*2+Base!$AG91+Base!$AI91*2+Base!$AJ91+Base!$AK91+Base!$AL91+Base!$AM91+Base!$AN91+Base!$AO91+Base!$AP91+Base!$AU91*2+Base!$AX91+Base!$AZ91+Base!$BB91*2+Base!$BD91+Base!$BF91*2)/500+(ROW()/100000)+Data!Q91</f>
        <v>9.3999999999999997E-4</v>
      </c>
      <c r="CJ94" s="87">
        <f>SUM(Base!$W91+Base!$Y91*2+Base!$AA91+Base!$AC91*2+Base!$AF91*2+Base!$AG91+Base!$AI91*2+Base!$AJ91+Base!$AK91+Base!$AL91+Base!$AM91+Base!$AN91+Base!$AO91+Base!$AP91+Base!$AT91+Base!$AU91*2+Base!$AX91+Base!$AZ91+Base!$BB91*2+Base!$BD91*2+Base!$BE91+Base!$BF91*2)/600+(ROW()/100000)+Data!Q91</f>
        <v>9.3999999999999997E-4</v>
      </c>
      <c r="CK94" s="87">
        <f>SUM(Base!$W91*2+Base!$AA91*2+Base!$AG91*2+Base!$AI91+Base!$AJ91+Base!$AL91+Base!$AN91+Base!$AP91*2+Base!$AT91+Base!$AV91*2+Base!$AW91+Base!$AX91*2+Base!$BE91*2)/400+(ROW()/100000)+SUM(Data!S91+Data!T91)</f>
        <v>9.3999999999999997E-4</v>
      </c>
      <c r="CL94" s="87">
        <f>SUM(Base!$W91+Base!$AA91+Base!$AF91+Base!$AG91*2+Base!$AI91*2+Base!$AJ91+Base!$AL91+Base!$AN91+Base!$AO91*2+Base!$AP91*2+Base!$AU91*2+Base!$AV91*2+Base!$AX91*2+Base!$BE91)/420+(ROW()/100000)+SUM(Data!S91+Data!T91)</f>
        <v>9.3999999999999997E-4</v>
      </c>
      <c r="CM94" s="87">
        <f>SUM(Base!$W91+Base!$AA91+Base!$AG91*2+Base!$AI91*2+Base!$AJ91+Base!$AL91+Base!$AN91+Base!$AO91+Base!$AP91*2+Base!$AT91+Base!$AU91+Base!$AV91*2+Base!$AW91+Base!$AX91*2+Base!$BE91*2)/420+(ROW()/100000)+SUM(Data!S91+Data!T91)</f>
        <v>9.3999999999999997E-4</v>
      </c>
      <c r="CN94" s="87">
        <f>SUM(Base!$Y91*2+Base!$AA91*2+Base!$AG91*2+Base!$AJ91*2+Base!$AL91+Base!$AN91*2+Base!$AP91*2+Base!$AR91+Base!$AT91*2+Base!$AV91*2+Base!$AW91*2+Base!$AY91+Base!$AZ91)/440+(ROW()/100000)+SUM(Data!S91+Data!T91)</f>
        <v>9.3999999999999997E-4</v>
      </c>
      <c r="CO94" s="87">
        <f>SUM(Base!$Y91+Base!$AA91*2+Base!$AG91*2+Base!$AJ91*2+Base!$AN91*2+Base!$AP91*2+Base!$AT91+Base!$AV91*2+Base!$AW91*2+Base!$AZ91)/340+(ROW()/100000)+SUM(Data!S91+Data!T91)</f>
        <v>9.3999999999999997E-4</v>
      </c>
      <c r="CP94" s="87">
        <f>SUM(Base!$W91+Base!$Z91+Base!$AA91+Base!$AC91*2+Base!$AL91+Base!$AM91*2+Base!$AT91*2+Base!$AV91+Base!$AX91+Base!$BA91+Base!$BB91*2+Base!$BE91+Base!$BF91*2)/360+(ROW()/100000)+SUM(Data!V91+Data!W91)</f>
        <v>9.3999999999999997E-4</v>
      </c>
      <c r="CQ94" s="89">
        <f>SUM(Base!$W91+Base!$AA91+Base!$AC91*2+Base!$AL91+Base!$AM91*2+Base!$AT91+Base!$AV91*2+Base!$AX91+Base!$BA91+Base!$BB91*2+Base!$BE91+Base!$BF91*2)/340+(ROW()/100000)+SUM(Data!V91+Data!W91)</f>
        <v>9.3999999999999997E-4</v>
      </c>
      <c r="CR94" s="1"/>
    </row>
    <row r="95" spans="1:96" ht="25" customHeight="1" x14ac:dyDescent="0.3">
      <c r="A95" s="1"/>
      <c r="B95" s="199">
        <f>Base!B92</f>
        <v>0</v>
      </c>
      <c r="C95" s="200">
        <f>Base!C92</f>
        <v>0</v>
      </c>
      <c r="D95" s="1"/>
      <c r="E95" s="201">
        <f>Base!E92</f>
        <v>0</v>
      </c>
      <c r="F95" s="202" t="str">
        <f t="shared" si="5"/>
        <v>A (D)</v>
      </c>
      <c r="G95" s="1"/>
      <c r="H95" s="201">
        <f>Base!I92</f>
        <v>0</v>
      </c>
      <c r="I95" s="200">
        <f>Base!H92</f>
        <v>0</v>
      </c>
      <c r="J95" s="1"/>
      <c r="K95" s="203">
        <f>SUM(Base!$AF92*2+Base!$AI92*2+Base!$AL92*2+Base!$AN92+Base!$AO92*2+Base!$AP92*2+Base!$AU92*2+Base!$AV92+Base!$BF92)/300+(ROW()/100000)+Data!R92</f>
        <v>9.5E-4</v>
      </c>
      <c r="L95" s="204">
        <f>SUM(Base!$Y92*2+Base!$Z92*2+Base!$AA92*2+Base!$AG92+Base!$AJ92*2+Base!$AL92+Base!$AN92*2+Base!$AP92+Base!$AT92*2+Base!$AX92+Base!$AY92*2+Base!$AZ92+Base!$BA92+Base!$BD92+Base!$BE92)/440+(ROW()/100000)+Data!Y92</f>
        <v>9.5E-4</v>
      </c>
      <c r="M95" s="204">
        <f>SUM(Base!$Y92*2+Base!$Z92+Base!$AA92*2+Base!$AD92*2+Base!$AG92*2+Base!$AJ92*2+Base!$AL92*2+Base!$AN92+Base!$AP92*2+Base!$AR92*2+Base!$AT92*2+Base!$AW92+Base!$AZ92)/440+(ROW()/100000)+Data!X92</f>
        <v>9.5E-4</v>
      </c>
      <c r="N95" s="204">
        <f>SUM(Base!$Y92+Base!$AA92*2+Base!$AD92*2+Base!$AG92*2+Base!$AJ92*2+Base!$AL92*2+Base!$AN92+Base!$AP92*2+Base!$AR92*2+Base!$AT92*2+Base!$AW92+Base!$AZ92)/400+(ROW()/100000)+Data!X92</f>
        <v>9.5E-4</v>
      </c>
      <c r="O95" s="204">
        <f>SUM(Base!$Y92+Base!$AA92*2+Base!$AG92*2+Base!$AJ92*2+Base!$AL92+Base!$AN92*2+Base!$AP92*2+Base!$AR92+Base!$AT92*2+Base!$AV92*2+Base!$AW92*2+Base!$AY92+Base!$AZ92)/420+(ROW()/100000)+SUM(Data!U92+Data!V92+Data!W92+Data!X92)</f>
        <v>9.5E-4</v>
      </c>
      <c r="P95" s="204">
        <f>SUM(Base!$Y92+Base!$AA92*2+Base!$AG92*2+Base!$AJ92*2+Base!$AL92+Base!$AN92*2+Base!$AP92*2+Base!$AR92+Base!$AT92*2+Base!$AV92*2+Base!$AW92*2+Base!$AZ92)/400+(ROW()/100000)+SUM(Data!U92+Data!V92+Data!W92+Data!X92)</f>
        <v>9.5E-4</v>
      </c>
      <c r="Q95" s="204">
        <f>SUM(Base!$Y92+Base!$Z92+Base!$AA92+Base!$AD92+Base!$AG92*2+Base!$AI92*2+Base!$AJ92+Base!$AK92+Base!$AL92+Base!$AN92+Base!$AP92+Base!$AT92*2+Base!$AU92+Base!$AV92*2+Base!$AX92*2+Base!$AY92+Base!$BA92+Base!$BD92+Base!$BE92*2+Base!$BF92)/520+(ROW()/100000)+Data!U92</f>
        <v>9.5E-4</v>
      </c>
      <c r="R95" s="204">
        <f>SUM(Base!$AA92+Base!$AC92+Base!$AF92*2+Base!$AG92*2+Base!$AI92*2+Base!$AJ92+Base!$AL92*2+Base!$AM92+Base!$AN92*2+Base!$AO92*2+Base!$AP92*2+Base!$AU92*2+Base!$AW92+Base!$BB92+Base!$BD92*2+Base!$BF92+Base!$BF92*2)/500+(ROW()/100000)+Data!Q92</f>
        <v>9.5E-4</v>
      </c>
      <c r="S95" s="204">
        <f>SUM(Base!$AA92+Base!$AC92*2+Base!$AF92*2+Base!$AG92*2+Base!$AI92*2+Base!$AJ92+Base!$AK92+Base!$AL92+Base!$AM92+Base!$AN92*2+Base!$AO92+Base!$AP92+Base!$AU92*2+Base!$AW92+Base!$BB92*2+Base!$BD92+Base!$BF92*2)/500+(ROW()/100000)+Data!Q92</f>
        <v>9.5E-4</v>
      </c>
      <c r="T95" s="204">
        <f>SUM(Base!$AA92+Base!$AC92*2+Base!$AF92+Base!$AG92*2+Base!$AI92*2+Base!$AJ92+Base!$AK92*2+Base!$AL92+Base!$AM92*2+Base!$AN92*2+Base!$AO92+Base!$AP92*2+Base!$AU92*2+Base!$AW92+Base!$BB92*2+Base!$BF92*2)/520+(ROW()/100000)+Data!Q92</f>
        <v>9.5E-4</v>
      </c>
      <c r="U95" s="204">
        <f>SUM(Base!$AF92+Base!$AI92*2+Base!$AK92*2+Base!$AL92*2+Base!$AM92+Base!$AO92+Base!$AU92+Base!$AV92*2+Base!$AX92*2+Base!$AZ92+Base!$BD92+Base!$BE92*2+Base!$BF92)/380+(ROW()/100000)+SUM(Data!R92+Data!U92)</f>
        <v>9.5E-4</v>
      </c>
      <c r="V95" s="204">
        <f>SUM(Base!$AF92+Base!$AG92+Base!$AI92*2+Base!$AK92*2+Base!$AL92*2+Base!$AM92+Base!$AO92+Base!$AV92*2+Base!$AX92*2+Base!$AZ92+Base!$BD92+Base!$BE92*2+Base!$BF92)/380+(ROW()/100000)+SUM(Data!R92+Data!U92)</f>
        <v>9.5E-4</v>
      </c>
      <c r="W95" s="204">
        <f>SUM(Base!$AA92*2+Base!$AG92*2+Base!$AI92*2+Base!$AJ92+Base!$AL92+Base!$AN92+Base!$AO92+Base!$AP92*2+Base!$AT92+Base!$AU92*2+Base!$AV92*2+Base!$AW92+Base!$AX92+Base!$BE92*2)/420+(ROW()/100000)+Data!U92</f>
        <v>9.5E-4</v>
      </c>
      <c r="X95" s="204">
        <f>SUM(Base!$AC92+Base!$AF92*2+Base!$AI92*2+Base!$AL92*2+Base!$AM92+Base!$AN92+Base!$AO92*2+Base!$AP92*2+Base!$AU92*2+Base!$BB92+Base!$BD92*2+Base!$BF92)/380+(ROW()/100000)+Data!Q92</f>
        <v>9.5E-4</v>
      </c>
      <c r="Y95" s="204">
        <f>SUM(Base!$AC92*2+Base!$AF92*2+Base!$AI92*2+Base!$AK92+Base!$AL92+Base!$AM92+Base!$AN92+Base!$AO92+Base!$AP92+Base!$AU92*2+Base!$BB92*2+Base!$BD92+Base!$BF92*2)/380+(ROW()/100000)+Data!Q92</f>
        <v>9.5E-4</v>
      </c>
      <c r="Z95" s="204">
        <f>SUM(Base!$AC92*2+Base!$AF92+Base!$AI92*2+Base!$AK92*2+Base!$AL92+Base!$AM92*2+Base!$AN92+Base!$AO92+Base!$AP92*2+Base!$AU92*2+Base!$BB92*2+Base!$BF92*2)/400+(ROW()/100000)+Data!Q92</f>
        <v>9.5E-4</v>
      </c>
      <c r="AA95" s="204">
        <f>SUM(Base!$Y92*2+Base!$Z92*2+Base!$AA92*2+Base!$AC92*2+Base!$AD92+Base!$AG92+Base!$AJ92*2+Base!$AL92*2+Base!$AN92*2+Base!$AP92+Base!$AT92*2+Base!$AV92+Base!$AW92+Base!$AX92+Base!$AY92*2+Base!$AZ92*2+Base!$BA92+Base!$BB92+Base!$BD92+Base!$BE92+Base!$BF92*2)/640+(ROW()/100000)+Data!Y92</f>
        <v>9.5E-4</v>
      </c>
      <c r="AB95" s="204">
        <f>SUM(Base!$Y92*2+Base!$Z92+Base!$AA92*2+Base!$AC92*2+Base!$AD92*2+Base!$AG92*2+Base!$AJ92*2+Base!$AL92*2+Base!$AN92*2+Base!$AP92*2+Base!$AT92*2+Base!$AV92+Base!$AW92*2+Base!$AX92+Base!$AY92*2+Base!$AZ92*2+Base!$BA92+Base!$BB92+Base!$BD92+Base!$BE92+Base!$BF92*2)/700+(ROW()/100000)+Data!Y92</f>
        <v>9.5E-4</v>
      </c>
      <c r="AC95" s="204">
        <f>SUM(Base!$AA92*2+Base!$AD92+Base!$AG92*2+Base!$AI92+Base!$AJ92+Base!$AL92+Base!$AN92+Base!$AP92*2+Base!$AT92*2+Base!$AV92+Base!$AW92+Base!$AX92+Base!$AY92+Base!$BE92)/360+(ROW()/100000)+Data!U92</f>
        <v>9.5E-4</v>
      </c>
      <c r="AD95" s="204">
        <f>SUM(Base!$AA92+Base!$AF92+Base!$AG92+Base!$AI92*2+Base!$AJ92+Base!$AK92+Base!$AL92+Base!$AN92+Base!$AO92*2+Base!$AP92*2+Base!$AU92*2+Base!$AV92*2+Base!$AX92+Base!$BE92)/380+(ROW()/100000)+Data!U92</f>
        <v>9.5E-4</v>
      </c>
      <c r="AE95" s="204">
        <f>SUM(Base!$AA92*2+Base!$AG92*2+Base!$AI92*2+Base!$AJ92+Base!$AL92+Base!$AN92+Base!$AO92+Base!$AP92*2+Base!$AT92+Base!$AV92*2+Base!$AW92+Base!$AX92+Base!$BE92)/360+(ROW()/100000)+Data!U92</f>
        <v>9.5E-4</v>
      </c>
      <c r="AF95" s="204">
        <f>SUM(Base!$W92*2+Base!$Y92*2+Base!$AA92+Base!$AF92+Base!$AG92+Base!$AI92+Base!$AJ92*2+Base!$AL92+Base!$AP92+Base!$AR92*2+Base!$AT92*2+Base!$AU92+Base!$AV92*2+Base!$AX92*2+Base!$AY92*2+Base!$AZ92+Base!$BA92+Base!$BD92+Base!$BE92*2)/560+(ROW()/100000)+SUM(Data!M92:P92)</f>
        <v>9.5E-4</v>
      </c>
      <c r="AG95" s="204">
        <f>SUM(Base!$W92*2+Base!$Y92*2+Base!$AA92+Base!$AF92+Base!$AG92+Base!$AI92+Base!$AJ92*2+Base!$AL92+Base!$AP92+Base!$AR92+Base!$AT92*2+Base!$AU92+Base!$AV92*2+Base!$AX92*2+Base!$AY92*2+Base!$AZ92+Base!$BA92+Base!$BD92+Base!$BE92*2)/540+(ROW()/100000)+SUM(Data!M92:P92)</f>
        <v>9.5E-4</v>
      </c>
      <c r="AH95" s="204">
        <f>SUM(Base!$Y92+Base!$Z92+Base!$AA92*2+Base!$AG92*2+Base!$AJ92*2+Base!$AL92+Base!$AN92*2+Base!$AP92*2+Base!$AR92+Base!$AT92*2+Base!$AV92*2+Base!$AW92+Base!$BA92+Base!$BF92)/420+(ROW()/100000)+Data!Y92</f>
        <v>9.5E-4</v>
      </c>
      <c r="AI95" s="204">
        <f>SUM(Base!$Z92+Base!$AA92*2+Base!$AG92*2+Base!$AJ92*2+Base!$AL92+Base!$AN92*2+Base!$AP92*2+Base!$AR92+Base!$AT92*2+Base!$AV92*2+Base!$AW92+Base!$BA92+Base!$BF92)/400+(ROW()/100000)+Data!Y92</f>
        <v>9.5E-4</v>
      </c>
      <c r="AJ95" s="204">
        <f>SUM(Base!$AA92*2+Base!$AG92*2+Base!$AI92+Base!$AJ92*2+Base!$AL92+Base!$AN92*2+Base!$AP92*2+Base!$AU92+Base!$AV92*2+Base!$AW92*2+Base!$BA92)/360+(ROW()/100000)+SUM(Data!R92+Data!U92)</f>
        <v>9.5E-4</v>
      </c>
      <c r="AK95" s="204">
        <f>SUM(Base!$AA92*2+Base!$AG92*2+Base!$AJ92*2+Base!$AL92+Base!$AN92*2+Base!$AP92*2+Base!$AT92+Base!$AU92+Base!$AV92*2+Base!$AW92*2+Base!$BA92)/360+(ROW()/100000)+SUM(Data!R92+Data!U92)</f>
        <v>9.5E-4</v>
      </c>
      <c r="AL95" s="204">
        <f>SUM(Base!$AF92+Base!$AG92+Base!$AI92*2+Base!$AK92+Base!$AL92*2+Base!$AN92+Base!$AO92*2+Base!$AP92+Base!$AU92*2+Base!$AV92*2+Base!$AX92)/360+(ROW()/100000)+Data!R92</f>
        <v>9.5E-4</v>
      </c>
      <c r="AM95" s="204">
        <f>SUM(Base!$AA92+Base!$AF92+Base!$AG92+Base!$AI92*2+Base!$AK92+Base!$AL92*2+Base!$AN92+Base!$AO92*2+Base!$AP92+Base!$AU92*2+Base!$AV92*2+Base!$AX92)/380+(ROW()/100000)+Data!R92</f>
        <v>9.5E-4</v>
      </c>
      <c r="AN95" s="204">
        <f>SUM(Base!$W92+Base!$Y92+Base!$AA92+Base!$AF92+Base!$AI92+Base!$AJ92*2+Base!$AK92+Base!$AL92*2+Base!$AO92+Base!$AP92+Base!$AT92*2+Base!$AU92*2+Base!$AV92*2+Base!$AX92*2+Base!$AY92)/460+(ROW()/100000)+SUM(Data!S92+Data!T92)</f>
        <v>9.5E-4</v>
      </c>
      <c r="AO95" s="204">
        <f>SUM(Base!$W92*2+Base!$Y92+Base!$AA92+Base!$AF92+Base!$AI92+Base!$AJ92*2+Base!$AK92+Base!$AL92+Base!$AN92+Base!$AO92+Base!$AP92+Base!$AT92*2+Base!$AU92+Base!$AV92*2+Base!$AX92*2+Base!$AY92)/480+(ROW()/100000)+SUM(Data!S92+Data!T92)</f>
        <v>9.5E-4</v>
      </c>
      <c r="AP95" s="204">
        <f>SUM(Base!$Y92+Base!$AA92*2+Base!$AG92*2+Base!$AJ92*2+Base!$AL92+Base!$AN92*2+Base!$AP92*2+Base!$AR92+Base!$AT92+Base!$AV92+Base!$AW92*2+Base!$AZ92)/360+(ROW()/100000)+Data!X92</f>
        <v>9.5E-4</v>
      </c>
      <c r="AQ95" s="204">
        <f>SUM(Base!$W92*2+Base!$Y92+Base!$AA92+Base!$AF92*2+Base!$AG92+Base!$AI92*2+Base!$AJ92+Base!$AL92*2+Base!$AO92+Base!$AP92+Base!$AT92+Base!$AU92*2+Base!$AV92*2+Base!$AX92+Base!$AZ92)/460+(ROW()/100000)+SUM(Data!M92:P92)</f>
        <v>9.5E-4</v>
      </c>
      <c r="AR95" s="204">
        <f>SUM(Base!$W92+Base!$AF92*2+Base!$AG92+Base!$AI92*2+Base!$AL92*2+Base!$AO92*2+Base!$AP92+Base!$AU92*2+Base!$AV92+Base!$AX92)/340+(ROW()/100000)+SUM(Data!M92:P92)</f>
        <v>9.5E-4</v>
      </c>
      <c r="AS95" s="204">
        <f>SUM(Base!$W92+Base!$Y92+Base!$AF92*2+Base!$AG92+Base!$AI92*2+Base!$AJ92+Base!$AL92*2+Base!$AO92*2+Base!$AP92+Base!$AU92*2+Base!$AV92*2+Base!$AX92)/400+(ROW()/100000)+SUM(Data!M92:P92)</f>
        <v>9.5E-4</v>
      </c>
      <c r="AT95" s="204">
        <f>SUM(Base!$Y92*2+Base!$Z92+Base!$AA92*2+Base!$AG92*2+Base!$AJ92*2+Base!$AL92+Base!$AN92*2+Base!$AP92*2+Base!$AR92+Base!$AT92*2+Base!$AV92+Base!$AW92*2+Base!$AY92*2+Base!$AZ92*2+Base!$BA92)/500+(ROW()/100000)+Data!Y92</f>
        <v>9.5E-4</v>
      </c>
      <c r="AU95" s="204">
        <f>SUM(Base!$L92*2+Base!$M92*2+Base!$N92*2+Base!$P92*2+Base!$Q92*2+Base!$R92+Base!$T92*2+Base!$V92+Base!$AL92+Base!$AO92*2+Base!$AP92+Base!$AU92*2+Base!$AZ92*2)/440+(ROW()/100000)+Data!L92</f>
        <v>9.5E-4</v>
      </c>
      <c r="AV95" s="204">
        <f>SUM(Base!$AA92+Base!$AF92*2+Base!$AG92+Base!$AI92*2+Base!$AK92+Base!$AL92*2+Base!$AM92+Base!$AN92*2+Base!$AO92*2+Base!$AP92*2+Base!$AU92*2+Base!$AV92*2+Base!$AX92+Base!$BB92+Base!$BE92+Base!$BF92)/480+(ROW()/100000)+Data!R92</f>
        <v>9.5E-4</v>
      </c>
      <c r="AW95" s="204">
        <f>SUM(Base!$Y92*2+Base!$Z92*2+Base!$AA92*2+Base!$AD92+Base!$AG92+Base!$AJ92*2+Base!$AL92*2+Base!$AN92+Base!$AR92+Base!$AT92*2+Base!$AX92+Base!$AY92*2+Base!$AZ92*2+Base!$BA92+Base!$BD92+Base!$BE92)/480+(ROW()/100000)+SUM(Data!V92+Data!W92)</f>
        <v>9.5E-4</v>
      </c>
      <c r="AX95" s="204">
        <f>SUM(Base!$Y92*2+Base!$Z92*2+Base!$AA92*2+Base!$AD92+Base!$AG92+Base!$AJ92*2+Base!$AL92+Base!$AN92+Base!$AR92+Base!$AT92*2+Base!$AW92+Base!$AX92+Base!$AY92*2+Base!$AZ92*2+Base!$BA92+Base!$BD92+Base!$BE92)/480+(ROW()/100000)+SUM(Data!V92+Data!W92)</f>
        <v>9.5E-4</v>
      </c>
      <c r="AY95" s="204">
        <f>SUM(Base!$Y92+Base!$AA92+Base!$AC92*2+Base!$AF92*2+Base!$AG92+Base!$AI92*2+Base!$AJ92+Base!$AK92+Base!$AL92+Base!$AM92+Base!$AN92+Base!$AO92+Base!$AP92+Base!$AU92*2+Base!$AX92+Base!$AZ92+Base!$BB92+Base!$BD92+Base!$BE92*2)/480+(ROW()/100000)+SUM(Data!M92:P92)</f>
        <v>9.5E-4</v>
      </c>
      <c r="AZ95" s="204">
        <f>SUM(Base!$W92*2+Base!$Y92*2+Base!$AA92+Base!$AD92+Base!$AG92*2+Base!$AJ92*2+Base!$AL92+Base!$AN92+Base!$AP92+Base!$AR92+Base!$AT92+Base!$AW92+Base!$AX92+Base!$AY92*2+Base!$AZ92*2+Base!$BA92+Base!$BD92+Base!$BE92)/480+(ROW()/100000)+SUM(Data!S92+Data!T92+Data!V92+Data!W92)</f>
        <v>9.5E-4</v>
      </c>
      <c r="BA95" s="204">
        <f>SUM(Base!$W92*2+Base!$Y92*2+Base!$AA92+Base!$AD92+Base!$AG92*2+Base!$AJ92*2+Base!$AN92+Base!$AP92+Base!$AT92+Base!$AW92+Base!$AX92+Base!$AY92*2+Base!$AZ92*2+Base!$BA92+Base!$BD92+Base!$BE92)/440+(ROW()/100000)+SUM(Data!S92+Data!T92+Data!V92+Data!W92)</f>
        <v>9.5E-4</v>
      </c>
      <c r="BB95" s="204">
        <f>SUM(Base!$W92+Base!$Y92+Base!$AA92*2+Base!$AD92+Base!$AF92+Base!$AG92*2+Base!$AI92*2+Base!$AJ92*2+Base!$AL92+Base!$AN92*2+Base!$AO92+Base!$AP92*2+Base!$AR92+Base!$AT92*2+Base!$AU92+Base!$AV92*2+Base!$AW92*2+Base!$AX92+Base!$AY92*2+Base!$AZ92)/640+(ROW()/100000)+SUM(Data!M92:P92)</f>
        <v>9.5E-4</v>
      </c>
      <c r="BC95" s="204">
        <f>SUM(Base!$AA92+Base!$AF92+Base!$AG92*2+Base!$AI92*2+Base!$AJ92+Base!$AL92*2+Base!$AN92+Base!$AO92+Base!$AP92*2+Base!$AT92+Base!$AU92*2+Base!$AV92*2+Base!$AX92+Base!$AY92+Base!$AZ92)/440+(ROW()/100000)+SUM(Data!M92:P92)</f>
        <v>9.5E-4</v>
      </c>
      <c r="BD95" s="204">
        <f>SUM(Base!$AA92*2+Base!$AF92+Base!$AG92*2+Base!$AI92*2+Base!$AJ92+Base!$AL92+Base!$AN92*2+Base!$AO92+Base!$AP92*2+Base!$AT92+Base!$AU92+Base!$AV92*2+Base!$AW92+Base!$AX92+Base!$AY92+Base!$AZ92)/460+(ROW()/100000)+SUM(Data!M92:P92)</f>
        <v>9.5E-4</v>
      </c>
      <c r="BE95" s="204">
        <f>SUM(Base!$AA92*2+Base!$AC92*2+Base!$AF92*2+Base!$AG92*2+Base!$AI92*2+Base!$AJ92*2+Base!$AL92+Base!$AM92+Base!$AN92*2+Base!$AO92+Base!$AP92*2+Base!$AU92*2+Base!$AV92*2+Base!$BB92*2+Base!$BD92+Base!$BE92+Base!$BF92*2)/580+(ROW()/100000)+Data!Q92</f>
        <v>9.5E-4</v>
      </c>
      <c r="BF95" s="204">
        <f>SUM(Base!$Y92+Base!$AA92*2+Base!$AC92*2+Base!$AF92*2+Base!$AG92*2+Base!$AI92*2+Base!$AJ92*2+Base!$AL92+Base!$AM92+Base!$AN92*2+Base!$AO92+Base!$AP92*2+Base!$AU92*2+Base!$AV92*2+Base!$AW92+Base!$BB92*2+Base!$BD92+Base!$BE92+Base!$BF92*2)/620+(ROW()/100000)+Data!Q92</f>
        <v>9.5E-4</v>
      </c>
      <c r="BG95" s="204">
        <f>SUM(Base!$Y92*2+Base!$Z92+Base!$AA92+Base!$AD92+Base!$AG92*2+Base!$AJ92*2+Base!$AL92+Base!$AN92+Base!$AP92*2+Base!$AR92+Base!$AT92*2+Base!$AW92*2+Base!$AX92*2+Base!$AY92*2+Base!$BA92+Base!$BE92)/480+(ROW()/100000)+Data!U92</f>
        <v>9.5E-4</v>
      </c>
      <c r="BH95" s="204">
        <f>SUM(Base!$Y92+Base!$AA92+Base!$AD92+Base!$AG92*2+Base!$AI92+Base!$AJ92*2+Base!$AL92+Base!$AN92+Base!$AP92*2+Base!$AT92*2+Base!$AW92+Base!$AX92*2+Base!$AY92*2+Base!$BA92+Base!$BE92)/420+(ROW()/100000)+Data!U92</f>
        <v>9.5E-4</v>
      </c>
      <c r="BI95" s="204">
        <f>SUM(Base!$AC92+Base!$AF92*2+Base!$AI92*2+Base!$AL92*2+Base!$AM92+Base!$AO92*2+Base!$AU92*2+Base!$BB92+Base!$BD92*2+Base!$BF92)/320+(ROW()/100000)+Data!Q92</f>
        <v>9.5E-4</v>
      </c>
      <c r="BJ95" s="204">
        <f>SUM(Base!$AC92*2+Base!$AF92*2+Base!$AI92*2+Base!$AK92+Base!$AL92+Base!$AM92+Base!$AO92+Base!$AU92*2+Base!$BB92*2+Base!$BD92+Base!$BF92*2)/340+(ROW()/100000)+Data!Q92</f>
        <v>9.5E-4</v>
      </c>
      <c r="BK95" s="204">
        <f>SUM(Base!$AC92*2+Base!$AF92+Base!$AI92*2+Base!$AK92*2+Base!$AL92+Base!$AM92*2+Base!$AO92+Base!$AU92*2+Base!$BB92*2+Base!$BF92*2)/340+(ROW()/100000)+Data!Q92</f>
        <v>9.5E-4</v>
      </c>
      <c r="BL95" s="204">
        <f>SUM(Base!$AC92+Base!$AF92*2+Base!$AI92*2+Base!$AK92+Base!$AL92*2+Base!$AM92+Base!$AO92+Base!$AU92*2+Base!$AV92+Base!$BF92*2)/300+(ROW()/100000)+SUM(Data!M92:P92)</f>
        <v>9.5E-4</v>
      </c>
      <c r="BM95" s="204">
        <f>SUM(Base!$Z92*2+Base!$AA92+Base!$AC92+Base!$AJ92+Base!$AL92*2+Base!$AN92*2+Base!$AP92+Base!$AT92*2+Base!$AY92)/260+(ROW()/100000)+Data!Y92</f>
        <v>9.5E-4</v>
      </c>
      <c r="BN95" s="204">
        <f>SUM(Base!$Z92+Base!$AA92+Base!$AK92*2+Base!$AL92*2+Base!$AM92*2+Base!$AN92+Base!$AO92+Base!$AP92+Base!$AT92*2+Base!$AV92*2+Base!$AX92*2+Base!$AY92*2+Base!$AZ92+Base!$BA92+Base!$BD92*2+Base!$BE92*2+Base!$BF92)/520+(ROW()/100000)+Data!Y92</f>
        <v>9.5E-4</v>
      </c>
      <c r="BO95" s="204">
        <f>SUM(Base!$AA92+Base!$AK92*2+Base!$AL92*2+Base!$AM92*2+Base!$AN92+Base!$AO92+Base!$AP92*2+Base!$AV92*2+Base!$AX92*2+Base!$AY92*2+Base!$AZ92+Base!$BA92+Base!$BD92*2+Base!$BE92*2+Base!$BF92)/480+(ROW()/100000)+Data!Y92</f>
        <v>9.5E-4</v>
      </c>
      <c r="BP95" s="204">
        <f>SUM(Base!$AA92+Base!$AG92+Base!$AK92*2+Base!$AL92*2+Base!$AM92*2+Base!$AN92+Base!$AO92+Base!$AP92*2+Base!$AT92+Base!$AV92*2+Base!$AX92*2+Base!$AY92*2+Base!$AZ92+Base!$BA92+Base!$BD92*2+Base!$BE92*2+Base!$BF92)/520+(ROW()/100000)+Data!Y92</f>
        <v>9.5E-4</v>
      </c>
      <c r="BQ95" s="204">
        <f>SUM(Base!$Y92+Base!$AA92*2+Base!$AD92+Base!$AG92*2+Base!$AJ92*2+Base!$AL92+Base!$AN92*2+Base!$AP92*2+Base!$AR92*2+Base!$AT92*2+Base!$AV92*2+Base!$AW92*2+Base!$BA92)/440+(ROW()/100000)+Data!R92</f>
        <v>9.5E-4</v>
      </c>
      <c r="BR95" s="204">
        <f>SUM(Base!$Z92*2+Base!$AA92+Base!$AJ92+Base!$AL92*2+Base!$AN92*2+Base!$AO92*2+Base!$AP92*2+Base!$AT92*2+Base!$AX92+Base!$AY92+Base!$BA92*2+Base!$BE92)/380+(ROW()/100000)+SUM(Data!V92+Data!W92)</f>
        <v>9.5E-4</v>
      </c>
      <c r="BS95" s="204">
        <f>SUM(Base!$Y92+Base!$AA92*2+Base!$AD92+Base!$AG92*2+Base!$AJ92*2+Base!$AL92*2+Base!$AN92*2+Base!$AO92+Base!$AP92*2+Base!$AT92*2+Base!$AU92+Base!$AV92*2+Base!$AW92*2+Base!$AX92*2+Base!$AY92*2+Base!$AZ92+Base!$BA92+Base!$BD92+Base!$BE92*2)/620+(ROW()/100000)+SUM(Data!R92+Data!U92)</f>
        <v>9.5E-4</v>
      </c>
      <c r="BT95" s="204">
        <f>SUM(Base!$L92+Base!$M92*2+Base!$N92+Base!$O92+Base!$P92+Base!$Q92*2+Base!$R92*2+Base!$T92*2+Base!$U92*2+Base!$V92+Base!$AA92+Base!$AG92+Base!$AL92*2+Base!$AN92*2+Base!$AO92*2+Base!$AP92+Base!$AU92*2+Base!$AW92+Base!$AY92+Base!$AZ92*2)/600+(ROW()/100000)+Data!L92</f>
        <v>9.5E-4</v>
      </c>
      <c r="BU95" s="204">
        <f>SUM(Base!$L92+Base!$M92*2+Base!$N92+Base!$P92+Base!$Q92*2+Base!$R92*2+Base!$T92*2+Base!$U92+Base!$V92+Base!$AA92+Base!$AG92+Base!$AL92*2+Base!$AN92+Base!$AO92*2+Base!$AP92+Base!$AU92*2+Base!$AW92+Base!$AY92+Base!$AZ92*2)/540+(ROW()/100000)+Data!L92</f>
        <v>9.5E-4</v>
      </c>
      <c r="BV95" s="204">
        <f>SUM(Base!$L92+Base!$M92*2+Base!$N92+Base!$P92+Base!$Q92*2+Base!$R92*2+Base!$T92*2+Base!$U92*2+Base!$V92+Base!$AA92+Base!$AG92+Base!$AL92*2+Base!$AN92*2+Base!$AO92*2+Base!$AP92+Base!$AU92*2+Base!$AW92+Base!$AY92+Base!$AZ92*2)/580+(ROW()/100000)+Data!L92</f>
        <v>9.5E-4</v>
      </c>
      <c r="BW95" s="204">
        <f>SUM(Base!$Y92*2+Base!$Z92*2+Base!$AA92*2+Base!$AG92+Base!$AJ92+Base!$AL92*2+Base!$AN92*2+Base!$AO92+Base!$AP92+Base!$AT92*2+Base!$AX92+Base!$AY92*2+Base!$AZ92+Base!$BA92+Base!$BD92+Base!$BE92)/460+(ROW()/100000)+Data!X92</f>
        <v>9.5E-4</v>
      </c>
      <c r="BX95" s="204">
        <f>SUM(Base!$Y92*2+Base!$Z92+Base!$AA92*2+Base!$AG92*2+Base!$AJ92*2+Base!$AL92+Base!$AN92*2+Base!$AP92*2+Base!$AR92*2+Base!$AT92*2+Base!$AW92*2+Base!$AY92*2+Base!$AZ92+Base!$BA92)/480+(ROW()/100000)+SUM(Data!V92+Data!W92+Data!X92+Data!Y92)</f>
        <v>9.5E-4</v>
      </c>
      <c r="BY95" s="204">
        <f>SUM(Base!$Z92*2+Base!$AA92+Base!$AC92*2+Base!$AK92+Base!$AL92+Base!$AM92*2+Base!$AN92*2+Base!$AP92+Base!$AT92*2+Base!$AV92+Base!$BA92*2+Base!$BB92*2+Base!$BF92*2)/420+(ROW()/100000)+Data!Y92</f>
        <v>9.5E-4</v>
      </c>
      <c r="BZ95" s="204">
        <f>SUM(Base!$Z92+Base!$AA92+Base!$AC92*2+Base!$AK92+Base!$AL92+Base!$AM92*2+Base!$AN92+Base!$AP92+Base!$AT92+Base!$AV92*2+Base!$BA92*2+Base!$BB92*2+Base!$BF92*2)/380+(ROW()/100000)+Data!Y92</f>
        <v>9.5E-4</v>
      </c>
      <c r="CA95" s="204">
        <f>SUM(Base!$Z92*2+Base!$AA92+Base!$AD92*2+Base!$AF92+Base!$AG92*2+Base!$AI92*2+Base!$AL92*2+Base!$AN92+Base!$AO92+Base!$AP92+Base!$AT92*2+Base!$AU92*2+Base!$AX92*2+Base!$AY92+Base!$BA92+Base!$BD92*2+Base!$BE92*2+Base!$BF92)/560+(ROW()/100000)+Data!R92</f>
        <v>9.5E-4</v>
      </c>
      <c r="CB95" s="204">
        <f>SUM(Base!$Z92+Base!$AA92+Base!$AD92+Base!$AF92*2+Base!$AG92*2+Base!$AI92*2+Base!$AL92+Base!$AN92+Base!$AO92+Base!$AP92+Base!$AT92*2+Base!$AU92*2+Base!$AX92*2+Base!$AY92+Base!$BA92+Base!$BD92*2+Base!$BE92*2+Base!$BF92)/520+(ROW()/100000)+Data!R92</f>
        <v>9.5E-4</v>
      </c>
      <c r="CC95" s="204">
        <f>SUM(Base!$W92*2+Base!$Y92*2+Base!$AA92+Base!$AG92+Base!$AJ92*2+Base!$AL92+Base!$AR92+Base!$AT92+Base!$AX92+Base!$AY92*2+Base!$AZ92*2+Base!$BA92+Base!$BD92+Base!$BE92)/380+(ROW()/100000)+SUM(Data!S92+Data!T92+Data!V92+Data!W92)</f>
        <v>9.5E-4</v>
      </c>
      <c r="CD95" s="204">
        <f>SUM(Base!$W92*2+Base!$Y92*2+Base!$AA92+Base!$AG92+Base!$AJ92*2+Base!$AT92+Base!$AX92+Base!$AY92*2+Base!$AZ92*2+Base!$BA92+Base!$BD92+Base!$BE92)/340+(ROW()/100000)+SUM(Data!S92+Data!T92+Data!V92+Data!W92)</f>
        <v>9.5E-4</v>
      </c>
      <c r="CE95" s="204">
        <f>SUM(Base!$W92*2+Base!$Y92*2+Base!$AA92+Base!$AF92+Base!$AG92+Base!$AI92*2+Base!$AJ92*2+Base!$AL92+Base!$AO92+Base!$AP92+Base!$AR92+Base!$AT92*2+Base!$AU92+Base!$AV92*2+Base!$AX92*2+Base!$AY92*2+Base!$AZ92+Base!$BA92+Base!$BD92*2+Base!$BE92*2)/600+(ROW()/100000)+SUM(Data!M92:P92)</f>
        <v>9.5E-4</v>
      </c>
      <c r="CF95" s="204">
        <f>SUM(Base!$W92+Base!$Y92+Base!$AA92+Base!$AF92*2+Base!$AG92+Base!$AI92*2+Base!$AJ92+Base!$AL92*2+Base!$AO92+Base!$AP92+Base!$AT92+Base!$AU92*2+Base!$AV92*2+Base!$AX92*2+Base!$AY92*2+Base!$AZ92+Base!$BA92+Base!$BD92+Base!$BE92*2)/540+(ROW()/100000)+SUM(Data!M92:P92)</f>
        <v>9.5E-4</v>
      </c>
      <c r="CG95" s="204">
        <f>SUM(Base!$W92*2+Base!$Y92*2+Base!$AA92+Base!$AF92*2+Base!$AG92+Base!$AI92*2+Base!$AJ92+Base!$AL92+Base!$AO92+Base!$AP92+Base!$AT92*2+Base!$AU92+Base!$AV92*2+Base!$AX92*2+Base!$AY92*2+Base!$AZ92+Base!$BA92+Base!$BD92+Base!$BE92*2)/560+(ROW()/100000)+SUM(Data!M92:P92)</f>
        <v>9.5E-4</v>
      </c>
      <c r="CH95" s="204">
        <f>SUM(Base!$W92*2+Base!$Y92*2+Base!$AA92+Base!$AC92*2+Base!$AF92*2+Base!$AG92+Base!$AI92*2+Base!$AJ92+Base!$AK92+Base!$AL92+Base!$AM92+Base!$AN92+Base!$AO92+Base!$AP92+Base!$AT92*2+Base!$AU92+Base!$AX92+Base!$AZ92+Base!$BB92*2+Base!$BD92*2+Base!$BE92*2+Base!$BF92*2)/640+(ROW()/100000)+Data!Q92</f>
        <v>9.5E-4</v>
      </c>
      <c r="CI95" s="204">
        <f>SUM(Base!$Y92+Base!$AA92+Base!$AC92*2+Base!$AF92*2+Base!$AG92+Base!$AI92*2+Base!$AJ92+Base!$AK92+Base!$AL92+Base!$AM92+Base!$AN92+Base!$AO92+Base!$AP92+Base!$AU92*2+Base!$AX92+Base!$AZ92+Base!$BB92*2+Base!$BD92+Base!$BF92*2)/500+(ROW()/100000)+Data!Q92</f>
        <v>9.5E-4</v>
      </c>
      <c r="CJ95" s="204">
        <f>SUM(Base!$W92+Base!$Y92*2+Base!$AA92+Base!$AC92*2+Base!$AF92*2+Base!$AG92+Base!$AI92*2+Base!$AJ92+Base!$AK92+Base!$AL92+Base!$AM92+Base!$AN92+Base!$AO92+Base!$AP92+Base!$AT92+Base!$AU92*2+Base!$AX92+Base!$AZ92+Base!$BB92*2+Base!$BD92*2+Base!$BE92+Base!$BF92*2)/600+(ROW()/100000)+Data!Q92</f>
        <v>9.5E-4</v>
      </c>
      <c r="CK95" s="204">
        <f>SUM(Base!$W92*2+Base!$AA92*2+Base!$AG92*2+Base!$AI92+Base!$AJ92+Base!$AL92+Base!$AN92+Base!$AP92*2+Base!$AT92+Base!$AV92*2+Base!$AW92+Base!$AX92*2+Base!$BE92*2)/400+(ROW()/100000)+SUM(Data!S92+Data!T92)</f>
        <v>9.5E-4</v>
      </c>
      <c r="CL95" s="204">
        <f>SUM(Base!$W92+Base!$AA92+Base!$AF92+Base!$AG92*2+Base!$AI92*2+Base!$AJ92+Base!$AL92+Base!$AN92+Base!$AO92*2+Base!$AP92*2+Base!$AU92*2+Base!$AV92*2+Base!$AX92*2+Base!$BE92)/420+(ROW()/100000)+SUM(Data!S92+Data!T92)</f>
        <v>9.5E-4</v>
      </c>
      <c r="CM95" s="204">
        <f>SUM(Base!$W92+Base!$AA92+Base!$AG92*2+Base!$AI92*2+Base!$AJ92+Base!$AL92+Base!$AN92+Base!$AO92+Base!$AP92*2+Base!$AT92+Base!$AU92+Base!$AV92*2+Base!$AW92+Base!$AX92*2+Base!$BE92*2)/420+(ROW()/100000)+SUM(Data!S92+Data!T92)</f>
        <v>9.5E-4</v>
      </c>
      <c r="CN95" s="204">
        <f>SUM(Base!$Y92*2+Base!$AA92*2+Base!$AG92*2+Base!$AJ92*2+Base!$AL92+Base!$AN92*2+Base!$AP92*2+Base!$AR92+Base!$AT92*2+Base!$AV92*2+Base!$AW92*2+Base!$AY92+Base!$AZ92)/440+(ROW()/100000)+SUM(Data!S92+Data!T92)</f>
        <v>9.5E-4</v>
      </c>
      <c r="CO95" s="204">
        <f>SUM(Base!$Y92+Base!$AA92*2+Base!$AG92*2+Base!$AJ92*2+Base!$AN92*2+Base!$AP92*2+Base!$AT92+Base!$AV92*2+Base!$AW92*2+Base!$AZ92)/340+(ROW()/100000)+SUM(Data!S92+Data!T92)</f>
        <v>9.5E-4</v>
      </c>
      <c r="CP95" s="204">
        <f>SUM(Base!$W92+Base!$Z92+Base!$AA92+Base!$AC92*2+Base!$AL92+Base!$AM92*2+Base!$AT92*2+Base!$AV92+Base!$AX92+Base!$BA92+Base!$BB92*2+Base!$BE92+Base!$BF92*2)/360+(ROW()/100000)+SUM(Data!V92+Data!W92)</f>
        <v>9.5E-4</v>
      </c>
      <c r="CQ95" s="205">
        <f>SUM(Base!$W92+Base!$AA92+Base!$AC92*2+Base!$AL92+Base!$AM92*2+Base!$AT92+Base!$AV92*2+Base!$AX92+Base!$BA92+Base!$BB92*2+Base!$BE92+Base!$BF92*2)/340+(ROW()/100000)+SUM(Data!V92+Data!W92)</f>
        <v>9.5E-4</v>
      </c>
      <c r="CR95" s="1"/>
    </row>
    <row r="96" spans="1:96" ht="25" customHeight="1" x14ac:dyDescent="0.3">
      <c r="A96" s="1"/>
      <c r="B96" s="189">
        <f>Base!B93</f>
        <v>0</v>
      </c>
      <c r="C96" s="190">
        <f>Base!C93</f>
        <v>0</v>
      </c>
      <c r="D96" s="1"/>
      <c r="E96" s="191">
        <f>Base!E93</f>
        <v>0</v>
      </c>
      <c r="F96" s="192" t="str">
        <f t="shared" si="5"/>
        <v>A (D)</v>
      </c>
      <c r="G96" s="1"/>
      <c r="H96" s="191">
        <f>Base!I93</f>
        <v>0</v>
      </c>
      <c r="I96" s="190">
        <f>Base!H93</f>
        <v>0</v>
      </c>
      <c r="J96" s="1"/>
      <c r="K96" s="193">
        <f>SUM(Base!$AF93*2+Base!$AI93*2+Base!$AL93*2+Base!$AN93+Base!$AO93*2+Base!$AP93*2+Base!$AU93*2+Base!$AV93+Base!$BF93)/300+(ROW()/100000)+Data!R93</f>
        <v>9.6000000000000002E-4</v>
      </c>
      <c r="L96" s="194">
        <f>SUM(Base!$Y93*2+Base!$Z93*2+Base!$AA93*2+Base!$AG93+Base!$AJ93*2+Base!$AL93+Base!$AN93*2+Base!$AP93+Base!$AT93*2+Base!$AX93+Base!$AY93*2+Base!$AZ93+Base!$BA93+Base!$BD93+Base!$BE93)/440+(ROW()/100000)+Data!Y93</f>
        <v>9.6000000000000002E-4</v>
      </c>
      <c r="M96" s="194">
        <f>SUM(Base!$Y93*2+Base!$Z93+Base!$AA93*2+Base!$AD93*2+Base!$AG93*2+Base!$AJ93*2+Base!$AL93*2+Base!$AN93+Base!$AP93*2+Base!$AR93*2+Base!$AT93*2+Base!$AW93+Base!$AZ93)/440+(ROW()/100000)+Data!X93</f>
        <v>9.6000000000000002E-4</v>
      </c>
      <c r="N96" s="194">
        <f>SUM(Base!$Y93+Base!$AA93*2+Base!$AD93*2+Base!$AG93*2+Base!$AJ93*2+Base!$AL93*2+Base!$AN93+Base!$AP93*2+Base!$AR93*2+Base!$AT93*2+Base!$AW93+Base!$AZ93)/400+(ROW()/100000)+Data!X93</f>
        <v>9.6000000000000002E-4</v>
      </c>
      <c r="O96" s="194">
        <f>SUM(Base!$Y93+Base!$AA93*2+Base!$AG93*2+Base!$AJ93*2+Base!$AL93+Base!$AN93*2+Base!$AP93*2+Base!$AR93+Base!$AT93*2+Base!$AV93*2+Base!$AW93*2+Base!$AY93+Base!$AZ93)/420+(ROW()/100000)+SUM(Data!U93+Data!V93+Data!W93+Data!X93)</f>
        <v>9.6000000000000002E-4</v>
      </c>
      <c r="P96" s="194">
        <f>SUM(Base!$Y93+Base!$AA93*2+Base!$AG93*2+Base!$AJ93*2+Base!$AL93+Base!$AN93*2+Base!$AP93*2+Base!$AR93+Base!$AT93*2+Base!$AV93*2+Base!$AW93*2+Base!$AZ93)/400+(ROW()/100000)+SUM(Data!U93+Data!V93+Data!W93+Data!X93)</f>
        <v>9.6000000000000002E-4</v>
      </c>
      <c r="Q96" s="194">
        <f>SUM(Base!$Y93+Base!$Z93+Base!$AA93+Base!$AD93+Base!$AG93*2+Base!$AI93*2+Base!$AJ93+Base!$AK93+Base!$AL93+Base!$AN93+Base!$AP93+Base!$AT93*2+Base!$AU93+Base!$AV93*2+Base!$AX93*2+Base!$AY93+Base!$BA93+Base!$BD93+Base!$BE93*2+Base!$BF93)/520+(ROW()/100000)+Data!U93</f>
        <v>9.6000000000000002E-4</v>
      </c>
      <c r="R96" s="194">
        <f>SUM(Base!$AA93+Base!$AC93+Base!$AF93*2+Base!$AG93*2+Base!$AI93*2+Base!$AJ93+Base!$AL93*2+Base!$AM93+Base!$AN93*2+Base!$AO93*2+Base!$AP93*2+Base!$AU93*2+Base!$AW93+Base!$BB93+Base!$BD93*2+Base!$BF93+Base!$BF93*2)/500+(ROW()/100000)+Data!Q93</f>
        <v>9.6000000000000002E-4</v>
      </c>
      <c r="S96" s="194">
        <f>SUM(Base!$AA93+Base!$AC93*2+Base!$AF93*2+Base!$AG93*2+Base!$AI93*2+Base!$AJ93+Base!$AK93+Base!$AL93+Base!$AM93+Base!$AN93*2+Base!$AO93+Base!$AP93+Base!$AU93*2+Base!$AW93+Base!$BB93*2+Base!$BD93+Base!$BF93*2)/500+(ROW()/100000)+Data!Q93</f>
        <v>9.6000000000000002E-4</v>
      </c>
      <c r="T96" s="194">
        <f>SUM(Base!$AA93+Base!$AC93*2+Base!$AF93+Base!$AG93*2+Base!$AI93*2+Base!$AJ93+Base!$AK93*2+Base!$AL93+Base!$AM93*2+Base!$AN93*2+Base!$AO93+Base!$AP93*2+Base!$AU93*2+Base!$AW93+Base!$BB93*2+Base!$BF93*2)/520+(ROW()/100000)+Data!Q93</f>
        <v>9.6000000000000002E-4</v>
      </c>
      <c r="U96" s="194">
        <f>SUM(Base!$AF93+Base!$AI93*2+Base!$AK93*2+Base!$AL93*2+Base!$AM93+Base!$AO93+Base!$AU93+Base!$AV93*2+Base!$AX93*2+Base!$AZ93+Base!$BD93+Base!$BE93*2+Base!$BF93)/380+(ROW()/100000)+SUM(Data!R93+Data!U93)</f>
        <v>9.6000000000000002E-4</v>
      </c>
      <c r="V96" s="194">
        <f>SUM(Base!$AF93+Base!$AG93+Base!$AI93*2+Base!$AK93*2+Base!$AL93*2+Base!$AM93+Base!$AO93+Base!$AV93*2+Base!$AX93*2+Base!$AZ93+Base!$BD93+Base!$BE93*2+Base!$BF93)/380+(ROW()/100000)+SUM(Data!R93+Data!U93)</f>
        <v>9.6000000000000002E-4</v>
      </c>
      <c r="W96" s="194">
        <f>SUM(Base!$AA93*2+Base!$AG93*2+Base!$AI93*2+Base!$AJ93+Base!$AL93+Base!$AN93+Base!$AO93+Base!$AP93*2+Base!$AT93+Base!$AU93*2+Base!$AV93*2+Base!$AW93+Base!$AX93+Base!$BE93*2)/420+(ROW()/100000)+Data!U93</f>
        <v>9.6000000000000002E-4</v>
      </c>
      <c r="X96" s="194">
        <f>SUM(Base!$AC93+Base!$AF93*2+Base!$AI93*2+Base!$AL93*2+Base!$AM93+Base!$AN93+Base!$AO93*2+Base!$AP93*2+Base!$AU93*2+Base!$BB93+Base!$BD93*2+Base!$BF93)/380+(ROW()/100000)+Data!Q93</f>
        <v>9.6000000000000002E-4</v>
      </c>
      <c r="Y96" s="194">
        <f>SUM(Base!$AC93*2+Base!$AF93*2+Base!$AI93*2+Base!$AK93+Base!$AL93+Base!$AM93+Base!$AN93+Base!$AO93+Base!$AP93+Base!$AU93*2+Base!$BB93*2+Base!$BD93+Base!$BF93*2)/380+(ROW()/100000)+Data!Q93</f>
        <v>9.6000000000000002E-4</v>
      </c>
      <c r="Z96" s="194">
        <f>SUM(Base!$AC93*2+Base!$AF93+Base!$AI93*2+Base!$AK93*2+Base!$AL93+Base!$AM93*2+Base!$AN93+Base!$AO93+Base!$AP93*2+Base!$AU93*2+Base!$BB93*2+Base!$BF93*2)/400+(ROW()/100000)+Data!Q93</f>
        <v>9.6000000000000002E-4</v>
      </c>
      <c r="AA96" s="194">
        <f>SUM(Base!$Y93*2+Base!$Z93*2+Base!$AA93*2+Base!$AC93*2+Base!$AD93+Base!$AG93+Base!$AJ93*2+Base!$AL93*2+Base!$AN93*2+Base!$AP93+Base!$AT93*2+Base!$AV93+Base!$AW93+Base!$AX93+Base!$AY93*2+Base!$AZ93*2+Base!$BA93+Base!$BB93+Base!$BD93+Base!$BE93+Base!$BF93*2)/640+(ROW()/100000)+Data!Y93</f>
        <v>9.6000000000000002E-4</v>
      </c>
      <c r="AB96" s="194">
        <f>SUM(Base!$Y93*2+Base!$Z93+Base!$AA93*2+Base!$AC93*2+Base!$AD93*2+Base!$AG93*2+Base!$AJ93*2+Base!$AL93*2+Base!$AN93*2+Base!$AP93*2+Base!$AT93*2+Base!$AV93+Base!$AW93*2+Base!$AX93+Base!$AY93*2+Base!$AZ93*2+Base!$BA93+Base!$BB93+Base!$BD93+Base!$BE93+Base!$BF93*2)/700+(ROW()/100000)+Data!Y93</f>
        <v>9.6000000000000002E-4</v>
      </c>
      <c r="AC96" s="194">
        <f>SUM(Base!$AA93*2+Base!$AD93+Base!$AG93*2+Base!$AI93+Base!$AJ93+Base!$AL93+Base!$AN93+Base!$AP93*2+Base!$AT93*2+Base!$AV93+Base!$AW93+Base!$AX93+Base!$AY93+Base!$BE93)/360+(ROW()/100000)+Data!U93</f>
        <v>9.6000000000000002E-4</v>
      </c>
      <c r="AD96" s="194">
        <f>SUM(Base!$AA93+Base!$AF93+Base!$AG93+Base!$AI93*2+Base!$AJ93+Base!$AK93+Base!$AL93+Base!$AN93+Base!$AO93*2+Base!$AP93*2+Base!$AU93*2+Base!$AV93*2+Base!$AX93+Base!$BE93)/380+(ROW()/100000)+Data!U93</f>
        <v>9.6000000000000002E-4</v>
      </c>
      <c r="AE96" s="194">
        <f>SUM(Base!$AA93*2+Base!$AG93*2+Base!$AI93*2+Base!$AJ93+Base!$AL93+Base!$AN93+Base!$AO93+Base!$AP93*2+Base!$AT93+Base!$AV93*2+Base!$AW93+Base!$AX93+Base!$BE93)/360+(ROW()/100000)+Data!U93</f>
        <v>9.6000000000000002E-4</v>
      </c>
      <c r="AF96" s="194">
        <f>SUM(Base!$W93*2+Base!$Y93*2+Base!$AA93+Base!$AF93+Base!$AG93+Base!$AI93+Base!$AJ93*2+Base!$AL93+Base!$AP93+Base!$AR93*2+Base!$AT93*2+Base!$AU93+Base!$AV93*2+Base!$AX93*2+Base!$AY93*2+Base!$AZ93+Base!$BA93+Base!$BD93+Base!$BE93*2)/560+(ROW()/100000)+SUM(Data!M93:P93)</f>
        <v>9.6000000000000002E-4</v>
      </c>
      <c r="AG96" s="194">
        <f>SUM(Base!$W93*2+Base!$Y93*2+Base!$AA93+Base!$AF93+Base!$AG93+Base!$AI93+Base!$AJ93*2+Base!$AL93+Base!$AP93+Base!$AR93+Base!$AT93*2+Base!$AU93+Base!$AV93*2+Base!$AX93*2+Base!$AY93*2+Base!$AZ93+Base!$BA93+Base!$BD93+Base!$BE93*2)/540+(ROW()/100000)+SUM(Data!M93:P93)</f>
        <v>9.6000000000000002E-4</v>
      </c>
      <c r="AH96" s="194">
        <f>SUM(Base!$Y93+Base!$Z93+Base!$AA93*2+Base!$AG93*2+Base!$AJ93*2+Base!$AL93+Base!$AN93*2+Base!$AP93*2+Base!$AR93+Base!$AT93*2+Base!$AV93*2+Base!$AW93+Base!$BA93+Base!$BF93)/420+(ROW()/100000)+Data!Y93</f>
        <v>9.6000000000000002E-4</v>
      </c>
      <c r="AI96" s="194">
        <f>SUM(Base!$Z93+Base!$AA93*2+Base!$AG93*2+Base!$AJ93*2+Base!$AL93+Base!$AN93*2+Base!$AP93*2+Base!$AR93+Base!$AT93*2+Base!$AV93*2+Base!$AW93+Base!$BA93+Base!$BF93)/400+(ROW()/100000)+Data!Y93</f>
        <v>9.6000000000000002E-4</v>
      </c>
      <c r="AJ96" s="194">
        <f>SUM(Base!$AA93*2+Base!$AG93*2+Base!$AI93+Base!$AJ93*2+Base!$AL93+Base!$AN93*2+Base!$AP93*2+Base!$AU93+Base!$AV93*2+Base!$AW93*2+Base!$BA93)/360+(ROW()/100000)+SUM(Data!R93+Data!U93)</f>
        <v>9.6000000000000002E-4</v>
      </c>
      <c r="AK96" s="194">
        <f>SUM(Base!$AA93*2+Base!$AG93*2+Base!$AJ93*2+Base!$AL93+Base!$AN93*2+Base!$AP93*2+Base!$AT93+Base!$AU93+Base!$AV93*2+Base!$AW93*2+Base!$BA93)/360+(ROW()/100000)+SUM(Data!R93+Data!U93)</f>
        <v>9.6000000000000002E-4</v>
      </c>
      <c r="AL96" s="194">
        <f>SUM(Base!$AF93+Base!$AG93+Base!$AI93*2+Base!$AK93+Base!$AL93*2+Base!$AN93+Base!$AO93*2+Base!$AP93+Base!$AU93*2+Base!$AV93*2+Base!$AX93)/360+(ROW()/100000)+Data!R93</f>
        <v>9.6000000000000002E-4</v>
      </c>
      <c r="AM96" s="194">
        <f>SUM(Base!$AA93+Base!$AF93+Base!$AG93+Base!$AI93*2+Base!$AK93+Base!$AL93*2+Base!$AN93+Base!$AO93*2+Base!$AP93+Base!$AU93*2+Base!$AV93*2+Base!$AX93)/380+(ROW()/100000)+Data!R93</f>
        <v>9.6000000000000002E-4</v>
      </c>
      <c r="AN96" s="194">
        <f>SUM(Base!$W93+Base!$Y93+Base!$AA93+Base!$AF93+Base!$AI93+Base!$AJ93*2+Base!$AK93+Base!$AL93*2+Base!$AO93+Base!$AP93+Base!$AT93*2+Base!$AU93*2+Base!$AV93*2+Base!$AX93*2+Base!$AY93)/460+(ROW()/100000)+SUM(Data!S93+Data!T93)</f>
        <v>9.6000000000000002E-4</v>
      </c>
      <c r="AO96" s="194">
        <f>SUM(Base!$W93*2+Base!$Y93+Base!$AA93+Base!$AF93+Base!$AI93+Base!$AJ93*2+Base!$AK93+Base!$AL93+Base!$AN93+Base!$AO93+Base!$AP93+Base!$AT93*2+Base!$AU93+Base!$AV93*2+Base!$AX93*2+Base!$AY93)/480+(ROW()/100000)+SUM(Data!S93+Data!T93)</f>
        <v>9.6000000000000002E-4</v>
      </c>
      <c r="AP96" s="194">
        <f>SUM(Base!$Y93+Base!$AA93*2+Base!$AG93*2+Base!$AJ93*2+Base!$AL93+Base!$AN93*2+Base!$AP93*2+Base!$AR93+Base!$AT93+Base!$AV93+Base!$AW93*2+Base!$AZ93)/360+(ROW()/100000)+Data!X93</f>
        <v>9.6000000000000002E-4</v>
      </c>
      <c r="AQ96" s="194">
        <f>SUM(Base!$W93*2+Base!$Y93+Base!$AA93+Base!$AF93*2+Base!$AG93+Base!$AI93*2+Base!$AJ93+Base!$AL93*2+Base!$AO93+Base!$AP93+Base!$AT93+Base!$AU93*2+Base!$AV93*2+Base!$AX93+Base!$AZ93)/460+(ROW()/100000)+SUM(Data!M93:P93)</f>
        <v>9.6000000000000002E-4</v>
      </c>
      <c r="AR96" s="194">
        <f>SUM(Base!$W93+Base!$AF93*2+Base!$AG93+Base!$AI93*2+Base!$AL93*2+Base!$AO93*2+Base!$AP93+Base!$AU93*2+Base!$AV93+Base!$AX93)/340+(ROW()/100000)+SUM(Data!M93:P93)</f>
        <v>9.6000000000000002E-4</v>
      </c>
      <c r="AS96" s="194">
        <f>SUM(Base!$W93+Base!$Y93+Base!$AF93*2+Base!$AG93+Base!$AI93*2+Base!$AJ93+Base!$AL93*2+Base!$AO93*2+Base!$AP93+Base!$AU93*2+Base!$AV93*2+Base!$AX93)/400+(ROW()/100000)+SUM(Data!M93:P93)</f>
        <v>9.6000000000000002E-4</v>
      </c>
      <c r="AT96" s="194">
        <f>SUM(Base!$Y93*2+Base!$Z93+Base!$AA93*2+Base!$AG93*2+Base!$AJ93*2+Base!$AL93+Base!$AN93*2+Base!$AP93*2+Base!$AR93+Base!$AT93*2+Base!$AV93+Base!$AW93*2+Base!$AY93*2+Base!$AZ93*2+Base!$BA93)/500+(ROW()/100000)+Data!Y93</f>
        <v>9.6000000000000002E-4</v>
      </c>
      <c r="AU96" s="194">
        <f>SUM(Base!$L93*2+Base!$M93*2+Base!$N93*2+Base!$P93*2+Base!$Q93*2+Base!$R93+Base!$T93*2+Base!$V93+Base!$AL93+Base!$AO93*2+Base!$AP93+Base!$AU93*2+Base!$AZ93*2)/440+(ROW()/100000)+Data!L93</f>
        <v>9.6000000000000002E-4</v>
      </c>
      <c r="AV96" s="194">
        <f>SUM(Base!$AA93+Base!$AF93*2+Base!$AG93+Base!$AI93*2+Base!$AK93+Base!$AL93*2+Base!$AM93+Base!$AN93*2+Base!$AO93*2+Base!$AP93*2+Base!$AU93*2+Base!$AV93*2+Base!$AX93+Base!$BB93+Base!$BE93+Base!$BF93)/480+(ROW()/100000)+Data!R93</f>
        <v>9.6000000000000002E-4</v>
      </c>
      <c r="AW96" s="194">
        <f>SUM(Base!$Y93*2+Base!$Z93*2+Base!$AA93*2+Base!$AD93+Base!$AG93+Base!$AJ93*2+Base!$AL93*2+Base!$AN93+Base!$AR93+Base!$AT93*2+Base!$AX93+Base!$AY93*2+Base!$AZ93*2+Base!$BA93+Base!$BD93+Base!$BE93)/480+(ROW()/100000)+SUM(Data!V93+Data!W93)</f>
        <v>9.6000000000000002E-4</v>
      </c>
      <c r="AX96" s="194">
        <f>SUM(Base!$Y93*2+Base!$Z93*2+Base!$AA93*2+Base!$AD93+Base!$AG93+Base!$AJ93*2+Base!$AL93+Base!$AN93+Base!$AR93+Base!$AT93*2+Base!$AW93+Base!$AX93+Base!$AY93*2+Base!$AZ93*2+Base!$BA93+Base!$BD93+Base!$BE93)/480+(ROW()/100000)+SUM(Data!V93+Data!W93)</f>
        <v>9.6000000000000002E-4</v>
      </c>
      <c r="AY96" s="194">
        <f>SUM(Base!$Y93+Base!$AA93+Base!$AC93*2+Base!$AF93*2+Base!$AG93+Base!$AI93*2+Base!$AJ93+Base!$AK93+Base!$AL93+Base!$AM93+Base!$AN93+Base!$AO93+Base!$AP93+Base!$AU93*2+Base!$AX93+Base!$AZ93+Base!$BB93+Base!$BD93+Base!$BE93*2)/480+(ROW()/100000)+SUM(Data!M93:P93)</f>
        <v>9.6000000000000002E-4</v>
      </c>
      <c r="AZ96" s="194">
        <f>SUM(Base!$W93*2+Base!$Y93*2+Base!$AA93+Base!$AD93+Base!$AG93*2+Base!$AJ93*2+Base!$AL93+Base!$AN93+Base!$AP93+Base!$AR93+Base!$AT93+Base!$AW93+Base!$AX93+Base!$AY93*2+Base!$AZ93*2+Base!$BA93+Base!$BD93+Base!$BE93)/480+(ROW()/100000)+SUM(Data!S93+Data!T93+Data!V93+Data!W93)</f>
        <v>9.6000000000000002E-4</v>
      </c>
      <c r="BA96" s="194">
        <f>SUM(Base!$W93*2+Base!$Y93*2+Base!$AA93+Base!$AD93+Base!$AG93*2+Base!$AJ93*2+Base!$AN93+Base!$AP93+Base!$AT93+Base!$AW93+Base!$AX93+Base!$AY93*2+Base!$AZ93*2+Base!$BA93+Base!$BD93+Base!$BE93)/440+(ROW()/100000)+SUM(Data!S93+Data!T93+Data!V93+Data!W93)</f>
        <v>9.6000000000000002E-4</v>
      </c>
      <c r="BB96" s="194">
        <f>SUM(Base!$W93+Base!$Y93+Base!$AA93*2+Base!$AD93+Base!$AF93+Base!$AG93*2+Base!$AI93*2+Base!$AJ93*2+Base!$AL93+Base!$AN93*2+Base!$AO93+Base!$AP93*2+Base!$AR93+Base!$AT93*2+Base!$AU93+Base!$AV93*2+Base!$AW93*2+Base!$AX93+Base!$AY93*2+Base!$AZ93)/640+(ROW()/100000)+SUM(Data!M93:P93)</f>
        <v>9.6000000000000002E-4</v>
      </c>
      <c r="BC96" s="194">
        <f>SUM(Base!$AA93+Base!$AF93+Base!$AG93*2+Base!$AI93*2+Base!$AJ93+Base!$AL93*2+Base!$AN93+Base!$AO93+Base!$AP93*2+Base!$AT93+Base!$AU93*2+Base!$AV93*2+Base!$AX93+Base!$AY93+Base!$AZ93)/440+(ROW()/100000)+SUM(Data!M93:P93)</f>
        <v>9.6000000000000002E-4</v>
      </c>
      <c r="BD96" s="194">
        <f>SUM(Base!$AA93*2+Base!$AF93+Base!$AG93*2+Base!$AI93*2+Base!$AJ93+Base!$AL93+Base!$AN93*2+Base!$AO93+Base!$AP93*2+Base!$AT93+Base!$AU93+Base!$AV93*2+Base!$AW93+Base!$AX93+Base!$AY93+Base!$AZ93)/460+(ROW()/100000)+SUM(Data!M93:P93)</f>
        <v>9.6000000000000002E-4</v>
      </c>
      <c r="BE96" s="194">
        <f>SUM(Base!$AA93*2+Base!$AC93*2+Base!$AF93*2+Base!$AG93*2+Base!$AI93*2+Base!$AJ93*2+Base!$AL93+Base!$AM93+Base!$AN93*2+Base!$AO93+Base!$AP93*2+Base!$AU93*2+Base!$AV93*2+Base!$BB93*2+Base!$BD93+Base!$BE93+Base!$BF93*2)/580+(ROW()/100000)+Data!Q93</f>
        <v>9.6000000000000002E-4</v>
      </c>
      <c r="BF96" s="194">
        <f>SUM(Base!$Y93+Base!$AA93*2+Base!$AC93*2+Base!$AF93*2+Base!$AG93*2+Base!$AI93*2+Base!$AJ93*2+Base!$AL93+Base!$AM93+Base!$AN93*2+Base!$AO93+Base!$AP93*2+Base!$AU93*2+Base!$AV93*2+Base!$AW93+Base!$BB93*2+Base!$BD93+Base!$BE93+Base!$BF93*2)/620+(ROW()/100000)+Data!Q93</f>
        <v>9.6000000000000002E-4</v>
      </c>
      <c r="BG96" s="194">
        <f>SUM(Base!$Y93*2+Base!$Z93+Base!$AA93+Base!$AD93+Base!$AG93*2+Base!$AJ93*2+Base!$AL93+Base!$AN93+Base!$AP93*2+Base!$AR93+Base!$AT93*2+Base!$AW93*2+Base!$AX93*2+Base!$AY93*2+Base!$BA93+Base!$BE93)/480+(ROW()/100000)+Data!U93</f>
        <v>9.6000000000000002E-4</v>
      </c>
      <c r="BH96" s="194">
        <f>SUM(Base!$Y93+Base!$AA93+Base!$AD93+Base!$AG93*2+Base!$AI93+Base!$AJ93*2+Base!$AL93+Base!$AN93+Base!$AP93*2+Base!$AT93*2+Base!$AW93+Base!$AX93*2+Base!$AY93*2+Base!$BA93+Base!$BE93)/420+(ROW()/100000)+Data!U93</f>
        <v>9.6000000000000002E-4</v>
      </c>
      <c r="BI96" s="194">
        <f>SUM(Base!$AC93+Base!$AF93*2+Base!$AI93*2+Base!$AL93*2+Base!$AM93+Base!$AO93*2+Base!$AU93*2+Base!$BB93+Base!$BD93*2+Base!$BF93)/320+(ROW()/100000)+Data!Q93</f>
        <v>9.6000000000000002E-4</v>
      </c>
      <c r="BJ96" s="194">
        <f>SUM(Base!$AC93*2+Base!$AF93*2+Base!$AI93*2+Base!$AK93+Base!$AL93+Base!$AM93+Base!$AO93+Base!$AU93*2+Base!$BB93*2+Base!$BD93+Base!$BF93*2)/340+(ROW()/100000)+Data!Q93</f>
        <v>9.6000000000000002E-4</v>
      </c>
      <c r="BK96" s="194">
        <f>SUM(Base!$AC93*2+Base!$AF93+Base!$AI93*2+Base!$AK93*2+Base!$AL93+Base!$AM93*2+Base!$AO93+Base!$AU93*2+Base!$BB93*2+Base!$BF93*2)/340+(ROW()/100000)+Data!Q93</f>
        <v>9.6000000000000002E-4</v>
      </c>
      <c r="BL96" s="194">
        <f>SUM(Base!$AC93+Base!$AF93*2+Base!$AI93*2+Base!$AK93+Base!$AL93*2+Base!$AM93+Base!$AO93+Base!$AU93*2+Base!$AV93+Base!$BF93*2)/300+(ROW()/100000)+SUM(Data!M93:P93)</f>
        <v>9.6000000000000002E-4</v>
      </c>
      <c r="BM96" s="194">
        <f>SUM(Base!$Z93*2+Base!$AA93+Base!$AC93+Base!$AJ93+Base!$AL93*2+Base!$AN93*2+Base!$AP93+Base!$AT93*2+Base!$AY93)/260+(ROW()/100000)+Data!Y93</f>
        <v>9.6000000000000002E-4</v>
      </c>
      <c r="BN96" s="194">
        <f>SUM(Base!$Z93+Base!$AA93+Base!$AK93*2+Base!$AL93*2+Base!$AM93*2+Base!$AN93+Base!$AO93+Base!$AP93+Base!$AT93*2+Base!$AV93*2+Base!$AX93*2+Base!$AY93*2+Base!$AZ93+Base!$BA93+Base!$BD93*2+Base!$BE93*2+Base!$BF93)/520+(ROW()/100000)+Data!Y93</f>
        <v>9.6000000000000002E-4</v>
      </c>
      <c r="BO96" s="194">
        <f>SUM(Base!$AA93+Base!$AK93*2+Base!$AL93*2+Base!$AM93*2+Base!$AN93+Base!$AO93+Base!$AP93*2+Base!$AV93*2+Base!$AX93*2+Base!$AY93*2+Base!$AZ93+Base!$BA93+Base!$BD93*2+Base!$BE93*2+Base!$BF93)/480+(ROW()/100000)+Data!Y93</f>
        <v>9.6000000000000002E-4</v>
      </c>
      <c r="BP96" s="194">
        <f>SUM(Base!$AA93+Base!$AG93+Base!$AK93*2+Base!$AL93*2+Base!$AM93*2+Base!$AN93+Base!$AO93+Base!$AP93*2+Base!$AT93+Base!$AV93*2+Base!$AX93*2+Base!$AY93*2+Base!$AZ93+Base!$BA93+Base!$BD93*2+Base!$BE93*2+Base!$BF93)/520+(ROW()/100000)+Data!Y93</f>
        <v>9.6000000000000002E-4</v>
      </c>
      <c r="BQ96" s="194">
        <f>SUM(Base!$Y93+Base!$AA93*2+Base!$AD93+Base!$AG93*2+Base!$AJ93*2+Base!$AL93+Base!$AN93*2+Base!$AP93*2+Base!$AR93*2+Base!$AT93*2+Base!$AV93*2+Base!$AW93*2+Base!$BA93)/440+(ROW()/100000)+Data!R93</f>
        <v>9.6000000000000002E-4</v>
      </c>
      <c r="BR96" s="194">
        <f>SUM(Base!$Z93*2+Base!$AA93+Base!$AJ93+Base!$AL93*2+Base!$AN93*2+Base!$AO93*2+Base!$AP93*2+Base!$AT93*2+Base!$AX93+Base!$AY93+Base!$BA93*2+Base!$BE93)/380+(ROW()/100000)+SUM(Data!V93+Data!W93)</f>
        <v>9.6000000000000002E-4</v>
      </c>
      <c r="BS96" s="194">
        <f>SUM(Base!$Y93+Base!$AA93*2+Base!$AD93+Base!$AG93*2+Base!$AJ93*2+Base!$AL93*2+Base!$AN93*2+Base!$AO93+Base!$AP93*2+Base!$AT93*2+Base!$AU93+Base!$AV93*2+Base!$AW93*2+Base!$AX93*2+Base!$AY93*2+Base!$AZ93+Base!$BA93+Base!$BD93+Base!$BE93*2)/620+(ROW()/100000)+SUM(Data!R93+Data!U93)</f>
        <v>9.6000000000000002E-4</v>
      </c>
      <c r="BT96" s="194">
        <f>SUM(Base!$L93+Base!$M93*2+Base!$N93+Base!$O93+Base!$P93+Base!$Q93*2+Base!$R93*2+Base!$T93*2+Base!$U93*2+Base!$V93+Base!$AA93+Base!$AG93+Base!$AL93*2+Base!$AN93*2+Base!$AO93*2+Base!$AP93+Base!$AU93*2+Base!$AW93+Base!$AY93+Base!$AZ93*2)/600+(ROW()/100000)+Data!L93</f>
        <v>9.6000000000000002E-4</v>
      </c>
      <c r="BU96" s="194">
        <f>SUM(Base!$L93+Base!$M93*2+Base!$N93+Base!$P93+Base!$Q93*2+Base!$R93*2+Base!$T93*2+Base!$U93+Base!$V93+Base!$AA93+Base!$AG93+Base!$AL93*2+Base!$AN93+Base!$AO93*2+Base!$AP93+Base!$AU93*2+Base!$AW93+Base!$AY93+Base!$AZ93*2)/540+(ROW()/100000)+Data!L93</f>
        <v>9.6000000000000002E-4</v>
      </c>
      <c r="BV96" s="194">
        <f>SUM(Base!$L93+Base!$M93*2+Base!$N93+Base!$P93+Base!$Q93*2+Base!$R93*2+Base!$T93*2+Base!$U93*2+Base!$V93+Base!$AA93+Base!$AG93+Base!$AL93*2+Base!$AN93*2+Base!$AO93*2+Base!$AP93+Base!$AU93*2+Base!$AW93+Base!$AY93+Base!$AZ93*2)/580+(ROW()/100000)+Data!L93</f>
        <v>9.6000000000000002E-4</v>
      </c>
      <c r="BW96" s="194">
        <f>SUM(Base!$Y93*2+Base!$Z93*2+Base!$AA93*2+Base!$AG93+Base!$AJ93+Base!$AL93*2+Base!$AN93*2+Base!$AO93+Base!$AP93+Base!$AT93*2+Base!$AX93+Base!$AY93*2+Base!$AZ93+Base!$BA93+Base!$BD93+Base!$BE93)/460+(ROW()/100000)+Data!X93</f>
        <v>9.6000000000000002E-4</v>
      </c>
      <c r="BX96" s="194">
        <f>SUM(Base!$Y93*2+Base!$Z93+Base!$AA93*2+Base!$AG93*2+Base!$AJ93*2+Base!$AL93+Base!$AN93*2+Base!$AP93*2+Base!$AR93*2+Base!$AT93*2+Base!$AW93*2+Base!$AY93*2+Base!$AZ93+Base!$BA93)/480+(ROW()/100000)+SUM(Data!V93+Data!W93+Data!X93+Data!Y93)</f>
        <v>9.6000000000000002E-4</v>
      </c>
      <c r="BY96" s="194">
        <f>SUM(Base!$Z93*2+Base!$AA93+Base!$AC93*2+Base!$AK93+Base!$AL93+Base!$AM93*2+Base!$AN93*2+Base!$AP93+Base!$AT93*2+Base!$AV93+Base!$BA93*2+Base!$BB93*2+Base!$BF93*2)/420+(ROW()/100000)+Data!Y93</f>
        <v>9.6000000000000002E-4</v>
      </c>
      <c r="BZ96" s="194">
        <f>SUM(Base!$Z93+Base!$AA93+Base!$AC93*2+Base!$AK93+Base!$AL93+Base!$AM93*2+Base!$AN93+Base!$AP93+Base!$AT93+Base!$AV93*2+Base!$BA93*2+Base!$BB93*2+Base!$BF93*2)/380+(ROW()/100000)+Data!Y93</f>
        <v>9.6000000000000002E-4</v>
      </c>
      <c r="CA96" s="194">
        <f>SUM(Base!$Z93*2+Base!$AA93+Base!$AD93*2+Base!$AF93+Base!$AG93*2+Base!$AI93*2+Base!$AL93*2+Base!$AN93+Base!$AO93+Base!$AP93+Base!$AT93*2+Base!$AU93*2+Base!$AX93*2+Base!$AY93+Base!$BA93+Base!$BD93*2+Base!$BE93*2+Base!$BF93)/560+(ROW()/100000)+Data!R93</f>
        <v>9.6000000000000002E-4</v>
      </c>
      <c r="CB96" s="194">
        <f>SUM(Base!$Z93+Base!$AA93+Base!$AD93+Base!$AF93*2+Base!$AG93*2+Base!$AI93*2+Base!$AL93+Base!$AN93+Base!$AO93+Base!$AP93+Base!$AT93*2+Base!$AU93*2+Base!$AX93*2+Base!$AY93+Base!$BA93+Base!$BD93*2+Base!$BE93*2+Base!$BF93)/520+(ROW()/100000)+Data!R93</f>
        <v>9.6000000000000002E-4</v>
      </c>
      <c r="CC96" s="194">
        <f>SUM(Base!$W93*2+Base!$Y93*2+Base!$AA93+Base!$AG93+Base!$AJ93*2+Base!$AL93+Base!$AR93+Base!$AT93+Base!$AX93+Base!$AY93*2+Base!$AZ93*2+Base!$BA93+Base!$BD93+Base!$BE93)/380+(ROW()/100000)+SUM(Data!S93+Data!T93+Data!V93+Data!W93)</f>
        <v>9.6000000000000002E-4</v>
      </c>
      <c r="CD96" s="194">
        <f>SUM(Base!$W93*2+Base!$Y93*2+Base!$AA93+Base!$AG93+Base!$AJ93*2+Base!$AT93+Base!$AX93+Base!$AY93*2+Base!$AZ93*2+Base!$BA93+Base!$BD93+Base!$BE93)/340+(ROW()/100000)+SUM(Data!S93+Data!T93+Data!V93+Data!W93)</f>
        <v>9.6000000000000002E-4</v>
      </c>
      <c r="CE96" s="194">
        <f>SUM(Base!$W93*2+Base!$Y93*2+Base!$AA93+Base!$AF93+Base!$AG93+Base!$AI93*2+Base!$AJ93*2+Base!$AL93+Base!$AO93+Base!$AP93+Base!$AR93+Base!$AT93*2+Base!$AU93+Base!$AV93*2+Base!$AX93*2+Base!$AY93*2+Base!$AZ93+Base!$BA93+Base!$BD93*2+Base!$BE93*2)/600+(ROW()/100000)+SUM(Data!M93:P93)</f>
        <v>9.6000000000000002E-4</v>
      </c>
      <c r="CF96" s="194">
        <f>SUM(Base!$W93+Base!$Y93+Base!$AA93+Base!$AF93*2+Base!$AG93+Base!$AI93*2+Base!$AJ93+Base!$AL93*2+Base!$AO93+Base!$AP93+Base!$AT93+Base!$AU93*2+Base!$AV93*2+Base!$AX93*2+Base!$AY93*2+Base!$AZ93+Base!$BA93+Base!$BD93+Base!$BE93*2)/540+(ROW()/100000)+SUM(Data!M93:P93)</f>
        <v>9.6000000000000002E-4</v>
      </c>
      <c r="CG96" s="194">
        <f>SUM(Base!$W93*2+Base!$Y93*2+Base!$AA93+Base!$AF93*2+Base!$AG93+Base!$AI93*2+Base!$AJ93+Base!$AL93+Base!$AO93+Base!$AP93+Base!$AT93*2+Base!$AU93+Base!$AV93*2+Base!$AX93*2+Base!$AY93*2+Base!$AZ93+Base!$BA93+Base!$BD93+Base!$BE93*2)/560+(ROW()/100000)+SUM(Data!M93:P93)</f>
        <v>9.6000000000000002E-4</v>
      </c>
      <c r="CH96" s="194">
        <f>SUM(Base!$W93*2+Base!$Y93*2+Base!$AA93+Base!$AC93*2+Base!$AF93*2+Base!$AG93+Base!$AI93*2+Base!$AJ93+Base!$AK93+Base!$AL93+Base!$AM93+Base!$AN93+Base!$AO93+Base!$AP93+Base!$AT93*2+Base!$AU93+Base!$AX93+Base!$AZ93+Base!$BB93*2+Base!$BD93*2+Base!$BE93*2+Base!$BF93*2)/640+(ROW()/100000)+Data!Q93</f>
        <v>9.6000000000000002E-4</v>
      </c>
      <c r="CI96" s="194">
        <f>SUM(Base!$Y93+Base!$AA93+Base!$AC93*2+Base!$AF93*2+Base!$AG93+Base!$AI93*2+Base!$AJ93+Base!$AK93+Base!$AL93+Base!$AM93+Base!$AN93+Base!$AO93+Base!$AP93+Base!$AU93*2+Base!$AX93+Base!$AZ93+Base!$BB93*2+Base!$BD93+Base!$BF93*2)/500+(ROW()/100000)+Data!Q93</f>
        <v>9.6000000000000002E-4</v>
      </c>
      <c r="CJ96" s="194">
        <f>SUM(Base!$W93+Base!$Y93*2+Base!$AA93+Base!$AC93*2+Base!$AF93*2+Base!$AG93+Base!$AI93*2+Base!$AJ93+Base!$AK93+Base!$AL93+Base!$AM93+Base!$AN93+Base!$AO93+Base!$AP93+Base!$AT93+Base!$AU93*2+Base!$AX93+Base!$AZ93+Base!$BB93*2+Base!$BD93*2+Base!$BE93+Base!$BF93*2)/600+(ROW()/100000)+Data!Q93</f>
        <v>9.6000000000000002E-4</v>
      </c>
      <c r="CK96" s="194">
        <f>SUM(Base!$W93*2+Base!$AA93*2+Base!$AG93*2+Base!$AI93+Base!$AJ93+Base!$AL93+Base!$AN93+Base!$AP93*2+Base!$AT93+Base!$AV93*2+Base!$AW93+Base!$AX93*2+Base!$BE93*2)/400+(ROW()/100000)+SUM(Data!S93+Data!T93)</f>
        <v>9.6000000000000002E-4</v>
      </c>
      <c r="CL96" s="194">
        <f>SUM(Base!$W93+Base!$AA93+Base!$AF93+Base!$AG93*2+Base!$AI93*2+Base!$AJ93+Base!$AL93+Base!$AN93+Base!$AO93*2+Base!$AP93*2+Base!$AU93*2+Base!$AV93*2+Base!$AX93*2+Base!$BE93)/420+(ROW()/100000)+SUM(Data!S93+Data!T93)</f>
        <v>9.6000000000000002E-4</v>
      </c>
      <c r="CM96" s="194">
        <f>SUM(Base!$W93+Base!$AA93+Base!$AG93*2+Base!$AI93*2+Base!$AJ93+Base!$AL93+Base!$AN93+Base!$AO93+Base!$AP93*2+Base!$AT93+Base!$AU93+Base!$AV93*2+Base!$AW93+Base!$AX93*2+Base!$BE93*2)/420+(ROW()/100000)+SUM(Data!S93+Data!T93)</f>
        <v>9.6000000000000002E-4</v>
      </c>
      <c r="CN96" s="194">
        <f>SUM(Base!$Y93*2+Base!$AA93*2+Base!$AG93*2+Base!$AJ93*2+Base!$AL93+Base!$AN93*2+Base!$AP93*2+Base!$AR93+Base!$AT93*2+Base!$AV93*2+Base!$AW93*2+Base!$AY93+Base!$AZ93)/440+(ROW()/100000)+SUM(Data!S93+Data!T93)</f>
        <v>9.6000000000000002E-4</v>
      </c>
      <c r="CO96" s="194">
        <f>SUM(Base!$Y93+Base!$AA93*2+Base!$AG93*2+Base!$AJ93*2+Base!$AN93*2+Base!$AP93*2+Base!$AT93+Base!$AV93*2+Base!$AW93*2+Base!$AZ93)/340+(ROW()/100000)+SUM(Data!S93+Data!T93)</f>
        <v>9.6000000000000002E-4</v>
      </c>
      <c r="CP96" s="194">
        <f>SUM(Base!$W93+Base!$Z93+Base!$AA93+Base!$AC93*2+Base!$AL93+Base!$AM93*2+Base!$AT93*2+Base!$AV93+Base!$AX93+Base!$BA93+Base!$BB93*2+Base!$BE93+Base!$BF93*2)/360+(ROW()/100000)+SUM(Data!V93+Data!W93)</f>
        <v>9.6000000000000002E-4</v>
      </c>
      <c r="CQ96" s="195">
        <f>SUM(Base!$W93+Base!$AA93+Base!$AC93*2+Base!$AL93+Base!$AM93*2+Base!$AT93+Base!$AV93*2+Base!$AX93+Base!$BA93+Base!$BB93*2+Base!$BE93+Base!$BF93*2)/340+(ROW()/100000)+SUM(Data!V93+Data!W93)</f>
        <v>9.6000000000000002E-4</v>
      </c>
      <c r="CR96" s="1"/>
    </row>
    <row r="97" spans="1:96" ht="25" customHeight="1" x14ac:dyDescent="0.3">
      <c r="A97" s="1"/>
      <c r="B97" s="199">
        <f>Base!B94</f>
        <v>0</v>
      </c>
      <c r="C97" s="200">
        <f>Base!C94</f>
        <v>0</v>
      </c>
      <c r="D97" s="1"/>
      <c r="E97" s="201">
        <f>Base!E94</f>
        <v>0</v>
      </c>
      <c r="F97" s="202" t="str">
        <f t="shared" si="5"/>
        <v>A (D)</v>
      </c>
      <c r="G97" s="1"/>
      <c r="H97" s="201">
        <f>Base!I94</f>
        <v>0</v>
      </c>
      <c r="I97" s="200">
        <f>Base!H94</f>
        <v>0</v>
      </c>
      <c r="J97" s="1"/>
      <c r="K97" s="203">
        <f>SUM(Base!$AF94*2+Base!$AI94*2+Base!$AL94*2+Base!$AN94+Base!$AO94*2+Base!$AP94*2+Base!$AU94*2+Base!$AV94+Base!$BF94)/300+(ROW()/100000)+Data!R94</f>
        <v>9.7000000000000005E-4</v>
      </c>
      <c r="L97" s="204">
        <f>SUM(Base!$Y94*2+Base!$Z94*2+Base!$AA94*2+Base!$AG94+Base!$AJ94*2+Base!$AL94+Base!$AN94*2+Base!$AP94+Base!$AT94*2+Base!$AX94+Base!$AY94*2+Base!$AZ94+Base!$BA94+Base!$BD94+Base!$BE94)/440+(ROW()/100000)+Data!Y94</f>
        <v>9.7000000000000005E-4</v>
      </c>
      <c r="M97" s="204">
        <f>SUM(Base!$Y94*2+Base!$Z94+Base!$AA94*2+Base!$AD94*2+Base!$AG94*2+Base!$AJ94*2+Base!$AL94*2+Base!$AN94+Base!$AP94*2+Base!$AR94*2+Base!$AT94*2+Base!$AW94+Base!$AZ94)/440+(ROW()/100000)+Data!X94</f>
        <v>9.7000000000000005E-4</v>
      </c>
      <c r="N97" s="204">
        <f>SUM(Base!$Y94+Base!$AA94*2+Base!$AD94*2+Base!$AG94*2+Base!$AJ94*2+Base!$AL94*2+Base!$AN94+Base!$AP94*2+Base!$AR94*2+Base!$AT94*2+Base!$AW94+Base!$AZ94)/400+(ROW()/100000)+Data!X94</f>
        <v>9.7000000000000005E-4</v>
      </c>
      <c r="O97" s="204">
        <f>SUM(Base!$Y94+Base!$AA94*2+Base!$AG94*2+Base!$AJ94*2+Base!$AL94+Base!$AN94*2+Base!$AP94*2+Base!$AR94+Base!$AT94*2+Base!$AV94*2+Base!$AW94*2+Base!$AY94+Base!$AZ94)/420+(ROW()/100000)+SUM(Data!U94+Data!V94+Data!W94+Data!X94)</f>
        <v>9.7000000000000005E-4</v>
      </c>
      <c r="P97" s="204">
        <f>SUM(Base!$Y94+Base!$AA94*2+Base!$AG94*2+Base!$AJ94*2+Base!$AL94+Base!$AN94*2+Base!$AP94*2+Base!$AR94+Base!$AT94*2+Base!$AV94*2+Base!$AW94*2+Base!$AZ94)/400+(ROW()/100000)+SUM(Data!U94+Data!V94+Data!W94+Data!X94)</f>
        <v>9.7000000000000005E-4</v>
      </c>
      <c r="Q97" s="204">
        <f>SUM(Base!$Y94+Base!$Z94+Base!$AA94+Base!$AD94+Base!$AG94*2+Base!$AI94*2+Base!$AJ94+Base!$AK94+Base!$AL94+Base!$AN94+Base!$AP94+Base!$AT94*2+Base!$AU94+Base!$AV94*2+Base!$AX94*2+Base!$AY94+Base!$BA94+Base!$BD94+Base!$BE94*2+Base!$BF94)/520+(ROW()/100000)+Data!U94</f>
        <v>9.7000000000000005E-4</v>
      </c>
      <c r="R97" s="204">
        <f>SUM(Base!$AA94+Base!$AC94+Base!$AF94*2+Base!$AG94*2+Base!$AI94*2+Base!$AJ94+Base!$AL94*2+Base!$AM94+Base!$AN94*2+Base!$AO94*2+Base!$AP94*2+Base!$AU94*2+Base!$AW94+Base!$BB94+Base!$BD94*2+Base!$BF94+Base!$BF94*2)/500+(ROW()/100000)+Data!Q94</f>
        <v>9.7000000000000005E-4</v>
      </c>
      <c r="S97" s="204">
        <f>SUM(Base!$AA94+Base!$AC94*2+Base!$AF94*2+Base!$AG94*2+Base!$AI94*2+Base!$AJ94+Base!$AK94+Base!$AL94+Base!$AM94+Base!$AN94*2+Base!$AO94+Base!$AP94+Base!$AU94*2+Base!$AW94+Base!$BB94*2+Base!$BD94+Base!$BF94*2)/500+(ROW()/100000)+Data!Q94</f>
        <v>9.7000000000000005E-4</v>
      </c>
      <c r="T97" s="204">
        <f>SUM(Base!$AA94+Base!$AC94*2+Base!$AF94+Base!$AG94*2+Base!$AI94*2+Base!$AJ94+Base!$AK94*2+Base!$AL94+Base!$AM94*2+Base!$AN94*2+Base!$AO94+Base!$AP94*2+Base!$AU94*2+Base!$AW94+Base!$BB94*2+Base!$BF94*2)/520+(ROW()/100000)+Data!Q94</f>
        <v>9.7000000000000005E-4</v>
      </c>
      <c r="U97" s="204">
        <f>SUM(Base!$AF94+Base!$AI94*2+Base!$AK94*2+Base!$AL94*2+Base!$AM94+Base!$AO94+Base!$AU94+Base!$AV94*2+Base!$AX94*2+Base!$AZ94+Base!$BD94+Base!$BE94*2+Base!$BF94)/380+(ROW()/100000)+SUM(Data!R94+Data!U94)</f>
        <v>9.7000000000000005E-4</v>
      </c>
      <c r="V97" s="204">
        <f>SUM(Base!$AF94+Base!$AG94+Base!$AI94*2+Base!$AK94*2+Base!$AL94*2+Base!$AM94+Base!$AO94+Base!$AV94*2+Base!$AX94*2+Base!$AZ94+Base!$BD94+Base!$BE94*2+Base!$BF94)/380+(ROW()/100000)+SUM(Data!R94+Data!U94)</f>
        <v>9.7000000000000005E-4</v>
      </c>
      <c r="W97" s="204">
        <f>SUM(Base!$AA94*2+Base!$AG94*2+Base!$AI94*2+Base!$AJ94+Base!$AL94+Base!$AN94+Base!$AO94+Base!$AP94*2+Base!$AT94+Base!$AU94*2+Base!$AV94*2+Base!$AW94+Base!$AX94+Base!$BE94*2)/420+(ROW()/100000)+Data!U94</f>
        <v>9.7000000000000005E-4</v>
      </c>
      <c r="X97" s="204">
        <f>SUM(Base!$AC94+Base!$AF94*2+Base!$AI94*2+Base!$AL94*2+Base!$AM94+Base!$AN94+Base!$AO94*2+Base!$AP94*2+Base!$AU94*2+Base!$BB94+Base!$BD94*2+Base!$BF94)/380+(ROW()/100000)+Data!Q94</f>
        <v>9.7000000000000005E-4</v>
      </c>
      <c r="Y97" s="204">
        <f>SUM(Base!$AC94*2+Base!$AF94*2+Base!$AI94*2+Base!$AK94+Base!$AL94+Base!$AM94+Base!$AN94+Base!$AO94+Base!$AP94+Base!$AU94*2+Base!$BB94*2+Base!$BD94+Base!$BF94*2)/380+(ROW()/100000)+Data!Q94</f>
        <v>9.7000000000000005E-4</v>
      </c>
      <c r="Z97" s="204">
        <f>SUM(Base!$AC94*2+Base!$AF94+Base!$AI94*2+Base!$AK94*2+Base!$AL94+Base!$AM94*2+Base!$AN94+Base!$AO94+Base!$AP94*2+Base!$AU94*2+Base!$BB94*2+Base!$BF94*2)/400+(ROW()/100000)+Data!Q94</f>
        <v>9.7000000000000005E-4</v>
      </c>
      <c r="AA97" s="204">
        <f>SUM(Base!$Y94*2+Base!$Z94*2+Base!$AA94*2+Base!$AC94*2+Base!$AD94+Base!$AG94+Base!$AJ94*2+Base!$AL94*2+Base!$AN94*2+Base!$AP94+Base!$AT94*2+Base!$AV94+Base!$AW94+Base!$AX94+Base!$AY94*2+Base!$AZ94*2+Base!$BA94+Base!$BB94+Base!$BD94+Base!$BE94+Base!$BF94*2)/640+(ROW()/100000)+Data!Y94</f>
        <v>9.7000000000000005E-4</v>
      </c>
      <c r="AB97" s="204">
        <f>SUM(Base!$Y94*2+Base!$Z94+Base!$AA94*2+Base!$AC94*2+Base!$AD94*2+Base!$AG94*2+Base!$AJ94*2+Base!$AL94*2+Base!$AN94*2+Base!$AP94*2+Base!$AT94*2+Base!$AV94+Base!$AW94*2+Base!$AX94+Base!$AY94*2+Base!$AZ94*2+Base!$BA94+Base!$BB94+Base!$BD94+Base!$BE94+Base!$BF94*2)/700+(ROW()/100000)+Data!Y94</f>
        <v>9.7000000000000005E-4</v>
      </c>
      <c r="AC97" s="204">
        <f>SUM(Base!$AA94*2+Base!$AD94+Base!$AG94*2+Base!$AI94+Base!$AJ94+Base!$AL94+Base!$AN94+Base!$AP94*2+Base!$AT94*2+Base!$AV94+Base!$AW94+Base!$AX94+Base!$AY94+Base!$BE94)/360+(ROW()/100000)+Data!U94</f>
        <v>9.7000000000000005E-4</v>
      </c>
      <c r="AD97" s="204">
        <f>SUM(Base!$AA94+Base!$AF94+Base!$AG94+Base!$AI94*2+Base!$AJ94+Base!$AK94+Base!$AL94+Base!$AN94+Base!$AO94*2+Base!$AP94*2+Base!$AU94*2+Base!$AV94*2+Base!$AX94+Base!$BE94)/380+(ROW()/100000)+Data!U94</f>
        <v>9.7000000000000005E-4</v>
      </c>
      <c r="AE97" s="204">
        <f>SUM(Base!$AA94*2+Base!$AG94*2+Base!$AI94*2+Base!$AJ94+Base!$AL94+Base!$AN94+Base!$AO94+Base!$AP94*2+Base!$AT94+Base!$AV94*2+Base!$AW94+Base!$AX94+Base!$BE94)/360+(ROW()/100000)+Data!U94</f>
        <v>9.7000000000000005E-4</v>
      </c>
      <c r="AF97" s="204">
        <f>SUM(Base!$W94*2+Base!$Y94*2+Base!$AA94+Base!$AF94+Base!$AG94+Base!$AI94+Base!$AJ94*2+Base!$AL94+Base!$AP94+Base!$AR94*2+Base!$AT94*2+Base!$AU94+Base!$AV94*2+Base!$AX94*2+Base!$AY94*2+Base!$AZ94+Base!$BA94+Base!$BD94+Base!$BE94*2)/560+(ROW()/100000)+SUM(Data!M94:P94)</f>
        <v>9.7000000000000005E-4</v>
      </c>
      <c r="AG97" s="204">
        <f>SUM(Base!$W94*2+Base!$Y94*2+Base!$AA94+Base!$AF94+Base!$AG94+Base!$AI94+Base!$AJ94*2+Base!$AL94+Base!$AP94+Base!$AR94+Base!$AT94*2+Base!$AU94+Base!$AV94*2+Base!$AX94*2+Base!$AY94*2+Base!$AZ94+Base!$BA94+Base!$BD94+Base!$BE94*2)/540+(ROW()/100000)+SUM(Data!M94:P94)</f>
        <v>9.7000000000000005E-4</v>
      </c>
      <c r="AH97" s="204">
        <f>SUM(Base!$Y94+Base!$Z94+Base!$AA94*2+Base!$AG94*2+Base!$AJ94*2+Base!$AL94+Base!$AN94*2+Base!$AP94*2+Base!$AR94+Base!$AT94*2+Base!$AV94*2+Base!$AW94+Base!$BA94+Base!$BF94)/420+(ROW()/100000)+Data!Y94</f>
        <v>9.7000000000000005E-4</v>
      </c>
      <c r="AI97" s="204">
        <f>SUM(Base!$Z94+Base!$AA94*2+Base!$AG94*2+Base!$AJ94*2+Base!$AL94+Base!$AN94*2+Base!$AP94*2+Base!$AR94+Base!$AT94*2+Base!$AV94*2+Base!$AW94+Base!$BA94+Base!$BF94)/400+(ROW()/100000)+Data!Y94</f>
        <v>9.7000000000000005E-4</v>
      </c>
      <c r="AJ97" s="204">
        <f>SUM(Base!$AA94*2+Base!$AG94*2+Base!$AI94+Base!$AJ94*2+Base!$AL94+Base!$AN94*2+Base!$AP94*2+Base!$AU94+Base!$AV94*2+Base!$AW94*2+Base!$BA94)/360+(ROW()/100000)+SUM(Data!R94+Data!U94)</f>
        <v>9.7000000000000005E-4</v>
      </c>
      <c r="AK97" s="204">
        <f>SUM(Base!$AA94*2+Base!$AG94*2+Base!$AJ94*2+Base!$AL94+Base!$AN94*2+Base!$AP94*2+Base!$AT94+Base!$AU94+Base!$AV94*2+Base!$AW94*2+Base!$BA94)/360+(ROW()/100000)+SUM(Data!R94+Data!U94)</f>
        <v>9.7000000000000005E-4</v>
      </c>
      <c r="AL97" s="204">
        <f>SUM(Base!$AF94+Base!$AG94+Base!$AI94*2+Base!$AK94+Base!$AL94*2+Base!$AN94+Base!$AO94*2+Base!$AP94+Base!$AU94*2+Base!$AV94*2+Base!$AX94)/360+(ROW()/100000)+Data!R94</f>
        <v>9.7000000000000005E-4</v>
      </c>
      <c r="AM97" s="204">
        <f>SUM(Base!$AA94+Base!$AF94+Base!$AG94+Base!$AI94*2+Base!$AK94+Base!$AL94*2+Base!$AN94+Base!$AO94*2+Base!$AP94+Base!$AU94*2+Base!$AV94*2+Base!$AX94)/380+(ROW()/100000)+Data!R94</f>
        <v>9.7000000000000005E-4</v>
      </c>
      <c r="AN97" s="204">
        <f>SUM(Base!$W94+Base!$Y94+Base!$AA94+Base!$AF94+Base!$AI94+Base!$AJ94*2+Base!$AK94+Base!$AL94*2+Base!$AO94+Base!$AP94+Base!$AT94*2+Base!$AU94*2+Base!$AV94*2+Base!$AX94*2+Base!$AY94)/460+(ROW()/100000)+SUM(Data!S94+Data!T94)</f>
        <v>9.7000000000000005E-4</v>
      </c>
      <c r="AO97" s="204">
        <f>SUM(Base!$W94*2+Base!$Y94+Base!$AA94+Base!$AF94+Base!$AI94+Base!$AJ94*2+Base!$AK94+Base!$AL94+Base!$AN94+Base!$AO94+Base!$AP94+Base!$AT94*2+Base!$AU94+Base!$AV94*2+Base!$AX94*2+Base!$AY94)/480+(ROW()/100000)+SUM(Data!S94+Data!T94)</f>
        <v>9.7000000000000005E-4</v>
      </c>
      <c r="AP97" s="204">
        <f>SUM(Base!$Y94+Base!$AA94*2+Base!$AG94*2+Base!$AJ94*2+Base!$AL94+Base!$AN94*2+Base!$AP94*2+Base!$AR94+Base!$AT94+Base!$AV94+Base!$AW94*2+Base!$AZ94)/360+(ROW()/100000)+Data!X94</f>
        <v>9.7000000000000005E-4</v>
      </c>
      <c r="AQ97" s="204">
        <f>SUM(Base!$W94*2+Base!$Y94+Base!$AA94+Base!$AF94*2+Base!$AG94+Base!$AI94*2+Base!$AJ94+Base!$AL94*2+Base!$AO94+Base!$AP94+Base!$AT94+Base!$AU94*2+Base!$AV94*2+Base!$AX94+Base!$AZ94)/460+(ROW()/100000)+SUM(Data!M94:P94)</f>
        <v>9.7000000000000005E-4</v>
      </c>
      <c r="AR97" s="204">
        <f>SUM(Base!$W94+Base!$AF94*2+Base!$AG94+Base!$AI94*2+Base!$AL94*2+Base!$AO94*2+Base!$AP94+Base!$AU94*2+Base!$AV94+Base!$AX94)/340+(ROW()/100000)+SUM(Data!M94:P94)</f>
        <v>9.7000000000000005E-4</v>
      </c>
      <c r="AS97" s="204">
        <f>SUM(Base!$W94+Base!$Y94+Base!$AF94*2+Base!$AG94+Base!$AI94*2+Base!$AJ94+Base!$AL94*2+Base!$AO94*2+Base!$AP94+Base!$AU94*2+Base!$AV94*2+Base!$AX94)/400+(ROW()/100000)+SUM(Data!M94:P94)</f>
        <v>9.7000000000000005E-4</v>
      </c>
      <c r="AT97" s="204">
        <f>SUM(Base!$Y94*2+Base!$Z94+Base!$AA94*2+Base!$AG94*2+Base!$AJ94*2+Base!$AL94+Base!$AN94*2+Base!$AP94*2+Base!$AR94+Base!$AT94*2+Base!$AV94+Base!$AW94*2+Base!$AY94*2+Base!$AZ94*2+Base!$BA94)/500+(ROW()/100000)+Data!Y94</f>
        <v>9.7000000000000005E-4</v>
      </c>
      <c r="AU97" s="204">
        <f>SUM(Base!$L94*2+Base!$M94*2+Base!$N94*2+Base!$P94*2+Base!$Q94*2+Base!$R94+Base!$T94*2+Base!$V94+Base!$AL94+Base!$AO94*2+Base!$AP94+Base!$AU94*2+Base!$AZ94*2)/440+(ROW()/100000)+Data!L94</f>
        <v>9.7000000000000005E-4</v>
      </c>
      <c r="AV97" s="204">
        <f>SUM(Base!$AA94+Base!$AF94*2+Base!$AG94+Base!$AI94*2+Base!$AK94+Base!$AL94*2+Base!$AM94+Base!$AN94*2+Base!$AO94*2+Base!$AP94*2+Base!$AU94*2+Base!$AV94*2+Base!$AX94+Base!$BB94+Base!$BE94+Base!$BF94)/480+(ROW()/100000)+Data!R94</f>
        <v>9.7000000000000005E-4</v>
      </c>
      <c r="AW97" s="204">
        <f>SUM(Base!$Y94*2+Base!$Z94*2+Base!$AA94*2+Base!$AD94+Base!$AG94+Base!$AJ94*2+Base!$AL94*2+Base!$AN94+Base!$AR94+Base!$AT94*2+Base!$AX94+Base!$AY94*2+Base!$AZ94*2+Base!$BA94+Base!$BD94+Base!$BE94)/480+(ROW()/100000)+SUM(Data!V94+Data!W94)</f>
        <v>9.7000000000000005E-4</v>
      </c>
      <c r="AX97" s="204">
        <f>SUM(Base!$Y94*2+Base!$Z94*2+Base!$AA94*2+Base!$AD94+Base!$AG94+Base!$AJ94*2+Base!$AL94+Base!$AN94+Base!$AR94+Base!$AT94*2+Base!$AW94+Base!$AX94+Base!$AY94*2+Base!$AZ94*2+Base!$BA94+Base!$BD94+Base!$BE94)/480+(ROW()/100000)+SUM(Data!V94+Data!W94)</f>
        <v>9.7000000000000005E-4</v>
      </c>
      <c r="AY97" s="204">
        <f>SUM(Base!$Y94+Base!$AA94+Base!$AC94*2+Base!$AF94*2+Base!$AG94+Base!$AI94*2+Base!$AJ94+Base!$AK94+Base!$AL94+Base!$AM94+Base!$AN94+Base!$AO94+Base!$AP94+Base!$AU94*2+Base!$AX94+Base!$AZ94+Base!$BB94+Base!$BD94+Base!$BE94*2)/480+(ROW()/100000)+SUM(Data!M94:P94)</f>
        <v>9.7000000000000005E-4</v>
      </c>
      <c r="AZ97" s="204">
        <f>SUM(Base!$W94*2+Base!$Y94*2+Base!$AA94+Base!$AD94+Base!$AG94*2+Base!$AJ94*2+Base!$AL94+Base!$AN94+Base!$AP94+Base!$AR94+Base!$AT94+Base!$AW94+Base!$AX94+Base!$AY94*2+Base!$AZ94*2+Base!$BA94+Base!$BD94+Base!$BE94)/480+(ROW()/100000)+SUM(Data!S94+Data!T94+Data!V94+Data!W94)</f>
        <v>9.7000000000000005E-4</v>
      </c>
      <c r="BA97" s="204">
        <f>SUM(Base!$W94*2+Base!$Y94*2+Base!$AA94+Base!$AD94+Base!$AG94*2+Base!$AJ94*2+Base!$AN94+Base!$AP94+Base!$AT94+Base!$AW94+Base!$AX94+Base!$AY94*2+Base!$AZ94*2+Base!$BA94+Base!$BD94+Base!$BE94)/440+(ROW()/100000)+SUM(Data!S94+Data!T94+Data!V94+Data!W94)</f>
        <v>9.7000000000000005E-4</v>
      </c>
      <c r="BB97" s="204">
        <f>SUM(Base!$W94+Base!$Y94+Base!$AA94*2+Base!$AD94+Base!$AF94+Base!$AG94*2+Base!$AI94*2+Base!$AJ94*2+Base!$AL94+Base!$AN94*2+Base!$AO94+Base!$AP94*2+Base!$AR94+Base!$AT94*2+Base!$AU94+Base!$AV94*2+Base!$AW94*2+Base!$AX94+Base!$AY94*2+Base!$AZ94)/640+(ROW()/100000)+SUM(Data!M94:P94)</f>
        <v>9.7000000000000005E-4</v>
      </c>
      <c r="BC97" s="204">
        <f>SUM(Base!$AA94+Base!$AF94+Base!$AG94*2+Base!$AI94*2+Base!$AJ94+Base!$AL94*2+Base!$AN94+Base!$AO94+Base!$AP94*2+Base!$AT94+Base!$AU94*2+Base!$AV94*2+Base!$AX94+Base!$AY94+Base!$AZ94)/440+(ROW()/100000)+SUM(Data!M94:P94)</f>
        <v>9.7000000000000005E-4</v>
      </c>
      <c r="BD97" s="204">
        <f>SUM(Base!$AA94*2+Base!$AF94+Base!$AG94*2+Base!$AI94*2+Base!$AJ94+Base!$AL94+Base!$AN94*2+Base!$AO94+Base!$AP94*2+Base!$AT94+Base!$AU94+Base!$AV94*2+Base!$AW94+Base!$AX94+Base!$AY94+Base!$AZ94)/460+(ROW()/100000)+SUM(Data!M94:P94)</f>
        <v>9.7000000000000005E-4</v>
      </c>
      <c r="BE97" s="204">
        <f>SUM(Base!$AA94*2+Base!$AC94*2+Base!$AF94*2+Base!$AG94*2+Base!$AI94*2+Base!$AJ94*2+Base!$AL94+Base!$AM94+Base!$AN94*2+Base!$AO94+Base!$AP94*2+Base!$AU94*2+Base!$AV94*2+Base!$BB94*2+Base!$BD94+Base!$BE94+Base!$BF94*2)/580+(ROW()/100000)+Data!Q94</f>
        <v>9.7000000000000005E-4</v>
      </c>
      <c r="BF97" s="204">
        <f>SUM(Base!$Y94+Base!$AA94*2+Base!$AC94*2+Base!$AF94*2+Base!$AG94*2+Base!$AI94*2+Base!$AJ94*2+Base!$AL94+Base!$AM94+Base!$AN94*2+Base!$AO94+Base!$AP94*2+Base!$AU94*2+Base!$AV94*2+Base!$AW94+Base!$BB94*2+Base!$BD94+Base!$BE94+Base!$BF94*2)/620+(ROW()/100000)+Data!Q94</f>
        <v>9.7000000000000005E-4</v>
      </c>
      <c r="BG97" s="204">
        <f>SUM(Base!$Y94*2+Base!$Z94+Base!$AA94+Base!$AD94+Base!$AG94*2+Base!$AJ94*2+Base!$AL94+Base!$AN94+Base!$AP94*2+Base!$AR94+Base!$AT94*2+Base!$AW94*2+Base!$AX94*2+Base!$AY94*2+Base!$BA94+Base!$BE94)/480+(ROW()/100000)+Data!U94</f>
        <v>9.7000000000000005E-4</v>
      </c>
      <c r="BH97" s="204">
        <f>SUM(Base!$Y94+Base!$AA94+Base!$AD94+Base!$AG94*2+Base!$AI94+Base!$AJ94*2+Base!$AL94+Base!$AN94+Base!$AP94*2+Base!$AT94*2+Base!$AW94+Base!$AX94*2+Base!$AY94*2+Base!$BA94+Base!$BE94)/420+(ROW()/100000)+Data!U94</f>
        <v>9.7000000000000005E-4</v>
      </c>
      <c r="BI97" s="204">
        <f>SUM(Base!$AC94+Base!$AF94*2+Base!$AI94*2+Base!$AL94*2+Base!$AM94+Base!$AO94*2+Base!$AU94*2+Base!$BB94+Base!$BD94*2+Base!$BF94)/320+(ROW()/100000)+Data!Q94</f>
        <v>9.7000000000000005E-4</v>
      </c>
      <c r="BJ97" s="204">
        <f>SUM(Base!$AC94*2+Base!$AF94*2+Base!$AI94*2+Base!$AK94+Base!$AL94+Base!$AM94+Base!$AO94+Base!$AU94*2+Base!$BB94*2+Base!$BD94+Base!$BF94*2)/340+(ROW()/100000)+Data!Q94</f>
        <v>9.7000000000000005E-4</v>
      </c>
      <c r="BK97" s="204">
        <f>SUM(Base!$AC94*2+Base!$AF94+Base!$AI94*2+Base!$AK94*2+Base!$AL94+Base!$AM94*2+Base!$AO94+Base!$AU94*2+Base!$BB94*2+Base!$BF94*2)/340+(ROW()/100000)+Data!Q94</f>
        <v>9.7000000000000005E-4</v>
      </c>
      <c r="BL97" s="204">
        <f>SUM(Base!$AC94+Base!$AF94*2+Base!$AI94*2+Base!$AK94+Base!$AL94*2+Base!$AM94+Base!$AO94+Base!$AU94*2+Base!$AV94+Base!$BF94*2)/300+(ROW()/100000)+SUM(Data!M94:P94)</f>
        <v>9.7000000000000005E-4</v>
      </c>
      <c r="BM97" s="204">
        <f>SUM(Base!$Z94*2+Base!$AA94+Base!$AC94+Base!$AJ94+Base!$AL94*2+Base!$AN94*2+Base!$AP94+Base!$AT94*2+Base!$AY94)/260+(ROW()/100000)+Data!Y94</f>
        <v>9.7000000000000005E-4</v>
      </c>
      <c r="BN97" s="204">
        <f>SUM(Base!$Z94+Base!$AA94+Base!$AK94*2+Base!$AL94*2+Base!$AM94*2+Base!$AN94+Base!$AO94+Base!$AP94+Base!$AT94*2+Base!$AV94*2+Base!$AX94*2+Base!$AY94*2+Base!$AZ94+Base!$BA94+Base!$BD94*2+Base!$BE94*2+Base!$BF94)/520+(ROW()/100000)+Data!Y94</f>
        <v>9.7000000000000005E-4</v>
      </c>
      <c r="BO97" s="204">
        <f>SUM(Base!$AA94+Base!$AK94*2+Base!$AL94*2+Base!$AM94*2+Base!$AN94+Base!$AO94+Base!$AP94*2+Base!$AV94*2+Base!$AX94*2+Base!$AY94*2+Base!$AZ94+Base!$BA94+Base!$BD94*2+Base!$BE94*2+Base!$BF94)/480+(ROW()/100000)+Data!Y94</f>
        <v>9.7000000000000005E-4</v>
      </c>
      <c r="BP97" s="204">
        <f>SUM(Base!$AA94+Base!$AG94+Base!$AK94*2+Base!$AL94*2+Base!$AM94*2+Base!$AN94+Base!$AO94+Base!$AP94*2+Base!$AT94+Base!$AV94*2+Base!$AX94*2+Base!$AY94*2+Base!$AZ94+Base!$BA94+Base!$BD94*2+Base!$BE94*2+Base!$BF94)/520+(ROW()/100000)+Data!Y94</f>
        <v>9.7000000000000005E-4</v>
      </c>
      <c r="BQ97" s="204">
        <f>SUM(Base!$Y94+Base!$AA94*2+Base!$AD94+Base!$AG94*2+Base!$AJ94*2+Base!$AL94+Base!$AN94*2+Base!$AP94*2+Base!$AR94*2+Base!$AT94*2+Base!$AV94*2+Base!$AW94*2+Base!$BA94)/440+(ROW()/100000)+Data!R94</f>
        <v>9.7000000000000005E-4</v>
      </c>
      <c r="BR97" s="204">
        <f>SUM(Base!$Z94*2+Base!$AA94+Base!$AJ94+Base!$AL94*2+Base!$AN94*2+Base!$AO94*2+Base!$AP94*2+Base!$AT94*2+Base!$AX94+Base!$AY94+Base!$BA94*2+Base!$BE94)/380+(ROW()/100000)+SUM(Data!V94+Data!W94)</f>
        <v>9.7000000000000005E-4</v>
      </c>
      <c r="BS97" s="204">
        <f>SUM(Base!$Y94+Base!$AA94*2+Base!$AD94+Base!$AG94*2+Base!$AJ94*2+Base!$AL94*2+Base!$AN94*2+Base!$AO94+Base!$AP94*2+Base!$AT94*2+Base!$AU94+Base!$AV94*2+Base!$AW94*2+Base!$AX94*2+Base!$AY94*2+Base!$AZ94+Base!$BA94+Base!$BD94+Base!$BE94*2)/620+(ROW()/100000)+SUM(Data!R94+Data!U94)</f>
        <v>9.7000000000000005E-4</v>
      </c>
      <c r="BT97" s="204">
        <f>SUM(Base!$L94+Base!$M94*2+Base!$N94+Base!$O94+Base!$P94+Base!$Q94*2+Base!$R94*2+Base!$T94*2+Base!$U94*2+Base!$V94+Base!$AA94+Base!$AG94+Base!$AL94*2+Base!$AN94*2+Base!$AO94*2+Base!$AP94+Base!$AU94*2+Base!$AW94+Base!$AY94+Base!$AZ94*2)/600+(ROW()/100000)+Data!L94</f>
        <v>9.7000000000000005E-4</v>
      </c>
      <c r="BU97" s="204">
        <f>SUM(Base!$L94+Base!$M94*2+Base!$N94+Base!$P94+Base!$Q94*2+Base!$R94*2+Base!$T94*2+Base!$U94+Base!$V94+Base!$AA94+Base!$AG94+Base!$AL94*2+Base!$AN94+Base!$AO94*2+Base!$AP94+Base!$AU94*2+Base!$AW94+Base!$AY94+Base!$AZ94*2)/540+(ROW()/100000)+Data!L94</f>
        <v>9.7000000000000005E-4</v>
      </c>
      <c r="BV97" s="204">
        <f>SUM(Base!$L94+Base!$M94*2+Base!$N94+Base!$P94+Base!$Q94*2+Base!$R94*2+Base!$T94*2+Base!$U94*2+Base!$V94+Base!$AA94+Base!$AG94+Base!$AL94*2+Base!$AN94*2+Base!$AO94*2+Base!$AP94+Base!$AU94*2+Base!$AW94+Base!$AY94+Base!$AZ94*2)/580+(ROW()/100000)+Data!L94</f>
        <v>9.7000000000000005E-4</v>
      </c>
      <c r="BW97" s="204">
        <f>SUM(Base!$Y94*2+Base!$Z94*2+Base!$AA94*2+Base!$AG94+Base!$AJ94+Base!$AL94*2+Base!$AN94*2+Base!$AO94+Base!$AP94+Base!$AT94*2+Base!$AX94+Base!$AY94*2+Base!$AZ94+Base!$BA94+Base!$BD94+Base!$BE94)/460+(ROW()/100000)+Data!X94</f>
        <v>9.7000000000000005E-4</v>
      </c>
      <c r="BX97" s="204">
        <f>SUM(Base!$Y94*2+Base!$Z94+Base!$AA94*2+Base!$AG94*2+Base!$AJ94*2+Base!$AL94+Base!$AN94*2+Base!$AP94*2+Base!$AR94*2+Base!$AT94*2+Base!$AW94*2+Base!$AY94*2+Base!$AZ94+Base!$BA94)/480+(ROW()/100000)+SUM(Data!V94+Data!W94+Data!X94+Data!Y94)</f>
        <v>9.7000000000000005E-4</v>
      </c>
      <c r="BY97" s="204">
        <f>SUM(Base!$Z94*2+Base!$AA94+Base!$AC94*2+Base!$AK94+Base!$AL94+Base!$AM94*2+Base!$AN94*2+Base!$AP94+Base!$AT94*2+Base!$AV94+Base!$BA94*2+Base!$BB94*2+Base!$BF94*2)/420+(ROW()/100000)+Data!Y94</f>
        <v>9.7000000000000005E-4</v>
      </c>
      <c r="BZ97" s="204">
        <f>SUM(Base!$Z94+Base!$AA94+Base!$AC94*2+Base!$AK94+Base!$AL94+Base!$AM94*2+Base!$AN94+Base!$AP94+Base!$AT94+Base!$AV94*2+Base!$BA94*2+Base!$BB94*2+Base!$BF94*2)/380+(ROW()/100000)+Data!Y94</f>
        <v>9.7000000000000005E-4</v>
      </c>
      <c r="CA97" s="204">
        <f>SUM(Base!$Z94*2+Base!$AA94+Base!$AD94*2+Base!$AF94+Base!$AG94*2+Base!$AI94*2+Base!$AL94*2+Base!$AN94+Base!$AO94+Base!$AP94+Base!$AT94*2+Base!$AU94*2+Base!$AX94*2+Base!$AY94+Base!$BA94+Base!$BD94*2+Base!$BE94*2+Base!$BF94)/560+(ROW()/100000)+Data!R94</f>
        <v>9.7000000000000005E-4</v>
      </c>
      <c r="CB97" s="204">
        <f>SUM(Base!$Z94+Base!$AA94+Base!$AD94+Base!$AF94*2+Base!$AG94*2+Base!$AI94*2+Base!$AL94+Base!$AN94+Base!$AO94+Base!$AP94+Base!$AT94*2+Base!$AU94*2+Base!$AX94*2+Base!$AY94+Base!$BA94+Base!$BD94*2+Base!$BE94*2+Base!$BF94)/520+(ROW()/100000)+Data!R94</f>
        <v>9.7000000000000005E-4</v>
      </c>
      <c r="CC97" s="204">
        <f>SUM(Base!$W94*2+Base!$Y94*2+Base!$AA94+Base!$AG94+Base!$AJ94*2+Base!$AL94+Base!$AR94+Base!$AT94+Base!$AX94+Base!$AY94*2+Base!$AZ94*2+Base!$BA94+Base!$BD94+Base!$BE94)/380+(ROW()/100000)+SUM(Data!S94+Data!T94+Data!V94+Data!W94)</f>
        <v>9.7000000000000005E-4</v>
      </c>
      <c r="CD97" s="204">
        <f>SUM(Base!$W94*2+Base!$Y94*2+Base!$AA94+Base!$AG94+Base!$AJ94*2+Base!$AT94+Base!$AX94+Base!$AY94*2+Base!$AZ94*2+Base!$BA94+Base!$BD94+Base!$BE94)/340+(ROW()/100000)+SUM(Data!S94+Data!T94+Data!V94+Data!W94)</f>
        <v>9.7000000000000005E-4</v>
      </c>
      <c r="CE97" s="204">
        <f>SUM(Base!$W94*2+Base!$Y94*2+Base!$AA94+Base!$AF94+Base!$AG94+Base!$AI94*2+Base!$AJ94*2+Base!$AL94+Base!$AO94+Base!$AP94+Base!$AR94+Base!$AT94*2+Base!$AU94+Base!$AV94*2+Base!$AX94*2+Base!$AY94*2+Base!$AZ94+Base!$BA94+Base!$BD94*2+Base!$BE94*2)/600+(ROW()/100000)+SUM(Data!M94:P94)</f>
        <v>9.7000000000000005E-4</v>
      </c>
      <c r="CF97" s="204">
        <f>SUM(Base!$W94+Base!$Y94+Base!$AA94+Base!$AF94*2+Base!$AG94+Base!$AI94*2+Base!$AJ94+Base!$AL94*2+Base!$AO94+Base!$AP94+Base!$AT94+Base!$AU94*2+Base!$AV94*2+Base!$AX94*2+Base!$AY94*2+Base!$AZ94+Base!$BA94+Base!$BD94+Base!$BE94*2)/540+(ROW()/100000)+SUM(Data!M94:P94)</f>
        <v>9.7000000000000005E-4</v>
      </c>
      <c r="CG97" s="204">
        <f>SUM(Base!$W94*2+Base!$Y94*2+Base!$AA94+Base!$AF94*2+Base!$AG94+Base!$AI94*2+Base!$AJ94+Base!$AL94+Base!$AO94+Base!$AP94+Base!$AT94*2+Base!$AU94+Base!$AV94*2+Base!$AX94*2+Base!$AY94*2+Base!$AZ94+Base!$BA94+Base!$BD94+Base!$BE94*2)/560+(ROW()/100000)+SUM(Data!M94:P94)</f>
        <v>9.7000000000000005E-4</v>
      </c>
      <c r="CH97" s="204">
        <f>SUM(Base!$W94*2+Base!$Y94*2+Base!$AA94+Base!$AC94*2+Base!$AF94*2+Base!$AG94+Base!$AI94*2+Base!$AJ94+Base!$AK94+Base!$AL94+Base!$AM94+Base!$AN94+Base!$AO94+Base!$AP94+Base!$AT94*2+Base!$AU94+Base!$AX94+Base!$AZ94+Base!$BB94*2+Base!$BD94*2+Base!$BE94*2+Base!$BF94*2)/640+(ROW()/100000)+Data!Q94</f>
        <v>9.7000000000000005E-4</v>
      </c>
      <c r="CI97" s="204">
        <f>SUM(Base!$Y94+Base!$AA94+Base!$AC94*2+Base!$AF94*2+Base!$AG94+Base!$AI94*2+Base!$AJ94+Base!$AK94+Base!$AL94+Base!$AM94+Base!$AN94+Base!$AO94+Base!$AP94+Base!$AU94*2+Base!$AX94+Base!$AZ94+Base!$BB94*2+Base!$BD94+Base!$BF94*2)/500+(ROW()/100000)+Data!Q94</f>
        <v>9.7000000000000005E-4</v>
      </c>
      <c r="CJ97" s="204">
        <f>SUM(Base!$W94+Base!$Y94*2+Base!$AA94+Base!$AC94*2+Base!$AF94*2+Base!$AG94+Base!$AI94*2+Base!$AJ94+Base!$AK94+Base!$AL94+Base!$AM94+Base!$AN94+Base!$AO94+Base!$AP94+Base!$AT94+Base!$AU94*2+Base!$AX94+Base!$AZ94+Base!$BB94*2+Base!$BD94*2+Base!$BE94+Base!$BF94*2)/600+(ROW()/100000)+Data!Q94</f>
        <v>9.7000000000000005E-4</v>
      </c>
      <c r="CK97" s="204">
        <f>SUM(Base!$W94*2+Base!$AA94*2+Base!$AG94*2+Base!$AI94+Base!$AJ94+Base!$AL94+Base!$AN94+Base!$AP94*2+Base!$AT94+Base!$AV94*2+Base!$AW94+Base!$AX94*2+Base!$BE94*2)/400+(ROW()/100000)+SUM(Data!S94+Data!T94)</f>
        <v>9.7000000000000005E-4</v>
      </c>
      <c r="CL97" s="204">
        <f>SUM(Base!$W94+Base!$AA94+Base!$AF94+Base!$AG94*2+Base!$AI94*2+Base!$AJ94+Base!$AL94+Base!$AN94+Base!$AO94*2+Base!$AP94*2+Base!$AU94*2+Base!$AV94*2+Base!$AX94*2+Base!$BE94)/420+(ROW()/100000)+SUM(Data!S94+Data!T94)</f>
        <v>9.7000000000000005E-4</v>
      </c>
      <c r="CM97" s="204">
        <f>SUM(Base!$W94+Base!$AA94+Base!$AG94*2+Base!$AI94*2+Base!$AJ94+Base!$AL94+Base!$AN94+Base!$AO94+Base!$AP94*2+Base!$AT94+Base!$AU94+Base!$AV94*2+Base!$AW94+Base!$AX94*2+Base!$BE94*2)/420+(ROW()/100000)+SUM(Data!S94+Data!T94)</f>
        <v>9.7000000000000005E-4</v>
      </c>
      <c r="CN97" s="204">
        <f>SUM(Base!$Y94*2+Base!$AA94*2+Base!$AG94*2+Base!$AJ94*2+Base!$AL94+Base!$AN94*2+Base!$AP94*2+Base!$AR94+Base!$AT94*2+Base!$AV94*2+Base!$AW94*2+Base!$AY94+Base!$AZ94)/440+(ROW()/100000)+SUM(Data!S94+Data!T94)</f>
        <v>9.7000000000000005E-4</v>
      </c>
      <c r="CO97" s="204">
        <f>SUM(Base!$Y94+Base!$AA94*2+Base!$AG94*2+Base!$AJ94*2+Base!$AN94*2+Base!$AP94*2+Base!$AT94+Base!$AV94*2+Base!$AW94*2+Base!$AZ94)/340+(ROW()/100000)+SUM(Data!S94+Data!T94)</f>
        <v>9.7000000000000005E-4</v>
      </c>
      <c r="CP97" s="204">
        <f>SUM(Base!$W94+Base!$Z94+Base!$AA94+Base!$AC94*2+Base!$AL94+Base!$AM94*2+Base!$AT94*2+Base!$AV94+Base!$AX94+Base!$BA94+Base!$BB94*2+Base!$BE94+Base!$BF94*2)/360+(ROW()/100000)+SUM(Data!V94+Data!W94)</f>
        <v>9.7000000000000005E-4</v>
      </c>
      <c r="CQ97" s="205">
        <f>SUM(Base!$W94+Base!$AA94+Base!$AC94*2+Base!$AL94+Base!$AM94*2+Base!$AT94+Base!$AV94*2+Base!$AX94+Base!$BA94+Base!$BB94*2+Base!$BE94+Base!$BF94*2)/340+(ROW()/100000)+SUM(Data!V94+Data!W94)</f>
        <v>9.7000000000000005E-4</v>
      </c>
      <c r="CR97" s="1"/>
    </row>
    <row r="98" spans="1:96" ht="25" customHeight="1" x14ac:dyDescent="0.3">
      <c r="A98" s="1"/>
      <c r="B98" s="85">
        <f>Base!B95</f>
        <v>0</v>
      </c>
      <c r="C98" s="92">
        <f>Base!C95</f>
        <v>0</v>
      </c>
      <c r="D98" s="1"/>
      <c r="E98" s="86">
        <f>Base!E95</f>
        <v>0</v>
      </c>
      <c r="F98" s="90" t="str">
        <f t="shared" si="5"/>
        <v>A (D)</v>
      </c>
      <c r="G98" s="1"/>
      <c r="H98" s="86">
        <f>Base!I95</f>
        <v>0</v>
      </c>
      <c r="I98" s="92">
        <f>Base!H95</f>
        <v>0</v>
      </c>
      <c r="J98" s="1"/>
      <c r="K98" s="88">
        <f>SUM(Base!$AF95*2+Base!$AI95*2+Base!$AL95*2+Base!$AN95+Base!$AO95*2+Base!$AP95*2+Base!$AU95*2+Base!$AV95+Base!$BF95)/300+(ROW()/100000)+Data!R95</f>
        <v>9.7999999999999997E-4</v>
      </c>
      <c r="L98" s="87">
        <f>SUM(Base!$Y95*2+Base!$Z95*2+Base!$AA95*2+Base!$AG95+Base!$AJ95*2+Base!$AL95+Base!$AN95*2+Base!$AP95+Base!$AT95*2+Base!$AX95+Base!$AY95*2+Base!$AZ95+Base!$BA95+Base!$BD95+Base!$BE95)/440+(ROW()/100000)+Data!Y95</f>
        <v>9.7999999999999997E-4</v>
      </c>
      <c r="M98" s="87">
        <f>SUM(Base!$Y95*2+Base!$Z95+Base!$AA95*2+Base!$AD95*2+Base!$AG95*2+Base!$AJ95*2+Base!$AL95*2+Base!$AN95+Base!$AP95*2+Base!$AR95*2+Base!$AT95*2+Base!$AW95+Base!$AZ95)/440+(ROW()/100000)+Data!X95</f>
        <v>9.7999999999999997E-4</v>
      </c>
      <c r="N98" s="87">
        <f>SUM(Base!$Y95+Base!$AA95*2+Base!$AD95*2+Base!$AG95*2+Base!$AJ95*2+Base!$AL95*2+Base!$AN95+Base!$AP95*2+Base!$AR95*2+Base!$AT95*2+Base!$AW95+Base!$AZ95)/400+(ROW()/100000)+Data!X95</f>
        <v>9.7999999999999997E-4</v>
      </c>
      <c r="O98" s="87">
        <f>SUM(Base!$Y95+Base!$AA95*2+Base!$AG95*2+Base!$AJ95*2+Base!$AL95+Base!$AN95*2+Base!$AP95*2+Base!$AR95+Base!$AT95*2+Base!$AV95*2+Base!$AW95*2+Base!$AY95+Base!$AZ95)/420+(ROW()/100000)+SUM(Data!U95+Data!V95+Data!W95+Data!X95)</f>
        <v>9.7999999999999997E-4</v>
      </c>
      <c r="P98" s="87">
        <f>SUM(Base!$Y95+Base!$AA95*2+Base!$AG95*2+Base!$AJ95*2+Base!$AL95+Base!$AN95*2+Base!$AP95*2+Base!$AR95+Base!$AT95*2+Base!$AV95*2+Base!$AW95*2+Base!$AZ95)/400+(ROW()/100000)+SUM(Data!U95+Data!V95+Data!W95+Data!X95)</f>
        <v>9.7999999999999997E-4</v>
      </c>
      <c r="Q98" s="87">
        <f>SUM(Base!$Y95+Base!$Z95+Base!$AA95+Base!$AD95+Base!$AG95*2+Base!$AI95*2+Base!$AJ95+Base!$AK95+Base!$AL95+Base!$AN95+Base!$AP95+Base!$AT95*2+Base!$AU95+Base!$AV95*2+Base!$AX95*2+Base!$AY95+Base!$BA95+Base!$BD95+Base!$BE95*2+Base!$BF95)/520+(ROW()/100000)+Data!U95</f>
        <v>9.7999999999999997E-4</v>
      </c>
      <c r="R98" s="87">
        <f>SUM(Base!$AA95+Base!$AC95+Base!$AF95*2+Base!$AG95*2+Base!$AI95*2+Base!$AJ95+Base!$AL95*2+Base!$AM95+Base!$AN95*2+Base!$AO95*2+Base!$AP95*2+Base!$AU95*2+Base!$AW95+Base!$BB95+Base!$BD95*2+Base!$BF95+Base!$BF95*2)/500+(ROW()/100000)+Data!Q95</f>
        <v>9.7999999999999997E-4</v>
      </c>
      <c r="S98" s="87">
        <f>SUM(Base!$AA95+Base!$AC95*2+Base!$AF95*2+Base!$AG95*2+Base!$AI95*2+Base!$AJ95+Base!$AK95+Base!$AL95+Base!$AM95+Base!$AN95*2+Base!$AO95+Base!$AP95+Base!$AU95*2+Base!$AW95+Base!$BB95*2+Base!$BD95+Base!$BF95*2)/500+(ROW()/100000)+Data!Q95</f>
        <v>9.7999999999999997E-4</v>
      </c>
      <c r="T98" s="87">
        <f>SUM(Base!$AA95+Base!$AC95*2+Base!$AF95+Base!$AG95*2+Base!$AI95*2+Base!$AJ95+Base!$AK95*2+Base!$AL95+Base!$AM95*2+Base!$AN95*2+Base!$AO95+Base!$AP95*2+Base!$AU95*2+Base!$AW95+Base!$BB95*2+Base!$BF95*2)/520+(ROW()/100000)+Data!Q95</f>
        <v>9.7999999999999997E-4</v>
      </c>
      <c r="U98" s="87">
        <f>SUM(Base!$AF95+Base!$AI95*2+Base!$AK95*2+Base!$AL95*2+Base!$AM95+Base!$AO95+Base!$AU95+Base!$AV95*2+Base!$AX95*2+Base!$AZ95+Base!$BD95+Base!$BE95*2+Base!$BF95)/380+(ROW()/100000)+SUM(Data!R95+Data!U95)</f>
        <v>9.7999999999999997E-4</v>
      </c>
      <c r="V98" s="87">
        <f>SUM(Base!$AF95+Base!$AG95+Base!$AI95*2+Base!$AK95*2+Base!$AL95*2+Base!$AM95+Base!$AO95+Base!$AV95*2+Base!$AX95*2+Base!$AZ95+Base!$BD95+Base!$BE95*2+Base!$BF95)/380+(ROW()/100000)+SUM(Data!R95+Data!U95)</f>
        <v>9.7999999999999997E-4</v>
      </c>
      <c r="W98" s="87">
        <f>SUM(Base!$AA95*2+Base!$AG95*2+Base!$AI95*2+Base!$AJ95+Base!$AL95+Base!$AN95+Base!$AO95+Base!$AP95*2+Base!$AT95+Base!$AU95*2+Base!$AV95*2+Base!$AW95+Base!$AX95+Base!$BE95*2)/420+(ROW()/100000)+Data!U95</f>
        <v>9.7999999999999997E-4</v>
      </c>
      <c r="X98" s="87">
        <f>SUM(Base!$AC95+Base!$AF95*2+Base!$AI95*2+Base!$AL95*2+Base!$AM95+Base!$AN95+Base!$AO95*2+Base!$AP95*2+Base!$AU95*2+Base!$BB95+Base!$BD95*2+Base!$BF95)/380+(ROW()/100000)+Data!Q95</f>
        <v>9.7999999999999997E-4</v>
      </c>
      <c r="Y98" s="87">
        <f>SUM(Base!$AC95*2+Base!$AF95*2+Base!$AI95*2+Base!$AK95+Base!$AL95+Base!$AM95+Base!$AN95+Base!$AO95+Base!$AP95+Base!$AU95*2+Base!$BB95*2+Base!$BD95+Base!$BF95*2)/380+(ROW()/100000)+Data!Q95</f>
        <v>9.7999999999999997E-4</v>
      </c>
      <c r="Z98" s="87">
        <f>SUM(Base!$AC95*2+Base!$AF95+Base!$AI95*2+Base!$AK95*2+Base!$AL95+Base!$AM95*2+Base!$AN95+Base!$AO95+Base!$AP95*2+Base!$AU95*2+Base!$BB95*2+Base!$BF95*2)/400+(ROW()/100000)+Data!Q95</f>
        <v>9.7999999999999997E-4</v>
      </c>
      <c r="AA98" s="87">
        <f>SUM(Base!$Y95*2+Base!$Z95*2+Base!$AA95*2+Base!$AC95*2+Base!$AD95+Base!$AG95+Base!$AJ95*2+Base!$AL95*2+Base!$AN95*2+Base!$AP95+Base!$AT95*2+Base!$AV95+Base!$AW95+Base!$AX95+Base!$AY95*2+Base!$AZ95*2+Base!$BA95+Base!$BB95+Base!$BD95+Base!$BE95+Base!$BF95*2)/640+(ROW()/100000)+Data!Y95</f>
        <v>9.7999999999999997E-4</v>
      </c>
      <c r="AB98" s="87">
        <f>SUM(Base!$Y95*2+Base!$Z95+Base!$AA95*2+Base!$AC95*2+Base!$AD95*2+Base!$AG95*2+Base!$AJ95*2+Base!$AL95*2+Base!$AN95*2+Base!$AP95*2+Base!$AT95*2+Base!$AV95+Base!$AW95*2+Base!$AX95+Base!$AY95*2+Base!$AZ95*2+Base!$BA95+Base!$BB95+Base!$BD95+Base!$BE95+Base!$BF95*2)/700+(ROW()/100000)+Data!Y95</f>
        <v>9.7999999999999997E-4</v>
      </c>
      <c r="AC98" s="87">
        <f>SUM(Base!$AA95*2+Base!$AD95+Base!$AG95*2+Base!$AI95+Base!$AJ95+Base!$AL95+Base!$AN95+Base!$AP95*2+Base!$AT95*2+Base!$AV95+Base!$AW95+Base!$AX95+Base!$AY95+Base!$BE95)/360+(ROW()/100000)+Data!U95</f>
        <v>9.7999999999999997E-4</v>
      </c>
      <c r="AD98" s="87">
        <f>SUM(Base!$AA95+Base!$AF95+Base!$AG95+Base!$AI95*2+Base!$AJ95+Base!$AK95+Base!$AL95+Base!$AN95+Base!$AO95*2+Base!$AP95*2+Base!$AU95*2+Base!$AV95*2+Base!$AX95+Base!$BE95)/380+(ROW()/100000)+Data!U95</f>
        <v>9.7999999999999997E-4</v>
      </c>
      <c r="AE98" s="87">
        <f>SUM(Base!$AA95*2+Base!$AG95*2+Base!$AI95*2+Base!$AJ95+Base!$AL95+Base!$AN95+Base!$AO95+Base!$AP95*2+Base!$AT95+Base!$AV95*2+Base!$AW95+Base!$AX95+Base!$BE95)/360+(ROW()/100000)+Data!U95</f>
        <v>9.7999999999999997E-4</v>
      </c>
      <c r="AF98" s="87">
        <f>SUM(Base!$W95*2+Base!$Y95*2+Base!$AA95+Base!$AF95+Base!$AG95+Base!$AI95+Base!$AJ95*2+Base!$AL95+Base!$AP95+Base!$AR95*2+Base!$AT95*2+Base!$AU95+Base!$AV95*2+Base!$AX95*2+Base!$AY95*2+Base!$AZ95+Base!$BA95+Base!$BD95+Base!$BE95*2)/560+(ROW()/100000)+SUM(Data!M95:P95)</f>
        <v>9.7999999999999997E-4</v>
      </c>
      <c r="AG98" s="87">
        <f>SUM(Base!$W95*2+Base!$Y95*2+Base!$AA95+Base!$AF95+Base!$AG95+Base!$AI95+Base!$AJ95*2+Base!$AL95+Base!$AP95+Base!$AR95+Base!$AT95*2+Base!$AU95+Base!$AV95*2+Base!$AX95*2+Base!$AY95*2+Base!$AZ95+Base!$BA95+Base!$BD95+Base!$BE95*2)/540+(ROW()/100000)+SUM(Data!M95:P95)</f>
        <v>9.7999999999999997E-4</v>
      </c>
      <c r="AH98" s="87">
        <f>SUM(Base!$Y95+Base!$Z95+Base!$AA95*2+Base!$AG95*2+Base!$AJ95*2+Base!$AL95+Base!$AN95*2+Base!$AP95*2+Base!$AR95+Base!$AT95*2+Base!$AV95*2+Base!$AW95+Base!$BA95+Base!$BF95)/420+(ROW()/100000)+Data!Y95</f>
        <v>9.7999999999999997E-4</v>
      </c>
      <c r="AI98" s="87">
        <f>SUM(Base!$Z95+Base!$AA95*2+Base!$AG95*2+Base!$AJ95*2+Base!$AL95+Base!$AN95*2+Base!$AP95*2+Base!$AR95+Base!$AT95*2+Base!$AV95*2+Base!$AW95+Base!$BA95+Base!$BF95)/400+(ROW()/100000)+Data!Y95</f>
        <v>9.7999999999999997E-4</v>
      </c>
      <c r="AJ98" s="87">
        <f>SUM(Base!$AA95*2+Base!$AG95*2+Base!$AI95+Base!$AJ95*2+Base!$AL95+Base!$AN95*2+Base!$AP95*2+Base!$AU95+Base!$AV95*2+Base!$AW95*2+Base!$BA95)/360+(ROW()/100000)+SUM(Data!R95+Data!U95)</f>
        <v>9.7999999999999997E-4</v>
      </c>
      <c r="AK98" s="87">
        <f>SUM(Base!$AA95*2+Base!$AG95*2+Base!$AJ95*2+Base!$AL95+Base!$AN95*2+Base!$AP95*2+Base!$AT95+Base!$AU95+Base!$AV95*2+Base!$AW95*2+Base!$BA95)/360+(ROW()/100000)+SUM(Data!R95+Data!U95)</f>
        <v>9.7999999999999997E-4</v>
      </c>
      <c r="AL98" s="87">
        <f>SUM(Base!$AF95+Base!$AG95+Base!$AI95*2+Base!$AK95+Base!$AL95*2+Base!$AN95+Base!$AO95*2+Base!$AP95+Base!$AU95*2+Base!$AV95*2+Base!$AX95)/360+(ROW()/100000)+Data!R95</f>
        <v>9.7999999999999997E-4</v>
      </c>
      <c r="AM98" s="87">
        <f>SUM(Base!$AA95+Base!$AF95+Base!$AG95+Base!$AI95*2+Base!$AK95+Base!$AL95*2+Base!$AN95+Base!$AO95*2+Base!$AP95+Base!$AU95*2+Base!$AV95*2+Base!$AX95)/380+(ROW()/100000)+Data!R95</f>
        <v>9.7999999999999997E-4</v>
      </c>
      <c r="AN98" s="87">
        <f>SUM(Base!$W95+Base!$Y95+Base!$AA95+Base!$AF95+Base!$AI95+Base!$AJ95*2+Base!$AK95+Base!$AL95*2+Base!$AO95+Base!$AP95+Base!$AT95*2+Base!$AU95*2+Base!$AV95*2+Base!$AX95*2+Base!$AY95)/460+(ROW()/100000)+SUM(Data!S95+Data!T95)</f>
        <v>9.7999999999999997E-4</v>
      </c>
      <c r="AO98" s="87">
        <f>SUM(Base!$W95*2+Base!$Y95+Base!$AA95+Base!$AF95+Base!$AI95+Base!$AJ95*2+Base!$AK95+Base!$AL95+Base!$AN95+Base!$AO95+Base!$AP95+Base!$AT95*2+Base!$AU95+Base!$AV95*2+Base!$AX95*2+Base!$AY95)/480+(ROW()/100000)+SUM(Data!S95+Data!T95)</f>
        <v>9.7999999999999997E-4</v>
      </c>
      <c r="AP98" s="87">
        <f>SUM(Base!$Y95+Base!$AA95*2+Base!$AG95*2+Base!$AJ95*2+Base!$AL95+Base!$AN95*2+Base!$AP95*2+Base!$AR95+Base!$AT95+Base!$AV95+Base!$AW95*2+Base!$AZ95)/360+(ROW()/100000)+Data!X95</f>
        <v>9.7999999999999997E-4</v>
      </c>
      <c r="AQ98" s="87">
        <f>SUM(Base!$W95*2+Base!$Y95+Base!$AA95+Base!$AF95*2+Base!$AG95+Base!$AI95*2+Base!$AJ95+Base!$AL95*2+Base!$AO95+Base!$AP95+Base!$AT95+Base!$AU95*2+Base!$AV95*2+Base!$AX95+Base!$AZ95)/460+(ROW()/100000)+SUM(Data!M95:P95)</f>
        <v>9.7999999999999997E-4</v>
      </c>
      <c r="AR98" s="87">
        <f>SUM(Base!$W95+Base!$AF95*2+Base!$AG95+Base!$AI95*2+Base!$AL95*2+Base!$AO95*2+Base!$AP95+Base!$AU95*2+Base!$AV95+Base!$AX95)/340+(ROW()/100000)+SUM(Data!M95:P95)</f>
        <v>9.7999999999999997E-4</v>
      </c>
      <c r="AS98" s="87">
        <f>SUM(Base!$W95+Base!$Y95+Base!$AF95*2+Base!$AG95+Base!$AI95*2+Base!$AJ95+Base!$AL95*2+Base!$AO95*2+Base!$AP95+Base!$AU95*2+Base!$AV95*2+Base!$AX95)/400+(ROW()/100000)+SUM(Data!M95:P95)</f>
        <v>9.7999999999999997E-4</v>
      </c>
      <c r="AT98" s="87">
        <f>SUM(Base!$Y95*2+Base!$Z95+Base!$AA95*2+Base!$AG95*2+Base!$AJ95*2+Base!$AL95+Base!$AN95*2+Base!$AP95*2+Base!$AR95+Base!$AT95*2+Base!$AV95+Base!$AW95*2+Base!$AY95*2+Base!$AZ95*2+Base!$BA95)/500+(ROW()/100000)+Data!Y95</f>
        <v>9.7999999999999997E-4</v>
      </c>
      <c r="AU98" s="87">
        <f>SUM(Base!$L95*2+Base!$M95*2+Base!$N95*2+Base!$P95*2+Base!$Q95*2+Base!$R95+Base!$T95*2+Base!$V95+Base!$AL95+Base!$AO95*2+Base!$AP95+Base!$AU95*2+Base!$AZ95*2)/440+(ROW()/100000)+Data!L95</f>
        <v>9.7999999999999997E-4</v>
      </c>
      <c r="AV98" s="87">
        <f>SUM(Base!$AA95+Base!$AF95*2+Base!$AG95+Base!$AI95*2+Base!$AK95+Base!$AL95*2+Base!$AM95+Base!$AN95*2+Base!$AO95*2+Base!$AP95*2+Base!$AU95*2+Base!$AV95*2+Base!$AX95+Base!$BB95+Base!$BE95+Base!$BF95)/480+(ROW()/100000)+Data!R95</f>
        <v>9.7999999999999997E-4</v>
      </c>
      <c r="AW98" s="87">
        <f>SUM(Base!$Y95*2+Base!$Z95*2+Base!$AA95*2+Base!$AD95+Base!$AG95+Base!$AJ95*2+Base!$AL95*2+Base!$AN95+Base!$AR95+Base!$AT95*2+Base!$AX95+Base!$AY95*2+Base!$AZ95*2+Base!$BA95+Base!$BD95+Base!$BE95)/480+(ROW()/100000)+SUM(Data!V95+Data!W95)</f>
        <v>9.7999999999999997E-4</v>
      </c>
      <c r="AX98" s="87">
        <f>SUM(Base!$Y95*2+Base!$Z95*2+Base!$AA95*2+Base!$AD95+Base!$AG95+Base!$AJ95*2+Base!$AL95+Base!$AN95+Base!$AR95+Base!$AT95*2+Base!$AW95+Base!$AX95+Base!$AY95*2+Base!$AZ95*2+Base!$BA95+Base!$BD95+Base!$BE95)/480+(ROW()/100000)+SUM(Data!V95+Data!W95)</f>
        <v>9.7999999999999997E-4</v>
      </c>
      <c r="AY98" s="87">
        <f>SUM(Base!$Y95+Base!$AA95+Base!$AC95*2+Base!$AF95*2+Base!$AG95+Base!$AI95*2+Base!$AJ95+Base!$AK95+Base!$AL95+Base!$AM95+Base!$AN95+Base!$AO95+Base!$AP95+Base!$AU95*2+Base!$AX95+Base!$AZ95+Base!$BB95+Base!$BD95+Base!$BE95*2)/480+(ROW()/100000)+SUM(Data!M95:P95)</f>
        <v>9.7999999999999997E-4</v>
      </c>
      <c r="AZ98" s="87">
        <f>SUM(Base!$W95*2+Base!$Y95*2+Base!$AA95+Base!$AD95+Base!$AG95*2+Base!$AJ95*2+Base!$AL95+Base!$AN95+Base!$AP95+Base!$AR95+Base!$AT95+Base!$AW95+Base!$AX95+Base!$AY95*2+Base!$AZ95*2+Base!$BA95+Base!$BD95+Base!$BE95)/480+(ROW()/100000)+SUM(Data!S95+Data!T95+Data!V95+Data!W95)</f>
        <v>9.7999999999999997E-4</v>
      </c>
      <c r="BA98" s="87">
        <f>SUM(Base!$W95*2+Base!$Y95*2+Base!$AA95+Base!$AD95+Base!$AG95*2+Base!$AJ95*2+Base!$AN95+Base!$AP95+Base!$AT95+Base!$AW95+Base!$AX95+Base!$AY95*2+Base!$AZ95*2+Base!$BA95+Base!$BD95+Base!$BE95)/440+(ROW()/100000)+SUM(Data!S95+Data!T95+Data!V95+Data!W95)</f>
        <v>9.7999999999999997E-4</v>
      </c>
      <c r="BB98" s="87">
        <f>SUM(Base!$W95+Base!$Y95+Base!$AA95*2+Base!$AD95+Base!$AF95+Base!$AG95*2+Base!$AI95*2+Base!$AJ95*2+Base!$AL95+Base!$AN95*2+Base!$AO95+Base!$AP95*2+Base!$AR95+Base!$AT95*2+Base!$AU95+Base!$AV95*2+Base!$AW95*2+Base!$AX95+Base!$AY95*2+Base!$AZ95)/640+(ROW()/100000)+SUM(Data!M95:P95)</f>
        <v>9.7999999999999997E-4</v>
      </c>
      <c r="BC98" s="87">
        <f>SUM(Base!$AA95+Base!$AF95+Base!$AG95*2+Base!$AI95*2+Base!$AJ95+Base!$AL95*2+Base!$AN95+Base!$AO95+Base!$AP95*2+Base!$AT95+Base!$AU95*2+Base!$AV95*2+Base!$AX95+Base!$AY95+Base!$AZ95)/440+(ROW()/100000)+SUM(Data!M95:P95)</f>
        <v>9.7999999999999997E-4</v>
      </c>
      <c r="BD98" s="87">
        <f>SUM(Base!$AA95*2+Base!$AF95+Base!$AG95*2+Base!$AI95*2+Base!$AJ95+Base!$AL95+Base!$AN95*2+Base!$AO95+Base!$AP95*2+Base!$AT95+Base!$AU95+Base!$AV95*2+Base!$AW95+Base!$AX95+Base!$AY95+Base!$AZ95)/460+(ROW()/100000)+SUM(Data!M95:P95)</f>
        <v>9.7999999999999997E-4</v>
      </c>
      <c r="BE98" s="87">
        <f>SUM(Base!$AA95*2+Base!$AC95*2+Base!$AF95*2+Base!$AG95*2+Base!$AI95*2+Base!$AJ95*2+Base!$AL95+Base!$AM95+Base!$AN95*2+Base!$AO95+Base!$AP95*2+Base!$AU95*2+Base!$AV95*2+Base!$BB95*2+Base!$BD95+Base!$BE95+Base!$BF95*2)/580+(ROW()/100000)+Data!Q95</f>
        <v>9.7999999999999997E-4</v>
      </c>
      <c r="BF98" s="87">
        <f>SUM(Base!$Y95+Base!$AA95*2+Base!$AC95*2+Base!$AF95*2+Base!$AG95*2+Base!$AI95*2+Base!$AJ95*2+Base!$AL95+Base!$AM95+Base!$AN95*2+Base!$AO95+Base!$AP95*2+Base!$AU95*2+Base!$AV95*2+Base!$AW95+Base!$BB95*2+Base!$BD95+Base!$BE95+Base!$BF95*2)/620+(ROW()/100000)+Data!Q95</f>
        <v>9.7999999999999997E-4</v>
      </c>
      <c r="BG98" s="87">
        <f>SUM(Base!$Y95*2+Base!$Z95+Base!$AA95+Base!$AD95+Base!$AG95*2+Base!$AJ95*2+Base!$AL95+Base!$AN95+Base!$AP95*2+Base!$AR95+Base!$AT95*2+Base!$AW95*2+Base!$AX95*2+Base!$AY95*2+Base!$BA95+Base!$BE95)/480+(ROW()/100000)+Data!U95</f>
        <v>9.7999999999999997E-4</v>
      </c>
      <c r="BH98" s="87">
        <f>SUM(Base!$Y95+Base!$AA95+Base!$AD95+Base!$AG95*2+Base!$AI95+Base!$AJ95*2+Base!$AL95+Base!$AN95+Base!$AP95*2+Base!$AT95*2+Base!$AW95+Base!$AX95*2+Base!$AY95*2+Base!$BA95+Base!$BE95)/420+(ROW()/100000)+Data!U95</f>
        <v>9.7999999999999997E-4</v>
      </c>
      <c r="BI98" s="87">
        <f>SUM(Base!$AC95+Base!$AF95*2+Base!$AI95*2+Base!$AL95*2+Base!$AM95+Base!$AO95*2+Base!$AU95*2+Base!$BB95+Base!$BD95*2+Base!$BF95)/320+(ROW()/100000)+Data!Q95</f>
        <v>9.7999999999999997E-4</v>
      </c>
      <c r="BJ98" s="87">
        <f>SUM(Base!$AC95*2+Base!$AF95*2+Base!$AI95*2+Base!$AK95+Base!$AL95+Base!$AM95+Base!$AO95+Base!$AU95*2+Base!$BB95*2+Base!$BD95+Base!$BF95*2)/340+(ROW()/100000)+Data!Q95</f>
        <v>9.7999999999999997E-4</v>
      </c>
      <c r="BK98" s="87">
        <f>SUM(Base!$AC95*2+Base!$AF95+Base!$AI95*2+Base!$AK95*2+Base!$AL95+Base!$AM95*2+Base!$AO95+Base!$AU95*2+Base!$BB95*2+Base!$BF95*2)/340+(ROW()/100000)+Data!Q95</f>
        <v>9.7999999999999997E-4</v>
      </c>
      <c r="BL98" s="87">
        <f>SUM(Base!$AC95+Base!$AF95*2+Base!$AI95*2+Base!$AK95+Base!$AL95*2+Base!$AM95+Base!$AO95+Base!$AU95*2+Base!$AV95+Base!$BF95*2)/300+(ROW()/100000)+SUM(Data!M95:P95)</f>
        <v>9.7999999999999997E-4</v>
      </c>
      <c r="BM98" s="87">
        <f>SUM(Base!$Z95*2+Base!$AA95+Base!$AC95+Base!$AJ95+Base!$AL95*2+Base!$AN95*2+Base!$AP95+Base!$AT95*2+Base!$AY95)/260+(ROW()/100000)+Data!Y95</f>
        <v>9.7999999999999997E-4</v>
      </c>
      <c r="BN98" s="87">
        <f>SUM(Base!$Z95+Base!$AA95+Base!$AK95*2+Base!$AL95*2+Base!$AM95*2+Base!$AN95+Base!$AO95+Base!$AP95+Base!$AT95*2+Base!$AV95*2+Base!$AX95*2+Base!$AY95*2+Base!$AZ95+Base!$BA95+Base!$BD95*2+Base!$BE95*2+Base!$BF95)/520+(ROW()/100000)+Data!Y95</f>
        <v>9.7999999999999997E-4</v>
      </c>
      <c r="BO98" s="87">
        <f>SUM(Base!$AA95+Base!$AK95*2+Base!$AL95*2+Base!$AM95*2+Base!$AN95+Base!$AO95+Base!$AP95*2+Base!$AV95*2+Base!$AX95*2+Base!$AY95*2+Base!$AZ95+Base!$BA95+Base!$BD95*2+Base!$BE95*2+Base!$BF95)/480+(ROW()/100000)+Data!Y95</f>
        <v>9.7999999999999997E-4</v>
      </c>
      <c r="BP98" s="87">
        <f>SUM(Base!$AA95+Base!$AG95+Base!$AK95*2+Base!$AL95*2+Base!$AM95*2+Base!$AN95+Base!$AO95+Base!$AP95*2+Base!$AT95+Base!$AV95*2+Base!$AX95*2+Base!$AY95*2+Base!$AZ95+Base!$BA95+Base!$BD95*2+Base!$BE95*2+Base!$BF95)/520+(ROW()/100000)+Data!Y95</f>
        <v>9.7999999999999997E-4</v>
      </c>
      <c r="BQ98" s="87">
        <f>SUM(Base!$Y95+Base!$AA95*2+Base!$AD95+Base!$AG95*2+Base!$AJ95*2+Base!$AL95+Base!$AN95*2+Base!$AP95*2+Base!$AR95*2+Base!$AT95*2+Base!$AV95*2+Base!$AW95*2+Base!$BA95)/440+(ROW()/100000)+Data!R95</f>
        <v>9.7999999999999997E-4</v>
      </c>
      <c r="BR98" s="87">
        <f>SUM(Base!$Z95*2+Base!$AA95+Base!$AJ95+Base!$AL95*2+Base!$AN95*2+Base!$AO95*2+Base!$AP95*2+Base!$AT95*2+Base!$AX95+Base!$AY95+Base!$BA95*2+Base!$BE95)/380+(ROW()/100000)+SUM(Data!V95+Data!W95)</f>
        <v>9.7999999999999997E-4</v>
      </c>
      <c r="BS98" s="87">
        <f>SUM(Base!$Y95+Base!$AA95*2+Base!$AD95+Base!$AG95*2+Base!$AJ95*2+Base!$AL95*2+Base!$AN95*2+Base!$AO95+Base!$AP95*2+Base!$AT95*2+Base!$AU95+Base!$AV95*2+Base!$AW95*2+Base!$AX95*2+Base!$AY95*2+Base!$AZ95+Base!$BA95+Base!$BD95+Base!$BE95*2)/620+(ROW()/100000)+SUM(Data!R95+Data!U95)</f>
        <v>9.7999999999999997E-4</v>
      </c>
      <c r="BT98" s="87">
        <f>SUM(Base!$L95+Base!$M95*2+Base!$N95+Base!$O95+Base!$P95+Base!$Q95*2+Base!$R95*2+Base!$T95*2+Base!$U95*2+Base!$V95+Base!$AA95+Base!$AG95+Base!$AL95*2+Base!$AN95*2+Base!$AO95*2+Base!$AP95+Base!$AU95*2+Base!$AW95+Base!$AY95+Base!$AZ95*2)/600+(ROW()/100000)+Data!L95</f>
        <v>9.7999999999999997E-4</v>
      </c>
      <c r="BU98" s="87">
        <f>SUM(Base!$L95+Base!$M95*2+Base!$N95+Base!$P95+Base!$Q95*2+Base!$R95*2+Base!$T95*2+Base!$U95+Base!$V95+Base!$AA95+Base!$AG95+Base!$AL95*2+Base!$AN95+Base!$AO95*2+Base!$AP95+Base!$AU95*2+Base!$AW95+Base!$AY95+Base!$AZ95*2)/540+(ROW()/100000)+Data!L95</f>
        <v>9.7999999999999997E-4</v>
      </c>
      <c r="BV98" s="87">
        <f>SUM(Base!$L95+Base!$M95*2+Base!$N95+Base!$P95+Base!$Q95*2+Base!$R95*2+Base!$T95*2+Base!$U95*2+Base!$V95+Base!$AA95+Base!$AG95+Base!$AL95*2+Base!$AN95*2+Base!$AO95*2+Base!$AP95+Base!$AU95*2+Base!$AW95+Base!$AY95+Base!$AZ95*2)/580+(ROW()/100000)+Data!L95</f>
        <v>9.7999999999999997E-4</v>
      </c>
      <c r="BW98" s="87">
        <f>SUM(Base!$Y95*2+Base!$Z95*2+Base!$AA95*2+Base!$AG95+Base!$AJ95+Base!$AL95*2+Base!$AN95*2+Base!$AO95+Base!$AP95+Base!$AT95*2+Base!$AX95+Base!$AY95*2+Base!$AZ95+Base!$BA95+Base!$BD95+Base!$BE95)/460+(ROW()/100000)+Data!X95</f>
        <v>9.7999999999999997E-4</v>
      </c>
      <c r="BX98" s="87">
        <f>SUM(Base!$Y95*2+Base!$Z95+Base!$AA95*2+Base!$AG95*2+Base!$AJ95*2+Base!$AL95+Base!$AN95*2+Base!$AP95*2+Base!$AR95*2+Base!$AT95*2+Base!$AW95*2+Base!$AY95*2+Base!$AZ95+Base!$BA95)/480+(ROW()/100000)+SUM(Data!V95+Data!W95+Data!X95+Data!Y95)</f>
        <v>9.7999999999999997E-4</v>
      </c>
      <c r="BY98" s="87">
        <f>SUM(Base!$Z95*2+Base!$AA95+Base!$AC95*2+Base!$AK95+Base!$AL95+Base!$AM95*2+Base!$AN95*2+Base!$AP95+Base!$AT95*2+Base!$AV95+Base!$BA95*2+Base!$BB95*2+Base!$BF95*2)/420+(ROW()/100000)+Data!Y95</f>
        <v>9.7999999999999997E-4</v>
      </c>
      <c r="BZ98" s="87">
        <f>SUM(Base!$Z95+Base!$AA95+Base!$AC95*2+Base!$AK95+Base!$AL95+Base!$AM95*2+Base!$AN95+Base!$AP95+Base!$AT95+Base!$AV95*2+Base!$BA95*2+Base!$BB95*2+Base!$BF95*2)/380+(ROW()/100000)+Data!Y95</f>
        <v>9.7999999999999997E-4</v>
      </c>
      <c r="CA98" s="87">
        <f>SUM(Base!$Z95*2+Base!$AA95+Base!$AD95*2+Base!$AF95+Base!$AG95*2+Base!$AI95*2+Base!$AL95*2+Base!$AN95+Base!$AO95+Base!$AP95+Base!$AT95*2+Base!$AU95*2+Base!$AX95*2+Base!$AY95+Base!$BA95+Base!$BD95*2+Base!$BE95*2+Base!$BF95)/560+(ROW()/100000)+Data!R95</f>
        <v>9.7999999999999997E-4</v>
      </c>
      <c r="CB98" s="87">
        <f>SUM(Base!$Z95+Base!$AA95+Base!$AD95+Base!$AF95*2+Base!$AG95*2+Base!$AI95*2+Base!$AL95+Base!$AN95+Base!$AO95+Base!$AP95+Base!$AT95*2+Base!$AU95*2+Base!$AX95*2+Base!$AY95+Base!$BA95+Base!$BD95*2+Base!$BE95*2+Base!$BF95)/520+(ROW()/100000)+Data!R95</f>
        <v>9.7999999999999997E-4</v>
      </c>
      <c r="CC98" s="87">
        <f>SUM(Base!$W95*2+Base!$Y95*2+Base!$AA95+Base!$AG95+Base!$AJ95*2+Base!$AL95+Base!$AR95+Base!$AT95+Base!$AX95+Base!$AY95*2+Base!$AZ95*2+Base!$BA95+Base!$BD95+Base!$BE95)/380+(ROW()/100000)+SUM(Data!S95+Data!T95+Data!V95+Data!W95)</f>
        <v>9.7999999999999997E-4</v>
      </c>
      <c r="CD98" s="87">
        <f>SUM(Base!$W95*2+Base!$Y95*2+Base!$AA95+Base!$AG95+Base!$AJ95*2+Base!$AT95+Base!$AX95+Base!$AY95*2+Base!$AZ95*2+Base!$BA95+Base!$BD95+Base!$BE95)/340+(ROW()/100000)+SUM(Data!S95+Data!T95+Data!V95+Data!W95)</f>
        <v>9.7999999999999997E-4</v>
      </c>
      <c r="CE98" s="87">
        <f>SUM(Base!$W95*2+Base!$Y95*2+Base!$AA95+Base!$AF95+Base!$AG95+Base!$AI95*2+Base!$AJ95*2+Base!$AL95+Base!$AO95+Base!$AP95+Base!$AR95+Base!$AT95*2+Base!$AU95+Base!$AV95*2+Base!$AX95*2+Base!$AY95*2+Base!$AZ95+Base!$BA95+Base!$BD95*2+Base!$BE95*2)/600+(ROW()/100000)+SUM(Data!M95:P95)</f>
        <v>9.7999999999999997E-4</v>
      </c>
      <c r="CF98" s="87">
        <f>SUM(Base!$W95+Base!$Y95+Base!$AA95+Base!$AF95*2+Base!$AG95+Base!$AI95*2+Base!$AJ95+Base!$AL95*2+Base!$AO95+Base!$AP95+Base!$AT95+Base!$AU95*2+Base!$AV95*2+Base!$AX95*2+Base!$AY95*2+Base!$AZ95+Base!$BA95+Base!$BD95+Base!$BE95*2)/540+(ROW()/100000)+SUM(Data!M95:P95)</f>
        <v>9.7999999999999997E-4</v>
      </c>
      <c r="CG98" s="87">
        <f>SUM(Base!$W95*2+Base!$Y95*2+Base!$AA95+Base!$AF95*2+Base!$AG95+Base!$AI95*2+Base!$AJ95+Base!$AL95+Base!$AO95+Base!$AP95+Base!$AT95*2+Base!$AU95+Base!$AV95*2+Base!$AX95*2+Base!$AY95*2+Base!$AZ95+Base!$BA95+Base!$BD95+Base!$BE95*2)/560+(ROW()/100000)+SUM(Data!M95:P95)</f>
        <v>9.7999999999999997E-4</v>
      </c>
      <c r="CH98" s="87">
        <f>SUM(Base!$W95*2+Base!$Y95*2+Base!$AA95+Base!$AC95*2+Base!$AF95*2+Base!$AG95+Base!$AI95*2+Base!$AJ95+Base!$AK95+Base!$AL95+Base!$AM95+Base!$AN95+Base!$AO95+Base!$AP95+Base!$AT95*2+Base!$AU95+Base!$AX95+Base!$AZ95+Base!$BB95*2+Base!$BD95*2+Base!$BE95*2+Base!$BF95*2)/640+(ROW()/100000)+Data!Q95</f>
        <v>9.7999999999999997E-4</v>
      </c>
      <c r="CI98" s="87">
        <f>SUM(Base!$Y95+Base!$AA95+Base!$AC95*2+Base!$AF95*2+Base!$AG95+Base!$AI95*2+Base!$AJ95+Base!$AK95+Base!$AL95+Base!$AM95+Base!$AN95+Base!$AO95+Base!$AP95+Base!$AU95*2+Base!$AX95+Base!$AZ95+Base!$BB95*2+Base!$BD95+Base!$BF95*2)/500+(ROW()/100000)+Data!Q95</f>
        <v>9.7999999999999997E-4</v>
      </c>
      <c r="CJ98" s="87">
        <f>SUM(Base!$W95+Base!$Y95*2+Base!$AA95+Base!$AC95*2+Base!$AF95*2+Base!$AG95+Base!$AI95*2+Base!$AJ95+Base!$AK95+Base!$AL95+Base!$AM95+Base!$AN95+Base!$AO95+Base!$AP95+Base!$AT95+Base!$AU95*2+Base!$AX95+Base!$AZ95+Base!$BB95*2+Base!$BD95*2+Base!$BE95+Base!$BF95*2)/600+(ROW()/100000)+Data!Q95</f>
        <v>9.7999999999999997E-4</v>
      </c>
      <c r="CK98" s="87">
        <f>SUM(Base!$W95*2+Base!$AA95*2+Base!$AG95*2+Base!$AI95+Base!$AJ95+Base!$AL95+Base!$AN95+Base!$AP95*2+Base!$AT95+Base!$AV95*2+Base!$AW95+Base!$AX95*2+Base!$BE95*2)/400+(ROW()/100000)+SUM(Data!S95+Data!T95)</f>
        <v>9.7999999999999997E-4</v>
      </c>
      <c r="CL98" s="87">
        <f>SUM(Base!$W95+Base!$AA95+Base!$AF95+Base!$AG95*2+Base!$AI95*2+Base!$AJ95+Base!$AL95+Base!$AN95+Base!$AO95*2+Base!$AP95*2+Base!$AU95*2+Base!$AV95*2+Base!$AX95*2+Base!$BE95)/420+(ROW()/100000)+SUM(Data!S95+Data!T95)</f>
        <v>9.7999999999999997E-4</v>
      </c>
      <c r="CM98" s="87">
        <f>SUM(Base!$W95+Base!$AA95+Base!$AG95*2+Base!$AI95*2+Base!$AJ95+Base!$AL95+Base!$AN95+Base!$AO95+Base!$AP95*2+Base!$AT95+Base!$AU95+Base!$AV95*2+Base!$AW95+Base!$AX95*2+Base!$BE95*2)/420+(ROW()/100000)+SUM(Data!S95+Data!T95)</f>
        <v>9.7999999999999997E-4</v>
      </c>
      <c r="CN98" s="87">
        <f>SUM(Base!$Y95*2+Base!$AA95*2+Base!$AG95*2+Base!$AJ95*2+Base!$AL95+Base!$AN95*2+Base!$AP95*2+Base!$AR95+Base!$AT95*2+Base!$AV95*2+Base!$AW95*2+Base!$AY95+Base!$AZ95)/440+(ROW()/100000)+SUM(Data!S95+Data!T95)</f>
        <v>9.7999999999999997E-4</v>
      </c>
      <c r="CO98" s="87">
        <f>SUM(Base!$Y95+Base!$AA95*2+Base!$AG95*2+Base!$AJ95*2+Base!$AN95*2+Base!$AP95*2+Base!$AT95+Base!$AV95*2+Base!$AW95*2+Base!$AZ95)/340+(ROW()/100000)+SUM(Data!S95+Data!T95)</f>
        <v>9.7999999999999997E-4</v>
      </c>
      <c r="CP98" s="87">
        <f>SUM(Base!$W95+Base!$Z95+Base!$AA95+Base!$AC95*2+Base!$AL95+Base!$AM95*2+Base!$AT95*2+Base!$AV95+Base!$AX95+Base!$BA95+Base!$BB95*2+Base!$BE95+Base!$BF95*2)/360+(ROW()/100000)+SUM(Data!V95+Data!W95)</f>
        <v>9.7999999999999997E-4</v>
      </c>
      <c r="CQ98" s="89">
        <f>SUM(Base!$W95+Base!$AA95+Base!$AC95*2+Base!$AL95+Base!$AM95*2+Base!$AT95+Base!$AV95*2+Base!$AX95+Base!$BA95+Base!$BB95*2+Base!$BE95+Base!$BF95*2)/340+(ROW()/100000)+SUM(Data!V95+Data!W95)</f>
        <v>9.7999999999999997E-4</v>
      </c>
      <c r="CR98" s="1"/>
    </row>
    <row r="99" spans="1:96" ht="25" customHeight="1" x14ac:dyDescent="0.3">
      <c r="A99" s="1"/>
      <c r="B99" s="199">
        <f>Base!B96</f>
        <v>0</v>
      </c>
      <c r="C99" s="200">
        <f>Base!C96</f>
        <v>0</v>
      </c>
      <c r="D99" s="1"/>
      <c r="E99" s="201">
        <f>Base!E96</f>
        <v>0</v>
      </c>
      <c r="F99" s="202" t="str">
        <f t="shared" si="5"/>
        <v>A (D)</v>
      </c>
      <c r="G99" s="1"/>
      <c r="H99" s="201">
        <f>Base!I96</f>
        <v>0</v>
      </c>
      <c r="I99" s="200">
        <f>Base!H96</f>
        <v>0</v>
      </c>
      <c r="J99" s="1"/>
      <c r="K99" s="203">
        <f>SUM(Base!$AF96*2+Base!$AI96*2+Base!$AL96*2+Base!$AN96+Base!$AO96*2+Base!$AP96*2+Base!$AU96*2+Base!$AV96+Base!$BF96)/300+(ROW()/100000)+Data!R96</f>
        <v>9.8999999999999999E-4</v>
      </c>
      <c r="L99" s="204">
        <f>SUM(Base!$Y96*2+Base!$Z96*2+Base!$AA96*2+Base!$AG96+Base!$AJ96*2+Base!$AL96+Base!$AN96*2+Base!$AP96+Base!$AT96*2+Base!$AX96+Base!$AY96*2+Base!$AZ96+Base!$BA96+Base!$BD96+Base!$BE96)/440+(ROW()/100000)+Data!Y96</f>
        <v>9.8999999999999999E-4</v>
      </c>
      <c r="M99" s="204">
        <f>SUM(Base!$Y96*2+Base!$Z96+Base!$AA96*2+Base!$AD96*2+Base!$AG96*2+Base!$AJ96*2+Base!$AL96*2+Base!$AN96+Base!$AP96*2+Base!$AR96*2+Base!$AT96*2+Base!$AW96+Base!$AZ96)/440+(ROW()/100000)+Data!X96</f>
        <v>9.8999999999999999E-4</v>
      </c>
      <c r="N99" s="204">
        <f>SUM(Base!$Y96+Base!$AA96*2+Base!$AD96*2+Base!$AG96*2+Base!$AJ96*2+Base!$AL96*2+Base!$AN96+Base!$AP96*2+Base!$AR96*2+Base!$AT96*2+Base!$AW96+Base!$AZ96)/400+(ROW()/100000)+Data!X96</f>
        <v>9.8999999999999999E-4</v>
      </c>
      <c r="O99" s="204">
        <f>SUM(Base!$Y96+Base!$AA96*2+Base!$AG96*2+Base!$AJ96*2+Base!$AL96+Base!$AN96*2+Base!$AP96*2+Base!$AR96+Base!$AT96*2+Base!$AV96*2+Base!$AW96*2+Base!$AY96+Base!$AZ96)/420+(ROW()/100000)+SUM(Data!U96+Data!V96+Data!W96+Data!X96)</f>
        <v>9.8999999999999999E-4</v>
      </c>
      <c r="P99" s="204">
        <f>SUM(Base!$Y96+Base!$AA96*2+Base!$AG96*2+Base!$AJ96*2+Base!$AL96+Base!$AN96*2+Base!$AP96*2+Base!$AR96+Base!$AT96*2+Base!$AV96*2+Base!$AW96*2+Base!$AZ96)/400+(ROW()/100000)+SUM(Data!U96+Data!V96+Data!W96+Data!X96)</f>
        <v>9.8999999999999999E-4</v>
      </c>
      <c r="Q99" s="204">
        <f>SUM(Base!$Y96+Base!$Z96+Base!$AA96+Base!$AD96+Base!$AG96*2+Base!$AI96*2+Base!$AJ96+Base!$AK96+Base!$AL96+Base!$AN96+Base!$AP96+Base!$AT96*2+Base!$AU96+Base!$AV96*2+Base!$AX96*2+Base!$AY96+Base!$BA96+Base!$BD96+Base!$BE96*2+Base!$BF96)/520+(ROW()/100000)+Data!U96</f>
        <v>9.8999999999999999E-4</v>
      </c>
      <c r="R99" s="204">
        <f>SUM(Base!$AA96+Base!$AC96+Base!$AF96*2+Base!$AG96*2+Base!$AI96*2+Base!$AJ96+Base!$AL96*2+Base!$AM96+Base!$AN96*2+Base!$AO96*2+Base!$AP96*2+Base!$AU96*2+Base!$AW96+Base!$BB96+Base!$BD96*2+Base!$BF96+Base!$BF96*2)/500+(ROW()/100000)+Data!Q96</f>
        <v>9.8999999999999999E-4</v>
      </c>
      <c r="S99" s="204">
        <f>SUM(Base!$AA96+Base!$AC96*2+Base!$AF96*2+Base!$AG96*2+Base!$AI96*2+Base!$AJ96+Base!$AK96+Base!$AL96+Base!$AM96+Base!$AN96*2+Base!$AO96+Base!$AP96+Base!$AU96*2+Base!$AW96+Base!$BB96*2+Base!$BD96+Base!$BF96*2)/500+(ROW()/100000)+Data!Q96</f>
        <v>9.8999999999999999E-4</v>
      </c>
      <c r="T99" s="204">
        <f>SUM(Base!$AA96+Base!$AC96*2+Base!$AF96+Base!$AG96*2+Base!$AI96*2+Base!$AJ96+Base!$AK96*2+Base!$AL96+Base!$AM96*2+Base!$AN96*2+Base!$AO96+Base!$AP96*2+Base!$AU96*2+Base!$AW96+Base!$BB96*2+Base!$BF96*2)/520+(ROW()/100000)+Data!Q96</f>
        <v>9.8999999999999999E-4</v>
      </c>
      <c r="U99" s="204">
        <f>SUM(Base!$AF96+Base!$AI96*2+Base!$AK96*2+Base!$AL96*2+Base!$AM96+Base!$AO96+Base!$AU96+Base!$AV96*2+Base!$AX96*2+Base!$AZ96+Base!$BD96+Base!$BE96*2+Base!$BF96)/380+(ROW()/100000)+SUM(Data!R96+Data!U96)</f>
        <v>9.8999999999999999E-4</v>
      </c>
      <c r="V99" s="204">
        <f>SUM(Base!$AF96+Base!$AG96+Base!$AI96*2+Base!$AK96*2+Base!$AL96*2+Base!$AM96+Base!$AO96+Base!$AV96*2+Base!$AX96*2+Base!$AZ96+Base!$BD96+Base!$BE96*2+Base!$BF96)/380+(ROW()/100000)+SUM(Data!R96+Data!U96)</f>
        <v>9.8999999999999999E-4</v>
      </c>
      <c r="W99" s="204">
        <f>SUM(Base!$AA96*2+Base!$AG96*2+Base!$AI96*2+Base!$AJ96+Base!$AL96+Base!$AN96+Base!$AO96+Base!$AP96*2+Base!$AT96+Base!$AU96*2+Base!$AV96*2+Base!$AW96+Base!$AX96+Base!$BE96*2)/420+(ROW()/100000)+Data!U96</f>
        <v>9.8999999999999999E-4</v>
      </c>
      <c r="X99" s="204">
        <f>SUM(Base!$AC96+Base!$AF96*2+Base!$AI96*2+Base!$AL96*2+Base!$AM96+Base!$AN96+Base!$AO96*2+Base!$AP96*2+Base!$AU96*2+Base!$BB96+Base!$BD96*2+Base!$BF96)/380+(ROW()/100000)+Data!Q96</f>
        <v>9.8999999999999999E-4</v>
      </c>
      <c r="Y99" s="204">
        <f>SUM(Base!$AC96*2+Base!$AF96*2+Base!$AI96*2+Base!$AK96+Base!$AL96+Base!$AM96+Base!$AN96+Base!$AO96+Base!$AP96+Base!$AU96*2+Base!$BB96*2+Base!$BD96+Base!$BF96*2)/380+(ROW()/100000)+Data!Q96</f>
        <v>9.8999999999999999E-4</v>
      </c>
      <c r="Z99" s="204">
        <f>SUM(Base!$AC96*2+Base!$AF96+Base!$AI96*2+Base!$AK96*2+Base!$AL96+Base!$AM96*2+Base!$AN96+Base!$AO96+Base!$AP96*2+Base!$AU96*2+Base!$BB96*2+Base!$BF96*2)/400+(ROW()/100000)+Data!Q96</f>
        <v>9.8999999999999999E-4</v>
      </c>
      <c r="AA99" s="204">
        <f>SUM(Base!$Y96*2+Base!$Z96*2+Base!$AA96*2+Base!$AC96*2+Base!$AD96+Base!$AG96+Base!$AJ96*2+Base!$AL96*2+Base!$AN96*2+Base!$AP96+Base!$AT96*2+Base!$AV96+Base!$AW96+Base!$AX96+Base!$AY96*2+Base!$AZ96*2+Base!$BA96+Base!$BB96+Base!$BD96+Base!$BE96+Base!$BF96*2)/640+(ROW()/100000)+Data!Y96</f>
        <v>9.8999999999999999E-4</v>
      </c>
      <c r="AB99" s="204">
        <f>SUM(Base!$Y96*2+Base!$Z96+Base!$AA96*2+Base!$AC96*2+Base!$AD96*2+Base!$AG96*2+Base!$AJ96*2+Base!$AL96*2+Base!$AN96*2+Base!$AP96*2+Base!$AT96*2+Base!$AV96+Base!$AW96*2+Base!$AX96+Base!$AY96*2+Base!$AZ96*2+Base!$BA96+Base!$BB96+Base!$BD96+Base!$BE96+Base!$BF96*2)/700+(ROW()/100000)+Data!Y96</f>
        <v>9.8999999999999999E-4</v>
      </c>
      <c r="AC99" s="204">
        <f>SUM(Base!$AA96*2+Base!$AD96+Base!$AG96*2+Base!$AI96+Base!$AJ96+Base!$AL96+Base!$AN96+Base!$AP96*2+Base!$AT96*2+Base!$AV96+Base!$AW96+Base!$AX96+Base!$AY96+Base!$BE96)/360+(ROW()/100000)+Data!U96</f>
        <v>9.8999999999999999E-4</v>
      </c>
      <c r="AD99" s="204">
        <f>SUM(Base!$AA96+Base!$AF96+Base!$AG96+Base!$AI96*2+Base!$AJ96+Base!$AK96+Base!$AL96+Base!$AN96+Base!$AO96*2+Base!$AP96*2+Base!$AU96*2+Base!$AV96*2+Base!$AX96+Base!$BE96)/380+(ROW()/100000)+Data!U96</f>
        <v>9.8999999999999999E-4</v>
      </c>
      <c r="AE99" s="204">
        <f>SUM(Base!$AA96*2+Base!$AG96*2+Base!$AI96*2+Base!$AJ96+Base!$AL96+Base!$AN96+Base!$AO96+Base!$AP96*2+Base!$AT96+Base!$AV96*2+Base!$AW96+Base!$AX96+Base!$BE96)/360+(ROW()/100000)+Data!U96</f>
        <v>9.8999999999999999E-4</v>
      </c>
      <c r="AF99" s="204">
        <f>SUM(Base!$W96*2+Base!$Y96*2+Base!$AA96+Base!$AF96+Base!$AG96+Base!$AI96+Base!$AJ96*2+Base!$AL96+Base!$AP96+Base!$AR96*2+Base!$AT96*2+Base!$AU96+Base!$AV96*2+Base!$AX96*2+Base!$AY96*2+Base!$AZ96+Base!$BA96+Base!$BD96+Base!$BE96*2)/560+(ROW()/100000)+SUM(Data!M96:P96)</f>
        <v>9.8999999999999999E-4</v>
      </c>
      <c r="AG99" s="204">
        <f>SUM(Base!$W96*2+Base!$Y96*2+Base!$AA96+Base!$AF96+Base!$AG96+Base!$AI96+Base!$AJ96*2+Base!$AL96+Base!$AP96+Base!$AR96+Base!$AT96*2+Base!$AU96+Base!$AV96*2+Base!$AX96*2+Base!$AY96*2+Base!$AZ96+Base!$BA96+Base!$BD96+Base!$BE96*2)/540+(ROW()/100000)+SUM(Data!M96:P96)</f>
        <v>9.8999999999999999E-4</v>
      </c>
      <c r="AH99" s="204">
        <f>SUM(Base!$Y96+Base!$Z96+Base!$AA96*2+Base!$AG96*2+Base!$AJ96*2+Base!$AL96+Base!$AN96*2+Base!$AP96*2+Base!$AR96+Base!$AT96*2+Base!$AV96*2+Base!$AW96+Base!$BA96+Base!$BF96)/420+(ROW()/100000)+Data!Y96</f>
        <v>9.8999999999999999E-4</v>
      </c>
      <c r="AI99" s="204">
        <f>SUM(Base!$Z96+Base!$AA96*2+Base!$AG96*2+Base!$AJ96*2+Base!$AL96+Base!$AN96*2+Base!$AP96*2+Base!$AR96+Base!$AT96*2+Base!$AV96*2+Base!$AW96+Base!$BA96+Base!$BF96)/400+(ROW()/100000)+Data!Y96</f>
        <v>9.8999999999999999E-4</v>
      </c>
      <c r="AJ99" s="204">
        <f>SUM(Base!$AA96*2+Base!$AG96*2+Base!$AI96+Base!$AJ96*2+Base!$AL96+Base!$AN96*2+Base!$AP96*2+Base!$AU96+Base!$AV96*2+Base!$AW96*2+Base!$BA96)/360+(ROW()/100000)+SUM(Data!R96+Data!U96)</f>
        <v>9.8999999999999999E-4</v>
      </c>
      <c r="AK99" s="204">
        <f>SUM(Base!$AA96*2+Base!$AG96*2+Base!$AJ96*2+Base!$AL96+Base!$AN96*2+Base!$AP96*2+Base!$AT96+Base!$AU96+Base!$AV96*2+Base!$AW96*2+Base!$BA96)/360+(ROW()/100000)+SUM(Data!R96+Data!U96)</f>
        <v>9.8999999999999999E-4</v>
      </c>
      <c r="AL99" s="204">
        <f>SUM(Base!$AF96+Base!$AG96+Base!$AI96*2+Base!$AK96+Base!$AL96*2+Base!$AN96+Base!$AO96*2+Base!$AP96+Base!$AU96*2+Base!$AV96*2+Base!$AX96)/360+(ROW()/100000)+Data!R96</f>
        <v>9.8999999999999999E-4</v>
      </c>
      <c r="AM99" s="204">
        <f>SUM(Base!$AA96+Base!$AF96+Base!$AG96+Base!$AI96*2+Base!$AK96+Base!$AL96*2+Base!$AN96+Base!$AO96*2+Base!$AP96+Base!$AU96*2+Base!$AV96*2+Base!$AX96)/380+(ROW()/100000)+Data!R96</f>
        <v>9.8999999999999999E-4</v>
      </c>
      <c r="AN99" s="204">
        <f>SUM(Base!$W96+Base!$Y96+Base!$AA96+Base!$AF96+Base!$AI96+Base!$AJ96*2+Base!$AK96+Base!$AL96*2+Base!$AO96+Base!$AP96+Base!$AT96*2+Base!$AU96*2+Base!$AV96*2+Base!$AX96*2+Base!$AY96)/460+(ROW()/100000)+SUM(Data!S96+Data!T96)</f>
        <v>9.8999999999999999E-4</v>
      </c>
      <c r="AO99" s="204">
        <f>SUM(Base!$W96*2+Base!$Y96+Base!$AA96+Base!$AF96+Base!$AI96+Base!$AJ96*2+Base!$AK96+Base!$AL96+Base!$AN96+Base!$AO96+Base!$AP96+Base!$AT96*2+Base!$AU96+Base!$AV96*2+Base!$AX96*2+Base!$AY96)/480+(ROW()/100000)+SUM(Data!S96+Data!T96)</f>
        <v>9.8999999999999999E-4</v>
      </c>
      <c r="AP99" s="204">
        <f>SUM(Base!$Y96+Base!$AA96*2+Base!$AG96*2+Base!$AJ96*2+Base!$AL96+Base!$AN96*2+Base!$AP96*2+Base!$AR96+Base!$AT96+Base!$AV96+Base!$AW96*2+Base!$AZ96)/360+(ROW()/100000)+Data!X96</f>
        <v>9.8999999999999999E-4</v>
      </c>
      <c r="AQ99" s="204">
        <f>SUM(Base!$W96*2+Base!$Y96+Base!$AA96+Base!$AF96*2+Base!$AG96+Base!$AI96*2+Base!$AJ96+Base!$AL96*2+Base!$AO96+Base!$AP96+Base!$AT96+Base!$AU96*2+Base!$AV96*2+Base!$AX96+Base!$AZ96)/460+(ROW()/100000)+SUM(Data!M96:P96)</f>
        <v>9.8999999999999999E-4</v>
      </c>
      <c r="AR99" s="204">
        <f>SUM(Base!$W96+Base!$AF96*2+Base!$AG96+Base!$AI96*2+Base!$AL96*2+Base!$AO96*2+Base!$AP96+Base!$AU96*2+Base!$AV96+Base!$AX96)/340+(ROW()/100000)+SUM(Data!M96:P96)</f>
        <v>9.8999999999999999E-4</v>
      </c>
      <c r="AS99" s="204">
        <f>SUM(Base!$W96+Base!$Y96+Base!$AF96*2+Base!$AG96+Base!$AI96*2+Base!$AJ96+Base!$AL96*2+Base!$AO96*2+Base!$AP96+Base!$AU96*2+Base!$AV96*2+Base!$AX96)/400+(ROW()/100000)+SUM(Data!M96:P96)</f>
        <v>9.8999999999999999E-4</v>
      </c>
      <c r="AT99" s="204">
        <f>SUM(Base!$Y96*2+Base!$Z96+Base!$AA96*2+Base!$AG96*2+Base!$AJ96*2+Base!$AL96+Base!$AN96*2+Base!$AP96*2+Base!$AR96+Base!$AT96*2+Base!$AV96+Base!$AW96*2+Base!$AY96*2+Base!$AZ96*2+Base!$BA96)/500+(ROW()/100000)+Data!Y96</f>
        <v>9.8999999999999999E-4</v>
      </c>
      <c r="AU99" s="204">
        <f>SUM(Base!$L96*2+Base!$M96*2+Base!$N96*2+Base!$P96*2+Base!$Q96*2+Base!$R96+Base!$T96*2+Base!$V96+Base!$AL96+Base!$AO96*2+Base!$AP96+Base!$AU96*2+Base!$AZ96*2)/440+(ROW()/100000)+Data!L96</f>
        <v>9.8999999999999999E-4</v>
      </c>
      <c r="AV99" s="204">
        <f>SUM(Base!$AA96+Base!$AF96*2+Base!$AG96+Base!$AI96*2+Base!$AK96+Base!$AL96*2+Base!$AM96+Base!$AN96*2+Base!$AO96*2+Base!$AP96*2+Base!$AU96*2+Base!$AV96*2+Base!$AX96+Base!$BB96+Base!$BE96+Base!$BF96)/480+(ROW()/100000)+Data!R96</f>
        <v>9.8999999999999999E-4</v>
      </c>
      <c r="AW99" s="204">
        <f>SUM(Base!$Y96*2+Base!$Z96*2+Base!$AA96*2+Base!$AD96+Base!$AG96+Base!$AJ96*2+Base!$AL96*2+Base!$AN96+Base!$AR96+Base!$AT96*2+Base!$AX96+Base!$AY96*2+Base!$AZ96*2+Base!$BA96+Base!$BD96+Base!$BE96)/480+(ROW()/100000)+SUM(Data!V96+Data!W96)</f>
        <v>9.8999999999999999E-4</v>
      </c>
      <c r="AX99" s="204">
        <f>SUM(Base!$Y96*2+Base!$Z96*2+Base!$AA96*2+Base!$AD96+Base!$AG96+Base!$AJ96*2+Base!$AL96+Base!$AN96+Base!$AR96+Base!$AT96*2+Base!$AW96+Base!$AX96+Base!$AY96*2+Base!$AZ96*2+Base!$BA96+Base!$BD96+Base!$BE96)/480+(ROW()/100000)+SUM(Data!V96+Data!W96)</f>
        <v>9.8999999999999999E-4</v>
      </c>
      <c r="AY99" s="204">
        <f>SUM(Base!$Y96+Base!$AA96+Base!$AC96*2+Base!$AF96*2+Base!$AG96+Base!$AI96*2+Base!$AJ96+Base!$AK96+Base!$AL96+Base!$AM96+Base!$AN96+Base!$AO96+Base!$AP96+Base!$AU96*2+Base!$AX96+Base!$AZ96+Base!$BB96+Base!$BD96+Base!$BE96*2)/480+(ROW()/100000)+SUM(Data!M96:P96)</f>
        <v>9.8999999999999999E-4</v>
      </c>
      <c r="AZ99" s="204">
        <f>SUM(Base!$W96*2+Base!$Y96*2+Base!$AA96+Base!$AD96+Base!$AG96*2+Base!$AJ96*2+Base!$AL96+Base!$AN96+Base!$AP96+Base!$AR96+Base!$AT96+Base!$AW96+Base!$AX96+Base!$AY96*2+Base!$AZ96*2+Base!$BA96+Base!$BD96+Base!$BE96)/480+(ROW()/100000)+SUM(Data!S96+Data!T96+Data!V96+Data!W96)</f>
        <v>9.8999999999999999E-4</v>
      </c>
      <c r="BA99" s="204">
        <f>SUM(Base!$W96*2+Base!$Y96*2+Base!$AA96+Base!$AD96+Base!$AG96*2+Base!$AJ96*2+Base!$AN96+Base!$AP96+Base!$AT96+Base!$AW96+Base!$AX96+Base!$AY96*2+Base!$AZ96*2+Base!$BA96+Base!$BD96+Base!$BE96)/440+(ROW()/100000)+SUM(Data!S96+Data!T96+Data!V96+Data!W96)</f>
        <v>9.8999999999999999E-4</v>
      </c>
      <c r="BB99" s="204">
        <f>SUM(Base!$W96+Base!$Y96+Base!$AA96*2+Base!$AD96+Base!$AF96+Base!$AG96*2+Base!$AI96*2+Base!$AJ96*2+Base!$AL96+Base!$AN96*2+Base!$AO96+Base!$AP96*2+Base!$AR96+Base!$AT96*2+Base!$AU96+Base!$AV96*2+Base!$AW96*2+Base!$AX96+Base!$AY96*2+Base!$AZ96)/640+(ROW()/100000)+SUM(Data!M96:P96)</f>
        <v>9.8999999999999999E-4</v>
      </c>
      <c r="BC99" s="204">
        <f>SUM(Base!$AA96+Base!$AF96+Base!$AG96*2+Base!$AI96*2+Base!$AJ96+Base!$AL96*2+Base!$AN96+Base!$AO96+Base!$AP96*2+Base!$AT96+Base!$AU96*2+Base!$AV96*2+Base!$AX96+Base!$AY96+Base!$AZ96)/440+(ROW()/100000)+SUM(Data!M96:P96)</f>
        <v>9.8999999999999999E-4</v>
      </c>
      <c r="BD99" s="204">
        <f>SUM(Base!$AA96*2+Base!$AF96+Base!$AG96*2+Base!$AI96*2+Base!$AJ96+Base!$AL96+Base!$AN96*2+Base!$AO96+Base!$AP96*2+Base!$AT96+Base!$AU96+Base!$AV96*2+Base!$AW96+Base!$AX96+Base!$AY96+Base!$AZ96)/460+(ROW()/100000)+SUM(Data!M96:P96)</f>
        <v>9.8999999999999999E-4</v>
      </c>
      <c r="BE99" s="204">
        <f>SUM(Base!$AA96*2+Base!$AC96*2+Base!$AF96*2+Base!$AG96*2+Base!$AI96*2+Base!$AJ96*2+Base!$AL96+Base!$AM96+Base!$AN96*2+Base!$AO96+Base!$AP96*2+Base!$AU96*2+Base!$AV96*2+Base!$BB96*2+Base!$BD96+Base!$BE96+Base!$BF96*2)/580+(ROW()/100000)+Data!Q96</f>
        <v>9.8999999999999999E-4</v>
      </c>
      <c r="BF99" s="204">
        <f>SUM(Base!$Y96+Base!$AA96*2+Base!$AC96*2+Base!$AF96*2+Base!$AG96*2+Base!$AI96*2+Base!$AJ96*2+Base!$AL96+Base!$AM96+Base!$AN96*2+Base!$AO96+Base!$AP96*2+Base!$AU96*2+Base!$AV96*2+Base!$AW96+Base!$BB96*2+Base!$BD96+Base!$BE96+Base!$BF96*2)/620+(ROW()/100000)+Data!Q96</f>
        <v>9.8999999999999999E-4</v>
      </c>
      <c r="BG99" s="204">
        <f>SUM(Base!$Y96*2+Base!$Z96+Base!$AA96+Base!$AD96+Base!$AG96*2+Base!$AJ96*2+Base!$AL96+Base!$AN96+Base!$AP96*2+Base!$AR96+Base!$AT96*2+Base!$AW96*2+Base!$AX96*2+Base!$AY96*2+Base!$BA96+Base!$BE96)/480+(ROW()/100000)+Data!U96</f>
        <v>9.8999999999999999E-4</v>
      </c>
      <c r="BH99" s="204">
        <f>SUM(Base!$Y96+Base!$AA96+Base!$AD96+Base!$AG96*2+Base!$AI96+Base!$AJ96*2+Base!$AL96+Base!$AN96+Base!$AP96*2+Base!$AT96*2+Base!$AW96+Base!$AX96*2+Base!$AY96*2+Base!$BA96+Base!$BE96)/420+(ROW()/100000)+Data!U96</f>
        <v>9.8999999999999999E-4</v>
      </c>
      <c r="BI99" s="204">
        <f>SUM(Base!$AC96+Base!$AF96*2+Base!$AI96*2+Base!$AL96*2+Base!$AM96+Base!$AO96*2+Base!$AU96*2+Base!$BB96+Base!$BD96*2+Base!$BF96)/320+(ROW()/100000)+Data!Q96</f>
        <v>9.8999999999999999E-4</v>
      </c>
      <c r="BJ99" s="204">
        <f>SUM(Base!$AC96*2+Base!$AF96*2+Base!$AI96*2+Base!$AK96+Base!$AL96+Base!$AM96+Base!$AO96+Base!$AU96*2+Base!$BB96*2+Base!$BD96+Base!$BF96*2)/340+(ROW()/100000)+Data!Q96</f>
        <v>9.8999999999999999E-4</v>
      </c>
      <c r="BK99" s="204">
        <f>SUM(Base!$AC96*2+Base!$AF96+Base!$AI96*2+Base!$AK96*2+Base!$AL96+Base!$AM96*2+Base!$AO96+Base!$AU96*2+Base!$BB96*2+Base!$BF96*2)/340+(ROW()/100000)+Data!Q96</f>
        <v>9.8999999999999999E-4</v>
      </c>
      <c r="BL99" s="204">
        <f>SUM(Base!$AC96+Base!$AF96*2+Base!$AI96*2+Base!$AK96+Base!$AL96*2+Base!$AM96+Base!$AO96+Base!$AU96*2+Base!$AV96+Base!$BF96*2)/300+(ROW()/100000)+SUM(Data!M96:P96)</f>
        <v>9.8999999999999999E-4</v>
      </c>
      <c r="BM99" s="204">
        <f>SUM(Base!$Z96*2+Base!$AA96+Base!$AC96+Base!$AJ96+Base!$AL96*2+Base!$AN96*2+Base!$AP96+Base!$AT96*2+Base!$AY96)/260+(ROW()/100000)+Data!Y96</f>
        <v>9.8999999999999999E-4</v>
      </c>
      <c r="BN99" s="204">
        <f>SUM(Base!$Z96+Base!$AA96+Base!$AK96*2+Base!$AL96*2+Base!$AM96*2+Base!$AN96+Base!$AO96+Base!$AP96+Base!$AT96*2+Base!$AV96*2+Base!$AX96*2+Base!$AY96*2+Base!$AZ96+Base!$BA96+Base!$BD96*2+Base!$BE96*2+Base!$BF96)/520+(ROW()/100000)+Data!Y96</f>
        <v>9.8999999999999999E-4</v>
      </c>
      <c r="BO99" s="204">
        <f>SUM(Base!$AA96+Base!$AK96*2+Base!$AL96*2+Base!$AM96*2+Base!$AN96+Base!$AO96+Base!$AP96*2+Base!$AV96*2+Base!$AX96*2+Base!$AY96*2+Base!$AZ96+Base!$BA96+Base!$BD96*2+Base!$BE96*2+Base!$BF96)/480+(ROW()/100000)+Data!Y96</f>
        <v>9.8999999999999999E-4</v>
      </c>
      <c r="BP99" s="204">
        <f>SUM(Base!$AA96+Base!$AG96+Base!$AK96*2+Base!$AL96*2+Base!$AM96*2+Base!$AN96+Base!$AO96+Base!$AP96*2+Base!$AT96+Base!$AV96*2+Base!$AX96*2+Base!$AY96*2+Base!$AZ96+Base!$BA96+Base!$BD96*2+Base!$BE96*2+Base!$BF96)/520+(ROW()/100000)+Data!Y96</f>
        <v>9.8999999999999999E-4</v>
      </c>
      <c r="BQ99" s="204">
        <f>SUM(Base!$Y96+Base!$AA96*2+Base!$AD96+Base!$AG96*2+Base!$AJ96*2+Base!$AL96+Base!$AN96*2+Base!$AP96*2+Base!$AR96*2+Base!$AT96*2+Base!$AV96*2+Base!$AW96*2+Base!$BA96)/440+(ROW()/100000)+Data!R96</f>
        <v>9.8999999999999999E-4</v>
      </c>
      <c r="BR99" s="204">
        <f>SUM(Base!$Z96*2+Base!$AA96+Base!$AJ96+Base!$AL96*2+Base!$AN96*2+Base!$AO96*2+Base!$AP96*2+Base!$AT96*2+Base!$AX96+Base!$AY96+Base!$BA96*2+Base!$BE96)/380+(ROW()/100000)+SUM(Data!V96+Data!W96)</f>
        <v>9.8999999999999999E-4</v>
      </c>
      <c r="BS99" s="204">
        <f>SUM(Base!$Y96+Base!$AA96*2+Base!$AD96+Base!$AG96*2+Base!$AJ96*2+Base!$AL96*2+Base!$AN96*2+Base!$AO96+Base!$AP96*2+Base!$AT96*2+Base!$AU96+Base!$AV96*2+Base!$AW96*2+Base!$AX96*2+Base!$AY96*2+Base!$AZ96+Base!$BA96+Base!$BD96+Base!$BE96*2)/620+(ROW()/100000)+SUM(Data!R96+Data!U96)</f>
        <v>9.8999999999999999E-4</v>
      </c>
      <c r="BT99" s="204">
        <f>SUM(Base!$L96+Base!$M96*2+Base!$N96+Base!$O96+Base!$P96+Base!$Q96*2+Base!$R96*2+Base!$T96*2+Base!$U96*2+Base!$V96+Base!$AA96+Base!$AG96+Base!$AL96*2+Base!$AN96*2+Base!$AO96*2+Base!$AP96+Base!$AU96*2+Base!$AW96+Base!$AY96+Base!$AZ96*2)/600+(ROW()/100000)+Data!L96</f>
        <v>9.8999999999999999E-4</v>
      </c>
      <c r="BU99" s="204">
        <f>SUM(Base!$L96+Base!$M96*2+Base!$N96+Base!$P96+Base!$Q96*2+Base!$R96*2+Base!$T96*2+Base!$U96+Base!$V96+Base!$AA96+Base!$AG96+Base!$AL96*2+Base!$AN96+Base!$AO96*2+Base!$AP96+Base!$AU96*2+Base!$AW96+Base!$AY96+Base!$AZ96*2)/540+(ROW()/100000)+Data!L96</f>
        <v>9.8999999999999999E-4</v>
      </c>
      <c r="BV99" s="204">
        <f>SUM(Base!$L96+Base!$M96*2+Base!$N96+Base!$P96+Base!$Q96*2+Base!$R96*2+Base!$T96*2+Base!$U96*2+Base!$V96+Base!$AA96+Base!$AG96+Base!$AL96*2+Base!$AN96*2+Base!$AO96*2+Base!$AP96+Base!$AU96*2+Base!$AW96+Base!$AY96+Base!$AZ96*2)/580+(ROW()/100000)+Data!L96</f>
        <v>9.8999999999999999E-4</v>
      </c>
      <c r="BW99" s="204">
        <f>SUM(Base!$Y96*2+Base!$Z96*2+Base!$AA96*2+Base!$AG96+Base!$AJ96+Base!$AL96*2+Base!$AN96*2+Base!$AO96+Base!$AP96+Base!$AT96*2+Base!$AX96+Base!$AY96*2+Base!$AZ96+Base!$BA96+Base!$BD96+Base!$BE96)/460+(ROW()/100000)+Data!X96</f>
        <v>9.8999999999999999E-4</v>
      </c>
      <c r="BX99" s="204">
        <f>SUM(Base!$Y96*2+Base!$Z96+Base!$AA96*2+Base!$AG96*2+Base!$AJ96*2+Base!$AL96+Base!$AN96*2+Base!$AP96*2+Base!$AR96*2+Base!$AT96*2+Base!$AW96*2+Base!$AY96*2+Base!$AZ96+Base!$BA96)/480+(ROW()/100000)+SUM(Data!V96+Data!W96+Data!X96+Data!Y96)</f>
        <v>9.8999999999999999E-4</v>
      </c>
      <c r="BY99" s="204">
        <f>SUM(Base!$Z96*2+Base!$AA96+Base!$AC96*2+Base!$AK96+Base!$AL96+Base!$AM96*2+Base!$AN96*2+Base!$AP96+Base!$AT96*2+Base!$AV96+Base!$BA96*2+Base!$BB96*2+Base!$BF96*2)/420+(ROW()/100000)+Data!Y96</f>
        <v>9.8999999999999999E-4</v>
      </c>
      <c r="BZ99" s="204">
        <f>SUM(Base!$Z96+Base!$AA96+Base!$AC96*2+Base!$AK96+Base!$AL96+Base!$AM96*2+Base!$AN96+Base!$AP96+Base!$AT96+Base!$AV96*2+Base!$BA96*2+Base!$BB96*2+Base!$BF96*2)/380+(ROW()/100000)+Data!Y96</f>
        <v>9.8999999999999999E-4</v>
      </c>
      <c r="CA99" s="204">
        <f>SUM(Base!$Z96*2+Base!$AA96+Base!$AD96*2+Base!$AF96+Base!$AG96*2+Base!$AI96*2+Base!$AL96*2+Base!$AN96+Base!$AO96+Base!$AP96+Base!$AT96*2+Base!$AU96*2+Base!$AX96*2+Base!$AY96+Base!$BA96+Base!$BD96*2+Base!$BE96*2+Base!$BF96)/560+(ROW()/100000)+Data!R96</f>
        <v>9.8999999999999999E-4</v>
      </c>
      <c r="CB99" s="204">
        <f>SUM(Base!$Z96+Base!$AA96+Base!$AD96+Base!$AF96*2+Base!$AG96*2+Base!$AI96*2+Base!$AL96+Base!$AN96+Base!$AO96+Base!$AP96+Base!$AT96*2+Base!$AU96*2+Base!$AX96*2+Base!$AY96+Base!$BA96+Base!$BD96*2+Base!$BE96*2+Base!$BF96)/520+(ROW()/100000)+Data!R96</f>
        <v>9.8999999999999999E-4</v>
      </c>
      <c r="CC99" s="204">
        <f>SUM(Base!$W96*2+Base!$Y96*2+Base!$AA96+Base!$AG96+Base!$AJ96*2+Base!$AL96+Base!$AR96+Base!$AT96+Base!$AX96+Base!$AY96*2+Base!$AZ96*2+Base!$BA96+Base!$BD96+Base!$BE96)/380+(ROW()/100000)+SUM(Data!S96+Data!T96+Data!V96+Data!W96)</f>
        <v>9.8999999999999999E-4</v>
      </c>
      <c r="CD99" s="204">
        <f>SUM(Base!$W96*2+Base!$Y96*2+Base!$AA96+Base!$AG96+Base!$AJ96*2+Base!$AT96+Base!$AX96+Base!$AY96*2+Base!$AZ96*2+Base!$BA96+Base!$BD96+Base!$BE96)/340+(ROW()/100000)+SUM(Data!S96+Data!T96+Data!V96+Data!W96)</f>
        <v>9.8999999999999999E-4</v>
      </c>
      <c r="CE99" s="204">
        <f>SUM(Base!$W96*2+Base!$Y96*2+Base!$AA96+Base!$AF96+Base!$AG96+Base!$AI96*2+Base!$AJ96*2+Base!$AL96+Base!$AO96+Base!$AP96+Base!$AR96+Base!$AT96*2+Base!$AU96+Base!$AV96*2+Base!$AX96*2+Base!$AY96*2+Base!$AZ96+Base!$BA96+Base!$BD96*2+Base!$BE96*2)/600+(ROW()/100000)+SUM(Data!M96:P96)</f>
        <v>9.8999999999999999E-4</v>
      </c>
      <c r="CF99" s="204">
        <f>SUM(Base!$W96+Base!$Y96+Base!$AA96+Base!$AF96*2+Base!$AG96+Base!$AI96*2+Base!$AJ96+Base!$AL96*2+Base!$AO96+Base!$AP96+Base!$AT96+Base!$AU96*2+Base!$AV96*2+Base!$AX96*2+Base!$AY96*2+Base!$AZ96+Base!$BA96+Base!$BD96+Base!$BE96*2)/540+(ROW()/100000)+SUM(Data!M96:P96)</f>
        <v>9.8999999999999999E-4</v>
      </c>
      <c r="CG99" s="204">
        <f>SUM(Base!$W96*2+Base!$Y96*2+Base!$AA96+Base!$AF96*2+Base!$AG96+Base!$AI96*2+Base!$AJ96+Base!$AL96+Base!$AO96+Base!$AP96+Base!$AT96*2+Base!$AU96+Base!$AV96*2+Base!$AX96*2+Base!$AY96*2+Base!$AZ96+Base!$BA96+Base!$BD96+Base!$BE96*2)/560+(ROW()/100000)+SUM(Data!M96:P96)</f>
        <v>9.8999999999999999E-4</v>
      </c>
      <c r="CH99" s="204">
        <f>SUM(Base!$W96*2+Base!$Y96*2+Base!$AA96+Base!$AC96*2+Base!$AF96*2+Base!$AG96+Base!$AI96*2+Base!$AJ96+Base!$AK96+Base!$AL96+Base!$AM96+Base!$AN96+Base!$AO96+Base!$AP96+Base!$AT96*2+Base!$AU96+Base!$AX96+Base!$AZ96+Base!$BB96*2+Base!$BD96*2+Base!$BE96*2+Base!$BF96*2)/640+(ROW()/100000)+Data!Q96</f>
        <v>9.8999999999999999E-4</v>
      </c>
      <c r="CI99" s="204">
        <f>SUM(Base!$Y96+Base!$AA96+Base!$AC96*2+Base!$AF96*2+Base!$AG96+Base!$AI96*2+Base!$AJ96+Base!$AK96+Base!$AL96+Base!$AM96+Base!$AN96+Base!$AO96+Base!$AP96+Base!$AU96*2+Base!$AX96+Base!$AZ96+Base!$BB96*2+Base!$BD96+Base!$BF96*2)/500+(ROW()/100000)+Data!Q96</f>
        <v>9.8999999999999999E-4</v>
      </c>
      <c r="CJ99" s="204">
        <f>SUM(Base!$W96+Base!$Y96*2+Base!$AA96+Base!$AC96*2+Base!$AF96*2+Base!$AG96+Base!$AI96*2+Base!$AJ96+Base!$AK96+Base!$AL96+Base!$AM96+Base!$AN96+Base!$AO96+Base!$AP96+Base!$AT96+Base!$AU96*2+Base!$AX96+Base!$AZ96+Base!$BB96*2+Base!$BD96*2+Base!$BE96+Base!$BF96*2)/600+(ROW()/100000)+Data!Q96</f>
        <v>9.8999999999999999E-4</v>
      </c>
      <c r="CK99" s="204">
        <f>SUM(Base!$W96*2+Base!$AA96*2+Base!$AG96*2+Base!$AI96+Base!$AJ96+Base!$AL96+Base!$AN96+Base!$AP96*2+Base!$AT96+Base!$AV96*2+Base!$AW96+Base!$AX96*2+Base!$BE96*2)/400+(ROW()/100000)+SUM(Data!S96+Data!T96)</f>
        <v>9.8999999999999999E-4</v>
      </c>
      <c r="CL99" s="204">
        <f>SUM(Base!$W96+Base!$AA96+Base!$AF96+Base!$AG96*2+Base!$AI96*2+Base!$AJ96+Base!$AL96+Base!$AN96+Base!$AO96*2+Base!$AP96*2+Base!$AU96*2+Base!$AV96*2+Base!$AX96*2+Base!$BE96)/420+(ROW()/100000)+SUM(Data!S96+Data!T96)</f>
        <v>9.8999999999999999E-4</v>
      </c>
      <c r="CM99" s="204">
        <f>SUM(Base!$W96+Base!$AA96+Base!$AG96*2+Base!$AI96*2+Base!$AJ96+Base!$AL96+Base!$AN96+Base!$AO96+Base!$AP96*2+Base!$AT96+Base!$AU96+Base!$AV96*2+Base!$AW96+Base!$AX96*2+Base!$BE96*2)/420+(ROW()/100000)+SUM(Data!S96+Data!T96)</f>
        <v>9.8999999999999999E-4</v>
      </c>
      <c r="CN99" s="204">
        <f>SUM(Base!$Y96*2+Base!$AA96*2+Base!$AG96*2+Base!$AJ96*2+Base!$AL96+Base!$AN96*2+Base!$AP96*2+Base!$AR96+Base!$AT96*2+Base!$AV96*2+Base!$AW96*2+Base!$AY96+Base!$AZ96)/440+(ROW()/100000)+SUM(Data!S96+Data!T96)</f>
        <v>9.8999999999999999E-4</v>
      </c>
      <c r="CO99" s="204">
        <f>SUM(Base!$Y96+Base!$AA96*2+Base!$AG96*2+Base!$AJ96*2+Base!$AN96*2+Base!$AP96*2+Base!$AT96+Base!$AV96*2+Base!$AW96*2+Base!$AZ96)/340+(ROW()/100000)+SUM(Data!S96+Data!T96)</f>
        <v>9.8999999999999999E-4</v>
      </c>
      <c r="CP99" s="204">
        <f>SUM(Base!$W96+Base!$Z96+Base!$AA96+Base!$AC96*2+Base!$AL96+Base!$AM96*2+Base!$AT96*2+Base!$AV96+Base!$AX96+Base!$BA96+Base!$BB96*2+Base!$BE96+Base!$BF96*2)/360+(ROW()/100000)+SUM(Data!V96+Data!W96)</f>
        <v>9.8999999999999999E-4</v>
      </c>
      <c r="CQ99" s="205">
        <f>SUM(Base!$W96+Base!$AA96+Base!$AC96*2+Base!$AL96+Base!$AM96*2+Base!$AT96+Base!$AV96*2+Base!$AX96+Base!$BA96+Base!$BB96*2+Base!$BE96+Base!$BF96*2)/340+(ROW()/100000)+SUM(Data!V96+Data!W96)</f>
        <v>9.8999999999999999E-4</v>
      </c>
      <c r="CR99" s="1"/>
    </row>
    <row r="100" spans="1:96" ht="25" customHeight="1" x14ac:dyDescent="0.3">
      <c r="A100" s="1"/>
      <c r="B100" s="189">
        <f>Base!B97</f>
        <v>0</v>
      </c>
      <c r="C100" s="190">
        <f>Base!C97</f>
        <v>0</v>
      </c>
      <c r="D100" s="1"/>
      <c r="E100" s="191">
        <f>Base!E97</f>
        <v>0</v>
      </c>
      <c r="F100" s="192" t="str">
        <f t="shared" si="5"/>
        <v>A (D)</v>
      </c>
      <c r="G100" s="1"/>
      <c r="H100" s="191">
        <f>Base!I97</f>
        <v>0</v>
      </c>
      <c r="I100" s="190">
        <f>Base!H97</f>
        <v>0</v>
      </c>
      <c r="J100" s="1"/>
      <c r="K100" s="193">
        <f>SUM(Base!$AF97*2+Base!$AI97*2+Base!$AL97*2+Base!$AN97+Base!$AO97*2+Base!$AP97*2+Base!$AU97*2+Base!$AV97+Base!$BF97)/300+(ROW()/100000)+Data!R97</f>
        <v>1E-3</v>
      </c>
      <c r="L100" s="194">
        <f>SUM(Base!$Y97*2+Base!$Z97*2+Base!$AA97*2+Base!$AG97+Base!$AJ97*2+Base!$AL97+Base!$AN97*2+Base!$AP97+Base!$AT97*2+Base!$AX97+Base!$AY97*2+Base!$AZ97+Base!$BA97+Base!$BD97+Base!$BE97)/440+(ROW()/100000)+Data!Y97</f>
        <v>1E-3</v>
      </c>
      <c r="M100" s="194">
        <f>SUM(Base!$Y97*2+Base!$Z97+Base!$AA97*2+Base!$AD97*2+Base!$AG97*2+Base!$AJ97*2+Base!$AL97*2+Base!$AN97+Base!$AP97*2+Base!$AR97*2+Base!$AT97*2+Base!$AW97+Base!$AZ97)/440+(ROW()/100000)+Data!X97</f>
        <v>1E-3</v>
      </c>
      <c r="N100" s="194">
        <f>SUM(Base!$Y97+Base!$AA97*2+Base!$AD97*2+Base!$AG97*2+Base!$AJ97*2+Base!$AL97*2+Base!$AN97+Base!$AP97*2+Base!$AR97*2+Base!$AT97*2+Base!$AW97+Base!$AZ97)/400+(ROW()/100000)+Data!X97</f>
        <v>1E-3</v>
      </c>
      <c r="O100" s="194">
        <f>SUM(Base!$Y97+Base!$AA97*2+Base!$AG97*2+Base!$AJ97*2+Base!$AL97+Base!$AN97*2+Base!$AP97*2+Base!$AR97+Base!$AT97*2+Base!$AV97*2+Base!$AW97*2+Base!$AY97+Base!$AZ97)/420+(ROW()/100000)+SUM(Data!U97+Data!V97+Data!W97+Data!X97)</f>
        <v>1E-3</v>
      </c>
      <c r="P100" s="194">
        <f>SUM(Base!$Y97+Base!$AA97*2+Base!$AG97*2+Base!$AJ97*2+Base!$AL97+Base!$AN97*2+Base!$AP97*2+Base!$AR97+Base!$AT97*2+Base!$AV97*2+Base!$AW97*2+Base!$AZ97)/400+(ROW()/100000)+SUM(Data!U97+Data!V97+Data!W97+Data!X97)</f>
        <v>1E-3</v>
      </c>
      <c r="Q100" s="194">
        <f>SUM(Base!$Y97+Base!$Z97+Base!$AA97+Base!$AD97+Base!$AG97*2+Base!$AI97*2+Base!$AJ97+Base!$AK97+Base!$AL97+Base!$AN97+Base!$AP97+Base!$AT97*2+Base!$AU97+Base!$AV97*2+Base!$AX97*2+Base!$AY97+Base!$BA97+Base!$BD97+Base!$BE97*2+Base!$BF97)/520+(ROW()/100000)+Data!U97</f>
        <v>1E-3</v>
      </c>
      <c r="R100" s="194">
        <f>SUM(Base!$AA97+Base!$AC97+Base!$AF97*2+Base!$AG97*2+Base!$AI97*2+Base!$AJ97+Base!$AL97*2+Base!$AM97+Base!$AN97*2+Base!$AO97*2+Base!$AP97*2+Base!$AU97*2+Base!$AW97+Base!$BB97+Base!$BD97*2+Base!$BF97+Base!$BF97*2)/500+(ROW()/100000)+Data!Q97</f>
        <v>1E-3</v>
      </c>
      <c r="S100" s="194">
        <f>SUM(Base!$AA97+Base!$AC97*2+Base!$AF97*2+Base!$AG97*2+Base!$AI97*2+Base!$AJ97+Base!$AK97+Base!$AL97+Base!$AM97+Base!$AN97*2+Base!$AO97+Base!$AP97+Base!$AU97*2+Base!$AW97+Base!$BB97*2+Base!$BD97+Base!$BF97*2)/500+(ROW()/100000)+Data!Q97</f>
        <v>1E-3</v>
      </c>
      <c r="T100" s="194">
        <f>SUM(Base!$AA97+Base!$AC97*2+Base!$AF97+Base!$AG97*2+Base!$AI97*2+Base!$AJ97+Base!$AK97*2+Base!$AL97+Base!$AM97*2+Base!$AN97*2+Base!$AO97+Base!$AP97*2+Base!$AU97*2+Base!$AW97+Base!$BB97*2+Base!$BF97*2)/520+(ROW()/100000)+Data!Q97</f>
        <v>1E-3</v>
      </c>
      <c r="U100" s="194">
        <f>SUM(Base!$AF97+Base!$AI97*2+Base!$AK97*2+Base!$AL97*2+Base!$AM97+Base!$AO97+Base!$AU97+Base!$AV97*2+Base!$AX97*2+Base!$AZ97+Base!$BD97+Base!$BE97*2+Base!$BF97)/380+(ROW()/100000)+SUM(Data!R97+Data!U97)</f>
        <v>1E-3</v>
      </c>
      <c r="V100" s="194">
        <f>SUM(Base!$AF97+Base!$AG97+Base!$AI97*2+Base!$AK97*2+Base!$AL97*2+Base!$AM97+Base!$AO97+Base!$AV97*2+Base!$AX97*2+Base!$AZ97+Base!$BD97+Base!$BE97*2+Base!$BF97)/380+(ROW()/100000)+SUM(Data!R97+Data!U97)</f>
        <v>1E-3</v>
      </c>
      <c r="W100" s="194">
        <f>SUM(Base!$AA97*2+Base!$AG97*2+Base!$AI97*2+Base!$AJ97+Base!$AL97+Base!$AN97+Base!$AO97+Base!$AP97*2+Base!$AT97+Base!$AU97*2+Base!$AV97*2+Base!$AW97+Base!$AX97+Base!$BE97*2)/420+(ROW()/100000)+Data!U97</f>
        <v>1E-3</v>
      </c>
      <c r="X100" s="194">
        <f>SUM(Base!$AC97+Base!$AF97*2+Base!$AI97*2+Base!$AL97*2+Base!$AM97+Base!$AN97+Base!$AO97*2+Base!$AP97*2+Base!$AU97*2+Base!$BB97+Base!$BD97*2+Base!$BF97)/380+(ROW()/100000)+Data!Q97</f>
        <v>1E-3</v>
      </c>
      <c r="Y100" s="194">
        <f>SUM(Base!$AC97*2+Base!$AF97*2+Base!$AI97*2+Base!$AK97+Base!$AL97+Base!$AM97+Base!$AN97+Base!$AO97+Base!$AP97+Base!$AU97*2+Base!$BB97*2+Base!$BD97+Base!$BF97*2)/380+(ROW()/100000)+Data!Q97</f>
        <v>1E-3</v>
      </c>
      <c r="Z100" s="194">
        <f>SUM(Base!$AC97*2+Base!$AF97+Base!$AI97*2+Base!$AK97*2+Base!$AL97+Base!$AM97*2+Base!$AN97+Base!$AO97+Base!$AP97*2+Base!$AU97*2+Base!$BB97*2+Base!$BF97*2)/400+(ROW()/100000)+Data!Q97</f>
        <v>1E-3</v>
      </c>
      <c r="AA100" s="194">
        <f>SUM(Base!$Y97*2+Base!$Z97*2+Base!$AA97*2+Base!$AC97*2+Base!$AD97+Base!$AG97+Base!$AJ97*2+Base!$AL97*2+Base!$AN97*2+Base!$AP97+Base!$AT97*2+Base!$AV97+Base!$AW97+Base!$AX97+Base!$AY97*2+Base!$AZ97*2+Base!$BA97+Base!$BB97+Base!$BD97+Base!$BE97+Base!$BF97*2)/640+(ROW()/100000)+Data!Y97</f>
        <v>1E-3</v>
      </c>
      <c r="AB100" s="194">
        <f>SUM(Base!$Y97*2+Base!$Z97+Base!$AA97*2+Base!$AC97*2+Base!$AD97*2+Base!$AG97*2+Base!$AJ97*2+Base!$AL97*2+Base!$AN97*2+Base!$AP97*2+Base!$AT97*2+Base!$AV97+Base!$AW97*2+Base!$AX97+Base!$AY97*2+Base!$AZ97*2+Base!$BA97+Base!$BB97+Base!$BD97+Base!$BE97+Base!$BF97*2)/700+(ROW()/100000)+Data!Y97</f>
        <v>1E-3</v>
      </c>
      <c r="AC100" s="194">
        <f>SUM(Base!$AA97*2+Base!$AD97+Base!$AG97*2+Base!$AI97+Base!$AJ97+Base!$AL97+Base!$AN97+Base!$AP97*2+Base!$AT97*2+Base!$AV97+Base!$AW97+Base!$AX97+Base!$AY97+Base!$BE97)/360+(ROW()/100000)+Data!U97</f>
        <v>1E-3</v>
      </c>
      <c r="AD100" s="194">
        <f>SUM(Base!$AA97+Base!$AF97+Base!$AG97+Base!$AI97*2+Base!$AJ97+Base!$AK97+Base!$AL97+Base!$AN97+Base!$AO97*2+Base!$AP97*2+Base!$AU97*2+Base!$AV97*2+Base!$AX97+Base!$BE97)/380+(ROW()/100000)+Data!U97</f>
        <v>1E-3</v>
      </c>
      <c r="AE100" s="194">
        <f>SUM(Base!$AA97*2+Base!$AG97*2+Base!$AI97*2+Base!$AJ97+Base!$AL97+Base!$AN97+Base!$AO97+Base!$AP97*2+Base!$AT97+Base!$AV97*2+Base!$AW97+Base!$AX97+Base!$BE97)/360+(ROW()/100000)+Data!U97</f>
        <v>1E-3</v>
      </c>
      <c r="AF100" s="194">
        <f>SUM(Base!$W97*2+Base!$Y97*2+Base!$AA97+Base!$AF97+Base!$AG97+Base!$AI97+Base!$AJ97*2+Base!$AL97+Base!$AP97+Base!$AR97*2+Base!$AT97*2+Base!$AU97+Base!$AV97*2+Base!$AX97*2+Base!$AY97*2+Base!$AZ97+Base!$BA97+Base!$BD97+Base!$BE97*2)/560+(ROW()/100000)+SUM(Data!M97:P97)</f>
        <v>1E-3</v>
      </c>
      <c r="AG100" s="194">
        <f>SUM(Base!$W97*2+Base!$Y97*2+Base!$AA97+Base!$AF97+Base!$AG97+Base!$AI97+Base!$AJ97*2+Base!$AL97+Base!$AP97+Base!$AR97+Base!$AT97*2+Base!$AU97+Base!$AV97*2+Base!$AX97*2+Base!$AY97*2+Base!$AZ97+Base!$BA97+Base!$BD97+Base!$BE97*2)/540+(ROW()/100000)+SUM(Data!M97:P97)</f>
        <v>1E-3</v>
      </c>
      <c r="AH100" s="194">
        <f>SUM(Base!$Y97+Base!$Z97+Base!$AA97*2+Base!$AG97*2+Base!$AJ97*2+Base!$AL97+Base!$AN97*2+Base!$AP97*2+Base!$AR97+Base!$AT97*2+Base!$AV97*2+Base!$AW97+Base!$BA97+Base!$BF97)/420+(ROW()/100000)+Data!Y97</f>
        <v>1E-3</v>
      </c>
      <c r="AI100" s="194">
        <f>SUM(Base!$Z97+Base!$AA97*2+Base!$AG97*2+Base!$AJ97*2+Base!$AL97+Base!$AN97*2+Base!$AP97*2+Base!$AR97+Base!$AT97*2+Base!$AV97*2+Base!$AW97+Base!$BA97+Base!$BF97)/400+(ROW()/100000)+Data!Y97</f>
        <v>1E-3</v>
      </c>
      <c r="AJ100" s="194">
        <f>SUM(Base!$AA97*2+Base!$AG97*2+Base!$AI97+Base!$AJ97*2+Base!$AL97+Base!$AN97*2+Base!$AP97*2+Base!$AU97+Base!$AV97*2+Base!$AW97*2+Base!$BA97)/360+(ROW()/100000)+SUM(Data!R97+Data!U97)</f>
        <v>1E-3</v>
      </c>
      <c r="AK100" s="194">
        <f>SUM(Base!$AA97*2+Base!$AG97*2+Base!$AJ97*2+Base!$AL97+Base!$AN97*2+Base!$AP97*2+Base!$AT97+Base!$AU97+Base!$AV97*2+Base!$AW97*2+Base!$BA97)/360+(ROW()/100000)+SUM(Data!R97+Data!U97)</f>
        <v>1E-3</v>
      </c>
      <c r="AL100" s="194">
        <f>SUM(Base!$AF97+Base!$AG97+Base!$AI97*2+Base!$AK97+Base!$AL97*2+Base!$AN97+Base!$AO97*2+Base!$AP97+Base!$AU97*2+Base!$AV97*2+Base!$AX97)/360+(ROW()/100000)+Data!R97</f>
        <v>1E-3</v>
      </c>
      <c r="AM100" s="194">
        <f>SUM(Base!$AA97+Base!$AF97+Base!$AG97+Base!$AI97*2+Base!$AK97+Base!$AL97*2+Base!$AN97+Base!$AO97*2+Base!$AP97+Base!$AU97*2+Base!$AV97*2+Base!$AX97)/380+(ROW()/100000)+Data!R97</f>
        <v>1E-3</v>
      </c>
      <c r="AN100" s="194">
        <f>SUM(Base!$W97+Base!$Y97+Base!$AA97+Base!$AF97+Base!$AI97+Base!$AJ97*2+Base!$AK97+Base!$AL97*2+Base!$AO97+Base!$AP97+Base!$AT97*2+Base!$AU97*2+Base!$AV97*2+Base!$AX97*2+Base!$AY97)/460+(ROW()/100000)+SUM(Data!S97+Data!T97)</f>
        <v>1E-3</v>
      </c>
      <c r="AO100" s="194">
        <f>SUM(Base!$W97*2+Base!$Y97+Base!$AA97+Base!$AF97+Base!$AI97+Base!$AJ97*2+Base!$AK97+Base!$AL97+Base!$AN97+Base!$AO97+Base!$AP97+Base!$AT97*2+Base!$AU97+Base!$AV97*2+Base!$AX97*2+Base!$AY97)/480+(ROW()/100000)+SUM(Data!S97+Data!T97)</f>
        <v>1E-3</v>
      </c>
      <c r="AP100" s="194">
        <f>SUM(Base!$Y97+Base!$AA97*2+Base!$AG97*2+Base!$AJ97*2+Base!$AL97+Base!$AN97*2+Base!$AP97*2+Base!$AR97+Base!$AT97+Base!$AV97+Base!$AW97*2+Base!$AZ97)/360+(ROW()/100000)+Data!X97</f>
        <v>1E-3</v>
      </c>
      <c r="AQ100" s="194">
        <f>SUM(Base!$W97*2+Base!$Y97+Base!$AA97+Base!$AF97*2+Base!$AG97+Base!$AI97*2+Base!$AJ97+Base!$AL97*2+Base!$AO97+Base!$AP97+Base!$AT97+Base!$AU97*2+Base!$AV97*2+Base!$AX97+Base!$AZ97)/460+(ROW()/100000)+SUM(Data!M97:P97)</f>
        <v>1E-3</v>
      </c>
      <c r="AR100" s="194">
        <f>SUM(Base!$W97+Base!$AF97*2+Base!$AG97+Base!$AI97*2+Base!$AL97*2+Base!$AO97*2+Base!$AP97+Base!$AU97*2+Base!$AV97+Base!$AX97)/340+(ROW()/100000)+SUM(Data!M97:P97)</f>
        <v>1E-3</v>
      </c>
      <c r="AS100" s="194">
        <f>SUM(Base!$W97+Base!$Y97+Base!$AF97*2+Base!$AG97+Base!$AI97*2+Base!$AJ97+Base!$AL97*2+Base!$AO97*2+Base!$AP97+Base!$AU97*2+Base!$AV97*2+Base!$AX97)/400+(ROW()/100000)+SUM(Data!M97:P97)</f>
        <v>1E-3</v>
      </c>
      <c r="AT100" s="194">
        <f>SUM(Base!$Y97*2+Base!$Z97+Base!$AA97*2+Base!$AG97*2+Base!$AJ97*2+Base!$AL97+Base!$AN97*2+Base!$AP97*2+Base!$AR97+Base!$AT97*2+Base!$AV97+Base!$AW97*2+Base!$AY97*2+Base!$AZ97*2+Base!$BA97)/500+(ROW()/100000)+Data!Y97</f>
        <v>1E-3</v>
      </c>
      <c r="AU100" s="194">
        <f>SUM(Base!$L97*2+Base!$M97*2+Base!$N97*2+Base!$P97*2+Base!$Q97*2+Base!$R97+Base!$T97*2+Base!$V97+Base!$AL97+Base!$AO97*2+Base!$AP97+Base!$AU97*2+Base!$AZ97*2)/440+(ROW()/100000)+Data!L97</f>
        <v>1E-3</v>
      </c>
      <c r="AV100" s="194">
        <f>SUM(Base!$AA97+Base!$AF97*2+Base!$AG97+Base!$AI97*2+Base!$AK97+Base!$AL97*2+Base!$AM97+Base!$AN97*2+Base!$AO97*2+Base!$AP97*2+Base!$AU97*2+Base!$AV97*2+Base!$AX97+Base!$BB97+Base!$BE97+Base!$BF97)/480+(ROW()/100000)+Data!R97</f>
        <v>1E-3</v>
      </c>
      <c r="AW100" s="194">
        <f>SUM(Base!$Y97*2+Base!$Z97*2+Base!$AA97*2+Base!$AD97+Base!$AG97+Base!$AJ97*2+Base!$AL97*2+Base!$AN97+Base!$AR97+Base!$AT97*2+Base!$AX97+Base!$AY97*2+Base!$AZ97*2+Base!$BA97+Base!$BD97+Base!$BE97)/480+(ROW()/100000)+SUM(Data!V97+Data!W97)</f>
        <v>1E-3</v>
      </c>
      <c r="AX100" s="194">
        <f>SUM(Base!$Y97*2+Base!$Z97*2+Base!$AA97*2+Base!$AD97+Base!$AG97+Base!$AJ97*2+Base!$AL97+Base!$AN97+Base!$AR97+Base!$AT97*2+Base!$AW97+Base!$AX97+Base!$AY97*2+Base!$AZ97*2+Base!$BA97+Base!$BD97+Base!$BE97)/480+(ROW()/100000)+SUM(Data!V97+Data!W97)</f>
        <v>1E-3</v>
      </c>
      <c r="AY100" s="194">
        <f>SUM(Base!$Y97+Base!$AA97+Base!$AC97*2+Base!$AF97*2+Base!$AG97+Base!$AI97*2+Base!$AJ97+Base!$AK97+Base!$AL97+Base!$AM97+Base!$AN97+Base!$AO97+Base!$AP97+Base!$AU97*2+Base!$AX97+Base!$AZ97+Base!$BB97+Base!$BD97+Base!$BE97*2)/480+(ROW()/100000)+SUM(Data!M97:P97)</f>
        <v>1E-3</v>
      </c>
      <c r="AZ100" s="194">
        <f>SUM(Base!$W97*2+Base!$Y97*2+Base!$AA97+Base!$AD97+Base!$AG97*2+Base!$AJ97*2+Base!$AL97+Base!$AN97+Base!$AP97+Base!$AR97+Base!$AT97+Base!$AW97+Base!$AX97+Base!$AY97*2+Base!$AZ97*2+Base!$BA97+Base!$BD97+Base!$BE97)/480+(ROW()/100000)+SUM(Data!S97+Data!T97+Data!V97+Data!W97)</f>
        <v>1E-3</v>
      </c>
      <c r="BA100" s="194">
        <f>SUM(Base!$W97*2+Base!$Y97*2+Base!$AA97+Base!$AD97+Base!$AG97*2+Base!$AJ97*2+Base!$AN97+Base!$AP97+Base!$AT97+Base!$AW97+Base!$AX97+Base!$AY97*2+Base!$AZ97*2+Base!$BA97+Base!$BD97+Base!$BE97)/440+(ROW()/100000)+SUM(Data!S97+Data!T97+Data!V97+Data!W97)</f>
        <v>1E-3</v>
      </c>
      <c r="BB100" s="194">
        <f>SUM(Base!$W97+Base!$Y97+Base!$AA97*2+Base!$AD97+Base!$AF97+Base!$AG97*2+Base!$AI97*2+Base!$AJ97*2+Base!$AL97+Base!$AN97*2+Base!$AO97+Base!$AP97*2+Base!$AR97+Base!$AT97*2+Base!$AU97+Base!$AV97*2+Base!$AW97*2+Base!$AX97+Base!$AY97*2+Base!$AZ97)/640+(ROW()/100000)+SUM(Data!M97:P97)</f>
        <v>1E-3</v>
      </c>
      <c r="BC100" s="194">
        <f>SUM(Base!$AA97+Base!$AF97+Base!$AG97*2+Base!$AI97*2+Base!$AJ97+Base!$AL97*2+Base!$AN97+Base!$AO97+Base!$AP97*2+Base!$AT97+Base!$AU97*2+Base!$AV97*2+Base!$AX97+Base!$AY97+Base!$AZ97)/440+(ROW()/100000)+SUM(Data!M97:P97)</f>
        <v>1E-3</v>
      </c>
      <c r="BD100" s="194">
        <f>SUM(Base!$AA97*2+Base!$AF97+Base!$AG97*2+Base!$AI97*2+Base!$AJ97+Base!$AL97+Base!$AN97*2+Base!$AO97+Base!$AP97*2+Base!$AT97+Base!$AU97+Base!$AV97*2+Base!$AW97+Base!$AX97+Base!$AY97+Base!$AZ97)/460+(ROW()/100000)+SUM(Data!M97:P97)</f>
        <v>1E-3</v>
      </c>
      <c r="BE100" s="194">
        <f>SUM(Base!$AA97*2+Base!$AC97*2+Base!$AF97*2+Base!$AG97*2+Base!$AI97*2+Base!$AJ97*2+Base!$AL97+Base!$AM97+Base!$AN97*2+Base!$AO97+Base!$AP97*2+Base!$AU97*2+Base!$AV97*2+Base!$BB97*2+Base!$BD97+Base!$BE97+Base!$BF97*2)/580+(ROW()/100000)+Data!Q97</f>
        <v>1E-3</v>
      </c>
      <c r="BF100" s="194">
        <f>SUM(Base!$Y97+Base!$AA97*2+Base!$AC97*2+Base!$AF97*2+Base!$AG97*2+Base!$AI97*2+Base!$AJ97*2+Base!$AL97+Base!$AM97+Base!$AN97*2+Base!$AO97+Base!$AP97*2+Base!$AU97*2+Base!$AV97*2+Base!$AW97+Base!$BB97*2+Base!$BD97+Base!$BE97+Base!$BF97*2)/620+(ROW()/100000)+Data!Q97</f>
        <v>1E-3</v>
      </c>
      <c r="BG100" s="194">
        <f>SUM(Base!$Y97*2+Base!$Z97+Base!$AA97+Base!$AD97+Base!$AG97*2+Base!$AJ97*2+Base!$AL97+Base!$AN97+Base!$AP97*2+Base!$AR97+Base!$AT97*2+Base!$AW97*2+Base!$AX97*2+Base!$AY97*2+Base!$BA97+Base!$BE97)/480+(ROW()/100000)+Data!U97</f>
        <v>1E-3</v>
      </c>
      <c r="BH100" s="194">
        <f>SUM(Base!$Y97+Base!$AA97+Base!$AD97+Base!$AG97*2+Base!$AI97+Base!$AJ97*2+Base!$AL97+Base!$AN97+Base!$AP97*2+Base!$AT97*2+Base!$AW97+Base!$AX97*2+Base!$AY97*2+Base!$BA97+Base!$BE97)/420+(ROW()/100000)+Data!U97</f>
        <v>1E-3</v>
      </c>
      <c r="BI100" s="194">
        <f>SUM(Base!$AC97+Base!$AF97*2+Base!$AI97*2+Base!$AL97*2+Base!$AM97+Base!$AO97*2+Base!$AU97*2+Base!$BB97+Base!$BD97*2+Base!$BF97)/320+(ROW()/100000)+Data!Q97</f>
        <v>1E-3</v>
      </c>
      <c r="BJ100" s="194">
        <f>SUM(Base!$AC97*2+Base!$AF97*2+Base!$AI97*2+Base!$AK97+Base!$AL97+Base!$AM97+Base!$AO97+Base!$AU97*2+Base!$BB97*2+Base!$BD97+Base!$BF97*2)/340+(ROW()/100000)+Data!Q97</f>
        <v>1E-3</v>
      </c>
      <c r="BK100" s="194">
        <f>SUM(Base!$AC97*2+Base!$AF97+Base!$AI97*2+Base!$AK97*2+Base!$AL97+Base!$AM97*2+Base!$AO97+Base!$AU97*2+Base!$BB97*2+Base!$BF97*2)/340+(ROW()/100000)+Data!Q97</f>
        <v>1E-3</v>
      </c>
      <c r="BL100" s="194">
        <f>SUM(Base!$AC97+Base!$AF97*2+Base!$AI97*2+Base!$AK97+Base!$AL97*2+Base!$AM97+Base!$AO97+Base!$AU97*2+Base!$AV97+Base!$BF97*2)/300+(ROW()/100000)+SUM(Data!M97:P97)</f>
        <v>1E-3</v>
      </c>
      <c r="BM100" s="194">
        <f>SUM(Base!$Z97*2+Base!$AA97+Base!$AC97+Base!$AJ97+Base!$AL97*2+Base!$AN97*2+Base!$AP97+Base!$AT97*2+Base!$AY97)/260+(ROW()/100000)+Data!Y97</f>
        <v>1E-3</v>
      </c>
      <c r="BN100" s="194">
        <f>SUM(Base!$Z97+Base!$AA97+Base!$AK97*2+Base!$AL97*2+Base!$AM97*2+Base!$AN97+Base!$AO97+Base!$AP97+Base!$AT97*2+Base!$AV97*2+Base!$AX97*2+Base!$AY97*2+Base!$AZ97+Base!$BA97+Base!$BD97*2+Base!$BE97*2+Base!$BF97)/520+(ROW()/100000)+Data!Y97</f>
        <v>1E-3</v>
      </c>
      <c r="BO100" s="194">
        <f>SUM(Base!$AA97+Base!$AK97*2+Base!$AL97*2+Base!$AM97*2+Base!$AN97+Base!$AO97+Base!$AP97*2+Base!$AV97*2+Base!$AX97*2+Base!$AY97*2+Base!$AZ97+Base!$BA97+Base!$BD97*2+Base!$BE97*2+Base!$BF97)/480+(ROW()/100000)+Data!Y97</f>
        <v>1E-3</v>
      </c>
      <c r="BP100" s="194">
        <f>SUM(Base!$AA97+Base!$AG97+Base!$AK97*2+Base!$AL97*2+Base!$AM97*2+Base!$AN97+Base!$AO97+Base!$AP97*2+Base!$AT97+Base!$AV97*2+Base!$AX97*2+Base!$AY97*2+Base!$AZ97+Base!$BA97+Base!$BD97*2+Base!$BE97*2+Base!$BF97)/520+(ROW()/100000)+Data!Y97</f>
        <v>1E-3</v>
      </c>
      <c r="BQ100" s="194">
        <f>SUM(Base!$Y97+Base!$AA97*2+Base!$AD97+Base!$AG97*2+Base!$AJ97*2+Base!$AL97+Base!$AN97*2+Base!$AP97*2+Base!$AR97*2+Base!$AT97*2+Base!$AV97*2+Base!$AW97*2+Base!$BA97)/440+(ROW()/100000)+Data!R97</f>
        <v>1E-3</v>
      </c>
      <c r="BR100" s="194">
        <f>SUM(Base!$Z97*2+Base!$AA97+Base!$AJ97+Base!$AL97*2+Base!$AN97*2+Base!$AO97*2+Base!$AP97*2+Base!$AT97*2+Base!$AX97+Base!$AY97+Base!$BA97*2+Base!$BE97)/380+(ROW()/100000)+SUM(Data!V97+Data!W97)</f>
        <v>1E-3</v>
      </c>
      <c r="BS100" s="194">
        <f>SUM(Base!$Y97+Base!$AA97*2+Base!$AD97+Base!$AG97*2+Base!$AJ97*2+Base!$AL97*2+Base!$AN97*2+Base!$AO97+Base!$AP97*2+Base!$AT97*2+Base!$AU97+Base!$AV97*2+Base!$AW97*2+Base!$AX97*2+Base!$AY97*2+Base!$AZ97+Base!$BA97+Base!$BD97+Base!$BE97*2)/620+(ROW()/100000)+SUM(Data!R97+Data!U97)</f>
        <v>1E-3</v>
      </c>
      <c r="BT100" s="194">
        <f>SUM(Base!$L97+Base!$M97*2+Base!$N97+Base!$O97+Base!$P97+Base!$Q97*2+Base!$R97*2+Base!$T97*2+Base!$U97*2+Base!$V97+Base!$AA97+Base!$AG97+Base!$AL97*2+Base!$AN97*2+Base!$AO97*2+Base!$AP97+Base!$AU97*2+Base!$AW97+Base!$AY97+Base!$AZ97*2)/600+(ROW()/100000)+Data!L97</f>
        <v>1E-3</v>
      </c>
      <c r="BU100" s="194">
        <f>SUM(Base!$L97+Base!$M97*2+Base!$N97+Base!$P97+Base!$Q97*2+Base!$R97*2+Base!$T97*2+Base!$U97+Base!$V97+Base!$AA97+Base!$AG97+Base!$AL97*2+Base!$AN97+Base!$AO97*2+Base!$AP97+Base!$AU97*2+Base!$AW97+Base!$AY97+Base!$AZ97*2)/540+(ROW()/100000)+Data!L97</f>
        <v>1E-3</v>
      </c>
      <c r="BV100" s="194">
        <f>SUM(Base!$L97+Base!$M97*2+Base!$N97+Base!$P97+Base!$Q97*2+Base!$R97*2+Base!$T97*2+Base!$U97*2+Base!$V97+Base!$AA97+Base!$AG97+Base!$AL97*2+Base!$AN97*2+Base!$AO97*2+Base!$AP97+Base!$AU97*2+Base!$AW97+Base!$AY97+Base!$AZ97*2)/580+(ROW()/100000)+Data!L97</f>
        <v>1E-3</v>
      </c>
      <c r="BW100" s="194">
        <f>SUM(Base!$Y97*2+Base!$Z97*2+Base!$AA97*2+Base!$AG97+Base!$AJ97+Base!$AL97*2+Base!$AN97*2+Base!$AO97+Base!$AP97+Base!$AT97*2+Base!$AX97+Base!$AY97*2+Base!$AZ97+Base!$BA97+Base!$BD97+Base!$BE97)/460+(ROW()/100000)+Data!X97</f>
        <v>1E-3</v>
      </c>
      <c r="BX100" s="194">
        <f>SUM(Base!$Y97*2+Base!$Z97+Base!$AA97*2+Base!$AG97*2+Base!$AJ97*2+Base!$AL97+Base!$AN97*2+Base!$AP97*2+Base!$AR97*2+Base!$AT97*2+Base!$AW97*2+Base!$AY97*2+Base!$AZ97+Base!$BA97)/480+(ROW()/100000)+SUM(Data!V97+Data!W97+Data!X97+Data!Y97)</f>
        <v>1E-3</v>
      </c>
      <c r="BY100" s="194">
        <f>SUM(Base!$Z97*2+Base!$AA97+Base!$AC97*2+Base!$AK97+Base!$AL97+Base!$AM97*2+Base!$AN97*2+Base!$AP97+Base!$AT97*2+Base!$AV97+Base!$BA97*2+Base!$BB97*2+Base!$BF97*2)/420+(ROW()/100000)+Data!Y97</f>
        <v>1E-3</v>
      </c>
      <c r="BZ100" s="194">
        <f>SUM(Base!$Z97+Base!$AA97+Base!$AC97*2+Base!$AK97+Base!$AL97+Base!$AM97*2+Base!$AN97+Base!$AP97+Base!$AT97+Base!$AV97*2+Base!$BA97*2+Base!$BB97*2+Base!$BF97*2)/380+(ROW()/100000)+Data!Y97</f>
        <v>1E-3</v>
      </c>
      <c r="CA100" s="194">
        <f>SUM(Base!$Z97*2+Base!$AA97+Base!$AD97*2+Base!$AF97+Base!$AG97*2+Base!$AI97*2+Base!$AL97*2+Base!$AN97+Base!$AO97+Base!$AP97+Base!$AT97*2+Base!$AU97*2+Base!$AX97*2+Base!$AY97+Base!$BA97+Base!$BD97*2+Base!$BE97*2+Base!$BF97)/560+(ROW()/100000)+Data!R97</f>
        <v>1E-3</v>
      </c>
      <c r="CB100" s="194">
        <f>SUM(Base!$Z97+Base!$AA97+Base!$AD97+Base!$AF97*2+Base!$AG97*2+Base!$AI97*2+Base!$AL97+Base!$AN97+Base!$AO97+Base!$AP97+Base!$AT97*2+Base!$AU97*2+Base!$AX97*2+Base!$AY97+Base!$BA97+Base!$BD97*2+Base!$BE97*2+Base!$BF97)/520+(ROW()/100000)+Data!R97</f>
        <v>1E-3</v>
      </c>
      <c r="CC100" s="194">
        <f>SUM(Base!$W97*2+Base!$Y97*2+Base!$AA97+Base!$AG97+Base!$AJ97*2+Base!$AL97+Base!$AR97+Base!$AT97+Base!$AX97+Base!$AY97*2+Base!$AZ97*2+Base!$BA97+Base!$BD97+Base!$BE97)/380+(ROW()/100000)+SUM(Data!S97+Data!T97+Data!V97+Data!W97)</f>
        <v>1E-3</v>
      </c>
      <c r="CD100" s="194">
        <f>SUM(Base!$W97*2+Base!$Y97*2+Base!$AA97+Base!$AG97+Base!$AJ97*2+Base!$AT97+Base!$AX97+Base!$AY97*2+Base!$AZ97*2+Base!$BA97+Base!$BD97+Base!$BE97)/340+(ROW()/100000)+SUM(Data!S97+Data!T97+Data!V97+Data!W97)</f>
        <v>1E-3</v>
      </c>
      <c r="CE100" s="194">
        <f>SUM(Base!$W97*2+Base!$Y97*2+Base!$AA97+Base!$AF97+Base!$AG97+Base!$AI97*2+Base!$AJ97*2+Base!$AL97+Base!$AO97+Base!$AP97+Base!$AR97+Base!$AT97*2+Base!$AU97+Base!$AV97*2+Base!$AX97*2+Base!$AY97*2+Base!$AZ97+Base!$BA97+Base!$BD97*2+Base!$BE97*2)/600+(ROW()/100000)+SUM(Data!M97:P97)</f>
        <v>1E-3</v>
      </c>
      <c r="CF100" s="194">
        <f>SUM(Base!$W97+Base!$Y97+Base!$AA97+Base!$AF97*2+Base!$AG97+Base!$AI97*2+Base!$AJ97+Base!$AL97*2+Base!$AO97+Base!$AP97+Base!$AT97+Base!$AU97*2+Base!$AV97*2+Base!$AX97*2+Base!$AY97*2+Base!$AZ97+Base!$BA97+Base!$BD97+Base!$BE97*2)/540+(ROW()/100000)+SUM(Data!M97:P97)</f>
        <v>1E-3</v>
      </c>
      <c r="CG100" s="194">
        <f>SUM(Base!$W97*2+Base!$Y97*2+Base!$AA97+Base!$AF97*2+Base!$AG97+Base!$AI97*2+Base!$AJ97+Base!$AL97+Base!$AO97+Base!$AP97+Base!$AT97*2+Base!$AU97+Base!$AV97*2+Base!$AX97*2+Base!$AY97*2+Base!$AZ97+Base!$BA97+Base!$BD97+Base!$BE97*2)/560+(ROW()/100000)+SUM(Data!M97:P97)</f>
        <v>1E-3</v>
      </c>
      <c r="CH100" s="194">
        <f>SUM(Base!$W97*2+Base!$Y97*2+Base!$AA97+Base!$AC97*2+Base!$AF97*2+Base!$AG97+Base!$AI97*2+Base!$AJ97+Base!$AK97+Base!$AL97+Base!$AM97+Base!$AN97+Base!$AO97+Base!$AP97+Base!$AT97*2+Base!$AU97+Base!$AX97+Base!$AZ97+Base!$BB97*2+Base!$BD97*2+Base!$BE97*2+Base!$BF97*2)/640+(ROW()/100000)+Data!Q97</f>
        <v>1E-3</v>
      </c>
      <c r="CI100" s="194">
        <f>SUM(Base!$Y97+Base!$AA97+Base!$AC97*2+Base!$AF97*2+Base!$AG97+Base!$AI97*2+Base!$AJ97+Base!$AK97+Base!$AL97+Base!$AM97+Base!$AN97+Base!$AO97+Base!$AP97+Base!$AU97*2+Base!$AX97+Base!$AZ97+Base!$BB97*2+Base!$BD97+Base!$BF97*2)/500+(ROW()/100000)+Data!Q97</f>
        <v>1E-3</v>
      </c>
      <c r="CJ100" s="194">
        <f>SUM(Base!$W97+Base!$Y97*2+Base!$AA97+Base!$AC97*2+Base!$AF97*2+Base!$AG97+Base!$AI97*2+Base!$AJ97+Base!$AK97+Base!$AL97+Base!$AM97+Base!$AN97+Base!$AO97+Base!$AP97+Base!$AT97+Base!$AU97*2+Base!$AX97+Base!$AZ97+Base!$BB97*2+Base!$BD97*2+Base!$BE97+Base!$BF97*2)/600+(ROW()/100000)+Data!Q97</f>
        <v>1E-3</v>
      </c>
      <c r="CK100" s="194">
        <f>SUM(Base!$W97*2+Base!$AA97*2+Base!$AG97*2+Base!$AI97+Base!$AJ97+Base!$AL97+Base!$AN97+Base!$AP97*2+Base!$AT97+Base!$AV97*2+Base!$AW97+Base!$AX97*2+Base!$BE97*2)/400+(ROW()/100000)+SUM(Data!S97+Data!T97)</f>
        <v>1E-3</v>
      </c>
      <c r="CL100" s="194">
        <f>SUM(Base!$W97+Base!$AA97+Base!$AF97+Base!$AG97*2+Base!$AI97*2+Base!$AJ97+Base!$AL97+Base!$AN97+Base!$AO97*2+Base!$AP97*2+Base!$AU97*2+Base!$AV97*2+Base!$AX97*2+Base!$BE97)/420+(ROW()/100000)+SUM(Data!S97+Data!T97)</f>
        <v>1E-3</v>
      </c>
      <c r="CM100" s="194">
        <f>SUM(Base!$W97+Base!$AA97+Base!$AG97*2+Base!$AI97*2+Base!$AJ97+Base!$AL97+Base!$AN97+Base!$AO97+Base!$AP97*2+Base!$AT97+Base!$AU97+Base!$AV97*2+Base!$AW97+Base!$AX97*2+Base!$BE97*2)/420+(ROW()/100000)+SUM(Data!S97+Data!T97)</f>
        <v>1E-3</v>
      </c>
      <c r="CN100" s="194">
        <f>SUM(Base!$Y97*2+Base!$AA97*2+Base!$AG97*2+Base!$AJ97*2+Base!$AL97+Base!$AN97*2+Base!$AP97*2+Base!$AR97+Base!$AT97*2+Base!$AV97*2+Base!$AW97*2+Base!$AY97+Base!$AZ97)/440+(ROW()/100000)+SUM(Data!S97+Data!T97)</f>
        <v>1E-3</v>
      </c>
      <c r="CO100" s="194">
        <f>SUM(Base!$Y97+Base!$AA97*2+Base!$AG97*2+Base!$AJ97*2+Base!$AN97*2+Base!$AP97*2+Base!$AT97+Base!$AV97*2+Base!$AW97*2+Base!$AZ97)/340+(ROW()/100000)+SUM(Data!S97+Data!T97)</f>
        <v>1E-3</v>
      </c>
      <c r="CP100" s="194">
        <f>SUM(Base!$W97+Base!$Z97+Base!$AA97+Base!$AC97*2+Base!$AL97+Base!$AM97*2+Base!$AT97*2+Base!$AV97+Base!$AX97+Base!$BA97+Base!$BB97*2+Base!$BE97+Base!$BF97*2)/360+(ROW()/100000)+SUM(Data!V97+Data!W97)</f>
        <v>1E-3</v>
      </c>
      <c r="CQ100" s="195">
        <f>SUM(Base!$W97+Base!$AA97+Base!$AC97*2+Base!$AL97+Base!$AM97*2+Base!$AT97+Base!$AV97*2+Base!$AX97+Base!$BA97+Base!$BB97*2+Base!$BE97+Base!$BF97*2)/340+(ROW()/100000)+SUM(Data!V97+Data!W97)</f>
        <v>1E-3</v>
      </c>
      <c r="CR100" s="1"/>
    </row>
    <row r="101" spans="1:96" ht="25" customHeight="1" x14ac:dyDescent="0.3">
      <c r="A101" s="1"/>
      <c r="B101" s="199">
        <f>Base!B98</f>
        <v>0</v>
      </c>
      <c r="C101" s="200">
        <f>Base!C98</f>
        <v>0</v>
      </c>
      <c r="D101" s="1"/>
      <c r="E101" s="201">
        <f>Base!E98</f>
        <v>0</v>
      </c>
      <c r="F101" s="202" t="str">
        <f t="shared" si="5"/>
        <v>A (D)</v>
      </c>
      <c r="G101" s="1"/>
      <c r="H101" s="201">
        <f>Base!I98</f>
        <v>0</v>
      </c>
      <c r="I101" s="200">
        <f>Base!H98</f>
        <v>0</v>
      </c>
      <c r="J101" s="1"/>
      <c r="K101" s="203">
        <f>SUM(Base!$AF98*2+Base!$AI98*2+Base!$AL98*2+Base!$AN98+Base!$AO98*2+Base!$AP98*2+Base!$AU98*2+Base!$AV98+Base!$BF98)/300+(ROW()/100000)+Data!R98</f>
        <v>1.01E-3</v>
      </c>
      <c r="L101" s="204">
        <f>SUM(Base!$Y98*2+Base!$Z98*2+Base!$AA98*2+Base!$AG98+Base!$AJ98*2+Base!$AL98+Base!$AN98*2+Base!$AP98+Base!$AT98*2+Base!$AX98+Base!$AY98*2+Base!$AZ98+Base!$BA98+Base!$BD98+Base!$BE98)/440+(ROW()/100000)+Data!Y98</f>
        <v>1.01E-3</v>
      </c>
      <c r="M101" s="204">
        <f>SUM(Base!$Y98*2+Base!$Z98+Base!$AA98*2+Base!$AD98*2+Base!$AG98*2+Base!$AJ98*2+Base!$AL98*2+Base!$AN98+Base!$AP98*2+Base!$AR98*2+Base!$AT98*2+Base!$AW98+Base!$AZ98)/440+(ROW()/100000)+Data!X98</f>
        <v>1.01E-3</v>
      </c>
      <c r="N101" s="204">
        <f>SUM(Base!$Y98+Base!$AA98*2+Base!$AD98*2+Base!$AG98*2+Base!$AJ98*2+Base!$AL98*2+Base!$AN98+Base!$AP98*2+Base!$AR98*2+Base!$AT98*2+Base!$AW98+Base!$AZ98)/400+(ROW()/100000)+Data!X98</f>
        <v>1.01E-3</v>
      </c>
      <c r="O101" s="204">
        <f>SUM(Base!$Y98+Base!$AA98*2+Base!$AG98*2+Base!$AJ98*2+Base!$AL98+Base!$AN98*2+Base!$AP98*2+Base!$AR98+Base!$AT98*2+Base!$AV98*2+Base!$AW98*2+Base!$AY98+Base!$AZ98)/420+(ROW()/100000)+SUM(Data!U98+Data!V98+Data!W98+Data!X98)</f>
        <v>1.01E-3</v>
      </c>
      <c r="P101" s="204">
        <f>SUM(Base!$Y98+Base!$AA98*2+Base!$AG98*2+Base!$AJ98*2+Base!$AL98+Base!$AN98*2+Base!$AP98*2+Base!$AR98+Base!$AT98*2+Base!$AV98*2+Base!$AW98*2+Base!$AZ98)/400+(ROW()/100000)+SUM(Data!U98+Data!V98+Data!W98+Data!X98)</f>
        <v>1.01E-3</v>
      </c>
      <c r="Q101" s="204">
        <f>SUM(Base!$Y98+Base!$Z98+Base!$AA98+Base!$AD98+Base!$AG98*2+Base!$AI98*2+Base!$AJ98+Base!$AK98+Base!$AL98+Base!$AN98+Base!$AP98+Base!$AT98*2+Base!$AU98+Base!$AV98*2+Base!$AX98*2+Base!$AY98+Base!$BA98+Base!$BD98+Base!$BE98*2+Base!$BF98)/520+(ROW()/100000)+Data!U98</f>
        <v>1.01E-3</v>
      </c>
      <c r="R101" s="204">
        <f>SUM(Base!$AA98+Base!$AC98+Base!$AF98*2+Base!$AG98*2+Base!$AI98*2+Base!$AJ98+Base!$AL98*2+Base!$AM98+Base!$AN98*2+Base!$AO98*2+Base!$AP98*2+Base!$AU98*2+Base!$AW98+Base!$BB98+Base!$BD98*2+Base!$BF98+Base!$BF98*2)/500+(ROW()/100000)+Data!Q98</f>
        <v>1.01E-3</v>
      </c>
      <c r="S101" s="204">
        <f>SUM(Base!$AA98+Base!$AC98*2+Base!$AF98*2+Base!$AG98*2+Base!$AI98*2+Base!$AJ98+Base!$AK98+Base!$AL98+Base!$AM98+Base!$AN98*2+Base!$AO98+Base!$AP98+Base!$AU98*2+Base!$AW98+Base!$BB98*2+Base!$BD98+Base!$BF98*2)/500+(ROW()/100000)+Data!Q98</f>
        <v>1.01E-3</v>
      </c>
      <c r="T101" s="204">
        <f>SUM(Base!$AA98+Base!$AC98*2+Base!$AF98+Base!$AG98*2+Base!$AI98*2+Base!$AJ98+Base!$AK98*2+Base!$AL98+Base!$AM98*2+Base!$AN98*2+Base!$AO98+Base!$AP98*2+Base!$AU98*2+Base!$AW98+Base!$BB98*2+Base!$BF98*2)/520+(ROW()/100000)+Data!Q98</f>
        <v>1.01E-3</v>
      </c>
      <c r="U101" s="204">
        <f>SUM(Base!$AF98+Base!$AI98*2+Base!$AK98*2+Base!$AL98*2+Base!$AM98+Base!$AO98+Base!$AU98+Base!$AV98*2+Base!$AX98*2+Base!$AZ98+Base!$BD98+Base!$BE98*2+Base!$BF98)/380+(ROW()/100000)+SUM(Data!R98+Data!U98)</f>
        <v>1.01E-3</v>
      </c>
      <c r="V101" s="204">
        <f>SUM(Base!$AF98+Base!$AG98+Base!$AI98*2+Base!$AK98*2+Base!$AL98*2+Base!$AM98+Base!$AO98+Base!$AV98*2+Base!$AX98*2+Base!$AZ98+Base!$BD98+Base!$BE98*2+Base!$BF98)/380+(ROW()/100000)+SUM(Data!R98+Data!U98)</f>
        <v>1.01E-3</v>
      </c>
      <c r="W101" s="204">
        <f>SUM(Base!$AA98*2+Base!$AG98*2+Base!$AI98*2+Base!$AJ98+Base!$AL98+Base!$AN98+Base!$AO98+Base!$AP98*2+Base!$AT98+Base!$AU98*2+Base!$AV98*2+Base!$AW98+Base!$AX98+Base!$BE98*2)/420+(ROW()/100000)+Data!U98</f>
        <v>1.01E-3</v>
      </c>
      <c r="X101" s="204">
        <f>SUM(Base!$AC98+Base!$AF98*2+Base!$AI98*2+Base!$AL98*2+Base!$AM98+Base!$AN98+Base!$AO98*2+Base!$AP98*2+Base!$AU98*2+Base!$BB98+Base!$BD98*2+Base!$BF98)/380+(ROW()/100000)+Data!Q98</f>
        <v>1.01E-3</v>
      </c>
      <c r="Y101" s="204">
        <f>SUM(Base!$AC98*2+Base!$AF98*2+Base!$AI98*2+Base!$AK98+Base!$AL98+Base!$AM98+Base!$AN98+Base!$AO98+Base!$AP98+Base!$AU98*2+Base!$BB98*2+Base!$BD98+Base!$BF98*2)/380+(ROW()/100000)+Data!Q98</f>
        <v>1.01E-3</v>
      </c>
      <c r="Z101" s="204">
        <f>SUM(Base!$AC98*2+Base!$AF98+Base!$AI98*2+Base!$AK98*2+Base!$AL98+Base!$AM98*2+Base!$AN98+Base!$AO98+Base!$AP98*2+Base!$AU98*2+Base!$BB98*2+Base!$BF98*2)/400+(ROW()/100000)+Data!Q98</f>
        <v>1.01E-3</v>
      </c>
      <c r="AA101" s="204">
        <f>SUM(Base!$Y98*2+Base!$Z98*2+Base!$AA98*2+Base!$AC98*2+Base!$AD98+Base!$AG98+Base!$AJ98*2+Base!$AL98*2+Base!$AN98*2+Base!$AP98+Base!$AT98*2+Base!$AV98+Base!$AW98+Base!$AX98+Base!$AY98*2+Base!$AZ98*2+Base!$BA98+Base!$BB98+Base!$BD98+Base!$BE98+Base!$BF98*2)/640+(ROW()/100000)+Data!Y98</f>
        <v>1.01E-3</v>
      </c>
      <c r="AB101" s="204">
        <f>SUM(Base!$Y98*2+Base!$Z98+Base!$AA98*2+Base!$AC98*2+Base!$AD98*2+Base!$AG98*2+Base!$AJ98*2+Base!$AL98*2+Base!$AN98*2+Base!$AP98*2+Base!$AT98*2+Base!$AV98+Base!$AW98*2+Base!$AX98+Base!$AY98*2+Base!$AZ98*2+Base!$BA98+Base!$BB98+Base!$BD98+Base!$BE98+Base!$BF98*2)/700+(ROW()/100000)+Data!Y98</f>
        <v>1.01E-3</v>
      </c>
      <c r="AC101" s="204">
        <f>SUM(Base!$AA98*2+Base!$AD98+Base!$AG98*2+Base!$AI98+Base!$AJ98+Base!$AL98+Base!$AN98+Base!$AP98*2+Base!$AT98*2+Base!$AV98+Base!$AW98+Base!$AX98+Base!$AY98+Base!$BE98)/360+(ROW()/100000)+Data!U98</f>
        <v>1.01E-3</v>
      </c>
      <c r="AD101" s="204">
        <f>SUM(Base!$AA98+Base!$AF98+Base!$AG98+Base!$AI98*2+Base!$AJ98+Base!$AK98+Base!$AL98+Base!$AN98+Base!$AO98*2+Base!$AP98*2+Base!$AU98*2+Base!$AV98*2+Base!$AX98+Base!$BE98)/380+(ROW()/100000)+Data!U98</f>
        <v>1.01E-3</v>
      </c>
      <c r="AE101" s="204">
        <f>SUM(Base!$AA98*2+Base!$AG98*2+Base!$AI98*2+Base!$AJ98+Base!$AL98+Base!$AN98+Base!$AO98+Base!$AP98*2+Base!$AT98+Base!$AV98*2+Base!$AW98+Base!$AX98+Base!$BE98)/360+(ROW()/100000)+Data!U98</f>
        <v>1.01E-3</v>
      </c>
      <c r="AF101" s="204">
        <f>SUM(Base!$W98*2+Base!$Y98*2+Base!$AA98+Base!$AF98+Base!$AG98+Base!$AI98+Base!$AJ98*2+Base!$AL98+Base!$AP98+Base!$AR98*2+Base!$AT98*2+Base!$AU98+Base!$AV98*2+Base!$AX98*2+Base!$AY98*2+Base!$AZ98+Base!$BA98+Base!$BD98+Base!$BE98*2)/560+(ROW()/100000)+SUM(Data!M98:P98)</f>
        <v>1.01E-3</v>
      </c>
      <c r="AG101" s="204">
        <f>SUM(Base!$W98*2+Base!$Y98*2+Base!$AA98+Base!$AF98+Base!$AG98+Base!$AI98+Base!$AJ98*2+Base!$AL98+Base!$AP98+Base!$AR98+Base!$AT98*2+Base!$AU98+Base!$AV98*2+Base!$AX98*2+Base!$AY98*2+Base!$AZ98+Base!$BA98+Base!$BD98+Base!$BE98*2)/540+(ROW()/100000)+SUM(Data!M98:P98)</f>
        <v>1.01E-3</v>
      </c>
      <c r="AH101" s="204">
        <f>SUM(Base!$Y98+Base!$Z98+Base!$AA98*2+Base!$AG98*2+Base!$AJ98*2+Base!$AL98+Base!$AN98*2+Base!$AP98*2+Base!$AR98+Base!$AT98*2+Base!$AV98*2+Base!$AW98+Base!$BA98+Base!$BF98)/420+(ROW()/100000)+Data!Y98</f>
        <v>1.01E-3</v>
      </c>
      <c r="AI101" s="204">
        <f>SUM(Base!$Z98+Base!$AA98*2+Base!$AG98*2+Base!$AJ98*2+Base!$AL98+Base!$AN98*2+Base!$AP98*2+Base!$AR98+Base!$AT98*2+Base!$AV98*2+Base!$AW98+Base!$BA98+Base!$BF98)/400+(ROW()/100000)+Data!Y98</f>
        <v>1.01E-3</v>
      </c>
      <c r="AJ101" s="204">
        <f>SUM(Base!$AA98*2+Base!$AG98*2+Base!$AI98+Base!$AJ98*2+Base!$AL98+Base!$AN98*2+Base!$AP98*2+Base!$AU98+Base!$AV98*2+Base!$AW98*2+Base!$BA98)/360+(ROW()/100000)+SUM(Data!R98+Data!U98)</f>
        <v>1.01E-3</v>
      </c>
      <c r="AK101" s="204">
        <f>SUM(Base!$AA98*2+Base!$AG98*2+Base!$AJ98*2+Base!$AL98+Base!$AN98*2+Base!$AP98*2+Base!$AT98+Base!$AU98+Base!$AV98*2+Base!$AW98*2+Base!$BA98)/360+(ROW()/100000)+SUM(Data!R98+Data!U98)</f>
        <v>1.01E-3</v>
      </c>
      <c r="AL101" s="204">
        <f>SUM(Base!$AF98+Base!$AG98+Base!$AI98*2+Base!$AK98+Base!$AL98*2+Base!$AN98+Base!$AO98*2+Base!$AP98+Base!$AU98*2+Base!$AV98*2+Base!$AX98)/360+(ROW()/100000)+Data!R98</f>
        <v>1.01E-3</v>
      </c>
      <c r="AM101" s="204">
        <f>SUM(Base!$AA98+Base!$AF98+Base!$AG98+Base!$AI98*2+Base!$AK98+Base!$AL98*2+Base!$AN98+Base!$AO98*2+Base!$AP98+Base!$AU98*2+Base!$AV98*2+Base!$AX98)/380+(ROW()/100000)+Data!R98</f>
        <v>1.01E-3</v>
      </c>
      <c r="AN101" s="204">
        <f>SUM(Base!$W98+Base!$Y98+Base!$AA98+Base!$AF98+Base!$AI98+Base!$AJ98*2+Base!$AK98+Base!$AL98*2+Base!$AO98+Base!$AP98+Base!$AT98*2+Base!$AU98*2+Base!$AV98*2+Base!$AX98*2+Base!$AY98)/460+(ROW()/100000)+SUM(Data!S98+Data!T98)</f>
        <v>1.01E-3</v>
      </c>
      <c r="AO101" s="204">
        <f>SUM(Base!$W98*2+Base!$Y98+Base!$AA98+Base!$AF98+Base!$AI98+Base!$AJ98*2+Base!$AK98+Base!$AL98+Base!$AN98+Base!$AO98+Base!$AP98+Base!$AT98*2+Base!$AU98+Base!$AV98*2+Base!$AX98*2+Base!$AY98)/480+(ROW()/100000)+SUM(Data!S98+Data!T98)</f>
        <v>1.01E-3</v>
      </c>
      <c r="AP101" s="204">
        <f>SUM(Base!$Y98+Base!$AA98*2+Base!$AG98*2+Base!$AJ98*2+Base!$AL98+Base!$AN98*2+Base!$AP98*2+Base!$AR98+Base!$AT98+Base!$AV98+Base!$AW98*2+Base!$AZ98)/360+(ROW()/100000)+Data!X98</f>
        <v>1.01E-3</v>
      </c>
      <c r="AQ101" s="204">
        <f>SUM(Base!$W98*2+Base!$Y98+Base!$AA98+Base!$AF98*2+Base!$AG98+Base!$AI98*2+Base!$AJ98+Base!$AL98*2+Base!$AO98+Base!$AP98+Base!$AT98+Base!$AU98*2+Base!$AV98*2+Base!$AX98+Base!$AZ98)/460+(ROW()/100000)+SUM(Data!M98:P98)</f>
        <v>1.01E-3</v>
      </c>
      <c r="AR101" s="204">
        <f>SUM(Base!$W98+Base!$AF98*2+Base!$AG98+Base!$AI98*2+Base!$AL98*2+Base!$AO98*2+Base!$AP98+Base!$AU98*2+Base!$AV98+Base!$AX98)/340+(ROW()/100000)+SUM(Data!M98:P98)</f>
        <v>1.01E-3</v>
      </c>
      <c r="AS101" s="204">
        <f>SUM(Base!$W98+Base!$Y98+Base!$AF98*2+Base!$AG98+Base!$AI98*2+Base!$AJ98+Base!$AL98*2+Base!$AO98*2+Base!$AP98+Base!$AU98*2+Base!$AV98*2+Base!$AX98)/400+(ROW()/100000)+SUM(Data!M98:P98)</f>
        <v>1.01E-3</v>
      </c>
      <c r="AT101" s="204">
        <f>SUM(Base!$Y98*2+Base!$Z98+Base!$AA98*2+Base!$AG98*2+Base!$AJ98*2+Base!$AL98+Base!$AN98*2+Base!$AP98*2+Base!$AR98+Base!$AT98*2+Base!$AV98+Base!$AW98*2+Base!$AY98*2+Base!$AZ98*2+Base!$BA98)/500+(ROW()/100000)+Data!Y98</f>
        <v>1.01E-3</v>
      </c>
      <c r="AU101" s="204">
        <f>SUM(Base!$L98*2+Base!$M98*2+Base!$N98*2+Base!$P98*2+Base!$Q98*2+Base!$R98+Base!$T98*2+Base!$V98+Base!$AL98+Base!$AO98*2+Base!$AP98+Base!$AU98*2+Base!$AZ98*2)/440+(ROW()/100000)+Data!L98</f>
        <v>1.01E-3</v>
      </c>
      <c r="AV101" s="204">
        <f>SUM(Base!$AA98+Base!$AF98*2+Base!$AG98+Base!$AI98*2+Base!$AK98+Base!$AL98*2+Base!$AM98+Base!$AN98*2+Base!$AO98*2+Base!$AP98*2+Base!$AU98*2+Base!$AV98*2+Base!$AX98+Base!$BB98+Base!$BE98+Base!$BF98)/480+(ROW()/100000)+Data!R98</f>
        <v>1.01E-3</v>
      </c>
      <c r="AW101" s="204">
        <f>SUM(Base!$Y98*2+Base!$Z98*2+Base!$AA98*2+Base!$AD98+Base!$AG98+Base!$AJ98*2+Base!$AL98*2+Base!$AN98+Base!$AR98+Base!$AT98*2+Base!$AX98+Base!$AY98*2+Base!$AZ98*2+Base!$BA98+Base!$BD98+Base!$BE98)/480+(ROW()/100000)+SUM(Data!V98+Data!W98)</f>
        <v>1.01E-3</v>
      </c>
      <c r="AX101" s="204">
        <f>SUM(Base!$Y98*2+Base!$Z98*2+Base!$AA98*2+Base!$AD98+Base!$AG98+Base!$AJ98*2+Base!$AL98+Base!$AN98+Base!$AR98+Base!$AT98*2+Base!$AW98+Base!$AX98+Base!$AY98*2+Base!$AZ98*2+Base!$BA98+Base!$BD98+Base!$BE98)/480+(ROW()/100000)+SUM(Data!V98+Data!W98)</f>
        <v>1.01E-3</v>
      </c>
      <c r="AY101" s="204">
        <f>SUM(Base!$Y98+Base!$AA98+Base!$AC98*2+Base!$AF98*2+Base!$AG98+Base!$AI98*2+Base!$AJ98+Base!$AK98+Base!$AL98+Base!$AM98+Base!$AN98+Base!$AO98+Base!$AP98+Base!$AU98*2+Base!$AX98+Base!$AZ98+Base!$BB98+Base!$BD98+Base!$BE98*2)/480+(ROW()/100000)+SUM(Data!M98:P98)</f>
        <v>1.01E-3</v>
      </c>
      <c r="AZ101" s="204">
        <f>SUM(Base!$W98*2+Base!$Y98*2+Base!$AA98+Base!$AD98+Base!$AG98*2+Base!$AJ98*2+Base!$AL98+Base!$AN98+Base!$AP98+Base!$AR98+Base!$AT98+Base!$AW98+Base!$AX98+Base!$AY98*2+Base!$AZ98*2+Base!$BA98+Base!$BD98+Base!$BE98)/480+(ROW()/100000)+SUM(Data!S98+Data!T98+Data!V98+Data!W98)</f>
        <v>1.01E-3</v>
      </c>
      <c r="BA101" s="204">
        <f>SUM(Base!$W98*2+Base!$Y98*2+Base!$AA98+Base!$AD98+Base!$AG98*2+Base!$AJ98*2+Base!$AN98+Base!$AP98+Base!$AT98+Base!$AW98+Base!$AX98+Base!$AY98*2+Base!$AZ98*2+Base!$BA98+Base!$BD98+Base!$BE98)/440+(ROW()/100000)+SUM(Data!S98+Data!T98+Data!V98+Data!W98)</f>
        <v>1.01E-3</v>
      </c>
      <c r="BB101" s="204">
        <f>SUM(Base!$W98+Base!$Y98+Base!$AA98*2+Base!$AD98+Base!$AF98+Base!$AG98*2+Base!$AI98*2+Base!$AJ98*2+Base!$AL98+Base!$AN98*2+Base!$AO98+Base!$AP98*2+Base!$AR98+Base!$AT98*2+Base!$AU98+Base!$AV98*2+Base!$AW98*2+Base!$AX98+Base!$AY98*2+Base!$AZ98)/640+(ROW()/100000)+SUM(Data!M98:P98)</f>
        <v>1.01E-3</v>
      </c>
      <c r="BC101" s="204">
        <f>SUM(Base!$AA98+Base!$AF98+Base!$AG98*2+Base!$AI98*2+Base!$AJ98+Base!$AL98*2+Base!$AN98+Base!$AO98+Base!$AP98*2+Base!$AT98+Base!$AU98*2+Base!$AV98*2+Base!$AX98+Base!$AY98+Base!$AZ98)/440+(ROW()/100000)+SUM(Data!M98:P98)</f>
        <v>1.01E-3</v>
      </c>
      <c r="BD101" s="204">
        <f>SUM(Base!$AA98*2+Base!$AF98+Base!$AG98*2+Base!$AI98*2+Base!$AJ98+Base!$AL98+Base!$AN98*2+Base!$AO98+Base!$AP98*2+Base!$AT98+Base!$AU98+Base!$AV98*2+Base!$AW98+Base!$AX98+Base!$AY98+Base!$AZ98)/460+(ROW()/100000)+SUM(Data!M98:P98)</f>
        <v>1.01E-3</v>
      </c>
      <c r="BE101" s="204">
        <f>SUM(Base!$AA98*2+Base!$AC98*2+Base!$AF98*2+Base!$AG98*2+Base!$AI98*2+Base!$AJ98*2+Base!$AL98+Base!$AM98+Base!$AN98*2+Base!$AO98+Base!$AP98*2+Base!$AU98*2+Base!$AV98*2+Base!$BB98*2+Base!$BD98+Base!$BE98+Base!$BF98*2)/580+(ROW()/100000)+Data!Q98</f>
        <v>1.01E-3</v>
      </c>
      <c r="BF101" s="204">
        <f>SUM(Base!$Y98+Base!$AA98*2+Base!$AC98*2+Base!$AF98*2+Base!$AG98*2+Base!$AI98*2+Base!$AJ98*2+Base!$AL98+Base!$AM98+Base!$AN98*2+Base!$AO98+Base!$AP98*2+Base!$AU98*2+Base!$AV98*2+Base!$AW98+Base!$BB98*2+Base!$BD98+Base!$BE98+Base!$BF98*2)/620+(ROW()/100000)+Data!Q98</f>
        <v>1.01E-3</v>
      </c>
      <c r="BG101" s="204">
        <f>SUM(Base!$Y98*2+Base!$Z98+Base!$AA98+Base!$AD98+Base!$AG98*2+Base!$AJ98*2+Base!$AL98+Base!$AN98+Base!$AP98*2+Base!$AR98+Base!$AT98*2+Base!$AW98*2+Base!$AX98*2+Base!$AY98*2+Base!$BA98+Base!$BE98)/480+(ROW()/100000)+Data!U98</f>
        <v>1.01E-3</v>
      </c>
      <c r="BH101" s="204">
        <f>SUM(Base!$Y98+Base!$AA98+Base!$AD98+Base!$AG98*2+Base!$AI98+Base!$AJ98*2+Base!$AL98+Base!$AN98+Base!$AP98*2+Base!$AT98*2+Base!$AW98+Base!$AX98*2+Base!$AY98*2+Base!$BA98+Base!$BE98)/420+(ROW()/100000)+Data!U98</f>
        <v>1.01E-3</v>
      </c>
      <c r="BI101" s="204">
        <f>SUM(Base!$AC98+Base!$AF98*2+Base!$AI98*2+Base!$AL98*2+Base!$AM98+Base!$AO98*2+Base!$AU98*2+Base!$BB98+Base!$BD98*2+Base!$BF98)/320+(ROW()/100000)+Data!Q98</f>
        <v>1.01E-3</v>
      </c>
      <c r="BJ101" s="204">
        <f>SUM(Base!$AC98*2+Base!$AF98*2+Base!$AI98*2+Base!$AK98+Base!$AL98+Base!$AM98+Base!$AO98+Base!$AU98*2+Base!$BB98*2+Base!$BD98+Base!$BF98*2)/340+(ROW()/100000)+Data!Q98</f>
        <v>1.01E-3</v>
      </c>
      <c r="BK101" s="204">
        <f>SUM(Base!$AC98*2+Base!$AF98+Base!$AI98*2+Base!$AK98*2+Base!$AL98+Base!$AM98*2+Base!$AO98+Base!$AU98*2+Base!$BB98*2+Base!$BF98*2)/340+(ROW()/100000)+Data!Q98</f>
        <v>1.01E-3</v>
      </c>
      <c r="BL101" s="204">
        <f>SUM(Base!$AC98+Base!$AF98*2+Base!$AI98*2+Base!$AK98+Base!$AL98*2+Base!$AM98+Base!$AO98+Base!$AU98*2+Base!$AV98+Base!$BF98*2)/300+(ROW()/100000)+SUM(Data!M98:P98)</f>
        <v>1.01E-3</v>
      </c>
      <c r="BM101" s="204">
        <f>SUM(Base!$Z98*2+Base!$AA98+Base!$AC98+Base!$AJ98+Base!$AL98*2+Base!$AN98*2+Base!$AP98+Base!$AT98*2+Base!$AY98)/260+(ROW()/100000)+Data!Y98</f>
        <v>1.01E-3</v>
      </c>
      <c r="BN101" s="204">
        <f>SUM(Base!$Z98+Base!$AA98+Base!$AK98*2+Base!$AL98*2+Base!$AM98*2+Base!$AN98+Base!$AO98+Base!$AP98+Base!$AT98*2+Base!$AV98*2+Base!$AX98*2+Base!$AY98*2+Base!$AZ98+Base!$BA98+Base!$BD98*2+Base!$BE98*2+Base!$BF98)/520+(ROW()/100000)+Data!Y98</f>
        <v>1.01E-3</v>
      </c>
      <c r="BO101" s="204">
        <f>SUM(Base!$AA98+Base!$AK98*2+Base!$AL98*2+Base!$AM98*2+Base!$AN98+Base!$AO98+Base!$AP98*2+Base!$AV98*2+Base!$AX98*2+Base!$AY98*2+Base!$AZ98+Base!$BA98+Base!$BD98*2+Base!$BE98*2+Base!$BF98)/480+(ROW()/100000)+Data!Y98</f>
        <v>1.01E-3</v>
      </c>
      <c r="BP101" s="204">
        <f>SUM(Base!$AA98+Base!$AG98+Base!$AK98*2+Base!$AL98*2+Base!$AM98*2+Base!$AN98+Base!$AO98+Base!$AP98*2+Base!$AT98+Base!$AV98*2+Base!$AX98*2+Base!$AY98*2+Base!$AZ98+Base!$BA98+Base!$BD98*2+Base!$BE98*2+Base!$BF98)/520+(ROW()/100000)+Data!Y98</f>
        <v>1.01E-3</v>
      </c>
      <c r="BQ101" s="204">
        <f>SUM(Base!$Y98+Base!$AA98*2+Base!$AD98+Base!$AG98*2+Base!$AJ98*2+Base!$AL98+Base!$AN98*2+Base!$AP98*2+Base!$AR98*2+Base!$AT98*2+Base!$AV98*2+Base!$AW98*2+Base!$BA98)/440+(ROW()/100000)+Data!R98</f>
        <v>1.01E-3</v>
      </c>
      <c r="BR101" s="204">
        <f>SUM(Base!$Z98*2+Base!$AA98+Base!$AJ98+Base!$AL98*2+Base!$AN98*2+Base!$AO98*2+Base!$AP98*2+Base!$AT98*2+Base!$AX98+Base!$AY98+Base!$BA98*2+Base!$BE98)/380+(ROW()/100000)+SUM(Data!V98+Data!W98)</f>
        <v>1.01E-3</v>
      </c>
      <c r="BS101" s="204">
        <f>SUM(Base!$Y98+Base!$AA98*2+Base!$AD98+Base!$AG98*2+Base!$AJ98*2+Base!$AL98*2+Base!$AN98*2+Base!$AO98+Base!$AP98*2+Base!$AT98*2+Base!$AU98+Base!$AV98*2+Base!$AW98*2+Base!$AX98*2+Base!$AY98*2+Base!$AZ98+Base!$BA98+Base!$BD98+Base!$BE98*2)/620+(ROW()/100000)+SUM(Data!R98+Data!U98)</f>
        <v>1.01E-3</v>
      </c>
      <c r="BT101" s="204">
        <f>SUM(Base!$L98+Base!$M98*2+Base!$N98+Base!$O98+Base!$P98+Base!$Q98*2+Base!$R98*2+Base!$T98*2+Base!$U98*2+Base!$V98+Base!$AA98+Base!$AG98+Base!$AL98*2+Base!$AN98*2+Base!$AO98*2+Base!$AP98+Base!$AU98*2+Base!$AW98+Base!$AY98+Base!$AZ98*2)/600+(ROW()/100000)+Data!L98</f>
        <v>1.01E-3</v>
      </c>
      <c r="BU101" s="204">
        <f>SUM(Base!$L98+Base!$M98*2+Base!$N98+Base!$P98+Base!$Q98*2+Base!$R98*2+Base!$T98*2+Base!$U98+Base!$V98+Base!$AA98+Base!$AG98+Base!$AL98*2+Base!$AN98+Base!$AO98*2+Base!$AP98+Base!$AU98*2+Base!$AW98+Base!$AY98+Base!$AZ98*2)/540+(ROW()/100000)+Data!L98</f>
        <v>1.01E-3</v>
      </c>
      <c r="BV101" s="204">
        <f>SUM(Base!$L98+Base!$M98*2+Base!$N98+Base!$P98+Base!$Q98*2+Base!$R98*2+Base!$T98*2+Base!$U98*2+Base!$V98+Base!$AA98+Base!$AG98+Base!$AL98*2+Base!$AN98*2+Base!$AO98*2+Base!$AP98+Base!$AU98*2+Base!$AW98+Base!$AY98+Base!$AZ98*2)/580+(ROW()/100000)+Data!L98</f>
        <v>1.01E-3</v>
      </c>
      <c r="BW101" s="204">
        <f>SUM(Base!$Y98*2+Base!$Z98*2+Base!$AA98*2+Base!$AG98+Base!$AJ98+Base!$AL98*2+Base!$AN98*2+Base!$AO98+Base!$AP98+Base!$AT98*2+Base!$AX98+Base!$AY98*2+Base!$AZ98+Base!$BA98+Base!$BD98+Base!$BE98)/460+(ROW()/100000)+Data!X98</f>
        <v>1.01E-3</v>
      </c>
      <c r="BX101" s="204">
        <f>SUM(Base!$Y98*2+Base!$Z98+Base!$AA98*2+Base!$AG98*2+Base!$AJ98*2+Base!$AL98+Base!$AN98*2+Base!$AP98*2+Base!$AR98*2+Base!$AT98*2+Base!$AW98*2+Base!$AY98*2+Base!$AZ98+Base!$BA98)/480+(ROW()/100000)+SUM(Data!V98+Data!W98+Data!X98+Data!Y98)</f>
        <v>1.01E-3</v>
      </c>
      <c r="BY101" s="204">
        <f>SUM(Base!$Z98*2+Base!$AA98+Base!$AC98*2+Base!$AK98+Base!$AL98+Base!$AM98*2+Base!$AN98*2+Base!$AP98+Base!$AT98*2+Base!$AV98+Base!$BA98*2+Base!$BB98*2+Base!$BF98*2)/420+(ROW()/100000)+Data!Y98</f>
        <v>1.01E-3</v>
      </c>
      <c r="BZ101" s="204">
        <f>SUM(Base!$Z98+Base!$AA98+Base!$AC98*2+Base!$AK98+Base!$AL98+Base!$AM98*2+Base!$AN98+Base!$AP98+Base!$AT98+Base!$AV98*2+Base!$BA98*2+Base!$BB98*2+Base!$BF98*2)/380+(ROW()/100000)+Data!Y98</f>
        <v>1.01E-3</v>
      </c>
      <c r="CA101" s="204">
        <f>SUM(Base!$Z98*2+Base!$AA98+Base!$AD98*2+Base!$AF98+Base!$AG98*2+Base!$AI98*2+Base!$AL98*2+Base!$AN98+Base!$AO98+Base!$AP98+Base!$AT98*2+Base!$AU98*2+Base!$AX98*2+Base!$AY98+Base!$BA98+Base!$BD98*2+Base!$BE98*2+Base!$BF98)/560+(ROW()/100000)+Data!R98</f>
        <v>1.01E-3</v>
      </c>
      <c r="CB101" s="204">
        <f>SUM(Base!$Z98+Base!$AA98+Base!$AD98+Base!$AF98*2+Base!$AG98*2+Base!$AI98*2+Base!$AL98+Base!$AN98+Base!$AO98+Base!$AP98+Base!$AT98*2+Base!$AU98*2+Base!$AX98*2+Base!$AY98+Base!$BA98+Base!$BD98*2+Base!$BE98*2+Base!$BF98)/520+(ROW()/100000)+Data!R98</f>
        <v>1.01E-3</v>
      </c>
      <c r="CC101" s="204">
        <f>SUM(Base!$W98*2+Base!$Y98*2+Base!$AA98+Base!$AG98+Base!$AJ98*2+Base!$AL98+Base!$AR98+Base!$AT98+Base!$AX98+Base!$AY98*2+Base!$AZ98*2+Base!$BA98+Base!$BD98+Base!$BE98)/380+(ROW()/100000)+SUM(Data!S98+Data!T98+Data!V98+Data!W98)</f>
        <v>1.01E-3</v>
      </c>
      <c r="CD101" s="204">
        <f>SUM(Base!$W98*2+Base!$Y98*2+Base!$AA98+Base!$AG98+Base!$AJ98*2+Base!$AT98+Base!$AX98+Base!$AY98*2+Base!$AZ98*2+Base!$BA98+Base!$BD98+Base!$BE98)/340+(ROW()/100000)+SUM(Data!S98+Data!T98+Data!V98+Data!W98)</f>
        <v>1.01E-3</v>
      </c>
      <c r="CE101" s="204">
        <f>SUM(Base!$W98*2+Base!$Y98*2+Base!$AA98+Base!$AF98+Base!$AG98+Base!$AI98*2+Base!$AJ98*2+Base!$AL98+Base!$AO98+Base!$AP98+Base!$AR98+Base!$AT98*2+Base!$AU98+Base!$AV98*2+Base!$AX98*2+Base!$AY98*2+Base!$AZ98+Base!$BA98+Base!$BD98*2+Base!$BE98*2)/600+(ROW()/100000)+SUM(Data!M98:P98)</f>
        <v>1.01E-3</v>
      </c>
      <c r="CF101" s="204">
        <f>SUM(Base!$W98+Base!$Y98+Base!$AA98+Base!$AF98*2+Base!$AG98+Base!$AI98*2+Base!$AJ98+Base!$AL98*2+Base!$AO98+Base!$AP98+Base!$AT98+Base!$AU98*2+Base!$AV98*2+Base!$AX98*2+Base!$AY98*2+Base!$AZ98+Base!$BA98+Base!$BD98+Base!$BE98*2)/540+(ROW()/100000)+SUM(Data!M98:P98)</f>
        <v>1.01E-3</v>
      </c>
      <c r="CG101" s="204">
        <f>SUM(Base!$W98*2+Base!$Y98*2+Base!$AA98+Base!$AF98*2+Base!$AG98+Base!$AI98*2+Base!$AJ98+Base!$AL98+Base!$AO98+Base!$AP98+Base!$AT98*2+Base!$AU98+Base!$AV98*2+Base!$AX98*2+Base!$AY98*2+Base!$AZ98+Base!$BA98+Base!$BD98+Base!$BE98*2)/560+(ROW()/100000)+SUM(Data!M98:P98)</f>
        <v>1.01E-3</v>
      </c>
      <c r="CH101" s="204">
        <f>SUM(Base!$W98*2+Base!$Y98*2+Base!$AA98+Base!$AC98*2+Base!$AF98*2+Base!$AG98+Base!$AI98*2+Base!$AJ98+Base!$AK98+Base!$AL98+Base!$AM98+Base!$AN98+Base!$AO98+Base!$AP98+Base!$AT98*2+Base!$AU98+Base!$AX98+Base!$AZ98+Base!$BB98*2+Base!$BD98*2+Base!$BE98*2+Base!$BF98*2)/640+(ROW()/100000)+Data!Q98</f>
        <v>1.01E-3</v>
      </c>
      <c r="CI101" s="204">
        <f>SUM(Base!$Y98+Base!$AA98+Base!$AC98*2+Base!$AF98*2+Base!$AG98+Base!$AI98*2+Base!$AJ98+Base!$AK98+Base!$AL98+Base!$AM98+Base!$AN98+Base!$AO98+Base!$AP98+Base!$AU98*2+Base!$AX98+Base!$AZ98+Base!$BB98*2+Base!$BD98+Base!$BF98*2)/500+(ROW()/100000)+Data!Q98</f>
        <v>1.01E-3</v>
      </c>
      <c r="CJ101" s="204">
        <f>SUM(Base!$W98+Base!$Y98*2+Base!$AA98+Base!$AC98*2+Base!$AF98*2+Base!$AG98+Base!$AI98*2+Base!$AJ98+Base!$AK98+Base!$AL98+Base!$AM98+Base!$AN98+Base!$AO98+Base!$AP98+Base!$AT98+Base!$AU98*2+Base!$AX98+Base!$AZ98+Base!$BB98*2+Base!$BD98*2+Base!$BE98+Base!$BF98*2)/600+(ROW()/100000)+Data!Q98</f>
        <v>1.01E-3</v>
      </c>
      <c r="CK101" s="204">
        <f>SUM(Base!$W98*2+Base!$AA98*2+Base!$AG98*2+Base!$AI98+Base!$AJ98+Base!$AL98+Base!$AN98+Base!$AP98*2+Base!$AT98+Base!$AV98*2+Base!$AW98+Base!$AX98*2+Base!$BE98*2)/400+(ROW()/100000)+SUM(Data!S98+Data!T98)</f>
        <v>1.01E-3</v>
      </c>
      <c r="CL101" s="204">
        <f>SUM(Base!$W98+Base!$AA98+Base!$AF98+Base!$AG98*2+Base!$AI98*2+Base!$AJ98+Base!$AL98+Base!$AN98+Base!$AO98*2+Base!$AP98*2+Base!$AU98*2+Base!$AV98*2+Base!$AX98*2+Base!$BE98)/420+(ROW()/100000)+SUM(Data!S98+Data!T98)</f>
        <v>1.01E-3</v>
      </c>
      <c r="CM101" s="204">
        <f>SUM(Base!$W98+Base!$AA98+Base!$AG98*2+Base!$AI98*2+Base!$AJ98+Base!$AL98+Base!$AN98+Base!$AO98+Base!$AP98*2+Base!$AT98+Base!$AU98+Base!$AV98*2+Base!$AW98+Base!$AX98*2+Base!$BE98*2)/420+(ROW()/100000)+SUM(Data!S98+Data!T98)</f>
        <v>1.01E-3</v>
      </c>
      <c r="CN101" s="204">
        <f>SUM(Base!$Y98*2+Base!$AA98*2+Base!$AG98*2+Base!$AJ98*2+Base!$AL98+Base!$AN98*2+Base!$AP98*2+Base!$AR98+Base!$AT98*2+Base!$AV98*2+Base!$AW98*2+Base!$AY98+Base!$AZ98)/440+(ROW()/100000)+SUM(Data!S98+Data!T98)</f>
        <v>1.01E-3</v>
      </c>
      <c r="CO101" s="204">
        <f>SUM(Base!$Y98+Base!$AA98*2+Base!$AG98*2+Base!$AJ98*2+Base!$AN98*2+Base!$AP98*2+Base!$AT98+Base!$AV98*2+Base!$AW98*2+Base!$AZ98)/340+(ROW()/100000)+SUM(Data!S98+Data!T98)</f>
        <v>1.01E-3</v>
      </c>
      <c r="CP101" s="204">
        <f>SUM(Base!$W98+Base!$Z98+Base!$AA98+Base!$AC98*2+Base!$AL98+Base!$AM98*2+Base!$AT98*2+Base!$AV98+Base!$AX98+Base!$BA98+Base!$BB98*2+Base!$BE98+Base!$BF98*2)/360+(ROW()/100000)+SUM(Data!V98+Data!W98)</f>
        <v>1.01E-3</v>
      </c>
      <c r="CQ101" s="205">
        <f>SUM(Base!$W98+Base!$AA98+Base!$AC98*2+Base!$AL98+Base!$AM98*2+Base!$AT98+Base!$AV98*2+Base!$AX98+Base!$BA98+Base!$BB98*2+Base!$BE98+Base!$BF98*2)/340+(ROW()/100000)+SUM(Data!V98+Data!W98)</f>
        <v>1.01E-3</v>
      </c>
      <c r="CR101" s="1"/>
    </row>
    <row r="102" spans="1:96" ht="25" customHeight="1" x14ac:dyDescent="0.3">
      <c r="A102" s="1"/>
      <c r="B102" s="85">
        <f>Base!B99</f>
        <v>0</v>
      </c>
      <c r="C102" s="92">
        <f>Base!C99</f>
        <v>0</v>
      </c>
      <c r="D102" s="1"/>
      <c r="E102" s="86">
        <f>Base!E99</f>
        <v>0</v>
      </c>
      <c r="F102" s="90" t="str">
        <f t="shared" si="5"/>
        <v>A (D)</v>
      </c>
      <c r="G102" s="1"/>
      <c r="H102" s="86">
        <f>Base!I99</f>
        <v>0</v>
      </c>
      <c r="I102" s="92">
        <f>Base!H99</f>
        <v>0</v>
      </c>
      <c r="J102" s="1"/>
      <c r="K102" s="88">
        <f>SUM(Base!$AF99*2+Base!$AI99*2+Base!$AL99*2+Base!$AN99+Base!$AO99*2+Base!$AP99*2+Base!$AU99*2+Base!$AV99+Base!$BF99)/300+(ROW()/100000)+Data!R99</f>
        <v>1.0200000000000001E-3</v>
      </c>
      <c r="L102" s="87">
        <f>SUM(Base!$Y99*2+Base!$Z99*2+Base!$AA99*2+Base!$AG99+Base!$AJ99*2+Base!$AL99+Base!$AN99*2+Base!$AP99+Base!$AT99*2+Base!$AX99+Base!$AY99*2+Base!$AZ99+Base!$BA99+Base!$BD99+Base!$BE99)/440+(ROW()/100000)+Data!Y99</f>
        <v>1.0200000000000001E-3</v>
      </c>
      <c r="M102" s="87">
        <f>SUM(Base!$Y99*2+Base!$Z99+Base!$AA99*2+Base!$AD99*2+Base!$AG99*2+Base!$AJ99*2+Base!$AL99*2+Base!$AN99+Base!$AP99*2+Base!$AR99*2+Base!$AT99*2+Base!$AW99+Base!$AZ99)/440+(ROW()/100000)+Data!X99</f>
        <v>1.0200000000000001E-3</v>
      </c>
      <c r="N102" s="87">
        <f>SUM(Base!$Y99+Base!$AA99*2+Base!$AD99*2+Base!$AG99*2+Base!$AJ99*2+Base!$AL99*2+Base!$AN99+Base!$AP99*2+Base!$AR99*2+Base!$AT99*2+Base!$AW99+Base!$AZ99)/400+(ROW()/100000)+Data!X99</f>
        <v>1.0200000000000001E-3</v>
      </c>
      <c r="O102" s="87">
        <f>SUM(Base!$Y99+Base!$AA99*2+Base!$AG99*2+Base!$AJ99*2+Base!$AL99+Base!$AN99*2+Base!$AP99*2+Base!$AR99+Base!$AT99*2+Base!$AV99*2+Base!$AW99*2+Base!$AY99+Base!$AZ99)/420+(ROW()/100000)+SUM(Data!U99+Data!V99+Data!W99+Data!X99)</f>
        <v>1.0200000000000001E-3</v>
      </c>
      <c r="P102" s="87">
        <f>SUM(Base!$Y99+Base!$AA99*2+Base!$AG99*2+Base!$AJ99*2+Base!$AL99+Base!$AN99*2+Base!$AP99*2+Base!$AR99+Base!$AT99*2+Base!$AV99*2+Base!$AW99*2+Base!$AZ99)/400+(ROW()/100000)+SUM(Data!U99+Data!V99+Data!W99+Data!X99)</f>
        <v>1.0200000000000001E-3</v>
      </c>
      <c r="Q102" s="87">
        <f>SUM(Base!$Y99+Base!$Z99+Base!$AA99+Base!$AD99+Base!$AG99*2+Base!$AI99*2+Base!$AJ99+Base!$AK99+Base!$AL99+Base!$AN99+Base!$AP99+Base!$AT99*2+Base!$AU99+Base!$AV99*2+Base!$AX99*2+Base!$AY99+Base!$BA99+Base!$BD99+Base!$BE99*2+Base!$BF99)/520+(ROW()/100000)+Data!U99</f>
        <v>1.0200000000000001E-3</v>
      </c>
      <c r="R102" s="87">
        <f>SUM(Base!$AA99+Base!$AC99+Base!$AF99*2+Base!$AG99*2+Base!$AI99*2+Base!$AJ99+Base!$AL99*2+Base!$AM99+Base!$AN99*2+Base!$AO99*2+Base!$AP99*2+Base!$AU99*2+Base!$AW99+Base!$BB99+Base!$BD99*2+Base!$BF99+Base!$BF99*2)/500+(ROW()/100000)+Data!Q99</f>
        <v>1.0200000000000001E-3</v>
      </c>
      <c r="S102" s="87">
        <f>SUM(Base!$AA99+Base!$AC99*2+Base!$AF99*2+Base!$AG99*2+Base!$AI99*2+Base!$AJ99+Base!$AK99+Base!$AL99+Base!$AM99+Base!$AN99*2+Base!$AO99+Base!$AP99+Base!$AU99*2+Base!$AW99+Base!$BB99*2+Base!$BD99+Base!$BF99*2)/500+(ROW()/100000)+Data!Q99</f>
        <v>1.0200000000000001E-3</v>
      </c>
      <c r="T102" s="87">
        <f>SUM(Base!$AA99+Base!$AC99*2+Base!$AF99+Base!$AG99*2+Base!$AI99*2+Base!$AJ99+Base!$AK99*2+Base!$AL99+Base!$AM99*2+Base!$AN99*2+Base!$AO99+Base!$AP99*2+Base!$AU99*2+Base!$AW99+Base!$BB99*2+Base!$BF99*2)/520+(ROW()/100000)+Data!Q99</f>
        <v>1.0200000000000001E-3</v>
      </c>
      <c r="U102" s="87">
        <f>SUM(Base!$AF99+Base!$AI99*2+Base!$AK99*2+Base!$AL99*2+Base!$AM99+Base!$AO99+Base!$AU99+Base!$AV99*2+Base!$AX99*2+Base!$AZ99+Base!$BD99+Base!$BE99*2+Base!$BF99)/380+(ROW()/100000)+SUM(Data!R99+Data!U99)</f>
        <v>1.0200000000000001E-3</v>
      </c>
      <c r="V102" s="87">
        <f>SUM(Base!$AF99+Base!$AG99+Base!$AI99*2+Base!$AK99*2+Base!$AL99*2+Base!$AM99+Base!$AO99+Base!$AV99*2+Base!$AX99*2+Base!$AZ99+Base!$BD99+Base!$BE99*2+Base!$BF99)/380+(ROW()/100000)+SUM(Data!R99+Data!U99)</f>
        <v>1.0200000000000001E-3</v>
      </c>
      <c r="W102" s="87">
        <f>SUM(Base!$AA99*2+Base!$AG99*2+Base!$AI99*2+Base!$AJ99+Base!$AL99+Base!$AN99+Base!$AO99+Base!$AP99*2+Base!$AT99+Base!$AU99*2+Base!$AV99*2+Base!$AW99+Base!$AX99+Base!$BE99*2)/420+(ROW()/100000)+Data!U99</f>
        <v>1.0200000000000001E-3</v>
      </c>
      <c r="X102" s="87">
        <f>SUM(Base!$AC99+Base!$AF99*2+Base!$AI99*2+Base!$AL99*2+Base!$AM99+Base!$AN99+Base!$AO99*2+Base!$AP99*2+Base!$AU99*2+Base!$BB99+Base!$BD99*2+Base!$BF99)/380+(ROW()/100000)+Data!Q99</f>
        <v>1.0200000000000001E-3</v>
      </c>
      <c r="Y102" s="87">
        <f>SUM(Base!$AC99*2+Base!$AF99*2+Base!$AI99*2+Base!$AK99+Base!$AL99+Base!$AM99+Base!$AN99+Base!$AO99+Base!$AP99+Base!$AU99*2+Base!$BB99*2+Base!$BD99+Base!$BF99*2)/380+(ROW()/100000)+Data!Q99</f>
        <v>1.0200000000000001E-3</v>
      </c>
      <c r="Z102" s="87">
        <f>SUM(Base!$AC99*2+Base!$AF99+Base!$AI99*2+Base!$AK99*2+Base!$AL99+Base!$AM99*2+Base!$AN99+Base!$AO99+Base!$AP99*2+Base!$AU99*2+Base!$BB99*2+Base!$BF99*2)/400+(ROW()/100000)+Data!Q99</f>
        <v>1.0200000000000001E-3</v>
      </c>
      <c r="AA102" s="87">
        <f>SUM(Base!$Y99*2+Base!$Z99*2+Base!$AA99*2+Base!$AC99*2+Base!$AD99+Base!$AG99+Base!$AJ99*2+Base!$AL99*2+Base!$AN99*2+Base!$AP99+Base!$AT99*2+Base!$AV99+Base!$AW99+Base!$AX99+Base!$AY99*2+Base!$AZ99*2+Base!$BA99+Base!$BB99+Base!$BD99+Base!$BE99+Base!$BF99*2)/640+(ROW()/100000)+Data!Y99</f>
        <v>1.0200000000000001E-3</v>
      </c>
      <c r="AB102" s="87">
        <f>SUM(Base!$Y99*2+Base!$Z99+Base!$AA99*2+Base!$AC99*2+Base!$AD99*2+Base!$AG99*2+Base!$AJ99*2+Base!$AL99*2+Base!$AN99*2+Base!$AP99*2+Base!$AT99*2+Base!$AV99+Base!$AW99*2+Base!$AX99+Base!$AY99*2+Base!$AZ99*2+Base!$BA99+Base!$BB99+Base!$BD99+Base!$BE99+Base!$BF99*2)/700+(ROW()/100000)+Data!Y99</f>
        <v>1.0200000000000001E-3</v>
      </c>
      <c r="AC102" s="87">
        <f>SUM(Base!$AA99*2+Base!$AD99+Base!$AG99*2+Base!$AI99+Base!$AJ99+Base!$AL99+Base!$AN99+Base!$AP99*2+Base!$AT99*2+Base!$AV99+Base!$AW99+Base!$AX99+Base!$AY99+Base!$BE99)/360+(ROW()/100000)+Data!U99</f>
        <v>1.0200000000000001E-3</v>
      </c>
      <c r="AD102" s="87">
        <f>SUM(Base!$AA99+Base!$AF99+Base!$AG99+Base!$AI99*2+Base!$AJ99+Base!$AK99+Base!$AL99+Base!$AN99+Base!$AO99*2+Base!$AP99*2+Base!$AU99*2+Base!$AV99*2+Base!$AX99+Base!$BE99)/380+(ROW()/100000)+Data!U99</f>
        <v>1.0200000000000001E-3</v>
      </c>
      <c r="AE102" s="87">
        <f>SUM(Base!$AA99*2+Base!$AG99*2+Base!$AI99*2+Base!$AJ99+Base!$AL99+Base!$AN99+Base!$AO99+Base!$AP99*2+Base!$AT99+Base!$AV99*2+Base!$AW99+Base!$AX99+Base!$BE99)/360+(ROW()/100000)+Data!U99</f>
        <v>1.0200000000000001E-3</v>
      </c>
      <c r="AF102" s="87">
        <f>SUM(Base!$W99*2+Base!$Y99*2+Base!$AA99+Base!$AF99+Base!$AG99+Base!$AI99+Base!$AJ99*2+Base!$AL99+Base!$AP99+Base!$AR99*2+Base!$AT99*2+Base!$AU99+Base!$AV99*2+Base!$AX99*2+Base!$AY99*2+Base!$AZ99+Base!$BA99+Base!$BD99+Base!$BE99*2)/560+(ROW()/100000)+SUM(Data!M99:P99)</f>
        <v>1.0200000000000001E-3</v>
      </c>
      <c r="AG102" s="87">
        <f>SUM(Base!$W99*2+Base!$Y99*2+Base!$AA99+Base!$AF99+Base!$AG99+Base!$AI99+Base!$AJ99*2+Base!$AL99+Base!$AP99+Base!$AR99+Base!$AT99*2+Base!$AU99+Base!$AV99*2+Base!$AX99*2+Base!$AY99*2+Base!$AZ99+Base!$BA99+Base!$BD99+Base!$BE99*2)/540+(ROW()/100000)+SUM(Data!M99:P99)</f>
        <v>1.0200000000000001E-3</v>
      </c>
      <c r="AH102" s="87">
        <f>SUM(Base!$Y99+Base!$Z99+Base!$AA99*2+Base!$AG99*2+Base!$AJ99*2+Base!$AL99+Base!$AN99*2+Base!$AP99*2+Base!$AR99+Base!$AT99*2+Base!$AV99*2+Base!$AW99+Base!$BA99+Base!$BF99)/420+(ROW()/100000)+Data!Y99</f>
        <v>1.0200000000000001E-3</v>
      </c>
      <c r="AI102" s="87">
        <f>SUM(Base!$Z99+Base!$AA99*2+Base!$AG99*2+Base!$AJ99*2+Base!$AL99+Base!$AN99*2+Base!$AP99*2+Base!$AR99+Base!$AT99*2+Base!$AV99*2+Base!$AW99+Base!$BA99+Base!$BF99)/400+(ROW()/100000)+Data!Y99</f>
        <v>1.0200000000000001E-3</v>
      </c>
      <c r="AJ102" s="87">
        <f>SUM(Base!$AA99*2+Base!$AG99*2+Base!$AI99+Base!$AJ99*2+Base!$AL99+Base!$AN99*2+Base!$AP99*2+Base!$AU99+Base!$AV99*2+Base!$AW99*2+Base!$BA99)/360+(ROW()/100000)+SUM(Data!R99+Data!U99)</f>
        <v>1.0200000000000001E-3</v>
      </c>
      <c r="AK102" s="87">
        <f>SUM(Base!$AA99*2+Base!$AG99*2+Base!$AJ99*2+Base!$AL99+Base!$AN99*2+Base!$AP99*2+Base!$AT99+Base!$AU99+Base!$AV99*2+Base!$AW99*2+Base!$BA99)/360+(ROW()/100000)+SUM(Data!R99+Data!U99)</f>
        <v>1.0200000000000001E-3</v>
      </c>
      <c r="AL102" s="87">
        <f>SUM(Base!$AF99+Base!$AG99+Base!$AI99*2+Base!$AK99+Base!$AL99*2+Base!$AN99+Base!$AO99*2+Base!$AP99+Base!$AU99*2+Base!$AV99*2+Base!$AX99)/360+(ROW()/100000)+Data!R99</f>
        <v>1.0200000000000001E-3</v>
      </c>
      <c r="AM102" s="87">
        <f>SUM(Base!$AA99+Base!$AF99+Base!$AG99+Base!$AI99*2+Base!$AK99+Base!$AL99*2+Base!$AN99+Base!$AO99*2+Base!$AP99+Base!$AU99*2+Base!$AV99*2+Base!$AX99)/380+(ROW()/100000)+Data!R99</f>
        <v>1.0200000000000001E-3</v>
      </c>
      <c r="AN102" s="87">
        <f>SUM(Base!$W99+Base!$Y99+Base!$AA99+Base!$AF99+Base!$AI99+Base!$AJ99*2+Base!$AK99+Base!$AL99*2+Base!$AO99+Base!$AP99+Base!$AT99*2+Base!$AU99*2+Base!$AV99*2+Base!$AX99*2+Base!$AY99)/460+(ROW()/100000)+SUM(Data!S99+Data!T99)</f>
        <v>1.0200000000000001E-3</v>
      </c>
      <c r="AO102" s="87">
        <f>SUM(Base!$W99*2+Base!$Y99+Base!$AA99+Base!$AF99+Base!$AI99+Base!$AJ99*2+Base!$AK99+Base!$AL99+Base!$AN99+Base!$AO99+Base!$AP99+Base!$AT99*2+Base!$AU99+Base!$AV99*2+Base!$AX99*2+Base!$AY99)/480+(ROW()/100000)+SUM(Data!S99+Data!T99)</f>
        <v>1.0200000000000001E-3</v>
      </c>
      <c r="AP102" s="87">
        <f>SUM(Base!$Y99+Base!$AA99*2+Base!$AG99*2+Base!$AJ99*2+Base!$AL99+Base!$AN99*2+Base!$AP99*2+Base!$AR99+Base!$AT99+Base!$AV99+Base!$AW99*2+Base!$AZ99)/360+(ROW()/100000)+Data!X99</f>
        <v>1.0200000000000001E-3</v>
      </c>
      <c r="AQ102" s="87">
        <f>SUM(Base!$W99*2+Base!$Y99+Base!$AA99+Base!$AF99*2+Base!$AG99+Base!$AI99*2+Base!$AJ99+Base!$AL99*2+Base!$AO99+Base!$AP99+Base!$AT99+Base!$AU99*2+Base!$AV99*2+Base!$AX99+Base!$AZ99)/460+(ROW()/100000)+SUM(Data!M99:P99)</f>
        <v>1.0200000000000001E-3</v>
      </c>
      <c r="AR102" s="87">
        <f>SUM(Base!$W99+Base!$AF99*2+Base!$AG99+Base!$AI99*2+Base!$AL99*2+Base!$AO99*2+Base!$AP99+Base!$AU99*2+Base!$AV99+Base!$AX99)/340+(ROW()/100000)+SUM(Data!M99:P99)</f>
        <v>1.0200000000000001E-3</v>
      </c>
      <c r="AS102" s="87">
        <f>SUM(Base!$W99+Base!$Y99+Base!$AF99*2+Base!$AG99+Base!$AI99*2+Base!$AJ99+Base!$AL99*2+Base!$AO99*2+Base!$AP99+Base!$AU99*2+Base!$AV99*2+Base!$AX99)/400+(ROW()/100000)+SUM(Data!M99:P99)</f>
        <v>1.0200000000000001E-3</v>
      </c>
      <c r="AT102" s="87">
        <f>SUM(Base!$Y99*2+Base!$Z99+Base!$AA99*2+Base!$AG99*2+Base!$AJ99*2+Base!$AL99+Base!$AN99*2+Base!$AP99*2+Base!$AR99+Base!$AT99*2+Base!$AV99+Base!$AW99*2+Base!$AY99*2+Base!$AZ99*2+Base!$BA99)/500+(ROW()/100000)+Data!Y99</f>
        <v>1.0200000000000001E-3</v>
      </c>
      <c r="AU102" s="87">
        <f>SUM(Base!$L99*2+Base!$M99*2+Base!$N99*2+Base!$P99*2+Base!$Q99*2+Base!$R99+Base!$T99*2+Base!$V99+Base!$AL99+Base!$AO99*2+Base!$AP99+Base!$AU99*2+Base!$AZ99*2)/440+(ROW()/100000)+Data!L99</f>
        <v>1.0200000000000001E-3</v>
      </c>
      <c r="AV102" s="87">
        <f>SUM(Base!$AA99+Base!$AF99*2+Base!$AG99+Base!$AI99*2+Base!$AK99+Base!$AL99*2+Base!$AM99+Base!$AN99*2+Base!$AO99*2+Base!$AP99*2+Base!$AU99*2+Base!$AV99*2+Base!$AX99+Base!$BB99+Base!$BE99+Base!$BF99)/480+(ROW()/100000)+Data!R99</f>
        <v>1.0200000000000001E-3</v>
      </c>
      <c r="AW102" s="87">
        <f>SUM(Base!$Y99*2+Base!$Z99*2+Base!$AA99*2+Base!$AD99+Base!$AG99+Base!$AJ99*2+Base!$AL99*2+Base!$AN99+Base!$AR99+Base!$AT99*2+Base!$AX99+Base!$AY99*2+Base!$AZ99*2+Base!$BA99+Base!$BD99+Base!$BE99)/480+(ROW()/100000)+SUM(Data!V99+Data!W99)</f>
        <v>1.0200000000000001E-3</v>
      </c>
      <c r="AX102" s="87">
        <f>SUM(Base!$Y99*2+Base!$Z99*2+Base!$AA99*2+Base!$AD99+Base!$AG99+Base!$AJ99*2+Base!$AL99+Base!$AN99+Base!$AR99+Base!$AT99*2+Base!$AW99+Base!$AX99+Base!$AY99*2+Base!$AZ99*2+Base!$BA99+Base!$BD99+Base!$BE99)/480+(ROW()/100000)+SUM(Data!V99+Data!W99)</f>
        <v>1.0200000000000001E-3</v>
      </c>
      <c r="AY102" s="87">
        <f>SUM(Base!$Y99+Base!$AA99+Base!$AC99*2+Base!$AF99*2+Base!$AG99+Base!$AI99*2+Base!$AJ99+Base!$AK99+Base!$AL99+Base!$AM99+Base!$AN99+Base!$AO99+Base!$AP99+Base!$AU99*2+Base!$AX99+Base!$AZ99+Base!$BB99+Base!$BD99+Base!$BE99*2)/480+(ROW()/100000)+SUM(Data!M99:P99)</f>
        <v>1.0200000000000001E-3</v>
      </c>
      <c r="AZ102" s="87">
        <f>SUM(Base!$W99*2+Base!$Y99*2+Base!$AA99+Base!$AD99+Base!$AG99*2+Base!$AJ99*2+Base!$AL99+Base!$AN99+Base!$AP99+Base!$AR99+Base!$AT99+Base!$AW99+Base!$AX99+Base!$AY99*2+Base!$AZ99*2+Base!$BA99+Base!$BD99+Base!$BE99)/480+(ROW()/100000)+SUM(Data!S99+Data!T99+Data!V99+Data!W99)</f>
        <v>1.0200000000000001E-3</v>
      </c>
      <c r="BA102" s="87">
        <f>SUM(Base!$W99*2+Base!$Y99*2+Base!$AA99+Base!$AD99+Base!$AG99*2+Base!$AJ99*2+Base!$AN99+Base!$AP99+Base!$AT99+Base!$AW99+Base!$AX99+Base!$AY99*2+Base!$AZ99*2+Base!$BA99+Base!$BD99+Base!$BE99)/440+(ROW()/100000)+SUM(Data!S99+Data!T99+Data!V99+Data!W99)</f>
        <v>1.0200000000000001E-3</v>
      </c>
      <c r="BB102" s="87">
        <f>SUM(Base!$W99+Base!$Y99+Base!$AA99*2+Base!$AD99+Base!$AF99+Base!$AG99*2+Base!$AI99*2+Base!$AJ99*2+Base!$AL99+Base!$AN99*2+Base!$AO99+Base!$AP99*2+Base!$AR99+Base!$AT99*2+Base!$AU99+Base!$AV99*2+Base!$AW99*2+Base!$AX99+Base!$AY99*2+Base!$AZ99)/640+(ROW()/100000)+SUM(Data!M99:P99)</f>
        <v>1.0200000000000001E-3</v>
      </c>
      <c r="BC102" s="87">
        <f>SUM(Base!$AA99+Base!$AF99+Base!$AG99*2+Base!$AI99*2+Base!$AJ99+Base!$AL99*2+Base!$AN99+Base!$AO99+Base!$AP99*2+Base!$AT99+Base!$AU99*2+Base!$AV99*2+Base!$AX99+Base!$AY99+Base!$AZ99)/440+(ROW()/100000)+SUM(Data!M99:P99)</f>
        <v>1.0200000000000001E-3</v>
      </c>
      <c r="BD102" s="87">
        <f>SUM(Base!$AA99*2+Base!$AF99+Base!$AG99*2+Base!$AI99*2+Base!$AJ99+Base!$AL99+Base!$AN99*2+Base!$AO99+Base!$AP99*2+Base!$AT99+Base!$AU99+Base!$AV99*2+Base!$AW99+Base!$AX99+Base!$AY99+Base!$AZ99)/460+(ROW()/100000)+SUM(Data!M99:P99)</f>
        <v>1.0200000000000001E-3</v>
      </c>
      <c r="BE102" s="87">
        <f>SUM(Base!$AA99*2+Base!$AC99*2+Base!$AF99*2+Base!$AG99*2+Base!$AI99*2+Base!$AJ99*2+Base!$AL99+Base!$AM99+Base!$AN99*2+Base!$AO99+Base!$AP99*2+Base!$AU99*2+Base!$AV99*2+Base!$BB99*2+Base!$BD99+Base!$BE99+Base!$BF99*2)/580+(ROW()/100000)+Data!Q99</f>
        <v>1.0200000000000001E-3</v>
      </c>
      <c r="BF102" s="87">
        <f>SUM(Base!$Y99+Base!$AA99*2+Base!$AC99*2+Base!$AF99*2+Base!$AG99*2+Base!$AI99*2+Base!$AJ99*2+Base!$AL99+Base!$AM99+Base!$AN99*2+Base!$AO99+Base!$AP99*2+Base!$AU99*2+Base!$AV99*2+Base!$AW99+Base!$BB99*2+Base!$BD99+Base!$BE99+Base!$BF99*2)/620+(ROW()/100000)+Data!Q99</f>
        <v>1.0200000000000001E-3</v>
      </c>
      <c r="BG102" s="87">
        <f>SUM(Base!$Y99*2+Base!$Z99+Base!$AA99+Base!$AD99+Base!$AG99*2+Base!$AJ99*2+Base!$AL99+Base!$AN99+Base!$AP99*2+Base!$AR99+Base!$AT99*2+Base!$AW99*2+Base!$AX99*2+Base!$AY99*2+Base!$BA99+Base!$BE99)/480+(ROW()/100000)+Data!U99</f>
        <v>1.0200000000000001E-3</v>
      </c>
      <c r="BH102" s="87">
        <f>SUM(Base!$Y99+Base!$AA99+Base!$AD99+Base!$AG99*2+Base!$AI99+Base!$AJ99*2+Base!$AL99+Base!$AN99+Base!$AP99*2+Base!$AT99*2+Base!$AW99+Base!$AX99*2+Base!$AY99*2+Base!$BA99+Base!$BE99)/420+(ROW()/100000)+Data!U99</f>
        <v>1.0200000000000001E-3</v>
      </c>
      <c r="BI102" s="87">
        <f>SUM(Base!$AC99+Base!$AF99*2+Base!$AI99*2+Base!$AL99*2+Base!$AM99+Base!$AO99*2+Base!$AU99*2+Base!$BB99+Base!$BD99*2+Base!$BF99)/320+(ROW()/100000)+Data!Q99</f>
        <v>1.0200000000000001E-3</v>
      </c>
      <c r="BJ102" s="87">
        <f>SUM(Base!$AC99*2+Base!$AF99*2+Base!$AI99*2+Base!$AK99+Base!$AL99+Base!$AM99+Base!$AO99+Base!$AU99*2+Base!$BB99*2+Base!$BD99+Base!$BF99*2)/340+(ROW()/100000)+Data!Q99</f>
        <v>1.0200000000000001E-3</v>
      </c>
      <c r="BK102" s="87">
        <f>SUM(Base!$AC99*2+Base!$AF99+Base!$AI99*2+Base!$AK99*2+Base!$AL99+Base!$AM99*2+Base!$AO99+Base!$AU99*2+Base!$BB99*2+Base!$BF99*2)/340+(ROW()/100000)+Data!Q99</f>
        <v>1.0200000000000001E-3</v>
      </c>
      <c r="BL102" s="87">
        <f>SUM(Base!$AC99+Base!$AF99*2+Base!$AI99*2+Base!$AK99+Base!$AL99*2+Base!$AM99+Base!$AO99+Base!$AU99*2+Base!$AV99+Base!$BF99*2)/300+(ROW()/100000)+SUM(Data!M99:P99)</f>
        <v>1.0200000000000001E-3</v>
      </c>
      <c r="BM102" s="87">
        <f>SUM(Base!$Z99*2+Base!$AA99+Base!$AC99+Base!$AJ99+Base!$AL99*2+Base!$AN99*2+Base!$AP99+Base!$AT99*2+Base!$AY99)/260+(ROW()/100000)+Data!Y99</f>
        <v>1.0200000000000001E-3</v>
      </c>
      <c r="BN102" s="87">
        <f>SUM(Base!$Z99+Base!$AA99+Base!$AK99*2+Base!$AL99*2+Base!$AM99*2+Base!$AN99+Base!$AO99+Base!$AP99+Base!$AT99*2+Base!$AV99*2+Base!$AX99*2+Base!$AY99*2+Base!$AZ99+Base!$BA99+Base!$BD99*2+Base!$BE99*2+Base!$BF99)/520+(ROW()/100000)+Data!Y99</f>
        <v>1.0200000000000001E-3</v>
      </c>
      <c r="BO102" s="87">
        <f>SUM(Base!$AA99+Base!$AK99*2+Base!$AL99*2+Base!$AM99*2+Base!$AN99+Base!$AO99+Base!$AP99*2+Base!$AV99*2+Base!$AX99*2+Base!$AY99*2+Base!$AZ99+Base!$BA99+Base!$BD99*2+Base!$BE99*2+Base!$BF99)/480+(ROW()/100000)+Data!Y99</f>
        <v>1.0200000000000001E-3</v>
      </c>
      <c r="BP102" s="87">
        <f>SUM(Base!$AA99+Base!$AG99+Base!$AK99*2+Base!$AL99*2+Base!$AM99*2+Base!$AN99+Base!$AO99+Base!$AP99*2+Base!$AT99+Base!$AV99*2+Base!$AX99*2+Base!$AY99*2+Base!$AZ99+Base!$BA99+Base!$BD99*2+Base!$BE99*2+Base!$BF99)/520+(ROW()/100000)+Data!Y99</f>
        <v>1.0200000000000001E-3</v>
      </c>
      <c r="BQ102" s="87">
        <f>SUM(Base!$Y99+Base!$AA99*2+Base!$AD99+Base!$AG99*2+Base!$AJ99*2+Base!$AL99+Base!$AN99*2+Base!$AP99*2+Base!$AR99*2+Base!$AT99*2+Base!$AV99*2+Base!$AW99*2+Base!$BA99)/440+(ROW()/100000)+Data!R99</f>
        <v>1.0200000000000001E-3</v>
      </c>
      <c r="BR102" s="87">
        <f>SUM(Base!$Z99*2+Base!$AA99+Base!$AJ99+Base!$AL99*2+Base!$AN99*2+Base!$AO99*2+Base!$AP99*2+Base!$AT99*2+Base!$AX99+Base!$AY99+Base!$BA99*2+Base!$BE99)/380+(ROW()/100000)+SUM(Data!V99+Data!W99)</f>
        <v>1.0200000000000001E-3</v>
      </c>
      <c r="BS102" s="87">
        <f>SUM(Base!$Y99+Base!$AA99*2+Base!$AD99+Base!$AG99*2+Base!$AJ99*2+Base!$AL99*2+Base!$AN99*2+Base!$AO99+Base!$AP99*2+Base!$AT99*2+Base!$AU99+Base!$AV99*2+Base!$AW99*2+Base!$AX99*2+Base!$AY99*2+Base!$AZ99+Base!$BA99+Base!$BD99+Base!$BE99*2)/620+(ROW()/100000)+SUM(Data!R99+Data!U99)</f>
        <v>1.0200000000000001E-3</v>
      </c>
      <c r="BT102" s="87">
        <f>SUM(Base!$L99+Base!$M99*2+Base!$N99+Base!$O99+Base!$P99+Base!$Q99*2+Base!$R99*2+Base!$T99*2+Base!$U99*2+Base!$V99+Base!$AA99+Base!$AG99+Base!$AL99*2+Base!$AN99*2+Base!$AO99*2+Base!$AP99+Base!$AU99*2+Base!$AW99+Base!$AY99+Base!$AZ99*2)/600+(ROW()/100000)+Data!L99</f>
        <v>1.0200000000000001E-3</v>
      </c>
      <c r="BU102" s="87">
        <f>SUM(Base!$L99+Base!$M99*2+Base!$N99+Base!$P99+Base!$Q99*2+Base!$R99*2+Base!$T99*2+Base!$U99+Base!$V99+Base!$AA99+Base!$AG99+Base!$AL99*2+Base!$AN99+Base!$AO99*2+Base!$AP99+Base!$AU99*2+Base!$AW99+Base!$AY99+Base!$AZ99*2)/540+(ROW()/100000)+Data!L99</f>
        <v>1.0200000000000001E-3</v>
      </c>
      <c r="BV102" s="87">
        <f>SUM(Base!$L99+Base!$M99*2+Base!$N99+Base!$P99+Base!$Q99*2+Base!$R99*2+Base!$T99*2+Base!$U99*2+Base!$V99+Base!$AA99+Base!$AG99+Base!$AL99*2+Base!$AN99*2+Base!$AO99*2+Base!$AP99+Base!$AU99*2+Base!$AW99+Base!$AY99+Base!$AZ99*2)/580+(ROW()/100000)+Data!L99</f>
        <v>1.0200000000000001E-3</v>
      </c>
      <c r="BW102" s="87">
        <f>SUM(Base!$Y99*2+Base!$Z99*2+Base!$AA99*2+Base!$AG99+Base!$AJ99+Base!$AL99*2+Base!$AN99*2+Base!$AO99+Base!$AP99+Base!$AT99*2+Base!$AX99+Base!$AY99*2+Base!$AZ99+Base!$BA99+Base!$BD99+Base!$BE99)/460+(ROW()/100000)+Data!X99</f>
        <v>1.0200000000000001E-3</v>
      </c>
      <c r="BX102" s="87">
        <f>SUM(Base!$Y99*2+Base!$Z99+Base!$AA99*2+Base!$AG99*2+Base!$AJ99*2+Base!$AL99+Base!$AN99*2+Base!$AP99*2+Base!$AR99*2+Base!$AT99*2+Base!$AW99*2+Base!$AY99*2+Base!$AZ99+Base!$BA99)/480+(ROW()/100000)+SUM(Data!V99+Data!W99+Data!X99+Data!Y99)</f>
        <v>1.0200000000000001E-3</v>
      </c>
      <c r="BY102" s="87">
        <f>SUM(Base!$Z99*2+Base!$AA99+Base!$AC99*2+Base!$AK99+Base!$AL99+Base!$AM99*2+Base!$AN99*2+Base!$AP99+Base!$AT99*2+Base!$AV99+Base!$BA99*2+Base!$BB99*2+Base!$BF99*2)/420+(ROW()/100000)+Data!Y99</f>
        <v>1.0200000000000001E-3</v>
      </c>
      <c r="BZ102" s="87">
        <f>SUM(Base!$Z99+Base!$AA99+Base!$AC99*2+Base!$AK99+Base!$AL99+Base!$AM99*2+Base!$AN99+Base!$AP99+Base!$AT99+Base!$AV99*2+Base!$BA99*2+Base!$BB99*2+Base!$BF99*2)/380+(ROW()/100000)+Data!Y99</f>
        <v>1.0200000000000001E-3</v>
      </c>
      <c r="CA102" s="87">
        <f>SUM(Base!$Z99*2+Base!$AA99+Base!$AD99*2+Base!$AF99+Base!$AG99*2+Base!$AI99*2+Base!$AL99*2+Base!$AN99+Base!$AO99+Base!$AP99+Base!$AT99*2+Base!$AU99*2+Base!$AX99*2+Base!$AY99+Base!$BA99+Base!$BD99*2+Base!$BE99*2+Base!$BF99)/560+(ROW()/100000)+Data!R99</f>
        <v>1.0200000000000001E-3</v>
      </c>
      <c r="CB102" s="87">
        <f>SUM(Base!$Z99+Base!$AA99+Base!$AD99+Base!$AF99*2+Base!$AG99*2+Base!$AI99*2+Base!$AL99+Base!$AN99+Base!$AO99+Base!$AP99+Base!$AT99*2+Base!$AU99*2+Base!$AX99*2+Base!$AY99+Base!$BA99+Base!$BD99*2+Base!$BE99*2+Base!$BF99)/520+(ROW()/100000)+Data!R99</f>
        <v>1.0200000000000001E-3</v>
      </c>
      <c r="CC102" s="87">
        <f>SUM(Base!$W99*2+Base!$Y99*2+Base!$AA99+Base!$AG99+Base!$AJ99*2+Base!$AL99+Base!$AR99+Base!$AT99+Base!$AX99+Base!$AY99*2+Base!$AZ99*2+Base!$BA99+Base!$BD99+Base!$BE99)/380+(ROW()/100000)+SUM(Data!S99+Data!T99+Data!V99+Data!W99)</f>
        <v>1.0200000000000001E-3</v>
      </c>
      <c r="CD102" s="87">
        <f>SUM(Base!$W99*2+Base!$Y99*2+Base!$AA99+Base!$AG99+Base!$AJ99*2+Base!$AT99+Base!$AX99+Base!$AY99*2+Base!$AZ99*2+Base!$BA99+Base!$BD99+Base!$BE99)/340+(ROW()/100000)+SUM(Data!S99+Data!T99+Data!V99+Data!W99)</f>
        <v>1.0200000000000001E-3</v>
      </c>
      <c r="CE102" s="87">
        <f>SUM(Base!$W99*2+Base!$Y99*2+Base!$AA99+Base!$AF99+Base!$AG99+Base!$AI99*2+Base!$AJ99*2+Base!$AL99+Base!$AO99+Base!$AP99+Base!$AR99+Base!$AT99*2+Base!$AU99+Base!$AV99*2+Base!$AX99*2+Base!$AY99*2+Base!$AZ99+Base!$BA99+Base!$BD99*2+Base!$BE99*2)/600+(ROW()/100000)+SUM(Data!M99:P99)</f>
        <v>1.0200000000000001E-3</v>
      </c>
      <c r="CF102" s="87">
        <f>SUM(Base!$W99+Base!$Y99+Base!$AA99+Base!$AF99*2+Base!$AG99+Base!$AI99*2+Base!$AJ99+Base!$AL99*2+Base!$AO99+Base!$AP99+Base!$AT99+Base!$AU99*2+Base!$AV99*2+Base!$AX99*2+Base!$AY99*2+Base!$AZ99+Base!$BA99+Base!$BD99+Base!$BE99*2)/540+(ROW()/100000)+SUM(Data!M99:P99)</f>
        <v>1.0200000000000001E-3</v>
      </c>
      <c r="CG102" s="87">
        <f>SUM(Base!$W99*2+Base!$Y99*2+Base!$AA99+Base!$AF99*2+Base!$AG99+Base!$AI99*2+Base!$AJ99+Base!$AL99+Base!$AO99+Base!$AP99+Base!$AT99*2+Base!$AU99+Base!$AV99*2+Base!$AX99*2+Base!$AY99*2+Base!$AZ99+Base!$BA99+Base!$BD99+Base!$BE99*2)/560+(ROW()/100000)+SUM(Data!M99:P99)</f>
        <v>1.0200000000000001E-3</v>
      </c>
      <c r="CH102" s="87">
        <f>SUM(Base!$W99*2+Base!$Y99*2+Base!$AA99+Base!$AC99*2+Base!$AF99*2+Base!$AG99+Base!$AI99*2+Base!$AJ99+Base!$AK99+Base!$AL99+Base!$AM99+Base!$AN99+Base!$AO99+Base!$AP99+Base!$AT99*2+Base!$AU99+Base!$AX99+Base!$AZ99+Base!$BB99*2+Base!$BD99*2+Base!$BE99*2+Base!$BF99*2)/640+(ROW()/100000)+Data!Q99</f>
        <v>1.0200000000000001E-3</v>
      </c>
      <c r="CI102" s="87">
        <f>SUM(Base!$Y99+Base!$AA99+Base!$AC99*2+Base!$AF99*2+Base!$AG99+Base!$AI99*2+Base!$AJ99+Base!$AK99+Base!$AL99+Base!$AM99+Base!$AN99+Base!$AO99+Base!$AP99+Base!$AU99*2+Base!$AX99+Base!$AZ99+Base!$BB99*2+Base!$BD99+Base!$BF99*2)/500+(ROW()/100000)+Data!Q99</f>
        <v>1.0200000000000001E-3</v>
      </c>
      <c r="CJ102" s="87">
        <f>SUM(Base!$W99+Base!$Y99*2+Base!$AA99+Base!$AC99*2+Base!$AF99*2+Base!$AG99+Base!$AI99*2+Base!$AJ99+Base!$AK99+Base!$AL99+Base!$AM99+Base!$AN99+Base!$AO99+Base!$AP99+Base!$AT99+Base!$AU99*2+Base!$AX99+Base!$AZ99+Base!$BB99*2+Base!$BD99*2+Base!$BE99+Base!$BF99*2)/600+(ROW()/100000)+Data!Q99</f>
        <v>1.0200000000000001E-3</v>
      </c>
      <c r="CK102" s="87">
        <f>SUM(Base!$W99*2+Base!$AA99*2+Base!$AG99*2+Base!$AI99+Base!$AJ99+Base!$AL99+Base!$AN99+Base!$AP99*2+Base!$AT99+Base!$AV99*2+Base!$AW99+Base!$AX99*2+Base!$BE99*2)/400+(ROW()/100000)+SUM(Data!S99+Data!T99)</f>
        <v>1.0200000000000001E-3</v>
      </c>
      <c r="CL102" s="87">
        <f>SUM(Base!$W99+Base!$AA99+Base!$AF99+Base!$AG99*2+Base!$AI99*2+Base!$AJ99+Base!$AL99+Base!$AN99+Base!$AO99*2+Base!$AP99*2+Base!$AU99*2+Base!$AV99*2+Base!$AX99*2+Base!$BE99)/420+(ROW()/100000)+SUM(Data!S99+Data!T99)</f>
        <v>1.0200000000000001E-3</v>
      </c>
      <c r="CM102" s="87">
        <f>SUM(Base!$W99+Base!$AA99+Base!$AG99*2+Base!$AI99*2+Base!$AJ99+Base!$AL99+Base!$AN99+Base!$AO99+Base!$AP99*2+Base!$AT99+Base!$AU99+Base!$AV99*2+Base!$AW99+Base!$AX99*2+Base!$BE99*2)/420+(ROW()/100000)+SUM(Data!S99+Data!T99)</f>
        <v>1.0200000000000001E-3</v>
      </c>
      <c r="CN102" s="87">
        <f>SUM(Base!$Y99*2+Base!$AA99*2+Base!$AG99*2+Base!$AJ99*2+Base!$AL99+Base!$AN99*2+Base!$AP99*2+Base!$AR99+Base!$AT99*2+Base!$AV99*2+Base!$AW99*2+Base!$AY99+Base!$AZ99)/440+(ROW()/100000)+SUM(Data!S99+Data!T99)</f>
        <v>1.0200000000000001E-3</v>
      </c>
      <c r="CO102" s="87">
        <f>SUM(Base!$Y99+Base!$AA99*2+Base!$AG99*2+Base!$AJ99*2+Base!$AN99*2+Base!$AP99*2+Base!$AT99+Base!$AV99*2+Base!$AW99*2+Base!$AZ99)/340+(ROW()/100000)+SUM(Data!S99+Data!T99)</f>
        <v>1.0200000000000001E-3</v>
      </c>
      <c r="CP102" s="87">
        <f>SUM(Base!$W99+Base!$Z99+Base!$AA99+Base!$AC99*2+Base!$AL99+Base!$AM99*2+Base!$AT99*2+Base!$AV99+Base!$AX99+Base!$BA99+Base!$BB99*2+Base!$BE99+Base!$BF99*2)/360+(ROW()/100000)+SUM(Data!V99+Data!W99)</f>
        <v>1.0200000000000001E-3</v>
      </c>
      <c r="CQ102" s="89">
        <f>SUM(Base!$W99+Base!$AA99+Base!$AC99*2+Base!$AL99+Base!$AM99*2+Base!$AT99+Base!$AV99*2+Base!$AX99+Base!$BA99+Base!$BB99*2+Base!$BE99+Base!$BF99*2)/340+(ROW()/100000)+SUM(Data!V99+Data!W99)</f>
        <v>1.0200000000000001E-3</v>
      </c>
      <c r="CR102" s="1"/>
    </row>
    <row r="103" spans="1:96" ht="25" customHeight="1" x14ac:dyDescent="0.3">
      <c r="A103" s="1"/>
      <c r="B103" s="199">
        <f>Base!B100</f>
        <v>0</v>
      </c>
      <c r="C103" s="200">
        <f>Base!C100</f>
        <v>0</v>
      </c>
      <c r="D103" s="1"/>
      <c r="E103" s="201">
        <f>Base!E100</f>
        <v>0</v>
      </c>
      <c r="F103" s="202" t="str">
        <f t="shared" si="5"/>
        <v>A (D)</v>
      </c>
      <c r="G103" s="1"/>
      <c r="H103" s="201">
        <f>Base!I100</f>
        <v>0</v>
      </c>
      <c r="I103" s="200">
        <f>Base!H100</f>
        <v>0</v>
      </c>
      <c r="J103" s="1"/>
      <c r="K103" s="203">
        <f>SUM(Base!$AF100*2+Base!$AI100*2+Base!$AL100*2+Base!$AN100+Base!$AO100*2+Base!$AP100*2+Base!$AU100*2+Base!$AV100+Base!$BF100)/300+(ROW()/100000)+Data!R100</f>
        <v>1.0300000000000001E-3</v>
      </c>
      <c r="L103" s="204">
        <f>SUM(Base!$Y100*2+Base!$Z100*2+Base!$AA100*2+Base!$AG100+Base!$AJ100*2+Base!$AL100+Base!$AN100*2+Base!$AP100+Base!$AT100*2+Base!$AX100+Base!$AY100*2+Base!$AZ100+Base!$BA100+Base!$BD100+Base!$BE100)/440+(ROW()/100000)+Data!Y100</f>
        <v>1.0300000000000001E-3</v>
      </c>
      <c r="M103" s="204">
        <f>SUM(Base!$Y100*2+Base!$Z100+Base!$AA100*2+Base!$AD100*2+Base!$AG100*2+Base!$AJ100*2+Base!$AL100*2+Base!$AN100+Base!$AP100*2+Base!$AR100*2+Base!$AT100*2+Base!$AW100+Base!$AZ100)/440+(ROW()/100000)+Data!X100</f>
        <v>1.0300000000000001E-3</v>
      </c>
      <c r="N103" s="204">
        <f>SUM(Base!$Y100+Base!$AA100*2+Base!$AD100*2+Base!$AG100*2+Base!$AJ100*2+Base!$AL100*2+Base!$AN100+Base!$AP100*2+Base!$AR100*2+Base!$AT100*2+Base!$AW100+Base!$AZ100)/400+(ROW()/100000)+Data!X100</f>
        <v>1.0300000000000001E-3</v>
      </c>
      <c r="O103" s="204">
        <f>SUM(Base!$Y100+Base!$AA100*2+Base!$AG100*2+Base!$AJ100*2+Base!$AL100+Base!$AN100*2+Base!$AP100*2+Base!$AR100+Base!$AT100*2+Base!$AV100*2+Base!$AW100*2+Base!$AY100+Base!$AZ100)/420+(ROW()/100000)+SUM(Data!U100+Data!V100+Data!W100+Data!X100)</f>
        <v>1.0300000000000001E-3</v>
      </c>
      <c r="P103" s="204">
        <f>SUM(Base!$Y100+Base!$AA100*2+Base!$AG100*2+Base!$AJ100*2+Base!$AL100+Base!$AN100*2+Base!$AP100*2+Base!$AR100+Base!$AT100*2+Base!$AV100*2+Base!$AW100*2+Base!$AZ100)/400+(ROW()/100000)+SUM(Data!U100+Data!V100+Data!W100+Data!X100)</f>
        <v>1.0300000000000001E-3</v>
      </c>
      <c r="Q103" s="204">
        <f>SUM(Base!$Y100+Base!$Z100+Base!$AA100+Base!$AD100+Base!$AG100*2+Base!$AI100*2+Base!$AJ100+Base!$AK100+Base!$AL100+Base!$AN100+Base!$AP100+Base!$AT100*2+Base!$AU100+Base!$AV100*2+Base!$AX100*2+Base!$AY100+Base!$BA100+Base!$BD100+Base!$BE100*2+Base!$BF100)/520+(ROW()/100000)+Data!U100</f>
        <v>1.0300000000000001E-3</v>
      </c>
      <c r="R103" s="204">
        <f>SUM(Base!$AA100+Base!$AC100+Base!$AF100*2+Base!$AG100*2+Base!$AI100*2+Base!$AJ100+Base!$AL100*2+Base!$AM100+Base!$AN100*2+Base!$AO100*2+Base!$AP100*2+Base!$AU100*2+Base!$AW100+Base!$BB100+Base!$BD100*2+Base!$BF100+Base!$BF100*2)/500+(ROW()/100000)+Data!Q100</f>
        <v>1.0300000000000001E-3</v>
      </c>
      <c r="S103" s="204">
        <f>SUM(Base!$AA100+Base!$AC100*2+Base!$AF100*2+Base!$AG100*2+Base!$AI100*2+Base!$AJ100+Base!$AK100+Base!$AL100+Base!$AM100+Base!$AN100*2+Base!$AO100+Base!$AP100+Base!$AU100*2+Base!$AW100+Base!$BB100*2+Base!$BD100+Base!$BF100*2)/500+(ROW()/100000)+Data!Q100</f>
        <v>1.0300000000000001E-3</v>
      </c>
      <c r="T103" s="204">
        <f>SUM(Base!$AA100+Base!$AC100*2+Base!$AF100+Base!$AG100*2+Base!$AI100*2+Base!$AJ100+Base!$AK100*2+Base!$AL100+Base!$AM100*2+Base!$AN100*2+Base!$AO100+Base!$AP100*2+Base!$AU100*2+Base!$AW100+Base!$BB100*2+Base!$BF100*2)/520+(ROW()/100000)+Data!Q100</f>
        <v>1.0300000000000001E-3</v>
      </c>
      <c r="U103" s="204">
        <f>SUM(Base!$AF100+Base!$AI100*2+Base!$AK100*2+Base!$AL100*2+Base!$AM100+Base!$AO100+Base!$AU100+Base!$AV100*2+Base!$AX100*2+Base!$AZ100+Base!$BD100+Base!$BE100*2+Base!$BF100)/380+(ROW()/100000)+SUM(Data!R100+Data!U100)</f>
        <v>1.0300000000000001E-3</v>
      </c>
      <c r="V103" s="204">
        <f>SUM(Base!$AF100+Base!$AG100+Base!$AI100*2+Base!$AK100*2+Base!$AL100*2+Base!$AM100+Base!$AO100+Base!$AV100*2+Base!$AX100*2+Base!$AZ100+Base!$BD100+Base!$BE100*2+Base!$BF100)/380+(ROW()/100000)+SUM(Data!R100+Data!U100)</f>
        <v>1.0300000000000001E-3</v>
      </c>
      <c r="W103" s="204">
        <f>SUM(Base!$AA100*2+Base!$AG100*2+Base!$AI100*2+Base!$AJ100+Base!$AL100+Base!$AN100+Base!$AO100+Base!$AP100*2+Base!$AT100+Base!$AU100*2+Base!$AV100*2+Base!$AW100+Base!$AX100+Base!$BE100*2)/420+(ROW()/100000)+Data!U100</f>
        <v>1.0300000000000001E-3</v>
      </c>
      <c r="X103" s="204">
        <f>SUM(Base!$AC100+Base!$AF100*2+Base!$AI100*2+Base!$AL100*2+Base!$AM100+Base!$AN100+Base!$AO100*2+Base!$AP100*2+Base!$AU100*2+Base!$BB100+Base!$BD100*2+Base!$BF100)/380+(ROW()/100000)+Data!Q100</f>
        <v>1.0300000000000001E-3</v>
      </c>
      <c r="Y103" s="204">
        <f>SUM(Base!$AC100*2+Base!$AF100*2+Base!$AI100*2+Base!$AK100+Base!$AL100+Base!$AM100+Base!$AN100+Base!$AO100+Base!$AP100+Base!$AU100*2+Base!$BB100*2+Base!$BD100+Base!$BF100*2)/380+(ROW()/100000)+Data!Q100</f>
        <v>1.0300000000000001E-3</v>
      </c>
      <c r="Z103" s="204">
        <f>SUM(Base!$AC100*2+Base!$AF100+Base!$AI100*2+Base!$AK100*2+Base!$AL100+Base!$AM100*2+Base!$AN100+Base!$AO100+Base!$AP100*2+Base!$AU100*2+Base!$BB100*2+Base!$BF100*2)/400+(ROW()/100000)+Data!Q100</f>
        <v>1.0300000000000001E-3</v>
      </c>
      <c r="AA103" s="204">
        <f>SUM(Base!$Y100*2+Base!$Z100*2+Base!$AA100*2+Base!$AC100*2+Base!$AD100+Base!$AG100+Base!$AJ100*2+Base!$AL100*2+Base!$AN100*2+Base!$AP100+Base!$AT100*2+Base!$AV100+Base!$AW100+Base!$AX100+Base!$AY100*2+Base!$AZ100*2+Base!$BA100+Base!$BB100+Base!$BD100+Base!$BE100+Base!$BF100*2)/640+(ROW()/100000)+Data!Y100</f>
        <v>1.0300000000000001E-3</v>
      </c>
      <c r="AB103" s="204">
        <f>SUM(Base!$Y100*2+Base!$Z100+Base!$AA100*2+Base!$AC100*2+Base!$AD100*2+Base!$AG100*2+Base!$AJ100*2+Base!$AL100*2+Base!$AN100*2+Base!$AP100*2+Base!$AT100*2+Base!$AV100+Base!$AW100*2+Base!$AX100+Base!$AY100*2+Base!$AZ100*2+Base!$BA100+Base!$BB100+Base!$BD100+Base!$BE100+Base!$BF100*2)/700+(ROW()/100000)+Data!Y100</f>
        <v>1.0300000000000001E-3</v>
      </c>
      <c r="AC103" s="204">
        <f>SUM(Base!$AA100*2+Base!$AD100+Base!$AG100*2+Base!$AI100+Base!$AJ100+Base!$AL100+Base!$AN100+Base!$AP100*2+Base!$AT100*2+Base!$AV100+Base!$AW100+Base!$AX100+Base!$AY100+Base!$BE100)/360+(ROW()/100000)+Data!U100</f>
        <v>1.0300000000000001E-3</v>
      </c>
      <c r="AD103" s="204">
        <f>SUM(Base!$AA100+Base!$AF100+Base!$AG100+Base!$AI100*2+Base!$AJ100+Base!$AK100+Base!$AL100+Base!$AN100+Base!$AO100*2+Base!$AP100*2+Base!$AU100*2+Base!$AV100*2+Base!$AX100+Base!$BE100)/380+(ROW()/100000)+Data!U100</f>
        <v>1.0300000000000001E-3</v>
      </c>
      <c r="AE103" s="204">
        <f>SUM(Base!$AA100*2+Base!$AG100*2+Base!$AI100*2+Base!$AJ100+Base!$AL100+Base!$AN100+Base!$AO100+Base!$AP100*2+Base!$AT100+Base!$AV100*2+Base!$AW100+Base!$AX100+Base!$BE100)/360+(ROW()/100000)+Data!U100</f>
        <v>1.0300000000000001E-3</v>
      </c>
      <c r="AF103" s="204">
        <f>SUM(Base!$W100*2+Base!$Y100*2+Base!$AA100+Base!$AF100+Base!$AG100+Base!$AI100+Base!$AJ100*2+Base!$AL100+Base!$AP100+Base!$AR100*2+Base!$AT100*2+Base!$AU100+Base!$AV100*2+Base!$AX100*2+Base!$AY100*2+Base!$AZ100+Base!$BA100+Base!$BD100+Base!$BE100*2)/560+(ROW()/100000)+SUM(Data!M100:P100)</f>
        <v>1.0300000000000001E-3</v>
      </c>
      <c r="AG103" s="204">
        <f>SUM(Base!$W100*2+Base!$Y100*2+Base!$AA100+Base!$AF100+Base!$AG100+Base!$AI100+Base!$AJ100*2+Base!$AL100+Base!$AP100+Base!$AR100+Base!$AT100*2+Base!$AU100+Base!$AV100*2+Base!$AX100*2+Base!$AY100*2+Base!$AZ100+Base!$BA100+Base!$BD100+Base!$BE100*2)/540+(ROW()/100000)+SUM(Data!M100:P100)</f>
        <v>1.0300000000000001E-3</v>
      </c>
      <c r="AH103" s="204">
        <f>SUM(Base!$Y100+Base!$Z100+Base!$AA100*2+Base!$AG100*2+Base!$AJ100*2+Base!$AL100+Base!$AN100*2+Base!$AP100*2+Base!$AR100+Base!$AT100*2+Base!$AV100*2+Base!$AW100+Base!$BA100+Base!$BF100)/420+(ROW()/100000)+Data!Y100</f>
        <v>1.0300000000000001E-3</v>
      </c>
      <c r="AI103" s="204">
        <f>SUM(Base!$Z100+Base!$AA100*2+Base!$AG100*2+Base!$AJ100*2+Base!$AL100+Base!$AN100*2+Base!$AP100*2+Base!$AR100+Base!$AT100*2+Base!$AV100*2+Base!$AW100+Base!$BA100+Base!$BF100)/400+(ROW()/100000)+Data!Y100</f>
        <v>1.0300000000000001E-3</v>
      </c>
      <c r="AJ103" s="204">
        <f>SUM(Base!$AA100*2+Base!$AG100*2+Base!$AI100+Base!$AJ100*2+Base!$AL100+Base!$AN100*2+Base!$AP100*2+Base!$AU100+Base!$AV100*2+Base!$AW100*2+Base!$BA100)/360+(ROW()/100000)+SUM(Data!R100+Data!U100)</f>
        <v>1.0300000000000001E-3</v>
      </c>
      <c r="AK103" s="204">
        <f>SUM(Base!$AA100*2+Base!$AG100*2+Base!$AJ100*2+Base!$AL100+Base!$AN100*2+Base!$AP100*2+Base!$AT100+Base!$AU100+Base!$AV100*2+Base!$AW100*2+Base!$BA100)/360+(ROW()/100000)+SUM(Data!R100+Data!U100)</f>
        <v>1.0300000000000001E-3</v>
      </c>
      <c r="AL103" s="204">
        <f>SUM(Base!$AF100+Base!$AG100+Base!$AI100*2+Base!$AK100+Base!$AL100*2+Base!$AN100+Base!$AO100*2+Base!$AP100+Base!$AU100*2+Base!$AV100*2+Base!$AX100)/360+(ROW()/100000)+Data!R100</f>
        <v>1.0300000000000001E-3</v>
      </c>
      <c r="AM103" s="204">
        <f>SUM(Base!$AA100+Base!$AF100+Base!$AG100+Base!$AI100*2+Base!$AK100+Base!$AL100*2+Base!$AN100+Base!$AO100*2+Base!$AP100+Base!$AU100*2+Base!$AV100*2+Base!$AX100)/380+(ROW()/100000)+Data!R100</f>
        <v>1.0300000000000001E-3</v>
      </c>
      <c r="AN103" s="204">
        <f>SUM(Base!$W100+Base!$Y100+Base!$AA100+Base!$AF100+Base!$AI100+Base!$AJ100*2+Base!$AK100+Base!$AL100*2+Base!$AO100+Base!$AP100+Base!$AT100*2+Base!$AU100*2+Base!$AV100*2+Base!$AX100*2+Base!$AY100)/460+(ROW()/100000)+SUM(Data!S100+Data!T100)</f>
        <v>1.0300000000000001E-3</v>
      </c>
      <c r="AO103" s="204">
        <f>SUM(Base!$W100*2+Base!$Y100+Base!$AA100+Base!$AF100+Base!$AI100+Base!$AJ100*2+Base!$AK100+Base!$AL100+Base!$AN100+Base!$AO100+Base!$AP100+Base!$AT100*2+Base!$AU100+Base!$AV100*2+Base!$AX100*2+Base!$AY100)/480+(ROW()/100000)+SUM(Data!S100+Data!T100)</f>
        <v>1.0300000000000001E-3</v>
      </c>
      <c r="AP103" s="204">
        <f>SUM(Base!$Y100+Base!$AA100*2+Base!$AG100*2+Base!$AJ100*2+Base!$AL100+Base!$AN100*2+Base!$AP100*2+Base!$AR100+Base!$AT100+Base!$AV100+Base!$AW100*2+Base!$AZ100)/360+(ROW()/100000)+Data!X100</f>
        <v>1.0300000000000001E-3</v>
      </c>
      <c r="AQ103" s="204">
        <f>SUM(Base!$W100*2+Base!$Y100+Base!$AA100+Base!$AF100*2+Base!$AG100+Base!$AI100*2+Base!$AJ100+Base!$AL100*2+Base!$AO100+Base!$AP100+Base!$AT100+Base!$AU100*2+Base!$AV100*2+Base!$AX100+Base!$AZ100)/460+(ROW()/100000)+SUM(Data!M100:P100)</f>
        <v>1.0300000000000001E-3</v>
      </c>
      <c r="AR103" s="204">
        <f>SUM(Base!$W100+Base!$AF100*2+Base!$AG100+Base!$AI100*2+Base!$AL100*2+Base!$AO100*2+Base!$AP100+Base!$AU100*2+Base!$AV100+Base!$AX100)/340+(ROW()/100000)+SUM(Data!M100:P100)</f>
        <v>1.0300000000000001E-3</v>
      </c>
      <c r="AS103" s="204">
        <f>SUM(Base!$W100+Base!$Y100+Base!$AF100*2+Base!$AG100+Base!$AI100*2+Base!$AJ100+Base!$AL100*2+Base!$AO100*2+Base!$AP100+Base!$AU100*2+Base!$AV100*2+Base!$AX100)/400+(ROW()/100000)+SUM(Data!M100:P100)</f>
        <v>1.0300000000000001E-3</v>
      </c>
      <c r="AT103" s="204">
        <f>SUM(Base!$Y100*2+Base!$Z100+Base!$AA100*2+Base!$AG100*2+Base!$AJ100*2+Base!$AL100+Base!$AN100*2+Base!$AP100*2+Base!$AR100+Base!$AT100*2+Base!$AV100+Base!$AW100*2+Base!$AY100*2+Base!$AZ100*2+Base!$BA100)/500+(ROW()/100000)+Data!Y100</f>
        <v>1.0300000000000001E-3</v>
      </c>
      <c r="AU103" s="204">
        <f>SUM(Base!$L100*2+Base!$M100*2+Base!$N100*2+Base!$P100*2+Base!$Q100*2+Base!$R100+Base!$T100*2+Base!$V100+Base!$AL100+Base!$AO100*2+Base!$AP100+Base!$AU100*2+Base!$AZ100*2)/440+(ROW()/100000)+Data!L100</f>
        <v>1.0300000000000001E-3</v>
      </c>
      <c r="AV103" s="204">
        <f>SUM(Base!$AA100+Base!$AF100*2+Base!$AG100+Base!$AI100*2+Base!$AK100+Base!$AL100*2+Base!$AM100+Base!$AN100*2+Base!$AO100*2+Base!$AP100*2+Base!$AU100*2+Base!$AV100*2+Base!$AX100+Base!$BB100+Base!$BE100+Base!$BF100)/480+(ROW()/100000)+Data!R100</f>
        <v>1.0300000000000001E-3</v>
      </c>
      <c r="AW103" s="204">
        <f>SUM(Base!$Y100*2+Base!$Z100*2+Base!$AA100*2+Base!$AD100+Base!$AG100+Base!$AJ100*2+Base!$AL100*2+Base!$AN100+Base!$AR100+Base!$AT100*2+Base!$AX100+Base!$AY100*2+Base!$AZ100*2+Base!$BA100+Base!$BD100+Base!$BE100)/480+(ROW()/100000)+SUM(Data!V100+Data!W100)</f>
        <v>1.0300000000000001E-3</v>
      </c>
      <c r="AX103" s="204">
        <f>SUM(Base!$Y100*2+Base!$Z100*2+Base!$AA100*2+Base!$AD100+Base!$AG100+Base!$AJ100*2+Base!$AL100+Base!$AN100+Base!$AR100+Base!$AT100*2+Base!$AW100+Base!$AX100+Base!$AY100*2+Base!$AZ100*2+Base!$BA100+Base!$BD100+Base!$BE100)/480+(ROW()/100000)+SUM(Data!V100+Data!W100)</f>
        <v>1.0300000000000001E-3</v>
      </c>
      <c r="AY103" s="204">
        <f>SUM(Base!$Y100+Base!$AA100+Base!$AC100*2+Base!$AF100*2+Base!$AG100+Base!$AI100*2+Base!$AJ100+Base!$AK100+Base!$AL100+Base!$AM100+Base!$AN100+Base!$AO100+Base!$AP100+Base!$AU100*2+Base!$AX100+Base!$AZ100+Base!$BB100+Base!$BD100+Base!$BE100*2)/480+(ROW()/100000)+SUM(Data!M100:P100)</f>
        <v>1.0300000000000001E-3</v>
      </c>
      <c r="AZ103" s="204">
        <f>SUM(Base!$W100*2+Base!$Y100*2+Base!$AA100+Base!$AD100+Base!$AG100*2+Base!$AJ100*2+Base!$AL100+Base!$AN100+Base!$AP100+Base!$AR100+Base!$AT100+Base!$AW100+Base!$AX100+Base!$AY100*2+Base!$AZ100*2+Base!$BA100+Base!$BD100+Base!$BE100)/480+(ROW()/100000)+SUM(Data!S100+Data!T100+Data!V100+Data!W100)</f>
        <v>1.0300000000000001E-3</v>
      </c>
      <c r="BA103" s="204">
        <f>SUM(Base!$W100*2+Base!$Y100*2+Base!$AA100+Base!$AD100+Base!$AG100*2+Base!$AJ100*2+Base!$AN100+Base!$AP100+Base!$AT100+Base!$AW100+Base!$AX100+Base!$AY100*2+Base!$AZ100*2+Base!$BA100+Base!$BD100+Base!$BE100)/440+(ROW()/100000)+SUM(Data!S100+Data!T100+Data!V100+Data!W100)</f>
        <v>1.0300000000000001E-3</v>
      </c>
      <c r="BB103" s="204">
        <f>SUM(Base!$W100+Base!$Y100+Base!$AA100*2+Base!$AD100+Base!$AF100+Base!$AG100*2+Base!$AI100*2+Base!$AJ100*2+Base!$AL100+Base!$AN100*2+Base!$AO100+Base!$AP100*2+Base!$AR100+Base!$AT100*2+Base!$AU100+Base!$AV100*2+Base!$AW100*2+Base!$AX100+Base!$AY100*2+Base!$AZ100)/640+(ROW()/100000)+SUM(Data!M100:P100)</f>
        <v>1.0300000000000001E-3</v>
      </c>
      <c r="BC103" s="204">
        <f>SUM(Base!$AA100+Base!$AF100+Base!$AG100*2+Base!$AI100*2+Base!$AJ100+Base!$AL100*2+Base!$AN100+Base!$AO100+Base!$AP100*2+Base!$AT100+Base!$AU100*2+Base!$AV100*2+Base!$AX100+Base!$AY100+Base!$AZ100)/440+(ROW()/100000)+SUM(Data!M100:P100)</f>
        <v>1.0300000000000001E-3</v>
      </c>
      <c r="BD103" s="204">
        <f>SUM(Base!$AA100*2+Base!$AF100+Base!$AG100*2+Base!$AI100*2+Base!$AJ100+Base!$AL100+Base!$AN100*2+Base!$AO100+Base!$AP100*2+Base!$AT100+Base!$AU100+Base!$AV100*2+Base!$AW100+Base!$AX100+Base!$AY100+Base!$AZ100)/460+(ROW()/100000)+SUM(Data!M100:P100)</f>
        <v>1.0300000000000001E-3</v>
      </c>
      <c r="BE103" s="204">
        <f>SUM(Base!$AA100*2+Base!$AC100*2+Base!$AF100*2+Base!$AG100*2+Base!$AI100*2+Base!$AJ100*2+Base!$AL100+Base!$AM100+Base!$AN100*2+Base!$AO100+Base!$AP100*2+Base!$AU100*2+Base!$AV100*2+Base!$BB100*2+Base!$BD100+Base!$BE100+Base!$BF100*2)/580+(ROW()/100000)+Data!Q100</f>
        <v>1.0300000000000001E-3</v>
      </c>
      <c r="BF103" s="204">
        <f>SUM(Base!$Y100+Base!$AA100*2+Base!$AC100*2+Base!$AF100*2+Base!$AG100*2+Base!$AI100*2+Base!$AJ100*2+Base!$AL100+Base!$AM100+Base!$AN100*2+Base!$AO100+Base!$AP100*2+Base!$AU100*2+Base!$AV100*2+Base!$AW100+Base!$BB100*2+Base!$BD100+Base!$BE100+Base!$BF100*2)/620+(ROW()/100000)+Data!Q100</f>
        <v>1.0300000000000001E-3</v>
      </c>
      <c r="BG103" s="204">
        <f>SUM(Base!$Y100*2+Base!$Z100+Base!$AA100+Base!$AD100+Base!$AG100*2+Base!$AJ100*2+Base!$AL100+Base!$AN100+Base!$AP100*2+Base!$AR100+Base!$AT100*2+Base!$AW100*2+Base!$AX100*2+Base!$AY100*2+Base!$BA100+Base!$BE100)/480+(ROW()/100000)+Data!U100</f>
        <v>1.0300000000000001E-3</v>
      </c>
      <c r="BH103" s="204">
        <f>SUM(Base!$Y100+Base!$AA100+Base!$AD100+Base!$AG100*2+Base!$AI100+Base!$AJ100*2+Base!$AL100+Base!$AN100+Base!$AP100*2+Base!$AT100*2+Base!$AW100+Base!$AX100*2+Base!$AY100*2+Base!$BA100+Base!$BE100)/420+(ROW()/100000)+Data!U100</f>
        <v>1.0300000000000001E-3</v>
      </c>
      <c r="BI103" s="204">
        <f>SUM(Base!$AC100+Base!$AF100*2+Base!$AI100*2+Base!$AL100*2+Base!$AM100+Base!$AO100*2+Base!$AU100*2+Base!$BB100+Base!$BD100*2+Base!$BF100)/320+(ROW()/100000)+Data!Q100</f>
        <v>1.0300000000000001E-3</v>
      </c>
      <c r="BJ103" s="204">
        <f>SUM(Base!$AC100*2+Base!$AF100*2+Base!$AI100*2+Base!$AK100+Base!$AL100+Base!$AM100+Base!$AO100+Base!$AU100*2+Base!$BB100*2+Base!$BD100+Base!$BF100*2)/340+(ROW()/100000)+Data!Q100</f>
        <v>1.0300000000000001E-3</v>
      </c>
      <c r="BK103" s="204">
        <f>SUM(Base!$AC100*2+Base!$AF100+Base!$AI100*2+Base!$AK100*2+Base!$AL100+Base!$AM100*2+Base!$AO100+Base!$AU100*2+Base!$BB100*2+Base!$BF100*2)/340+(ROW()/100000)+Data!Q100</f>
        <v>1.0300000000000001E-3</v>
      </c>
      <c r="BL103" s="204">
        <f>SUM(Base!$AC100+Base!$AF100*2+Base!$AI100*2+Base!$AK100+Base!$AL100*2+Base!$AM100+Base!$AO100+Base!$AU100*2+Base!$AV100+Base!$BF100*2)/300+(ROW()/100000)+SUM(Data!M100:P100)</f>
        <v>1.0300000000000001E-3</v>
      </c>
      <c r="BM103" s="204">
        <f>SUM(Base!$Z100*2+Base!$AA100+Base!$AC100+Base!$AJ100+Base!$AL100*2+Base!$AN100*2+Base!$AP100+Base!$AT100*2+Base!$AY100)/260+(ROW()/100000)+Data!Y100</f>
        <v>1.0300000000000001E-3</v>
      </c>
      <c r="BN103" s="204">
        <f>SUM(Base!$Z100+Base!$AA100+Base!$AK100*2+Base!$AL100*2+Base!$AM100*2+Base!$AN100+Base!$AO100+Base!$AP100+Base!$AT100*2+Base!$AV100*2+Base!$AX100*2+Base!$AY100*2+Base!$AZ100+Base!$BA100+Base!$BD100*2+Base!$BE100*2+Base!$BF100)/520+(ROW()/100000)+Data!Y100</f>
        <v>1.0300000000000001E-3</v>
      </c>
      <c r="BO103" s="204">
        <f>SUM(Base!$AA100+Base!$AK100*2+Base!$AL100*2+Base!$AM100*2+Base!$AN100+Base!$AO100+Base!$AP100*2+Base!$AV100*2+Base!$AX100*2+Base!$AY100*2+Base!$AZ100+Base!$BA100+Base!$BD100*2+Base!$BE100*2+Base!$BF100)/480+(ROW()/100000)+Data!Y100</f>
        <v>1.0300000000000001E-3</v>
      </c>
      <c r="BP103" s="204">
        <f>SUM(Base!$AA100+Base!$AG100+Base!$AK100*2+Base!$AL100*2+Base!$AM100*2+Base!$AN100+Base!$AO100+Base!$AP100*2+Base!$AT100+Base!$AV100*2+Base!$AX100*2+Base!$AY100*2+Base!$AZ100+Base!$BA100+Base!$BD100*2+Base!$BE100*2+Base!$BF100)/520+(ROW()/100000)+Data!Y100</f>
        <v>1.0300000000000001E-3</v>
      </c>
      <c r="BQ103" s="204">
        <f>SUM(Base!$Y100+Base!$AA100*2+Base!$AD100+Base!$AG100*2+Base!$AJ100*2+Base!$AL100+Base!$AN100*2+Base!$AP100*2+Base!$AR100*2+Base!$AT100*2+Base!$AV100*2+Base!$AW100*2+Base!$BA100)/440+(ROW()/100000)+Data!R100</f>
        <v>1.0300000000000001E-3</v>
      </c>
      <c r="BR103" s="204">
        <f>SUM(Base!$Z100*2+Base!$AA100+Base!$AJ100+Base!$AL100*2+Base!$AN100*2+Base!$AO100*2+Base!$AP100*2+Base!$AT100*2+Base!$AX100+Base!$AY100+Base!$BA100*2+Base!$BE100)/380+(ROW()/100000)+SUM(Data!V100+Data!W100)</f>
        <v>1.0300000000000001E-3</v>
      </c>
      <c r="BS103" s="204">
        <f>SUM(Base!$Y100+Base!$AA100*2+Base!$AD100+Base!$AG100*2+Base!$AJ100*2+Base!$AL100*2+Base!$AN100*2+Base!$AO100+Base!$AP100*2+Base!$AT100*2+Base!$AU100+Base!$AV100*2+Base!$AW100*2+Base!$AX100*2+Base!$AY100*2+Base!$AZ100+Base!$BA100+Base!$BD100+Base!$BE100*2)/620+(ROW()/100000)+SUM(Data!R100+Data!U100)</f>
        <v>1.0300000000000001E-3</v>
      </c>
      <c r="BT103" s="204">
        <f>SUM(Base!$L100+Base!$M100*2+Base!$N100+Base!$O100+Base!$P100+Base!$Q100*2+Base!$R100*2+Base!$T100*2+Base!$U100*2+Base!$V100+Base!$AA100+Base!$AG100+Base!$AL100*2+Base!$AN100*2+Base!$AO100*2+Base!$AP100+Base!$AU100*2+Base!$AW100+Base!$AY100+Base!$AZ100*2)/600+(ROW()/100000)+Data!L100</f>
        <v>1.0300000000000001E-3</v>
      </c>
      <c r="BU103" s="204">
        <f>SUM(Base!$L100+Base!$M100*2+Base!$N100+Base!$P100+Base!$Q100*2+Base!$R100*2+Base!$T100*2+Base!$U100+Base!$V100+Base!$AA100+Base!$AG100+Base!$AL100*2+Base!$AN100+Base!$AO100*2+Base!$AP100+Base!$AU100*2+Base!$AW100+Base!$AY100+Base!$AZ100*2)/540+(ROW()/100000)+Data!L100</f>
        <v>1.0300000000000001E-3</v>
      </c>
      <c r="BV103" s="204">
        <f>SUM(Base!$L100+Base!$M100*2+Base!$N100+Base!$P100+Base!$Q100*2+Base!$R100*2+Base!$T100*2+Base!$U100*2+Base!$V100+Base!$AA100+Base!$AG100+Base!$AL100*2+Base!$AN100*2+Base!$AO100*2+Base!$AP100+Base!$AU100*2+Base!$AW100+Base!$AY100+Base!$AZ100*2)/580+(ROW()/100000)+Data!L100</f>
        <v>1.0300000000000001E-3</v>
      </c>
      <c r="BW103" s="204">
        <f>SUM(Base!$Y100*2+Base!$Z100*2+Base!$AA100*2+Base!$AG100+Base!$AJ100+Base!$AL100*2+Base!$AN100*2+Base!$AO100+Base!$AP100+Base!$AT100*2+Base!$AX100+Base!$AY100*2+Base!$AZ100+Base!$BA100+Base!$BD100+Base!$BE100)/460+(ROW()/100000)+Data!X100</f>
        <v>1.0300000000000001E-3</v>
      </c>
      <c r="BX103" s="204">
        <f>SUM(Base!$Y100*2+Base!$Z100+Base!$AA100*2+Base!$AG100*2+Base!$AJ100*2+Base!$AL100+Base!$AN100*2+Base!$AP100*2+Base!$AR100*2+Base!$AT100*2+Base!$AW100*2+Base!$AY100*2+Base!$AZ100+Base!$BA100)/480+(ROW()/100000)+SUM(Data!V100+Data!W100+Data!X100+Data!Y100)</f>
        <v>1.0300000000000001E-3</v>
      </c>
      <c r="BY103" s="204">
        <f>SUM(Base!$Z100*2+Base!$AA100+Base!$AC100*2+Base!$AK100+Base!$AL100+Base!$AM100*2+Base!$AN100*2+Base!$AP100+Base!$AT100*2+Base!$AV100+Base!$BA100*2+Base!$BB100*2+Base!$BF100*2)/420+(ROW()/100000)+Data!Y100</f>
        <v>1.0300000000000001E-3</v>
      </c>
      <c r="BZ103" s="204">
        <f>SUM(Base!$Z100+Base!$AA100+Base!$AC100*2+Base!$AK100+Base!$AL100+Base!$AM100*2+Base!$AN100+Base!$AP100+Base!$AT100+Base!$AV100*2+Base!$BA100*2+Base!$BB100*2+Base!$BF100*2)/380+(ROW()/100000)+Data!Y100</f>
        <v>1.0300000000000001E-3</v>
      </c>
      <c r="CA103" s="204">
        <f>SUM(Base!$Z100*2+Base!$AA100+Base!$AD100*2+Base!$AF100+Base!$AG100*2+Base!$AI100*2+Base!$AL100*2+Base!$AN100+Base!$AO100+Base!$AP100+Base!$AT100*2+Base!$AU100*2+Base!$AX100*2+Base!$AY100+Base!$BA100+Base!$BD100*2+Base!$BE100*2+Base!$BF100)/560+(ROW()/100000)+Data!R100</f>
        <v>1.0300000000000001E-3</v>
      </c>
      <c r="CB103" s="204">
        <f>SUM(Base!$Z100+Base!$AA100+Base!$AD100+Base!$AF100*2+Base!$AG100*2+Base!$AI100*2+Base!$AL100+Base!$AN100+Base!$AO100+Base!$AP100+Base!$AT100*2+Base!$AU100*2+Base!$AX100*2+Base!$AY100+Base!$BA100+Base!$BD100*2+Base!$BE100*2+Base!$BF100)/520+(ROW()/100000)+Data!R100</f>
        <v>1.0300000000000001E-3</v>
      </c>
      <c r="CC103" s="204">
        <f>SUM(Base!$W100*2+Base!$Y100*2+Base!$AA100+Base!$AG100+Base!$AJ100*2+Base!$AL100+Base!$AR100+Base!$AT100+Base!$AX100+Base!$AY100*2+Base!$AZ100*2+Base!$BA100+Base!$BD100+Base!$BE100)/380+(ROW()/100000)+SUM(Data!S100+Data!T100+Data!V100+Data!W100)</f>
        <v>1.0300000000000001E-3</v>
      </c>
      <c r="CD103" s="204">
        <f>SUM(Base!$W100*2+Base!$Y100*2+Base!$AA100+Base!$AG100+Base!$AJ100*2+Base!$AT100+Base!$AX100+Base!$AY100*2+Base!$AZ100*2+Base!$BA100+Base!$BD100+Base!$BE100)/340+(ROW()/100000)+SUM(Data!S100+Data!T100+Data!V100+Data!W100)</f>
        <v>1.0300000000000001E-3</v>
      </c>
      <c r="CE103" s="204">
        <f>SUM(Base!$W100*2+Base!$Y100*2+Base!$AA100+Base!$AF100+Base!$AG100+Base!$AI100*2+Base!$AJ100*2+Base!$AL100+Base!$AO100+Base!$AP100+Base!$AR100+Base!$AT100*2+Base!$AU100+Base!$AV100*2+Base!$AX100*2+Base!$AY100*2+Base!$AZ100+Base!$BA100+Base!$BD100*2+Base!$BE100*2)/600+(ROW()/100000)+SUM(Data!M100:P100)</f>
        <v>1.0300000000000001E-3</v>
      </c>
      <c r="CF103" s="204">
        <f>SUM(Base!$W100+Base!$Y100+Base!$AA100+Base!$AF100*2+Base!$AG100+Base!$AI100*2+Base!$AJ100+Base!$AL100*2+Base!$AO100+Base!$AP100+Base!$AT100+Base!$AU100*2+Base!$AV100*2+Base!$AX100*2+Base!$AY100*2+Base!$AZ100+Base!$BA100+Base!$BD100+Base!$BE100*2)/540+(ROW()/100000)+SUM(Data!M100:P100)</f>
        <v>1.0300000000000001E-3</v>
      </c>
      <c r="CG103" s="204">
        <f>SUM(Base!$W100*2+Base!$Y100*2+Base!$AA100+Base!$AF100*2+Base!$AG100+Base!$AI100*2+Base!$AJ100+Base!$AL100+Base!$AO100+Base!$AP100+Base!$AT100*2+Base!$AU100+Base!$AV100*2+Base!$AX100*2+Base!$AY100*2+Base!$AZ100+Base!$BA100+Base!$BD100+Base!$BE100*2)/560+(ROW()/100000)+SUM(Data!M100:P100)</f>
        <v>1.0300000000000001E-3</v>
      </c>
      <c r="CH103" s="204">
        <f>SUM(Base!$W100*2+Base!$Y100*2+Base!$AA100+Base!$AC100*2+Base!$AF100*2+Base!$AG100+Base!$AI100*2+Base!$AJ100+Base!$AK100+Base!$AL100+Base!$AM100+Base!$AN100+Base!$AO100+Base!$AP100+Base!$AT100*2+Base!$AU100+Base!$AX100+Base!$AZ100+Base!$BB100*2+Base!$BD100*2+Base!$BE100*2+Base!$BF100*2)/640+(ROW()/100000)+Data!Q100</f>
        <v>1.0300000000000001E-3</v>
      </c>
      <c r="CI103" s="204">
        <f>SUM(Base!$Y100+Base!$AA100+Base!$AC100*2+Base!$AF100*2+Base!$AG100+Base!$AI100*2+Base!$AJ100+Base!$AK100+Base!$AL100+Base!$AM100+Base!$AN100+Base!$AO100+Base!$AP100+Base!$AU100*2+Base!$AX100+Base!$AZ100+Base!$BB100*2+Base!$BD100+Base!$BF100*2)/500+(ROW()/100000)+Data!Q100</f>
        <v>1.0300000000000001E-3</v>
      </c>
      <c r="CJ103" s="204">
        <f>SUM(Base!$W100+Base!$Y100*2+Base!$AA100+Base!$AC100*2+Base!$AF100*2+Base!$AG100+Base!$AI100*2+Base!$AJ100+Base!$AK100+Base!$AL100+Base!$AM100+Base!$AN100+Base!$AO100+Base!$AP100+Base!$AT100+Base!$AU100*2+Base!$AX100+Base!$AZ100+Base!$BB100*2+Base!$BD100*2+Base!$BE100+Base!$BF100*2)/600+(ROW()/100000)+Data!Q100</f>
        <v>1.0300000000000001E-3</v>
      </c>
      <c r="CK103" s="204">
        <f>SUM(Base!$W100*2+Base!$AA100*2+Base!$AG100*2+Base!$AI100+Base!$AJ100+Base!$AL100+Base!$AN100+Base!$AP100*2+Base!$AT100+Base!$AV100*2+Base!$AW100+Base!$AX100*2+Base!$BE100*2)/400+(ROW()/100000)+SUM(Data!S100+Data!T100)</f>
        <v>1.0300000000000001E-3</v>
      </c>
      <c r="CL103" s="204">
        <f>SUM(Base!$W100+Base!$AA100+Base!$AF100+Base!$AG100*2+Base!$AI100*2+Base!$AJ100+Base!$AL100+Base!$AN100+Base!$AO100*2+Base!$AP100*2+Base!$AU100*2+Base!$AV100*2+Base!$AX100*2+Base!$BE100)/420+(ROW()/100000)+SUM(Data!S100+Data!T100)</f>
        <v>1.0300000000000001E-3</v>
      </c>
      <c r="CM103" s="204">
        <f>SUM(Base!$W100+Base!$AA100+Base!$AG100*2+Base!$AI100*2+Base!$AJ100+Base!$AL100+Base!$AN100+Base!$AO100+Base!$AP100*2+Base!$AT100+Base!$AU100+Base!$AV100*2+Base!$AW100+Base!$AX100*2+Base!$BE100*2)/420+(ROW()/100000)+SUM(Data!S100+Data!T100)</f>
        <v>1.0300000000000001E-3</v>
      </c>
      <c r="CN103" s="204">
        <f>SUM(Base!$Y100*2+Base!$AA100*2+Base!$AG100*2+Base!$AJ100*2+Base!$AL100+Base!$AN100*2+Base!$AP100*2+Base!$AR100+Base!$AT100*2+Base!$AV100*2+Base!$AW100*2+Base!$AY100+Base!$AZ100)/440+(ROW()/100000)+SUM(Data!S100+Data!T100)</f>
        <v>1.0300000000000001E-3</v>
      </c>
      <c r="CO103" s="204">
        <f>SUM(Base!$Y100+Base!$AA100*2+Base!$AG100*2+Base!$AJ100*2+Base!$AN100*2+Base!$AP100*2+Base!$AT100+Base!$AV100*2+Base!$AW100*2+Base!$AZ100)/340+(ROW()/100000)+SUM(Data!S100+Data!T100)</f>
        <v>1.0300000000000001E-3</v>
      </c>
      <c r="CP103" s="204">
        <f>SUM(Base!$W100+Base!$Z100+Base!$AA100+Base!$AC100*2+Base!$AL100+Base!$AM100*2+Base!$AT100*2+Base!$AV100+Base!$AX100+Base!$BA100+Base!$BB100*2+Base!$BE100+Base!$BF100*2)/360+(ROW()/100000)+SUM(Data!V100+Data!W100)</f>
        <v>1.0300000000000001E-3</v>
      </c>
      <c r="CQ103" s="205">
        <f>SUM(Base!$W100+Base!$AA100+Base!$AC100*2+Base!$AL100+Base!$AM100*2+Base!$AT100+Base!$AV100*2+Base!$AX100+Base!$BA100+Base!$BB100*2+Base!$BE100+Base!$BF100*2)/340+(ROW()/100000)+SUM(Data!V100+Data!W100)</f>
        <v>1.0300000000000001E-3</v>
      </c>
      <c r="CR103" s="1"/>
    </row>
    <row r="104" spans="1:96" ht="25" customHeight="1" x14ac:dyDescent="0.3">
      <c r="A104" s="1"/>
      <c r="B104" s="189">
        <f>Base!B101</f>
        <v>0</v>
      </c>
      <c r="C104" s="190">
        <f>Base!C101</f>
        <v>0</v>
      </c>
      <c r="D104" s="1"/>
      <c r="E104" s="191">
        <f>Base!E101</f>
        <v>0</v>
      </c>
      <c r="F104" s="192" t="str">
        <f t="shared" si="5"/>
        <v>A (D)</v>
      </c>
      <c r="G104" s="1"/>
      <c r="H104" s="191">
        <f>Base!I101</f>
        <v>0</v>
      </c>
      <c r="I104" s="190">
        <f>Base!H101</f>
        <v>0</v>
      </c>
      <c r="J104" s="1"/>
      <c r="K104" s="193">
        <f>SUM(Base!$AF101*2+Base!$AI101*2+Base!$AL101*2+Base!$AN101+Base!$AO101*2+Base!$AP101*2+Base!$AU101*2+Base!$AV101+Base!$BF101)/300+(ROW()/100000)+Data!R101</f>
        <v>1.0399999999999999E-3</v>
      </c>
      <c r="L104" s="194">
        <f>SUM(Base!$Y101*2+Base!$Z101*2+Base!$AA101*2+Base!$AG101+Base!$AJ101*2+Base!$AL101+Base!$AN101*2+Base!$AP101+Base!$AT101*2+Base!$AX101+Base!$AY101*2+Base!$AZ101+Base!$BA101+Base!$BD101+Base!$BE101)/440+(ROW()/100000)+Data!Y101</f>
        <v>1.0399999999999999E-3</v>
      </c>
      <c r="M104" s="194">
        <f>SUM(Base!$Y101*2+Base!$Z101+Base!$AA101*2+Base!$AD101*2+Base!$AG101*2+Base!$AJ101*2+Base!$AL101*2+Base!$AN101+Base!$AP101*2+Base!$AR101*2+Base!$AT101*2+Base!$AW101+Base!$AZ101)/440+(ROW()/100000)+Data!X101</f>
        <v>1.0399999999999999E-3</v>
      </c>
      <c r="N104" s="194">
        <f>SUM(Base!$Y101+Base!$AA101*2+Base!$AD101*2+Base!$AG101*2+Base!$AJ101*2+Base!$AL101*2+Base!$AN101+Base!$AP101*2+Base!$AR101*2+Base!$AT101*2+Base!$AW101+Base!$AZ101)/400+(ROW()/100000)+Data!X101</f>
        <v>1.0399999999999999E-3</v>
      </c>
      <c r="O104" s="194">
        <f>SUM(Base!$Y101+Base!$AA101*2+Base!$AG101*2+Base!$AJ101*2+Base!$AL101+Base!$AN101*2+Base!$AP101*2+Base!$AR101+Base!$AT101*2+Base!$AV101*2+Base!$AW101*2+Base!$AY101+Base!$AZ101)/420+(ROW()/100000)+SUM(Data!U101+Data!V101+Data!W101+Data!X101)</f>
        <v>1.0399999999999999E-3</v>
      </c>
      <c r="P104" s="194">
        <f>SUM(Base!$Y101+Base!$AA101*2+Base!$AG101*2+Base!$AJ101*2+Base!$AL101+Base!$AN101*2+Base!$AP101*2+Base!$AR101+Base!$AT101*2+Base!$AV101*2+Base!$AW101*2+Base!$AZ101)/400+(ROW()/100000)+SUM(Data!U101+Data!V101+Data!W101+Data!X101)</f>
        <v>1.0399999999999999E-3</v>
      </c>
      <c r="Q104" s="194">
        <f>SUM(Base!$Y101+Base!$Z101+Base!$AA101+Base!$AD101+Base!$AG101*2+Base!$AI101*2+Base!$AJ101+Base!$AK101+Base!$AL101+Base!$AN101+Base!$AP101+Base!$AT101*2+Base!$AU101+Base!$AV101*2+Base!$AX101*2+Base!$AY101+Base!$BA101+Base!$BD101+Base!$BE101*2+Base!$BF101)/520+(ROW()/100000)+Data!U101</f>
        <v>1.0399999999999999E-3</v>
      </c>
      <c r="R104" s="194">
        <f>SUM(Base!$AA101+Base!$AC101+Base!$AF101*2+Base!$AG101*2+Base!$AI101*2+Base!$AJ101+Base!$AL101*2+Base!$AM101+Base!$AN101*2+Base!$AO101*2+Base!$AP101*2+Base!$AU101*2+Base!$AW101+Base!$BB101+Base!$BD101*2+Base!$BF101+Base!$BF101*2)/500+(ROW()/100000)+Data!Q101</f>
        <v>1.0399999999999999E-3</v>
      </c>
      <c r="S104" s="194">
        <f>SUM(Base!$AA101+Base!$AC101*2+Base!$AF101*2+Base!$AG101*2+Base!$AI101*2+Base!$AJ101+Base!$AK101+Base!$AL101+Base!$AM101+Base!$AN101*2+Base!$AO101+Base!$AP101+Base!$AU101*2+Base!$AW101+Base!$BB101*2+Base!$BD101+Base!$BF101*2)/500+(ROW()/100000)+Data!Q101</f>
        <v>1.0399999999999999E-3</v>
      </c>
      <c r="T104" s="194">
        <f>SUM(Base!$AA101+Base!$AC101*2+Base!$AF101+Base!$AG101*2+Base!$AI101*2+Base!$AJ101+Base!$AK101*2+Base!$AL101+Base!$AM101*2+Base!$AN101*2+Base!$AO101+Base!$AP101*2+Base!$AU101*2+Base!$AW101+Base!$BB101*2+Base!$BF101*2)/520+(ROW()/100000)+Data!Q101</f>
        <v>1.0399999999999999E-3</v>
      </c>
      <c r="U104" s="194">
        <f>SUM(Base!$AF101+Base!$AI101*2+Base!$AK101*2+Base!$AL101*2+Base!$AM101+Base!$AO101+Base!$AU101+Base!$AV101*2+Base!$AX101*2+Base!$AZ101+Base!$BD101+Base!$BE101*2+Base!$BF101)/380+(ROW()/100000)+SUM(Data!R101+Data!U101)</f>
        <v>1.0399999999999999E-3</v>
      </c>
      <c r="V104" s="194">
        <f>SUM(Base!$AF101+Base!$AG101+Base!$AI101*2+Base!$AK101*2+Base!$AL101*2+Base!$AM101+Base!$AO101+Base!$AV101*2+Base!$AX101*2+Base!$AZ101+Base!$BD101+Base!$BE101*2+Base!$BF101)/380+(ROW()/100000)+SUM(Data!R101+Data!U101)</f>
        <v>1.0399999999999999E-3</v>
      </c>
      <c r="W104" s="194">
        <f>SUM(Base!$AA101*2+Base!$AG101*2+Base!$AI101*2+Base!$AJ101+Base!$AL101+Base!$AN101+Base!$AO101+Base!$AP101*2+Base!$AT101+Base!$AU101*2+Base!$AV101*2+Base!$AW101+Base!$AX101+Base!$BE101*2)/420+(ROW()/100000)+Data!U101</f>
        <v>1.0399999999999999E-3</v>
      </c>
      <c r="X104" s="194">
        <f>SUM(Base!$AC101+Base!$AF101*2+Base!$AI101*2+Base!$AL101*2+Base!$AM101+Base!$AN101+Base!$AO101*2+Base!$AP101*2+Base!$AU101*2+Base!$BB101+Base!$BD101*2+Base!$BF101)/380+(ROW()/100000)+Data!Q101</f>
        <v>1.0399999999999999E-3</v>
      </c>
      <c r="Y104" s="194">
        <f>SUM(Base!$AC101*2+Base!$AF101*2+Base!$AI101*2+Base!$AK101+Base!$AL101+Base!$AM101+Base!$AN101+Base!$AO101+Base!$AP101+Base!$AU101*2+Base!$BB101*2+Base!$BD101+Base!$BF101*2)/380+(ROW()/100000)+Data!Q101</f>
        <v>1.0399999999999999E-3</v>
      </c>
      <c r="Z104" s="194">
        <f>SUM(Base!$AC101*2+Base!$AF101+Base!$AI101*2+Base!$AK101*2+Base!$AL101+Base!$AM101*2+Base!$AN101+Base!$AO101+Base!$AP101*2+Base!$AU101*2+Base!$BB101*2+Base!$BF101*2)/400+(ROW()/100000)+Data!Q101</f>
        <v>1.0399999999999999E-3</v>
      </c>
      <c r="AA104" s="194">
        <f>SUM(Base!$Y101*2+Base!$Z101*2+Base!$AA101*2+Base!$AC101*2+Base!$AD101+Base!$AG101+Base!$AJ101*2+Base!$AL101*2+Base!$AN101*2+Base!$AP101+Base!$AT101*2+Base!$AV101+Base!$AW101+Base!$AX101+Base!$AY101*2+Base!$AZ101*2+Base!$BA101+Base!$BB101+Base!$BD101+Base!$BE101+Base!$BF101*2)/640+(ROW()/100000)+Data!Y101</f>
        <v>1.0399999999999999E-3</v>
      </c>
      <c r="AB104" s="194">
        <f>SUM(Base!$Y101*2+Base!$Z101+Base!$AA101*2+Base!$AC101*2+Base!$AD101*2+Base!$AG101*2+Base!$AJ101*2+Base!$AL101*2+Base!$AN101*2+Base!$AP101*2+Base!$AT101*2+Base!$AV101+Base!$AW101*2+Base!$AX101+Base!$AY101*2+Base!$AZ101*2+Base!$BA101+Base!$BB101+Base!$BD101+Base!$BE101+Base!$BF101*2)/700+(ROW()/100000)+Data!Y101</f>
        <v>1.0399999999999999E-3</v>
      </c>
      <c r="AC104" s="194">
        <f>SUM(Base!$AA101*2+Base!$AD101+Base!$AG101*2+Base!$AI101+Base!$AJ101+Base!$AL101+Base!$AN101+Base!$AP101*2+Base!$AT101*2+Base!$AV101+Base!$AW101+Base!$AX101+Base!$AY101+Base!$BE101)/360+(ROW()/100000)+Data!U101</f>
        <v>1.0399999999999999E-3</v>
      </c>
      <c r="AD104" s="194">
        <f>SUM(Base!$AA101+Base!$AF101+Base!$AG101+Base!$AI101*2+Base!$AJ101+Base!$AK101+Base!$AL101+Base!$AN101+Base!$AO101*2+Base!$AP101*2+Base!$AU101*2+Base!$AV101*2+Base!$AX101+Base!$BE101)/380+(ROW()/100000)+Data!U101</f>
        <v>1.0399999999999999E-3</v>
      </c>
      <c r="AE104" s="194">
        <f>SUM(Base!$AA101*2+Base!$AG101*2+Base!$AI101*2+Base!$AJ101+Base!$AL101+Base!$AN101+Base!$AO101+Base!$AP101*2+Base!$AT101+Base!$AV101*2+Base!$AW101+Base!$AX101+Base!$BE101)/360+(ROW()/100000)+Data!U101</f>
        <v>1.0399999999999999E-3</v>
      </c>
      <c r="AF104" s="194">
        <f>SUM(Base!$W101*2+Base!$Y101*2+Base!$AA101+Base!$AF101+Base!$AG101+Base!$AI101+Base!$AJ101*2+Base!$AL101+Base!$AP101+Base!$AR101*2+Base!$AT101*2+Base!$AU101+Base!$AV101*2+Base!$AX101*2+Base!$AY101*2+Base!$AZ101+Base!$BA101+Base!$BD101+Base!$BE101*2)/560+(ROW()/100000)+SUM(Data!M101:P101)</f>
        <v>1.0399999999999999E-3</v>
      </c>
      <c r="AG104" s="194">
        <f>SUM(Base!$W101*2+Base!$Y101*2+Base!$AA101+Base!$AF101+Base!$AG101+Base!$AI101+Base!$AJ101*2+Base!$AL101+Base!$AP101+Base!$AR101+Base!$AT101*2+Base!$AU101+Base!$AV101*2+Base!$AX101*2+Base!$AY101*2+Base!$AZ101+Base!$BA101+Base!$BD101+Base!$BE101*2)/540+(ROW()/100000)+SUM(Data!M101:P101)</f>
        <v>1.0399999999999999E-3</v>
      </c>
      <c r="AH104" s="194">
        <f>SUM(Base!$Y101+Base!$Z101+Base!$AA101*2+Base!$AG101*2+Base!$AJ101*2+Base!$AL101+Base!$AN101*2+Base!$AP101*2+Base!$AR101+Base!$AT101*2+Base!$AV101*2+Base!$AW101+Base!$BA101+Base!$BF101)/420+(ROW()/100000)+Data!Y101</f>
        <v>1.0399999999999999E-3</v>
      </c>
      <c r="AI104" s="194">
        <f>SUM(Base!$Z101+Base!$AA101*2+Base!$AG101*2+Base!$AJ101*2+Base!$AL101+Base!$AN101*2+Base!$AP101*2+Base!$AR101+Base!$AT101*2+Base!$AV101*2+Base!$AW101+Base!$BA101+Base!$BF101)/400+(ROW()/100000)+Data!Y101</f>
        <v>1.0399999999999999E-3</v>
      </c>
      <c r="AJ104" s="194">
        <f>SUM(Base!$AA101*2+Base!$AG101*2+Base!$AI101+Base!$AJ101*2+Base!$AL101+Base!$AN101*2+Base!$AP101*2+Base!$AU101+Base!$AV101*2+Base!$AW101*2+Base!$BA101)/360+(ROW()/100000)+SUM(Data!R101+Data!U101)</f>
        <v>1.0399999999999999E-3</v>
      </c>
      <c r="AK104" s="194">
        <f>SUM(Base!$AA101*2+Base!$AG101*2+Base!$AJ101*2+Base!$AL101+Base!$AN101*2+Base!$AP101*2+Base!$AT101+Base!$AU101+Base!$AV101*2+Base!$AW101*2+Base!$BA101)/360+(ROW()/100000)+SUM(Data!R101+Data!U101)</f>
        <v>1.0399999999999999E-3</v>
      </c>
      <c r="AL104" s="194">
        <f>SUM(Base!$AF101+Base!$AG101+Base!$AI101*2+Base!$AK101+Base!$AL101*2+Base!$AN101+Base!$AO101*2+Base!$AP101+Base!$AU101*2+Base!$AV101*2+Base!$AX101)/360+(ROW()/100000)+Data!R101</f>
        <v>1.0399999999999999E-3</v>
      </c>
      <c r="AM104" s="194">
        <f>SUM(Base!$AA101+Base!$AF101+Base!$AG101+Base!$AI101*2+Base!$AK101+Base!$AL101*2+Base!$AN101+Base!$AO101*2+Base!$AP101+Base!$AU101*2+Base!$AV101*2+Base!$AX101)/380+(ROW()/100000)+Data!R101</f>
        <v>1.0399999999999999E-3</v>
      </c>
      <c r="AN104" s="194">
        <f>SUM(Base!$W101+Base!$Y101+Base!$AA101+Base!$AF101+Base!$AI101+Base!$AJ101*2+Base!$AK101+Base!$AL101*2+Base!$AO101+Base!$AP101+Base!$AT101*2+Base!$AU101*2+Base!$AV101*2+Base!$AX101*2+Base!$AY101)/460+(ROW()/100000)+SUM(Data!S101+Data!T101)</f>
        <v>1.0399999999999999E-3</v>
      </c>
      <c r="AO104" s="194">
        <f>SUM(Base!$W101*2+Base!$Y101+Base!$AA101+Base!$AF101+Base!$AI101+Base!$AJ101*2+Base!$AK101+Base!$AL101+Base!$AN101+Base!$AO101+Base!$AP101+Base!$AT101*2+Base!$AU101+Base!$AV101*2+Base!$AX101*2+Base!$AY101)/480+(ROW()/100000)+SUM(Data!S101+Data!T101)</f>
        <v>1.0399999999999999E-3</v>
      </c>
      <c r="AP104" s="194">
        <f>SUM(Base!$Y101+Base!$AA101*2+Base!$AG101*2+Base!$AJ101*2+Base!$AL101+Base!$AN101*2+Base!$AP101*2+Base!$AR101+Base!$AT101+Base!$AV101+Base!$AW101*2+Base!$AZ101)/360+(ROW()/100000)+Data!X101</f>
        <v>1.0399999999999999E-3</v>
      </c>
      <c r="AQ104" s="194">
        <f>SUM(Base!$W101*2+Base!$Y101+Base!$AA101+Base!$AF101*2+Base!$AG101+Base!$AI101*2+Base!$AJ101+Base!$AL101*2+Base!$AO101+Base!$AP101+Base!$AT101+Base!$AU101*2+Base!$AV101*2+Base!$AX101+Base!$AZ101)/460+(ROW()/100000)+SUM(Data!M101:P101)</f>
        <v>1.0399999999999999E-3</v>
      </c>
      <c r="AR104" s="194">
        <f>SUM(Base!$W101+Base!$AF101*2+Base!$AG101+Base!$AI101*2+Base!$AL101*2+Base!$AO101*2+Base!$AP101+Base!$AU101*2+Base!$AV101+Base!$AX101)/340+(ROW()/100000)+SUM(Data!M101:P101)</f>
        <v>1.0399999999999999E-3</v>
      </c>
      <c r="AS104" s="194">
        <f>SUM(Base!$W101+Base!$Y101+Base!$AF101*2+Base!$AG101+Base!$AI101*2+Base!$AJ101+Base!$AL101*2+Base!$AO101*2+Base!$AP101+Base!$AU101*2+Base!$AV101*2+Base!$AX101)/400+(ROW()/100000)+SUM(Data!M101:P101)</f>
        <v>1.0399999999999999E-3</v>
      </c>
      <c r="AT104" s="194">
        <f>SUM(Base!$Y101*2+Base!$Z101+Base!$AA101*2+Base!$AG101*2+Base!$AJ101*2+Base!$AL101+Base!$AN101*2+Base!$AP101*2+Base!$AR101+Base!$AT101*2+Base!$AV101+Base!$AW101*2+Base!$AY101*2+Base!$AZ101*2+Base!$BA101)/500+(ROW()/100000)+Data!Y101</f>
        <v>1.0399999999999999E-3</v>
      </c>
      <c r="AU104" s="194">
        <f>SUM(Base!$L101*2+Base!$M101*2+Base!$N101*2+Base!$P101*2+Base!$Q101*2+Base!$R101+Base!$T101*2+Base!$V101+Base!$AL101+Base!$AO101*2+Base!$AP101+Base!$AU101*2+Base!$AZ101*2)/440+(ROW()/100000)+Data!L101</f>
        <v>1.0399999999999999E-3</v>
      </c>
      <c r="AV104" s="194">
        <f>SUM(Base!$AA101+Base!$AF101*2+Base!$AG101+Base!$AI101*2+Base!$AK101+Base!$AL101*2+Base!$AM101+Base!$AN101*2+Base!$AO101*2+Base!$AP101*2+Base!$AU101*2+Base!$AV101*2+Base!$AX101+Base!$BB101+Base!$BE101+Base!$BF101)/480+(ROW()/100000)+Data!R101</f>
        <v>1.0399999999999999E-3</v>
      </c>
      <c r="AW104" s="194">
        <f>SUM(Base!$Y101*2+Base!$Z101*2+Base!$AA101*2+Base!$AD101+Base!$AG101+Base!$AJ101*2+Base!$AL101*2+Base!$AN101+Base!$AR101+Base!$AT101*2+Base!$AX101+Base!$AY101*2+Base!$AZ101*2+Base!$BA101+Base!$BD101+Base!$BE101)/480+(ROW()/100000)+SUM(Data!V101+Data!W101)</f>
        <v>1.0399999999999999E-3</v>
      </c>
      <c r="AX104" s="194">
        <f>SUM(Base!$Y101*2+Base!$Z101*2+Base!$AA101*2+Base!$AD101+Base!$AG101+Base!$AJ101*2+Base!$AL101+Base!$AN101+Base!$AR101+Base!$AT101*2+Base!$AW101+Base!$AX101+Base!$AY101*2+Base!$AZ101*2+Base!$BA101+Base!$BD101+Base!$BE101)/480+(ROW()/100000)+SUM(Data!V101+Data!W101)</f>
        <v>1.0399999999999999E-3</v>
      </c>
      <c r="AY104" s="194">
        <f>SUM(Base!$Y101+Base!$AA101+Base!$AC101*2+Base!$AF101*2+Base!$AG101+Base!$AI101*2+Base!$AJ101+Base!$AK101+Base!$AL101+Base!$AM101+Base!$AN101+Base!$AO101+Base!$AP101+Base!$AU101*2+Base!$AX101+Base!$AZ101+Base!$BB101+Base!$BD101+Base!$BE101*2)/480+(ROW()/100000)+SUM(Data!M101:P101)</f>
        <v>1.0399999999999999E-3</v>
      </c>
      <c r="AZ104" s="194">
        <f>SUM(Base!$W101*2+Base!$Y101*2+Base!$AA101+Base!$AD101+Base!$AG101*2+Base!$AJ101*2+Base!$AL101+Base!$AN101+Base!$AP101+Base!$AR101+Base!$AT101+Base!$AW101+Base!$AX101+Base!$AY101*2+Base!$AZ101*2+Base!$BA101+Base!$BD101+Base!$BE101)/480+(ROW()/100000)+SUM(Data!S101+Data!T101+Data!V101+Data!W101)</f>
        <v>1.0399999999999999E-3</v>
      </c>
      <c r="BA104" s="194">
        <f>SUM(Base!$W101*2+Base!$Y101*2+Base!$AA101+Base!$AD101+Base!$AG101*2+Base!$AJ101*2+Base!$AN101+Base!$AP101+Base!$AT101+Base!$AW101+Base!$AX101+Base!$AY101*2+Base!$AZ101*2+Base!$BA101+Base!$BD101+Base!$BE101)/440+(ROW()/100000)+SUM(Data!S101+Data!T101+Data!V101+Data!W101)</f>
        <v>1.0399999999999999E-3</v>
      </c>
      <c r="BB104" s="194">
        <f>SUM(Base!$W101+Base!$Y101+Base!$AA101*2+Base!$AD101+Base!$AF101+Base!$AG101*2+Base!$AI101*2+Base!$AJ101*2+Base!$AL101+Base!$AN101*2+Base!$AO101+Base!$AP101*2+Base!$AR101+Base!$AT101*2+Base!$AU101+Base!$AV101*2+Base!$AW101*2+Base!$AX101+Base!$AY101*2+Base!$AZ101)/640+(ROW()/100000)+SUM(Data!M101:P101)</f>
        <v>1.0399999999999999E-3</v>
      </c>
      <c r="BC104" s="194">
        <f>SUM(Base!$AA101+Base!$AF101+Base!$AG101*2+Base!$AI101*2+Base!$AJ101+Base!$AL101*2+Base!$AN101+Base!$AO101+Base!$AP101*2+Base!$AT101+Base!$AU101*2+Base!$AV101*2+Base!$AX101+Base!$AY101+Base!$AZ101)/440+(ROW()/100000)+SUM(Data!M101:P101)</f>
        <v>1.0399999999999999E-3</v>
      </c>
      <c r="BD104" s="194">
        <f>SUM(Base!$AA101*2+Base!$AF101+Base!$AG101*2+Base!$AI101*2+Base!$AJ101+Base!$AL101+Base!$AN101*2+Base!$AO101+Base!$AP101*2+Base!$AT101+Base!$AU101+Base!$AV101*2+Base!$AW101+Base!$AX101+Base!$AY101+Base!$AZ101)/460+(ROW()/100000)+SUM(Data!M101:P101)</f>
        <v>1.0399999999999999E-3</v>
      </c>
      <c r="BE104" s="194">
        <f>SUM(Base!$AA101*2+Base!$AC101*2+Base!$AF101*2+Base!$AG101*2+Base!$AI101*2+Base!$AJ101*2+Base!$AL101+Base!$AM101+Base!$AN101*2+Base!$AO101+Base!$AP101*2+Base!$AU101*2+Base!$AV101*2+Base!$BB101*2+Base!$BD101+Base!$BE101+Base!$BF101*2)/580+(ROW()/100000)+Data!Q101</f>
        <v>1.0399999999999999E-3</v>
      </c>
      <c r="BF104" s="194">
        <f>SUM(Base!$Y101+Base!$AA101*2+Base!$AC101*2+Base!$AF101*2+Base!$AG101*2+Base!$AI101*2+Base!$AJ101*2+Base!$AL101+Base!$AM101+Base!$AN101*2+Base!$AO101+Base!$AP101*2+Base!$AU101*2+Base!$AV101*2+Base!$AW101+Base!$BB101*2+Base!$BD101+Base!$BE101+Base!$BF101*2)/620+(ROW()/100000)+Data!Q101</f>
        <v>1.0399999999999999E-3</v>
      </c>
      <c r="BG104" s="194">
        <f>SUM(Base!$Y101*2+Base!$Z101+Base!$AA101+Base!$AD101+Base!$AG101*2+Base!$AJ101*2+Base!$AL101+Base!$AN101+Base!$AP101*2+Base!$AR101+Base!$AT101*2+Base!$AW101*2+Base!$AX101*2+Base!$AY101*2+Base!$BA101+Base!$BE101)/480+(ROW()/100000)+Data!U101</f>
        <v>1.0399999999999999E-3</v>
      </c>
      <c r="BH104" s="194">
        <f>SUM(Base!$Y101+Base!$AA101+Base!$AD101+Base!$AG101*2+Base!$AI101+Base!$AJ101*2+Base!$AL101+Base!$AN101+Base!$AP101*2+Base!$AT101*2+Base!$AW101+Base!$AX101*2+Base!$AY101*2+Base!$BA101+Base!$BE101)/420+(ROW()/100000)+Data!U101</f>
        <v>1.0399999999999999E-3</v>
      </c>
      <c r="BI104" s="194">
        <f>SUM(Base!$AC101+Base!$AF101*2+Base!$AI101*2+Base!$AL101*2+Base!$AM101+Base!$AO101*2+Base!$AU101*2+Base!$BB101+Base!$BD101*2+Base!$BF101)/320+(ROW()/100000)+Data!Q101</f>
        <v>1.0399999999999999E-3</v>
      </c>
      <c r="BJ104" s="194">
        <f>SUM(Base!$AC101*2+Base!$AF101*2+Base!$AI101*2+Base!$AK101+Base!$AL101+Base!$AM101+Base!$AO101+Base!$AU101*2+Base!$BB101*2+Base!$BD101+Base!$BF101*2)/340+(ROW()/100000)+Data!Q101</f>
        <v>1.0399999999999999E-3</v>
      </c>
      <c r="BK104" s="194">
        <f>SUM(Base!$AC101*2+Base!$AF101+Base!$AI101*2+Base!$AK101*2+Base!$AL101+Base!$AM101*2+Base!$AO101+Base!$AU101*2+Base!$BB101*2+Base!$BF101*2)/340+(ROW()/100000)+Data!Q101</f>
        <v>1.0399999999999999E-3</v>
      </c>
      <c r="BL104" s="194">
        <f>SUM(Base!$AC101+Base!$AF101*2+Base!$AI101*2+Base!$AK101+Base!$AL101*2+Base!$AM101+Base!$AO101+Base!$AU101*2+Base!$AV101+Base!$BF101*2)/300+(ROW()/100000)+SUM(Data!M101:P101)</f>
        <v>1.0399999999999999E-3</v>
      </c>
      <c r="BM104" s="194">
        <f>SUM(Base!$Z101*2+Base!$AA101+Base!$AC101+Base!$AJ101+Base!$AL101*2+Base!$AN101*2+Base!$AP101+Base!$AT101*2+Base!$AY101)/260+(ROW()/100000)+Data!Y101</f>
        <v>1.0399999999999999E-3</v>
      </c>
      <c r="BN104" s="194">
        <f>SUM(Base!$Z101+Base!$AA101+Base!$AK101*2+Base!$AL101*2+Base!$AM101*2+Base!$AN101+Base!$AO101+Base!$AP101+Base!$AT101*2+Base!$AV101*2+Base!$AX101*2+Base!$AY101*2+Base!$AZ101+Base!$BA101+Base!$BD101*2+Base!$BE101*2+Base!$BF101)/520+(ROW()/100000)+Data!Y101</f>
        <v>1.0399999999999999E-3</v>
      </c>
      <c r="BO104" s="194">
        <f>SUM(Base!$AA101+Base!$AK101*2+Base!$AL101*2+Base!$AM101*2+Base!$AN101+Base!$AO101+Base!$AP101*2+Base!$AV101*2+Base!$AX101*2+Base!$AY101*2+Base!$AZ101+Base!$BA101+Base!$BD101*2+Base!$BE101*2+Base!$BF101)/480+(ROW()/100000)+Data!Y101</f>
        <v>1.0399999999999999E-3</v>
      </c>
      <c r="BP104" s="194">
        <f>SUM(Base!$AA101+Base!$AG101+Base!$AK101*2+Base!$AL101*2+Base!$AM101*2+Base!$AN101+Base!$AO101+Base!$AP101*2+Base!$AT101+Base!$AV101*2+Base!$AX101*2+Base!$AY101*2+Base!$AZ101+Base!$BA101+Base!$BD101*2+Base!$BE101*2+Base!$BF101)/520+(ROW()/100000)+Data!Y101</f>
        <v>1.0399999999999999E-3</v>
      </c>
      <c r="BQ104" s="194">
        <f>SUM(Base!$Y101+Base!$AA101*2+Base!$AD101+Base!$AG101*2+Base!$AJ101*2+Base!$AL101+Base!$AN101*2+Base!$AP101*2+Base!$AR101*2+Base!$AT101*2+Base!$AV101*2+Base!$AW101*2+Base!$BA101)/440+(ROW()/100000)+Data!R101</f>
        <v>1.0399999999999999E-3</v>
      </c>
      <c r="BR104" s="194">
        <f>SUM(Base!$Z101*2+Base!$AA101+Base!$AJ101+Base!$AL101*2+Base!$AN101*2+Base!$AO101*2+Base!$AP101*2+Base!$AT101*2+Base!$AX101+Base!$AY101+Base!$BA101*2+Base!$BE101)/380+(ROW()/100000)+SUM(Data!V101+Data!W101)</f>
        <v>1.0399999999999999E-3</v>
      </c>
      <c r="BS104" s="194">
        <f>SUM(Base!$Y101+Base!$AA101*2+Base!$AD101+Base!$AG101*2+Base!$AJ101*2+Base!$AL101*2+Base!$AN101*2+Base!$AO101+Base!$AP101*2+Base!$AT101*2+Base!$AU101+Base!$AV101*2+Base!$AW101*2+Base!$AX101*2+Base!$AY101*2+Base!$AZ101+Base!$BA101+Base!$BD101+Base!$BE101*2)/620+(ROW()/100000)+SUM(Data!R101+Data!U101)</f>
        <v>1.0399999999999999E-3</v>
      </c>
      <c r="BT104" s="194">
        <f>SUM(Base!$L101+Base!$M101*2+Base!$N101+Base!$O101+Base!$P101+Base!$Q101*2+Base!$R101*2+Base!$T101*2+Base!$U101*2+Base!$V101+Base!$AA101+Base!$AG101+Base!$AL101*2+Base!$AN101*2+Base!$AO101*2+Base!$AP101+Base!$AU101*2+Base!$AW101+Base!$AY101+Base!$AZ101*2)/600+(ROW()/100000)+Data!L101</f>
        <v>1.0399999999999999E-3</v>
      </c>
      <c r="BU104" s="194">
        <f>SUM(Base!$L101+Base!$M101*2+Base!$N101+Base!$P101+Base!$Q101*2+Base!$R101*2+Base!$T101*2+Base!$U101+Base!$V101+Base!$AA101+Base!$AG101+Base!$AL101*2+Base!$AN101+Base!$AO101*2+Base!$AP101+Base!$AU101*2+Base!$AW101+Base!$AY101+Base!$AZ101*2)/540+(ROW()/100000)+Data!L101</f>
        <v>1.0399999999999999E-3</v>
      </c>
      <c r="BV104" s="194">
        <f>SUM(Base!$L101+Base!$M101*2+Base!$N101+Base!$P101+Base!$Q101*2+Base!$R101*2+Base!$T101*2+Base!$U101*2+Base!$V101+Base!$AA101+Base!$AG101+Base!$AL101*2+Base!$AN101*2+Base!$AO101*2+Base!$AP101+Base!$AU101*2+Base!$AW101+Base!$AY101+Base!$AZ101*2)/580+(ROW()/100000)+Data!L101</f>
        <v>1.0399999999999999E-3</v>
      </c>
      <c r="BW104" s="194">
        <f>SUM(Base!$Y101*2+Base!$Z101*2+Base!$AA101*2+Base!$AG101+Base!$AJ101+Base!$AL101*2+Base!$AN101*2+Base!$AO101+Base!$AP101+Base!$AT101*2+Base!$AX101+Base!$AY101*2+Base!$AZ101+Base!$BA101+Base!$BD101+Base!$BE101)/460+(ROW()/100000)+Data!X101</f>
        <v>1.0399999999999999E-3</v>
      </c>
      <c r="BX104" s="194">
        <f>SUM(Base!$Y101*2+Base!$Z101+Base!$AA101*2+Base!$AG101*2+Base!$AJ101*2+Base!$AL101+Base!$AN101*2+Base!$AP101*2+Base!$AR101*2+Base!$AT101*2+Base!$AW101*2+Base!$AY101*2+Base!$AZ101+Base!$BA101)/480+(ROW()/100000)+SUM(Data!V101+Data!W101+Data!X101+Data!Y101)</f>
        <v>1.0399999999999999E-3</v>
      </c>
      <c r="BY104" s="194">
        <f>SUM(Base!$Z101*2+Base!$AA101+Base!$AC101*2+Base!$AK101+Base!$AL101+Base!$AM101*2+Base!$AN101*2+Base!$AP101+Base!$AT101*2+Base!$AV101+Base!$BA101*2+Base!$BB101*2+Base!$BF101*2)/420+(ROW()/100000)+Data!Y101</f>
        <v>1.0399999999999999E-3</v>
      </c>
      <c r="BZ104" s="194">
        <f>SUM(Base!$Z101+Base!$AA101+Base!$AC101*2+Base!$AK101+Base!$AL101+Base!$AM101*2+Base!$AN101+Base!$AP101+Base!$AT101+Base!$AV101*2+Base!$BA101*2+Base!$BB101*2+Base!$BF101*2)/380+(ROW()/100000)+Data!Y101</f>
        <v>1.0399999999999999E-3</v>
      </c>
      <c r="CA104" s="194">
        <f>SUM(Base!$Z101*2+Base!$AA101+Base!$AD101*2+Base!$AF101+Base!$AG101*2+Base!$AI101*2+Base!$AL101*2+Base!$AN101+Base!$AO101+Base!$AP101+Base!$AT101*2+Base!$AU101*2+Base!$AX101*2+Base!$AY101+Base!$BA101+Base!$BD101*2+Base!$BE101*2+Base!$BF101)/560+(ROW()/100000)+Data!R101</f>
        <v>1.0399999999999999E-3</v>
      </c>
      <c r="CB104" s="194">
        <f>SUM(Base!$Z101+Base!$AA101+Base!$AD101+Base!$AF101*2+Base!$AG101*2+Base!$AI101*2+Base!$AL101+Base!$AN101+Base!$AO101+Base!$AP101+Base!$AT101*2+Base!$AU101*2+Base!$AX101*2+Base!$AY101+Base!$BA101+Base!$BD101*2+Base!$BE101*2+Base!$BF101)/520+(ROW()/100000)+Data!R101</f>
        <v>1.0399999999999999E-3</v>
      </c>
      <c r="CC104" s="194">
        <f>SUM(Base!$W101*2+Base!$Y101*2+Base!$AA101+Base!$AG101+Base!$AJ101*2+Base!$AL101+Base!$AR101+Base!$AT101+Base!$AX101+Base!$AY101*2+Base!$AZ101*2+Base!$BA101+Base!$BD101+Base!$BE101)/380+(ROW()/100000)+SUM(Data!S101+Data!T101+Data!V101+Data!W101)</f>
        <v>1.0399999999999999E-3</v>
      </c>
      <c r="CD104" s="194">
        <f>SUM(Base!$W101*2+Base!$Y101*2+Base!$AA101+Base!$AG101+Base!$AJ101*2+Base!$AT101+Base!$AX101+Base!$AY101*2+Base!$AZ101*2+Base!$BA101+Base!$BD101+Base!$BE101)/340+(ROW()/100000)+SUM(Data!S101+Data!T101+Data!V101+Data!W101)</f>
        <v>1.0399999999999999E-3</v>
      </c>
      <c r="CE104" s="194">
        <f>SUM(Base!$W101*2+Base!$Y101*2+Base!$AA101+Base!$AF101+Base!$AG101+Base!$AI101*2+Base!$AJ101*2+Base!$AL101+Base!$AO101+Base!$AP101+Base!$AR101+Base!$AT101*2+Base!$AU101+Base!$AV101*2+Base!$AX101*2+Base!$AY101*2+Base!$AZ101+Base!$BA101+Base!$BD101*2+Base!$BE101*2)/600+(ROW()/100000)+SUM(Data!M101:P101)</f>
        <v>1.0399999999999999E-3</v>
      </c>
      <c r="CF104" s="194">
        <f>SUM(Base!$W101+Base!$Y101+Base!$AA101+Base!$AF101*2+Base!$AG101+Base!$AI101*2+Base!$AJ101+Base!$AL101*2+Base!$AO101+Base!$AP101+Base!$AT101+Base!$AU101*2+Base!$AV101*2+Base!$AX101*2+Base!$AY101*2+Base!$AZ101+Base!$BA101+Base!$BD101+Base!$BE101*2)/540+(ROW()/100000)+SUM(Data!M101:P101)</f>
        <v>1.0399999999999999E-3</v>
      </c>
      <c r="CG104" s="194">
        <f>SUM(Base!$W101*2+Base!$Y101*2+Base!$AA101+Base!$AF101*2+Base!$AG101+Base!$AI101*2+Base!$AJ101+Base!$AL101+Base!$AO101+Base!$AP101+Base!$AT101*2+Base!$AU101+Base!$AV101*2+Base!$AX101*2+Base!$AY101*2+Base!$AZ101+Base!$BA101+Base!$BD101+Base!$BE101*2)/560+(ROW()/100000)+SUM(Data!M101:P101)</f>
        <v>1.0399999999999999E-3</v>
      </c>
      <c r="CH104" s="194">
        <f>SUM(Base!$W101*2+Base!$Y101*2+Base!$AA101+Base!$AC101*2+Base!$AF101*2+Base!$AG101+Base!$AI101*2+Base!$AJ101+Base!$AK101+Base!$AL101+Base!$AM101+Base!$AN101+Base!$AO101+Base!$AP101+Base!$AT101*2+Base!$AU101+Base!$AX101+Base!$AZ101+Base!$BB101*2+Base!$BD101*2+Base!$BE101*2+Base!$BF101*2)/640+(ROW()/100000)+Data!Q101</f>
        <v>1.0399999999999999E-3</v>
      </c>
      <c r="CI104" s="194">
        <f>SUM(Base!$Y101+Base!$AA101+Base!$AC101*2+Base!$AF101*2+Base!$AG101+Base!$AI101*2+Base!$AJ101+Base!$AK101+Base!$AL101+Base!$AM101+Base!$AN101+Base!$AO101+Base!$AP101+Base!$AU101*2+Base!$AX101+Base!$AZ101+Base!$BB101*2+Base!$BD101+Base!$BF101*2)/500+(ROW()/100000)+Data!Q101</f>
        <v>1.0399999999999999E-3</v>
      </c>
      <c r="CJ104" s="194">
        <f>SUM(Base!$W101+Base!$Y101*2+Base!$AA101+Base!$AC101*2+Base!$AF101*2+Base!$AG101+Base!$AI101*2+Base!$AJ101+Base!$AK101+Base!$AL101+Base!$AM101+Base!$AN101+Base!$AO101+Base!$AP101+Base!$AT101+Base!$AU101*2+Base!$AX101+Base!$AZ101+Base!$BB101*2+Base!$BD101*2+Base!$BE101+Base!$BF101*2)/600+(ROW()/100000)+Data!Q101</f>
        <v>1.0399999999999999E-3</v>
      </c>
      <c r="CK104" s="194">
        <f>SUM(Base!$W101*2+Base!$AA101*2+Base!$AG101*2+Base!$AI101+Base!$AJ101+Base!$AL101+Base!$AN101+Base!$AP101*2+Base!$AT101+Base!$AV101*2+Base!$AW101+Base!$AX101*2+Base!$BE101*2)/400+(ROW()/100000)+SUM(Data!S101+Data!T101)</f>
        <v>1.0399999999999999E-3</v>
      </c>
      <c r="CL104" s="194">
        <f>SUM(Base!$W101+Base!$AA101+Base!$AF101+Base!$AG101*2+Base!$AI101*2+Base!$AJ101+Base!$AL101+Base!$AN101+Base!$AO101*2+Base!$AP101*2+Base!$AU101*2+Base!$AV101*2+Base!$AX101*2+Base!$BE101)/420+(ROW()/100000)+SUM(Data!S101+Data!T101)</f>
        <v>1.0399999999999999E-3</v>
      </c>
      <c r="CM104" s="194">
        <f>SUM(Base!$W101+Base!$AA101+Base!$AG101*2+Base!$AI101*2+Base!$AJ101+Base!$AL101+Base!$AN101+Base!$AO101+Base!$AP101*2+Base!$AT101+Base!$AU101+Base!$AV101*2+Base!$AW101+Base!$AX101*2+Base!$BE101*2)/420+(ROW()/100000)+SUM(Data!S101+Data!T101)</f>
        <v>1.0399999999999999E-3</v>
      </c>
      <c r="CN104" s="194">
        <f>SUM(Base!$Y101*2+Base!$AA101*2+Base!$AG101*2+Base!$AJ101*2+Base!$AL101+Base!$AN101*2+Base!$AP101*2+Base!$AR101+Base!$AT101*2+Base!$AV101*2+Base!$AW101*2+Base!$AY101+Base!$AZ101)/440+(ROW()/100000)+SUM(Data!S101+Data!T101)</f>
        <v>1.0399999999999999E-3</v>
      </c>
      <c r="CO104" s="194">
        <f>SUM(Base!$Y101+Base!$AA101*2+Base!$AG101*2+Base!$AJ101*2+Base!$AN101*2+Base!$AP101*2+Base!$AT101+Base!$AV101*2+Base!$AW101*2+Base!$AZ101)/340+(ROW()/100000)+SUM(Data!S101+Data!T101)</f>
        <v>1.0399999999999999E-3</v>
      </c>
      <c r="CP104" s="194">
        <f>SUM(Base!$W101+Base!$Z101+Base!$AA101+Base!$AC101*2+Base!$AL101+Base!$AM101*2+Base!$AT101*2+Base!$AV101+Base!$AX101+Base!$BA101+Base!$BB101*2+Base!$BE101+Base!$BF101*2)/360+(ROW()/100000)+SUM(Data!V101+Data!W101)</f>
        <v>1.0399999999999999E-3</v>
      </c>
      <c r="CQ104" s="195">
        <f>SUM(Base!$W101+Base!$AA101+Base!$AC101*2+Base!$AL101+Base!$AM101*2+Base!$AT101+Base!$AV101*2+Base!$AX101+Base!$BA101+Base!$BB101*2+Base!$BE101+Base!$BF101*2)/340+(ROW()/100000)+SUM(Data!V101+Data!W101)</f>
        <v>1.0399999999999999E-3</v>
      </c>
      <c r="CR104" s="1"/>
    </row>
    <row r="105" spans="1:96" ht="25" customHeight="1" x14ac:dyDescent="0.3">
      <c r="A105" s="1"/>
      <c r="B105" s="199">
        <f>Base!B102</f>
        <v>0</v>
      </c>
      <c r="C105" s="200">
        <f>Base!C102</f>
        <v>0</v>
      </c>
      <c r="D105" s="1"/>
      <c r="E105" s="201">
        <f>Base!E102</f>
        <v>0</v>
      </c>
      <c r="F105" s="202" t="str">
        <f t="shared" si="5"/>
        <v>A (D)</v>
      </c>
      <c r="G105" s="1"/>
      <c r="H105" s="201">
        <f>Base!I102</f>
        <v>0</v>
      </c>
      <c r="I105" s="200">
        <f>Base!H102</f>
        <v>0</v>
      </c>
      <c r="J105" s="1"/>
      <c r="K105" s="203">
        <f>SUM(Base!$AF102*2+Base!$AI102*2+Base!$AL102*2+Base!$AN102+Base!$AO102*2+Base!$AP102*2+Base!$AU102*2+Base!$AV102+Base!$BF102)/300+(ROW()/100000)+Data!R102</f>
        <v>1.0499999999999999E-3</v>
      </c>
      <c r="L105" s="204">
        <f>SUM(Base!$Y102*2+Base!$Z102*2+Base!$AA102*2+Base!$AG102+Base!$AJ102*2+Base!$AL102+Base!$AN102*2+Base!$AP102+Base!$AT102*2+Base!$AX102+Base!$AY102*2+Base!$AZ102+Base!$BA102+Base!$BD102+Base!$BE102)/440+(ROW()/100000)+Data!Y102</f>
        <v>1.0499999999999999E-3</v>
      </c>
      <c r="M105" s="204">
        <f>SUM(Base!$Y102*2+Base!$Z102+Base!$AA102*2+Base!$AD102*2+Base!$AG102*2+Base!$AJ102*2+Base!$AL102*2+Base!$AN102+Base!$AP102*2+Base!$AR102*2+Base!$AT102*2+Base!$AW102+Base!$AZ102)/440+(ROW()/100000)+Data!X102</f>
        <v>1.0499999999999999E-3</v>
      </c>
      <c r="N105" s="204">
        <f>SUM(Base!$Y102+Base!$AA102*2+Base!$AD102*2+Base!$AG102*2+Base!$AJ102*2+Base!$AL102*2+Base!$AN102+Base!$AP102*2+Base!$AR102*2+Base!$AT102*2+Base!$AW102+Base!$AZ102)/400+(ROW()/100000)+Data!X102</f>
        <v>1.0499999999999999E-3</v>
      </c>
      <c r="O105" s="204">
        <f>SUM(Base!$Y102+Base!$AA102*2+Base!$AG102*2+Base!$AJ102*2+Base!$AL102+Base!$AN102*2+Base!$AP102*2+Base!$AR102+Base!$AT102*2+Base!$AV102*2+Base!$AW102*2+Base!$AY102+Base!$AZ102)/420+(ROW()/100000)+SUM(Data!U102+Data!V102+Data!W102+Data!X102)</f>
        <v>1.0499999999999999E-3</v>
      </c>
      <c r="P105" s="204">
        <f>SUM(Base!$Y102+Base!$AA102*2+Base!$AG102*2+Base!$AJ102*2+Base!$AL102+Base!$AN102*2+Base!$AP102*2+Base!$AR102+Base!$AT102*2+Base!$AV102*2+Base!$AW102*2+Base!$AZ102)/400+(ROW()/100000)+SUM(Data!U102+Data!V102+Data!W102+Data!X102)</f>
        <v>1.0499999999999999E-3</v>
      </c>
      <c r="Q105" s="204">
        <f>SUM(Base!$Y102+Base!$Z102+Base!$AA102+Base!$AD102+Base!$AG102*2+Base!$AI102*2+Base!$AJ102+Base!$AK102+Base!$AL102+Base!$AN102+Base!$AP102+Base!$AT102*2+Base!$AU102+Base!$AV102*2+Base!$AX102*2+Base!$AY102+Base!$BA102+Base!$BD102+Base!$BE102*2+Base!$BF102)/520+(ROW()/100000)+Data!U102</f>
        <v>1.0499999999999999E-3</v>
      </c>
      <c r="R105" s="204">
        <f>SUM(Base!$AA102+Base!$AC102+Base!$AF102*2+Base!$AG102*2+Base!$AI102*2+Base!$AJ102+Base!$AL102*2+Base!$AM102+Base!$AN102*2+Base!$AO102*2+Base!$AP102*2+Base!$AU102*2+Base!$AW102+Base!$BB102+Base!$BD102*2+Base!$BF102+Base!$BF102*2)/500+(ROW()/100000)+Data!Q102</f>
        <v>1.0499999999999999E-3</v>
      </c>
      <c r="S105" s="204">
        <f>SUM(Base!$AA102+Base!$AC102*2+Base!$AF102*2+Base!$AG102*2+Base!$AI102*2+Base!$AJ102+Base!$AK102+Base!$AL102+Base!$AM102+Base!$AN102*2+Base!$AO102+Base!$AP102+Base!$AU102*2+Base!$AW102+Base!$BB102*2+Base!$BD102+Base!$BF102*2)/500+(ROW()/100000)+Data!Q102</f>
        <v>1.0499999999999999E-3</v>
      </c>
      <c r="T105" s="204">
        <f>SUM(Base!$AA102+Base!$AC102*2+Base!$AF102+Base!$AG102*2+Base!$AI102*2+Base!$AJ102+Base!$AK102*2+Base!$AL102+Base!$AM102*2+Base!$AN102*2+Base!$AO102+Base!$AP102*2+Base!$AU102*2+Base!$AW102+Base!$BB102*2+Base!$BF102*2)/520+(ROW()/100000)+Data!Q102</f>
        <v>1.0499999999999999E-3</v>
      </c>
      <c r="U105" s="204">
        <f>SUM(Base!$AF102+Base!$AI102*2+Base!$AK102*2+Base!$AL102*2+Base!$AM102+Base!$AO102+Base!$AU102+Base!$AV102*2+Base!$AX102*2+Base!$AZ102+Base!$BD102+Base!$BE102*2+Base!$BF102)/380+(ROW()/100000)+SUM(Data!R102+Data!U102)</f>
        <v>1.0499999999999999E-3</v>
      </c>
      <c r="V105" s="204">
        <f>SUM(Base!$AF102+Base!$AG102+Base!$AI102*2+Base!$AK102*2+Base!$AL102*2+Base!$AM102+Base!$AO102+Base!$AV102*2+Base!$AX102*2+Base!$AZ102+Base!$BD102+Base!$BE102*2+Base!$BF102)/380+(ROW()/100000)+SUM(Data!R102+Data!U102)</f>
        <v>1.0499999999999999E-3</v>
      </c>
      <c r="W105" s="204">
        <f>SUM(Base!$AA102*2+Base!$AG102*2+Base!$AI102*2+Base!$AJ102+Base!$AL102+Base!$AN102+Base!$AO102+Base!$AP102*2+Base!$AT102+Base!$AU102*2+Base!$AV102*2+Base!$AW102+Base!$AX102+Base!$BE102*2)/420+(ROW()/100000)+Data!U102</f>
        <v>1.0499999999999999E-3</v>
      </c>
      <c r="X105" s="204">
        <f>SUM(Base!$AC102+Base!$AF102*2+Base!$AI102*2+Base!$AL102*2+Base!$AM102+Base!$AN102+Base!$AO102*2+Base!$AP102*2+Base!$AU102*2+Base!$BB102+Base!$BD102*2+Base!$BF102)/380+(ROW()/100000)+Data!Q102</f>
        <v>1.0499999999999999E-3</v>
      </c>
      <c r="Y105" s="204">
        <f>SUM(Base!$AC102*2+Base!$AF102*2+Base!$AI102*2+Base!$AK102+Base!$AL102+Base!$AM102+Base!$AN102+Base!$AO102+Base!$AP102+Base!$AU102*2+Base!$BB102*2+Base!$BD102+Base!$BF102*2)/380+(ROW()/100000)+Data!Q102</f>
        <v>1.0499999999999999E-3</v>
      </c>
      <c r="Z105" s="204">
        <f>SUM(Base!$AC102*2+Base!$AF102+Base!$AI102*2+Base!$AK102*2+Base!$AL102+Base!$AM102*2+Base!$AN102+Base!$AO102+Base!$AP102*2+Base!$AU102*2+Base!$BB102*2+Base!$BF102*2)/400+(ROW()/100000)+Data!Q102</f>
        <v>1.0499999999999999E-3</v>
      </c>
      <c r="AA105" s="204">
        <f>SUM(Base!$Y102*2+Base!$Z102*2+Base!$AA102*2+Base!$AC102*2+Base!$AD102+Base!$AG102+Base!$AJ102*2+Base!$AL102*2+Base!$AN102*2+Base!$AP102+Base!$AT102*2+Base!$AV102+Base!$AW102+Base!$AX102+Base!$AY102*2+Base!$AZ102*2+Base!$BA102+Base!$BB102+Base!$BD102+Base!$BE102+Base!$BF102*2)/640+(ROW()/100000)+Data!Y102</f>
        <v>1.0499999999999999E-3</v>
      </c>
      <c r="AB105" s="204">
        <f>SUM(Base!$Y102*2+Base!$Z102+Base!$AA102*2+Base!$AC102*2+Base!$AD102*2+Base!$AG102*2+Base!$AJ102*2+Base!$AL102*2+Base!$AN102*2+Base!$AP102*2+Base!$AT102*2+Base!$AV102+Base!$AW102*2+Base!$AX102+Base!$AY102*2+Base!$AZ102*2+Base!$BA102+Base!$BB102+Base!$BD102+Base!$BE102+Base!$BF102*2)/700+(ROW()/100000)+Data!Y102</f>
        <v>1.0499999999999999E-3</v>
      </c>
      <c r="AC105" s="204">
        <f>SUM(Base!$AA102*2+Base!$AD102+Base!$AG102*2+Base!$AI102+Base!$AJ102+Base!$AL102+Base!$AN102+Base!$AP102*2+Base!$AT102*2+Base!$AV102+Base!$AW102+Base!$AX102+Base!$AY102+Base!$BE102)/360+(ROW()/100000)+Data!U102</f>
        <v>1.0499999999999999E-3</v>
      </c>
      <c r="AD105" s="204">
        <f>SUM(Base!$AA102+Base!$AF102+Base!$AG102+Base!$AI102*2+Base!$AJ102+Base!$AK102+Base!$AL102+Base!$AN102+Base!$AO102*2+Base!$AP102*2+Base!$AU102*2+Base!$AV102*2+Base!$AX102+Base!$BE102)/380+(ROW()/100000)+Data!U102</f>
        <v>1.0499999999999999E-3</v>
      </c>
      <c r="AE105" s="204">
        <f>SUM(Base!$AA102*2+Base!$AG102*2+Base!$AI102*2+Base!$AJ102+Base!$AL102+Base!$AN102+Base!$AO102+Base!$AP102*2+Base!$AT102+Base!$AV102*2+Base!$AW102+Base!$AX102+Base!$BE102)/360+(ROW()/100000)+Data!U102</f>
        <v>1.0499999999999999E-3</v>
      </c>
      <c r="AF105" s="204">
        <f>SUM(Base!$W102*2+Base!$Y102*2+Base!$AA102+Base!$AF102+Base!$AG102+Base!$AI102+Base!$AJ102*2+Base!$AL102+Base!$AP102+Base!$AR102*2+Base!$AT102*2+Base!$AU102+Base!$AV102*2+Base!$AX102*2+Base!$AY102*2+Base!$AZ102+Base!$BA102+Base!$BD102+Base!$BE102*2)/560+(ROW()/100000)+SUM(Data!M102:P102)</f>
        <v>1.0499999999999999E-3</v>
      </c>
      <c r="AG105" s="204">
        <f>SUM(Base!$W102*2+Base!$Y102*2+Base!$AA102+Base!$AF102+Base!$AG102+Base!$AI102+Base!$AJ102*2+Base!$AL102+Base!$AP102+Base!$AR102+Base!$AT102*2+Base!$AU102+Base!$AV102*2+Base!$AX102*2+Base!$AY102*2+Base!$AZ102+Base!$BA102+Base!$BD102+Base!$BE102*2)/540+(ROW()/100000)+SUM(Data!M102:P102)</f>
        <v>1.0499999999999999E-3</v>
      </c>
      <c r="AH105" s="204">
        <f>SUM(Base!$Y102+Base!$Z102+Base!$AA102*2+Base!$AG102*2+Base!$AJ102*2+Base!$AL102+Base!$AN102*2+Base!$AP102*2+Base!$AR102+Base!$AT102*2+Base!$AV102*2+Base!$AW102+Base!$BA102+Base!$BF102)/420+(ROW()/100000)+Data!Y102</f>
        <v>1.0499999999999999E-3</v>
      </c>
      <c r="AI105" s="204">
        <f>SUM(Base!$Z102+Base!$AA102*2+Base!$AG102*2+Base!$AJ102*2+Base!$AL102+Base!$AN102*2+Base!$AP102*2+Base!$AR102+Base!$AT102*2+Base!$AV102*2+Base!$AW102+Base!$BA102+Base!$BF102)/400+(ROW()/100000)+Data!Y102</f>
        <v>1.0499999999999999E-3</v>
      </c>
      <c r="AJ105" s="204">
        <f>SUM(Base!$AA102*2+Base!$AG102*2+Base!$AI102+Base!$AJ102*2+Base!$AL102+Base!$AN102*2+Base!$AP102*2+Base!$AU102+Base!$AV102*2+Base!$AW102*2+Base!$BA102)/360+(ROW()/100000)+SUM(Data!R102+Data!U102)</f>
        <v>1.0499999999999999E-3</v>
      </c>
      <c r="AK105" s="204">
        <f>SUM(Base!$AA102*2+Base!$AG102*2+Base!$AJ102*2+Base!$AL102+Base!$AN102*2+Base!$AP102*2+Base!$AT102+Base!$AU102+Base!$AV102*2+Base!$AW102*2+Base!$BA102)/360+(ROW()/100000)+SUM(Data!R102+Data!U102)</f>
        <v>1.0499999999999999E-3</v>
      </c>
      <c r="AL105" s="204">
        <f>SUM(Base!$AF102+Base!$AG102+Base!$AI102*2+Base!$AK102+Base!$AL102*2+Base!$AN102+Base!$AO102*2+Base!$AP102+Base!$AU102*2+Base!$AV102*2+Base!$AX102)/360+(ROW()/100000)+Data!R102</f>
        <v>1.0499999999999999E-3</v>
      </c>
      <c r="AM105" s="204">
        <f>SUM(Base!$AA102+Base!$AF102+Base!$AG102+Base!$AI102*2+Base!$AK102+Base!$AL102*2+Base!$AN102+Base!$AO102*2+Base!$AP102+Base!$AU102*2+Base!$AV102*2+Base!$AX102)/380+(ROW()/100000)+Data!R102</f>
        <v>1.0499999999999999E-3</v>
      </c>
      <c r="AN105" s="204">
        <f>SUM(Base!$W102+Base!$Y102+Base!$AA102+Base!$AF102+Base!$AI102+Base!$AJ102*2+Base!$AK102+Base!$AL102*2+Base!$AO102+Base!$AP102+Base!$AT102*2+Base!$AU102*2+Base!$AV102*2+Base!$AX102*2+Base!$AY102)/460+(ROW()/100000)+SUM(Data!S102+Data!T102)</f>
        <v>1.0499999999999999E-3</v>
      </c>
      <c r="AO105" s="204">
        <f>SUM(Base!$W102*2+Base!$Y102+Base!$AA102+Base!$AF102+Base!$AI102+Base!$AJ102*2+Base!$AK102+Base!$AL102+Base!$AN102+Base!$AO102+Base!$AP102+Base!$AT102*2+Base!$AU102+Base!$AV102*2+Base!$AX102*2+Base!$AY102)/480+(ROW()/100000)+SUM(Data!S102+Data!T102)</f>
        <v>1.0499999999999999E-3</v>
      </c>
      <c r="AP105" s="204">
        <f>SUM(Base!$Y102+Base!$AA102*2+Base!$AG102*2+Base!$AJ102*2+Base!$AL102+Base!$AN102*2+Base!$AP102*2+Base!$AR102+Base!$AT102+Base!$AV102+Base!$AW102*2+Base!$AZ102)/360+(ROW()/100000)+Data!X102</f>
        <v>1.0499999999999999E-3</v>
      </c>
      <c r="AQ105" s="204">
        <f>SUM(Base!$W102*2+Base!$Y102+Base!$AA102+Base!$AF102*2+Base!$AG102+Base!$AI102*2+Base!$AJ102+Base!$AL102*2+Base!$AO102+Base!$AP102+Base!$AT102+Base!$AU102*2+Base!$AV102*2+Base!$AX102+Base!$AZ102)/460+(ROW()/100000)+SUM(Data!M102:P102)</f>
        <v>1.0499999999999999E-3</v>
      </c>
      <c r="AR105" s="204">
        <f>SUM(Base!$W102+Base!$AF102*2+Base!$AG102+Base!$AI102*2+Base!$AL102*2+Base!$AO102*2+Base!$AP102+Base!$AU102*2+Base!$AV102+Base!$AX102)/340+(ROW()/100000)+SUM(Data!M102:P102)</f>
        <v>1.0499999999999999E-3</v>
      </c>
      <c r="AS105" s="204">
        <f>SUM(Base!$W102+Base!$Y102+Base!$AF102*2+Base!$AG102+Base!$AI102*2+Base!$AJ102+Base!$AL102*2+Base!$AO102*2+Base!$AP102+Base!$AU102*2+Base!$AV102*2+Base!$AX102)/400+(ROW()/100000)+SUM(Data!M102:P102)</f>
        <v>1.0499999999999999E-3</v>
      </c>
      <c r="AT105" s="204">
        <f>SUM(Base!$Y102*2+Base!$Z102+Base!$AA102*2+Base!$AG102*2+Base!$AJ102*2+Base!$AL102+Base!$AN102*2+Base!$AP102*2+Base!$AR102+Base!$AT102*2+Base!$AV102+Base!$AW102*2+Base!$AY102*2+Base!$AZ102*2+Base!$BA102)/500+(ROW()/100000)+Data!Y102</f>
        <v>1.0499999999999999E-3</v>
      </c>
      <c r="AU105" s="204">
        <f>SUM(Base!$L102*2+Base!$M102*2+Base!$N102*2+Base!$P102*2+Base!$Q102*2+Base!$R102+Base!$T102*2+Base!$V102+Base!$AL102+Base!$AO102*2+Base!$AP102+Base!$AU102*2+Base!$AZ102*2)/440+(ROW()/100000)+Data!L102</f>
        <v>1.0499999999999999E-3</v>
      </c>
      <c r="AV105" s="204">
        <f>SUM(Base!$AA102+Base!$AF102*2+Base!$AG102+Base!$AI102*2+Base!$AK102+Base!$AL102*2+Base!$AM102+Base!$AN102*2+Base!$AO102*2+Base!$AP102*2+Base!$AU102*2+Base!$AV102*2+Base!$AX102+Base!$BB102+Base!$BE102+Base!$BF102)/480+(ROW()/100000)+Data!R102</f>
        <v>1.0499999999999999E-3</v>
      </c>
      <c r="AW105" s="204">
        <f>SUM(Base!$Y102*2+Base!$Z102*2+Base!$AA102*2+Base!$AD102+Base!$AG102+Base!$AJ102*2+Base!$AL102*2+Base!$AN102+Base!$AR102+Base!$AT102*2+Base!$AX102+Base!$AY102*2+Base!$AZ102*2+Base!$BA102+Base!$BD102+Base!$BE102)/480+(ROW()/100000)+SUM(Data!V102+Data!W102)</f>
        <v>1.0499999999999999E-3</v>
      </c>
      <c r="AX105" s="204">
        <f>SUM(Base!$Y102*2+Base!$Z102*2+Base!$AA102*2+Base!$AD102+Base!$AG102+Base!$AJ102*2+Base!$AL102+Base!$AN102+Base!$AR102+Base!$AT102*2+Base!$AW102+Base!$AX102+Base!$AY102*2+Base!$AZ102*2+Base!$BA102+Base!$BD102+Base!$BE102)/480+(ROW()/100000)+SUM(Data!V102+Data!W102)</f>
        <v>1.0499999999999999E-3</v>
      </c>
      <c r="AY105" s="204">
        <f>SUM(Base!$Y102+Base!$AA102+Base!$AC102*2+Base!$AF102*2+Base!$AG102+Base!$AI102*2+Base!$AJ102+Base!$AK102+Base!$AL102+Base!$AM102+Base!$AN102+Base!$AO102+Base!$AP102+Base!$AU102*2+Base!$AX102+Base!$AZ102+Base!$BB102+Base!$BD102+Base!$BE102*2)/480+(ROW()/100000)+SUM(Data!M102:P102)</f>
        <v>1.0499999999999999E-3</v>
      </c>
      <c r="AZ105" s="204">
        <f>SUM(Base!$W102*2+Base!$Y102*2+Base!$AA102+Base!$AD102+Base!$AG102*2+Base!$AJ102*2+Base!$AL102+Base!$AN102+Base!$AP102+Base!$AR102+Base!$AT102+Base!$AW102+Base!$AX102+Base!$AY102*2+Base!$AZ102*2+Base!$BA102+Base!$BD102+Base!$BE102)/480+(ROW()/100000)+SUM(Data!S102+Data!T102+Data!V102+Data!W102)</f>
        <v>1.0499999999999999E-3</v>
      </c>
      <c r="BA105" s="204">
        <f>SUM(Base!$W102*2+Base!$Y102*2+Base!$AA102+Base!$AD102+Base!$AG102*2+Base!$AJ102*2+Base!$AN102+Base!$AP102+Base!$AT102+Base!$AW102+Base!$AX102+Base!$AY102*2+Base!$AZ102*2+Base!$BA102+Base!$BD102+Base!$BE102)/440+(ROW()/100000)+SUM(Data!S102+Data!T102+Data!V102+Data!W102)</f>
        <v>1.0499999999999999E-3</v>
      </c>
      <c r="BB105" s="204">
        <f>SUM(Base!$W102+Base!$Y102+Base!$AA102*2+Base!$AD102+Base!$AF102+Base!$AG102*2+Base!$AI102*2+Base!$AJ102*2+Base!$AL102+Base!$AN102*2+Base!$AO102+Base!$AP102*2+Base!$AR102+Base!$AT102*2+Base!$AU102+Base!$AV102*2+Base!$AW102*2+Base!$AX102+Base!$AY102*2+Base!$AZ102)/640+(ROW()/100000)+SUM(Data!M102:P102)</f>
        <v>1.0499999999999999E-3</v>
      </c>
      <c r="BC105" s="204">
        <f>SUM(Base!$AA102+Base!$AF102+Base!$AG102*2+Base!$AI102*2+Base!$AJ102+Base!$AL102*2+Base!$AN102+Base!$AO102+Base!$AP102*2+Base!$AT102+Base!$AU102*2+Base!$AV102*2+Base!$AX102+Base!$AY102+Base!$AZ102)/440+(ROW()/100000)+SUM(Data!M102:P102)</f>
        <v>1.0499999999999999E-3</v>
      </c>
      <c r="BD105" s="204">
        <f>SUM(Base!$AA102*2+Base!$AF102+Base!$AG102*2+Base!$AI102*2+Base!$AJ102+Base!$AL102+Base!$AN102*2+Base!$AO102+Base!$AP102*2+Base!$AT102+Base!$AU102+Base!$AV102*2+Base!$AW102+Base!$AX102+Base!$AY102+Base!$AZ102)/460+(ROW()/100000)+SUM(Data!M102:P102)</f>
        <v>1.0499999999999999E-3</v>
      </c>
      <c r="BE105" s="204">
        <f>SUM(Base!$AA102*2+Base!$AC102*2+Base!$AF102*2+Base!$AG102*2+Base!$AI102*2+Base!$AJ102*2+Base!$AL102+Base!$AM102+Base!$AN102*2+Base!$AO102+Base!$AP102*2+Base!$AU102*2+Base!$AV102*2+Base!$BB102*2+Base!$BD102+Base!$BE102+Base!$BF102*2)/580+(ROW()/100000)+Data!Q102</f>
        <v>1.0499999999999999E-3</v>
      </c>
      <c r="BF105" s="204">
        <f>SUM(Base!$Y102+Base!$AA102*2+Base!$AC102*2+Base!$AF102*2+Base!$AG102*2+Base!$AI102*2+Base!$AJ102*2+Base!$AL102+Base!$AM102+Base!$AN102*2+Base!$AO102+Base!$AP102*2+Base!$AU102*2+Base!$AV102*2+Base!$AW102+Base!$BB102*2+Base!$BD102+Base!$BE102+Base!$BF102*2)/620+(ROW()/100000)+Data!Q102</f>
        <v>1.0499999999999999E-3</v>
      </c>
      <c r="BG105" s="204">
        <f>SUM(Base!$Y102*2+Base!$Z102+Base!$AA102+Base!$AD102+Base!$AG102*2+Base!$AJ102*2+Base!$AL102+Base!$AN102+Base!$AP102*2+Base!$AR102+Base!$AT102*2+Base!$AW102*2+Base!$AX102*2+Base!$AY102*2+Base!$BA102+Base!$BE102)/480+(ROW()/100000)+Data!U102</f>
        <v>1.0499999999999999E-3</v>
      </c>
      <c r="BH105" s="204">
        <f>SUM(Base!$Y102+Base!$AA102+Base!$AD102+Base!$AG102*2+Base!$AI102+Base!$AJ102*2+Base!$AL102+Base!$AN102+Base!$AP102*2+Base!$AT102*2+Base!$AW102+Base!$AX102*2+Base!$AY102*2+Base!$BA102+Base!$BE102)/420+(ROW()/100000)+Data!U102</f>
        <v>1.0499999999999999E-3</v>
      </c>
      <c r="BI105" s="204">
        <f>SUM(Base!$AC102+Base!$AF102*2+Base!$AI102*2+Base!$AL102*2+Base!$AM102+Base!$AO102*2+Base!$AU102*2+Base!$BB102+Base!$BD102*2+Base!$BF102)/320+(ROW()/100000)+Data!Q102</f>
        <v>1.0499999999999999E-3</v>
      </c>
      <c r="BJ105" s="204">
        <f>SUM(Base!$AC102*2+Base!$AF102*2+Base!$AI102*2+Base!$AK102+Base!$AL102+Base!$AM102+Base!$AO102+Base!$AU102*2+Base!$BB102*2+Base!$BD102+Base!$BF102*2)/340+(ROW()/100000)+Data!Q102</f>
        <v>1.0499999999999999E-3</v>
      </c>
      <c r="BK105" s="204">
        <f>SUM(Base!$AC102*2+Base!$AF102+Base!$AI102*2+Base!$AK102*2+Base!$AL102+Base!$AM102*2+Base!$AO102+Base!$AU102*2+Base!$BB102*2+Base!$BF102*2)/340+(ROW()/100000)+Data!Q102</f>
        <v>1.0499999999999999E-3</v>
      </c>
      <c r="BL105" s="204">
        <f>SUM(Base!$AC102+Base!$AF102*2+Base!$AI102*2+Base!$AK102+Base!$AL102*2+Base!$AM102+Base!$AO102+Base!$AU102*2+Base!$AV102+Base!$BF102*2)/300+(ROW()/100000)+SUM(Data!M102:P102)</f>
        <v>1.0499999999999999E-3</v>
      </c>
      <c r="BM105" s="204">
        <f>SUM(Base!$Z102*2+Base!$AA102+Base!$AC102+Base!$AJ102+Base!$AL102*2+Base!$AN102*2+Base!$AP102+Base!$AT102*2+Base!$AY102)/260+(ROW()/100000)+Data!Y102</f>
        <v>1.0499999999999999E-3</v>
      </c>
      <c r="BN105" s="204">
        <f>SUM(Base!$Z102+Base!$AA102+Base!$AK102*2+Base!$AL102*2+Base!$AM102*2+Base!$AN102+Base!$AO102+Base!$AP102+Base!$AT102*2+Base!$AV102*2+Base!$AX102*2+Base!$AY102*2+Base!$AZ102+Base!$BA102+Base!$BD102*2+Base!$BE102*2+Base!$BF102)/520+(ROW()/100000)+Data!Y102</f>
        <v>1.0499999999999999E-3</v>
      </c>
      <c r="BO105" s="204">
        <f>SUM(Base!$AA102+Base!$AK102*2+Base!$AL102*2+Base!$AM102*2+Base!$AN102+Base!$AO102+Base!$AP102*2+Base!$AV102*2+Base!$AX102*2+Base!$AY102*2+Base!$AZ102+Base!$BA102+Base!$BD102*2+Base!$BE102*2+Base!$BF102)/480+(ROW()/100000)+Data!Y102</f>
        <v>1.0499999999999999E-3</v>
      </c>
      <c r="BP105" s="204">
        <f>SUM(Base!$AA102+Base!$AG102+Base!$AK102*2+Base!$AL102*2+Base!$AM102*2+Base!$AN102+Base!$AO102+Base!$AP102*2+Base!$AT102+Base!$AV102*2+Base!$AX102*2+Base!$AY102*2+Base!$AZ102+Base!$BA102+Base!$BD102*2+Base!$BE102*2+Base!$BF102)/520+(ROW()/100000)+Data!Y102</f>
        <v>1.0499999999999999E-3</v>
      </c>
      <c r="BQ105" s="204">
        <f>SUM(Base!$Y102+Base!$AA102*2+Base!$AD102+Base!$AG102*2+Base!$AJ102*2+Base!$AL102+Base!$AN102*2+Base!$AP102*2+Base!$AR102*2+Base!$AT102*2+Base!$AV102*2+Base!$AW102*2+Base!$BA102)/440+(ROW()/100000)+Data!R102</f>
        <v>1.0499999999999999E-3</v>
      </c>
      <c r="BR105" s="204">
        <f>SUM(Base!$Z102*2+Base!$AA102+Base!$AJ102+Base!$AL102*2+Base!$AN102*2+Base!$AO102*2+Base!$AP102*2+Base!$AT102*2+Base!$AX102+Base!$AY102+Base!$BA102*2+Base!$BE102)/380+(ROW()/100000)+SUM(Data!V102+Data!W102)</f>
        <v>1.0499999999999999E-3</v>
      </c>
      <c r="BS105" s="204">
        <f>SUM(Base!$Y102+Base!$AA102*2+Base!$AD102+Base!$AG102*2+Base!$AJ102*2+Base!$AL102*2+Base!$AN102*2+Base!$AO102+Base!$AP102*2+Base!$AT102*2+Base!$AU102+Base!$AV102*2+Base!$AW102*2+Base!$AX102*2+Base!$AY102*2+Base!$AZ102+Base!$BA102+Base!$BD102+Base!$BE102*2)/620+(ROW()/100000)+SUM(Data!R102+Data!U102)</f>
        <v>1.0499999999999999E-3</v>
      </c>
      <c r="BT105" s="204">
        <f>SUM(Base!$L102+Base!$M102*2+Base!$N102+Base!$O102+Base!$P102+Base!$Q102*2+Base!$R102*2+Base!$T102*2+Base!$U102*2+Base!$V102+Base!$AA102+Base!$AG102+Base!$AL102*2+Base!$AN102*2+Base!$AO102*2+Base!$AP102+Base!$AU102*2+Base!$AW102+Base!$AY102+Base!$AZ102*2)/600+(ROW()/100000)+Data!L102</f>
        <v>1.0499999999999999E-3</v>
      </c>
      <c r="BU105" s="204">
        <f>SUM(Base!$L102+Base!$M102*2+Base!$N102+Base!$P102+Base!$Q102*2+Base!$R102*2+Base!$T102*2+Base!$U102+Base!$V102+Base!$AA102+Base!$AG102+Base!$AL102*2+Base!$AN102+Base!$AO102*2+Base!$AP102+Base!$AU102*2+Base!$AW102+Base!$AY102+Base!$AZ102*2)/540+(ROW()/100000)+Data!L102</f>
        <v>1.0499999999999999E-3</v>
      </c>
      <c r="BV105" s="204">
        <f>SUM(Base!$L102+Base!$M102*2+Base!$N102+Base!$P102+Base!$Q102*2+Base!$R102*2+Base!$T102*2+Base!$U102*2+Base!$V102+Base!$AA102+Base!$AG102+Base!$AL102*2+Base!$AN102*2+Base!$AO102*2+Base!$AP102+Base!$AU102*2+Base!$AW102+Base!$AY102+Base!$AZ102*2)/580+(ROW()/100000)+Data!L102</f>
        <v>1.0499999999999999E-3</v>
      </c>
      <c r="BW105" s="204">
        <f>SUM(Base!$Y102*2+Base!$Z102*2+Base!$AA102*2+Base!$AG102+Base!$AJ102+Base!$AL102*2+Base!$AN102*2+Base!$AO102+Base!$AP102+Base!$AT102*2+Base!$AX102+Base!$AY102*2+Base!$AZ102+Base!$BA102+Base!$BD102+Base!$BE102)/460+(ROW()/100000)+Data!X102</f>
        <v>1.0499999999999999E-3</v>
      </c>
      <c r="BX105" s="204">
        <f>SUM(Base!$Y102*2+Base!$Z102+Base!$AA102*2+Base!$AG102*2+Base!$AJ102*2+Base!$AL102+Base!$AN102*2+Base!$AP102*2+Base!$AR102*2+Base!$AT102*2+Base!$AW102*2+Base!$AY102*2+Base!$AZ102+Base!$BA102)/480+(ROW()/100000)+SUM(Data!V102+Data!W102+Data!X102+Data!Y102)</f>
        <v>1.0499999999999999E-3</v>
      </c>
      <c r="BY105" s="204">
        <f>SUM(Base!$Z102*2+Base!$AA102+Base!$AC102*2+Base!$AK102+Base!$AL102+Base!$AM102*2+Base!$AN102*2+Base!$AP102+Base!$AT102*2+Base!$AV102+Base!$BA102*2+Base!$BB102*2+Base!$BF102*2)/420+(ROW()/100000)+Data!Y102</f>
        <v>1.0499999999999999E-3</v>
      </c>
      <c r="BZ105" s="204">
        <f>SUM(Base!$Z102+Base!$AA102+Base!$AC102*2+Base!$AK102+Base!$AL102+Base!$AM102*2+Base!$AN102+Base!$AP102+Base!$AT102+Base!$AV102*2+Base!$BA102*2+Base!$BB102*2+Base!$BF102*2)/380+(ROW()/100000)+Data!Y102</f>
        <v>1.0499999999999999E-3</v>
      </c>
      <c r="CA105" s="204">
        <f>SUM(Base!$Z102*2+Base!$AA102+Base!$AD102*2+Base!$AF102+Base!$AG102*2+Base!$AI102*2+Base!$AL102*2+Base!$AN102+Base!$AO102+Base!$AP102+Base!$AT102*2+Base!$AU102*2+Base!$AX102*2+Base!$AY102+Base!$BA102+Base!$BD102*2+Base!$BE102*2+Base!$BF102)/560+(ROW()/100000)+Data!R102</f>
        <v>1.0499999999999999E-3</v>
      </c>
      <c r="CB105" s="204">
        <f>SUM(Base!$Z102+Base!$AA102+Base!$AD102+Base!$AF102*2+Base!$AG102*2+Base!$AI102*2+Base!$AL102+Base!$AN102+Base!$AO102+Base!$AP102+Base!$AT102*2+Base!$AU102*2+Base!$AX102*2+Base!$AY102+Base!$BA102+Base!$BD102*2+Base!$BE102*2+Base!$BF102)/520+(ROW()/100000)+Data!R102</f>
        <v>1.0499999999999999E-3</v>
      </c>
      <c r="CC105" s="204">
        <f>SUM(Base!$W102*2+Base!$Y102*2+Base!$AA102+Base!$AG102+Base!$AJ102*2+Base!$AL102+Base!$AR102+Base!$AT102+Base!$AX102+Base!$AY102*2+Base!$AZ102*2+Base!$BA102+Base!$BD102+Base!$BE102)/380+(ROW()/100000)+SUM(Data!S102+Data!T102+Data!V102+Data!W102)</f>
        <v>1.0499999999999999E-3</v>
      </c>
      <c r="CD105" s="204">
        <f>SUM(Base!$W102*2+Base!$Y102*2+Base!$AA102+Base!$AG102+Base!$AJ102*2+Base!$AT102+Base!$AX102+Base!$AY102*2+Base!$AZ102*2+Base!$BA102+Base!$BD102+Base!$BE102)/340+(ROW()/100000)+SUM(Data!S102+Data!T102+Data!V102+Data!W102)</f>
        <v>1.0499999999999999E-3</v>
      </c>
      <c r="CE105" s="204">
        <f>SUM(Base!$W102*2+Base!$Y102*2+Base!$AA102+Base!$AF102+Base!$AG102+Base!$AI102*2+Base!$AJ102*2+Base!$AL102+Base!$AO102+Base!$AP102+Base!$AR102+Base!$AT102*2+Base!$AU102+Base!$AV102*2+Base!$AX102*2+Base!$AY102*2+Base!$AZ102+Base!$BA102+Base!$BD102*2+Base!$BE102*2)/600+(ROW()/100000)+SUM(Data!M102:P102)</f>
        <v>1.0499999999999999E-3</v>
      </c>
      <c r="CF105" s="204">
        <f>SUM(Base!$W102+Base!$Y102+Base!$AA102+Base!$AF102*2+Base!$AG102+Base!$AI102*2+Base!$AJ102+Base!$AL102*2+Base!$AO102+Base!$AP102+Base!$AT102+Base!$AU102*2+Base!$AV102*2+Base!$AX102*2+Base!$AY102*2+Base!$AZ102+Base!$BA102+Base!$BD102+Base!$BE102*2)/540+(ROW()/100000)+SUM(Data!M102:P102)</f>
        <v>1.0499999999999999E-3</v>
      </c>
      <c r="CG105" s="204">
        <f>SUM(Base!$W102*2+Base!$Y102*2+Base!$AA102+Base!$AF102*2+Base!$AG102+Base!$AI102*2+Base!$AJ102+Base!$AL102+Base!$AO102+Base!$AP102+Base!$AT102*2+Base!$AU102+Base!$AV102*2+Base!$AX102*2+Base!$AY102*2+Base!$AZ102+Base!$BA102+Base!$BD102+Base!$BE102*2)/560+(ROW()/100000)+SUM(Data!M102:P102)</f>
        <v>1.0499999999999999E-3</v>
      </c>
      <c r="CH105" s="204">
        <f>SUM(Base!$W102*2+Base!$Y102*2+Base!$AA102+Base!$AC102*2+Base!$AF102*2+Base!$AG102+Base!$AI102*2+Base!$AJ102+Base!$AK102+Base!$AL102+Base!$AM102+Base!$AN102+Base!$AO102+Base!$AP102+Base!$AT102*2+Base!$AU102+Base!$AX102+Base!$AZ102+Base!$BB102*2+Base!$BD102*2+Base!$BE102*2+Base!$BF102*2)/640+(ROW()/100000)+Data!Q102</f>
        <v>1.0499999999999999E-3</v>
      </c>
      <c r="CI105" s="204">
        <f>SUM(Base!$Y102+Base!$AA102+Base!$AC102*2+Base!$AF102*2+Base!$AG102+Base!$AI102*2+Base!$AJ102+Base!$AK102+Base!$AL102+Base!$AM102+Base!$AN102+Base!$AO102+Base!$AP102+Base!$AU102*2+Base!$AX102+Base!$AZ102+Base!$BB102*2+Base!$BD102+Base!$BF102*2)/500+(ROW()/100000)+Data!Q102</f>
        <v>1.0499999999999999E-3</v>
      </c>
      <c r="CJ105" s="204">
        <f>SUM(Base!$W102+Base!$Y102*2+Base!$AA102+Base!$AC102*2+Base!$AF102*2+Base!$AG102+Base!$AI102*2+Base!$AJ102+Base!$AK102+Base!$AL102+Base!$AM102+Base!$AN102+Base!$AO102+Base!$AP102+Base!$AT102+Base!$AU102*2+Base!$AX102+Base!$AZ102+Base!$BB102*2+Base!$BD102*2+Base!$BE102+Base!$BF102*2)/600+(ROW()/100000)+Data!Q102</f>
        <v>1.0499999999999999E-3</v>
      </c>
      <c r="CK105" s="204">
        <f>SUM(Base!$W102*2+Base!$AA102*2+Base!$AG102*2+Base!$AI102+Base!$AJ102+Base!$AL102+Base!$AN102+Base!$AP102*2+Base!$AT102+Base!$AV102*2+Base!$AW102+Base!$AX102*2+Base!$BE102*2)/400+(ROW()/100000)+SUM(Data!S102+Data!T102)</f>
        <v>1.0499999999999999E-3</v>
      </c>
      <c r="CL105" s="204">
        <f>SUM(Base!$W102+Base!$AA102+Base!$AF102+Base!$AG102*2+Base!$AI102*2+Base!$AJ102+Base!$AL102+Base!$AN102+Base!$AO102*2+Base!$AP102*2+Base!$AU102*2+Base!$AV102*2+Base!$AX102*2+Base!$BE102)/420+(ROW()/100000)+SUM(Data!S102+Data!T102)</f>
        <v>1.0499999999999999E-3</v>
      </c>
      <c r="CM105" s="204">
        <f>SUM(Base!$W102+Base!$AA102+Base!$AG102*2+Base!$AI102*2+Base!$AJ102+Base!$AL102+Base!$AN102+Base!$AO102+Base!$AP102*2+Base!$AT102+Base!$AU102+Base!$AV102*2+Base!$AW102+Base!$AX102*2+Base!$BE102*2)/420+(ROW()/100000)+SUM(Data!S102+Data!T102)</f>
        <v>1.0499999999999999E-3</v>
      </c>
      <c r="CN105" s="204">
        <f>SUM(Base!$Y102*2+Base!$AA102*2+Base!$AG102*2+Base!$AJ102*2+Base!$AL102+Base!$AN102*2+Base!$AP102*2+Base!$AR102+Base!$AT102*2+Base!$AV102*2+Base!$AW102*2+Base!$AY102+Base!$AZ102)/440+(ROW()/100000)+SUM(Data!S102+Data!T102)</f>
        <v>1.0499999999999999E-3</v>
      </c>
      <c r="CO105" s="204">
        <f>SUM(Base!$Y102+Base!$AA102*2+Base!$AG102*2+Base!$AJ102*2+Base!$AN102*2+Base!$AP102*2+Base!$AT102+Base!$AV102*2+Base!$AW102*2+Base!$AZ102)/340+(ROW()/100000)+SUM(Data!S102+Data!T102)</f>
        <v>1.0499999999999999E-3</v>
      </c>
      <c r="CP105" s="204">
        <f>SUM(Base!$W102+Base!$Z102+Base!$AA102+Base!$AC102*2+Base!$AL102+Base!$AM102*2+Base!$AT102*2+Base!$AV102+Base!$AX102+Base!$BA102+Base!$BB102*2+Base!$BE102+Base!$BF102*2)/360+(ROW()/100000)+SUM(Data!V102+Data!W102)</f>
        <v>1.0499999999999999E-3</v>
      </c>
      <c r="CQ105" s="205">
        <f>SUM(Base!$W102+Base!$AA102+Base!$AC102*2+Base!$AL102+Base!$AM102*2+Base!$AT102+Base!$AV102*2+Base!$AX102+Base!$BA102+Base!$BB102*2+Base!$BE102+Base!$BF102*2)/340+(ROW()/100000)+SUM(Data!V102+Data!W102)</f>
        <v>1.0499999999999999E-3</v>
      </c>
      <c r="CR105" s="1"/>
    </row>
    <row r="106" spans="1:96" ht="25" customHeight="1" x14ac:dyDescent="0.3">
      <c r="A106" s="1"/>
      <c r="B106" s="85">
        <f>Base!B103</f>
        <v>0</v>
      </c>
      <c r="C106" s="92">
        <f>Base!C103</f>
        <v>0</v>
      </c>
      <c r="D106" s="1"/>
      <c r="E106" s="86">
        <f>Base!E103</f>
        <v>0</v>
      </c>
      <c r="F106" s="90" t="str">
        <f t="shared" si="5"/>
        <v>A (D)</v>
      </c>
      <c r="G106" s="1"/>
      <c r="H106" s="86">
        <f>Base!I103</f>
        <v>0</v>
      </c>
      <c r="I106" s="92">
        <f>Base!H103</f>
        <v>0</v>
      </c>
      <c r="J106" s="1"/>
      <c r="K106" s="88">
        <f>SUM(Base!$AF103*2+Base!$AI103*2+Base!$AL103*2+Base!$AN103+Base!$AO103*2+Base!$AP103*2+Base!$AU103*2+Base!$AV103+Base!$BF103)/300+(ROW()/100000)+Data!R103</f>
        <v>1.06E-3</v>
      </c>
      <c r="L106" s="87">
        <f>SUM(Base!$Y103*2+Base!$Z103*2+Base!$AA103*2+Base!$AG103+Base!$AJ103*2+Base!$AL103+Base!$AN103*2+Base!$AP103+Base!$AT103*2+Base!$AX103+Base!$AY103*2+Base!$AZ103+Base!$BA103+Base!$BD103+Base!$BE103)/440+(ROW()/100000)+Data!Y103</f>
        <v>1.06E-3</v>
      </c>
      <c r="M106" s="87">
        <f>SUM(Base!$Y103*2+Base!$Z103+Base!$AA103*2+Base!$AD103*2+Base!$AG103*2+Base!$AJ103*2+Base!$AL103*2+Base!$AN103+Base!$AP103*2+Base!$AR103*2+Base!$AT103*2+Base!$AW103+Base!$AZ103)/440+(ROW()/100000)+Data!X103</f>
        <v>1.06E-3</v>
      </c>
      <c r="N106" s="87">
        <f>SUM(Base!$Y103+Base!$AA103*2+Base!$AD103*2+Base!$AG103*2+Base!$AJ103*2+Base!$AL103*2+Base!$AN103+Base!$AP103*2+Base!$AR103*2+Base!$AT103*2+Base!$AW103+Base!$AZ103)/400+(ROW()/100000)+Data!X103</f>
        <v>1.06E-3</v>
      </c>
      <c r="O106" s="87">
        <f>SUM(Base!$Y103+Base!$AA103*2+Base!$AG103*2+Base!$AJ103*2+Base!$AL103+Base!$AN103*2+Base!$AP103*2+Base!$AR103+Base!$AT103*2+Base!$AV103*2+Base!$AW103*2+Base!$AY103+Base!$AZ103)/420+(ROW()/100000)+SUM(Data!U103+Data!V103+Data!W103+Data!X103)</f>
        <v>1.06E-3</v>
      </c>
      <c r="P106" s="87">
        <f>SUM(Base!$Y103+Base!$AA103*2+Base!$AG103*2+Base!$AJ103*2+Base!$AL103+Base!$AN103*2+Base!$AP103*2+Base!$AR103+Base!$AT103*2+Base!$AV103*2+Base!$AW103*2+Base!$AZ103)/400+(ROW()/100000)+SUM(Data!U103+Data!V103+Data!W103+Data!X103)</f>
        <v>1.06E-3</v>
      </c>
      <c r="Q106" s="87">
        <f>SUM(Base!$Y103+Base!$Z103+Base!$AA103+Base!$AD103+Base!$AG103*2+Base!$AI103*2+Base!$AJ103+Base!$AK103+Base!$AL103+Base!$AN103+Base!$AP103+Base!$AT103*2+Base!$AU103+Base!$AV103*2+Base!$AX103*2+Base!$AY103+Base!$BA103+Base!$BD103+Base!$BE103*2+Base!$BF103)/520+(ROW()/100000)+Data!U103</f>
        <v>1.06E-3</v>
      </c>
      <c r="R106" s="87">
        <f>SUM(Base!$AA103+Base!$AC103+Base!$AF103*2+Base!$AG103*2+Base!$AI103*2+Base!$AJ103+Base!$AL103*2+Base!$AM103+Base!$AN103*2+Base!$AO103*2+Base!$AP103*2+Base!$AU103*2+Base!$AW103+Base!$BB103+Base!$BD103*2+Base!$BF103+Base!$BF103*2)/500+(ROW()/100000)+Data!Q103</f>
        <v>1.06E-3</v>
      </c>
      <c r="S106" s="87">
        <f>SUM(Base!$AA103+Base!$AC103*2+Base!$AF103*2+Base!$AG103*2+Base!$AI103*2+Base!$AJ103+Base!$AK103+Base!$AL103+Base!$AM103+Base!$AN103*2+Base!$AO103+Base!$AP103+Base!$AU103*2+Base!$AW103+Base!$BB103*2+Base!$BD103+Base!$BF103*2)/500+(ROW()/100000)+Data!Q103</f>
        <v>1.06E-3</v>
      </c>
      <c r="T106" s="87">
        <f>SUM(Base!$AA103+Base!$AC103*2+Base!$AF103+Base!$AG103*2+Base!$AI103*2+Base!$AJ103+Base!$AK103*2+Base!$AL103+Base!$AM103*2+Base!$AN103*2+Base!$AO103+Base!$AP103*2+Base!$AU103*2+Base!$AW103+Base!$BB103*2+Base!$BF103*2)/520+(ROW()/100000)+Data!Q103</f>
        <v>1.06E-3</v>
      </c>
      <c r="U106" s="87">
        <f>SUM(Base!$AF103+Base!$AI103*2+Base!$AK103*2+Base!$AL103*2+Base!$AM103+Base!$AO103+Base!$AU103+Base!$AV103*2+Base!$AX103*2+Base!$AZ103+Base!$BD103+Base!$BE103*2+Base!$BF103)/380+(ROW()/100000)+SUM(Data!R103+Data!U103)</f>
        <v>1.06E-3</v>
      </c>
      <c r="V106" s="87">
        <f>SUM(Base!$AF103+Base!$AG103+Base!$AI103*2+Base!$AK103*2+Base!$AL103*2+Base!$AM103+Base!$AO103+Base!$AV103*2+Base!$AX103*2+Base!$AZ103+Base!$BD103+Base!$BE103*2+Base!$BF103)/380+(ROW()/100000)+SUM(Data!R103+Data!U103)</f>
        <v>1.06E-3</v>
      </c>
      <c r="W106" s="87">
        <f>SUM(Base!$AA103*2+Base!$AG103*2+Base!$AI103*2+Base!$AJ103+Base!$AL103+Base!$AN103+Base!$AO103+Base!$AP103*2+Base!$AT103+Base!$AU103*2+Base!$AV103*2+Base!$AW103+Base!$AX103+Base!$BE103*2)/420+(ROW()/100000)+Data!U103</f>
        <v>1.06E-3</v>
      </c>
      <c r="X106" s="87">
        <f>SUM(Base!$AC103+Base!$AF103*2+Base!$AI103*2+Base!$AL103*2+Base!$AM103+Base!$AN103+Base!$AO103*2+Base!$AP103*2+Base!$AU103*2+Base!$BB103+Base!$BD103*2+Base!$BF103)/380+(ROW()/100000)+Data!Q103</f>
        <v>1.06E-3</v>
      </c>
      <c r="Y106" s="87">
        <f>SUM(Base!$AC103*2+Base!$AF103*2+Base!$AI103*2+Base!$AK103+Base!$AL103+Base!$AM103+Base!$AN103+Base!$AO103+Base!$AP103+Base!$AU103*2+Base!$BB103*2+Base!$BD103+Base!$BF103*2)/380+(ROW()/100000)+Data!Q103</f>
        <v>1.06E-3</v>
      </c>
      <c r="Z106" s="87">
        <f>SUM(Base!$AC103*2+Base!$AF103+Base!$AI103*2+Base!$AK103*2+Base!$AL103+Base!$AM103*2+Base!$AN103+Base!$AO103+Base!$AP103*2+Base!$AU103*2+Base!$BB103*2+Base!$BF103*2)/400+(ROW()/100000)+Data!Q103</f>
        <v>1.06E-3</v>
      </c>
      <c r="AA106" s="87">
        <f>SUM(Base!$Y103*2+Base!$Z103*2+Base!$AA103*2+Base!$AC103*2+Base!$AD103+Base!$AG103+Base!$AJ103*2+Base!$AL103*2+Base!$AN103*2+Base!$AP103+Base!$AT103*2+Base!$AV103+Base!$AW103+Base!$AX103+Base!$AY103*2+Base!$AZ103*2+Base!$BA103+Base!$BB103+Base!$BD103+Base!$BE103+Base!$BF103*2)/640+(ROW()/100000)+Data!Y103</f>
        <v>1.06E-3</v>
      </c>
      <c r="AB106" s="87">
        <f>SUM(Base!$Y103*2+Base!$Z103+Base!$AA103*2+Base!$AC103*2+Base!$AD103*2+Base!$AG103*2+Base!$AJ103*2+Base!$AL103*2+Base!$AN103*2+Base!$AP103*2+Base!$AT103*2+Base!$AV103+Base!$AW103*2+Base!$AX103+Base!$AY103*2+Base!$AZ103*2+Base!$BA103+Base!$BB103+Base!$BD103+Base!$BE103+Base!$BF103*2)/700+(ROW()/100000)+Data!Y103</f>
        <v>1.06E-3</v>
      </c>
      <c r="AC106" s="87">
        <f>SUM(Base!$AA103*2+Base!$AD103+Base!$AG103*2+Base!$AI103+Base!$AJ103+Base!$AL103+Base!$AN103+Base!$AP103*2+Base!$AT103*2+Base!$AV103+Base!$AW103+Base!$AX103+Base!$AY103+Base!$BE103)/360+(ROW()/100000)+Data!U103</f>
        <v>1.06E-3</v>
      </c>
      <c r="AD106" s="87">
        <f>SUM(Base!$AA103+Base!$AF103+Base!$AG103+Base!$AI103*2+Base!$AJ103+Base!$AK103+Base!$AL103+Base!$AN103+Base!$AO103*2+Base!$AP103*2+Base!$AU103*2+Base!$AV103*2+Base!$AX103+Base!$BE103)/380+(ROW()/100000)+Data!U103</f>
        <v>1.06E-3</v>
      </c>
      <c r="AE106" s="87">
        <f>SUM(Base!$AA103*2+Base!$AG103*2+Base!$AI103*2+Base!$AJ103+Base!$AL103+Base!$AN103+Base!$AO103+Base!$AP103*2+Base!$AT103+Base!$AV103*2+Base!$AW103+Base!$AX103+Base!$BE103)/360+(ROW()/100000)+Data!U103</f>
        <v>1.06E-3</v>
      </c>
      <c r="AF106" s="87">
        <f>SUM(Base!$W103*2+Base!$Y103*2+Base!$AA103+Base!$AF103+Base!$AG103+Base!$AI103+Base!$AJ103*2+Base!$AL103+Base!$AP103+Base!$AR103*2+Base!$AT103*2+Base!$AU103+Base!$AV103*2+Base!$AX103*2+Base!$AY103*2+Base!$AZ103+Base!$BA103+Base!$BD103+Base!$BE103*2)/560+(ROW()/100000)+SUM(Data!M103:P103)</f>
        <v>1.06E-3</v>
      </c>
      <c r="AG106" s="87">
        <f>SUM(Base!$W103*2+Base!$Y103*2+Base!$AA103+Base!$AF103+Base!$AG103+Base!$AI103+Base!$AJ103*2+Base!$AL103+Base!$AP103+Base!$AR103+Base!$AT103*2+Base!$AU103+Base!$AV103*2+Base!$AX103*2+Base!$AY103*2+Base!$AZ103+Base!$BA103+Base!$BD103+Base!$BE103*2)/540+(ROW()/100000)+SUM(Data!M103:P103)</f>
        <v>1.06E-3</v>
      </c>
      <c r="AH106" s="87">
        <f>SUM(Base!$Y103+Base!$Z103+Base!$AA103*2+Base!$AG103*2+Base!$AJ103*2+Base!$AL103+Base!$AN103*2+Base!$AP103*2+Base!$AR103+Base!$AT103*2+Base!$AV103*2+Base!$AW103+Base!$BA103+Base!$BF103)/420+(ROW()/100000)+Data!Y103</f>
        <v>1.06E-3</v>
      </c>
      <c r="AI106" s="87">
        <f>SUM(Base!$Z103+Base!$AA103*2+Base!$AG103*2+Base!$AJ103*2+Base!$AL103+Base!$AN103*2+Base!$AP103*2+Base!$AR103+Base!$AT103*2+Base!$AV103*2+Base!$AW103+Base!$BA103+Base!$BF103)/400+(ROW()/100000)+Data!Y103</f>
        <v>1.06E-3</v>
      </c>
      <c r="AJ106" s="87">
        <f>SUM(Base!$AA103*2+Base!$AG103*2+Base!$AI103+Base!$AJ103*2+Base!$AL103+Base!$AN103*2+Base!$AP103*2+Base!$AU103+Base!$AV103*2+Base!$AW103*2+Base!$BA103)/360+(ROW()/100000)+SUM(Data!R103+Data!U103)</f>
        <v>1.06E-3</v>
      </c>
      <c r="AK106" s="87">
        <f>SUM(Base!$AA103*2+Base!$AG103*2+Base!$AJ103*2+Base!$AL103+Base!$AN103*2+Base!$AP103*2+Base!$AT103+Base!$AU103+Base!$AV103*2+Base!$AW103*2+Base!$BA103)/360+(ROW()/100000)+SUM(Data!R103+Data!U103)</f>
        <v>1.06E-3</v>
      </c>
      <c r="AL106" s="87">
        <f>SUM(Base!$AF103+Base!$AG103+Base!$AI103*2+Base!$AK103+Base!$AL103*2+Base!$AN103+Base!$AO103*2+Base!$AP103+Base!$AU103*2+Base!$AV103*2+Base!$AX103)/360+(ROW()/100000)+Data!R103</f>
        <v>1.06E-3</v>
      </c>
      <c r="AM106" s="87">
        <f>SUM(Base!$AA103+Base!$AF103+Base!$AG103+Base!$AI103*2+Base!$AK103+Base!$AL103*2+Base!$AN103+Base!$AO103*2+Base!$AP103+Base!$AU103*2+Base!$AV103*2+Base!$AX103)/380+(ROW()/100000)+Data!R103</f>
        <v>1.06E-3</v>
      </c>
      <c r="AN106" s="87">
        <f>SUM(Base!$W103+Base!$Y103+Base!$AA103+Base!$AF103+Base!$AI103+Base!$AJ103*2+Base!$AK103+Base!$AL103*2+Base!$AO103+Base!$AP103+Base!$AT103*2+Base!$AU103*2+Base!$AV103*2+Base!$AX103*2+Base!$AY103)/460+(ROW()/100000)+SUM(Data!S103+Data!T103)</f>
        <v>1.06E-3</v>
      </c>
      <c r="AO106" s="87">
        <f>SUM(Base!$W103*2+Base!$Y103+Base!$AA103+Base!$AF103+Base!$AI103+Base!$AJ103*2+Base!$AK103+Base!$AL103+Base!$AN103+Base!$AO103+Base!$AP103+Base!$AT103*2+Base!$AU103+Base!$AV103*2+Base!$AX103*2+Base!$AY103)/480+(ROW()/100000)+SUM(Data!S103+Data!T103)</f>
        <v>1.06E-3</v>
      </c>
      <c r="AP106" s="87">
        <f>SUM(Base!$Y103+Base!$AA103*2+Base!$AG103*2+Base!$AJ103*2+Base!$AL103+Base!$AN103*2+Base!$AP103*2+Base!$AR103+Base!$AT103+Base!$AV103+Base!$AW103*2+Base!$AZ103)/360+(ROW()/100000)+Data!X103</f>
        <v>1.06E-3</v>
      </c>
      <c r="AQ106" s="87">
        <f>SUM(Base!$W103*2+Base!$Y103+Base!$AA103+Base!$AF103*2+Base!$AG103+Base!$AI103*2+Base!$AJ103+Base!$AL103*2+Base!$AO103+Base!$AP103+Base!$AT103+Base!$AU103*2+Base!$AV103*2+Base!$AX103+Base!$AZ103)/460+(ROW()/100000)+SUM(Data!M103:P103)</f>
        <v>1.06E-3</v>
      </c>
      <c r="AR106" s="87">
        <f>SUM(Base!$W103+Base!$AF103*2+Base!$AG103+Base!$AI103*2+Base!$AL103*2+Base!$AO103*2+Base!$AP103+Base!$AU103*2+Base!$AV103+Base!$AX103)/340+(ROW()/100000)+SUM(Data!M103:P103)</f>
        <v>1.06E-3</v>
      </c>
      <c r="AS106" s="87">
        <f>SUM(Base!$W103+Base!$Y103+Base!$AF103*2+Base!$AG103+Base!$AI103*2+Base!$AJ103+Base!$AL103*2+Base!$AO103*2+Base!$AP103+Base!$AU103*2+Base!$AV103*2+Base!$AX103)/400+(ROW()/100000)+SUM(Data!M103:P103)</f>
        <v>1.06E-3</v>
      </c>
      <c r="AT106" s="87">
        <f>SUM(Base!$Y103*2+Base!$Z103+Base!$AA103*2+Base!$AG103*2+Base!$AJ103*2+Base!$AL103+Base!$AN103*2+Base!$AP103*2+Base!$AR103+Base!$AT103*2+Base!$AV103+Base!$AW103*2+Base!$AY103*2+Base!$AZ103*2+Base!$BA103)/500+(ROW()/100000)+Data!Y103</f>
        <v>1.06E-3</v>
      </c>
      <c r="AU106" s="87">
        <f>SUM(Base!$L103*2+Base!$M103*2+Base!$N103*2+Base!$P103*2+Base!$Q103*2+Base!$R103+Base!$T103*2+Base!$V103+Base!$AL103+Base!$AO103*2+Base!$AP103+Base!$AU103*2+Base!$AZ103*2)/440+(ROW()/100000)+Data!L103</f>
        <v>1.06E-3</v>
      </c>
      <c r="AV106" s="87">
        <f>SUM(Base!$AA103+Base!$AF103*2+Base!$AG103+Base!$AI103*2+Base!$AK103+Base!$AL103*2+Base!$AM103+Base!$AN103*2+Base!$AO103*2+Base!$AP103*2+Base!$AU103*2+Base!$AV103*2+Base!$AX103+Base!$BB103+Base!$BE103+Base!$BF103)/480+(ROW()/100000)+Data!R103</f>
        <v>1.06E-3</v>
      </c>
      <c r="AW106" s="87">
        <f>SUM(Base!$Y103*2+Base!$Z103*2+Base!$AA103*2+Base!$AD103+Base!$AG103+Base!$AJ103*2+Base!$AL103*2+Base!$AN103+Base!$AR103+Base!$AT103*2+Base!$AX103+Base!$AY103*2+Base!$AZ103*2+Base!$BA103+Base!$BD103+Base!$BE103)/480+(ROW()/100000)+SUM(Data!V103+Data!W103)</f>
        <v>1.06E-3</v>
      </c>
      <c r="AX106" s="87">
        <f>SUM(Base!$Y103*2+Base!$Z103*2+Base!$AA103*2+Base!$AD103+Base!$AG103+Base!$AJ103*2+Base!$AL103+Base!$AN103+Base!$AR103+Base!$AT103*2+Base!$AW103+Base!$AX103+Base!$AY103*2+Base!$AZ103*2+Base!$BA103+Base!$BD103+Base!$BE103)/480+(ROW()/100000)+SUM(Data!V103+Data!W103)</f>
        <v>1.06E-3</v>
      </c>
      <c r="AY106" s="87">
        <f>SUM(Base!$Y103+Base!$AA103+Base!$AC103*2+Base!$AF103*2+Base!$AG103+Base!$AI103*2+Base!$AJ103+Base!$AK103+Base!$AL103+Base!$AM103+Base!$AN103+Base!$AO103+Base!$AP103+Base!$AU103*2+Base!$AX103+Base!$AZ103+Base!$BB103+Base!$BD103+Base!$BE103*2)/480+(ROW()/100000)+SUM(Data!M103:P103)</f>
        <v>1.06E-3</v>
      </c>
      <c r="AZ106" s="87">
        <f>SUM(Base!$W103*2+Base!$Y103*2+Base!$AA103+Base!$AD103+Base!$AG103*2+Base!$AJ103*2+Base!$AL103+Base!$AN103+Base!$AP103+Base!$AR103+Base!$AT103+Base!$AW103+Base!$AX103+Base!$AY103*2+Base!$AZ103*2+Base!$BA103+Base!$BD103+Base!$BE103)/480+(ROW()/100000)+SUM(Data!S103+Data!T103+Data!V103+Data!W103)</f>
        <v>1.06E-3</v>
      </c>
      <c r="BA106" s="87">
        <f>SUM(Base!$W103*2+Base!$Y103*2+Base!$AA103+Base!$AD103+Base!$AG103*2+Base!$AJ103*2+Base!$AN103+Base!$AP103+Base!$AT103+Base!$AW103+Base!$AX103+Base!$AY103*2+Base!$AZ103*2+Base!$BA103+Base!$BD103+Base!$BE103)/440+(ROW()/100000)+SUM(Data!S103+Data!T103+Data!V103+Data!W103)</f>
        <v>1.06E-3</v>
      </c>
      <c r="BB106" s="87">
        <f>SUM(Base!$W103+Base!$Y103+Base!$AA103*2+Base!$AD103+Base!$AF103+Base!$AG103*2+Base!$AI103*2+Base!$AJ103*2+Base!$AL103+Base!$AN103*2+Base!$AO103+Base!$AP103*2+Base!$AR103+Base!$AT103*2+Base!$AU103+Base!$AV103*2+Base!$AW103*2+Base!$AX103+Base!$AY103*2+Base!$AZ103)/640+(ROW()/100000)+SUM(Data!M103:P103)</f>
        <v>1.06E-3</v>
      </c>
      <c r="BC106" s="87">
        <f>SUM(Base!$AA103+Base!$AF103+Base!$AG103*2+Base!$AI103*2+Base!$AJ103+Base!$AL103*2+Base!$AN103+Base!$AO103+Base!$AP103*2+Base!$AT103+Base!$AU103*2+Base!$AV103*2+Base!$AX103+Base!$AY103+Base!$AZ103)/440+(ROW()/100000)+SUM(Data!M103:P103)</f>
        <v>1.06E-3</v>
      </c>
      <c r="BD106" s="87">
        <f>SUM(Base!$AA103*2+Base!$AF103+Base!$AG103*2+Base!$AI103*2+Base!$AJ103+Base!$AL103+Base!$AN103*2+Base!$AO103+Base!$AP103*2+Base!$AT103+Base!$AU103+Base!$AV103*2+Base!$AW103+Base!$AX103+Base!$AY103+Base!$AZ103)/460+(ROW()/100000)+SUM(Data!M103:P103)</f>
        <v>1.06E-3</v>
      </c>
      <c r="BE106" s="87">
        <f>SUM(Base!$AA103*2+Base!$AC103*2+Base!$AF103*2+Base!$AG103*2+Base!$AI103*2+Base!$AJ103*2+Base!$AL103+Base!$AM103+Base!$AN103*2+Base!$AO103+Base!$AP103*2+Base!$AU103*2+Base!$AV103*2+Base!$BB103*2+Base!$BD103+Base!$BE103+Base!$BF103*2)/580+(ROW()/100000)+Data!Q103</f>
        <v>1.06E-3</v>
      </c>
      <c r="BF106" s="87">
        <f>SUM(Base!$Y103+Base!$AA103*2+Base!$AC103*2+Base!$AF103*2+Base!$AG103*2+Base!$AI103*2+Base!$AJ103*2+Base!$AL103+Base!$AM103+Base!$AN103*2+Base!$AO103+Base!$AP103*2+Base!$AU103*2+Base!$AV103*2+Base!$AW103+Base!$BB103*2+Base!$BD103+Base!$BE103+Base!$BF103*2)/620+(ROW()/100000)+Data!Q103</f>
        <v>1.06E-3</v>
      </c>
      <c r="BG106" s="87">
        <f>SUM(Base!$Y103*2+Base!$Z103+Base!$AA103+Base!$AD103+Base!$AG103*2+Base!$AJ103*2+Base!$AL103+Base!$AN103+Base!$AP103*2+Base!$AR103+Base!$AT103*2+Base!$AW103*2+Base!$AX103*2+Base!$AY103*2+Base!$BA103+Base!$BE103)/480+(ROW()/100000)+Data!U103</f>
        <v>1.06E-3</v>
      </c>
      <c r="BH106" s="87">
        <f>SUM(Base!$Y103+Base!$AA103+Base!$AD103+Base!$AG103*2+Base!$AI103+Base!$AJ103*2+Base!$AL103+Base!$AN103+Base!$AP103*2+Base!$AT103*2+Base!$AW103+Base!$AX103*2+Base!$AY103*2+Base!$BA103+Base!$BE103)/420+(ROW()/100000)+Data!U103</f>
        <v>1.06E-3</v>
      </c>
      <c r="BI106" s="87">
        <f>SUM(Base!$AC103+Base!$AF103*2+Base!$AI103*2+Base!$AL103*2+Base!$AM103+Base!$AO103*2+Base!$AU103*2+Base!$BB103+Base!$BD103*2+Base!$BF103)/320+(ROW()/100000)+Data!Q103</f>
        <v>1.06E-3</v>
      </c>
      <c r="BJ106" s="87">
        <f>SUM(Base!$AC103*2+Base!$AF103*2+Base!$AI103*2+Base!$AK103+Base!$AL103+Base!$AM103+Base!$AO103+Base!$AU103*2+Base!$BB103*2+Base!$BD103+Base!$BF103*2)/340+(ROW()/100000)+Data!Q103</f>
        <v>1.06E-3</v>
      </c>
      <c r="BK106" s="87">
        <f>SUM(Base!$AC103*2+Base!$AF103+Base!$AI103*2+Base!$AK103*2+Base!$AL103+Base!$AM103*2+Base!$AO103+Base!$AU103*2+Base!$BB103*2+Base!$BF103*2)/340+(ROW()/100000)+Data!Q103</f>
        <v>1.06E-3</v>
      </c>
      <c r="BL106" s="87">
        <f>SUM(Base!$AC103+Base!$AF103*2+Base!$AI103*2+Base!$AK103+Base!$AL103*2+Base!$AM103+Base!$AO103+Base!$AU103*2+Base!$AV103+Base!$BF103*2)/300+(ROW()/100000)+SUM(Data!M103:P103)</f>
        <v>1.06E-3</v>
      </c>
      <c r="BM106" s="87">
        <f>SUM(Base!$Z103*2+Base!$AA103+Base!$AC103+Base!$AJ103+Base!$AL103*2+Base!$AN103*2+Base!$AP103+Base!$AT103*2+Base!$AY103)/260+(ROW()/100000)+Data!Y103</f>
        <v>1.06E-3</v>
      </c>
      <c r="BN106" s="87">
        <f>SUM(Base!$Z103+Base!$AA103+Base!$AK103*2+Base!$AL103*2+Base!$AM103*2+Base!$AN103+Base!$AO103+Base!$AP103+Base!$AT103*2+Base!$AV103*2+Base!$AX103*2+Base!$AY103*2+Base!$AZ103+Base!$BA103+Base!$BD103*2+Base!$BE103*2+Base!$BF103)/520+(ROW()/100000)+Data!Y103</f>
        <v>1.06E-3</v>
      </c>
      <c r="BO106" s="87">
        <f>SUM(Base!$AA103+Base!$AK103*2+Base!$AL103*2+Base!$AM103*2+Base!$AN103+Base!$AO103+Base!$AP103*2+Base!$AV103*2+Base!$AX103*2+Base!$AY103*2+Base!$AZ103+Base!$BA103+Base!$BD103*2+Base!$BE103*2+Base!$BF103)/480+(ROW()/100000)+Data!Y103</f>
        <v>1.06E-3</v>
      </c>
      <c r="BP106" s="87">
        <f>SUM(Base!$AA103+Base!$AG103+Base!$AK103*2+Base!$AL103*2+Base!$AM103*2+Base!$AN103+Base!$AO103+Base!$AP103*2+Base!$AT103+Base!$AV103*2+Base!$AX103*2+Base!$AY103*2+Base!$AZ103+Base!$BA103+Base!$BD103*2+Base!$BE103*2+Base!$BF103)/520+(ROW()/100000)+Data!Y103</f>
        <v>1.06E-3</v>
      </c>
      <c r="BQ106" s="87">
        <f>SUM(Base!$Y103+Base!$AA103*2+Base!$AD103+Base!$AG103*2+Base!$AJ103*2+Base!$AL103+Base!$AN103*2+Base!$AP103*2+Base!$AR103*2+Base!$AT103*2+Base!$AV103*2+Base!$AW103*2+Base!$BA103)/440+(ROW()/100000)+Data!R103</f>
        <v>1.06E-3</v>
      </c>
      <c r="BR106" s="87">
        <f>SUM(Base!$Z103*2+Base!$AA103+Base!$AJ103+Base!$AL103*2+Base!$AN103*2+Base!$AO103*2+Base!$AP103*2+Base!$AT103*2+Base!$AX103+Base!$AY103+Base!$BA103*2+Base!$BE103)/380+(ROW()/100000)+SUM(Data!V103+Data!W103)</f>
        <v>1.06E-3</v>
      </c>
      <c r="BS106" s="87">
        <f>SUM(Base!$Y103+Base!$AA103*2+Base!$AD103+Base!$AG103*2+Base!$AJ103*2+Base!$AL103*2+Base!$AN103*2+Base!$AO103+Base!$AP103*2+Base!$AT103*2+Base!$AU103+Base!$AV103*2+Base!$AW103*2+Base!$AX103*2+Base!$AY103*2+Base!$AZ103+Base!$BA103+Base!$BD103+Base!$BE103*2)/620+(ROW()/100000)+SUM(Data!R103+Data!U103)</f>
        <v>1.06E-3</v>
      </c>
      <c r="BT106" s="87">
        <f>SUM(Base!$L103+Base!$M103*2+Base!$N103+Base!$O103+Base!$P103+Base!$Q103*2+Base!$R103*2+Base!$T103*2+Base!$U103*2+Base!$V103+Base!$AA103+Base!$AG103+Base!$AL103*2+Base!$AN103*2+Base!$AO103*2+Base!$AP103+Base!$AU103*2+Base!$AW103+Base!$AY103+Base!$AZ103*2)/600+(ROW()/100000)+Data!L103</f>
        <v>1.06E-3</v>
      </c>
      <c r="BU106" s="87">
        <f>SUM(Base!$L103+Base!$M103*2+Base!$N103+Base!$P103+Base!$Q103*2+Base!$R103*2+Base!$T103*2+Base!$U103+Base!$V103+Base!$AA103+Base!$AG103+Base!$AL103*2+Base!$AN103+Base!$AO103*2+Base!$AP103+Base!$AU103*2+Base!$AW103+Base!$AY103+Base!$AZ103*2)/540+(ROW()/100000)+Data!L103</f>
        <v>1.06E-3</v>
      </c>
      <c r="BV106" s="87">
        <f>SUM(Base!$L103+Base!$M103*2+Base!$N103+Base!$P103+Base!$Q103*2+Base!$R103*2+Base!$T103*2+Base!$U103*2+Base!$V103+Base!$AA103+Base!$AG103+Base!$AL103*2+Base!$AN103*2+Base!$AO103*2+Base!$AP103+Base!$AU103*2+Base!$AW103+Base!$AY103+Base!$AZ103*2)/580+(ROW()/100000)+Data!L103</f>
        <v>1.06E-3</v>
      </c>
      <c r="BW106" s="87">
        <f>SUM(Base!$Y103*2+Base!$Z103*2+Base!$AA103*2+Base!$AG103+Base!$AJ103+Base!$AL103*2+Base!$AN103*2+Base!$AO103+Base!$AP103+Base!$AT103*2+Base!$AX103+Base!$AY103*2+Base!$AZ103+Base!$BA103+Base!$BD103+Base!$BE103)/460+(ROW()/100000)+Data!X103</f>
        <v>1.06E-3</v>
      </c>
      <c r="BX106" s="87">
        <f>SUM(Base!$Y103*2+Base!$Z103+Base!$AA103*2+Base!$AG103*2+Base!$AJ103*2+Base!$AL103+Base!$AN103*2+Base!$AP103*2+Base!$AR103*2+Base!$AT103*2+Base!$AW103*2+Base!$AY103*2+Base!$AZ103+Base!$BA103)/480+(ROW()/100000)+SUM(Data!V103+Data!W103+Data!X103+Data!Y103)</f>
        <v>1.06E-3</v>
      </c>
      <c r="BY106" s="87">
        <f>SUM(Base!$Z103*2+Base!$AA103+Base!$AC103*2+Base!$AK103+Base!$AL103+Base!$AM103*2+Base!$AN103*2+Base!$AP103+Base!$AT103*2+Base!$AV103+Base!$BA103*2+Base!$BB103*2+Base!$BF103*2)/420+(ROW()/100000)+Data!Y103</f>
        <v>1.06E-3</v>
      </c>
      <c r="BZ106" s="87">
        <f>SUM(Base!$Z103+Base!$AA103+Base!$AC103*2+Base!$AK103+Base!$AL103+Base!$AM103*2+Base!$AN103+Base!$AP103+Base!$AT103+Base!$AV103*2+Base!$BA103*2+Base!$BB103*2+Base!$BF103*2)/380+(ROW()/100000)+Data!Y103</f>
        <v>1.06E-3</v>
      </c>
      <c r="CA106" s="87">
        <f>SUM(Base!$Z103*2+Base!$AA103+Base!$AD103*2+Base!$AF103+Base!$AG103*2+Base!$AI103*2+Base!$AL103*2+Base!$AN103+Base!$AO103+Base!$AP103+Base!$AT103*2+Base!$AU103*2+Base!$AX103*2+Base!$AY103+Base!$BA103+Base!$BD103*2+Base!$BE103*2+Base!$BF103)/560+(ROW()/100000)+Data!R103</f>
        <v>1.06E-3</v>
      </c>
      <c r="CB106" s="87">
        <f>SUM(Base!$Z103+Base!$AA103+Base!$AD103+Base!$AF103*2+Base!$AG103*2+Base!$AI103*2+Base!$AL103+Base!$AN103+Base!$AO103+Base!$AP103+Base!$AT103*2+Base!$AU103*2+Base!$AX103*2+Base!$AY103+Base!$BA103+Base!$BD103*2+Base!$BE103*2+Base!$BF103)/520+(ROW()/100000)+Data!R103</f>
        <v>1.06E-3</v>
      </c>
      <c r="CC106" s="87">
        <f>SUM(Base!$W103*2+Base!$Y103*2+Base!$AA103+Base!$AG103+Base!$AJ103*2+Base!$AL103+Base!$AR103+Base!$AT103+Base!$AX103+Base!$AY103*2+Base!$AZ103*2+Base!$BA103+Base!$BD103+Base!$BE103)/380+(ROW()/100000)+SUM(Data!S103+Data!T103+Data!V103+Data!W103)</f>
        <v>1.06E-3</v>
      </c>
      <c r="CD106" s="87">
        <f>SUM(Base!$W103*2+Base!$Y103*2+Base!$AA103+Base!$AG103+Base!$AJ103*2+Base!$AT103+Base!$AX103+Base!$AY103*2+Base!$AZ103*2+Base!$BA103+Base!$BD103+Base!$BE103)/340+(ROW()/100000)+SUM(Data!S103+Data!T103+Data!V103+Data!W103)</f>
        <v>1.06E-3</v>
      </c>
      <c r="CE106" s="87">
        <f>SUM(Base!$W103*2+Base!$Y103*2+Base!$AA103+Base!$AF103+Base!$AG103+Base!$AI103*2+Base!$AJ103*2+Base!$AL103+Base!$AO103+Base!$AP103+Base!$AR103+Base!$AT103*2+Base!$AU103+Base!$AV103*2+Base!$AX103*2+Base!$AY103*2+Base!$AZ103+Base!$BA103+Base!$BD103*2+Base!$BE103*2)/600+(ROW()/100000)+SUM(Data!M103:P103)</f>
        <v>1.06E-3</v>
      </c>
      <c r="CF106" s="87">
        <f>SUM(Base!$W103+Base!$Y103+Base!$AA103+Base!$AF103*2+Base!$AG103+Base!$AI103*2+Base!$AJ103+Base!$AL103*2+Base!$AO103+Base!$AP103+Base!$AT103+Base!$AU103*2+Base!$AV103*2+Base!$AX103*2+Base!$AY103*2+Base!$AZ103+Base!$BA103+Base!$BD103+Base!$BE103*2)/540+(ROW()/100000)+SUM(Data!M103:P103)</f>
        <v>1.06E-3</v>
      </c>
      <c r="CG106" s="87">
        <f>SUM(Base!$W103*2+Base!$Y103*2+Base!$AA103+Base!$AF103*2+Base!$AG103+Base!$AI103*2+Base!$AJ103+Base!$AL103+Base!$AO103+Base!$AP103+Base!$AT103*2+Base!$AU103+Base!$AV103*2+Base!$AX103*2+Base!$AY103*2+Base!$AZ103+Base!$BA103+Base!$BD103+Base!$BE103*2)/560+(ROW()/100000)+SUM(Data!M103:P103)</f>
        <v>1.06E-3</v>
      </c>
      <c r="CH106" s="87">
        <f>SUM(Base!$W103*2+Base!$Y103*2+Base!$AA103+Base!$AC103*2+Base!$AF103*2+Base!$AG103+Base!$AI103*2+Base!$AJ103+Base!$AK103+Base!$AL103+Base!$AM103+Base!$AN103+Base!$AO103+Base!$AP103+Base!$AT103*2+Base!$AU103+Base!$AX103+Base!$AZ103+Base!$BB103*2+Base!$BD103*2+Base!$BE103*2+Base!$BF103*2)/640+(ROW()/100000)+Data!Q103</f>
        <v>1.06E-3</v>
      </c>
      <c r="CI106" s="87">
        <f>SUM(Base!$Y103+Base!$AA103+Base!$AC103*2+Base!$AF103*2+Base!$AG103+Base!$AI103*2+Base!$AJ103+Base!$AK103+Base!$AL103+Base!$AM103+Base!$AN103+Base!$AO103+Base!$AP103+Base!$AU103*2+Base!$AX103+Base!$AZ103+Base!$BB103*2+Base!$BD103+Base!$BF103*2)/500+(ROW()/100000)+Data!Q103</f>
        <v>1.06E-3</v>
      </c>
      <c r="CJ106" s="87">
        <f>SUM(Base!$W103+Base!$Y103*2+Base!$AA103+Base!$AC103*2+Base!$AF103*2+Base!$AG103+Base!$AI103*2+Base!$AJ103+Base!$AK103+Base!$AL103+Base!$AM103+Base!$AN103+Base!$AO103+Base!$AP103+Base!$AT103+Base!$AU103*2+Base!$AX103+Base!$AZ103+Base!$BB103*2+Base!$BD103*2+Base!$BE103+Base!$BF103*2)/600+(ROW()/100000)+Data!Q103</f>
        <v>1.06E-3</v>
      </c>
      <c r="CK106" s="87">
        <f>SUM(Base!$W103*2+Base!$AA103*2+Base!$AG103*2+Base!$AI103+Base!$AJ103+Base!$AL103+Base!$AN103+Base!$AP103*2+Base!$AT103+Base!$AV103*2+Base!$AW103+Base!$AX103*2+Base!$BE103*2)/400+(ROW()/100000)+SUM(Data!S103+Data!T103)</f>
        <v>1.06E-3</v>
      </c>
      <c r="CL106" s="87">
        <f>SUM(Base!$W103+Base!$AA103+Base!$AF103+Base!$AG103*2+Base!$AI103*2+Base!$AJ103+Base!$AL103+Base!$AN103+Base!$AO103*2+Base!$AP103*2+Base!$AU103*2+Base!$AV103*2+Base!$AX103*2+Base!$BE103)/420+(ROW()/100000)+SUM(Data!S103+Data!T103)</f>
        <v>1.06E-3</v>
      </c>
      <c r="CM106" s="87">
        <f>SUM(Base!$W103+Base!$AA103+Base!$AG103*2+Base!$AI103*2+Base!$AJ103+Base!$AL103+Base!$AN103+Base!$AO103+Base!$AP103*2+Base!$AT103+Base!$AU103+Base!$AV103*2+Base!$AW103+Base!$AX103*2+Base!$BE103*2)/420+(ROW()/100000)+SUM(Data!S103+Data!T103)</f>
        <v>1.06E-3</v>
      </c>
      <c r="CN106" s="87">
        <f>SUM(Base!$Y103*2+Base!$AA103*2+Base!$AG103*2+Base!$AJ103*2+Base!$AL103+Base!$AN103*2+Base!$AP103*2+Base!$AR103+Base!$AT103*2+Base!$AV103*2+Base!$AW103*2+Base!$AY103+Base!$AZ103)/440+(ROW()/100000)+SUM(Data!S103+Data!T103)</f>
        <v>1.06E-3</v>
      </c>
      <c r="CO106" s="87">
        <f>SUM(Base!$Y103+Base!$AA103*2+Base!$AG103*2+Base!$AJ103*2+Base!$AN103*2+Base!$AP103*2+Base!$AT103+Base!$AV103*2+Base!$AW103*2+Base!$AZ103)/340+(ROW()/100000)+SUM(Data!S103+Data!T103)</f>
        <v>1.06E-3</v>
      </c>
      <c r="CP106" s="87">
        <f>SUM(Base!$W103+Base!$Z103+Base!$AA103+Base!$AC103*2+Base!$AL103+Base!$AM103*2+Base!$AT103*2+Base!$AV103+Base!$AX103+Base!$BA103+Base!$BB103*2+Base!$BE103+Base!$BF103*2)/360+(ROW()/100000)+SUM(Data!V103+Data!W103)</f>
        <v>1.06E-3</v>
      </c>
      <c r="CQ106" s="89">
        <f>SUM(Base!$W103+Base!$AA103+Base!$AC103*2+Base!$AL103+Base!$AM103*2+Base!$AT103+Base!$AV103*2+Base!$AX103+Base!$BA103+Base!$BB103*2+Base!$BE103+Base!$BF103*2)/340+(ROW()/100000)+SUM(Data!V103+Data!W103)</f>
        <v>1.06E-3</v>
      </c>
      <c r="CR106" s="1"/>
    </row>
    <row r="107" spans="1:96" ht="25" customHeight="1" x14ac:dyDescent="0.3">
      <c r="A107" s="1"/>
      <c r="B107" s="199">
        <f>Base!B104</f>
        <v>0</v>
      </c>
      <c r="C107" s="200">
        <f>Base!C104</f>
        <v>0</v>
      </c>
      <c r="D107" s="1"/>
      <c r="E107" s="201">
        <f>Base!E104</f>
        <v>0</v>
      </c>
      <c r="F107" s="202" t="str">
        <f t="shared" si="5"/>
        <v>A (D)</v>
      </c>
      <c r="G107" s="1"/>
      <c r="H107" s="201">
        <f>Base!I104</f>
        <v>0</v>
      </c>
      <c r="I107" s="200">
        <f>Base!H104</f>
        <v>0</v>
      </c>
      <c r="J107" s="1"/>
      <c r="K107" s="203">
        <f>SUM(Base!$AF104*2+Base!$AI104*2+Base!$AL104*2+Base!$AN104+Base!$AO104*2+Base!$AP104*2+Base!$AU104*2+Base!$AV104+Base!$BF104)/300+(ROW()/100000)+Data!R104</f>
        <v>1.07E-3</v>
      </c>
      <c r="L107" s="204">
        <f>SUM(Base!$Y104*2+Base!$Z104*2+Base!$AA104*2+Base!$AG104+Base!$AJ104*2+Base!$AL104+Base!$AN104*2+Base!$AP104+Base!$AT104*2+Base!$AX104+Base!$AY104*2+Base!$AZ104+Base!$BA104+Base!$BD104+Base!$BE104)/440+(ROW()/100000)+Data!Y104</f>
        <v>1.07E-3</v>
      </c>
      <c r="M107" s="204">
        <f>SUM(Base!$Y104*2+Base!$Z104+Base!$AA104*2+Base!$AD104*2+Base!$AG104*2+Base!$AJ104*2+Base!$AL104*2+Base!$AN104+Base!$AP104*2+Base!$AR104*2+Base!$AT104*2+Base!$AW104+Base!$AZ104)/440+(ROW()/100000)+Data!X104</f>
        <v>1.07E-3</v>
      </c>
      <c r="N107" s="204">
        <f>SUM(Base!$Y104+Base!$AA104*2+Base!$AD104*2+Base!$AG104*2+Base!$AJ104*2+Base!$AL104*2+Base!$AN104+Base!$AP104*2+Base!$AR104*2+Base!$AT104*2+Base!$AW104+Base!$AZ104)/400+(ROW()/100000)+Data!X104</f>
        <v>1.07E-3</v>
      </c>
      <c r="O107" s="204">
        <f>SUM(Base!$Y104+Base!$AA104*2+Base!$AG104*2+Base!$AJ104*2+Base!$AL104+Base!$AN104*2+Base!$AP104*2+Base!$AR104+Base!$AT104*2+Base!$AV104*2+Base!$AW104*2+Base!$AY104+Base!$AZ104)/420+(ROW()/100000)+SUM(Data!U104+Data!V104+Data!W104+Data!X104)</f>
        <v>1.07E-3</v>
      </c>
      <c r="P107" s="204">
        <f>SUM(Base!$Y104+Base!$AA104*2+Base!$AG104*2+Base!$AJ104*2+Base!$AL104+Base!$AN104*2+Base!$AP104*2+Base!$AR104+Base!$AT104*2+Base!$AV104*2+Base!$AW104*2+Base!$AZ104)/400+(ROW()/100000)+SUM(Data!U104+Data!V104+Data!W104+Data!X104)</f>
        <v>1.07E-3</v>
      </c>
      <c r="Q107" s="204">
        <f>SUM(Base!$Y104+Base!$Z104+Base!$AA104+Base!$AD104+Base!$AG104*2+Base!$AI104*2+Base!$AJ104+Base!$AK104+Base!$AL104+Base!$AN104+Base!$AP104+Base!$AT104*2+Base!$AU104+Base!$AV104*2+Base!$AX104*2+Base!$AY104+Base!$BA104+Base!$BD104+Base!$BE104*2+Base!$BF104)/520+(ROW()/100000)+Data!U104</f>
        <v>1.07E-3</v>
      </c>
      <c r="R107" s="204">
        <f>SUM(Base!$AA104+Base!$AC104+Base!$AF104*2+Base!$AG104*2+Base!$AI104*2+Base!$AJ104+Base!$AL104*2+Base!$AM104+Base!$AN104*2+Base!$AO104*2+Base!$AP104*2+Base!$AU104*2+Base!$AW104+Base!$BB104+Base!$BD104*2+Base!$BF104+Base!$BF104*2)/500+(ROW()/100000)+Data!Q104</f>
        <v>1.07E-3</v>
      </c>
      <c r="S107" s="204">
        <f>SUM(Base!$AA104+Base!$AC104*2+Base!$AF104*2+Base!$AG104*2+Base!$AI104*2+Base!$AJ104+Base!$AK104+Base!$AL104+Base!$AM104+Base!$AN104*2+Base!$AO104+Base!$AP104+Base!$AU104*2+Base!$AW104+Base!$BB104*2+Base!$BD104+Base!$BF104*2)/500+(ROW()/100000)+Data!Q104</f>
        <v>1.07E-3</v>
      </c>
      <c r="T107" s="204">
        <f>SUM(Base!$AA104+Base!$AC104*2+Base!$AF104+Base!$AG104*2+Base!$AI104*2+Base!$AJ104+Base!$AK104*2+Base!$AL104+Base!$AM104*2+Base!$AN104*2+Base!$AO104+Base!$AP104*2+Base!$AU104*2+Base!$AW104+Base!$BB104*2+Base!$BF104*2)/520+(ROW()/100000)+Data!Q104</f>
        <v>1.07E-3</v>
      </c>
      <c r="U107" s="204">
        <f>SUM(Base!$AF104+Base!$AI104*2+Base!$AK104*2+Base!$AL104*2+Base!$AM104+Base!$AO104+Base!$AU104+Base!$AV104*2+Base!$AX104*2+Base!$AZ104+Base!$BD104+Base!$BE104*2+Base!$BF104)/380+(ROW()/100000)+SUM(Data!R104+Data!U104)</f>
        <v>1.07E-3</v>
      </c>
      <c r="V107" s="204">
        <f>SUM(Base!$AF104+Base!$AG104+Base!$AI104*2+Base!$AK104*2+Base!$AL104*2+Base!$AM104+Base!$AO104+Base!$AV104*2+Base!$AX104*2+Base!$AZ104+Base!$BD104+Base!$BE104*2+Base!$BF104)/380+(ROW()/100000)+SUM(Data!R104+Data!U104)</f>
        <v>1.07E-3</v>
      </c>
      <c r="W107" s="204">
        <f>SUM(Base!$AA104*2+Base!$AG104*2+Base!$AI104*2+Base!$AJ104+Base!$AL104+Base!$AN104+Base!$AO104+Base!$AP104*2+Base!$AT104+Base!$AU104*2+Base!$AV104*2+Base!$AW104+Base!$AX104+Base!$BE104*2)/420+(ROW()/100000)+Data!U104</f>
        <v>1.07E-3</v>
      </c>
      <c r="X107" s="204">
        <f>SUM(Base!$AC104+Base!$AF104*2+Base!$AI104*2+Base!$AL104*2+Base!$AM104+Base!$AN104+Base!$AO104*2+Base!$AP104*2+Base!$AU104*2+Base!$BB104+Base!$BD104*2+Base!$BF104)/380+(ROW()/100000)+Data!Q104</f>
        <v>1.07E-3</v>
      </c>
      <c r="Y107" s="204">
        <f>SUM(Base!$AC104*2+Base!$AF104*2+Base!$AI104*2+Base!$AK104+Base!$AL104+Base!$AM104+Base!$AN104+Base!$AO104+Base!$AP104+Base!$AU104*2+Base!$BB104*2+Base!$BD104+Base!$BF104*2)/380+(ROW()/100000)+Data!Q104</f>
        <v>1.07E-3</v>
      </c>
      <c r="Z107" s="204">
        <f>SUM(Base!$AC104*2+Base!$AF104+Base!$AI104*2+Base!$AK104*2+Base!$AL104+Base!$AM104*2+Base!$AN104+Base!$AO104+Base!$AP104*2+Base!$AU104*2+Base!$BB104*2+Base!$BF104*2)/400+(ROW()/100000)+Data!Q104</f>
        <v>1.07E-3</v>
      </c>
      <c r="AA107" s="204">
        <f>SUM(Base!$Y104*2+Base!$Z104*2+Base!$AA104*2+Base!$AC104*2+Base!$AD104+Base!$AG104+Base!$AJ104*2+Base!$AL104*2+Base!$AN104*2+Base!$AP104+Base!$AT104*2+Base!$AV104+Base!$AW104+Base!$AX104+Base!$AY104*2+Base!$AZ104*2+Base!$BA104+Base!$BB104+Base!$BD104+Base!$BE104+Base!$BF104*2)/640+(ROW()/100000)+Data!Y104</f>
        <v>1.07E-3</v>
      </c>
      <c r="AB107" s="204">
        <f>SUM(Base!$Y104*2+Base!$Z104+Base!$AA104*2+Base!$AC104*2+Base!$AD104*2+Base!$AG104*2+Base!$AJ104*2+Base!$AL104*2+Base!$AN104*2+Base!$AP104*2+Base!$AT104*2+Base!$AV104+Base!$AW104*2+Base!$AX104+Base!$AY104*2+Base!$AZ104*2+Base!$BA104+Base!$BB104+Base!$BD104+Base!$BE104+Base!$BF104*2)/700+(ROW()/100000)+Data!Y104</f>
        <v>1.07E-3</v>
      </c>
      <c r="AC107" s="204">
        <f>SUM(Base!$AA104*2+Base!$AD104+Base!$AG104*2+Base!$AI104+Base!$AJ104+Base!$AL104+Base!$AN104+Base!$AP104*2+Base!$AT104*2+Base!$AV104+Base!$AW104+Base!$AX104+Base!$AY104+Base!$BE104)/360+(ROW()/100000)+Data!U104</f>
        <v>1.07E-3</v>
      </c>
      <c r="AD107" s="204">
        <f>SUM(Base!$AA104+Base!$AF104+Base!$AG104+Base!$AI104*2+Base!$AJ104+Base!$AK104+Base!$AL104+Base!$AN104+Base!$AO104*2+Base!$AP104*2+Base!$AU104*2+Base!$AV104*2+Base!$AX104+Base!$BE104)/380+(ROW()/100000)+Data!U104</f>
        <v>1.07E-3</v>
      </c>
      <c r="AE107" s="204">
        <f>SUM(Base!$AA104*2+Base!$AG104*2+Base!$AI104*2+Base!$AJ104+Base!$AL104+Base!$AN104+Base!$AO104+Base!$AP104*2+Base!$AT104+Base!$AV104*2+Base!$AW104+Base!$AX104+Base!$BE104)/360+(ROW()/100000)+Data!U104</f>
        <v>1.07E-3</v>
      </c>
      <c r="AF107" s="204">
        <f>SUM(Base!$W104*2+Base!$Y104*2+Base!$AA104+Base!$AF104+Base!$AG104+Base!$AI104+Base!$AJ104*2+Base!$AL104+Base!$AP104+Base!$AR104*2+Base!$AT104*2+Base!$AU104+Base!$AV104*2+Base!$AX104*2+Base!$AY104*2+Base!$AZ104+Base!$BA104+Base!$BD104+Base!$BE104*2)/560+(ROW()/100000)+SUM(Data!M104:P104)</f>
        <v>1.07E-3</v>
      </c>
      <c r="AG107" s="204">
        <f>SUM(Base!$W104*2+Base!$Y104*2+Base!$AA104+Base!$AF104+Base!$AG104+Base!$AI104+Base!$AJ104*2+Base!$AL104+Base!$AP104+Base!$AR104+Base!$AT104*2+Base!$AU104+Base!$AV104*2+Base!$AX104*2+Base!$AY104*2+Base!$AZ104+Base!$BA104+Base!$BD104+Base!$BE104*2)/540+(ROW()/100000)+SUM(Data!M104:P104)</f>
        <v>1.07E-3</v>
      </c>
      <c r="AH107" s="204">
        <f>SUM(Base!$Y104+Base!$Z104+Base!$AA104*2+Base!$AG104*2+Base!$AJ104*2+Base!$AL104+Base!$AN104*2+Base!$AP104*2+Base!$AR104+Base!$AT104*2+Base!$AV104*2+Base!$AW104+Base!$BA104+Base!$BF104)/420+(ROW()/100000)+Data!Y104</f>
        <v>1.07E-3</v>
      </c>
      <c r="AI107" s="204">
        <f>SUM(Base!$Z104+Base!$AA104*2+Base!$AG104*2+Base!$AJ104*2+Base!$AL104+Base!$AN104*2+Base!$AP104*2+Base!$AR104+Base!$AT104*2+Base!$AV104*2+Base!$AW104+Base!$BA104+Base!$BF104)/400+(ROW()/100000)+Data!Y104</f>
        <v>1.07E-3</v>
      </c>
      <c r="AJ107" s="204">
        <f>SUM(Base!$AA104*2+Base!$AG104*2+Base!$AI104+Base!$AJ104*2+Base!$AL104+Base!$AN104*2+Base!$AP104*2+Base!$AU104+Base!$AV104*2+Base!$AW104*2+Base!$BA104)/360+(ROW()/100000)+SUM(Data!R104+Data!U104)</f>
        <v>1.07E-3</v>
      </c>
      <c r="AK107" s="204">
        <f>SUM(Base!$AA104*2+Base!$AG104*2+Base!$AJ104*2+Base!$AL104+Base!$AN104*2+Base!$AP104*2+Base!$AT104+Base!$AU104+Base!$AV104*2+Base!$AW104*2+Base!$BA104)/360+(ROW()/100000)+SUM(Data!R104+Data!U104)</f>
        <v>1.07E-3</v>
      </c>
      <c r="AL107" s="204">
        <f>SUM(Base!$AF104+Base!$AG104+Base!$AI104*2+Base!$AK104+Base!$AL104*2+Base!$AN104+Base!$AO104*2+Base!$AP104+Base!$AU104*2+Base!$AV104*2+Base!$AX104)/360+(ROW()/100000)+Data!R104</f>
        <v>1.07E-3</v>
      </c>
      <c r="AM107" s="204">
        <f>SUM(Base!$AA104+Base!$AF104+Base!$AG104+Base!$AI104*2+Base!$AK104+Base!$AL104*2+Base!$AN104+Base!$AO104*2+Base!$AP104+Base!$AU104*2+Base!$AV104*2+Base!$AX104)/380+(ROW()/100000)+Data!R104</f>
        <v>1.07E-3</v>
      </c>
      <c r="AN107" s="204">
        <f>SUM(Base!$W104+Base!$Y104+Base!$AA104+Base!$AF104+Base!$AI104+Base!$AJ104*2+Base!$AK104+Base!$AL104*2+Base!$AO104+Base!$AP104+Base!$AT104*2+Base!$AU104*2+Base!$AV104*2+Base!$AX104*2+Base!$AY104)/460+(ROW()/100000)+SUM(Data!S104+Data!T104)</f>
        <v>1.07E-3</v>
      </c>
      <c r="AO107" s="204">
        <f>SUM(Base!$W104*2+Base!$Y104+Base!$AA104+Base!$AF104+Base!$AI104+Base!$AJ104*2+Base!$AK104+Base!$AL104+Base!$AN104+Base!$AO104+Base!$AP104+Base!$AT104*2+Base!$AU104+Base!$AV104*2+Base!$AX104*2+Base!$AY104)/480+(ROW()/100000)+SUM(Data!S104+Data!T104)</f>
        <v>1.07E-3</v>
      </c>
      <c r="AP107" s="204">
        <f>SUM(Base!$Y104+Base!$AA104*2+Base!$AG104*2+Base!$AJ104*2+Base!$AL104+Base!$AN104*2+Base!$AP104*2+Base!$AR104+Base!$AT104+Base!$AV104+Base!$AW104*2+Base!$AZ104)/360+(ROW()/100000)+Data!X104</f>
        <v>1.07E-3</v>
      </c>
      <c r="AQ107" s="204">
        <f>SUM(Base!$W104*2+Base!$Y104+Base!$AA104+Base!$AF104*2+Base!$AG104+Base!$AI104*2+Base!$AJ104+Base!$AL104*2+Base!$AO104+Base!$AP104+Base!$AT104+Base!$AU104*2+Base!$AV104*2+Base!$AX104+Base!$AZ104)/460+(ROW()/100000)+SUM(Data!M104:P104)</f>
        <v>1.07E-3</v>
      </c>
      <c r="AR107" s="204">
        <f>SUM(Base!$W104+Base!$AF104*2+Base!$AG104+Base!$AI104*2+Base!$AL104*2+Base!$AO104*2+Base!$AP104+Base!$AU104*2+Base!$AV104+Base!$AX104)/340+(ROW()/100000)+SUM(Data!M104:P104)</f>
        <v>1.07E-3</v>
      </c>
      <c r="AS107" s="204">
        <f>SUM(Base!$W104+Base!$Y104+Base!$AF104*2+Base!$AG104+Base!$AI104*2+Base!$AJ104+Base!$AL104*2+Base!$AO104*2+Base!$AP104+Base!$AU104*2+Base!$AV104*2+Base!$AX104)/400+(ROW()/100000)+SUM(Data!M104:P104)</f>
        <v>1.07E-3</v>
      </c>
      <c r="AT107" s="204">
        <f>SUM(Base!$Y104*2+Base!$Z104+Base!$AA104*2+Base!$AG104*2+Base!$AJ104*2+Base!$AL104+Base!$AN104*2+Base!$AP104*2+Base!$AR104+Base!$AT104*2+Base!$AV104+Base!$AW104*2+Base!$AY104*2+Base!$AZ104*2+Base!$BA104)/500+(ROW()/100000)+Data!Y104</f>
        <v>1.07E-3</v>
      </c>
      <c r="AU107" s="204">
        <f>SUM(Base!$L104*2+Base!$M104*2+Base!$N104*2+Base!$P104*2+Base!$Q104*2+Base!$R104+Base!$T104*2+Base!$V104+Base!$AL104+Base!$AO104*2+Base!$AP104+Base!$AU104*2+Base!$AZ104*2)/440+(ROW()/100000)+Data!L104</f>
        <v>1.07E-3</v>
      </c>
      <c r="AV107" s="204">
        <f>SUM(Base!$AA104+Base!$AF104*2+Base!$AG104+Base!$AI104*2+Base!$AK104+Base!$AL104*2+Base!$AM104+Base!$AN104*2+Base!$AO104*2+Base!$AP104*2+Base!$AU104*2+Base!$AV104*2+Base!$AX104+Base!$BB104+Base!$BE104+Base!$BF104)/480+(ROW()/100000)+Data!R104</f>
        <v>1.07E-3</v>
      </c>
      <c r="AW107" s="204">
        <f>SUM(Base!$Y104*2+Base!$Z104*2+Base!$AA104*2+Base!$AD104+Base!$AG104+Base!$AJ104*2+Base!$AL104*2+Base!$AN104+Base!$AR104+Base!$AT104*2+Base!$AX104+Base!$AY104*2+Base!$AZ104*2+Base!$BA104+Base!$BD104+Base!$BE104)/480+(ROW()/100000)+SUM(Data!V104+Data!W104)</f>
        <v>1.07E-3</v>
      </c>
      <c r="AX107" s="204">
        <f>SUM(Base!$Y104*2+Base!$Z104*2+Base!$AA104*2+Base!$AD104+Base!$AG104+Base!$AJ104*2+Base!$AL104+Base!$AN104+Base!$AR104+Base!$AT104*2+Base!$AW104+Base!$AX104+Base!$AY104*2+Base!$AZ104*2+Base!$BA104+Base!$BD104+Base!$BE104)/480+(ROW()/100000)+SUM(Data!V104+Data!W104)</f>
        <v>1.07E-3</v>
      </c>
      <c r="AY107" s="204">
        <f>SUM(Base!$Y104+Base!$AA104+Base!$AC104*2+Base!$AF104*2+Base!$AG104+Base!$AI104*2+Base!$AJ104+Base!$AK104+Base!$AL104+Base!$AM104+Base!$AN104+Base!$AO104+Base!$AP104+Base!$AU104*2+Base!$AX104+Base!$AZ104+Base!$BB104+Base!$BD104+Base!$BE104*2)/480+(ROW()/100000)+SUM(Data!M104:P104)</f>
        <v>1.07E-3</v>
      </c>
      <c r="AZ107" s="204">
        <f>SUM(Base!$W104*2+Base!$Y104*2+Base!$AA104+Base!$AD104+Base!$AG104*2+Base!$AJ104*2+Base!$AL104+Base!$AN104+Base!$AP104+Base!$AR104+Base!$AT104+Base!$AW104+Base!$AX104+Base!$AY104*2+Base!$AZ104*2+Base!$BA104+Base!$BD104+Base!$BE104)/480+(ROW()/100000)+SUM(Data!S104+Data!T104+Data!V104+Data!W104)</f>
        <v>1.07E-3</v>
      </c>
      <c r="BA107" s="204">
        <f>SUM(Base!$W104*2+Base!$Y104*2+Base!$AA104+Base!$AD104+Base!$AG104*2+Base!$AJ104*2+Base!$AN104+Base!$AP104+Base!$AT104+Base!$AW104+Base!$AX104+Base!$AY104*2+Base!$AZ104*2+Base!$BA104+Base!$BD104+Base!$BE104)/440+(ROW()/100000)+SUM(Data!S104+Data!T104+Data!V104+Data!W104)</f>
        <v>1.07E-3</v>
      </c>
      <c r="BB107" s="204">
        <f>SUM(Base!$W104+Base!$Y104+Base!$AA104*2+Base!$AD104+Base!$AF104+Base!$AG104*2+Base!$AI104*2+Base!$AJ104*2+Base!$AL104+Base!$AN104*2+Base!$AO104+Base!$AP104*2+Base!$AR104+Base!$AT104*2+Base!$AU104+Base!$AV104*2+Base!$AW104*2+Base!$AX104+Base!$AY104*2+Base!$AZ104)/640+(ROW()/100000)+SUM(Data!M104:P104)</f>
        <v>1.07E-3</v>
      </c>
      <c r="BC107" s="204">
        <f>SUM(Base!$AA104+Base!$AF104+Base!$AG104*2+Base!$AI104*2+Base!$AJ104+Base!$AL104*2+Base!$AN104+Base!$AO104+Base!$AP104*2+Base!$AT104+Base!$AU104*2+Base!$AV104*2+Base!$AX104+Base!$AY104+Base!$AZ104)/440+(ROW()/100000)+SUM(Data!M104:P104)</f>
        <v>1.07E-3</v>
      </c>
      <c r="BD107" s="204">
        <f>SUM(Base!$AA104*2+Base!$AF104+Base!$AG104*2+Base!$AI104*2+Base!$AJ104+Base!$AL104+Base!$AN104*2+Base!$AO104+Base!$AP104*2+Base!$AT104+Base!$AU104+Base!$AV104*2+Base!$AW104+Base!$AX104+Base!$AY104+Base!$AZ104)/460+(ROW()/100000)+SUM(Data!M104:P104)</f>
        <v>1.07E-3</v>
      </c>
      <c r="BE107" s="204">
        <f>SUM(Base!$AA104*2+Base!$AC104*2+Base!$AF104*2+Base!$AG104*2+Base!$AI104*2+Base!$AJ104*2+Base!$AL104+Base!$AM104+Base!$AN104*2+Base!$AO104+Base!$AP104*2+Base!$AU104*2+Base!$AV104*2+Base!$BB104*2+Base!$BD104+Base!$BE104+Base!$BF104*2)/580+(ROW()/100000)+Data!Q104</f>
        <v>1.07E-3</v>
      </c>
      <c r="BF107" s="204">
        <f>SUM(Base!$Y104+Base!$AA104*2+Base!$AC104*2+Base!$AF104*2+Base!$AG104*2+Base!$AI104*2+Base!$AJ104*2+Base!$AL104+Base!$AM104+Base!$AN104*2+Base!$AO104+Base!$AP104*2+Base!$AU104*2+Base!$AV104*2+Base!$AW104+Base!$BB104*2+Base!$BD104+Base!$BE104+Base!$BF104*2)/620+(ROW()/100000)+Data!Q104</f>
        <v>1.07E-3</v>
      </c>
      <c r="BG107" s="204">
        <f>SUM(Base!$Y104*2+Base!$Z104+Base!$AA104+Base!$AD104+Base!$AG104*2+Base!$AJ104*2+Base!$AL104+Base!$AN104+Base!$AP104*2+Base!$AR104+Base!$AT104*2+Base!$AW104*2+Base!$AX104*2+Base!$AY104*2+Base!$BA104+Base!$BE104)/480+(ROW()/100000)+Data!U104</f>
        <v>1.07E-3</v>
      </c>
      <c r="BH107" s="204">
        <f>SUM(Base!$Y104+Base!$AA104+Base!$AD104+Base!$AG104*2+Base!$AI104+Base!$AJ104*2+Base!$AL104+Base!$AN104+Base!$AP104*2+Base!$AT104*2+Base!$AW104+Base!$AX104*2+Base!$AY104*2+Base!$BA104+Base!$BE104)/420+(ROW()/100000)+Data!U104</f>
        <v>1.07E-3</v>
      </c>
      <c r="BI107" s="204">
        <f>SUM(Base!$AC104+Base!$AF104*2+Base!$AI104*2+Base!$AL104*2+Base!$AM104+Base!$AO104*2+Base!$AU104*2+Base!$BB104+Base!$BD104*2+Base!$BF104)/320+(ROW()/100000)+Data!Q104</f>
        <v>1.07E-3</v>
      </c>
      <c r="BJ107" s="204">
        <f>SUM(Base!$AC104*2+Base!$AF104*2+Base!$AI104*2+Base!$AK104+Base!$AL104+Base!$AM104+Base!$AO104+Base!$AU104*2+Base!$BB104*2+Base!$BD104+Base!$BF104*2)/340+(ROW()/100000)+Data!Q104</f>
        <v>1.07E-3</v>
      </c>
      <c r="BK107" s="204">
        <f>SUM(Base!$AC104*2+Base!$AF104+Base!$AI104*2+Base!$AK104*2+Base!$AL104+Base!$AM104*2+Base!$AO104+Base!$AU104*2+Base!$BB104*2+Base!$BF104*2)/340+(ROW()/100000)+Data!Q104</f>
        <v>1.07E-3</v>
      </c>
      <c r="BL107" s="204">
        <f>SUM(Base!$AC104+Base!$AF104*2+Base!$AI104*2+Base!$AK104+Base!$AL104*2+Base!$AM104+Base!$AO104+Base!$AU104*2+Base!$AV104+Base!$BF104*2)/300+(ROW()/100000)+SUM(Data!M104:P104)</f>
        <v>1.07E-3</v>
      </c>
      <c r="BM107" s="204">
        <f>SUM(Base!$Z104*2+Base!$AA104+Base!$AC104+Base!$AJ104+Base!$AL104*2+Base!$AN104*2+Base!$AP104+Base!$AT104*2+Base!$AY104)/260+(ROW()/100000)+Data!Y104</f>
        <v>1.07E-3</v>
      </c>
      <c r="BN107" s="204">
        <f>SUM(Base!$Z104+Base!$AA104+Base!$AK104*2+Base!$AL104*2+Base!$AM104*2+Base!$AN104+Base!$AO104+Base!$AP104+Base!$AT104*2+Base!$AV104*2+Base!$AX104*2+Base!$AY104*2+Base!$AZ104+Base!$BA104+Base!$BD104*2+Base!$BE104*2+Base!$BF104)/520+(ROW()/100000)+Data!Y104</f>
        <v>1.07E-3</v>
      </c>
      <c r="BO107" s="204">
        <f>SUM(Base!$AA104+Base!$AK104*2+Base!$AL104*2+Base!$AM104*2+Base!$AN104+Base!$AO104+Base!$AP104*2+Base!$AV104*2+Base!$AX104*2+Base!$AY104*2+Base!$AZ104+Base!$BA104+Base!$BD104*2+Base!$BE104*2+Base!$BF104)/480+(ROW()/100000)+Data!Y104</f>
        <v>1.07E-3</v>
      </c>
      <c r="BP107" s="204">
        <f>SUM(Base!$AA104+Base!$AG104+Base!$AK104*2+Base!$AL104*2+Base!$AM104*2+Base!$AN104+Base!$AO104+Base!$AP104*2+Base!$AT104+Base!$AV104*2+Base!$AX104*2+Base!$AY104*2+Base!$AZ104+Base!$BA104+Base!$BD104*2+Base!$BE104*2+Base!$BF104)/520+(ROW()/100000)+Data!Y104</f>
        <v>1.07E-3</v>
      </c>
      <c r="BQ107" s="204">
        <f>SUM(Base!$Y104+Base!$AA104*2+Base!$AD104+Base!$AG104*2+Base!$AJ104*2+Base!$AL104+Base!$AN104*2+Base!$AP104*2+Base!$AR104*2+Base!$AT104*2+Base!$AV104*2+Base!$AW104*2+Base!$BA104)/440+(ROW()/100000)+Data!R104</f>
        <v>1.07E-3</v>
      </c>
      <c r="BR107" s="204">
        <f>SUM(Base!$Z104*2+Base!$AA104+Base!$AJ104+Base!$AL104*2+Base!$AN104*2+Base!$AO104*2+Base!$AP104*2+Base!$AT104*2+Base!$AX104+Base!$AY104+Base!$BA104*2+Base!$BE104)/380+(ROW()/100000)+SUM(Data!V104+Data!W104)</f>
        <v>1.07E-3</v>
      </c>
      <c r="BS107" s="204">
        <f>SUM(Base!$Y104+Base!$AA104*2+Base!$AD104+Base!$AG104*2+Base!$AJ104*2+Base!$AL104*2+Base!$AN104*2+Base!$AO104+Base!$AP104*2+Base!$AT104*2+Base!$AU104+Base!$AV104*2+Base!$AW104*2+Base!$AX104*2+Base!$AY104*2+Base!$AZ104+Base!$BA104+Base!$BD104+Base!$BE104*2)/620+(ROW()/100000)+SUM(Data!R104+Data!U104)</f>
        <v>1.07E-3</v>
      </c>
      <c r="BT107" s="204">
        <f>SUM(Base!$L104+Base!$M104*2+Base!$N104+Base!$O104+Base!$P104+Base!$Q104*2+Base!$R104*2+Base!$T104*2+Base!$U104*2+Base!$V104+Base!$AA104+Base!$AG104+Base!$AL104*2+Base!$AN104*2+Base!$AO104*2+Base!$AP104+Base!$AU104*2+Base!$AW104+Base!$AY104+Base!$AZ104*2)/600+(ROW()/100000)+Data!L104</f>
        <v>1.07E-3</v>
      </c>
      <c r="BU107" s="204">
        <f>SUM(Base!$L104+Base!$M104*2+Base!$N104+Base!$P104+Base!$Q104*2+Base!$R104*2+Base!$T104*2+Base!$U104+Base!$V104+Base!$AA104+Base!$AG104+Base!$AL104*2+Base!$AN104+Base!$AO104*2+Base!$AP104+Base!$AU104*2+Base!$AW104+Base!$AY104+Base!$AZ104*2)/540+(ROW()/100000)+Data!L104</f>
        <v>1.07E-3</v>
      </c>
      <c r="BV107" s="204">
        <f>SUM(Base!$L104+Base!$M104*2+Base!$N104+Base!$P104+Base!$Q104*2+Base!$R104*2+Base!$T104*2+Base!$U104*2+Base!$V104+Base!$AA104+Base!$AG104+Base!$AL104*2+Base!$AN104*2+Base!$AO104*2+Base!$AP104+Base!$AU104*2+Base!$AW104+Base!$AY104+Base!$AZ104*2)/580+(ROW()/100000)+Data!L104</f>
        <v>1.07E-3</v>
      </c>
      <c r="BW107" s="204">
        <f>SUM(Base!$Y104*2+Base!$Z104*2+Base!$AA104*2+Base!$AG104+Base!$AJ104+Base!$AL104*2+Base!$AN104*2+Base!$AO104+Base!$AP104+Base!$AT104*2+Base!$AX104+Base!$AY104*2+Base!$AZ104+Base!$BA104+Base!$BD104+Base!$BE104)/460+(ROW()/100000)+Data!X104</f>
        <v>1.07E-3</v>
      </c>
      <c r="BX107" s="204">
        <f>SUM(Base!$Y104*2+Base!$Z104+Base!$AA104*2+Base!$AG104*2+Base!$AJ104*2+Base!$AL104+Base!$AN104*2+Base!$AP104*2+Base!$AR104*2+Base!$AT104*2+Base!$AW104*2+Base!$AY104*2+Base!$AZ104+Base!$BA104)/480+(ROW()/100000)+SUM(Data!V104+Data!W104+Data!X104+Data!Y104)</f>
        <v>1.07E-3</v>
      </c>
      <c r="BY107" s="204">
        <f>SUM(Base!$Z104*2+Base!$AA104+Base!$AC104*2+Base!$AK104+Base!$AL104+Base!$AM104*2+Base!$AN104*2+Base!$AP104+Base!$AT104*2+Base!$AV104+Base!$BA104*2+Base!$BB104*2+Base!$BF104*2)/420+(ROW()/100000)+Data!Y104</f>
        <v>1.07E-3</v>
      </c>
      <c r="BZ107" s="204">
        <f>SUM(Base!$Z104+Base!$AA104+Base!$AC104*2+Base!$AK104+Base!$AL104+Base!$AM104*2+Base!$AN104+Base!$AP104+Base!$AT104+Base!$AV104*2+Base!$BA104*2+Base!$BB104*2+Base!$BF104*2)/380+(ROW()/100000)+Data!Y104</f>
        <v>1.07E-3</v>
      </c>
      <c r="CA107" s="204">
        <f>SUM(Base!$Z104*2+Base!$AA104+Base!$AD104*2+Base!$AF104+Base!$AG104*2+Base!$AI104*2+Base!$AL104*2+Base!$AN104+Base!$AO104+Base!$AP104+Base!$AT104*2+Base!$AU104*2+Base!$AX104*2+Base!$AY104+Base!$BA104+Base!$BD104*2+Base!$BE104*2+Base!$BF104)/560+(ROW()/100000)+Data!R104</f>
        <v>1.07E-3</v>
      </c>
      <c r="CB107" s="204">
        <f>SUM(Base!$Z104+Base!$AA104+Base!$AD104+Base!$AF104*2+Base!$AG104*2+Base!$AI104*2+Base!$AL104+Base!$AN104+Base!$AO104+Base!$AP104+Base!$AT104*2+Base!$AU104*2+Base!$AX104*2+Base!$AY104+Base!$BA104+Base!$BD104*2+Base!$BE104*2+Base!$BF104)/520+(ROW()/100000)+Data!R104</f>
        <v>1.07E-3</v>
      </c>
      <c r="CC107" s="204">
        <f>SUM(Base!$W104*2+Base!$Y104*2+Base!$AA104+Base!$AG104+Base!$AJ104*2+Base!$AL104+Base!$AR104+Base!$AT104+Base!$AX104+Base!$AY104*2+Base!$AZ104*2+Base!$BA104+Base!$BD104+Base!$BE104)/380+(ROW()/100000)+SUM(Data!S104+Data!T104+Data!V104+Data!W104)</f>
        <v>1.07E-3</v>
      </c>
      <c r="CD107" s="204">
        <f>SUM(Base!$W104*2+Base!$Y104*2+Base!$AA104+Base!$AG104+Base!$AJ104*2+Base!$AT104+Base!$AX104+Base!$AY104*2+Base!$AZ104*2+Base!$BA104+Base!$BD104+Base!$BE104)/340+(ROW()/100000)+SUM(Data!S104+Data!T104+Data!V104+Data!W104)</f>
        <v>1.07E-3</v>
      </c>
      <c r="CE107" s="204">
        <f>SUM(Base!$W104*2+Base!$Y104*2+Base!$AA104+Base!$AF104+Base!$AG104+Base!$AI104*2+Base!$AJ104*2+Base!$AL104+Base!$AO104+Base!$AP104+Base!$AR104+Base!$AT104*2+Base!$AU104+Base!$AV104*2+Base!$AX104*2+Base!$AY104*2+Base!$AZ104+Base!$BA104+Base!$BD104*2+Base!$BE104*2)/600+(ROW()/100000)+SUM(Data!M104:P104)</f>
        <v>1.07E-3</v>
      </c>
      <c r="CF107" s="204">
        <f>SUM(Base!$W104+Base!$Y104+Base!$AA104+Base!$AF104*2+Base!$AG104+Base!$AI104*2+Base!$AJ104+Base!$AL104*2+Base!$AO104+Base!$AP104+Base!$AT104+Base!$AU104*2+Base!$AV104*2+Base!$AX104*2+Base!$AY104*2+Base!$AZ104+Base!$BA104+Base!$BD104+Base!$BE104*2)/540+(ROW()/100000)+SUM(Data!M104:P104)</f>
        <v>1.07E-3</v>
      </c>
      <c r="CG107" s="204">
        <f>SUM(Base!$W104*2+Base!$Y104*2+Base!$AA104+Base!$AF104*2+Base!$AG104+Base!$AI104*2+Base!$AJ104+Base!$AL104+Base!$AO104+Base!$AP104+Base!$AT104*2+Base!$AU104+Base!$AV104*2+Base!$AX104*2+Base!$AY104*2+Base!$AZ104+Base!$BA104+Base!$BD104+Base!$BE104*2)/560+(ROW()/100000)+SUM(Data!M104:P104)</f>
        <v>1.07E-3</v>
      </c>
      <c r="CH107" s="204">
        <f>SUM(Base!$W104*2+Base!$Y104*2+Base!$AA104+Base!$AC104*2+Base!$AF104*2+Base!$AG104+Base!$AI104*2+Base!$AJ104+Base!$AK104+Base!$AL104+Base!$AM104+Base!$AN104+Base!$AO104+Base!$AP104+Base!$AT104*2+Base!$AU104+Base!$AX104+Base!$AZ104+Base!$BB104*2+Base!$BD104*2+Base!$BE104*2+Base!$BF104*2)/640+(ROW()/100000)+Data!Q104</f>
        <v>1.07E-3</v>
      </c>
      <c r="CI107" s="204">
        <f>SUM(Base!$Y104+Base!$AA104+Base!$AC104*2+Base!$AF104*2+Base!$AG104+Base!$AI104*2+Base!$AJ104+Base!$AK104+Base!$AL104+Base!$AM104+Base!$AN104+Base!$AO104+Base!$AP104+Base!$AU104*2+Base!$AX104+Base!$AZ104+Base!$BB104*2+Base!$BD104+Base!$BF104*2)/500+(ROW()/100000)+Data!Q104</f>
        <v>1.07E-3</v>
      </c>
      <c r="CJ107" s="204">
        <f>SUM(Base!$W104+Base!$Y104*2+Base!$AA104+Base!$AC104*2+Base!$AF104*2+Base!$AG104+Base!$AI104*2+Base!$AJ104+Base!$AK104+Base!$AL104+Base!$AM104+Base!$AN104+Base!$AO104+Base!$AP104+Base!$AT104+Base!$AU104*2+Base!$AX104+Base!$AZ104+Base!$BB104*2+Base!$BD104*2+Base!$BE104+Base!$BF104*2)/600+(ROW()/100000)+Data!Q104</f>
        <v>1.07E-3</v>
      </c>
      <c r="CK107" s="204">
        <f>SUM(Base!$W104*2+Base!$AA104*2+Base!$AG104*2+Base!$AI104+Base!$AJ104+Base!$AL104+Base!$AN104+Base!$AP104*2+Base!$AT104+Base!$AV104*2+Base!$AW104+Base!$AX104*2+Base!$BE104*2)/400+(ROW()/100000)+SUM(Data!S104+Data!T104)</f>
        <v>1.07E-3</v>
      </c>
      <c r="CL107" s="204">
        <f>SUM(Base!$W104+Base!$AA104+Base!$AF104+Base!$AG104*2+Base!$AI104*2+Base!$AJ104+Base!$AL104+Base!$AN104+Base!$AO104*2+Base!$AP104*2+Base!$AU104*2+Base!$AV104*2+Base!$AX104*2+Base!$BE104)/420+(ROW()/100000)+SUM(Data!S104+Data!T104)</f>
        <v>1.07E-3</v>
      </c>
      <c r="CM107" s="204">
        <f>SUM(Base!$W104+Base!$AA104+Base!$AG104*2+Base!$AI104*2+Base!$AJ104+Base!$AL104+Base!$AN104+Base!$AO104+Base!$AP104*2+Base!$AT104+Base!$AU104+Base!$AV104*2+Base!$AW104+Base!$AX104*2+Base!$BE104*2)/420+(ROW()/100000)+SUM(Data!S104+Data!T104)</f>
        <v>1.07E-3</v>
      </c>
      <c r="CN107" s="204">
        <f>SUM(Base!$Y104*2+Base!$AA104*2+Base!$AG104*2+Base!$AJ104*2+Base!$AL104+Base!$AN104*2+Base!$AP104*2+Base!$AR104+Base!$AT104*2+Base!$AV104*2+Base!$AW104*2+Base!$AY104+Base!$AZ104)/440+(ROW()/100000)+SUM(Data!S104+Data!T104)</f>
        <v>1.07E-3</v>
      </c>
      <c r="CO107" s="204">
        <f>SUM(Base!$Y104+Base!$AA104*2+Base!$AG104*2+Base!$AJ104*2+Base!$AN104*2+Base!$AP104*2+Base!$AT104+Base!$AV104*2+Base!$AW104*2+Base!$AZ104)/340+(ROW()/100000)+SUM(Data!S104+Data!T104)</f>
        <v>1.07E-3</v>
      </c>
      <c r="CP107" s="204">
        <f>SUM(Base!$W104+Base!$Z104+Base!$AA104+Base!$AC104*2+Base!$AL104+Base!$AM104*2+Base!$AT104*2+Base!$AV104+Base!$AX104+Base!$BA104+Base!$BB104*2+Base!$BE104+Base!$BF104*2)/360+(ROW()/100000)+SUM(Data!V104+Data!W104)</f>
        <v>1.07E-3</v>
      </c>
      <c r="CQ107" s="205">
        <f>SUM(Base!$W104+Base!$AA104+Base!$AC104*2+Base!$AL104+Base!$AM104*2+Base!$AT104+Base!$AV104*2+Base!$AX104+Base!$BA104+Base!$BB104*2+Base!$BE104+Base!$BF104*2)/340+(ROW()/100000)+SUM(Data!V104+Data!W104)</f>
        <v>1.07E-3</v>
      </c>
      <c r="CR107" s="1"/>
    </row>
    <row r="108" spans="1:96" ht="25" customHeight="1" x14ac:dyDescent="0.3">
      <c r="A108" s="1"/>
      <c r="B108" s="189">
        <f>Base!B105</f>
        <v>0</v>
      </c>
      <c r="C108" s="190">
        <f>Base!C105</f>
        <v>0</v>
      </c>
      <c r="D108" s="1"/>
      <c r="E108" s="191">
        <f>Base!E105</f>
        <v>0</v>
      </c>
      <c r="F108" s="192" t="str">
        <f t="shared" si="5"/>
        <v>A (D)</v>
      </c>
      <c r="G108" s="1"/>
      <c r="H108" s="191">
        <f>Base!I105</f>
        <v>0</v>
      </c>
      <c r="I108" s="190">
        <f>Base!H105</f>
        <v>0</v>
      </c>
      <c r="J108" s="1"/>
      <c r="K108" s="193">
        <f>SUM(Base!$AF105*2+Base!$AI105*2+Base!$AL105*2+Base!$AN105+Base!$AO105*2+Base!$AP105*2+Base!$AU105*2+Base!$AV105+Base!$BF105)/300+(ROW()/100000)+Data!R105</f>
        <v>1.08E-3</v>
      </c>
      <c r="L108" s="194">
        <f>SUM(Base!$Y105*2+Base!$Z105*2+Base!$AA105*2+Base!$AG105+Base!$AJ105*2+Base!$AL105+Base!$AN105*2+Base!$AP105+Base!$AT105*2+Base!$AX105+Base!$AY105*2+Base!$AZ105+Base!$BA105+Base!$BD105+Base!$BE105)/440+(ROW()/100000)+Data!Y105</f>
        <v>1.08E-3</v>
      </c>
      <c r="M108" s="194">
        <f>SUM(Base!$Y105*2+Base!$Z105+Base!$AA105*2+Base!$AD105*2+Base!$AG105*2+Base!$AJ105*2+Base!$AL105*2+Base!$AN105+Base!$AP105*2+Base!$AR105*2+Base!$AT105*2+Base!$AW105+Base!$AZ105)/440+(ROW()/100000)+Data!X105</f>
        <v>1.08E-3</v>
      </c>
      <c r="N108" s="194">
        <f>SUM(Base!$Y105+Base!$AA105*2+Base!$AD105*2+Base!$AG105*2+Base!$AJ105*2+Base!$AL105*2+Base!$AN105+Base!$AP105*2+Base!$AR105*2+Base!$AT105*2+Base!$AW105+Base!$AZ105)/400+(ROW()/100000)+Data!X105</f>
        <v>1.08E-3</v>
      </c>
      <c r="O108" s="194">
        <f>SUM(Base!$Y105+Base!$AA105*2+Base!$AG105*2+Base!$AJ105*2+Base!$AL105+Base!$AN105*2+Base!$AP105*2+Base!$AR105+Base!$AT105*2+Base!$AV105*2+Base!$AW105*2+Base!$AY105+Base!$AZ105)/420+(ROW()/100000)+SUM(Data!U105+Data!V105+Data!W105+Data!X105)</f>
        <v>1.08E-3</v>
      </c>
      <c r="P108" s="194">
        <f>SUM(Base!$Y105+Base!$AA105*2+Base!$AG105*2+Base!$AJ105*2+Base!$AL105+Base!$AN105*2+Base!$AP105*2+Base!$AR105+Base!$AT105*2+Base!$AV105*2+Base!$AW105*2+Base!$AZ105)/400+(ROW()/100000)+SUM(Data!U105+Data!V105+Data!W105+Data!X105)</f>
        <v>1.08E-3</v>
      </c>
      <c r="Q108" s="194">
        <f>SUM(Base!$Y105+Base!$Z105+Base!$AA105+Base!$AD105+Base!$AG105*2+Base!$AI105*2+Base!$AJ105+Base!$AK105+Base!$AL105+Base!$AN105+Base!$AP105+Base!$AT105*2+Base!$AU105+Base!$AV105*2+Base!$AX105*2+Base!$AY105+Base!$BA105+Base!$BD105+Base!$BE105*2+Base!$BF105)/520+(ROW()/100000)+Data!U105</f>
        <v>1.08E-3</v>
      </c>
      <c r="R108" s="194">
        <f>SUM(Base!$AA105+Base!$AC105+Base!$AF105*2+Base!$AG105*2+Base!$AI105*2+Base!$AJ105+Base!$AL105*2+Base!$AM105+Base!$AN105*2+Base!$AO105*2+Base!$AP105*2+Base!$AU105*2+Base!$AW105+Base!$BB105+Base!$BD105*2+Base!$BF105+Base!$BF105*2)/500+(ROW()/100000)+Data!Q105</f>
        <v>1.08E-3</v>
      </c>
      <c r="S108" s="194">
        <f>SUM(Base!$AA105+Base!$AC105*2+Base!$AF105*2+Base!$AG105*2+Base!$AI105*2+Base!$AJ105+Base!$AK105+Base!$AL105+Base!$AM105+Base!$AN105*2+Base!$AO105+Base!$AP105+Base!$AU105*2+Base!$AW105+Base!$BB105*2+Base!$BD105+Base!$BF105*2)/500+(ROW()/100000)+Data!Q105</f>
        <v>1.08E-3</v>
      </c>
      <c r="T108" s="194">
        <f>SUM(Base!$AA105+Base!$AC105*2+Base!$AF105+Base!$AG105*2+Base!$AI105*2+Base!$AJ105+Base!$AK105*2+Base!$AL105+Base!$AM105*2+Base!$AN105*2+Base!$AO105+Base!$AP105*2+Base!$AU105*2+Base!$AW105+Base!$BB105*2+Base!$BF105*2)/520+(ROW()/100000)+Data!Q105</f>
        <v>1.08E-3</v>
      </c>
      <c r="U108" s="194">
        <f>SUM(Base!$AF105+Base!$AI105*2+Base!$AK105*2+Base!$AL105*2+Base!$AM105+Base!$AO105+Base!$AU105+Base!$AV105*2+Base!$AX105*2+Base!$AZ105+Base!$BD105+Base!$BE105*2+Base!$BF105)/380+(ROW()/100000)+SUM(Data!R105+Data!U105)</f>
        <v>1.08E-3</v>
      </c>
      <c r="V108" s="194">
        <f>SUM(Base!$AF105+Base!$AG105+Base!$AI105*2+Base!$AK105*2+Base!$AL105*2+Base!$AM105+Base!$AO105+Base!$AV105*2+Base!$AX105*2+Base!$AZ105+Base!$BD105+Base!$BE105*2+Base!$BF105)/380+(ROW()/100000)+SUM(Data!R105+Data!U105)</f>
        <v>1.08E-3</v>
      </c>
      <c r="W108" s="194">
        <f>SUM(Base!$AA105*2+Base!$AG105*2+Base!$AI105*2+Base!$AJ105+Base!$AL105+Base!$AN105+Base!$AO105+Base!$AP105*2+Base!$AT105+Base!$AU105*2+Base!$AV105*2+Base!$AW105+Base!$AX105+Base!$BE105*2)/420+(ROW()/100000)+Data!U105</f>
        <v>1.08E-3</v>
      </c>
      <c r="X108" s="194">
        <f>SUM(Base!$AC105+Base!$AF105*2+Base!$AI105*2+Base!$AL105*2+Base!$AM105+Base!$AN105+Base!$AO105*2+Base!$AP105*2+Base!$AU105*2+Base!$BB105+Base!$BD105*2+Base!$BF105)/380+(ROW()/100000)+Data!Q105</f>
        <v>1.08E-3</v>
      </c>
      <c r="Y108" s="194">
        <f>SUM(Base!$AC105*2+Base!$AF105*2+Base!$AI105*2+Base!$AK105+Base!$AL105+Base!$AM105+Base!$AN105+Base!$AO105+Base!$AP105+Base!$AU105*2+Base!$BB105*2+Base!$BD105+Base!$BF105*2)/380+(ROW()/100000)+Data!Q105</f>
        <v>1.08E-3</v>
      </c>
      <c r="Z108" s="194">
        <f>SUM(Base!$AC105*2+Base!$AF105+Base!$AI105*2+Base!$AK105*2+Base!$AL105+Base!$AM105*2+Base!$AN105+Base!$AO105+Base!$AP105*2+Base!$AU105*2+Base!$BB105*2+Base!$BF105*2)/400+(ROW()/100000)+Data!Q105</f>
        <v>1.08E-3</v>
      </c>
      <c r="AA108" s="194">
        <f>SUM(Base!$Y105*2+Base!$Z105*2+Base!$AA105*2+Base!$AC105*2+Base!$AD105+Base!$AG105+Base!$AJ105*2+Base!$AL105*2+Base!$AN105*2+Base!$AP105+Base!$AT105*2+Base!$AV105+Base!$AW105+Base!$AX105+Base!$AY105*2+Base!$AZ105*2+Base!$BA105+Base!$BB105+Base!$BD105+Base!$BE105+Base!$BF105*2)/640+(ROW()/100000)+Data!Y105</f>
        <v>1.08E-3</v>
      </c>
      <c r="AB108" s="194">
        <f>SUM(Base!$Y105*2+Base!$Z105+Base!$AA105*2+Base!$AC105*2+Base!$AD105*2+Base!$AG105*2+Base!$AJ105*2+Base!$AL105*2+Base!$AN105*2+Base!$AP105*2+Base!$AT105*2+Base!$AV105+Base!$AW105*2+Base!$AX105+Base!$AY105*2+Base!$AZ105*2+Base!$BA105+Base!$BB105+Base!$BD105+Base!$BE105+Base!$BF105*2)/700+(ROW()/100000)+Data!Y105</f>
        <v>1.08E-3</v>
      </c>
      <c r="AC108" s="194">
        <f>SUM(Base!$AA105*2+Base!$AD105+Base!$AG105*2+Base!$AI105+Base!$AJ105+Base!$AL105+Base!$AN105+Base!$AP105*2+Base!$AT105*2+Base!$AV105+Base!$AW105+Base!$AX105+Base!$AY105+Base!$BE105)/360+(ROW()/100000)+Data!U105</f>
        <v>1.08E-3</v>
      </c>
      <c r="AD108" s="194">
        <f>SUM(Base!$AA105+Base!$AF105+Base!$AG105+Base!$AI105*2+Base!$AJ105+Base!$AK105+Base!$AL105+Base!$AN105+Base!$AO105*2+Base!$AP105*2+Base!$AU105*2+Base!$AV105*2+Base!$AX105+Base!$BE105)/380+(ROW()/100000)+Data!U105</f>
        <v>1.08E-3</v>
      </c>
      <c r="AE108" s="194">
        <f>SUM(Base!$AA105*2+Base!$AG105*2+Base!$AI105*2+Base!$AJ105+Base!$AL105+Base!$AN105+Base!$AO105+Base!$AP105*2+Base!$AT105+Base!$AV105*2+Base!$AW105+Base!$AX105+Base!$BE105)/360+(ROW()/100000)+Data!U105</f>
        <v>1.08E-3</v>
      </c>
      <c r="AF108" s="194">
        <f>SUM(Base!$W105*2+Base!$Y105*2+Base!$AA105+Base!$AF105+Base!$AG105+Base!$AI105+Base!$AJ105*2+Base!$AL105+Base!$AP105+Base!$AR105*2+Base!$AT105*2+Base!$AU105+Base!$AV105*2+Base!$AX105*2+Base!$AY105*2+Base!$AZ105+Base!$BA105+Base!$BD105+Base!$BE105*2)/560+(ROW()/100000)+SUM(Data!M105:P105)</f>
        <v>1.08E-3</v>
      </c>
      <c r="AG108" s="194">
        <f>SUM(Base!$W105*2+Base!$Y105*2+Base!$AA105+Base!$AF105+Base!$AG105+Base!$AI105+Base!$AJ105*2+Base!$AL105+Base!$AP105+Base!$AR105+Base!$AT105*2+Base!$AU105+Base!$AV105*2+Base!$AX105*2+Base!$AY105*2+Base!$AZ105+Base!$BA105+Base!$BD105+Base!$BE105*2)/540+(ROW()/100000)+SUM(Data!M105:P105)</f>
        <v>1.08E-3</v>
      </c>
      <c r="AH108" s="194">
        <f>SUM(Base!$Y105+Base!$Z105+Base!$AA105*2+Base!$AG105*2+Base!$AJ105*2+Base!$AL105+Base!$AN105*2+Base!$AP105*2+Base!$AR105+Base!$AT105*2+Base!$AV105*2+Base!$AW105+Base!$BA105+Base!$BF105)/420+(ROW()/100000)+Data!Y105</f>
        <v>1.08E-3</v>
      </c>
      <c r="AI108" s="194">
        <f>SUM(Base!$Z105+Base!$AA105*2+Base!$AG105*2+Base!$AJ105*2+Base!$AL105+Base!$AN105*2+Base!$AP105*2+Base!$AR105+Base!$AT105*2+Base!$AV105*2+Base!$AW105+Base!$BA105+Base!$BF105)/400+(ROW()/100000)+Data!Y105</f>
        <v>1.08E-3</v>
      </c>
      <c r="AJ108" s="194">
        <f>SUM(Base!$AA105*2+Base!$AG105*2+Base!$AI105+Base!$AJ105*2+Base!$AL105+Base!$AN105*2+Base!$AP105*2+Base!$AU105+Base!$AV105*2+Base!$AW105*2+Base!$BA105)/360+(ROW()/100000)+SUM(Data!R105+Data!U105)</f>
        <v>1.08E-3</v>
      </c>
      <c r="AK108" s="194">
        <f>SUM(Base!$AA105*2+Base!$AG105*2+Base!$AJ105*2+Base!$AL105+Base!$AN105*2+Base!$AP105*2+Base!$AT105+Base!$AU105+Base!$AV105*2+Base!$AW105*2+Base!$BA105)/360+(ROW()/100000)+SUM(Data!R105+Data!U105)</f>
        <v>1.08E-3</v>
      </c>
      <c r="AL108" s="194">
        <f>SUM(Base!$AF105+Base!$AG105+Base!$AI105*2+Base!$AK105+Base!$AL105*2+Base!$AN105+Base!$AO105*2+Base!$AP105+Base!$AU105*2+Base!$AV105*2+Base!$AX105)/360+(ROW()/100000)+Data!R105</f>
        <v>1.08E-3</v>
      </c>
      <c r="AM108" s="194">
        <f>SUM(Base!$AA105+Base!$AF105+Base!$AG105+Base!$AI105*2+Base!$AK105+Base!$AL105*2+Base!$AN105+Base!$AO105*2+Base!$AP105+Base!$AU105*2+Base!$AV105*2+Base!$AX105)/380+(ROW()/100000)+Data!R105</f>
        <v>1.08E-3</v>
      </c>
      <c r="AN108" s="194">
        <f>SUM(Base!$W105+Base!$Y105+Base!$AA105+Base!$AF105+Base!$AI105+Base!$AJ105*2+Base!$AK105+Base!$AL105*2+Base!$AO105+Base!$AP105+Base!$AT105*2+Base!$AU105*2+Base!$AV105*2+Base!$AX105*2+Base!$AY105)/460+(ROW()/100000)+SUM(Data!S105+Data!T105)</f>
        <v>1.08E-3</v>
      </c>
      <c r="AO108" s="194">
        <f>SUM(Base!$W105*2+Base!$Y105+Base!$AA105+Base!$AF105+Base!$AI105+Base!$AJ105*2+Base!$AK105+Base!$AL105+Base!$AN105+Base!$AO105+Base!$AP105+Base!$AT105*2+Base!$AU105+Base!$AV105*2+Base!$AX105*2+Base!$AY105)/480+(ROW()/100000)+SUM(Data!S105+Data!T105)</f>
        <v>1.08E-3</v>
      </c>
      <c r="AP108" s="194">
        <f>SUM(Base!$Y105+Base!$AA105*2+Base!$AG105*2+Base!$AJ105*2+Base!$AL105+Base!$AN105*2+Base!$AP105*2+Base!$AR105+Base!$AT105+Base!$AV105+Base!$AW105*2+Base!$AZ105)/360+(ROW()/100000)+Data!X105</f>
        <v>1.08E-3</v>
      </c>
      <c r="AQ108" s="194">
        <f>SUM(Base!$W105*2+Base!$Y105+Base!$AA105+Base!$AF105*2+Base!$AG105+Base!$AI105*2+Base!$AJ105+Base!$AL105*2+Base!$AO105+Base!$AP105+Base!$AT105+Base!$AU105*2+Base!$AV105*2+Base!$AX105+Base!$AZ105)/460+(ROW()/100000)+SUM(Data!M105:P105)</f>
        <v>1.08E-3</v>
      </c>
      <c r="AR108" s="194">
        <f>SUM(Base!$W105+Base!$AF105*2+Base!$AG105+Base!$AI105*2+Base!$AL105*2+Base!$AO105*2+Base!$AP105+Base!$AU105*2+Base!$AV105+Base!$AX105)/340+(ROW()/100000)+SUM(Data!M105:P105)</f>
        <v>1.08E-3</v>
      </c>
      <c r="AS108" s="194">
        <f>SUM(Base!$W105+Base!$Y105+Base!$AF105*2+Base!$AG105+Base!$AI105*2+Base!$AJ105+Base!$AL105*2+Base!$AO105*2+Base!$AP105+Base!$AU105*2+Base!$AV105*2+Base!$AX105)/400+(ROW()/100000)+SUM(Data!M105:P105)</f>
        <v>1.08E-3</v>
      </c>
      <c r="AT108" s="194">
        <f>SUM(Base!$Y105*2+Base!$Z105+Base!$AA105*2+Base!$AG105*2+Base!$AJ105*2+Base!$AL105+Base!$AN105*2+Base!$AP105*2+Base!$AR105+Base!$AT105*2+Base!$AV105+Base!$AW105*2+Base!$AY105*2+Base!$AZ105*2+Base!$BA105)/500+(ROW()/100000)+Data!Y105</f>
        <v>1.08E-3</v>
      </c>
      <c r="AU108" s="194">
        <f>SUM(Base!$L105*2+Base!$M105*2+Base!$N105*2+Base!$P105*2+Base!$Q105*2+Base!$R105+Base!$T105*2+Base!$V105+Base!$AL105+Base!$AO105*2+Base!$AP105+Base!$AU105*2+Base!$AZ105*2)/440+(ROW()/100000)+Data!L105</f>
        <v>1.08E-3</v>
      </c>
      <c r="AV108" s="194">
        <f>SUM(Base!$AA105+Base!$AF105*2+Base!$AG105+Base!$AI105*2+Base!$AK105+Base!$AL105*2+Base!$AM105+Base!$AN105*2+Base!$AO105*2+Base!$AP105*2+Base!$AU105*2+Base!$AV105*2+Base!$AX105+Base!$BB105+Base!$BE105+Base!$BF105)/480+(ROW()/100000)+Data!R105</f>
        <v>1.08E-3</v>
      </c>
      <c r="AW108" s="194">
        <f>SUM(Base!$Y105*2+Base!$Z105*2+Base!$AA105*2+Base!$AD105+Base!$AG105+Base!$AJ105*2+Base!$AL105*2+Base!$AN105+Base!$AR105+Base!$AT105*2+Base!$AX105+Base!$AY105*2+Base!$AZ105*2+Base!$BA105+Base!$BD105+Base!$BE105)/480+(ROW()/100000)+SUM(Data!V105+Data!W105)</f>
        <v>1.08E-3</v>
      </c>
      <c r="AX108" s="194">
        <f>SUM(Base!$Y105*2+Base!$Z105*2+Base!$AA105*2+Base!$AD105+Base!$AG105+Base!$AJ105*2+Base!$AL105+Base!$AN105+Base!$AR105+Base!$AT105*2+Base!$AW105+Base!$AX105+Base!$AY105*2+Base!$AZ105*2+Base!$BA105+Base!$BD105+Base!$BE105)/480+(ROW()/100000)+SUM(Data!V105+Data!W105)</f>
        <v>1.08E-3</v>
      </c>
      <c r="AY108" s="194">
        <f>SUM(Base!$Y105+Base!$AA105+Base!$AC105*2+Base!$AF105*2+Base!$AG105+Base!$AI105*2+Base!$AJ105+Base!$AK105+Base!$AL105+Base!$AM105+Base!$AN105+Base!$AO105+Base!$AP105+Base!$AU105*2+Base!$AX105+Base!$AZ105+Base!$BB105+Base!$BD105+Base!$BE105*2)/480+(ROW()/100000)+SUM(Data!M105:P105)</f>
        <v>1.08E-3</v>
      </c>
      <c r="AZ108" s="194">
        <f>SUM(Base!$W105*2+Base!$Y105*2+Base!$AA105+Base!$AD105+Base!$AG105*2+Base!$AJ105*2+Base!$AL105+Base!$AN105+Base!$AP105+Base!$AR105+Base!$AT105+Base!$AW105+Base!$AX105+Base!$AY105*2+Base!$AZ105*2+Base!$BA105+Base!$BD105+Base!$BE105)/480+(ROW()/100000)+SUM(Data!S105+Data!T105+Data!V105+Data!W105)</f>
        <v>1.08E-3</v>
      </c>
      <c r="BA108" s="194">
        <f>SUM(Base!$W105*2+Base!$Y105*2+Base!$AA105+Base!$AD105+Base!$AG105*2+Base!$AJ105*2+Base!$AN105+Base!$AP105+Base!$AT105+Base!$AW105+Base!$AX105+Base!$AY105*2+Base!$AZ105*2+Base!$BA105+Base!$BD105+Base!$BE105)/440+(ROW()/100000)+SUM(Data!S105+Data!T105+Data!V105+Data!W105)</f>
        <v>1.08E-3</v>
      </c>
      <c r="BB108" s="194">
        <f>SUM(Base!$W105+Base!$Y105+Base!$AA105*2+Base!$AD105+Base!$AF105+Base!$AG105*2+Base!$AI105*2+Base!$AJ105*2+Base!$AL105+Base!$AN105*2+Base!$AO105+Base!$AP105*2+Base!$AR105+Base!$AT105*2+Base!$AU105+Base!$AV105*2+Base!$AW105*2+Base!$AX105+Base!$AY105*2+Base!$AZ105)/640+(ROW()/100000)+SUM(Data!M105:P105)</f>
        <v>1.08E-3</v>
      </c>
      <c r="BC108" s="194">
        <f>SUM(Base!$AA105+Base!$AF105+Base!$AG105*2+Base!$AI105*2+Base!$AJ105+Base!$AL105*2+Base!$AN105+Base!$AO105+Base!$AP105*2+Base!$AT105+Base!$AU105*2+Base!$AV105*2+Base!$AX105+Base!$AY105+Base!$AZ105)/440+(ROW()/100000)+SUM(Data!M105:P105)</f>
        <v>1.08E-3</v>
      </c>
      <c r="BD108" s="194">
        <f>SUM(Base!$AA105*2+Base!$AF105+Base!$AG105*2+Base!$AI105*2+Base!$AJ105+Base!$AL105+Base!$AN105*2+Base!$AO105+Base!$AP105*2+Base!$AT105+Base!$AU105+Base!$AV105*2+Base!$AW105+Base!$AX105+Base!$AY105+Base!$AZ105)/460+(ROW()/100000)+SUM(Data!M105:P105)</f>
        <v>1.08E-3</v>
      </c>
      <c r="BE108" s="194">
        <f>SUM(Base!$AA105*2+Base!$AC105*2+Base!$AF105*2+Base!$AG105*2+Base!$AI105*2+Base!$AJ105*2+Base!$AL105+Base!$AM105+Base!$AN105*2+Base!$AO105+Base!$AP105*2+Base!$AU105*2+Base!$AV105*2+Base!$BB105*2+Base!$BD105+Base!$BE105+Base!$BF105*2)/580+(ROW()/100000)+Data!Q105</f>
        <v>1.08E-3</v>
      </c>
      <c r="BF108" s="194">
        <f>SUM(Base!$Y105+Base!$AA105*2+Base!$AC105*2+Base!$AF105*2+Base!$AG105*2+Base!$AI105*2+Base!$AJ105*2+Base!$AL105+Base!$AM105+Base!$AN105*2+Base!$AO105+Base!$AP105*2+Base!$AU105*2+Base!$AV105*2+Base!$AW105+Base!$BB105*2+Base!$BD105+Base!$BE105+Base!$BF105*2)/620+(ROW()/100000)+Data!Q105</f>
        <v>1.08E-3</v>
      </c>
      <c r="BG108" s="194">
        <f>SUM(Base!$Y105*2+Base!$Z105+Base!$AA105+Base!$AD105+Base!$AG105*2+Base!$AJ105*2+Base!$AL105+Base!$AN105+Base!$AP105*2+Base!$AR105+Base!$AT105*2+Base!$AW105*2+Base!$AX105*2+Base!$AY105*2+Base!$BA105+Base!$BE105)/480+(ROW()/100000)+Data!U105</f>
        <v>1.08E-3</v>
      </c>
      <c r="BH108" s="194">
        <f>SUM(Base!$Y105+Base!$AA105+Base!$AD105+Base!$AG105*2+Base!$AI105+Base!$AJ105*2+Base!$AL105+Base!$AN105+Base!$AP105*2+Base!$AT105*2+Base!$AW105+Base!$AX105*2+Base!$AY105*2+Base!$BA105+Base!$BE105)/420+(ROW()/100000)+Data!U105</f>
        <v>1.08E-3</v>
      </c>
      <c r="BI108" s="194">
        <f>SUM(Base!$AC105+Base!$AF105*2+Base!$AI105*2+Base!$AL105*2+Base!$AM105+Base!$AO105*2+Base!$AU105*2+Base!$BB105+Base!$BD105*2+Base!$BF105)/320+(ROW()/100000)+Data!Q105</f>
        <v>1.08E-3</v>
      </c>
      <c r="BJ108" s="194">
        <f>SUM(Base!$AC105*2+Base!$AF105*2+Base!$AI105*2+Base!$AK105+Base!$AL105+Base!$AM105+Base!$AO105+Base!$AU105*2+Base!$BB105*2+Base!$BD105+Base!$BF105*2)/340+(ROW()/100000)+Data!Q105</f>
        <v>1.08E-3</v>
      </c>
      <c r="BK108" s="194">
        <f>SUM(Base!$AC105*2+Base!$AF105+Base!$AI105*2+Base!$AK105*2+Base!$AL105+Base!$AM105*2+Base!$AO105+Base!$AU105*2+Base!$BB105*2+Base!$BF105*2)/340+(ROW()/100000)+Data!Q105</f>
        <v>1.08E-3</v>
      </c>
      <c r="BL108" s="194">
        <f>SUM(Base!$AC105+Base!$AF105*2+Base!$AI105*2+Base!$AK105+Base!$AL105*2+Base!$AM105+Base!$AO105+Base!$AU105*2+Base!$AV105+Base!$BF105*2)/300+(ROW()/100000)+SUM(Data!M105:P105)</f>
        <v>1.08E-3</v>
      </c>
      <c r="BM108" s="194">
        <f>SUM(Base!$Z105*2+Base!$AA105+Base!$AC105+Base!$AJ105+Base!$AL105*2+Base!$AN105*2+Base!$AP105+Base!$AT105*2+Base!$AY105)/260+(ROW()/100000)+Data!Y105</f>
        <v>1.08E-3</v>
      </c>
      <c r="BN108" s="194">
        <f>SUM(Base!$Z105+Base!$AA105+Base!$AK105*2+Base!$AL105*2+Base!$AM105*2+Base!$AN105+Base!$AO105+Base!$AP105+Base!$AT105*2+Base!$AV105*2+Base!$AX105*2+Base!$AY105*2+Base!$AZ105+Base!$BA105+Base!$BD105*2+Base!$BE105*2+Base!$BF105)/520+(ROW()/100000)+Data!Y105</f>
        <v>1.08E-3</v>
      </c>
      <c r="BO108" s="194">
        <f>SUM(Base!$AA105+Base!$AK105*2+Base!$AL105*2+Base!$AM105*2+Base!$AN105+Base!$AO105+Base!$AP105*2+Base!$AV105*2+Base!$AX105*2+Base!$AY105*2+Base!$AZ105+Base!$BA105+Base!$BD105*2+Base!$BE105*2+Base!$BF105)/480+(ROW()/100000)+Data!Y105</f>
        <v>1.08E-3</v>
      </c>
      <c r="BP108" s="194">
        <f>SUM(Base!$AA105+Base!$AG105+Base!$AK105*2+Base!$AL105*2+Base!$AM105*2+Base!$AN105+Base!$AO105+Base!$AP105*2+Base!$AT105+Base!$AV105*2+Base!$AX105*2+Base!$AY105*2+Base!$AZ105+Base!$BA105+Base!$BD105*2+Base!$BE105*2+Base!$BF105)/520+(ROW()/100000)+Data!Y105</f>
        <v>1.08E-3</v>
      </c>
      <c r="BQ108" s="194">
        <f>SUM(Base!$Y105+Base!$AA105*2+Base!$AD105+Base!$AG105*2+Base!$AJ105*2+Base!$AL105+Base!$AN105*2+Base!$AP105*2+Base!$AR105*2+Base!$AT105*2+Base!$AV105*2+Base!$AW105*2+Base!$BA105)/440+(ROW()/100000)+Data!R105</f>
        <v>1.08E-3</v>
      </c>
      <c r="BR108" s="194">
        <f>SUM(Base!$Z105*2+Base!$AA105+Base!$AJ105+Base!$AL105*2+Base!$AN105*2+Base!$AO105*2+Base!$AP105*2+Base!$AT105*2+Base!$AX105+Base!$AY105+Base!$BA105*2+Base!$BE105)/380+(ROW()/100000)+SUM(Data!V105+Data!W105)</f>
        <v>1.08E-3</v>
      </c>
      <c r="BS108" s="194">
        <f>SUM(Base!$Y105+Base!$AA105*2+Base!$AD105+Base!$AG105*2+Base!$AJ105*2+Base!$AL105*2+Base!$AN105*2+Base!$AO105+Base!$AP105*2+Base!$AT105*2+Base!$AU105+Base!$AV105*2+Base!$AW105*2+Base!$AX105*2+Base!$AY105*2+Base!$AZ105+Base!$BA105+Base!$BD105+Base!$BE105*2)/620+(ROW()/100000)+SUM(Data!R105+Data!U105)</f>
        <v>1.08E-3</v>
      </c>
      <c r="BT108" s="194">
        <f>SUM(Base!$L105+Base!$M105*2+Base!$N105+Base!$O105+Base!$P105+Base!$Q105*2+Base!$R105*2+Base!$T105*2+Base!$U105*2+Base!$V105+Base!$AA105+Base!$AG105+Base!$AL105*2+Base!$AN105*2+Base!$AO105*2+Base!$AP105+Base!$AU105*2+Base!$AW105+Base!$AY105+Base!$AZ105*2)/600+(ROW()/100000)+Data!L105</f>
        <v>1.08E-3</v>
      </c>
      <c r="BU108" s="194">
        <f>SUM(Base!$L105+Base!$M105*2+Base!$N105+Base!$P105+Base!$Q105*2+Base!$R105*2+Base!$T105*2+Base!$U105+Base!$V105+Base!$AA105+Base!$AG105+Base!$AL105*2+Base!$AN105+Base!$AO105*2+Base!$AP105+Base!$AU105*2+Base!$AW105+Base!$AY105+Base!$AZ105*2)/540+(ROW()/100000)+Data!L105</f>
        <v>1.08E-3</v>
      </c>
      <c r="BV108" s="194">
        <f>SUM(Base!$L105+Base!$M105*2+Base!$N105+Base!$P105+Base!$Q105*2+Base!$R105*2+Base!$T105*2+Base!$U105*2+Base!$V105+Base!$AA105+Base!$AG105+Base!$AL105*2+Base!$AN105*2+Base!$AO105*2+Base!$AP105+Base!$AU105*2+Base!$AW105+Base!$AY105+Base!$AZ105*2)/580+(ROW()/100000)+Data!L105</f>
        <v>1.08E-3</v>
      </c>
      <c r="BW108" s="194">
        <f>SUM(Base!$Y105*2+Base!$Z105*2+Base!$AA105*2+Base!$AG105+Base!$AJ105+Base!$AL105*2+Base!$AN105*2+Base!$AO105+Base!$AP105+Base!$AT105*2+Base!$AX105+Base!$AY105*2+Base!$AZ105+Base!$BA105+Base!$BD105+Base!$BE105)/460+(ROW()/100000)+Data!X105</f>
        <v>1.08E-3</v>
      </c>
      <c r="BX108" s="194">
        <f>SUM(Base!$Y105*2+Base!$Z105+Base!$AA105*2+Base!$AG105*2+Base!$AJ105*2+Base!$AL105+Base!$AN105*2+Base!$AP105*2+Base!$AR105*2+Base!$AT105*2+Base!$AW105*2+Base!$AY105*2+Base!$AZ105+Base!$BA105)/480+(ROW()/100000)+SUM(Data!V105+Data!W105+Data!X105+Data!Y105)</f>
        <v>1.08E-3</v>
      </c>
      <c r="BY108" s="194">
        <f>SUM(Base!$Z105*2+Base!$AA105+Base!$AC105*2+Base!$AK105+Base!$AL105+Base!$AM105*2+Base!$AN105*2+Base!$AP105+Base!$AT105*2+Base!$AV105+Base!$BA105*2+Base!$BB105*2+Base!$BF105*2)/420+(ROW()/100000)+Data!Y105</f>
        <v>1.08E-3</v>
      </c>
      <c r="BZ108" s="194">
        <f>SUM(Base!$Z105+Base!$AA105+Base!$AC105*2+Base!$AK105+Base!$AL105+Base!$AM105*2+Base!$AN105+Base!$AP105+Base!$AT105+Base!$AV105*2+Base!$BA105*2+Base!$BB105*2+Base!$BF105*2)/380+(ROW()/100000)+Data!Y105</f>
        <v>1.08E-3</v>
      </c>
      <c r="CA108" s="194">
        <f>SUM(Base!$Z105*2+Base!$AA105+Base!$AD105*2+Base!$AF105+Base!$AG105*2+Base!$AI105*2+Base!$AL105*2+Base!$AN105+Base!$AO105+Base!$AP105+Base!$AT105*2+Base!$AU105*2+Base!$AX105*2+Base!$AY105+Base!$BA105+Base!$BD105*2+Base!$BE105*2+Base!$BF105)/560+(ROW()/100000)+Data!R105</f>
        <v>1.08E-3</v>
      </c>
      <c r="CB108" s="194">
        <f>SUM(Base!$Z105+Base!$AA105+Base!$AD105+Base!$AF105*2+Base!$AG105*2+Base!$AI105*2+Base!$AL105+Base!$AN105+Base!$AO105+Base!$AP105+Base!$AT105*2+Base!$AU105*2+Base!$AX105*2+Base!$AY105+Base!$BA105+Base!$BD105*2+Base!$BE105*2+Base!$BF105)/520+(ROW()/100000)+Data!R105</f>
        <v>1.08E-3</v>
      </c>
      <c r="CC108" s="194">
        <f>SUM(Base!$W105*2+Base!$Y105*2+Base!$AA105+Base!$AG105+Base!$AJ105*2+Base!$AL105+Base!$AR105+Base!$AT105+Base!$AX105+Base!$AY105*2+Base!$AZ105*2+Base!$BA105+Base!$BD105+Base!$BE105)/380+(ROW()/100000)+SUM(Data!S105+Data!T105+Data!V105+Data!W105)</f>
        <v>1.08E-3</v>
      </c>
      <c r="CD108" s="194">
        <f>SUM(Base!$W105*2+Base!$Y105*2+Base!$AA105+Base!$AG105+Base!$AJ105*2+Base!$AT105+Base!$AX105+Base!$AY105*2+Base!$AZ105*2+Base!$BA105+Base!$BD105+Base!$BE105)/340+(ROW()/100000)+SUM(Data!S105+Data!T105+Data!V105+Data!W105)</f>
        <v>1.08E-3</v>
      </c>
      <c r="CE108" s="194">
        <f>SUM(Base!$W105*2+Base!$Y105*2+Base!$AA105+Base!$AF105+Base!$AG105+Base!$AI105*2+Base!$AJ105*2+Base!$AL105+Base!$AO105+Base!$AP105+Base!$AR105+Base!$AT105*2+Base!$AU105+Base!$AV105*2+Base!$AX105*2+Base!$AY105*2+Base!$AZ105+Base!$BA105+Base!$BD105*2+Base!$BE105*2)/600+(ROW()/100000)+SUM(Data!M105:P105)</f>
        <v>1.08E-3</v>
      </c>
      <c r="CF108" s="194">
        <f>SUM(Base!$W105+Base!$Y105+Base!$AA105+Base!$AF105*2+Base!$AG105+Base!$AI105*2+Base!$AJ105+Base!$AL105*2+Base!$AO105+Base!$AP105+Base!$AT105+Base!$AU105*2+Base!$AV105*2+Base!$AX105*2+Base!$AY105*2+Base!$AZ105+Base!$BA105+Base!$BD105+Base!$BE105*2)/540+(ROW()/100000)+SUM(Data!M105:P105)</f>
        <v>1.08E-3</v>
      </c>
      <c r="CG108" s="194">
        <f>SUM(Base!$W105*2+Base!$Y105*2+Base!$AA105+Base!$AF105*2+Base!$AG105+Base!$AI105*2+Base!$AJ105+Base!$AL105+Base!$AO105+Base!$AP105+Base!$AT105*2+Base!$AU105+Base!$AV105*2+Base!$AX105*2+Base!$AY105*2+Base!$AZ105+Base!$BA105+Base!$BD105+Base!$BE105*2)/560+(ROW()/100000)+SUM(Data!M105:P105)</f>
        <v>1.08E-3</v>
      </c>
      <c r="CH108" s="194">
        <f>SUM(Base!$W105*2+Base!$Y105*2+Base!$AA105+Base!$AC105*2+Base!$AF105*2+Base!$AG105+Base!$AI105*2+Base!$AJ105+Base!$AK105+Base!$AL105+Base!$AM105+Base!$AN105+Base!$AO105+Base!$AP105+Base!$AT105*2+Base!$AU105+Base!$AX105+Base!$AZ105+Base!$BB105*2+Base!$BD105*2+Base!$BE105*2+Base!$BF105*2)/640+(ROW()/100000)+Data!Q105</f>
        <v>1.08E-3</v>
      </c>
      <c r="CI108" s="194">
        <f>SUM(Base!$Y105+Base!$AA105+Base!$AC105*2+Base!$AF105*2+Base!$AG105+Base!$AI105*2+Base!$AJ105+Base!$AK105+Base!$AL105+Base!$AM105+Base!$AN105+Base!$AO105+Base!$AP105+Base!$AU105*2+Base!$AX105+Base!$AZ105+Base!$BB105*2+Base!$BD105+Base!$BF105*2)/500+(ROW()/100000)+Data!Q105</f>
        <v>1.08E-3</v>
      </c>
      <c r="CJ108" s="194">
        <f>SUM(Base!$W105+Base!$Y105*2+Base!$AA105+Base!$AC105*2+Base!$AF105*2+Base!$AG105+Base!$AI105*2+Base!$AJ105+Base!$AK105+Base!$AL105+Base!$AM105+Base!$AN105+Base!$AO105+Base!$AP105+Base!$AT105+Base!$AU105*2+Base!$AX105+Base!$AZ105+Base!$BB105*2+Base!$BD105*2+Base!$BE105+Base!$BF105*2)/600+(ROW()/100000)+Data!Q105</f>
        <v>1.08E-3</v>
      </c>
      <c r="CK108" s="194">
        <f>SUM(Base!$W105*2+Base!$AA105*2+Base!$AG105*2+Base!$AI105+Base!$AJ105+Base!$AL105+Base!$AN105+Base!$AP105*2+Base!$AT105+Base!$AV105*2+Base!$AW105+Base!$AX105*2+Base!$BE105*2)/400+(ROW()/100000)+SUM(Data!S105+Data!T105)</f>
        <v>1.08E-3</v>
      </c>
      <c r="CL108" s="194">
        <f>SUM(Base!$W105+Base!$AA105+Base!$AF105+Base!$AG105*2+Base!$AI105*2+Base!$AJ105+Base!$AL105+Base!$AN105+Base!$AO105*2+Base!$AP105*2+Base!$AU105*2+Base!$AV105*2+Base!$AX105*2+Base!$BE105)/420+(ROW()/100000)+SUM(Data!S105+Data!T105)</f>
        <v>1.08E-3</v>
      </c>
      <c r="CM108" s="194">
        <f>SUM(Base!$W105+Base!$AA105+Base!$AG105*2+Base!$AI105*2+Base!$AJ105+Base!$AL105+Base!$AN105+Base!$AO105+Base!$AP105*2+Base!$AT105+Base!$AU105+Base!$AV105*2+Base!$AW105+Base!$AX105*2+Base!$BE105*2)/420+(ROW()/100000)+SUM(Data!S105+Data!T105)</f>
        <v>1.08E-3</v>
      </c>
      <c r="CN108" s="194">
        <f>SUM(Base!$Y105*2+Base!$AA105*2+Base!$AG105*2+Base!$AJ105*2+Base!$AL105+Base!$AN105*2+Base!$AP105*2+Base!$AR105+Base!$AT105*2+Base!$AV105*2+Base!$AW105*2+Base!$AY105+Base!$AZ105)/440+(ROW()/100000)+SUM(Data!S105+Data!T105)</f>
        <v>1.08E-3</v>
      </c>
      <c r="CO108" s="194">
        <f>SUM(Base!$Y105+Base!$AA105*2+Base!$AG105*2+Base!$AJ105*2+Base!$AN105*2+Base!$AP105*2+Base!$AT105+Base!$AV105*2+Base!$AW105*2+Base!$AZ105)/340+(ROW()/100000)+SUM(Data!S105+Data!T105)</f>
        <v>1.08E-3</v>
      </c>
      <c r="CP108" s="194">
        <f>SUM(Base!$W105+Base!$Z105+Base!$AA105+Base!$AC105*2+Base!$AL105+Base!$AM105*2+Base!$AT105*2+Base!$AV105+Base!$AX105+Base!$BA105+Base!$BB105*2+Base!$BE105+Base!$BF105*2)/360+(ROW()/100000)+SUM(Data!V105+Data!W105)</f>
        <v>1.08E-3</v>
      </c>
      <c r="CQ108" s="195">
        <f>SUM(Base!$W105+Base!$AA105+Base!$AC105*2+Base!$AL105+Base!$AM105*2+Base!$AT105+Base!$AV105*2+Base!$AX105+Base!$BA105+Base!$BB105*2+Base!$BE105+Base!$BF105*2)/340+(ROW()/100000)+SUM(Data!V105+Data!W105)</f>
        <v>1.08E-3</v>
      </c>
      <c r="CR108" s="1"/>
    </row>
    <row r="109" spans="1:96" ht="25" customHeight="1" x14ac:dyDescent="0.3">
      <c r="A109" s="1"/>
      <c r="B109" s="199">
        <f>Base!B106</f>
        <v>0</v>
      </c>
      <c r="C109" s="200">
        <f>Base!C106</f>
        <v>0</v>
      </c>
      <c r="D109" s="1"/>
      <c r="E109" s="201">
        <f>Base!E106</f>
        <v>0</v>
      </c>
      <c r="F109" s="202" t="str">
        <f t="shared" si="5"/>
        <v>A (D)</v>
      </c>
      <c r="G109" s="1"/>
      <c r="H109" s="201">
        <f>Base!I106</f>
        <v>0</v>
      </c>
      <c r="I109" s="200">
        <f>Base!H106</f>
        <v>0</v>
      </c>
      <c r="J109" s="1"/>
      <c r="K109" s="203">
        <f>SUM(Base!$AF106*2+Base!$AI106*2+Base!$AL106*2+Base!$AN106+Base!$AO106*2+Base!$AP106*2+Base!$AU106*2+Base!$AV106+Base!$BF106)/300+(ROW()/100000)+Data!R106</f>
        <v>1.09E-3</v>
      </c>
      <c r="L109" s="204">
        <f>SUM(Base!$Y106*2+Base!$Z106*2+Base!$AA106*2+Base!$AG106+Base!$AJ106*2+Base!$AL106+Base!$AN106*2+Base!$AP106+Base!$AT106*2+Base!$AX106+Base!$AY106*2+Base!$AZ106+Base!$BA106+Base!$BD106+Base!$BE106)/440+(ROW()/100000)+Data!Y106</f>
        <v>1.09E-3</v>
      </c>
      <c r="M109" s="204">
        <f>SUM(Base!$Y106*2+Base!$Z106+Base!$AA106*2+Base!$AD106*2+Base!$AG106*2+Base!$AJ106*2+Base!$AL106*2+Base!$AN106+Base!$AP106*2+Base!$AR106*2+Base!$AT106*2+Base!$AW106+Base!$AZ106)/440+(ROW()/100000)+Data!X106</f>
        <v>1.09E-3</v>
      </c>
      <c r="N109" s="204">
        <f>SUM(Base!$Y106+Base!$AA106*2+Base!$AD106*2+Base!$AG106*2+Base!$AJ106*2+Base!$AL106*2+Base!$AN106+Base!$AP106*2+Base!$AR106*2+Base!$AT106*2+Base!$AW106+Base!$AZ106)/400+(ROW()/100000)+Data!X106</f>
        <v>1.09E-3</v>
      </c>
      <c r="O109" s="204">
        <f>SUM(Base!$Y106+Base!$AA106*2+Base!$AG106*2+Base!$AJ106*2+Base!$AL106+Base!$AN106*2+Base!$AP106*2+Base!$AR106+Base!$AT106*2+Base!$AV106*2+Base!$AW106*2+Base!$AY106+Base!$AZ106)/420+(ROW()/100000)+SUM(Data!U106+Data!V106+Data!W106+Data!X106)</f>
        <v>1.09E-3</v>
      </c>
      <c r="P109" s="204">
        <f>SUM(Base!$Y106+Base!$AA106*2+Base!$AG106*2+Base!$AJ106*2+Base!$AL106+Base!$AN106*2+Base!$AP106*2+Base!$AR106+Base!$AT106*2+Base!$AV106*2+Base!$AW106*2+Base!$AZ106)/400+(ROW()/100000)+SUM(Data!U106+Data!V106+Data!W106+Data!X106)</f>
        <v>1.09E-3</v>
      </c>
      <c r="Q109" s="204">
        <f>SUM(Base!$Y106+Base!$Z106+Base!$AA106+Base!$AD106+Base!$AG106*2+Base!$AI106*2+Base!$AJ106+Base!$AK106+Base!$AL106+Base!$AN106+Base!$AP106+Base!$AT106*2+Base!$AU106+Base!$AV106*2+Base!$AX106*2+Base!$AY106+Base!$BA106+Base!$BD106+Base!$BE106*2+Base!$BF106)/520+(ROW()/100000)+Data!U106</f>
        <v>1.09E-3</v>
      </c>
      <c r="R109" s="204">
        <f>SUM(Base!$AA106+Base!$AC106+Base!$AF106*2+Base!$AG106*2+Base!$AI106*2+Base!$AJ106+Base!$AL106*2+Base!$AM106+Base!$AN106*2+Base!$AO106*2+Base!$AP106*2+Base!$AU106*2+Base!$AW106+Base!$BB106+Base!$BD106*2+Base!$BF106+Base!$BF106*2)/500+(ROW()/100000)+Data!Q106</f>
        <v>1.09E-3</v>
      </c>
      <c r="S109" s="204">
        <f>SUM(Base!$AA106+Base!$AC106*2+Base!$AF106*2+Base!$AG106*2+Base!$AI106*2+Base!$AJ106+Base!$AK106+Base!$AL106+Base!$AM106+Base!$AN106*2+Base!$AO106+Base!$AP106+Base!$AU106*2+Base!$AW106+Base!$BB106*2+Base!$BD106+Base!$BF106*2)/500+(ROW()/100000)+Data!Q106</f>
        <v>1.09E-3</v>
      </c>
      <c r="T109" s="204">
        <f>SUM(Base!$AA106+Base!$AC106*2+Base!$AF106+Base!$AG106*2+Base!$AI106*2+Base!$AJ106+Base!$AK106*2+Base!$AL106+Base!$AM106*2+Base!$AN106*2+Base!$AO106+Base!$AP106*2+Base!$AU106*2+Base!$AW106+Base!$BB106*2+Base!$BF106*2)/520+(ROW()/100000)+Data!Q106</f>
        <v>1.09E-3</v>
      </c>
      <c r="U109" s="204">
        <f>SUM(Base!$AF106+Base!$AI106*2+Base!$AK106*2+Base!$AL106*2+Base!$AM106+Base!$AO106+Base!$AU106+Base!$AV106*2+Base!$AX106*2+Base!$AZ106+Base!$BD106+Base!$BE106*2+Base!$BF106)/380+(ROW()/100000)+SUM(Data!R106+Data!U106)</f>
        <v>1.09E-3</v>
      </c>
      <c r="V109" s="204">
        <f>SUM(Base!$AF106+Base!$AG106+Base!$AI106*2+Base!$AK106*2+Base!$AL106*2+Base!$AM106+Base!$AO106+Base!$AV106*2+Base!$AX106*2+Base!$AZ106+Base!$BD106+Base!$BE106*2+Base!$BF106)/380+(ROW()/100000)+SUM(Data!R106+Data!U106)</f>
        <v>1.09E-3</v>
      </c>
      <c r="W109" s="204">
        <f>SUM(Base!$AA106*2+Base!$AG106*2+Base!$AI106*2+Base!$AJ106+Base!$AL106+Base!$AN106+Base!$AO106+Base!$AP106*2+Base!$AT106+Base!$AU106*2+Base!$AV106*2+Base!$AW106+Base!$AX106+Base!$BE106*2)/420+(ROW()/100000)+Data!U106</f>
        <v>1.09E-3</v>
      </c>
      <c r="X109" s="204">
        <f>SUM(Base!$AC106+Base!$AF106*2+Base!$AI106*2+Base!$AL106*2+Base!$AM106+Base!$AN106+Base!$AO106*2+Base!$AP106*2+Base!$AU106*2+Base!$BB106+Base!$BD106*2+Base!$BF106)/380+(ROW()/100000)+Data!Q106</f>
        <v>1.09E-3</v>
      </c>
      <c r="Y109" s="204">
        <f>SUM(Base!$AC106*2+Base!$AF106*2+Base!$AI106*2+Base!$AK106+Base!$AL106+Base!$AM106+Base!$AN106+Base!$AO106+Base!$AP106+Base!$AU106*2+Base!$BB106*2+Base!$BD106+Base!$BF106*2)/380+(ROW()/100000)+Data!Q106</f>
        <v>1.09E-3</v>
      </c>
      <c r="Z109" s="204">
        <f>SUM(Base!$AC106*2+Base!$AF106+Base!$AI106*2+Base!$AK106*2+Base!$AL106+Base!$AM106*2+Base!$AN106+Base!$AO106+Base!$AP106*2+Base!$AU106*2+Base!$BB106*2+Base!$BF106*2)/400+(ROW()/100000)+Data!Q106</f>
        <v>1.09E-3</v>
      </c>
      <c r="AA109" s="204">
        <f>SUM(Base!$Y106*2+Base!$Z106*2+Base!$AA106*2+Base!$AC106*2+Base!$AD106+Base!$AG106+Base!$AJ106*2+Base!$AL106*2+Base!$AN106*2+Base!$AP106+Base!$AT106*2+Base!$AV106+Base!$AW106+Base!$AX106+Base!$AY106*2+Base!$AZ106*2+Base!$BA106+Base!$BB106+Base!$BD106+Base!$BE106+Base!$BF106*2)/640+(ROW()/100000)+Data!Y106</f>
        <v>1.09E-3</v>
      </c>
      <c r="AB109" s="204">
        <f>SUM(Base!$Y106*2+Base!$Z106+Base!$AA106*2+Base!$AC106*2+Base!$AD106*2+Base!$AG106*2+Base!$AJ106*2+Base!$AL106*2+Base!$AN106*2+Base!$AP106*2+Base!$AT106*2+Base!$AV106+Base!$AW106*2+Base!$AX106+Base!$AY106*2+Base!$AZ106*2+Base!$BA106+Base!$BB106+Base!$BD106+Base!$BE106+Base!$BF106*2)/700+(ROW()/100000)+Data!Y106</f>
        <v>1.09E-3</v>
      </c>
      <c r="AC109" s="204">
        <f>SUM(Base!$AA106*2+Base!$AD106+Base!$AG106*2+Base!$AI106+Base!$AJ106+Base!$AL106+Base!$AN106+Base!$AP106*2+Base!$AT106*2+Base!$AV106+Base!$AW106+Base!$AX106+Base!$AY106+Base!$BE106)/360+(ROW()/100000)+Data!U106</f>
        <v>1.09E-3</v>
      </c>
      <c r="AD109" s="204">
        <f>SUM(Base!$AA106+Base!$AF106+Base!$AG106+Base!$AI106*2+Base!$AJ106+Base!$AK106+Base!$AL106+Base!$AN106+Base!$AO106*2+Base!$AP106*2+Base!$AU106*2+Base!$AV106*2+Base!$AX106+Base!$BE106)/380+(ROW()/100000)+Data!U106</f>
        <v>1.09E-3</v>
      </c>
      <c r="AE109" s="204">
        <f>SUM(Base!$AA106*2+Base!$AG106*2+Base!$AI106*2+Base!$AJ106+Base!$AL106+Base!$AN106+Base!$AO106+Base!$AP106*2+Base!$AT106+Base!$AV106*2+Base!$AW106+Base!$AX106+Base!$BE106)/360+(ROW()/100000)+Data!U106</f>
        <v>1.09E-3</v>
      </c>
      <c r="AF109" s="204">
        <f>SUM(Base!$W106*2+Base!$Y106*2+Base!$AA106+Base!$AF106+Base!$AG106+Base!$AI106+Base!$AJ106*2+Base!$AL106+Base!$AP106+Base!$AR106*2+Base!$AT106*2+Base!$AU106+Base!$AV106*2+Base!$AX106*2+Base!$AY106*2+Base!$AZ106+Base!$BA106+Base!$BD106+Base!$BE106*2)/560+(ROW()/100000)+SUM(Data!M106:P106)</f>
        <v>1.09E-3</v>
      </c>
      <c r="AG109" s="204">
        <f>SUM(Base!$W106*2+Base!$Y106*2+Base!$AA106+Base!$AF106+Base!$AG106+Base!$AI106+Base!$AJ106*2+Base!$AL106+Base!$AP106+Base!$AR106+Base!$AT106*2+Base!$AU106+Base!$AV106*2+Base!$AX106*2+Base!$AY106*2+Base!$AZ106+Base!$BA106+Base!$BD106+Base!$BE106*2)/540+(ROW()/100000)+SUM(Data!M106:P106)</f>
        <v>1.09E-3</v>
      </c>
      <c r="AH109" s="204">
        <f>SUM(Base!$Y106+Base!$Z106+Base!$AA106*2+Base!$AG106*2+Base!$AJ106*2+Base!$AL106+Base!$AN106*2+Base!$AP106*2+Base!$AR106+Base!$AT106*2+Base!$AV106*2+Base!$AW106+Base!$BA106+Base!$BF106)/420+(ROW()/100000)+Data!Y106</f>
        <v>1.09E-3</v>
      </c>
      <c r="AI109" s="204">
        <f>SUM(Base!$Z106+Base!$AA106*2+Base!$AG106*2+Base!$AJ106*2+Base!$AL106+Base!$AN106*2+Base!$AP106*2+Base!$AR106+Base!$AT106*2+Base!$AV106*2+Base!$AW106+Base!$BA106+Base!$BF106)/400+(ROW()/100000)+Data!Y106</f>
        <v>1.09E-3</v>
      </c>
      <c r="AJ109" s="204">
        <f>SUM(Base!$AA106*2+Base!$AG106*2+Base!$AI106+Base!$AJ106*2+Base!$AL106+Base!$AN106*2+Base!$AP106*2+Base!$AU106+Base!$AV106*2+Base!$AW106*2+Base!$BA106)/360+(ROW()/100000)+SUM(Data!R106+Data!U106)</f>
        <v>1.09E-3</v>
      </c>
      <c r="AK109" s="204">
        <f>SUM(Base!$AA106*2+Base!$AG106*2+Base!$AJ106*2+Base!$AL106+Base!$AN106*2+Base!$AP106*2+Base!$AT106+Base!$AU106+Base!$AV106*2+Base!$AW106*2+Base!$BA106)/360+(ROW()/100000)+SUM(Data!R106+Data!U106)</f>
        <v>1.09E-3</v>
      </c>
      <c r="AL109" s="204">
        <f>SUM(Base!$AF106+Base!$AG106+Base!$AI106*2+Base!$AK106+Base!$AL106*2+Base!$AN106+Base!$AO106*2+Base!$AP106+Base!$AU106*2+Base!$AV106*2+Base!$AX106)/360+(ROW()/100000)+Data!R106</f>
        <v>1.09E-3</v>
      </c>
      <c r="AM109" s="204">
        <f>SUM(Base!$AA106+Base!$AF106+Base!$AG106+Base!$AI106*2+Base!$AK106+Base!$AL106*2+Base!$AN106+Base!$AO106*2+Base!$AP106+Base!$AU106*2+Base!$AV106*2+Base!$AX106)/380+(ROW()/100000)+Data!R106</f>
        <v>1.09E-3</v>
      </c>
      <c r="AN109" s="204">
        <f>SUM(Base!$W106+Base!$Y106+Base!$AA106+Base!$AF106+Base!$AI106+Base!$AJ106*2+Base!$AK106+Base!$AL106*2+Base!$AO106+Base!$AP106+Base!$AT106*2+Base!$AU106*2+Base!$AV106*2+Base!$AX106*2+Base!$AY106)/460+(ROW()/100000)+SUM(Data!S106+Data!T106)</f>
        <v>1.09E-3</v>
      </c>
      <c r="AO109" s="204">
        <f>SUM(Base!$W106*2+Base!$Y106+Base!$AA106+Base!$AF106+Base!$AI106+Base!$AJ106*2+Base!$AK106+Base!$AL106+Base!$AN106+Base!$AO106+Base!$AP106+Base!$AT106*2+Base!$AU106+Base!$AV106*2+Base!$AX106*2+Base!$AY106)/480+(ROW()/100000)+SUM(Data!S106+Data!T106)</f>
        <v>1.09E-3</v>
      </c>
      <c r="AP109" s="204">
        <f>SUM(Base!$Y106+Base!$AA106*2+Base!$AG106*2+Base!$AJ106*2+Base!$AL106+Base!$AN106*2+Base!$AP106*2+Base!$AR106+Base!$AT106+Base!$AV106+Base!$AW106*2+Base!$AZ106)/360+(ROW()/100000)+Data!X106</f>
        <v>1.09E-3</v>
      </c>
      <c r="AQ109" s="204">
        <f>SUM(Base!$W106*2+Base!$Y106+Base!$AA106+Base!$AF106*2+Base!$AG106+Base!$AI106*2+Base!$AJ106+Base!$AL106*2+Base!$AO106+Base!$AP106+Base!$AT106+Base!$AU106*2+Base!$AV106*2+Base!$AX106+Base!$AZ106)/460+(ROW()/100000)+SUM(Data!M106:P106)</f>
        <v>1.09E-3</v>
      </c>
      <c r="AR109" s="204">
        <f>SUM(Base!$W106+Base!$AF106*2+Base!$AG106+Base!$AI106*2+Base!$AL106*2+Base!$AO106*2+Base!$AP106+Base!$AU106*2+Base!$AV106+Base!$AX106)/340+(ROW()/100000)+SUM(Data!M106:P106)</f>
        <v>1.09E-3</v>
      </c>
      <c r="AS109" s="204">
        <f>SUM(Base!$W106+Base!$Y106+Base!$AF106*2+Base!$AG106+Base!$AI106*2+Base!$AJ106+Base!$AL106*2+Base!$AO106*2+Base!$AP106+Base!$AU106*2+Base!$AV106*2+Base!$AX106)/400+(ROW()/100000)+SUM(Data!M106:P106)</f>
        <v>1.09E-3</v>
      </c>
      <c r="AT109" s="204">
        <f>SUM(Base!$Y106*2+Base!$Z106+Base!$AA106*2+Base!$AG106*2+Base!$AJ106*2+Base!$AL106+Base!$AN106*2+Base!$AP106*2+Base!$AR106+Base!$AT106*2+Base!$AV106+Base!$AW106*2+Base!$AY106*2+Base!$AZ106*2+Base!$BA106)/500+(ROW()/100000)+Data!Y106</f>
        <v>1.09E-3</v>
      </c>
      <c r="AU109" s="204">
        <f>SUM(Base!$L106*2+Base!$M106*2+Base!$N106*2+Base!$P106*2+Base!$Q106*2+Base!$R106+Base!$T106*2+Base!$V106+Base!$AL106+Base!$AO106*2+Base!$AP106+Base!$AU106*2+Base!$AZ106*2)/440+(ROW()/100000)+Data!L106</f>
        <v>1.09E-3</v>
      </c>
      <c r="AV109" s="204">
        <f>SUM(Base!$AA106+Base!$AF106*2+Base!$AG106+Base!$AI106*2+Base!$AK106+Base!$AL106*2+Base!$AM106+Base!$AN106*2+Base!$AO106*2+Base!$AP106*2+Base!$AU106*2+Base!$AV106*2+Base!$AX106+Base!$BB106+Base!$BE106+Base!$BF106)/480+(ROW()/100000)+Data!R106</f>
        <v>1.09E-3</v>
      </c>
      <c r="AW109" s="204">
        <f>SUM(Base!$Y106*2+Base!$Z106*2+Base!$AA106*2+Base!$AD106+Base!$AG106+Base!$AJ106*2+Base!$AL106*2+Base!$AN106+Base!$AR106+Base!$AT106*2+Base!$AX106+Base!$AY106*2+Base!$AZ106*2+Base!$BA106+Base!$BD106+Base!$BE106)/480+(ROW()/100000)+SUM(Data!V106+Data!W106)</f>
        <v>1.09E-3</v>
      </c>
      <c r="AX109" s="204">
        <f>SUM(Base!$Y106*2+Base!$Z106*2+Base!$AA106*2+Base!$AD106+Base!$AG106+Base!$AJ106*2+Base!$AL106+Base!$AN106+Base!$AR106+Base!$AT106*2+Base!$AW106+Base!$AX106+Base!$AY106*2+Base!$AZ106*2+Base!$BA106+Base!$BD106+Base!$BE106)/480+(ROW()/100000)+SUM(Data!V106+Data!W106)</f>
        <v>1.09E-3</v>
      </c>
      <c r="AY109" s="204">
        <f>SUM(Base!$Y106+Base!$AA106+Base!$AC106*2+Base!$AF106*2+Base!$AG106+Base!$AI106*2+Base!$AJ106+Base!$AK106+Base!$AL106+Base!$AM106+Base!$AN106+Base!$AO106+Base!$AP106+Base!$AU106*2+Base!$AX106+Base!$AZ106+Base!$BB106+Base!$BD106+Base!$BE106*2)/480+(ROW()/100000)+SUM(Data!M106:P106)</f>
        <v>1.09E-3</v>
      </c>
      <c r="AZ109" s="204">
        <f>SUM(Base!$W106*2+Base!$Y106*2+Base!$AA106+Base!$AD106+Base!$AG106*2+Base!$AJ106*2+Base!$AL106+Base!$AN106+Base!$AP106+Base!$AR106+Base!$AT106+Base!$AW106+Base!$AX106+Base!$AY106*2+Base!$AZ106*2+Base!$BA106+Base!$BD106+Base!$BE106)/480+(ROW()/100000)+SUM(Data!S106+Data!T106+Data!V106+Data!W106)</f>
        <v>1.09E-3</v>
      </c>
      <c r="BA109" s="204">
        <f>SUM(Base!$W106*2+Base!$Y106*2+Base!$AA106+Base!$AD106+Base!$AG106*2+Base!$AJ106*2+Base!$AN106+Base!$AP106+Base!$AT106+Base!$AW106+Base!$AX106+Base!$AY106*2+Base!$AZ106*2+Base!$BA106+Base!$BD106+Base!$BE106)/440+(ROW()/100000)+SUM(Data!S106+Data!T106+Data!V106+Data!W106)</f>
        <v>1.09E-3</v>
      </c>
      <c r="BB109" s="204">
        <f>SUM(Base!$W106+Base!$Y106+Base!$AA106*2+Base!$AD106+Base!$AF106+Base!$AG106*2+Base!$AI106*2+Base!$AJ106*2+Base!$AL106+Base!$AN106*2+Base!$AO106+Base!$AP106*2+Base!$AR106+Base!$AT106*2+Base!$AU106+Base!$AV106*2+Base!$AW106*2+Base!$AX106+Base!$AY106*2+Base!$AZ106)/640+(ROW()/100000)+SUM(Data!M106:P106)</f>
        <v>1.09E-3</v>
      </c>
      <c r="BC109" s="204">
        <f>SUM(Base!$AA106+Base!$AF106+Base!$AG106*2+Base!$AI106*2+Base!$AJ106+Base!$AL106*2+Base!$AN106+Base!$AO106+Base!$AP106*2+Base!$AT106+Base!$AU106*2+Base!$AV106*2+Base!$AX106+Base!$AY106+Base!$AZ106)/440+(ROW()/100000)+SUM(Data!M106:P106)</f>
        <v>1.09E-3</v>
      </c>
      <c r="BD109" s="204">
        <f>SUM(Base!$AA106*2+Base!$AF106+Base!$AG106*2+Base!$AI106*2+Base!$AJ106+Base!$AL106+Base!$AN106*2+Base!$AO106+Base!$AP106*2+Base!$AT106+Base!$AU106+Base!$AV106*2+Base!$AW106+Base!$AX106+Base!$AY106+Base!$AZ106)/460+(ROW()/100000)+SUM(Data!M106:P106)</f>
        <v>1.09E-3</v>
      </c>
      <c r="BE109" s="204">
        <f>SUM(Base!$AA106*2+Base!$AC106*2+Base!$AF106*2+Base!$AG106*2+Base!$AI106*2+Base!$AJ106*2+Base!$AL106+Base!$AM106+Base!$AN106*2+Base!$AO106+Base!$AP106*2+Base!$AU106*2+Base!$AV106*2+Base!$BB106*2+Base!$BD106+Base!$BE106+Base!$BF106*2)/580+(ROW()/100000)+Data!Q106</f>
        <v>1.09E-3</v>
      </c>
      <c r="BF109" s="204">
        <f>SUM(Base!$Y106+Base!$AA106*2+Base!$AC106*2+Base!$AF106*2+Base!$AG106*2+Base!$AI106*2+Base!$AJ106*2+Base!$AL106+Base!$AM106+Base!$AN106*2+Base!$AO106+Base!$AP106*2+Base!$AU106*2+Base!$AV106*2+Base!$AW106+Base!$BB106*2+Base!$BD106+Base!$BE106+Base!$BF106*2)/620+(ROW()/100000)+Data!Q106</f>
        <v>1.09E-3</v>
      </c>
      <c r="BG109" s="204">
        <f>SUM(Base!$Y106*2+Base!$Z106+Base!$AA106+Base!$AD106+Base!$AG106*2+Base!$AJ106*2+Base!$AL106+Base!$AN106+Base!$AP106*2+Base!$AR106+Base!$AT106*2+Base!$AW106*2+Base!$AX106*2+Base!$AY106*2+Base!$BA106+Base!$BE106)/480+(ROW()/100000)+Data!U106</f>
        <v>1.09E-3</v>
      </c>
      <c r="BH109" s="204">
        <f>SUM(Base!$Y106+Base!$AA106+Base!$AD106+Base!$AG106*2+Base!$AI106+Base!$AJ106*2+Base!$AL106+Base!$AN106+Base!$AP106*2+Base!$AT106*2+Base!$AW106+Base!$AX106*2+Base!$AY106*2+Base!$BA106+Base!$BE106)/420+(ROW()/100000)+Data!U106</f>
        <v>1.09E-3</v>
      </c>
      <c r="BI109" s="204">
        <f>SUM(Base!$AC106+Base!$AF106*2+Base!$AI106*2+Base!$AL106*2+Base!$AM106+Base!$AO106*2+Base!$AU106*2+Base!$BB106+Base!$BD106*2+Base!$BF106)/320+(ROW()/100000)+Data!Q106</f>
        <v>1.09E-3</v>
      </c>
      <c r="BJ109" s="204">
        <f>SUM(Base!$AC106*2+Base!$AF106*2+Base!$AI106*2+Base!$AK106+Base!$AL106+Base!$AM106+Base!$AO106+Base!$AU106*2+Base!$BB106*2+Base!$BD106+Base!$BF106*2)/340+(ROW()/100000)+Data!Q106</f>
        <v>1.09E-3</v>
      </c>
      <c r="BK109" s="204">
        <f>SUM(Base!$AC106*2+Base!$AF106+Base!$AI106*2+Base!$AK106*2+Base!$AL106+Base!$AM106*2+Base!$AO106+Base!$AU106*2+Base!$BB106*2+Base!$BF106*2)/340+(ROW()/100000)+Data!Q106</f>
        <v>1.09E-3</v>
      </c>
      <c r="BL109" s="204">
        <f>SUM(Base!$AC106+Base!$AF106*2+Base!$AI106*2+Base!$AK106+Base!$AL106*2+Base!$AM106+Base!$AO106+Base!$AU106*2+Base!$AV106+Base!$BF106*2)/300+(ROW()/100000)+SUM(Data!M106:P106)</f>
        <v>1.09E-3</v>
      </c>
      <c r="BM109" s="204">
        <f>SUM(Base!$Z106*2+Base!$AA106+Base!$AC106+Base!$AJ106+Base!$AL106*2+Base!$AN106*2+Base!$AP106+Base!$AT106*2+Base!$AY106)/260+(ROW()/100000)+Data!Y106</f>
        <v>1.09E-3</v>
      </c>
      <c r="BN109" s="204">
        <f>SUM(Base!$Z106+Base!$AA106+Base!$AK106*2+Base!$AL106*2+Base!$AM106*2+Base!$AN106+Base!$AO106+Base!$AP106+Base!$AT106*2+Base!$AV106*2+Base!$AX106*2+Base!$AY106*2+Base!$AZ106+Base!$BA106+Base!$BD106*2+Base!$BE106*2+Base!$BF106)/520+(ROW()/100000)+Data!Y106</f>
        <v>1.09E-3</v>
      </c>
      <c r="BO109" s="204">
        <f>SUM(Base!$AA106+Base!$AK106*2+Base!$AL106*2+Base!$AM106*2+Base!$AN106+Base!$AO106+Base!$AP106*2+Base!$AV106*2+Base!$AX106*2+Base!$AY106*2+Base!$AZ106+Base!$BA106+Base!$BD106*2+Base!$BE106*2+Base!$BF106)/480+(ROW()/100000)+Data!Y106</f>
        <v>1.09E-3</v>
      </c>
      <c r="BP109" s="204">
        <f>SUM(Base!$AA106+Base!$AG106+Base!$AK106*2+Base!$AL106*2+Base!$AM106*2+Base!$AN106+Base!$AO106+Base!$AP106*2+Base!$AT106+Base!$AV106*2+Base!$AX106*2+Base!$AY106*2+Base!$AZ106+Base!$BA106+Base!$BD106*2+Base!$BE106*2+Base!$BF106)/520+(ROW()/100000)+Data!Y106</f>
        <v>1.09E-3</v>
      </c>
      <c r="BQ109" s="204">
        <f>SUM(Base!$Y106+Base!$AA106*2+Base!$AD106+Base!$AG106*2+Base!$AJ106*2+Base!$AL106+Base!$AN106*2+Base!$AP106*2+Base!$AR106*2+Base!$AT106*2+Base!$AV106*2+Base!$AW106*2+Base!$BA106)/440+(ROW()/100000)+Data!R106</f>
        <v>1.09E-3</v>
      </c>
      <c r="BR109" s="204">
        <f>SUM(Base!$Z106*2+Base!$AA106+Base!$AJ106+Base!$AL106*2+Base!$AN106*2+Base!$AO106*2+Base!$AP106*2+Base!$AT106*2+Base!$AX106+Base!$AY106+Base!$BA106*2+Base!$BE106)/380+(ROW()/100000)+SUM(Data!V106+Data!W106)</f>
        <v>1.09E-3</v>
      </c>
      <c r="BS109" s="204">
        <f>SUM(Base!$Y106+Base!$AA106*2+Base!$AD106+Base!$AG106*2+Base!$AJ106*2+Base!$AL106*2+Base!$AN106*2+Base!$AO106+Base!$AP106*2+Base!$AT106*2+Base!$AU106+Base!$AV106*2+Base!$AW106*2+Base!$AX106*2+Base!$AY106*2+Base!$AZ106+Base!$BA106+Base!$BD106+Base!$BE106*2)/620+(ROW()/100000)+SUM(Data!R106+Data!U106)</f>
        <v>1.09E-3</v>
      </c>
      <c r="BT109" s="204">
        <f>SUM(Base!$L106+Base!$M106*2+Base!$N106+Base!$O106+Base!$P106+Base!$Q106*2+Base!$R106*2+Base!$T106*2+Base!$U106*2+Base!$V106+Base!$AA106+Base!$AG106+Base!$AL106*2+Base!$AN106*2+Base!$AO106*2+Base!$AP106+Base!$AU106*2+Base!$AW106+Base!$AY106+Base!$AZ106*2)/600+(ROW()/100000)+Data!L106</f>
        <v>1.09E-3</v>
      </c>
      <c r="BU109" s="204">
        <f>SUM(Base!$L106+Base!$M106*2+Base!$N106+Base!$P106+Base!$Q106*2+Base!$R106*2+Base!$T106*2+Base!$U106+Base!$V106+Base!$AA106+Base!$AG106+Base!$AL106*2+Base!$AN106+Base!$AO106*2+Base!$AP106+Base!$AU106*2+Base!$AW106+Base!$AY106+Base!$AZ106*2)/540+(ROW()/100000)+Data!L106</f>
        <v>1.09E-3</v>
      </c>
      <c r="BV109" s="204">
        <f>SUM(Base!$L106+Base!$M106*2+Base!$N106+Base!$P106+Base!$Q106*2+Base!$R106*2+Base!$T106*2+Base!$U106*2+Base!$V106+Base!$AA106+Base!$AG106+Base!$AL106*2+Base!$AN106*2+Base!$AO106*2+Base!$AP106+Base!$AU106*2+Base!$AW106+Base!$AY106+Base!$AZ106*2)/580+(ROW()/100000)+Data!L106</f>
        <v>1.09E-3</v>
      </c>
      <c r="BW109" s="204">
        <f>SUM(Base!$Y106*2+Base!$Z106*2+Base!$AA106*2+Base!$AG106+Base!$AJ106+Base!$AL106*2+Base!$AN106*2+Base!$AO106+Base!$AP106+Base!$AT106*2+Base!$AX106+Base!$AY106*2+Base!$AZ106+Base!$BA106+Base!$BD106+Base!$BE106)/460+(ROW()/100000)+Data!X106</f>
        <v>1.09E-3</v>
      </c>
      <c r="BX109" s="204">
        <f>SUM(Base!$Y106*2+Base!$Z106+Base!$AA106*2+Base!$AG106*2+Base!$AJ106*2+Base!$AL106+Base!$AN106*2+Base!$AP106*2+Base!$AR106*2+Base!$AT106*2+Base!$AW106*2+Base!$AY106*2+Base!$AZ106+Base!$BA106)/480+(ROW()/100000)+SUM(Data!V106+Data!W106+Data!X106+Data!Y106)</f>
        <v>1.09E-3</v>
      </c>
      <c r="BY109" s="204">
        <f>SUM(Base!$Z106*2+Base!$AA106+Base!$AC106*2+Base!$AK106+Base!$AL106+Base!$AM106*2+Base!$AN106*2+Base!$AP106+Base!$AT106*2+Base!$AV106+Base!$BA106*2+Base!$BB106*2+Base!$BF106*2)/420+(ROW()/100000)+Data!Y106</f>
        <v>1.09E-3</v>
      </c>
      <c r="BZ109" s="204">
        <f>SUM(Base!$Z106+Base!$AA106+Base!$AC106*2+Base!$AK106+Base!$AL106+Base!$AM106*2+Base!$AN106+Base!$AP106+Base!$AT106+Base!$AV106*2+Base!$BA106*2+Base!$BB106*2+Base!$BF106*2)/380+(ROW()/100000)+Data!Y106</f>
        <v>1.09E-3</v>
      </c>
      <c r="CA109" s="204">
        <f>SUM(Base!$Z106*2+Base!$AA106+Base!$AD106*2+Base!$AF106+Base!$AG106*2+Base!$AI106*2+Base!$AL106*2+Base!$AN106+Base!$AO106+Base!$AP106+Base!$AT106*2+Base!$AU106*2+Base!$AX106*2+Base!$AY106+Base!$BA106+Base!$BD106*2+Base!$BE106*2+Base!$BF106)/560+(ROW()/100000)+Data!R106</f>
        <v>1.09E-3</v>
      </c>
      <c r="CB109" s="204">
        <f>SUM(Base!$Z106+Base!$AA106+Base!$AD106+Base!$AF106*2+Base!$AG106*2+Base!$AI106*2+Base!$AL106+Base!$AN106+Base!$AO106+Base!$AP106+Base!$AT106*2+Base!$AU106*2+Base!$AX106*2+Base!$AY106+Base!$BA106+Base!$BD106*2+Base!$BE106*2+Base!$BF106)/520+(ROW()/100000)+Data!R106</f>
        <v>1.09E-3</v>
      </c>
      <c r="CC109" s="204">
        <f>SUM(Base!$W106*2+Base!$Y106*2+Base!$AA106+Base!$AG106+Base!$AJ106*2+Base!$AL106+Base!$AR106+Base!$AT106+Base!$AX106+Base!$AY106*2+Base!$AZ106*2+Base!$BA106+Base!$BD106+Base!$BE106)/380+(ROW()/100000)+SUM(Data!S106+Data!T106+Data!V106+Data!W106)</f>
        <v>1.09E-3</v>
      </c>
      <c r="CD109" s="204">
        <f>SUM(Base!$W106*2+Base!$Y106*2+Base!$AA106+Base!$AG106+Base!$AJ106*2+Base!$AT106+Base!$AX106+Base!$AY106*2+Base!$AZ106*2+Base!$BA106+Base!$BD106+Base!$BE106)/340+(ROW()/100000)+SUM(Data!S106+Data!T106+Data!V106+Data!W106)</f>
        <v>1.09E-3</v>
      </c>
      <c r="CE109" s="204">
        <f>SUM(Base!$W106*2+Base!$Y106*2+Base!$AA106+Base!$AF106+Base!$AG106+Base!$AI106*2+Base!$AJ106*2+Base!$AL106+Base!$AO106+Base!$AP106+Base!$AR106+Base!$AT106*2+Base!$AU106+Base!$AV106*2+Base!$AX106*2+Base!$AY106*2+Base!$AZ106+Base!$BA106+Base!$BD106*2+Base!$BE106*2)/600+(ROW()/100000)+SUM(Data!M106:P106)</f>
        <v>1.09E-3</v>
      </c>
      <c r="CF109" s="204">
        <f>SUM(Base!$W106+Base!$Y106+Base!$AA106+Base!$AF106*2+Base!$AG106+Base!$AI106*2+Base!$AJ106+Base!$AL106*2+Base!$AO106+Base!$AP106+Base!$AT106+Base!$AU106*2+Base!$AV106*2+Base!$AX106*2+Base!$AY106*2+Base!$AZ106+Base!$BA106+Base!$BD106+Base!$BE106*2)/540+(ROW()/100000)+SUM(Data!M106:P106)</f>
        <v>1.09E-3</v>
      </c>
      <c r="CG109" s="204">
        <f>SUM(Base!$W106*2+Base!$Y106*2+Base!$AA106+Base!$AF106*2+Base!$AG106+Base!$AI106*2+Base!$AJ106+Base!$AL106+Base!$AO106+Base!$AP106+Base!$AT106*2+Base!$AU106+Base!$AV106*2+Base!$AX106*2+Base!$AY106*2+Base!$AZ106+Base!$BA106+Base!$BD106+Base!$BE106*2)/560+(ROW()/100000)+SUM(Data!M106:P106)</f>
        <v>1.09E-3</v>
      </c>
      <c r="CH109" s="204">
        <f>SUM(Base!$W106*2+Base!$Y106*2+Base!$AA106+Base!$AC106*2+Base!$AF106*2+Base!$AG106+Base!$AI106*2+Base!$AJ106+Base!$AK106+Base!$AL106+Base!$AM106+Base!$AN106+Base!$AO106+Base!$AP106+Base!$AT106*2+Base!$AU106+Base!$AX106+Base!$AZ106+Base!$BB106*2+Base!$BD106*2+Base!$BE106*2+Base!$BF106*2)/640+(ROW()/100000)+Data!Q106</f>
        <v>1.09E-3</v>
      </c>
      <c r="CI109" s="204">
        <f>SUM(Base!$Y106+Base!$AA106+Base!$AC106*2+Base!$AF106*2+Base!$AG106+Base!$AI106*2+Base!$AJ106+Base!$AK106+Base!$AL106+Base!$AM106+Base!$AN106+Base!$AO106+Base!$AP106+Base!$AU106*2+Base!$AX106+Base!$AZ106+Base!$BB106*2+Base!$BD106+Base!$BF106*2)/500+(ROW()/100000)+Data!Q106</f>
        <v>1.09E-3</v>
      </c>
      <c r="CJ109" s="204">
        <f>SUM(Base!$W106+Base!$Y106*2+Base!$AA106+Base!$AC106*2+Base!$AF106*2+Base!$AG106+Base!$AI106*2+Base!$AJ106+Base!$AK106+Base!$AL106+Base!$AM106+Base!$AN106+Base!$AO106+Base!$AP106+Base!$AT106+Base!$AU106*2+Base!$AX106+Base!$AZ106+Base!$BB106*2+Base!$BD106*2+Base!$BE106+Base!$BF106*2)/600+(ROW()/100000)+Data!Q106</f>
        <v>1.09E-3</v>
      </c>
      <c r="CK109" s="204">
        <f>SUM(Base!$W106*2+Base!$AA106*2+Base!$AG106*2+Base!$AI106+Base!$AJ106+Base!$AL106+Base!$AN106+Base!$AP106*2+Base!$AT106+Base!$AV106*2+Base!$AW106+Base!$AX106*2+Base!$BE106*2)/400+(ROW()/100000)+SUM(Data!S106+Data!T106)</f>
        <v>1.09E-3</v>
      </c>
      <c r="CL109" s="204">
        <f>SUM(Base!$W106+Base!$AA106+Base!$AF106+Base!$AG106*2+Base!$AI106*2+Base!$AJ106+Base!$AL106+Base!$AN106+Base!$AO106*2+Base!$AP106*2+Base!$AU106*2+Base!$AV106*2+Base!$AX106*2+Base!$BE106)/420+(ROW()/100000)+SUM(Data!S106+Data!T106)</f>
        <v>1.09E-3</v>
      </c>
      <c r="CM109" s="204">
        <f>SUM(Base!$W106+Base!$AA106+Base!$AG106*2+Base!$AI106*2+Base!$AJ106+Base!$AL106+Base!$AN106+Base!$AO106+Base!$AP106*2+Base!$AT106+Base!$AU106+Base!$AV106*2+Base!$AW106+Base!$AX106*2+Base!$BE106*2)/420+(ROW()/100000)+SUM(Data!S106+Data!T106)</f>
        <v>1.09E-3</v>
      </c>
      <c r="CN109" s="204">
        <f>SUM(Base!$Y106*2+Base!$AA106*2+Base!$AG106*2+Base!$AJ106*2+Base!$AL106+Base!$AN106*2+Base!$AP106*2+Base!$AR106+Base!$AT106*2+Base!$AV106*2+Base!$AW106*2+Base!$AY106+Base!$AZ106)/440+(ROW()/100000)+SUM(Data!S106+Data!T106)</f>
        <v>1.09E-3</v>
      </c>
      <c r="CO109" s="204">
        <f>SUM(Base!$Y106+Base!$AA106*2+Base!$AG106*2+Base!$AJ106*2+Base!$AN106*2+Base!$AP106*2+Base!$AT106+Base!$AV106*2+Base!$AW106*2+Base!$AZ106)/340+(ROW()/100000)+SUM(Data!S106+Data!T106)</f>
        <v>1.09E-3</v>
      </c>
      <c r="CP109" s="204">
        <f>SUM(Base!$W106+Base!$Z106+Base!$AA106+Base!$AC106*2+Base!$AL106+Base!$AM106*2+Base!$AT106*2+Base!$AV106+Base!$AX106+Base!$BA106+Base!$BB106*2+Base!$BE106+Base!$BF106*2)/360+(ROW()/100000)+SUM(Data!V106+Data!W106)</f>
        <v>1.09E-3</v>
      </c>
      <c r="CQ109" s="205">
        <f>SUM(Base!$W106+Base!$AA106+Base!$AC106*2+Base!$AL106+Base!$AM106*2+Base!$AT106+Base!$AV106*2+Base!$AX106+Base!$BA106+Base!$BB106*2+Base!$BE106+Base!$BF106*2)/340+(ROW()/100000)+SUM(Data!V106+Data!W106)</f>
        <v>1.09E-3</v>
      </c>
      <c r="CR109" s="1"/>
    </row>
    <row r="110" spans="1:96" ht="25" customHeight="1" x14ac:dyDescent="0.3">
      <c r="A110" s="1"/>
      <c r="B110" s="85">
        <f>Base!B107</f>
        <v>0</v>
      </c>
      <c r="C110" s="92">
        <f>Base!C107</f>
        <v>0</v>
      </c>
      <c r="D110" s="1"/>
      <c r="E110" s="86">
        <f>Base!E107</f>
        <v>0</v>
      </c>
      <c r="F110" s="90" t="str">
        <f t="shared" si="5"/>
        <v>A (D)</v>
      </c>
      <c r="G110" s="1"/>
      <c r="H110" s="86">
        <f>Base!I107</f>
        <v>0</v>
      </c>
      <c r="I110" s="92">
        <f>Base!H107</f>
        <v>0</v>
      </c>
      <c r="J110" s="1"/>
      <c r="K110" s="88">
        <f>SUM(Base!$AF107*2+Base!$AI107*2+Base!$AL107*2+Base!$AN107+Base!$AO107*2+Base!$AP107*2+Base!$AU107*2+Base!$AV107+Base!$BF107)/300+(ROW()/100000)+Data!R107</f>
        <v>1.1000000000000001E-3</v>
      </c>
      <c r="L110" s="87">
        <f>SUM(Base!$Y107*2+Base!$Z107*2+Base!$AA107*2+Base!$AG107+Base!$AJ107*2+Base!$AL107+Base!$AN107*2+Base!$AP107+Base!$AT107*2+Base!$AX107+Base!$AY107*2+Base!$AZ107+Base!$BA107+Base!$BD107+Base!$BE107)/440+(ROW()/100000)+Data!Y107</f>
        <v>1.1000000000000001E-3</v>
      </c>
      <c r="M110" s="87">
        <f>SUM(Base!$Y107*2+Base!$Z107+Base!$AA107*2+Base!$AD107*2+Base!$AG107*2+Base!$AJ107*2+Base!$AL107*2+Base!$AN107+Base!$AP107*2+Base!$AR107*2+Base!$AT107*2+Base!$AW107+Base!$AZ107)/440+(ROW()/100000)+Data!X107</f>
        <v>1.1000000000000001E-3</v>
      </c>
      <c r="N110" s="87">
        <f>SUM(Base!$Y107+Base!$AA107*2+Base!$AD107*2+Base!$AG107*2+Base!$AJ107*2+Base!$AL107*2+Base!$AN107+Base!$AP107*2+Base!$AR107*2+Base!$AT107*2+Base!$AW107+Base!$AZ107)/400+(ROW()/100000)+Data!X107</f>
        <v>1.1000000000000001E-3</v>
      </c>
      <c r="O110" s="87">
        <f>SUM(Base!$Y107+Base!$AA107*2+Base!$AG107*2+Base!$AJ107*2+Base!$AL107+Base!$AN107*2+Base!$AP107*2+Base!$AR107+Base!$AT107*2+Base!$AV107*2+Base!$AW107*2+Base!$AY107+Base!$AZ107)/420+(ROW()/100000)+SUM(Data!U107+Data!V107+Data!W107+Data!X107)</f>
        <v>1.1000000000000001E-3</v>
      </c>
      <c r="P110" s="87">
        <f>SUM(Base!$Y107+Base!$AA107*2+Base!$AG107*2+Base!$AJ107*2+Base!$AL107+Base!$AN107*2+Base!$AP107*2+Base!$AR107+Base!$AT107*2+Base!$AV107*2+Base!$AW107*2+Base!$AZ107)/400+(ROW()/100000)+SUM(Data!U107+Data!V107+Data!W107+Data!X107)</f>
        <v>1.1000000000000001E-3</v>
      </c>
      <c r="Q110" s="87">
        <f>SUM(Base!$Y107+Base!$Z107+Base!$AA107+Base!$AD107+Base!$AG107*2+Base!$AI107*2+Base!$AJ107+Base!$AK107+Base!$AL107+Base!$AN107+Base!$AP107+Base!$AT107*2+Base!$AU107+Base!$AV107*2+Base!$AX107*2+Base!$AY107+Base!$BA107+Base!$BD107+Base!$BE107*2+Base!$BF107)/520+(ROW()/100000)+Data!U107</f>
        <v>1.1000000000000001E-3</v>
      </c>
      <c r="R110" s="87">
        <f>SUM(Base!$AA107+Base!$AC107+Base!$AF107*2+Base!$AG107*2+Base!$AI107*2+Base!$AJ107+Base!$AL107*2+Base!$AM107+Base!$AN107*2+Base!$AO107*2+Base!$AP107*2+Base!$AU107*2+Base!$AW107+Base!$BB107+Base!$BD107*2+Base!$BF107+Base!$BF107*2)/500+(ROW()/100000)+Data!Q107</f>
        <v>1.1000000000000001E-3</v>
      </c>
      <c r="S110" s="87">
        <f>SUM(Base!$AA107+Base!$AC107*2+Base!$AF107*2+Base!$AG107*2+Base!$AI107*2+Base!$AJ107+Base!$AK107+Base!$AL107+Base!$AM107+Base!$AN107*2+Base!$AO107+Base!$AP107+Base!$AU107*2+Base!$AW107+Base!$BB107*2+Base!$BD107+Base!$BF107*2)/500+(ROW()/100000)+Data!Q107</f>
        <v>1.1000000000000001E-3</v>
      </c>
      <c r="T110" s="87">
        <f>SUM(Base!$AA107+Base!$AC107*2+Base!$AF107+Base!$AG107*2+Base!$AI107*2+Base!$AJ107+Base!$AK107*2+Base!$AL107+Base!$AM107*2+Base!$AN107*2+Base!$AO107+Base!$AP107*2+Base!$AU107*2+Base!$AW107+Base!$BB107*2+Base!$BF107*2)/520+(ROW()/100000)+Data!Q107</f>
        <v>1.1000000000000001E-3</v>
      </c>
      <c r="U110" s="87">
        <f>SUM(Base!$AF107+Base!$AI107*2+Base!$AK107*2+Base!$AL107*2+Base!$AM107+Base!$AO107+Base!$AU107+Base!$AV107*2+Base!$AX107*2+Base!$AZ107+Base!$BD107+Base!$BE107*2+Base!$BF107)/380+(ROW()/100000)+SUM(Data!R107+Data!U107)</f>
        <v>1.1000000000000001E-3</v>
      </c>
      <c r="V110" s="87">
        <f>SUM(Base!$AF107+Base!$AG107+Base!$AI107*2+Base!$AK107*2+Base!$AL107*2+Base!$AM107+Base!$AO107+Base!$AV107*2+Base!$AX107*2+Base!$AZ107+Base!$BD107+Base!$BE107*2+Base!$BF107)/380+(ROW()/100000)+SUM(Data!R107+Data!U107)</f>
        <v>1.1000000000000001E-3</v>
      </c>
      <c r="W110" s="87">
        <f>SUM(Base!$AA107*2+Base!$AG107*2+Base!$AI107*2+Base!$AJ107+Base!$AL107+Base!$AN107+Base!$AO107+Base!$AP107*2+Base!$AT107+Base!$AU107*2+Base!$AV107*2+Base!$AW107+Base!$AX107+Base!$BE107*2)/420+(ROW()/100000)+Data!U107</f>
        <v>1.1000000000000001E-3</v>
      </c>
      <c r="X110" s="87">
        <f>SUM(Base!$AC107+Base!$AF107*2+Base!$AI107*2+Base!$AL107*2+Base!$AM107+Base!$AN107+Base!$AO107*2+Base!$AP107*2+Base!$AU107*2+Base!$BB107+Base!$BD107*2+Base!$BF107)/380+(ROW()/100000)+Data!Q107</f>
        <v>1.1000000000000001E-3</v>
      </c>
      <c r="Y110" s="87">
        <f>SUM(Base!$AC107*2+Base!$AF107*2+Base!$AI107*2+Base!$AK107+Base!$AL107+Base!$AM107+Base!$AN107+Base!$AO107+Base!$AP107+Base!$AU107*2+Base!$BB107*2+Base!$BD107+Base!$BF107*2)/380+(ROW()/100000)+Data!Q107</f>
        <v>1.1000000000000001E-3</v>
      </c>
      <c r="Z110" s="87">
        <f>SUM(Base!$AC107*2+Base!$AF107+Base!$AI107*2+Base!$AK107*2+Base!$AL107+Base!$AM107*2+Base!$AN107+Base!$AO107+Base!$AP107*2+Base!$AU107*2+Base!$BB107*2+Base!$BF107*2)/400+(ROW()/100000)+Data!Q107</f>
        <v>1.1000000000000001E-3</v>
      </c>
      <c r="AA110" s="87">
        <f>SUM(Base!$Y107*2+Base!$Z107*2+Base!$AA107*2+Base!$AC107*2+Base!$AD107+Base!$AG107+Base!$AJ107*2+Base!$AL107*2+Base!$AN107*2+Base!$AP107+Base!$AT107*2+Base!$AV107+Base!$AW107+Base!$AX107+Base!$AY107*2+Base!$AZ107*2+Base!$BA107+Base!$BB107+Base!$BD107+Base!$BE107+Base!$BF107*2)/640+(ROW()/100000)+Data!Y107</f>
        <v>1.1000000000000001E-3</v>
      </c>
      <c r="AB110" s="87">
        <f>SUM(Base!$Y107*2+Base!$Z107+Base!$AA107*2+Base!$AC107*2+Base!$AD107*2+Base!$AG107*2+Base!$AJ107*2+Base!$AL107*2+Base!$AN107*2+Base!$AP107*2+Base!$AT107*2+Base!$AV107+Base!$AW107*2+Base!$AX107+Base!$AY107*2+Base!$AZ107*2+Base!$BA107+Base!$BB107+Base!$BD107+Base!$BE107+Base!$BF107*2)/700+(ROW()/100000)+Data!Y107</f>
        <v>1.1000000000000001E-3</v>
      </c>
      <c r="AC110" s="87">
        <f>SUM(Base!$AA107*2+Base!$AD107+Base!$AG107*2+Base!$AI107+Base!$AJ107+Base!$AL107+Base!$AN107+Base!$AP107*2+Base!$AT107*2+Base!$AV107+Base!$AW107+Base!$AX107+Base!$AY107+Base!$BE107)/360+(ROW()/100000)+Data!U107</f>
        <v>1.1000000000000001E-3</v>
      </c>
      <c r="AD110" s="87">
        <f>SUM(Base!$AA107+Base!$AF107+Base!$AG107+Base!$AI107*2+Base!$AJ107+Base!$AK107+Base!$AL107+Base!$AN107+Base!$AO107*2+Base!$AP107*2+Base!$AU107*2+Base!$AV107*2+Base!$AX107+Base!$BE107)/380+(ROW()/100000)+Data!U107</f>
        <v>1.1000000000000001E-3</v>
      </c>
      <c r="AE110" s="87">
        <f>SUM(Base!$AA107*2+Base!$AG107*2+Base!$AI107*2+Base!$AJ107+Base!$AL107+Base!$AN107+Base!$AO107+Base!$AP107*2+Base!$AT107+Base!$AV107*2+Base!$AW107+Base!$AX107+Base!$BE107)/360+(ROW()/100000)+Data!U107</f>
        <v>1.1000000000000001E-3</v>
      </c>
      <c r="AF110" s="87">
        <f>SUM(Base!$W107*2+Base!$Y107*2+Base!$AA107+Base!$AF107+Base!$AG107+Base!$AI107+Base!$AJ107*2+Base!$AL107+Base!$AP107+Base!$AR107*2+Base!$AT107*2+Base!$AU107+Base!$AV107*2+Base!$AX107*2+Base!$AY107*2+Base!$AZ107+Base!$BA107+Base!$BD107+Base!$BE107*2)/560+(ROW()/100000)+SUM(Data!M107:P107)</f>
        <v>1.1000000000000001E-3</v>
      </c>
      <c r="AG110" s="87">
        <f>SUM(Base!$W107*2+Base!$Y107*2+Base!$AA107+Base!$AF107+Base!$AG107+Base!$AI107+Base!$AJ107*2+Base!$AL107+Base!$AP107+Base!$AR107+Base!$AT107*2+Base!$AU107+Base!$AV107*2+Base!$AX107*2+Base!$AY107*2+Base!$AZ107+Base!$BA107+Base!$BD107+Base!$BE107*2)/540+(ROW()/100000)+SUM(Data!M107:P107)</f>
        <v>1.1000000000000001E-3</v>
      </c>
      <c r="AH110" s="87">
        <f>SUM(Base!$Y107+Base!$Z107+Base!$AA107*2+Base!$AG107*2+Base!$AJ107*2+Base!$AL107+Base!$AN107*2+Base!$AP107*2+Base!$AR107+Base!$AT107*2+Base!$AV107*2+Base!$AW107+Base!$BA107+Base!$BF107)/420+(ROW()/100000)+Data!Y107</f>
        <v>1.1000000000000001E-3</v>
      </c>
      <c r="AI110" s="87">
        <f>SUM(Base!$Z107+Base!$AA107*2+Base!$AG107*2+Base!$AJ107*2+Base!$AL107+Base!$AN107*2+Base!$AP107*2+Base!$AR107+Base!$AT107*2+Base!$AV107*2+Base!$AW107+Base!$BA107+Base!$BF107)/400+(ROW()/100000)+Data!Y107</f>
        <v>1.1000000000000001E-3</v>
      </c>
      <c r="AJ110" s="87">
        <f>SUM(Base!$AA107*2+Base!$AG107*2+Base!$AI107+Base!$AJ107*2+Base!$AL107+Base!$AN107*2+Base!$AP107*2+Base!$AU107+Base!$AV107*2+Base!$AW107*2+Base!$BA107)/360+(ROW()/100000)+SUM(Data!R107+Data!U107)</f>
        <v>1.1000000000000001E-3</v>
      </c>
      <c r="AK110" s="87">
        <f>SUM(Base!$AA107*2+Base!$AG107*2+Base!$AJ107*2+Base!$AL107+Base!$AN107*2+Base!$AP107*2+Base!$AT107+Base!$AU107+Base!$AV107*2+Base!$AW107*2+Base!$BA107)/360+(ROW()/100000)+SUM(Data!R107+Data!U107)</f>
        <v>1.1000000000000001E-3</v>
      </c>
      <c r="AL110" s="87">
        <f>SUM(Base!$AF107+Base!$AG107+Base!$AI107*2+Base!$AK107+Base!$AL107*2+Base!$AN107+Base!$AO107*2+Base!$AP107+Base!$AU107*2+Base!$AV107*2+Base!$AX107)/360+(ROW()/100000)+Data!R107</f>
        <v>1.1000000000000001E-3</v>
      </c>
      <c r="AM110" s="87">
        <f>SUM(Base!$AA107+Base!$AF107+Base!$AG107+Base!$AI107*2+Base!$AK107+Base!$AL107*2+Base!$AN107+Base!$AO107*2+Base!$AP107+Base!$AU107*2+Base!$AV107*2+Base!$AX107)/380+(ROW()/100000)+Data!R107</f>
        <v>1.1000000000000001E-3</v>
      </c>
      <c r="AN110" s="87">
        <f>SUM(Base!$W107+Base!$Y107+Base!$AA107+Base!$AF107+Base!$AI107+Base!$AJ107*2+Base!$AK107+Base!$AL107*2+Base!$AO107+Base!$AP107+Base!$AT107*2+Base!$AU107*2+Base!$AV107*2+Base!$AX107*2+Base!$AY107)/460+(ROW()/100000)+SUM(Data!S107+Data!T107)</f>
        <v>1.1000000000000001E-3</v>
      </c>
      <c r="AO110" s="87">
        <f>SUM(Base!$W107*2+Base!$Y107+Base!$AA107+Base!$AF107+Base!$AI107+Base!$AJ107*2+Base!$AK107+Base!$AL107+Base!$AN107+Base!$AO107+Base!$AP107+Base!$AT107*2+Base!$AU107+Base!$AV107*2+Base!$AX107*2+Base!$AY107)/480+(ROW()/100000)+SUM(Data!S107+Data!T107)</f>
        <v>1.1000000000000001E-3</v>
      </c>
      <c r="AP110" s="87">
        <f>SUM(Base!$Y107+Base!$AA107*2+Base!$AG107*2+Base!$AJ107*2+Base!$AL107+Base!$AN107*2+Base!$AP107*2+Base!$AR107+Base!$AT107+Base!$AV107+Base!$AW107*2+Base!$AZ107)/360+(ROW()/100000)+Data!X107</f>
        <v>1.1000000000000001E-3</v>
      </c>
      <c r="AQ110" s="87">
        <f>SUM(Base!$W107*2+Base!$Y107+Base!$AA107+Base!$AF107*2+Base!$AG107+Base!$AI107*2+Base!$AJ107+Base!$AL107*2+Base!$AO107+Base!$AP107+Base!$AT107+Base!$AU107*2+Base!$AV107*2+Base!$AX107+Base!$AZ107)/460+(ROW()/100000)+SUM(Data!M107:P107)</f>
        <v>1.1000000000000001E-3</v>
      </c>
      <c r="AR110" s="87">
        <f>SUM(Base!$W107+Base!$AF107*2+Base!$AG107+Base!$AI107*2+Base!$AL107*2+Base!$AO107*2+Base!$AP107+Base!$AU107*2+Base!$AV107+Base!$AX107)/340+(ROW()/100000)+SUM(Data!M107:P107)</f>
        <v>1.1000000000000001E-3</v>
      </c>
      <c r="AS110" s="87">
        <f>SUM(Base!$W107+Base!$Y107+Base!$AF107*2+Base!$AG107+Base!$AI107*2+Base!$AJ107+Base!$AL107*2+Base!$AO107*2+Base!$AP107+Base!$AU107*2+Base!$AV107*2+Base!$AX107)/400+(ROW()/100000)+SUM(Data!M107:P107)</f>
        <v>1.1000000000000001E-3</v>
      </c>
      <c r="AT110" s="87">
        <f>SUM(Base!$Y107*2+Base!$Z107+Base!$AA107*2+Base!$AG107*2+Base!$AJ107*2+Base!$AL107+Base!$AN107*2+Base!$AP107*2+Base!$AR107+Base!$AT107*2+Base!$AV107+Base!$AW107*2+Base!$AY107*2+Base!$AZ107*2+Base!$BA107)/500+(ROW()/100000)+Data!Y107</f>
        <v>1.1000000000000001E-3</v>
      </c>
      <c r="AU110" s="87">
        <f>SUM(Base!$L107*2+Base!$M107*2+Base!$N107*2+Base!$P107*2+Base!$Q107*2+Base!$R107+Base!$T107*2+Base!$V107+Base!$AL107+Base!$AO107*2+Base!$AP107+Base!$AU107*2+Base!$AZ107*2)/440+(ROW()/100000)+Data!L107</f>
        <v>1.1000000000000001E-3</v>
      </c>
      <c r="AV110" s="87">
        <f>SUM(Base!$AA107+Base!$AF107*2+Base!$AG107+Base!$AI107*2+Base!$AK107+Base!$AL107*2+Base!$AM107+Base!$AN107*2+Base!$AO107*2+Base!$AP107*2+Base!$AU107*2+Base!$AV107*2+Base!$AX107+Base!$BB107+Base!$BE107+Base!$BF107)/480+(ROW()/100000)+Data!R107</f>
        <v>1.1000000000000001E-3</v>
      </c>
      <c r="AW110" s="87">
        <f>SUM(Base!$Y107*2+Base!$Z107*2+Base!$AA107*2+Base!$AD107+Base!$AG107+Base!$AJ107*2+Base!$AL107*2+Base!$AN107+Base!$AR107+Base!$AT107*2+Base!$AX107+Base!$AY107*2+Base!$AZ107*2+Base!$BA107+Base!$BD107+Base!$BE107)/480+(ROW()/100000)+SUM(Data!V107+Data!W107)</f>
        <v>1.1000000000000001E-3</v>
      </c>
      <c r="AX110" s="87">
        <f>SUM(Base!$Y107*2+Base!$Z107*2+Base!$AA107*2+Base!$AD107+Base!$AG107+Base!$AJ107*2+Base!$AL107+Base!$AN107+Base!$AR107+Base!$AT107*2+Base!$AW107+Base!$AX107+Base!$AY107*2+Base!$AZ107*2+Base!$BA107+Base!$BD107+Base!$BE107)/480+(ROW()/100000)+SUM(Data!V107+Data!W107)</f>
        <v>1.1000000000000001E-3</v>
      </c>
      <c r="AY110" s="87">
        <f>SUM(Base!$Y107+Base!$AA107+Base!$AC107*2+Base!$AF107*2+Base!$AG107+Base!$AI107*2+Base!$AJ107+Base!$AK107+Base!$AL107+Base!$AM107+Base!$AN107+Base!$AO107+Base!$AP107+Base!$AU107*2+Base!$AX107+Base!$AZ107+Base!$BB107+Base!$BD107+Base!$BE107*2)/480+(ROW()/100000)+SUM(Data!M107:P107)</f>
        <v>1.1000000000000001E-3</v>
      </c>
      <c r="AZ110" s="87">
        <f>SUM(Base!$W107*2+Base!$Y107*2+Base!$AA107+Base!$AD107+Base!$AG107*2+Base!$AJ107*2+Base!$AL107+Base!$AN107+Base!$AP107+Base!$AR107+Base!$AT107+Base!$AW107+Base!$AX107+Base!$AY107*2+Base!$AZ107*2+Base!$BA107+Base!$BD107+Base!$BE107)/480+(ROW()/100000)+SUM(Data!S107+Data!T107+Data!V107+Data!W107)</f>
        <v>1.1000000000000001E-3</v>
      </c>
      <c r="BA110" s="87">
        <f>SUM(Base!$W107*2+Base!$Y107*2+Base!$AA107+Base!$AD107+Base!$AG107*2+Base!$AJ107*2+Base!$AN107+Base!$AP107+Base!$AT107+Base!$AW107+Base!$AX107+Base!$AY107*2+Base!$AZ107*2+Base!$BA107+Base!$BD107+Base!$BE107)/440+(ROW()/100000)+SUM(Data!S107+Data!T107+Data!V107+Data!W107)</f>
        <v>1.1000000000000001E-3</v>
      </c>
      <c r="BB110" s="87">
        <f>SUM(Base!$W107+Base!$Y107+Base!$AA107*2+Base!$AD107+Base!$AF107+Base!$AG107*2+Base!$AI107*2+Base!$AJ107*2+Base!$AL107+Base!$AN107*2+Base!$AO107+Base!$AP107*2+Base!$AR107+Base!$AT107*2+Base!$AU107+Base!$AV107*2+Base!$AW107*2+Base!$AX107+Base!$AY107*2+Base!$AZ107)/640+(ROW()/100000)+SUM(Data!M107:P107)</f>
        <v>1.1000000000000001E-3</v>
      </c>
      <c r="BC110" s="87">
        <f>SUM(Base!$AA107+Base!$AF107+Base!$AG107*2+Base!$AI107*2+Base!$AJ107+Base!$AL107*2+Base!$AN107+Base!$AO107+Base!$AP107*2+Base!$AT107+Base!$AU107*2+Base!$AV107*2+Base!$AX107+Base!$AY107+Base!$AZ107)/440+(ROW()/100000)+SUM(Data!M107:P107)</f>
        <v>1.1000000000000001E-3</v>
      </c>
      <c r="BD110" s="87">
        <f>SUM(Base!$AA107*2+Base!$AF107+Base!$AG107*2+Base!$AI107*2+Base!$AJ107+Base!$AL107+Base!$AN107*2+Base!$AO107+Base!$AP107*2+Base!$AT107+Base!$AU107+Base!$AV107*2+Base!$AW107+Base!$AX107+Base!$AY107+Base!$AZ107)/460+(ROW()/100000)+SUM(Data!M107:P107)</f>
        <v>1.1000000000000001E-3</v>
      </c>
      <c r="BE110" s="87">
        <f>SUM(Base!$AA107*2+Base!$AC107*2+Base!$AF107*2+Base!$AG107*2+Base!$AI107*2+Base!$AJ107*2+Base!$AL107+Base!$AM107+Base!$AN107*2+Base!$AO107+Base!$AP107*2+Base!$AU107*2+Base!$AV107*2+Base!$BB107*2+Base!$BD107+Base!$BE107+Base!$BF107*2)/580+(ROW()/100000)+Data!Q107</f>
        <v>1.1000000000000001E-3</v>
      </c>
      <c r="BF110" s="87">
        <f>SUM(Base!$Y107+Base!$AA107*2+Base!$AC107*2+Base!$AF107*2+Base!$AG107*2+Base!$AI107*2+Base!$AJ107*2+Base!$AL107+Base!$AM107+Base!$AN107*2+Base!$AO107+Base!$AP107*2+Base!$AU107*2+Base!$AV107*2+Base!$AW107+Base!$BB107*2+Base!$BD107+Base!$BE107+Base!$BF107*2)/620+(ROW()/100000)+Data!Q107</f>
        <v>1.1000000000000001E-3</v>
      </c>
      <c r="BG110" s="87">
        <f>SUM(Base!$Y107*2+Base!$Z107+Base!$AA107+Base!$AD107+Base!$AG107*2+Base!$AJ107*2+Base!$AL107+Base!$AN107+Base!$AP107*2+Base!$AR107+Base!$AT107*2+Base!$AW107*2+Base!$AX107*2+Base!$AY107*2+Base!$BA107+Base!$BE107)/480+(ROW()/100000)+Data!U107</f>
        <v>1.1000000000000001E-3</v>
      </c>
      <c r="BH110" s="87">
        <f>SUM(Base!$Y107+Base!$AA107+Base!$AD107+Base!$AG107*2+Base!$AI107+Base!$AJ107*2+Base!$AL107+Base!$AN107+Base!$AP107*2+Base!$AT107*2+Base!$AW107+Base!$AX107*2+Base!$AY107*2+Base!$BA107+Base!$BE107)/420+(ROW()/100000)+Data!U107</f>
        <v>1.1000000000000001E-3</v>
      </c>
      <c r="BI110" s="87">
        <f>SUM(Base!$AC107+Base!$AF107*2+Base!$AI107*2+Base!$AL107*2+Base!$AM107+Base!$AO107*2+Base!$AU107*2+Base!$BB107+Base!$BD107*2+Base!$BF107)/320+(ROW()/100000)+Data!Q107</f>
        <v>1.1000000000000001E-3</v>
      </c>
      <c r="BJ110" s="87">
        <f>SUM(Base!$AC107*2+Base!$AF107*2+Base!$AI107*2+Base!$AK107+Base!$AL107+Base!$AM107+Base!$AO107+Base!$AU107*2+Base!$BB107*2+Base!$BD107+Base!$BF107*2)/340+(ROW()/100000)+Data!Q107</f>
        <v>1.1000000000000001E-3</v>
      </c>
      <c r="BK110" s="87">
        <f>SUM(Base!$AC107*2+Base!$AF107+Base!$AI107*2+Base!$AK107*2+Base!$AL107+Base!$AM107*2+Base!$AO107+Base!$AU107*2+Base!$BB107*2+Base!$BF107*2)/340+(ROW()/100000)+Data!Q107</f>
        <v>1.1000000000000001E-3</v>
      </c>
      <c r="BL110" s="87">
        <f>SUM(Base!$AC107+Base!$AF107*2+Base!$AI107*2+Base!$AK107+Base!$AL107*2+Base!$AM107+Base!$AO107+Base!$AU107*2+Base!$AV107+Base!$BF107*2)/300+(ROW()/100000)+SUM(Data!M107:P107)</f>
        <v>1.1000000000000001E-3</v>
      </c>
      <c r="BM110" s="87">
        <f>SUM(Base!$Z107*2+Base!$AA107+Base!$AC107+Base!$AJ107+Base!$AL107*2+Base!$AN107*2+Base!$AP107+Base!$AT107*2+Base!$AY107)/260+(ROW()/100000)+Data!Y107</f>
        <v>1.1000000000000001E-3</v>
      </c>
      <c r="BN110" s="87">
        <f>SUM(Base!$Z107+Base!$AA107+Base!$AK107*2+Base!$AL107*2+Base!$AM107*2+Base!$AN107+Base!$AO107+Base!$AP107+Base!$AT107*2+Base!$AV107*2+Base!$AX107*2+Base!$AY107*2+Base!$AZ107+Base!$BA107+Base!$BD107*2+Base!$BE107*2+Base!$BF107)/520+(ROW()/100000)+Data!Y107</f>
        <v>1.1000000000000001E-3</v>
      </c>
      <c r="BO110" s="87">
        <f>SUM(Base!$AA107+Base!$AK107*2+Base!$AL107*2+Base!$AM107*2+Base!$AN107+Base!$AO107+Base!$AP107*2+Base!$AV107*2+Base!$AX107*2+Base!$AY107*2+Base!$AZ107+Base!$BA107+Base!$BD107*2+Base!$BE107*2+Base!$BF107)/480+(ROW()/100000)+Data!Y107</f>
        <v>1.1000000000000001E-3</v>
      </c>
      <c r="BP110" s="87">
        <f>SUM(Base!$AA107+Base!$AG107+Base!$AK107*2+Base!$AL107*2+Base!$AM107*2+Base!$AN107+Base!$AO107+Base!$AP107*2+Base!$AT107+Base!$AV107*2+Base!$AX107*2+Base!$AY107*2+Base!$AZ107+Base!$BA107+Base!$BD107*2+Base!$BE107*2+Base!$BF107)/520+(ROW()/100000)+Data!Y107</f>
        <v>1.1000000000000001E-3</v>
      </c>
      <c r="BQ110" s="87">
        <f>SUM(Base!$Y107+Base!$AA107*2+Base!$AD107+Base!$AG107*2+Base!$AJ107*2+Base!$AL107+Base!$AN107*2+Base!$AP107*2+Base!$AR107*2+Base!$AT107*2+Base!$AV107*2+Base!$AW107*2+Base!$BA107)/440+(ROW()/100000)+Data!R107</f>
        <v>1.1000000000000001E-3</v>
      </c>
      <c r="BR110" s="87">
        <f>SUM(Base!$Z107*2+Base!$AA107+Base!$AJ107+Base!$AL107*2+Base!$AN107*2+Base!$AO107*2+Base!$AP107*2+Base!$AT107*2+Base!$AX107+Base!$AY107+Base!$BA107*2+Base!$BE107)/380+(ROW()/100000)+SUM(Data!V107+Data!W107)</f>
        <v>1.1000000000000001E-3</v>
      </c>
      <c r="BS110" s="87">
        <f>SUM(Base!$Y107+Base!$AA107*2+Base!$AD107+Base!$AG107*2+Base!$AJ107*2+Base!$AL107*2+Base!$AN107*2+Base!$AO107+Base!$AP107*2+Base!$AT107*2+Base!$AU107+Base!$AV107*2+Base!$AW107*2+Base!$AX107*2+Base!$AY107*2+Base!$AZ107+Base!$BA107+Base!$BD107+Base!$BE107*2)/620+(ROW()/100000)+SUM(Data!R107+Data!U107)</f>
        <v>1.1000000000000001E-3</v>
      </c>
      <c r="BT110" s="87">
        <f>SUM(Base!$L107+Base!$M107*2+Base!$N107+Base!$O107+Base!$P107+Base!$Q107*2+Base!$R107*2+Base!$T107*2+Base!$U107*2+Base!$V107+Base!$AA107+Base!$AG107+Base!$AL107*2+Base!$AN107*2+Base!$AO107*2+Base!$AP107+Base!$AU107*2+Base!$AW107+Base!$AY107+Base!$AZ107*2)/600+(ROW()/100000)+Data!L107</f>
        <v>1.1000000000000001E-3</v>
      </c>
      <c r="BU110" s="87">
        <f>SUM(Base!$L107+Base!$M107*2+Base!$N107+Base!$P107+Base!$Q107*2+Base!$R107*2+Base!$T107*2+Base!$U107+Base!$V107+Base!$AA107+Base!$AG107+Base!$AL107*2+Base!$AN107+Base!$AO107*2+Base!$AP107+Base!$AU107*2+Base!$AW107+Base!$AY107+Base!$AZ107*2)/540+(ROW()/100000)+Data!L107</f>
        <v>1.1000000000000001E-3</v>
      </c>
      <c r="BV110" s="87">
        <f>SUM(Base!$L107+Base!$M107*2+Base!$N107+Base!$P107+Base!$Q107*2+Base!$R107*2+Base!$T107*2+Base!$U107*2+Base!$V107+Base!$AA107+Base!$AG107+Base!$AL107*2+Base!$AN107*2+Base!$AO107*2+Base!$AP107+Base!$AU107*2+Base!$AW107+Base!$AY107+Base!$AZ107*2)/580+(ROW()/100000)+Data!L107</f>
        <v>1.1000000000000001E-3</v>
      </c>
      <c r="BW110" s="87">
        <f>SUM(Base!$Y107*2+Base!$Z107*2+Base!$AA107*2+Base!$AG107+Base!$AJ107+Base!$AL107*2+Base!$AN107*2+Base!$AO107+Base!$AP107+Base!$AT107*2+Base!$AX107+Base!$AY107*2+Base!$AZ107+Base!$BA107+Base!$BD107+Base!$BE107)/460+(ROW()/100000)+Data!X107</f>
        <v>1.1000000000000001E-3</v>
      </c>
      <c r="BX110" s="87">
        <f>SUM(Base!$Y107*2+Base!$Z107+Base!$AA107*2+Base!$AG107*2+Base!$AJ107*2+Base!$AL107+Base!$AN107*2+Base!$AP107*2+Base!$AR107*2+Base!$AT107*2+Base!$AW107*2+Base!$AY107*2+Base!$AZ107+Base!$BA107)/480+(ROW()/100000)+SUM(Data!V107+Data!W107+Data!X107+Data!Y107)</f>
        <v>1.1000000000000001E-3</v>
      </c>
      <c r="BY110" s="87">
        <f>SUM(Base!$Z107*2+Base!$AA107+Base!$AC107*2+Base!$AK107+Base!$AL107+Base!$AM107*2+Base!$AN107*2+Base!$AP107+Base!$AT107*2+Base!$AV107+Base!$BA107*2+Base!$BB107*2+Base!$BF107*2)/420+(ROW()/100000)+Data!Y107</f>
        <v>1.1000000000000001E-3</v>
      </c>
      <c r="BZ110" s="87">
        <f>SUM(Base!$Z107+Base!$AA107+Base!$AC107*2+Base!$AK107+Base!$AL107+Base!$AM107*2+Base!$AN107+Base!$AP107+Base!$AT107+Base!$AV107*2+Base!$BA107*2+Base!$BB107*2+Base!$BF107*2)/380+(ROW()/100000)+Data!Y107</f>
        <v>1.1000000000000001E-3</v>
      </c>
      <c r="CA110" s="87">
        <f>SUM(Base!$Z107*2+Base!$AA107+Base!$AD107*2+Base!$AF107+Base!$AG107*2+Base!$AI107*2+Base!$AL107*2+Base!$AN107+Base!$AO107+Base!$AP107+Base!$AT107*2+Base!$AU107*2+Base!$AX107*2+Base!$AY107+Base!$BA107+Base!$BD107*2+Base!$BE107*2+Base!$BF107)/560+(ROW()/100000)+Data!R107</f>
        <v>1.1000000000000001E-3</v>
      </c>
      <c r="CB110" s="87">
        <f>SUM(Base!$Z107+Base!$AA107+Base!$AD107+Base!$AF107*2+Base!$AG107*2+Base!$AI107*2+Base!$AL107+Base!$AN107+Base!$AO107+Base!$AP107+Base!$AT107*2+Base!$AU107*2+Base!$AX107*2+Base!$AY107+Base!$BA107+Base!$BD107*2+Base!$BE107*2+Base!$BF107)/520+(ROW()/100000)+Data!R107</f>
        <v>1.1000000000000001E-3</v>
      </c>
      <c r="CC110" s="87">
        <f>SUM(Base!$W107*2+Base!$Y107*2+Base!$AA107+Base!$AG107+Base!$AJ107*2+Base!$AL107+Base!$AR107+Base!$AT107+Base!$AX107+Base!$AY107*2+Base!$AZ107*2+Base!$BA107+Base!$BD107+Base!$BE107)/380+(ROW()/100000)+SUM(Data!S107+Data!T107+Data!V107+Data!W107)</f>
        <v>1.1000000000000001E-3</v>
      </c>
      <c r="CD110" s="87">
        <f>SUM(Base!$W107*2+Base!$Y107*2+Base!$AA107+Base!$AG107+Base!$AJ107*2+Base!$AT107+Base!$AX107+Base!$AY107*2+Base!$AZ107*2+Base!$BA107+Base!$BD107+Base!$BE107)/340+(ROW()/100000)+SUM(Data!S107+Data!T107+Data!V107+Data!W107)</f>
        <v>1.1000000000000001E-3</v>
      </c>
      <c r="CE110" s="87">
        <f>SUM(Base!$W107*2+Base!$Y107*2+Base!$AA107+Base!$AF107+Base!$AG107+Base!$AI107*2+Base!$AJ107*2+Base!$AL107+Base!$AO107+Base!$AP107+Base!$AR107+Base!$AT107*2+Base!$AU107+Base!$AV107*2+Base!$AX107*2+Base!$AY107*2+Base!$AZ107+Base!$BA107+Base!$BD107*2+Base!$BE107*2)/600+(ROW()/100000)+SUM(Data!M107:P107)</f>
        <v>1.1000000000000001E-3</v>
      </c>
      <c r="CF110" s="87">
        <f>SUM(Base!$W107+Base!$Y107+Base!$AA107+Base!$AF107*2+Base!$AG107+Base!$AI107*2+Base!$AJ107+Base!$AL107*2+Base!$AO107+Base!$AP107+Base!$AT107+Base!$AU107*2+Base!$AV107*2+Base!$AX107*2+Base!$AY107*2+Base!$AZ107+Base!$BA107+Base!$BD107+Base!$BE107*2)/540+(ROW()/100000)+SUM(Data!M107:P107)</f>
        <v>1.1000000000000001E-3</v>
      </c>
      <c r="CG110" s="87">
        <f>SUM(Base!$W107*2+Base!$Y107*2+Base!$AA107+Base!$AF107*2+Base!$AG107+Base!$AI107*2+Base!$AJ107+Base!$AL107+Base!$AO107+Base!$AP107+Base!$AT107*2+Base!$AU107+Base!$AV107*2+Base!$AX107*2+Base!$AY107*2+Base!$AZ107+Base!$BA107+Base!$BD107+Base!$BE107*2)/560+(ROW()/100000)+SUM(Data!M107:P107)</f>
        <v>1.1000000000000001E-3</v>
      </c>
      <c r="CH110" s="87">
        <f>SUM(Base!$W107*2+Base!$Y107*2+Base!$AA107+Base!$AC107*2+Base!$AF107*2+Base!$AG107+Base!$AI107*2+Base!$AJ107+Base!$AK107+Base!$AL107+Base!$AM107+Base!$AN107+Base!$AO107+Base!$AP107+Base!$AT107*2+Base!$AU107+Base!$AX107+Base!$AZ107+Base!$BB107*2+Base!$BD107*2+Base!$BE107*2+Base!$BF107*2)/640+(ROW()/100000)+Data!Q107</f>
        <v>1.1000000000000001E-3</v>
      </c>
      <c r="CI110" s="87">
        <f>SUM(Base!$Y107+Base!$AA107+Base!$AC107*2+Base!$AF107*2+Base!$AG107+Base!$AI107*2+Base!$AJ107+Base!$AK107+Base!$AL107+Base!$AM107+Base!$AN107+Base!$AO107+Base!$AP107+Base!$AU107*2+Base!$AX107+Base!$AZ107+Base!$BB107*2+Base!$BD107+Base!$BF107*2)/500+(ROW()/100000)+Data!Q107</f>
        <v>1.1000000000000001E-3</v>
      </c>
      <c r="CJ110" s="87">
        <f>SUM(Base!$W107+Base!$Y107*2+Base!$AA107+Base!$AC107*2+Base!$AF107*2+Base!$AG107+Base!$AI107*2+Base!$AJ107+Base!$AK107+Base!$AL107+Base!$AM107+Base!$AN107+Base!$AO107+Base!$AP107+Base!$AT107+Base!$AU107*2+Base!$AX107+Base!$AZ107+Base!$BB107*2+Base!$BD107*2+Base!$BE107+Base!$BF107*2)/600+(ROW()/100000)+Data!Q107</f>
        <v>1.1000000000000001E-3</v>
      </c>
      <c r="CK110" s="87">
        <f>SUM(Base!$W107*2+Base!$AA107*2+Base!$AG107*2+Base!$AI107+Base!$AJ107+Base!$AL107+Base!$AN107+Base!$AP107*2+Base!$AT107+Base!$AV107*2+Base!$AW107+Base!$AX107*2+Base!$BE107*2)/400+(ROW()/100000)+SUM(Data!S107+Data!T107)</f>
        <v>1.1000000000000001E-3</v>
      </c>
      <c r="CL110" s="87">
        <f>SUM(Base!$W107+Base!$AA107+Base!$AF107+Base!$AG107*2+Base!$AI107*2+Base!$AJ107+Base!$AL107+Base!$AN107+Base!$AO107*2+Base!$AP107*2+Base!$AU107*2+Base!$AV107*2+Base!$AX107*2+Base!$BE107)/420+(ROW()/100000)+SUM(Data!S107+Data!T107)</f>
        <v>1.1000000000000001E-3</v>
      </c>
      <c r="CM110" s="87">
        <f>SUM(Base!$W107+Base!$AA107+Base!$AG107*2+Base!$AI107*2+Base!$AJ107+Base!$AL107+Base!$AN107+Base!$AO107+Base!$AP107*2+Base!$AT107+Base!$AU107+Base!$AV107*2+Base!$AW107+Base!$AX107*2+Base!$BE107*2)/420+(ROW()/100000)+SUM(Data!S107+Data!T107)</f>
        <v>1.1000000000000001E-3</v>
      </c>
      <c r="CN110" s="87">
        <f>SUM(Base!$Y107*2+Base!$AA107*2+Base!$AG107*2+Base!$AJ107*2+Base!$AL107+Base!$AN107*2+Base!$AP107*2+Base!$AR107+Base!$AT107*2+Base!$AV107*2+Base!$AW107*2+Base!$AY107+Base!$AZ107)/440+(ROW()/100000)+SUM(Data!S107+Data!T107)</f>
        <v>1.1000000000000001E-3</v>
      </c>
      <c r="CO110" s="87">
        <f>SUM(Base!$Y107+Base!$AA107*2+Base!$AG107*2+Base!$AJ107*2+Base!$AN107*2+Base!$AP107*2+Base!$AT107+Base!$AV107*2+Base!$AW107*2+Base!$AZ107)/340+(ROW()/100000)+SUM(Data!S107+Data!T107)</f>
        <v>1.1000000000000001E-3</v>
      </c>
      <c r="CP110" s="87">
        <f>SUM(Base!$W107+Base!$Z107+Base!$AA107+Base!$AC107*2+Base!$AL107+Base!$AM107*2+Base!$AT107*2+Base!$AV107+Base!$AX107+Base!$BA107+Base!$BB107*2+Base!$BE107+Base!$BF107*2)/360+(ROW()/100000)+SUM(Data!V107+Data!W107)</f>
        <v>1.1000000000000001E-3</v>
      </c>
      <c r="CQ110" s="89">
        <f>SUM(Base!$W107+Base!$AA107+Base!$AC107*2+Base!$AL107+Base!$AM107*2+Base!$AT107+Base!$AV107*2+Base!$AX107+Base!$BA107+Base!$BB107*2+Base!$BE107+Base!$BF107*2)/340+(ROW()/100000)+SUM(Data!V107+Data!W107)</f>
        <v>1.1000000000000001E-3</v>
      </c>
      <c r="CR110" s="1"/>
    </row>
    <row r="111" spans="1:96" ht="25" customHeight="1" x14ac:dyDescent="0.3">
      <c r="A111" s="1"/>
      <c r="B111" s="199">
        <f>Base!B108</f>
        <v>0</v>
      </c>
      <c r="C111" s="200">
        <f>Base!C108</f>
        <v>0</v>
      </c>
      <c r="D111" s="1"/>
      <c r="E111" s="201">
        <f>Base!E108</f>
        <v>0</v>
      </c>
      <c r="F111" s="202" t="str">
        <f t="shared" si="5"/>
        <v>A (D)</v>
      </c>
      <c r="G111" s="1"/>
      <c r="H111" s="201">
        <f>Base!I108</f>
        <v>0</v>
      </c>
      <c r="I111" s="200">
        <f>Base!H108</f>
        <v>0</v>
      </c>
      <c r="J111" s="1"/>
      <c r="K111" s="203">
        <f>SUM(Base!$AF108*2+Base!$AI108*2+Base!$AL108*2+Base!$AN108+Base!$AO108*2+Base!$AP108*2+Base!$AU108*2+Base!$AV108+Base!$BF108)/300+(ROW()/100000)+Data!R108</f>
        <v>1.1100000000000001E-3</v>
      </c>
      <c r="L111" s="204">
        <f>SUM(Base!$Y108*2+Base!$Z108*2+Base!$AA108*2+Base!$AG108+Base!$AJ108*2+Base!$AL108+Base!$AN108*2+Base!$AP108+Base!$AT108*2+Base!$AX108+Base!$AY108*2+Base!$AZ108+Base!$BA108+Base!$BD108+Base!$BE108)/440+(ROW()/100000)+Data!Y108</f>
        <v>1.1100000000000001E-3</v>
      </c>
      <c r="M111" s="204">
        <f>SUM(Base!$Y108*2+Base!$Z108+Base!$AA108*2+Base!$AD108*2+Base!$AG108*2+Base!$AJ108*2+Base!$AL108*2+Base!$AN108+Base!$AP108*2+Base!$AR108*2+Base!$AT108*2+Base!$AW108+Base!$AZ108)/440+(ROW()/100000)+Data!X108</f>
        <v>1.1100000000000001E-3</v>
      </c>
      <c r="N111" s="204">
        <f>SUM(Base!$Y108+Base!$AA108*2+Base!$AD108*2+Base!$AG108*2+Base!$AJ108*2+Base!$AL108*2+Base!$AN108+Base!$AP108*2+Base!$AR108*2+Base!$AT108*2+Base!$AW108+Base!$AZ108)/400+(ROW()/100000)+Data!X108</f>
        <v>1.1100000000000001E-3</v>
      </c>
      <c r="O111" s="204">
        <f>SUM(Base!$Y108+Base!$AA108*2+Base!$AG108*2+Base!$AJ108*2+Base!$AL108+Base!$AN108*2+Base!$AP108*2+Base!$AR108+Base!$AT108*2+Base!$AV108*2+Base!$AW108*2+Base!$AY108+Base!$AZ108)/420+(ROW()/100000)+SUM(Data!U108+Data!V108+Data!W108+Data!X108)</f>
        <v>1.1100000000000001E-3</v>
      </c>
      <c r="P111" s="204">
        <f>SUM(Base!$Y108+Base!$AA108*2+Base!$AG108*2+Base!$AJ108*2+Base!$AL108+Base!$AN108*2+Base!$AP108*2+Base!$AR108+Base!$AT108*2+Base!$AV108*2+Base!$AW108*2+Base!$AZ108)/400+(ROW()/100000)+SUM(Data!U108+Data!V108+Data!W108+Data!X108)</f>
        <v>1.1100000000000001E-3</v>
      </c>
      <c r="Q111" s="204">
        <f>SUM(Base!$Y108+Base!$Z108+Base!$AA108+Base!$AD108+Base!$AG108*2+Base!$AI108*2+Base!$AJ108+Base!$AK108+Base!$AL108+Base!$AN108+Base!$AP108+Base!$AT108*2+Base!$AU108+Base!$AV108*2+Base!$AX108*2+Base!$AY108+Base!$BA108+Base!$BD108+Base!$BE108*2+Base!$BF108)/520+(ROW()/100000)+Data!U108</f>
        <v>1.1100000000000001E-3</v>
      </c>
      <c r="R111" s="204">
        <f>SUM(Base!$AA108+Base!$AC108+Base!$AF108*2+Base!$AG108*2+Base!$AI108*2+Base!$AJ108+Base!$AL108*2+Base!$AM108+Base!$AN108*2+Base!$AO108*2+Base!$AP108*2+Base!$AU108*2+Base!$AW108+Base!$BB108+Base!$BD108*2+Base!$BF108+Base!$BF108*2)/500+(ROW()/100000)+Data!Q108</f>
        <v>1.1100000000000001E-3</v>
      </c>
      <c r="S111" s="204">
        <f>SUM(Base!$AA108+Base!$AC108*2+Base!$AF108*2+Base!$AG108*2+Base!$AI108*2+Base!$AJ108+Base!$AK108+Base!$AL108+Base!$AM108+Base!$AN108*2+Base!$AO108+Base!$AP108+Base!$AU108*2+Base!$AW108+Base!$BB108*2+Base!$BD108+Base!$BF108*2)/500+(ROW()/100000)+Data!Q108</f>
        <v>1.1100000000000001E-3</v>
      </c>
      <c r="T111" s="204">
        <f>SUM(Base!$AA108+Base!$AC108*2+Base!$AF108+Base!$AG108*2+Base!$AI108*2+Base!$AJ108+Base!$AK108*2+Base!$AL108+Base!$AM108*2+Base!$AN108*2+Base!$AO108+Base!$AP108*2+Base!$AU108*2+Base!$AW108+Base!$BB108*2+Base!$BF108*2)/520+(ROW()/100000)+Data!Q108</f>
        <v>1.1100000000000001E-3</v>
      </c>
      <c r="U111" s="204">
        <f>SUM(Base!$AF108+Base!$AI108*2+Base!$AK108*2+Base!$AL108*2+Base!$AM108+Base!$AO108+Base!$AU108+Base!$AV108*2+Base!$AX108*2+Base!$AZ108+Base!$BD108+Base!$BE108*2+Base!$BF108)/380+(ROW()/100000)+SUM(Data!R108+Data!U108)</f>
        <v>1.1100000000000001E-3</v>
      </c>
      <c r="V111" s="204">
        <f>SUM(Base!$AF108+Base!$AG108+Base!$AI108*2+Base!$AK108*2+Base!$AL108*2+Base!$AM108+Base!$AO108+Base!$AV108*2+Base!$AX108*2+Base!$AZ108+Base!$BD108+Base!$BE108*2+Base!$BF108)/380+(ROW()/100000)+SUM(Data!R108+Data!U108)</f>
        <v>1.1100000000000001E-3</v>
      </c>
      <c r="W111" s="204">
        <f>SUM(Base!$AA108*2+Base!$AG108*2+Base!$AI108*2+Base!$AJ108+Base!$AL108+Base!$AN108+Base!$AO108+Base!$AP108*2+Base!$AT108+Base!$AU108*2+Base!$AV108*2+Base!$AW108+Base!$AX108+Base!$BE108*2)/420+(ROW()/100000)+Data!U108</f>
        <v>1.1100000000000001E-3</v>
      </c>
      <c r="X111" s="204">
        <f>SUM(Base!$AC108+Base!$AF108*2+Base!$AI108*2+Base!$AL108*2+Base!$AM108+Base!$AN108+Base!$AO108*2+Base!$AP108*2+Base!$AU108*2+Base!$BB108+Base!$BD108*2+Base!$BF108)/380+(ROW()/100000)+Data!Q108</f>
        <v>1.1100000000000001E-3</v>
      </c>
      <c r="Y111" s="204">
        <f>SUM(Base!$AC108*2+Base!$AF108*2+Base!$AI108*2+Base!$AK108+Base!$AL108+Base!$AM108+Base!$AN108+Base!$AO108+Base!$AP108+Base!$AU108*2+Base!$BB108*2+Base!$BD108+Base!$BF108*2)/380+(ROW()/100000)+Data!Q108</f>
        <v>1.1100000000000001E-3</v>
      </c>
      <c r="Z111" s="204">
        <f>SUM(Base!$AC108*2+Base!$AF108+Base!$AI108*2+Base!$AK108*2+Base!$AL108+Base!$AM108*2+Base!$AN108+Base!$AO108+Base!$AP108*2+Base!$AU108*2+Base!$BB108*2+Base!$BF108*2)/400+(ROW()/100000)+Data!Q108</f>
        <v>1.1100000000000001E-3</v>
      </c>
      <c r="AA111" s="204">
        <f>SUM(Base!$Y108*2+Base!$Z108*2+Base!$AA108*2+Base!$AC108*2+Base!$AD108+Base!$AG108+Base!$AJ108*2+Base!$AL108*2+Base!$AN108*2+Base!$AP108+Base!$AT108*2+Base!$AV108+Base!$AW108+Base!$AX108+Base!$AY108*2+Base!$AZ108*2+Base!$BA108+Base!$BB108+Base!$BD108+Base!$BE108+Base!$BF108*2)/640+(ROW()/100000)+Data!Y108</f>
        <v>1.1100000000000001E-3</v>
      </c>
      <c r="AB111" s="204">
        <f>SUM(Base!$Y108*2+Base!$Z108+Base!$AA108*2+Base!$AC108*2+Base!$AD108*2+Base!$AG108*2+Base!$AJ108*2+Base!$AL108*2+Base!$AN108*2+Base!$AP108*2+Base!$AT108*2+Base!$AV108+Base!$AW108*2+Base!$AX108+Base!$AY108*2+Base!$AZ108*2+Base!$BA108+Base!$BB108+Base!$BD108+Base!$BE108+Base!$BF108*2)/700+(ROW()/100000)+Data!Y108</f>
        <v>1.1100000000000001E-3</v>
      </c>
      <c r="AC111" s="204">
        <f>SUM(Base!$AA108*2+Base!$AD108+Base!$AG108*2+Base!$AI108+Base!$AJ108+Base!$AL108+Base!$AN108+Base!$AP108*2+Base!$AT108*2+Base!$AV108+Base!$AW108+Base!$AX108+Base!$AY108+Base!$BE108)/360+(ROW()/100000)+Data!U108</f>
        <v>1.1100000000000001E-3</v>
      </c>
      <c r="AD111" s="204">
        <f>SUM(Base!$AA108+Base!$AF108+Base!$AG108+Base!$AI108*2+Base!$AJ108+Base!$AK108+Base!$AL108+Base!$AN108+Base!$AO108*2+Base!$AP108*2+Base!$AU108*2+Base!$AV108*2+Base!$AX108+Base!$BE108)/380+(ROW()/100000)+Data!U108</f>
        <v>1.1100000000000001E-3</v>
      </c>
      <c r="AE111" s="204">
        <f>SUM(Base!$AA108*2+Base!$AG108*2+Base!$AI108*2+Base!$AJ108+Base!$AL108+Base!$AN108+Base!$AO108+Base!$AP108*2+Base!$AT108+Base!$AV108*2+Base!$AW108+Base!$AX108+Base!$BE108)/360+(ROW()/100000)+Data!U108</f>
        <v>1.1100000000000001E-3</v>
      </c>
      <c r="AF111" s="204">
        <f>SUM(Base!$W108*2+Base!$Y108*2+Base!$AA108+Base!$AF108+Base!$AG108+Base!$AI108+Base!$AJ108*2+Base!$AL108+Base!$AP108+Base!$AR108*2+Base!$AT108*2+Base!$AU108+Base!$AV108*2+Base!$AX108*2+Base!$AY108*2+Base!$AZ108+Base!$BA108+Base!$BD108+Base!$BE108*2)/560+(ROW()/100000)+SUM(Data!M108:P108)</f>
        <v>1.1100000000000001E-3</v>
      </c>
      <c r="AG111" s="204">
        <f>SUM(Base!$W108*2+Base!$Y108*2+Base!$AA108+Base!$AF108+Base!$AG108+Base!$AI108+Base!$AJ108*2+Base!$AL108+Base!$AP108+Base!$AR108+Base!$AT108*2+Base!$AU108+Base!$AV108*2+Base!$AX108*2+Base!$AY108*2+Base!$AZ108+Base!$BA108+Base!$BD108+Base!$BE108*2)/540+(ROW()/100000)+SUM(Data!M108:P108)</f>
        <v>1.1100000000000001E-3</v>
      </c>
      <c r="AH111" s="204">
        <f>SUM(Base!$Y108+Base!$Z108+Base!$AA108*2+Base!$AG108*2+Base!$AJ108*2+Base!$AL108+Base!$AN108*2+Base!$AP108*2+Base!$AR108+Base!$AT108*2+Base!$AV108*2+Base!$AW108+Base!$BA108+Base!$BF108)/420+(ROW()/100000)+Data!Y108</f>
        <v>1.1100000000000001E-3</v>
      </c>
      <c r="AI111" s="204">
        <f>SUM(Base!$Z108+Base!$AA108*2+Base!$AG108*2+Base!$AJ108*2+Base!$AL108+Base!$AN108*2+Base!$AP108*2+Base!$AR108+Base!$AT108*2+Base!$AV108*2+Base!$AW108+Base!$BA108+Base!$BF108)/400+(ROW()/100000)+Data!Y108</f>
        <v>1.1100000000000001E-3</v>
      </c>
      <c r="AJ111" s="204">
        <f>SUM(Base!$AA108*2+Base!$AG108*2+Base!$AI108+Base!$AJ108*2+Base!$AL108+Base!$AN108*2+Base!$AP108*2+Base!$AU108+Base!$AV108*2+Base!$AW108*2+Base!$BA108)/360+(ROW()/100000)+SUM(Data!R108+Data!U108)</f>
        <v>1.1100000000000001E-3</v>
      </c>
      <c r="AK111" s="204">
        <f>SUM(Base!$AA108*2+Base!$AG108*2+Base!$AJ108*2+Base!$AL108+Base!$AN108*2+Base!$AP108*2+Base!$AT108+Base!$AU108+Base!$AV108*2+Base!$AW108*2+Base!$BA108)/360+(ROW()/100000)+SUM(Data!R108+Data!U108)</f>
        <v>1.1100000000000001E-3</v>
      </c>
      <c r="AL111" s="204">
        <f>SUM(Base!$AF108+Base!$AG108+Base!$AI108*2+Base!$AK108+Base!$AL108*2+Base!$AN108+Base!$AO108*2+Base!$AP108+Base!$AU108*2+Base!$AV108*2+Base!$AX108)/360+(ROW()/100000)+Data!R108</f>
        <v>1.1100000000000001E-3</v>
      </c>
      <c r="AM111" s="204">
        <f>SUM(Base!$AA108+Base!$AF108+Base!$AG108+Base!$AI108*2+Base!$AK108+Base!$AL108*2+Base!$AN108+Base!$AO108*2+Base!$AP108+Base!$AU108*2+Base!$AV108*2+Base!$AX108)/380+(ROW()/100000)+Data!R108</f>
        <v>1.1100000000000001E-3</v>
      </c>
      <c r="AN111" s="204">
        <f>SUM(Base!$W108+Base!$Y108+Base!$AA108+Base!$AF108+Base!$AI108+Base!$AJ108*2+Base!$AK108+Base!$AL108*2+Base!$AO108+Base!$AP108+Base!$AT108*2+Base!$AU108*2+Base!$AV108*2+Base!$AX108*2+Base!$AY108)/460+(ROW()/100000)+SUM(Data!S108+Data!T108)</f>
        <v>1.1100000000000001E-3</v>
      </c>
      <c r="AO111" s="204">
        <f>SUM(Base!$W108*2+Base!$Y108+Base!$AA108+Base!$AF108+Base!$AI108+Base!$AJ108*2+Base!$AK108+Base!$AL108+Base!$AN108+Base!$AO108+Base!$AP108+Base!$AT108*2+Base!$AU108+Base!$AV108*2+Base!$AX108*2+Base!$AY108)/480+(ROW()/100000)+SUM(Data!S108+Data!T108)</f>
        <v>1.1100000000000001E-3</v>
      </c>
      <c r="AP111" s="204">
        <f>SUM(Base!$Y108+Base!$AA108*2+Base!$AG108*2+Base!$AJ108*2+Base!$AL108+Base!$AN108*2+Base!$AP108*2+Base!$AR108+Base!$AT108+Base!$AV108+Base!$AW108*2+Base!$AZ108)/360+(ROW()/100000)+Data!X108</f>
        <v>1.1100000000000001E-3</v>
      </c>
      <c r="AQ111" s="204">
        <f>SUM(Base!$W108*2+Base!$Y108+Base!$AA108+Base!$AF108*2+Base!$AG108+Base!$AI108*2+Base!$AJ108+Base!$AL108*2+Base!$AO108+Base!$AP108+Base!$AT108+Base!$AU108*2+Base!$AV108*2+Base!$AX108+Base!$AZ108)/460+(ROW()/100000)+SUM(Data!M108:P108)</f>
        <v>1.1100000000000001E-3</v>
      </c>
      <c r="AR111" s="204">
        <f>SUM(Base!$W108+Base!$AF108*2+Base!$AG108+Base!$AI108*2+Base!$AL108*2+Base!$AO108*2+Base!$AP108+Base!$AU108*2+Base!$AV108+Base!$AX108)/340+(ROW()/100000)+SUM(Data!M108:P108)</f>
        <v>1.1100000000000001E-3</v>
      </c>
      <c r="AS111" s="204">
        <f>SUM(Base!$W108+Base!$Y108+Base!$AF108*2+Base!$AG108+Base!$AI108*2+Base!$AJ108+Base!$AL108*2+Base!$AO108*2+Base!$AP108+Base!$AU108*2+Base!$AV108*2+Base!$AX108)/400+(ROW()/100000)+SUM(Data!M108:P108)</f>
        <v>1.1100000000000001E-3</v>
      </c>
      <c r="AT111" s="204">
        <f>SUM(Base!$Y108*2+Base!$Z108+Base!$AA108*2+Base!$AG108*2+Base!$AJ108*2+Base!$AL108+Base!$AN108*2+Base!$AP108*2+Base!$AR108+Base!$AT108*2+Base!$AV108+Base!$AW108*2+Base!$AY108*2+Base!$AZ108*2+Base!$BA108)/500+(ROW()/100000)+Data!Y108</f>
        <v>1.1100000000000001E-3</v>
      </c>
      <c r="AU111" s="204">
        <f>SUM(Base!$L108*2+Base!$M108*2+Base!$N108*2+Base!$P108*2+Base!$Q108*2+Base!$R108+Base!$T108*2+Base!$V108+Base!$AL108+Base!$AO108*2+Base!$AP108+Base!$AU108*2+Base!$AZ108*2)/440+(ROW()/100000)+Data!L108</f>
        <v>1.1100000000000001E-3</v>
      </c>
      <c r="AV111" s="204">
        <f>SUM(Base!$AA108+Base!$AF108*2+Base!$AG108+Base!$AI108*2+Base!$AK108+Base!$AL108*2+Base!$AM108+Base!$AN108*2+Base!$AO108*2+Base!$AP108*2+Base!$AU108*2+Base!$AV108*2+Base!$AX108+Base!$BB108+Base!$BE108+Base!$BF108)/480+(ROW()/100000)+Data!R108</f>
        <v>1.1100000000000001E-3</v>
      </c>
      <c r="AW111" s="204">
        <f>SUM(Base!$Y108*2+Base!$Z108*2+Base!$AA108*2+Base!$AD108+Base!$AG108+Base!$AJ108*2+Base!$AL108*2+Base!$AN108+Base!$AR108+Base!$AT108*2+Base!$AX108+Base!$AY108*2+Base!$AZ108*2+Base!$BA108+Base!$BD108+Base!$BE108)/480+(ROW()/100000)+SUM(Data!V108+Data!W108)</f>
        <v>1.1100000000000001E-3</v>
      </c>
      <c r="AX111" s="204">
        <f>SUM(Base!$Y108*2+Base!$Z108*2+Base!$AA108*2+Base!$AD108+Base!$AG108+Base!$AJ108*2+Base!$AL108+Base!$AN108+Base!$AR108+Base!$AT108*2+Base!$AW108+Base!$AX108+Base!$AY108*2+Base!$AZ108*2+Base!$BA108+Base!$BD108+Base!$BE108)/480+(ROW()/100000)+SUM(Data!V108+Data!W108)</f>
        <v>1.1100000000000001E-3</v>
      </c>
      <c r="AY111" s="204">
        <f>SUM(Base!$Y108+Base!$AA108+Base!$AC108*2+Base!$AF108*2+Base!$AG108+Base!$AI108*2+Base!$AJ108+Base!$AK108+Base!$AL108+Base!$AM108+Base!$AN108+Base!$AO108+Base!$AP108+Base!$AU108*2+Base!$AX108+Base!$AZ108+Base!$BB108+Base!$BD108+Base!$BE108*2)/480+(ROW()/100000)+SUM(Data!M108:P108)</f>
        <v>1.1100000000000001E-3</v>
      </c>
      <c r="AZ111" s="204">
        <f>SUM(Base!$W108*2+Base!$Y108*2+Base!$AA108+Base!$AD108+Base!$AG108*2+Base!$AJ108*2+Base!$AL108+Base!$AN108+Base!$AP108+Base!$AR108+Base!$AT108+Base!$AW108+Base!$AX108+Base!$AY108*2+Base!$AZ108*2+Base!$BA108+Base!$BD108+Base!$BE108)/480+(ROW()/100000)+SUM(Data!S108+Data!T108+Data!V108+Data!W108)</f>
        <v>1.1100000000000001E-3</v>
      </c>
      <c r="BA111" s="204">
        <f>SUM(Base!$W108*2+Base!$Y108*2+Base!$AA108+Base!$AD108+Base!$AG108*2+Base!$AJ108*2+Base!$AN108+Base!$AP108+Base!$AT108+Base!$AW108+Base!$AX108+Base!$AY108*2+Base!$AZ108*2+Base!$BA108+Base!$BD108+Base!$BE108)/440+(ROW()/100000)+SUM(Data!S108+Data!T108+Data!V108+Data!W108)</f>
        <v>1.1100000000000001E-3</v>
      </c>
      <c r="BB111" s="204">
        <f>SUM(Base!$W108+Base!$Y108+Base!$AA108*2+Base!$AD108+Base!$AF108+Base!$AG108*2+Base!$AI108*2+Base!$AJ108*2+Base!$AL108+Base!$AN108*2+Base!$AO108+Base!$AP108*2+Base!$AR108+Base!$AT108*2+Base!$AU108+Base!$AV108*2+Base!$AW108*2+Base!$AX108+Base!$AY108*2+Base!$AZ108)/640+(ROW()/100000)+SUM(Data!M108:P108)</f>
        <v>1.1100000000000001E-3</v>
      </c>
      <c r="BC111" s="204">
        <f>SUM(Base!$AA108+Base!$AF108+Base!$AG108*2+Base!$AI108*2+Base!$AJ108+Base!$AL108*2+Base!$AN108+Base!$AO108+Base!$AP108*2+Base!$AT108+Base!$AU108*2+Base!$AV108*2+Base!$AX108+Base!$AY108+Base!$AZ108)/440+(ROW()/100000)+SUM(Data!M108:P108)</f>
        <v>1.1100000000000001E-3</v>
      </c>
      <c r="BD111" s="204">
        <f>SUM(Base!$AA108*2+Base!$AF108+Base!$AG108*2+Base!$AI108*2+Base!$AJ108+Base!$AL108+Base!$AN108*2+Base!$AO108+Base!$AP108*2+Base!$AT108+Base!$AU108+Base!$AV108*2+Base!$AW108+Base!$AX108+Base!$AY108+Base!$AZ108)/460+(ROW()/100000)+SUM(Data!M108:P108)</f>
        <v>1.1100000000000001E-3</v>
      </c>
      <c r="BE111" s="204">
        <f>SUM(Base!$AA108*2+Base!$AC108*2+Base!$AF108*2+Base!$AG108*2+Base!$AI108*2+Base!$AJ108*2+Base!$AL108+Base!$AM108+Base!$AN108*2+Base!$AO108+Base!$AP108*2+Base!$AU108*2+Base!$AV108*2+Base!$BB108*2+Base!$BD108+Base!$BE108+Base!$BF108*2)/580+(ROW()/100000)+Data!Q108</f>
        <v>1.1100000000000001E-3</v>
      </c>
      <c r="BF111" s="204">
        <f>SUM(Base!$Y108+Base!$AA108*2+Base!$AC108*2+Base!$AF108*2+Base!$AG108*2+Base!$AI108*2+Base!$AJ108*2+Base!$AL108+Base!$AM108+Base!$AN108*2+Base!$AO108+Base!$AP108*2+Base!$AU108*2+Base!$AV108*2+Base!$AW108+Base!$BB108*2+Base!$BD108+Base!$BE108+Base!$BF108*2)/620+(ROW()/100000)+Data!Q108</f>
        <v>1.1100000000000001E-3</v>
      </c>
      <c r="BG111" s="204">
        <f>SUM(Base!$Y108*2+Base!$Z108+Base!$AA108+Base!$AD108+Base!$AG108*2+Base!$AJ108*2+Base!$AL108+Base!$AN108+Base!$AP108*2+Base!$AR108+Base!$AT108*2+Base!$AW108*2+Base!$AX108*2+Base!$AY108*2+Base!$BA108+Base!$BE108)/480+(ROW()/100000)+Data!U108</f>
        <v>1.1100000000000001E-3</v>
      </c>
      <c r="BH111" s="204">
        <f>SUM(Base!$Y108+Base!$AA108+Base!$AD108+Base!$AG108*2+Base!$AI108+Base!$AJ108*2+Base!$AL108+Base!$AN108+Base!$AP108*2+Base!$AT108*2+Base!$AW108+Base!$AX108*2+Base!$AY108*2+Base!$BA108+Base!$BE108)/420+(ROW()/100000)+Data!U108</f>
        <v>1.1100000000000001E-3</v>
      </c>
      <c r="BI111" s="204">
        <f>SUM(Base!$AC108+Base!$AF108*2+Base!$AI108*2+Base!$AL108*2+Base!$AM108+Base!$AO108*2+Base!$AU108*2+Base!$BB108+Base!$BD108*2+Base!$BF108)/320+(ROW()/100000)+Data!Q108</f>
        <v>1.1100000000000001E-3</v>
      </c>
      <c r="BJ111" s="204">
        <f>SUM(Base!$AC108*2+Base!$AF108*2+Base!$AI108*2+Base!$AK108+Base!$AL108+Base!$AM108+Base!$AO108+Base!$AU108*2+Base!$BB108*2+Base!$BD108+Base!$BF108*2)/340+(ROW()/100000)+Data!Q108</f>
        <v>1.1100000000000001E-3</v>
      </c>
      <c r="BK111" s="204">
        <f>SUM(Base!$AC108*2+Base!$AF108+Base!$AI108*2+Base!$AK108*2+Base!$AL108+Base!$AM108*2+Base!$AO108+Base!$AU108*2+Base!$BB108*2+Base!$BF108*2)/340+(ROW()/100000)+Data!Q108</f>
        <v>1.1100000000000001E-3</v>
      </c>
      <c r="BL111" s="204">
        <f>SUM(Base!$AC108+Base!$AF108*2+Base!$AI108*2+Base!$AK108+Base!$AL108*2+Base!$AM108+Base!$AO108+Base!$AU108*2+Base!$AV108+Base!$BF108*2)/300+(ROW()/100000)+SUM(Data!M108:P108)</f>
        <v>1.1100000000000001E-3</v>
      </c>
      <c r="BM111" s="204">
        <f>SUM(Base!$Z108*2+Base!$AA108+Base!$AC108+Base!$AJ108+Base!$AL108*2+Base!$AN108*2+Base!$AP108+Base!$AT108*2+Base!$AY108)/260+(ROW()/100000)+Data!Y108</f>
        <v>1.1100000000000001E-3</v>
      </c>
      <c r="BN111" s="204">
        <f>SUM(Base!$Z108+Base!$AA108+Base!$AK108*2+Base!$AL108*2+Base!$AM108*2+Base!$AN108+Base!$AO108+Base!$AP108+Base!$AT108*2+Base!$AV108*2+Base!$AX108*2+Base!$AY108*2+Base!$AZ108+Base!$BA108+Base!$BD108*2+Base!$BE108*2+Base!$BF108)/520+(ROW()/100000)+Data!Y108</f>
        <v>1.1100000000000001E-3</v>
      </c>
      <c r="BO111" s="204">
        <f>SUM(Base!$AA108+Base!$AK108*2+Base!$AL108*2+Base!$AM108*2+Base!$AN108+Base!$AO108+Base!$AP108*2+Base!$AV108*2+Base!$AX108*2+Base!$AY108*2+Base!$AZ108+Base!$BA108+Base!$BD108*2+Base!$BE108*2+Base!$BF108)/480+(ROW()/100000)+Data!Y108</f>
        <v>1.1100000000000001E-3</v>
      </c>
      <c r="BP111" s="204">
        <f>SUM(Base!$AA108+Base!$AG108+Base!$AK108*2+Base!$AL108*2+Base!$AM108*2+Base!$AN108+Base!$AO108+Base!$AP108*2+Base!$AT108+Base!$AV108*2+Base!$AX108*2+Base!$AY108*2+Base!$AZ108+Base!$BA108+Base!$BD108*2+Base!$BE108*2+Base!$BF108)/520+(ROW()/100000)+Data!Y108</f>
        <v>1.1100000000000001E-3</v>
      </c>
      <c r="BQ111" s="204">
        <f>SUM(Base!$Y108+Base!$AA108*2+Base!$AD108+Base!$AG108*2+Base!$AJ108*2+Base!$AL108+Base!$AN108*2+Base!$AP108*2+Base!$AR108*2+Base!$AT108*2+Base!$AV108*2+Base!$AW108*2+Base!$BA108)/440+(ROW()/100000)+Data!R108</f>
        <v>1.1100000000000001E-3</v>
      </c>
      <c r="BR111" s="204">
        <f>SUM(Base!$Z108*2+Base!$AA108+Base!$AJ108+Base!$AL108*2+Base!$AN108*2+Base!$AO108*2+Base!$AP108*2+Base!$AT108*2+Base!$AX108+Base!$AY108+Base!$BA108*2+Base!$BE108)/380+(ROW()/100000)+SUM(Data!V108+Data!W108)</f>
        <v>1.1100000000000001E-3</v>
      </c>
      <c r="BS111" s="204">
        <f>SUM(Base!$Y108+Base!$AA108*2+Base!$AD108+Base!$AG108*2+Base!$AJ108*2+Base!$AL108*2+Base!$AN108*2+Base!$AO108+Base!$AP108*2+Base!$AT108*2+Base!$AU108+Base!$AV108*2+Base!$AW108*2+Base!$AX108*2+Base!$AY108*2+Base!$AZ108+Base!$BA108+Base!$BD108+Base!$BE108*2)/620+(ROW()/100000)+SUM(Data!R108+Data!U108)</f>
        <v>1.1100000000000001E-3</v>
      </c>
      <c r="BT111" s="204">
        <f>SUM(Base!$L108+Base!$M108*2+Base!$N108+Base!$O108+Base!$P108+Base!$Q108*2+Base!$R108*2+Base!$T108*2+Base!$U108*2+Base!$V108+Base!$AA108+Base!$AG108+Base!$AL108*2+Base!$AN108*2+Base!$AO108*2+Base!$AP108+Base!$AU108*2+Base!$AW108+Base!$AY108+Base!$AZ108*2)/600+(ROW()/100000)+Data!L108</f>
        <v>1.1100000000000001E-3</v>
      </c>
      <c r="BU111" s="204">
        <f>SUM(Base!$L108+Base!$M108*2+Base!$N108+Base!$P108+Base!$Q108*2+Base!$R108*2+Base!$T108*2+Base!$U108+Base!$V108+Base!$AA108+Base!$AG108+Base!$AL108*2+Base!$AN108+Base!$AO108*2+Base!$AP108+Base!$AU108*2+Base!$AW108+Base!$AY108+Base!$AZ108*2)/540+(ROW()/100000)+Data!L108</f>
        <v>1.1100000000000001E-3</v>
      </c>
      <c r="BV111" s="204">
        <f>SUM(Base!$L108+Base!$M108*2+Base!$N108+Base!$P108+Base!$Q108*2+Base!$R108*2+Base!$T108*2+Base!$U108*2+Base!$V108+Base!$AA108+Base!$AG108+Base!$AL108*2+Base!$AN108*2+Base!$AO108*2+Base!$AP108+Base!$AU108*2+Base!$AW108+Base!$AY108+Base!$AZ108*2)/580+(ROW()/100000)+Data!L108</f>
        <v>1.1100000000000001E-3</v>
      </c>
      <c r="BW111" s="204">
        <f>SUM(Base!$Y108*2+Base!$Z108*2+Base!$AA108*2+Base!$AG108+Base!$AJ108+Base!$AL108*2+Base!$AN108*2+Base!$AO108+Base!$AP108+Base!$AT108*2+Base!$AX108+Base!$AY108*2+Base!$AZ108+Base!$BA108+Base!$BD108+Base!$BE108)/460+(ROW()/100000)+Data!X108</f>
        <v>1.1100000000000001E-3</v>
      </c>
      <c r="BX111" s="204">
        <f>SUM(Base!$Y108*2+Base!$Z108+Base!$AA108*2+Base!$AG108*2+Base!$AJ108*2+Base!$AL108+Base!$AN108*2+Base!$AP108*2+Base!$AR108*2+Base!$AT108*2+Base!$AW108*2+Base!$AY108*2+Base!$AZ108+Base!$BA108)/480+(ROW()/100000)+SUM(Data!V108+Data!W108+Data!X108+Data!Y108)</f>
        <v>1.1100000000000001E-3</v>
      </c>
      <c r="BY111" s="204">
        <f>SUM(Base!$Z108*2+Base!$AA108+Base!$AC108*2+Base!$AK108+Base!$AL108+Base!$AM108*2+Base!$AN108*2+Base!$AP108+Base!$AT108*2+Base!$AV108+Base!$BA108*2+Base!$BB108*2+Base!$BF108*2)/420+(ROW()/100000)+Data!Y108</f>
        <v>1.1100000000000001E-3</v>
      </c>
      <c r="BZ111" s="204">
        <f>SUM(Base!$Z108+Base!$AA108+Base!$AC108*2+Base!$AK108+Base!$AL108+Base!$AM108*2+Base!$AN108+Base!$AP108+Base!$AT108+Base!$AV108*2+Base!$BA108*2+Base!$BB108*2+Base!$BF108*2)/380+(ROW()/100000)+Data!Y108</f>
        <v>1.1100000000000001E-3</v>
      </c>
      <c r="CA111" s="204">
        <f>SUM(Base!$Z108*2+Base!$AA108+Base!$AD108*2+Base!$AF108+Base!$AG108*2+Base!$AI108*2+Base!$AL108*2+Base!$AN108+Base!$AO108+Base!$AP108+Base!$AT108*2+Base!$AU108*2+Base!$AX108*2+Base!$AY108+Base!$BA108+Base!$BD108*2+Base!$BE108*2+Base!$BF108)/560+(ROW()/100000)+Data!R108</f>
        <v>1.1100000000000001E-3</v>
      </c>
      <c r="CB111" s="204">
        <f>SUM(Base!$Z108+Base!$AA108+Base!$AD108+Base!$AF108*2+Base!$AG108*2+Base!$AI108*2+Base!$AL108+Base!$AN108+Base!$AO108+Base!$AP108+Base!$AT108*2+Base!$AU108*2+Base!$AX108*2+Base!$AY108+Base!$BA108+Base!$BD108*2+Base!$BE108*2+Base!$BF108)/520+(ROW()/100000)+Data!R108</f>
        <v>1.1100000000000001E-3</v>
      </c>
      <c r="CC111" s="204">
        <f>SUM(Base!$W108*2+Base!$Y108*2+Base!$AA108+Base!$AG108+Base!$AJ108*2+Base!$AL108+Base!$AR108+Base!$AT108+Base!$AX108+Base!$AY108*2+Base!$AZ108*2+Base!$BA108+Base!$BD108+Base!$BE108)/380+(ROW()/100000)+SUM(Data!S108+Data!T108+Data!V108+Data!W108)</f>
        <v>1.1100000000000001E-3</v>
      </c>
      <c r="CD111" s="204">
        <f>SUM(Base!$W108*2+Base!$Y108*2+Base!$AA108+Base!$AG108+Base!$AJ108*2+Base!$AT108+Base!$AX108+Base!$AY108*2+Base!$AZ108*2+Base!$BA108+Base!$BD108+Base!$BE108)/340+(ROW()/100000)+SUM(Data!S108+Data!T108+Data!V108+Data!W108)</f>
        <v>1.1100000000000001E-3</v>
      </c>
      <c r="CE111" s="204">
        <f>SUM(Base!$W108*2+Base!$Y108*2+Base!$AA108+Base!$AF108+Base!$AG108+Base!$AI108*2+Base!$AJ108*2+Base!$AL108+Base!$AO108+Base!$AP108+Base!$AR108+Base!$AT108*2+Base!$AU108+Base!$AV108*2+Base!$AX108*2+Base!$AY108*2+Base!$AZ108+Base!$BA108+Base!$BD108*2+Base!$BE108*2)/600+(ROW()/100000)+SUM(Data!M108:P108)</f>
        <v>1.1100000000000001E-3</v>
      </c>
      <c r="CF111" s="204">
        <f>SUM(Base!$W108+Base!$Y108+Base!$AA108+Base!$AF108*2+Base!$AG108+Base!$AI108*2+Base!$AJ108+Base!$AL108*2+Base!$AO108+Base!$AP108+Base!$AT108+Base!$AU108*2+Base!$AV108*2+Base!$AX108*2+Base!$AY108*2+Base!$AZ108+Base!$BA108+Base!$BD108+Base!$BE108*2)/540+(ROW()/100000)+SUM(Data!M108:P108)</f>
        <v>1.1100000000000001E-3</v>
      </c>
      <c r="CG111" s="204">
        <f>SUM(Base!$W108*2+Base!$Y108*2+Base!$AA108+Base!$AF108*2+Base!$AG108+Base!$AI108*2+Base!$AJ108+Base!$AL108+Base!$AO108+Base!$AP108+Base!$AT108*2+Base!$AU108+Base!$AV108*2+Base!$AX108*2+Base!$AY108*2+Base!$AZ108+Base!$BA108+Base!$BD108+Base!$BE108*2)/560+(ROW()/100000)+SUM(Data!M108:P108)</f>
        <v>1.1100000000000001E-3</v>
      </c>
      <c r="CH111" s="204">
        <f>SUM(Base!$W108*2+Base!$Y108*2+Base!$AA108+Base!$AC108*2+Base!$AF108*2+Base!$AG108+Base!$AI108*2+Base!$AJ108+Base!$AK108+Base!$AL108+Base!$AM108+Base!$AN108+Base!$AO108+Base!$AP108+Base!$AT108*2+Base!$AU108+Base!$AX108+Base!$AZ108+Base!$BB108*2+Base!$BD108*2+Base!$BE108*2+Base!$BF108*2)/640+(ROW()/100000)+Data!Q108</f>
        <v>1.1100000000000001E-3</v>
      </c>
      <c r="CI111" s="204">
        <f>SUM(Base!$Y108+Base!$AA108+Base!$AC108*2+Base!$AF108*2+Base!$AG108+Base!$AI108*2+Base!$AJ108+Base!$AK108+Base!$AL108+Base!$AM108+Base!$AN108+Base!$AO108+Base!$AP108+Base!$AU108*2+Base!$AX108+Base!$AZ108+Base!$BB108*2+Base!$BD108+Base!$BF108*2)/500+(ROW()/100000)+Data!Q108</f>
        <v>1.1100000000000001E-3</v>
      </c>
      <c r="CJ111" s="204">
        <f>SUM(Base!$W108+Base!$Y108*2+Base!$AA108+Base!$AC108*2+Base!$AF108*2+Base!$AG108+Base!$AI108*2+Base!$AJ108+Base!$AK108+Base!$AL108+Base!$AM108+Base!$AN108+Base!$AO108+Base!$AP108+Base!$AT108+Base!$AU108*2+Base!$AX108+Base!$AZ108+Base!$BB108*2+Base!$BD108*2+Base!$BE108+Base!$BF108*2)/600+(ROW()/100000)+Data!Q108</f>
        <v>1.1100000000000001E-3</v>
      </c>
      <c r="CK111" s="204">
        <f>SUM(Base!$W108*2+Base!$AA108*2+Base!$AG108*2+Base!$AI108+Base!$AJ108+Base!$AL108+Base!$AN108+Base!$AP108*2+Base!$AT108+Base!$AV108*2+Base!$AW108+Base!$AX108*2+Base!$BE108*2)/400+(ROW()/100000)+SUM(Data!S108+Data!T108)</f>
        <v>1.1100000000000001E-3</v>
      </c>
      <c r="CL111" s="204">
        <f>SUM(Base!$W108+Base!$AA108+Base!$AF108+Base!$AG108*2+Base!$AI108*2+Base!$AJ108+Base!$AL108+Base!$AN108+Base!$AO108*2+Base!$AP108*2+Base!$AU108*2+Base!$AV108*2+Base!$AX108*2+Base!$BE108)/420+(ROW()/100000)+SUM(Data!S108+Data!T108)</f>
        <v>1.1100000000000001E-3</v>
      </c>
      <c r="CM111" s="204">
        <f>SUM(Base!$W108+Base!$AA108+Base!$AG108*2+Base!$AI108*2+Base!$AJ108+Base!$AL108+Base!$AN108+Base!$AO108+Base!$AP108*2+Base!$AT108+Base!$AU108+Base!$AV108*2+Base!$AW108+Base!$AX108*2+Base!$BE108*2)/420+(ROW()/100000)+SUM(Data!S108+Data!T108)</f>
        <v>1.1100000000000001E-3</v>
      </c>
      <c r="CN111" s="204">
        <f>SUM(Base!$Y108*2+Base!$AA108*2+Base!$AG108*2+Base!$AJ108*2+Base!$AL108+Base!$AN108*2+Base!$AP108*2+Base!$AR108+Base!$AT108*2+Base!$AV108*2+Base!$AW108*2+Base!$AY108+Base!$AZ108)/440+(ROW()/100000)+SUM(Data!S108+Data!T108)</f>
        <v>1.1100000000000001E-3</v>
      </c>
      <c r="CO111" s="204">
        <f>SUM(Base!$Y108+Base!$AA108*2+Base!$AG108*2+Base!$AJ108*2+Base!$AN108*2+Base!$AP108*2+Base!$AT108+Base!$AV108*2+Base!$AW108*2+Base!$AZ108)/340+(ROW()/100000)+SUM(Data!S108+Data!T108)</f>
        <v>1.1100000000000001E-3</v>
      </c>
      <c r="CP111" s="204">
        <f>SUM(Base!$W108+Base!$Z108+Base!$AA108+Base!$AC108*2+Base!$AL108+Base!$AM108*2+Base!$AT108*2+Base!$AV108+Base!$AX108+Base!$BA108+Base!$BB108*2+Base!$BE108+Base!$BF108*2)/360+(ROW()/100000)+SUM(Data!V108+Data!W108)</f>
        <v>1.1100000000000001E-3</v>
      </c>
      <c r="CQ111" s="205">
        <f>SUM(Base!$W108+Base!$AA108+Base!$AC108*2+Base!$AL108+Base!$AM108*2+Base!$AT108+Base!$AV108*2+Base!$AX108+Base!$BA108+Base!$BB108*2+Base!$BE108+Base!$BF108*2)/340+(ROW()/100000)+SUM(Data!V108+Data!W108)</f>
        <v>1.1100000000000001E-3</v>
      </c>
      <c r="CR111" s="1"/>
    </row>
    <row r="112" spans="1:96" ht="25" customHeight="1" x14ac:dyDescent="0.3">
      <c r="A112" s="1"/>
      <c r="B112" s="189">
        <f>Base!B109</f>
        <v>0</v>
      </c>
      <c r="C112" s="190">
        <f>Base!C109</f>
        <v>0</v>
      </c>
      <c r="D112" s="1"/>
      <c r="E112" s="191">
        <f>Base!E109</f>
        <v>0</v>
      </c>
      <c r="F112" s="192" t="str">
        <f t="shared" si="5"/>
        <v>A (D)</v>
      </c>
      <c r="G112" s="1"/>
      <c r="H112" s="191">
        <f>Base!I109</f>
        <v>0</v>
      </c>
      <c r="I112" s="190">
        <f>Base!H109</f>
        <v>0</v>
      </c>
      <c r="J112" s="1"/>
      <c r="K112" s="193">
        <f>SUM(Base!$AF109*2+Base!$AI109*2+Base!$AL109*2+Base!$AN109+Base!$AO109*2+Base!$AP109*2+Base!$AU109*2+Base!$AV109+Base!$BF109)/300+(ROW()/100000)+Data!R109</f>
        <v>1.1199999999999999E-3</v>
      </c>
      <c r="L112" s="194">
        <f>SUM(Base!$Y109*2+Base!$Z109*2+Base!$AA109*2+Base!$AG109+Base!$AJ109*2+Base!$AL109+Base!$AN109*2+Base!$AP109+Base!$AT109*2+Base!$AX109+Base!$AY109*2+Base!$AZ109+Base!$BA109+Base!$BD109+Base!$BE109)/440+(ROW()/100000)+Data!Y109</f>
        <v>1.1199999999999999E-3</v>
      </c>
      <c r="M112" s="194">
        <f>SUM(Base!$Y109*2+Base!$Z109+Base!$AA109*2+Base!$AD109*2+Base!$AG109*2+Base!$AJ109*2+Base!$AL109*2+Base!$AN109+Base!$AP109*2+Base!$AR109*2+Base!$AT109*2+Base!$AW109+Base!$AZ109)/440+(ROW()/100000)+Data!X109</f>
        <v>1.1199999999999999E-3</v>
      </c>
      <c r="N112" s="194">
        <f>SUM(Base!$Y109+Base!$AA109*2+Base!$AD109*2+Base!$AG109*2+Base!$AJ109*2+Base!$AL109*2+Base!$AN109+Base!$AP109*2+Base!$AR109*2+Base!$AT109*2+Base!$AW109+Base!$AZ109)/400+(ROW()/100000)+Data!X109</f>
        <v>1.1199999999999999E-3</v>
      </c>
      <c r="O112" s="194">
        <f>SUM(Base!$Y109+Base!$AA109*2+Base!$AG109*2+Base!$AJ109*2+Base!$AL109+Base!$AN109*2+Base!$AP109*2+Base!$AR109+Base!$AT109*2+Base!$AV109*2+Base!$AW109*2+Base!$AY109+Base!$AZ109)/420+(ROW()/100000)+SUM(Data!U109+Data!V109+Data!W109+Data!X109)</f>
        <v>1.1199999999999999E-3</v>
      </c>
      <c r="P112" s="194">
        <f>SUM(Base!$Y109+Base!$AA109*2+Base!$AG109*2+Base!$AJ109*2+Base!$AL109+Base!$AN109*2+Base!$AP109*2+Base!$AR109+Base!$AT109*2+Base!$AV109*2+Base!$AW109*2+Base!$AZ109)/400+(ROW()/100000)+SUM(Data!U109+Data!V109+Data!W109+Data!X109)</f>
        <v>1.1199999999999999E-3</v>
      </c>
      <c r="Q112" s="194">
        <f>SUM(Base!$Y109+Base!$Z109+Base!$AA109+Base!$AD109+Base!$AG109*2+Base!$AI109*2+Base!$AJ109+Base!$AK109+Base!$AL109+Base!$AN109+Base!$AP109+Base!$AT109*2+Base!$AU109+Base!$AV109*2+Base!$AX109*2+Base!$AY109+Base!$BA109+Base!$BD109+Base!$BE109*2+Base!$BF109)/520+(ROW()/100000)+Data!U109</f>
        <v>1.1199999999999999E-3</v>
      </c>
      <c r="R112" s="194">
        <f>SUM(Base!$AA109+Base!$AC109+Base!$AF109*2+Base!$AG109*2+Base!$AI109*2+Base!$AJ109+Base!$AL109*2+Base!$AM109+Base!$AN109*2+Base!$AO109*2+Base!$AP109*2+Base!$AU109*2+Base!$AW109+Base!$BB109+Base!$BD109*2+Base!$BF109+Base!$BF109*2)/500+(ROW()/100000)+Data!Q109</f>
        <v>1.1199999999999999E-3</v>
      </c>
      <c r="S112" s="194">
        <f>SUM(Base!$AA109+Base!$AC109*2+Base!$AF109*2+Base!$AG109*2+Base!$AI109*2+Base!$AJ109+Base!$AK109+Base!$AL109+Base!$AM109+Base!$AN109*2+Base!$AO109+Base!$AP109+Base!$AU109*2+Base!$AW109+Base!$BB109*2+Base!$BD109+Base!$BF109*2)/500+(ROW()/100000)+Data!Q109</f>
        <v>1.1199999999999999E-3</v>
      </c>
      <c r="T112" s="194">
        <f>SUM(Base!$AA109+Base!$AC109*2+Base!$AF109+Base!$AG109*2+Base!$AI109*2+Base!$AJ109+Base!$AK109*2+Base!$AL109+Base!$AM109*2+Base!$AN109*2+Base!$AO109+Base!$AP109*2+Base!$AU109*2+Base!$AW109+Base!$BB109*2+Base!$BF109*2)/520+(ROW()/100000)+Data!Q109</f>
        <v>1.1199999999999999E-3</v>
      </c>
      <c r="U112" s="194">
        <f>SUM(Base!$AF109+Base!$AI109*2+Base!$AK109*2+Base!$AL109*2+Base!$AM109+Base!$AO109+Base!$AU109+Base!$AV109*2+Base!$AX109*2+Base!$AZ109+Base!$BD109+Base!$BE109*2+Base!$BF109)/380+(ROW()/100000)+SUM(Data!R109+Data!U109)</f>
        <v>1.1199999999999999E-3</v>
      </c>
      <c r="V112" s="194">
        <f>SUM(Base!$AF109+Base!$AG109+Base!$AI109*2+Base!$AK109*2+Base!$AL109*2+Base!$AM109+Base!$AO109+Base!$AV109*2+Base!$AX109*2+Base!$AZ109+Base!$BD109+Base!$BE109*2+Base!$BF109)/380+(ROW()/100000)+SUM(Data!R109+Data!U109)</f>
        <v>1.1199999999999999E-3</v>
      </c>
      <c r="W112" s="194">
        <f>SUM(Base!$AA109*2+Base!$AG109*2+Base!$AI109*2+Base!$AJ109+Base!$AL109+Base!$AN109+Base!$AO109+Base!$AP109*2+Base!$AT109+Base!$AU109*2+Base!$AV109*2+Base!$AW109+Base!$AX109+Base!$BE109*2)/420+(ROW()/100000)+Data!U109</f>
        <v>1.1199999999999999E-3</v>
      </c>
      <c r="X112" s="194">
        <f>SUM(Base!$AC109+Base!$AF109*2+Base!$AI109*2+Base!$AL109*2+Base!$AM109+Base!$AN109+Base!$AO109*2+Base!$AP109*2+Base!$AU109*2+Base!$BB109+Base!$BD109*2+Base!$BF109)/380+(ROW()/100000)+Data!Q109</f>
        <v>1.1199999999999999E-3</v>
      </c>
      <c r="Y112" s="194">
        <f>SUM(Base!$AC109*2+Base!$AF109*2+Base!$AI109*2+Base!$AK109+Base!$AL109+Base!$AM109+Base!$AN109+Base!$AO109+Base!$AP109+Base!$AU109*2+Base!$BB109*2+Base!$BD109+Base!$BF109*2)/380+(ROW()/100000)+Data!Q109</f>
        <v>1.1199999999999999E-3</v>
      </c>
      <c r="Z112" s="194">
        <f>SUM(Base!$AC109*2+Base!$AF109+Base!$AI109*2+Base!$AK109*2+Base!$AL109+Base!$AM109*2+Base!$AN109+Base!$AO109+Base!$AP109*2+Base!$AU109*2+Base!$BB109*2+Base!$BF109*2)/400+(ROW()/100000)+Data!Q109</f>
        <v>1.1199999999999999E-3</v>
      </c>
      <c r="AA112" s="194">
        <f>SUM(Base!$Y109*2+Base!$Z109*2+Base!$AA109*2+Base!$AC109*2+Base!$AD109+Base!$AG109+Base!$AJ109*2+Base!$AL109*2+Base!$AN109*2+Base!$AP109+Base!$AT109*2+Base!$AV109+Base!$AW109+Base!$AX109+Base!$AY109*2+Base!$AZ109*2+Base!$BA109+Base!$BB109+Base!$BD109+Base!$BE109+Base!$BF109*2)/640+(ROW()/100000)+Data!Y109</f>
        <v>1.1199999999999999E-3</v>
      </c>
      <c r="AB112" s="194">
        <f>SUM(Base!$Y109*2+Base!$Z109+Base!$AA109*2+Base!$AC109*2+Base!$AD109*2+Base!$AG109*2+Base!$AJ109*2+Base!$AL109*2+Base!$AN109*2+Base!$AP109*2+Base!$AT109*2+Base!$AV109+Base!$AW109*2+Base!$AX109+Base!$AY109*2+Base!$AZ109*2+Base!$BA109+Base!$BB109+Base!$BD109+Base!$BE109+Base!$BF109*2)/700+(ROW()/100000)+Data!Y109</f>
        <v>1.1199999999999999E-3</v>
      </c>
      <c r="AC112" s="194">
        <f>SUM(Base!$AA109*2+Base!$AD109+Base!$AG109*2+Base!$AI109+Base!$AJ109+Base!$AL109+Base!$AN109+Base!$AP109*2+Base!$AT109*2+Base!$AV109+Base!$AW109+Base!$AX109+Base!$AY109+Base!$BE109)/360+(ROW()/100000)+Data!U109</f>
        <v>1.1199999999999999E-3</v>
      </c>
      <c r="AD112" s="194">
        <f>SUM(Base!$AA109+Base!$AF109+Base!$AG109+Base!$AI109*2+Base!$AJ109+Base!$AK109+Base!$AL109+Base!$AN109+Base!$AO109*2+Base!$AP109*2+Base!$AU109*2+Base!$AV109*2+Base!$AX109+Base!$BE109)/380+(ROW()/100000)+Data!U109</f>
        <v>1.1199999999999999E-3</v>
      </c>
      <c r="AE112" s="194">
        <f>SUM(Base!$AA109*2+Base!$AG109*2+Base!$AI109*2+Base!$AJ109+Base!$AL109+Base!$AN109+Base!$AO109+Base!$AP109*2+Base!$AT109+Base!$AV109*2+Base!$AW109+Base!$AX109+Base!$BE109)/360+(ROW()/100000)+Data!U109</f>
        <v>1.1199999999999999E-3</v>
      </c>
      <c r="AF112" s="194">
        <f>SUM(Base!$W109*2+Base!$Y109*2+Base!$AA109+Base!$AF109+Base!$AG109+Base!$AI109+Base!$AJ109*2+Base!$AL109+Base!$AP109+Base!$AR109*2+Base!$AT109*2+Base!$AU109+Base!$AV109*2+Base!$AX109*2+Base!$AY109*2+Base!$AZ109+Base!$BA109+Base!$BD109+Base!$BE109*2)/560+(ROW()/100000)+SUM(Data!M109:P109)</f>
        <v>1.1199999999999999E-3</v>
      </c>
      <c r="AG112" s="194">
        <f>SUM(Base!$W109*2+Base!$Y109*2+Base!$AA109+Base!$AF109+Base!$AG109+Base!$AI109+Base!$AJ109*2+Base!$AL109+Base!$AP109+Base!$AR109+Base!$AT109*2+Base!$AU109+Base!$AV109*2+Base!$AX109*2+Base!$AY109*2+Base!$AZ109+Base!$BA109+Base!$BD109+Base!$BE109*2)/540+(ROW()/100000)+SUM(Data!M109:P109)</f>
        <v>1.1199999999999999E-3</v>
      </c>
      <c r="AH112" s="194">
        <f>SUM(Base!$Y109+Base!$Z109+Base!$AA109*2+Base!$AG109*2+Base!$AJ109*2+Base!$AL109+Base!$AN109*2+Base!$AP109*2+Base!$AR109+Base!$AT109*2+Base!$AV109*2+Base!$AW109+Base!$BA109+Base!$BF109)/420+(ROW()/100000)+Data!Y109</f>
        <v>1.1199999999999999E-3</v>
      </c>
      <c r="AI112" s="194">
        <f>SUM(Base!$Z109+Base!$AA109*2+Base!$AG109*2+Base!$AJ109*2+Base!$AL109+Base!$AN109*2+Base!$AP109*2+Base!$AR109+Base!$AT109*2+Base!$AV109*2+Base!$AW109+Base!$BA109+Base!$BF109)/400+(ROW()/100000)+Data!Y109</f>
        <v>1.1199999999999999E-3</v>
      </c>
      <c r="AJ112" s="194">
        <f>SUM(Base!$AA109*2+Base!$AG109*2+Base!$AI109+Base!$AJ109*2+Base!$AL109+Base!$AN109*2+Base!$AP109*2+Base!$AU109+Base!$AV109*2+Base!$AW109*2+Base!$BA109)/360+(ROW()/100000)+SUM(Data!R109+Data!U109)</f>
        <v>1.1199999999999999E-3</v>
      </c>
      <c r="AK112" s="194">
        <f>SUM(Base!$AA109*2+Base!$AG109*2+Base!$AJ109*2+Base!$AL109+Base!$AN109*2+Base!$AP109*2+Base!$AT109+Base!$AU109+Base!$AV109*2+Base!$AW109*2+Base!$BA109)/360+(ROW()/100000)+SUM(Data!R109+Data!U109)</f>
        <v>1.1199999999999999E-3</v>
      </c>
      <c r="AL112" s="194">
        <f>SUM(Base!$AF109+Base!$AG109+Base!$AI109*2+Base!$AK109+Base!$AL109*2+Base!$AN109+Base!$AO109*2+Base!$AP109+Base!$AU109*2+Base!$AV109*2+Base!$AX109)/360+(ROW()/100000)+Data!R109</f>
        <v>1.1199999999999999E-3</v>
      </c>
      <c r="AM112" s="194">
        <f>SUM(Base!$AA109+Base!$AF109+Base!$AG109+Base!$AI109*2+Base!$AK109+Base!$AL109*2+Base!$AN109+Base!$AO109*2+Base!$AP109+Base!$AU109*2+Base!$AV109*2+Base!$AX109)/380+(ROW()/100000)+Data!R109</f>
        <v>1.1199999999999999E-3</v>
      </c>
      <c r="AN112" s="194">
        <f>SUM(Base!$W109+Base!$Y109+Base!$AA109+Base!$AF109+Base!$AI109+Base!$AJ109*2+Base!$AK109+Base!$AL109*2+Base!$AO109+Base!$AP109+Base!$AT109*2+Base!$AU109*2+Base!$AV109*2+Base!$AX109*2+Base!$AY109)/460+(ROW()/100000)+SUM(Data!S109+Data!T109)</f>
        <v>1.1199999999999999E-3</v>
      </c>
      <c r="AO112" s="194">
        <f>SUM(Base!$W109*2+Base!$Y109+Base!$AA109+Base!$AF109+Base!$AI109+Base!$AJ109*2+Base!$AK109+Base!$AL109+Base!$AN109+Base!$AO109+Base!$AP109+Base!$AT109*2+Base!$AU109+Base!$AV109*2+Base!$AX109*2+Base!$AY109)/480+(ROW()/100000)+SUM(Data!S109+Data!T109)</f>
        <v>1.1199999999999999E-3</v>
      </c>
      <c r="AP112" s="194">
        <f>SUM(Base!$Y109+Base!$AA109*2+Base!$AG109*2+Base!$AJ109*2+Base!$AL109+Base!$AN109*2+Base!$AP109*2+Base!$AR109+Base!$AT109+Base!$AV109+Base!$AW109*2+Base!$AZ109)/360+(ROW()/100000)+Data!X109</f>
        <v>1.1199999999999999E-3</v>
      </c>
      <c r="AQ112" s="194">
        <f>SUM(Base!$W109*2+Base!$Y109+Base!$AA109+Base!$AF109*2+Base!$AG109+Base!$AI109*2+Base!$AJ109+Base!$AL109*2+Base!$AO109+Base!$AP109+Base!$AT109+Base!$AU109*2+Base!$AV109*2+Base!$AX109+Base!$AZ109)/460+(ROW()/100000)+SUM(Data!M109:P109)</f>
        <v>1.1199999999999999E-3</v>
      </c>
      <c r="AR112" s="194">
        <f>SUM(Base!$W109+Base!$AF109*2+Base!$AG109+Base!$AI109*2+Base!$AL109*2+Base!$AO109*2+Base!$AP109+Base!$AU109*2+Base!$AV109+Base!$AX109)/340+(ROW()/100000)+SUM(Data!M109:P109)</f>
        <v>1.1199999999999999E-3</v>
      </c>
      <c r="AS112" s="194">
        <f>SUM(Base!$W109+Base!$Y109+Base!$AF109*2+Base!$AG109+Base!$AI109*2+Base!$AJ109+Base!$AL109*2+Base!$AO109*2+Base!$AP109+Base!$AU109*2+Base!$AV109*2+Base!$AX109)/400+(ROW()/100000)+SUM(Data!M109:P109)</f>
        <v>1.1199999999999999E-3</v>
      </c>
      <c r="AT112" s="194">
        <f>SUM(Base!$Y109*2+Base!$Z109+Base!$AA109*2+Base!$AG109*2+Base!$AJ109*2+Base!$AL109+Base!$AN109*2+Base!$AP109*2+Base!$AR109+Base!$AT109*2+Base!$AV109+Base!$AW109*2+Base!$AY109*2+Base!$AZ109*2+Base!$BA109)/500+(ROW()/100000)+Data!Y109</f>
        <v>1.1199999999999999E-3</v>
      </c>
      <c r="AU112" s="194">
        <f>SUM(Base!$L109*2+Base!$M109*2+Base!$N109*2+Base!$P109*2+Base!$Q109*2+Base!$R109+Base!$T109*2+Base!$V109+Base!$AL109+Base!$AO109*2+Base!$AP109+Base!$AU109*2+Base!$AZ109*2)/440+(ROW()/100000)+Data!L109</f>
        <v>1.1199999999999999E-3</v>
      </c>
      <c r="AV112" s="194">
        <f>SUM(Base!$AA109+Base!$AF109*2+Base!$AG109+Base!$AI109*2+Base!$AK109+Base!$AL109*2+Base!$AM109+Base!$AN109*2+Base!$AO109*2+Base!$AP109*2+Base!$AU109*2+Base!$AV109*2+Base!$AX109+Base!$BB109+Base!$BE109+Base!$BF109)/480+(ROW()/100000)+Data!R109</f>
        <v>1.1199999999999999E-3</v>
      </c>
      <c r="AW112" s="194">
        <f>SUM(Base!$Y109*2+Base!$Z109*2+Base!$AA109*2+Base!$AD109+Base!$AG109+Base!$AJ109*2+Base!$AL109*2+Base!$AN109+Base!$AR109+Base!$AT109*2+Base!$AX109+Base!$AY109*2+Base!$AZ109*2+Base!$BA109+Base!$BD109+Base!$BE109)/480+(ROW()/100000)+SUM(Data!V109+Data!W109)</f>
        <v>1.1199999999999999E-3</v>
      </c>
      <c r="AX112" s="194">
        <f>SUM(Base!$Y109*2+Base!$Z109*2+Base!$AA109*2+Base!$AD109+Base!$AG109+Base!$AJ109*2+Base!$AL109+Base!$AN109+Base!$AR109+Base!$AT109*2+Base!$AW109+Base!$AX109+Base!$AY109*2+Base!$AZ109*2+Base!$BA109+Base!$BD109+Base!$BE109)/480+(ROW()/100000)+SUM(Data!V109+Data!W109)</f>
        <v>1.1199999999999999E-3</v>
      </c>
      <c r="AY112" s="194">
        <f>SUM(Base!$Y109+Base!$AA109+Base!$AC109*2+Base!$AF109*2+Base!$AG109+Base!$AI109*2+Base!$AJ109+Base!$AK109+Base!$AL109+Base!$AM109+Base!$AN109+Base!$AO109+Base!$AP109+Base!$AU109*2+Base!$AX109+Base!$AZ109+Base!$BB109+Base!$BD109+Base!$BE109*2)/480+(ROW()/100000)+SUM(Data!M109:P109)</f>
        <v>1.1199999999999999E-3</v>
      </c>
      <c r="AZ112" s="194">
        <f>SUM(Base!$W109*2+Base!$Y109*2+Base!$AA109+Base!$AD109+Base!$AG109*2+Base!$AJ109*2+Base!$AL109+Base!$AN109+Base!$AP109+Base!$AR109+Base!$AT109+Base!$AW109+Base!$AX109+Base!$AY109*2+Base!$AZ109*2+Base!$BA109+Base!$BD109+Base!$BE109)/480+(ROW()/100000)+SUM(Data!S109+Data!T109+Data!V109+Data!W109)</f>
        <v>1.1199999999999999E-3</v>
      </c>
      <c r="BA112" s="194">
        <f>SUM(Base!$W109*2+Base!$Y109*2+Base!$AA109+Base!$AD109+Base!$AG109*2+Base!$AJ109*2+Base!$AN109+Base!$AP109+Base!$AT109+Base!$AW109+Base!$AX109+Base!$AY109*2+Base!$AZ109*2+Base!$BA109+Base!$BD109+Base!$BE109)/440+(ROW()/100000)+SUM(Data!S109+Data!T109+Data!V109+Data!W109)</f>
        <v>1.1199999999999999E-3</v>
      </c>
      <c r="BB112" s="194">
        <f>SUM(Base!$W109+Base!$Y109+Base!$AA109*2+Base!$AD109+Base!$AF109+Base!$AG109*2+Base!$AI109*2+Base!$AJ109*2+Base!$AL109+Base!$AN109*2+Base!$AO109+Base!$AP109*2+Base!$AR109+Base!$AT109*2+Base!$AU109+Base!$AV109*2+Base!$AW109*2+Base!$AX109+Base!$AY109*2+Base!$AZ109)/640+(ROW()/100000)+SUM(Data!M109:P109)</f>
        <v>1.1199999999999999E-3</v>
      </c>
      <c r="BC112" s="194">
        <f>SUM(Base!$AA109+Base!$AF109+Base!$AG109*2+Base!$AI109*2+Base!$AJ109+Base!$AL109*2+Base!$AN109+Base!$AO109+Base!$AP109*2+Base!$AT109+Base!$AU109*2+Base!$AV109*2+Base!$AX109+Base!$AY109+Base!$AZ109)/440+(ROW()/100000)+SUM(Data!M109:P109)</f>
        <v>1.1199999999999999E-3</v>
      </c>
      <c r="BD112" s="194">
        <f>SUM(Base!$AA109*2+Base!$AF109+Base!$AG109*2+Base!$AI109*2+Base!$AJ109+Base!$AL109+Base!$AN109*2+Base!$AO109+Base!$AP109*2+Base!$AT109+Base!$AU109+Base!$AV109*2+Base!$AW109+Base!$AX109+Base!$AY109+Base!$AZ109)/460+(ROW()/100000)+SUM(Data!M109:P109)</f>
        <v>1.1199999999999999E-3</v>
      </c>
      <c r="BE112" s="194">
        <f>SUM(Base!$AA109*2+Base!$AC109*2+Base!$AF109*2+Base!$AG109*2+Base!$AI109*2+Base!$AJ109*2+Base!$AL109+Base!$AM109+Base!$AN109*2+Base!$AO109+Base!$AP109*2+Base!$AU109*2+Base!$AV109*2+Base!$BB109*2+Base!$BD109+Base!$BE109+Base!$BF109*2)/580+(ROW()/100000)+Data!Q109</f>
        <v>1.1199999999999999E-3</v>
      </c>
      <c r="BF112" s="194">
        <f>SUM(Base!$Y109+Base!$AA109*2+Base!$AC109*2+Base!$AF109*2+Base!$AG109*2+Base!$AI109*2+Base!$AJ109*2+Base!$AL109+Base!$AM109+Base!$AN109*2+Base!$AO109+Base!$AP109*2+Base!$AU109*2+Base!$AV109*2+Base!$AW109+Base!$BB109*2+Base!$BD109+Base!$BE109+Base!$BF109*2)/620+(ROW()/100000)+Data!Q109</f>
        <v>1.1199999999999999E-3</v>
      </c>
      <c r="BG112" s="194">
        <f>SUM(Base!$Y109*2+Base!$Z109+Base!$AA109+Base!$AD109+Base!$AG109*2+Base!$AJ109*2+Base!$AL109+Base!$AN109+Base!$AP109*2+Base!$AR109+Base!$AT109*2+Base!$AW109*2+Base!$AX109*2+Base!$AY109*2+Base!$BA109+Base!$BE109)/480+(ROW()/100000)+Data!U109</f>
        <v>1.1199999999999999E-3</v>
      </c>
      <c r="BH112" s="194">
        <f>SUM(Base!$Y109+Base!$AA109+Base!$AD109+Base!$AG109*2+Base!$AI109+Base!$AJ109*2+Base!$AL109+Base!$AN109+Base!$AP109*2+Base!$AT109*2+Base!$AW109+Base!$AX109*2+Base!$AY109*2+Base!$BA109+Base!$BE109)/420+(ROW()/100000)+Data!U109</f>
        <v>1.1199999999999999E-3</v>
      </c>
      <c r="BI112" s="194">
        <f>SUM(Base!$AC109+Base!$AF109*2+Base!$AI109*2+Base!$AL109*2+Base!$AM109+Base!$AO109*2+Base!$AU109*2+Base!$BB109+Base!$BD109*2+Base!$BF109)/320+(ROW()/100000)+Data!Q109</f>
        <v>1.1199999999999999E-3</v>
      </c>
      <c r="BJ112" s="194">
        <f>SUM(Base!$AC109*2+Base!$AF109*2+Base!$AI109*2+Base!$AK109+Base!$AL109+Base!$AM109+Base!$AO109+Base!$AU109*2+Base!$BB109*2+Base!$BD109+Base!$BF109*2)/340+(ROW()/100000)+Data!Q109</f>
        <v>1.1199999999999999E-3</v>
      </c>
      <c r="BK112" s="194">
        <f>SUM(Base!$AC109*2+Base!$AF109+Base!$AI109*2+Base!$AK109*2+Base!$AL109+Base!$AM109*2+Base!$AO109+Base!$AU109*2+Base!$BB109*2+Base!$BF109*2)/340+(ROW()/100000)+Data!Q109</f>
        <v>1.1199999999999999E-3</v>
      </c>
      <c r="BL112" s="194">
        <f>SUM(Base!$AC109+Base!$AF109*2+Base!$AI109*2+Base!$AK109+Base!$AL109*2+Base!$AM109+Base!$AO109+Base!$AU109*2+Base!$AV109+Base!$BF109*2)/300+(ROW()/100000)+SUM(Data!M109:P109)</f>
        <v>1.1199999999999999E-3</v>
      </c>
      <c r="BM112" s="194">
        <f>SUM(Base!$Z109*2+Base!$AA109+Base!$AC109+Base!$AJ109+Base!$AL109*2+Base!$AN109*2+Base!$AP109+Base!$AT109*2+Base!$AY109)/260+(ROW()/100000)+Data!Y109</f>
        <v>1.1199999999999999E-3</v>
      </c>
      <c r="BN112" s="194">
        <f>SUM(Base!$Z109+Base!$AA109+Base!$AK109*2+Base!$AL109*2+Base!$AM109*2+Base!$AN109+Base!$AO109+Base!$AP109+Base!$AT109*2+Base!$AV109*2+Base!$AX109*2+Base!$AY109*2+Base!$AZ109+Base!$BA109+Base!$BD109*2+Base!$BE109*2+Base!$BF109)/520+(ROW()/100000)+Data!Y109</f>
        <v>1.1199999999999999E-3</v>
      </c>
      <c r="BO112" s="194">
        <f>SUM(Base!$AA109+Base!$AK109*2+Base!$AL109*2+Base!$AM109*2+Base!$AN109+Base!$AO109+Base!$AP109*2+Base!$AV109*2+Base!$AX109*2+Base!$AY109*2+Base!$AZ109+Base!$BA109+Base!$BD109*2+Base!$BE109*2+Base!$BF109)/480+(ROW()/100000)+Data!Y109</f>
        <v>1.1199999999999999E-3</v>
      </c>
      <c r="BP112" s="194">
        <f>SUM(Base!$AA109+Base!$AG109+Base!$AK109*2+Base!$AL109*2+Base!$AM109*2+Base!$AN109+Base!$AO109+Base!$AP109*2+Base!$AT109+Base!$AV109*2+Base!$AX109*2+Base!$AY109*2+Base!$AZ109+Base!$BA109+Base!$BD109*2+Base!$BE109*2+Base!$BF109)/520+(ROW()/100000)+Data!Y109</f>
        <v>1.1199999999999999E-3</v>
      </c>
      <c r="BQ112" s="194">
        <f>SUM(Base!$Y109+Base!$AA109*2+Base!$AD109+Base!$AG109*2+Base!$AJ109*2+Base!$AL109+Base!$AN109*2+Base!$AP109*2+Base!$AR109*2+Base!$AT109*2+Base!$AV109*2+Base!$AW109*2+Base!$BA109)/440+(ROW()/100000)+Data!R109</f>
        <v>1.1199999999999999E-3</v>
      </c>
      <c r="BR112" s="194">
        <f>SUM(Base!$Z109*2+Base!$AA109+Base!$AJ109+Base!$AL109*2+Base!$AN109*2+Base!$AO109*2+Base!$AP109*2+Base!$AT109*2+Base!$AX109+Base!$AY109+Base!$BA109*2+Base!$BE109)/380+(ROW()/100000)+SUM(Data!V109+Data!W109)</f>
        <v>1.1199999999999999E-3</v>
      </c>
      <c r="BS112" s="194">
        <f>SUM(Base!$Y109+Base!$AA109*2+Base!$AD109+Base!$AG109*2+Base!$AJ109*2+Base!$AL109*2+Base!$AN109*2+Base!$AO109+Base!$AP109*2+Base!$AT109*2+Base!$AU109+Base!$AV109*2+Base!$AW109*2+Base!$AX109*2+Base!$AY109*2+Base!$AZ109+Base!$BA109+Base!$BD109+Base!$BE109*2)/620+(ROW()/100000)+SUM(Data!R109+Data!U109)</f>
        <v>1.1199999999999999E-3</v>
      </c>
      <c r="BT112" s="194">
        <f>SUM(Base!$L109+Base!$M109*2+Base!$N109+Base!$O109+Base!$P109+Base!$Q109*2+Base!$R109*2+Base!$T109*2+Base!$U109*2+Base!$V109+Base!$AA109+Base!$AG109+Base!$AL109*2+Base!$AN109*2+Base!$AO109*2+Base!$AP109+Base!$AU109*2+Base!$AW109+Base!$AY109+Base!$AZ109*2)/600+(ROW()/100000)+Data!L109</f>
        <v>1.1199999999999999E-3</v>
      </c>
      <c r="BU112" s="194">
        <f>SUM(Base!$L109+Base!$M109*2+Base!$N109+Base!$P109+Base!$Q109*2+Base!$R109*2+Base!$T109*2+Base!$U109+Base!$V109+Base!$AA109+Base!$AG109+Base!$AL109*2+Base!$AN109+Base!$AO109*2+Base!$AP109+Base!$AU109*2+Base!$AW109+Base!$AY109+Base!$AZ109*2)/540+(ROW()/100000)+Data!L109</f>
        <v>1.1199999999999999E-3</v>
      </c>
      <c r="BV112" s="194">
        <f>SUM(Base!$L109+Base!$M109*2+Base!$N109+Base!$P109+Base!$Q109*2+Base!$R109*2+Base!$T109*2+Base!$U109*2+Base!$V109+Base!$AA109+Base!$AG109+Base!$AL109*2+Base!$AN109*2+Base!$AO109*2+Base!$AP109+Base!$AU109*2+Base!$AW109+Base!$AY109+Base!$AZ109*2)/580+(ROW()/100000)+Data!L109</f>
        <v>1.1199999999999999E-3</v>
      </c>
      <c r="BW112" s="194">
        <f>SUM(Base!$Y109*2+Base!$Z109*2+Base!$AA109*2+Base!$AG109+Base!$AJ109+Base!$AL109*2+Base!$AN109*2+Base!$AO109+Base!$AP109+Base!$AT109*2+Base!$AX109+Base!$AY109*2+Base!$AZ109+Base!$BA109+Base!$BD109+Base!$BE109)/460+(ROW()/100000)+Data!X109</f>
        <v>1.1199999999999999E-3</v>
      </c>
      <c r="BX112" s="194">
        <f>SUM(Base!$Y109*2+Base!$Z109+Base!$AA109*2+Base!$AG109*2+Base!$AJ109*2+Base!$AL109+Base!$AN109*2+Base!$AP109*2+Base!$AR109*2+Base!$AT109*2+Base!$AW109*2+Base!$AY109*2+Base!$AZ109+Base!$BA109)/480+(ROW()/100000)+SUM(Data!V109+Data!W109+Data!X109+Data!Y109)</f>
        <v>1.1199999999999999E-3</v>
      </c>
      <c r="BY112" s="194">
        <f>SUM(Base!$Z109*2+Base!$AA109+Base!$AC109*2+Base!$AK109+Base!$AL109+Base!$AM109*2+Base!$AN109*2+Base!$AP109+Base!$AT109*2+Base!$AV109+Base!$BA109*2+Base!$BB109*2+Base!$BF109*2)/420+(ROW()/100000)+Data!Y109</f>
        <v>1.1199999999999999E-3</v>
      </c>
      <c r="BZ112" s="194">
        <f>SUM(Base!$Z109+Base!$AA109+Base!$AC109*2+Base!$AK109+Base!$AL109+Base!$AM109*2+Base!$AN109+Base!$AP109+Base!$AT109+Base!$AV109*2+Base!$BA109*2+Base!$BB109*2+Base!$BF109*2)/380+(ROW()/100000)+Data!Y109</f>
        <v>1.1199999999999999E-3</v>
      </c>
      <c r="CA112" s="194">
        <f>SUM(Base!$Z109*2+Base!$AA109+Base!$AD109*2+Base!$AF109+Base!$AG109*2+Base!$AI109*2+Base!$AL109*2+Base!$AN109+Base!$AO109+Base!$AP109+Base!$AT109*2+Base!$AU109*2+Base!$AX109*2+Base!$AY109+Base!$BA109+Base!$BD109*2+Base!$BE109*2+Base!$BF109)/560+(ROW()/100000)+Data!R109</f>
        <v>1.1199999999999999E-3</v>
      </c>
      <c r="CB112" s="194">
        <f>SUM(Base!$Z109+Base!$AA109+Base!$AD109+Base!$AF109*2+Base!$AG109*2+Base!$AI109*2+Base!$AL109+Base!$AN109+Base!$AO109+Base!$AP109+Base!$AT109*2+Base!$AU109*2+Base!$AX109*2+Base!$AY109+Base!$BA109+Base!$BD109*2+Base!$BE109*2+Base!$BF109)/520+(ROW()/100000)+Data!R109</f>
        <v>1.1199999999999999E-3</v>
      </c>
      <c r="CC112" s="194">
        <f>SUM(Base!$W109*2+Base!$Y109*2+Base!$AA109+Base!$AG109+Base!$AJ109*2+Base!$AL109+Base!$AR109+Base!$AT109+Base!$AX109+Base!$AY109*2+Base!$AZ109*2+Base!$BA109+Base!$BD109+Base!$BE109)/380+(ROW()/100000)+SUM(Data!S109+Data!T109+Data!V109+Data!W109)</f>
        <v>1.1199999999999999E-3</v>
      </c>
      <c r="CD112" s="194">
        <f>SUM(Base!$W109*2+Base!$Y109*2+Base!$AA109+Base!$AG109+Base!$AJ109*2+Base!$AT109+Base!$AX109+Base!$AY109*2+Base!$AZ109*2+Base!$BA109+Base!$BD109+Base!$BE109)/340+(ROW()/100000)+SUM(Data!S109+Data!T109+Data!V109+Data!W109)</f>
        <v>1.1199999999999999E-3</v>
      </c>
      <c r="CE112" s="194">
        <f>SUM(Base!$W109*2+Base!$Y109*2+Base!$AA109+Base!$AF109+Base!$AG109+Base!$AI109*2+Base!$AJ109*2+Base!$AL109+Base!$AO109+Base!$AP109+Base!$AR109+Base!$AT109*2+Base!$AU109+Base!$AV109*2+Base!$AX109*2+Base!$AY109*2+Base!$AZ109+Base!$BA109+Base!$BD109*2+Base!$BE109*2)/600+(ROW()/100000)+SUM(Data!M109:P109)</f>
        <v>1.1199999999999999E-3</v>
      </c>
      <c r="CF112" s="194">
        <f>SUM(Base!$W109+Base!$Y109+Base!$AA109+Base!$AF109*2+Base!$AG109+Base!$AI109*2+Base!$AJ109+Base!$AL109*2+Base!$AO109+Base!$AP109+Base!$AT109+Base!$AU109*2+Base!$AV109*2+Base!$AX109*2+Base!$AY109*2+Base!$AZ109+Base!$BA109+Base!$BD109+Base!$BE109*2)/540+(ROW()/100000)+SUM(Data!M109:P109)</f>
        <v>1.1199999999999999E-3</v>
      </c>
      <c r="CG112" s="194">
        <f>SUM(Base!$W109*2+Base!$Y109*2+Base!$AA109+Base!$AF109*2+Base!$AG109+Base!$AI109*2+Base!$AJ109+Base!$AL109+Base!$AO109+Base!$AP109+Base!$AT109*2+Base!$AU109+Base!$AV109*2+Base!$AX109*2+Base!$AY109*2+Base!$AZ109+Base!$BA109+Base!$BD109+Base!$BE109*2)/560+(ROW()/100000)+SUM(Data!M109:P109)</f>
        <v>1.1199999999999999E-3</v>
      </c>
      <c r="CH112" s="194">
        <f>SUM(Base!$W109*2+Base!$Y109*2+Base!$AA109+Base!$AC109*2+Base!$AF109*2+Base!$AG109+Base!$AI109*2+Base!$AJ109+Base!$AK109+Base!$AL109+Base!$AM109+Base!$AN109+Base!$AO109+Base!$AP109+Base!$AT109*2+Base!$AU109+Base!$AX109+Base!$AZ109+Base!$BB109*2+Base!$BD109*2+Base!$BE109*2+Base!$BF109*2)/640+(ROW()/100000)+Data!Q109</f>
        <v>1.1199999999999999E-3</v>
      </c>
      <c r="CI112" s="194">
        <f>SUM(Base!$Y109+Base!$AA109+Base!$AC109*2+Base!$AF109*2+Base!$AG109+Base!$AI109*2+Base!$AJ109+Base!$AK109+Base!$AL109+Base!$AM109+Base!$AN109+Base!$AO109+Base!$AP109+Base!$AU109*2+Base!$AX109+Base!$AZ109+Base!$BB109*2+Base!$BD109+Base!$BF109*2)/500+(ROW()/100000)+Data!Q109</f>
        <v>1.1199999999999999E-3</v>
      </c>
      <c r="CJ112" s="194">
        <f>SUM(Base!$W109+Base!$Y109*2+Base!$AA109+Base!$AC109*2+Base!$AF109*2+Base!$AG109+Base!$AI109*2+Base!$AJ109+Base!$AK109+Base!$AL109+Base!$AM109+Base!$AN109+Base!$AO109+Base!$AP109+Base!$AT109+Base!$AU109*2+Base!$AX109+Base!$AZ109+Base!$BB109*2+Base!$BD109*2+Base!$BE109+Base!$BF109*2)/600+(ROW()/100000)+Data!Q109</f>
        <v>1.1199999999999999E-3</v>
      </c>
      <c r="CK112" s="194">
        <f>SUM(Base!$W109*2+Base!$AA109*2+Base!$AG109*2+Base!$AI109+Base!$AJ109+Base!$AL109+Base!$AN109+Base!$AP109*2+Base!$AT109+Base!$AV109*2+Base!$AW109+Base!$AX109*2+Base!$BE109*2)/400+(ROW()/100000)+SUM(Data!S109+Data!T109)</f>
        <v>1.1199999999999999E-3</v>
      </c>
      <c r="CL112" s="194">
        <f>SUM(Base!$W109+Base!$AA109+Base!$AF109+Base!$AG109*2+Base!$AI109*2+Base!$AJ109+Base!$AL109+Base!$AN109+Base!$AO109*2+Base!$AP109*2+Base!$AU109*2+Base!$AV109*2+Base!$AX109*2+Base!$BE109)/420+(ROW()/100000)+SUM(Data!S109+Data!T109)</f>
        <v>1.1199999999999999E-3</v>
      </c>
      <c r="CM112" s="194">
        <f>SUM(Base!$W109+Base!$AA109+Base!$AG109*2+Base!$AI109*2+Base!$AJ109+Base!$AL109+Base!$AN109+Base!$AO109+Base!$AP109*2+Base!$AT109+Base!$AU109+Base!$AV109*2+Base!$AW109+Base!$AX109*2+Base!$BE109*2)/420+(ROW()/100000)+SUM(Data!S109+Data!T109)</f>
        <v>1.1199999999999999E-3</v>
      </c>
      <c r="CN112" s="194">
        <f>SUM(Base!$Y109*2+Base!$AA109*2+Base!$AG109*2+Base!$AJ109*2+Base!$AL109+Base!$AN109*2+Base!$AP109*2+Base!$AR109+Base!$AT109*2+Base!$AV109*2+Base!$AW109*2+Base!$AY109+Base!$AZ109)/440+(ROW()/100000)+SUM(Data!S109+Data!T109)</f>
        <v>1.1199999999999999E-3</v>
      </c>
      <c r="CO112" s="194">
        <f>SUM(Base!$Y109+Base!$AA109*2+Base!$AG109*2+Base!$AJ109*2+Base!$AN109*2+Base!$AP109*2+Base!$AT109+Base!$AV109*2+Base!$AW109*2+Base!$AZ109)/340+(ROW()/100000)+SUM(Data!S109+Data!T109)</f>
        <v>1.1199999999999999E-3</v>
      </c>
      <c r="CP112" s="194">
        <f>SUM(Base!$W109+Base!$Z109+Base!$AA109+Base!$AC109*2+Base!$AL109+Base!$AM109*2+Base!$AT109*2+Base!$AV109+Base!$AX109+Base!$BA109+Base!$BB109*2+Base!$BE109+Base!$BF109*2)/360+(ROW()/100000)+SUM(Data!V109+Data!W109)</f>
        <v>1.1199999999999999E-3</v>
      </c>
      <c r="CQ112" s="195">
        <f>SUM(Base!$W109+Base!$AA109+Base!$AC109*2+Base!$AL109+Base!$AM109*2+Base!$AT109+Base!$AV109*2+Base!$AX109+Base!$BA109+Base!$BB109*2+Base!$BE109+Base!$BF109*2)/340+(ROW()/100000)+SUM(Data!V109+Data!W109)</f>
        <v>1.1199999999999999E-3</v>
      </c>
      <c r="CR112" s="1"/>
    </row>
    <row r="113" spans="1:96" ht="25" customHeight="1" x14ac:dyDescent="0.3">
      <c r="A113" s="1"/>
      <c r="B113" s="199">
        <f>Base!B110</f>
        <v>0</v>
      </c>
      <c r="C113" s="200">
        <f>Base!C110</f>
        <v>0</v>
      </c>
      <c r="D113" s="1"/>
      <c r="E113" s="201">
        <f>Base!E110</f>
        <v>0</v>
      </c>
      <c r="F113" s="202" t="str">
        <f t="shared" si="5"/>
        <v>A (D)</v>
      </c>
      <c r="G113" s="1"/>
      <c r="H113" s="201">
        <f>Base!I110</f>
        <v>0</v>
      </c>
      <c r="I113" s="200">
        <f>Base!H110</f>
        <v>0</v>
      </c>
      <c r="J113" s="1"/>
      <c r="K113" s="203">
        <f>SUM(Base!$AF110*2+Base!$AI110*2+Base!$AL110*2+Base!$AN110+Base!$AO110*2+Base!$AP110*2+Base!$AU110*2+Base!$AV110+Base!$BF110)/300+(ROW()/100000)+Data!R110</f>
        <v>1.1299999999999999E-3</v>
      </c>
      <c r="L113" s="204">
        <f>SUM(Base!$Y110*2+Base!$Z110*2+Base!$AA110*2+Base!$AG110+Base!$AJ110*2+Base!$AL110+Base!$AN110*2+Base!$AP110+Base!$AT110*2+Base!$AX110+Base!$AY110*2+Base!$AZ110+Base!$BA110+Base!$BD110+Base!$BE110)/440+(ROW()/100000)+Data!Y110</f>
        <v>1.1299999999999999E-3</v>
      </c>
      <c r="M113" s="204">
        <f>SUM(Base!$Y110*2+Base!$Z110+Base!$AA110*2+Base!$AD110*2+Base!$AG110*2+Base!$AJ110*2+Base!$AL110*2+Base!$AN110+Base!$AP110*2+Base!$AR110*2+Base!$AT110*2+Base!$AW110+Base!$AZ110)/440+(ROW()/100000)+Data!X110</f>
        <v>1.1299999999999999E-3</v>
      </c>
      <c r="N113" s="204">
        <f>SUM(Base!$Y110+Base!$AA110*2+Base!$AD110*2+Base!$AG110*2+Base!$AJ110*2+Base!$AL110*2+Base!$AN110+Base!$AP110*2+Base!$AR110*2+Base!$AT110*2+Base!$AW110+Base!$AZ110)/400+(ROW()/100000)+Data!X110</f>
        <v>1.1299999999999999E-3</v>
      </c>
      <c r="O113" s="204">
        <f>SUM(Base!$Y110+Base!$AA110*2+Base!$AG110*2+Base!$AJ110*2+Base!$AL110+Base!$AN110*2+Base!$AP110*2+Base!$AR110+Base!$AT110*2+Base!$AV110*2+Base!$AW110*2+Base!$AY110+Base!$AZ110)/420+(ROW()/100000)+SUM(Data!U110+Data!V110+Data!W110+Data!X110)</f>
        <v>1.1299999999999999E-3</v>
      </c>
      <c r="P113" s="204">
        <f>SUM(Base!$Y110+Base!$AA110*2+Base!$AG110*2+Base!$AJ110*2+Base!$AL110+Base!$AN110*2+Base!$AP110*2+Base!$AR110+Base!$AT110*2+Base!$AV110*2+Base!$AW110*2+Base!$AZ110)/400+(ROW()/100000)+SUM(Data!U110+Data!V110+Data!W110+Data!X110)</f>
        <v>1.1299999999999999E-3</v>
      </c>
      <c r="Q113" s="204">
        <f>SUM(Base!$Y110+Base!$Z110+Base!$AA110+Base!$AD110+Base!$AG110*2+Base!$AI110*2+Base!$AJ110+Base!$AK110+Base!$AL110+Base!$AN110+Base!$AP110+Base!$AT110*2+Base!$AU110+Base!$AV110*2+Base!$AX110*2+Base!$AY110+Base!$BA110+Base!$BD110+Base!$BE110*2+Base!$BF110)/520+(ROW()/100000)+Data!U110</f>
        <v>1.1299999999999999E-3</v>
      </c>
      <c r="R113" s="204">
        <f>SUM(Base!$AA110+Base!$AC110+Base!$AF110*2+Base!$AG110*2+Base!$AI110*2+Base!$AJ110+Base!$AL110*2+Base!$AM110+Base!$AN110*2+Base!$AO110*2+Base!$AP110*2+Base!$AU110*2+Base!$AW110+Base!$BB110+Base!$BD110*2+Base!$BF110+Base!$BF110*2)/500+(ROW()/100000)+Data!Q110</f>
        <v>1.1299999999999999E-3</v>
      </c>
      <c r="S113" s="204">
        <f>SUM(Base!$AA110+Base!$AC110*2+Base!$AF110*2+Base!$AG110*2+Base!$AI110*2+Base!$AJ110+Base!$AK110+Base!$AL110+Base!$AM110+Base!$AN110*2+Base!$AO110+Base!$AP110+Base!$AU110*2+Base!$AW110+Base!$BB110*2+Base!$BD110+Base!$BF110*2)/500+(ROW()/100000)+Data!Q110</f>
        <v>1.1299999999999999E-3</v>
      </c>
      <c r="T113" s="204">
        <f>SUM(Base!$AA110+Base!$AC110*2+Base!$AF110+Base!$AG110*2+Base!$AI110*2+Base!$AJ110+Base!$AK110*2+Base!$AL110+Base!$AM110*2+Base!$AN110*2+Base!$AO110+Base!$AP110*2+Base!$AU110*2+Base!$AW110+Base!$BB110*2+Base!$BF110*2)/520+(ROW()/100000)+Data!Q110</f>
        <v>1.1299999999999999E-3</v>
      </c>
      <c r="U113" s="204">
        <f>SUM(Base!$AF110+Base!$AI110*2+Base!$AK110*2+Base!$AL110*2+Base!$AM110+Base!$AO110+Base!$AU110+Base!$AV110*2+Base!$AX110*2+Base!$AZ110+Base!$BD110+Base!$BE110*2+Base!$BF110)/380+(ROW()/100000)+SUM(Data!R110+Data!U110)</f>
        <v>1.1299999999999999E-3</v>
      </c>
      <c r="V113" s="204">
        <f>SUM(Base!$AF110+Base!$AG110+Base!$AI110*2+Base!$AK110*2+Base!$AL110*2+Base!$AM110+Base!$AO110+Base!$AV110*2+Base!$AX110*2+Base!$AZ110+Base!$BD110+Base!$BE110*2+Base!$BF110)/380+(ROW()/100000)+SUM(Data!R110+Data!U110)</f>
        <v>1.1299999999999999E-3</v>
      </c>
      <c r="W113" s="204">
        <f>SUM(Base!$AA110*2+Base!$AG110*2+Base!$AI110*2+Base!$AJ110+Base!$AL110+Base!$AN110+Base!$AO110+Base!$AP110*2+Base!$AT110+Base!$AU110*2+Base!$AV110*2+Base!$AW110+Base!$AX110+Base!$BE110*2)/420+(ROW()/100000)+Data!U110</f>
        <v>1.1299999999999999E-3</v>
      </c>
      <c r="X113" s="204">
        <f>SUM(Base!$AC110+Base!$AF110*2+Base!$AI110*2+Base!$AL110*2+Base!$AM110+Base!$AN110+Base!$AO110*2+Base!$AP110*2+Base!$AU110*2+Base!$BB110+Base!$BD110*2+Base!$BF110)/380+(ROW()/100000)+Data!Q110</f>
        <v>1.1299999999999999E-3</v>
      </c>
      <c r="Y113" s="204">
        <f>SUM(Base!$AC110*2+Base!$AF110*2+Base!$AI110*2+Base!$AK110+Base!$AL110+Base!$AM110+Base!$AN110+Base!$AO110+Base!$AP110+Base!$AU110*2+Base!$BB110*2+Base!$BD110+Base!$BF110*2)/380+(ROW()/100000)+Data!Q110</f>
        <v>1.1299999999999999E-3</v>
      </c>
      <c r="Z113" s="204">
        <f>SUM(Base!$AC110*2+Base!$AF110+Base!$AI110*2+Base!$AK110*2+Base!$AL110+Base!$AM110*2+Base!$AN110+Base!$AO110+Base!$AP110*2+Base!$AU110*2+Base!$BB110*2+Base!$BF110*2)/400+(ROW()/100000)+Data!Q110</f>
        <v>1.1299999999999999E-3</v>
      </c>
      <c r="AA113" s="204">
        <f>SUM(Base!$Y110*2+Base!$Z110*2+Base!$AA110*2+Base!$AC110*2+Base!$AD110+Base!$AG110+Base!$AJ110*2+Base!$AL110*2+Base!$AN110*2+Base!$AP110+Base!$AT110*2+Base!$AV110+Base!$AW110+Base!$AX110+Base!$AY110*2+Base!$AZ110*2+Base!$BA110+Base!$BB110+Base!$BD110+Base!$BE110+Base!$BF110*2)/640+(ROW()/100000)+Data!Y110</f>
        <v>1.1299999999999999E-3</v>
      </c>
      <c r="AB113" s="204">
        <f>SUM(Base!$Y110*2+Base!$Z110+Base!$AA110*2+Base!$AC110*2+Base!$AD110*2+Base!$AG110*2+Base!$AJ110*2+Base!$AL110*2+Base!$AN110*2+Base!$AP110*2+Base!$AT110*2+Base!$AV110+Base!$AW110*2+Base!$AX110+Base!$AY110*2+Base!$AZ110*2+Base!$BA110+Base!$BB110+Base!$BD110+Base!$BE110+Base!$BF110*2)/700+(ROW()/100000)+Data!Y110</f>
        <v>1.1299999999999999E-3</v>
      </c>
      <c r="AC113" s="204">
        <f>SUM(Base!$AA110*2+Base!$AD110+Base!$AG110*2+Base!$AI110+Base!$AJ110+Base!$AL110+Base!$AN110+Base!$AP110*2+Base!$AT110*2+Base!$AV110+Base!$AW110+Base!$AX110+Base!$AY110+Base!$BE110)/360+(ROW()/100000)+Data!U110</f>
        <v>1.1299999999999999E-3</v>
      </c>
      <c r="AD113" s="204">
        <f>SUM(Base!$AA110+Base!$AF110+Base!$AG110+Base!$AI110*2+Base!$AJ110+Base!$AK110+Base!$AL110+Base!$AN110+Base!$AO110*2+Base!$AP110*2+Base!$AU110*2+Base!$AV110*2+Base!$AX110+Base!$BE110)/380+(ROW()/100000)+Data!U110</f>
        <v>1.1299999999999999E-3</v>
      </c>
      <c r="AE113" s="204">
        <f>SUM(Base!$AA110*2+Base!$AG110*2+Base!$AI110*2+Base!$AJ110+Base!$AL110+Base!$AN110+Base!$AO110+Base!$AP110*2+Base!$AT110+Base!$AV110*2+Base!$AW110+Base!$AX110+Base!$BE110)/360+(ROW()/100000)+Data!U110</f>
        <v>1.1299999999999999E-3</v>
      </c>
      <c r="AF113" s="204">
        <f>SUM(Base!$W110*2+Base!$Y110*2+Base!$AA110+Base!$AF110+Base!$AG110+Base!$AI110+Base!$AJ110*2+Base!$AL110+Base!$AP110+Base!$AR110*2+Base!$AT110*2+Base!$AU110+Base!$AV110*2+Base!$AX110*2+Base!$AY110*2+Base!$AZ110+Base!$BA110+Base!$BD110+Base!$BE110*2)/560+(ROW()/100000)+SUM(Data!M110:P110)</f>
        <v>1.1299999999999999E-3</v>
      </c>
      <c r="AG113" s="204">
        <f>SUM(Base!$W110*2+Base!$Y110*2+Base!$AA110+Base!$AF110+Base!$AG110+Base!$AI110+Base!$AJ110*2+Base!$AL110+Base!$AP110+Base!$AR110+Base!$AT110*2+Base!$AU110+Base!$AV110*2+Base!$AX110*2+Base!$AY110*2+Base!$AZ110+Base!$BA110+Base!$BD110+Base!$BE110*2)/540+(ROW()/100000)+SUM(Data!M110:P110)</f>
        <v>1.1299999999999999E-3</v>
      </c>
      <c r="AH113" s="204">
        <f>SUM(Base!$Y110+Base!$Z110+Base!$AA110*2+Base!$AG110*2+Base!$AJ110*2+Base!$AL110+Base!$AN110*2+Base!$AP110*2+Base!$AR110+Base!$AT110*2+Base!$AV110*2+Base!$AW110+Base!$BA110+Base!$BF110)/420+(ROW()/100000)+Data!Y110</f>
        <v>1.1299999999999999E-3</v>
      </c>
      <c r="AI113" s="204">
        <f>SUM(Base!$Z110+Base!$AA110*2+Base!$AG110*2+Base!$AJ110*2+Base!$AL110+Base!$AN110*2+Base!$AP110*2+Base!$AR110+Base!$AT110*2+Base!$AV110*2+Base!$AW110+Base!$BA110+Base!$BF110)/400+(ROW()/100000)+Data!Y110</f>
        <v>1.1299999999999999E-3</v>
      </c>
      <c r="AJ113" s="204">
        <f>SUM(Base!$AA110*2+Base!$AG110*2+Base!$AI110+Base!$AJ110*2+Base!$AL110+Base!$AN110*2+Base!$AP110*2+Base!$AU110+Base!$AV110*2+Base!$AW110*2+Base!$BA110)/360+(ROW()/100000)+SUM(Data!R110+Data!U110)</f>
        <v>1.1299999999999999E-3</v>
      </c>
      <c r="AK113" s="204">
        <f>SUM(Base!$AA110*2+Base!$AG110*2+Base!$AJ110*2+Base!$AL110+Base!$AN110*2+Base!$AP110*2+Base!$AT110+Base!$AU110+Base!$AV110*2+Base!$AW110*2+Base!$BA110)/360+(ROW()/100000)+SUM(Data!R110+Data!U110)</f>
        <v>1.1299999999999999E-3</v>
      </c>
      <c r="AL113" s="204">
        <f>SUM(Base!$AF110+Base!$AG110+Base!$AI110*2+Base!$AK110+Base!$AL110*2+Base!$AN110+Base!$AO110*2+Base!$AP110+Base!$AU110*2+Base!$AV110*2+Base!$AX110)/360+(ROW()/100000)+Data!R110</f>
        <v>1.1299999999999999E-3</v>
      </c>
      <c r="AM113" s="204">
        <f>SUM(Base!$AA110+Base!$AF110+Base!$AG110+Base!$AI110*2+Base!$AK110+Base!$AL110*2+Base!$AN110+Base!$AO110*2+Base!$AP110+Base!$AU110*2+Base!$AV110*2+Base!$AX110)/380+(ROW()/100000)+Data!R110</f>
        <v>1.1299999999999999E-3</v>
      </c>
      <c r="AN113" s="204">
        <f>SUM(Base!$W110+Base!$Y110+Base!$AA110+Base!$AF110+Base!$AI110+Base!$AJ110*2+Base!$AK110+Base!$AL110*2+Base!$AO110+Base!$AP110+Base!$AT110*2+Base!$AU110*2+Base!$AV110*2+Base!$AX110*2+Base!$AY110)/460+(ROW()/100000)+SUM(Data!S110+Data!T110)</f>
        <v>1.1299999999999999E-3</v>
      </c>
      <c r="AO113" s="204">
        <f>SUM(Base!$W110*2+Base!$Y110+Base!$AA110+Base!$AF110+Base!$AI110+Base!$AJ110*2+Base!$AK110+Base!$AL110+Base!$AN110+Base!$AO110+Base!$AP110+Base!$AT110*2+Base!$AU110+Base!$AV110*2+Base!$AX110*2+Base!$AY110)/480+(ROW()/100000)+SUM(Data!S110+Data!T110)</f>
        <v>1.1299999999999999E-3</v>
      </c>
      <c r="AP113" s="204">
        <f>SUM(Base!$Y110+Base!$AA110*2+Base!$AG110*2+Base!$AJ110*2+Base!$AL110+Base!$AN110*2+Base!$AP110*2+Base!$AR110+Base!$AT110+Base!$AV110+Base!$AW110*2+Base!$AZ110)/360+(ROW()/100000)+Data!X110</f>
        <v>1.1299999999999999E-3</v>
      </c>
      <c r="AQ113" s="204">
        <f>SUM(Base!$W110*2+Base!$Y110+Base!$AA110+Base!$AF110*2+Base!$AG110+Base!$AI110*2+Base!$AJ110+Base!$AL110*2+Base!$AO110+Base!$AP110+Base!$AT110+Base!$AU110*2+Base!$AV110*2+Base!$AX110+Base!$AZ110)/460+(ROW()/100000)+SUM(Data!M110:P110)</f>
        <v>1.1299999999999999E-3</v>
      </c>
      <c r="AR113" s="204">
        <f>SUM(Base!$W110+Base!$AF110*2+Base!$AG110+Base!$AI110*2+Base!$AL110*2+Base!$AO110*2+Base!$AP110+Base!$AU110*2+Base!$AV110+Base!$AX110)/340+(ROW()/100000)+SUM(Data!M110:P110)</f>
        <v>1.1299999999999999E-3</v>
      </c>
      <c r="AS113" s="204">
        <f>SUM(Base!$W110+Base!$Y110+Base!$AF110*2+Base!$AG110+Base!$AI110*2+Base!$AJ110+Base!$AL110*2+Base!$AO110*2+Base!$AP110+Base!$AU110*2+Base!$AV110*2+Base!$AX110)/400+(ROW()/100000)+SUM(Data!M110:P110)</f>
        <v>1.1299999999999999E-3</v>
      </c>
      <c r="AT113" s="204">
        <f>SUM(Base!$Y110*2+Base!$Z110+Base!$AA110*2+Base!$AG110*2+Base!$AJ110*2+Base!$AL110+Base!$AN110*2+Base!$AP110*2+Base!$AR110+Base!$AT110*2+Base!$AV110+Base!$AW110*2+Base!$AY110*2+Base!$AZ110*2+Base!$BA110)/500+(ROW()/100000)+Data!Y110</f>
        <v>1.1299999999999999E-3</v>
      </c>
      <c r="AU113" s="204">
        <f>SUM(Base!$L110*2+Base!$M110*2+Base!$N110*2+Base!$P110*2+Base!$Q110*2+Base!$R110+Base!$T110*2+Base!$V110+Base!$AL110+Base!$AO110*2+Base!$AP110+Base!$AU110*2+Base!$AZ110*2)/440+(ROW()/100000)+Data!L110</f>
        <v>1.1299999999999999E-3</v>
      </c>
      <c r="AV113" s="204">
        <f>SUM(Base!$AA110+Base!$AF110*2+Base!$AG110+Base!$AI110*2+Base!$AK110+Base!$AL110*2+Base!$AM110+Base!$AN110*2+Base!$AO110*2+Base!$AP110*2+Base!$AU110*2+Base!$AV110*2+Base!$AX110+Base!$BB110+Base!$BE110+Base!$BF110)/480+(ROW()/100000)+Data!R110</f>
        <v>1.1299999999999999E-3</v>
      </c>
      <c r="AW113" s="204">
        <f>SUM(Base!$Y110*2+Base!$Z110*2+Base!$AA110*2+Base!$AD110+Base!$AG110+Base!$AJ110*2+Base!$AL110*2+Base!$AN110+Base!$AR110+Base!$AT110*2+Base!$AX110+Base!$AY110*2+Base!$AZ110*2+Base!$BA110+Base!$BD110+Base!$BE110)/480+(ROW()/100000)+SUM(Data!V110+Data!W110)</f>
        <v>1.1299999999999999E-3</v>
      </c>
      <c r="AX113" s="204">
        <f>SUM(Base!$Y110*2+Base!$Z110*2+Base!$AA110*2+Base!$AD110+Base!$AG110+Base!$AJ110*2+Base!$AL110+Base!$AN110+Base!$AR110+Base!$AT110*2+Base!$AW110+Base!$AX110+Base!$AY110*2+Base!$AZ110*2+Base!$BA110+Base!$BD110+Base!$BE110)/480+(ROW()/100000)+SUM(Data!V110+Data!W110)</f>
        <v>1.1299999999999999E-3</v>
      </c>
      <c r="AY113" s="204">
        <f>SUM(Base!$Y110+Base!$AA110+Base!$AC110*2+Base!$AF110*2+Base!$AG110+Base!$AI110*2+Base!$AJ110+Base!$AK110+Base!$AL110+Base!$AM110+Base!$AN110+Base!$AO110+Base!$AP110+Base!$AU110*2+Base!$AX110+Base!$AZ110+Base!$BB110+Base!$BD110+Base!$BE110*2)/480+(ROW()/100000)+SUM(Data!M110:P110)</f>
        <v>1.1299999999999999E-3</v>
      </c>
      <c r="AZ113" s="204">
        <f>SUM(Base!$W110*2+Base!$Y110*2+Base!$AA110+Base!$AD110+Base!$AG110*2+Base!$AJ110*2+Base!$AL110+Base!$AN110+Base!$AP110+Base!$AR110+Base!$AT110+Base!$AW110+Base!$AX110+Base!$AY110*2+Base!$AZ110*2+Base!$BA110+Base!$BD110+Base!$BE110)/480+(ROW()/100000)+SUM(Data!S110+Data!T110+Data!V110+Data!W110)</f>
        <v>1.1299999999999999E-3</v>
      </c>
      <c r="BA113" s="204">
        <f>SUM(Base!$W110*2+Base!$Y110*2+Base!$AA110+Base!$AD110+Base!$AG110*2+Base!$AJ110*2+Base!$AN110+Base!$AP110+Base!$AT110+Base!$AW110+Base!$AX110+Base!$AY110*2+Base!$AZ110*2+Base!$BA110+Base!$BD110+Base!$BE110)/440+(ROW()/100000)+SUM(Data!S110+Data!T110+Data!V110+Data!W110)</f>
        <v>1.1299999999999999E-3</v>
      </c>
      <c r="BB113" s="204">
        <f>SUM(Base!$W110+Base!$Y110+Base!$AA110*2+Base!$AD110+Base!$AF110+Base!$AG110*2+Base!$AI110*2+Base!$AJ110*2+Base!$AL110+Base!$AN110*2+Base!$AO110+Base!$AP110*2+Base!$AR110+Base!$AT110*2+Base!$AU110+Base!$AV110*2+Base!$AW110*2+Base!$AX110+Base!$AY110*2+Base!$AZ110)/640+(ROW()/100000)+SUM(Data!M110:P110)</f>
        <v>1.1299999999999999E-3</v>
      </c>
      <c r="BC113" s="204">
        <f>SUM(Base!$AA110+Base!$AF110+Base!$AG110*2+Base!$AI110*2+Base!$AJ110+Base!$AL110*2+Base!$AN110+Base!$AO110+Base!$AP110*2+Base!$AT110+Base!$AU110*2+Base!$AV110*2+Base!$AX110+Base!$AY110+Base!$AZ110)/440+(ROW()/100000)+SUM(Data!M110:P110)</f>
        <v>1.1299999999999999E-3</v>
      </c>
      <c r="BD113" s="204">
        <f>SUM(Base!$AA110*2+Base!$AF110+Base!$AG110*2+Base!$AI110*2+Base!$AJ110+Base!$AL110+Base!$AN110*2+Base!$AO110+Base!$AP110*2+Base!$AT110+Base!$AU110+Base!$AV110*2+Base!$AW110+Base!$AX110+Base!$AY110+Base!$AZ110)/460+(ROW()/100000)+SUM(Data!M110:P110)</f>
        <v>1.1299999999999999E-3</v>
      </c>
      <c r="BE113" s="204">
        <f>SUM(Base!$AA110*2+Base!$AC110*2+Base!$AF110*2+Base!$AG110*2+Base!$AI110*2+Base!$AJ110*2+Base!$AL110+Base!$AM110+Base!$AN110*2+Base!$AO110+Base!$AP110*2+Base!$AU110*2+Base!$AV110*2+Base!$BB110*2+Base!$BD110+Base!$BE110+Base!$BF110*2)/580+(ROW()/100000)+Data!Q110</f>
        <v>1.1299999999999999E-3</v>
      </c>
      <c r="BF113" s="204">
        <f>SUM(Base!$Y110+Base!$AA110*2+Base!$AC110*2+Base!$AF110*2+Base!$AG110*2+Base!$AI110*2+Base!$AJ110*2+Base!$AL110+Base!$AM110+Base!$AN110*2+Base!$AO110+Base!$AP110*2+Base!$AU110*2+Base!$AV110*2+Base!$AW110+Base!$BB110*2+Base!$BD110+Base!$BE110+Base!$BF110*2)/620+(ROW()/100000)+Data!Q110</f>
        <v>1.1299999999999999E-3</v>
      </c>
      <c r="BG113" s="204">
        <f>SUM(Base!$Y110*2+Base!$Z110+Base!$AA110+Base!$AD110+Base!$AG110*2+Base!$AJ110*2+Base!$AL110+Base!$AN110+Base!$AP110*2+Base!$AR110+Base!$AT110*2+Base!$AW110*2+Base!$AX110*2+Base!$AY110*2+Base!$BA110+Base!$BE110)/480+(ROW()/100000)+Data!U110</f>
        <v>1.1299999999999999E-3</v>
      </c>
      <c r="BH113" s="204">
        <f>SUM(Base!$Y110+Base!$AA110+Base!$AD110+Base!$AG110*2+Base!$AI110+Base!$AJ110*2+Base!$AL110+Base!$AN110+Base!$AP110*2+Base!$AT110*2+Base!$AW110+Base!$AX110*2+Base!$AY110*2+Base!$BA110+Base!$BE110)/420+(ROW()/100000)+Data!U110</f>
        <v>1.1299999999999999E-3</v>
      </c>
      <c r="BI113" s="204">
        <f>SUM(Base!$AC110+Base!$AF110*2+Base!$AI110*2+Base!$AL110*2+Base!$AM110+Base!$AO110*2+Base!$AU110*2+Base!$BB110+Base!$BD110*2+Base!$BF110)/320+(ROW()/100000)+Data!Q110</f>
        <v>1.1299999999999999E-3</v>
      </c>
      <c r="BJ113" s="204">
        <f>SUM(Base!$AC110*2+Base!$AF110*2+Base!$AI110*2+Base!$AK110+Base!$AL110+Base!$AM110+Base!$AO110+Base!$AU110*2+Base!$BB110*2+Base!$BD110+Base!$BF110*2)/340+(ROW()/100000)+Data!Q110</f>
        <v>1.1299999999999999E-3</v>
      </c>
      <c r="BK113" s="204">
        <f>SUM(Base!$AC110*2+Base!$AF110+Base!$AI110*2+Base!$AK110*2+Base!$AL110+Base!$AM110*2+Base!$AO110+Base!$AU110*2+Base!$BB110*2+Base!$BF110*2)/340+(ROW()/100000)+Data!Q110</f>
        <v>1.1299999999999999E-3</v>
      </c>
      <c r="BL113" s="204">
        <f>SUM(Base!$AC110+Base!$AF110*2+Base!$AI110*2+Base!$AK110+Base!$AL110*2+Base!$AM110+Base!$AO110+Base!$AU110*2+Base!$AV110+Base!$BF110*2)/300+(ROW()/100000)+SUM(Data!M110:P110)</f>
        <v>1.1299999999999999E-3</v>
      </c>
      <c r="BM113" s="204">
        <f>SUM(Base!$Z110*2+Base!$AA110+Base!$AC110+Base!$AJ110+Base!$AL110*2+Base!$AN110*2+Base!$AP110+Base!$AT110*2+Base!$AY110)/260+(ROW()/100000)+Data!Y110</f>
        <v>1.1299999999999999E-3</v>
      </c>
      <c r="BN113" s="204">
        <f>SUM(Base!$Z110+Base!$AA110+Base!$AK110*2+Base!$AL110*2+Base!$AM110*2+Base!$AN110+Base!$AO110+Base!$AP110+Base!$AT110*2+Base!$AV110*2+Base!$AX110*2+Base!$AY110*2+Base!$AZ110+Base!$BA110+Base!$BD110*2+Base!$BE110*2+Base!$BF110)/520+(ROW()/100000)+Data!Y110</f>
        <v>1.1299999999999999E-3</v>
      </c>
      <c r="BO113" s="204">
        <f>SUM(Base!$AA110+Base!$AK110*2+Base!$AL110*2+Base!$AM110*2+Base!$AN110+Base!$AO110+Base!$AP110*2+Base!$AV110*2+Base!$AX110*2+Base!$AY110*2+Base!$AZ110+Base!$BA110+Base!$BD110*2+Base!$BE110*2+Base!$BF110)/480+(ROW()/100000)+Data!Y110</f>
        <v>1.1299999999999999E-3</v>
      </c>
      <c r="BP113" s="204">
        <f>SUM(Base!$AA110+Base!$AG110+Base!$AK110*2+Base!$AL110*2+Base!$AM110*2+Base!$AN110+Base!$AO110+Base!$AP110*2+Base!$AT110+Base!$AV110*2+Base!$AX110*2+Base!$AY110*2+Base!$AZ110+Base!$BA110+Base!$BD110*2+Base!$BE110*2+Base!$BF110)/520+(ROW()/100000)+Data!Y110</f>
        <v>1.1299999999999999E-3</v>
      </c>
      <c r="BQ113" s="204">
        <f>SUM(Base!$Y110+Base!$AA110*2+Base!$AD110+Base!$AG110*2+Base!$AJ110*2+Base!$AL110+Base!$AN110*2+Base!$AP110*2+Base!$AR110*2+Base!$AT110*2+Base!$AV110*2+Base!$AW110*2+Base!$BA110)/440+(ROW()/100000)+Data!R110</f>
        <v>1.1299999999999999E-3</v>
      </c>
      <c r="BR113" s="204">
        <f>SUM(Base!$Z110*2+Base!$AA110+Base!$AJ110+Base!$AL110*2+Base!$AN110*2+Base!$AO110*2+Base!$AP110*2+Base!$AT110*2+Base!$AX110+Base!$AY110+Base!$BA110*2+Base!$BE110)/380+(ROW()/100000)+SUM(Data!V110+Data!W110)</f>
        <v>1.1299999999999999E-3</v>
      </c>
      <c r="BS113" s="204">
        <f>SUM(Base!$Y110+Base!$AA110*2+Base!$AD110+Base!$AG110*2+Base!$AJ110*2+Base!$AL110*2+Base!$AN110*2+Base!$AO110+Base!$AP110*2+Base!$AT110*2+Base!$AU110+Base!$AV110*2+Base!$AW110*2+Base!$AX110*2+Base!$AY110*2+Base!$AZ110+Base!$BA110+Base!$BD110+Base!$BE110*2)/620+(ROW()/100000)+SUM(Data!R110+Data!U110)</f>
        <v>1.1299999999999999E-3</v>
      </c>
      <c r="BT113" s="204">
        <f>SUM(Base!$L110+Base!$M110*2+Base!$N110+Base!$O110+Base!$P110+Base!$Q110*2+Base!$R110*2+Base!$T110*2+Base!$U110*2+Base!$V110+Base!$AA110+Base!$AG110+Base!$AL110*2+Base!$AN110*2+Base!$AO110*2+Base!$AP110+Base!$AU110*2+Base!$AW110+Base!$AY110+Base!$AZ110*2)/600+(ROW()/100000)+Data!L110</f>
        <v>1.1299999999999999E-3</v>
      </c>
      <c r="BU113" s="204">
        <f>SUM(Base!$L110+Base!$M110*2+Base!$N110+Base!$P110+Base!$Q110*2+Base!$R110*2+Base!$T110*2+Base!$U110+Base!$V110+Base!$AA110+Base!$AG110+Base!$AL110*2+Base!$AN110+Base!$AO110*2+Base!$AP110+Base!$AU110*2+Base!$AW110+Base!$AY110+Base!$AZ110*2)/540+(ROW()/100000)+Data!L110</f>
        <v>1.1299999999999999E-3</v>
      </c>
      <c r="BV113" s="204">
        <f>SUM(Base!$L110+Base!$M110*2+Base!$N110+Base!$P110+Base!$Q110*2+Base!$R110*2+Base!$T110*2+Base!$U110*2+Base!$V110+Base!$AA110+Base!$AG110+Base!$AL110*2+Base!$AN110*2+Base!$AO110*2+Base!$AP110+Base!$AU110*2+Base!$AW110+Base!$AY110+Base!$AZ110*2)/580+(ROW()/100000)+Data!L110</f>
        <v>1.1299999999999999E-3</v>
      </c>
      <c r="BW113" s="204">
        <f>SUM(Base!$Y110*2+Base!$Z110*2+Base!$AA110*2+Base!$AG110+Base!$AJ110+Base!$AL110*2+Base!$AN110*2+Base!$AO110+Base!$AP110+Base!$AT110*2+Base!$AX110+Base!$AY110*2+Base!$AZ110+Base!$BA110+Base!$BD110+Base!$BE110)/460+(ROW()/100000)+Data!X110</f>
        <v>1.1299999999999999E-3</v>
      </c>
      <c r="BX113" s="204">
        <f>SUM(Base!$Y110*2+Base!$Z110+Base!$AA110*2+Base!$AG110*2+Base!$AJ110*2+Base!$AL110+Base!$AN110*2+Base!$AP110*2+Base!$AR110*2+Base!$AT110*2+Base!$AW110*2+Base!$AY110*2+Base!$AZ110+Base!$BA110)/480+(ROW()/100000)+SUM(Data!V110+Data!W110+Data!X110+Data!Y110)</f>
        <v>1.1299999999999999E-3</v>
      </c>
      <c r="BY113" s="204">
        <f>SUM(Base!$Z110*2+Base!$AA110+Base!$AC110*2+Base!$AK110+Base!$AL110+Base!$AM110*2+Base!$AN110*2+Base!$AP110+Base!$AT110*2+Base!$AV110+Base!$BA110*2+Base!$BB110*2+Base!$BF110*2)/420+(ROW()/100000)+Data!Y110</f>
        <v>1.1299999999999999E-3</v>
      </c>
      <c r="BZ113" s="204">
        <f>SUM(Base!$Z110+Base!$AA110+Base!$AC110*2+Base!$AK110+Base!$AL110+Base!$AM110*2+Base!$AN110+Base!$AP110+Base!$AT110+Base!$AV110*2+Base!$BA110*2+Base!$BB110*2+Base!$BF110*2)/380+(ROW()/100000)+Data!Y110</f>
        <v>1.1299999999999999E-3</v>
      </c>
      <c r="CA113" s="204">
        <f>SUM(Base!$Z110*2+Base!$AA110+Base!$AD110*2+Base!$AF110+Base!$AG110*2+Base!$AI110*2+Base!$AL110*2+Base!$AN110+Base!$AO110+Base!$AP110+Base!$AT110*2+Base!$AU110*2+Base!$AX110*2+Base!$AY110+Base!$BA110+Base!$BD110*2+Base!$BE110*2+Base!$BF110)/560+(ROW()/100000)+Data!R110</f>
        <v>1.1299999999999999E-3</v>
      </c>
      <c r="CB113" s="204">
        <f>SUM(Base!$Z110+Base!$AA110+Base!$AD110+Base!$AF110*2+Base!$AG110*2+Base!$AI110*2+Base!$AL110+Base!$AN110+Base!$AO110+Base!$AP110+Base!$AT110*2+Base!$AU110*2+Base!$AX110*2+Base!$AY110+Base!$BA110+Base!$BD110*2+Base!$BE110*2+Base!$BF110)/520+(ROW()/100000)+Data!R110</f>
        <v>1.1299999999999999E-3</v>
      </c>
      <c r="CC113" s="204">
        <f>SUM(Base!$W110*2+Base!$Y110*2+Base!$AA110+Base!$AG110+Base!$AJ110*2+Base!$AL110+Base!$AR110+Base!$AT110+Base!$AX110+Base!$AY110*2+Base!$AZ110*2+Base!$BA110+Base!$BD110+Base!$BE110)/380+(ROW()/100000)+SUM(Data!S110+Data!T110+Data!V110+Data!W110)</f>
        <v>1.1299999999999999E-3</v>
      </c>
      <c r="CD113" s="204">
        <f>SUM(Base!$W110*2+Base!$Y110*2+Base!$AA110+Base!$AG110+Base!$AJ110*2+Base!$AT110+Base!$AX110+Base!$AY110*2+Base!$AZ110*2+Base!$BA110+Base!$BD110+Base!$BE110)/340+(ROW()/100000)+SUM(Data!S110+Data!T110+Data!V110+Data!W110)</f>
        <v>1.1299999999999999E-3</v>
      </c>
      <c r="CE113" s="204">
        <f>SUM(Base!$W110*2+Base!$Y110*2+Base!$AA110+Base!$AF110+Base!$AG110+Base!$AI110*2+Base!$AJ110*2+Base!$AL110+Base!$AO110+Base!$AP110+Base!$AR110+Base!$AT110*2+Base!$AU110+Base!$AV110*2+Base!$AX110*2+Base!$AY110*2+Base!$AZ110+Base!$BA110+Base!$BD110*2+Base!$BE110*2)/600+(ROW()/100000)+SUM(Data!M110:P110)</f>
        <v>1.1299999999999999E-3</v>
      </c>
      <c r="CF113" s="204">
        <f>SUM(Base!$W110+Base!$Y110+Base!$AA110+Base!$AF110*2+Base!$AG110+Base!$AI110*2+Base!$AJ110+Base!$AL110*2+Base!$AO110+Base!$AP110+Base!$AT110+Base!$AU110*2+Base!$AV110*2+Base!$AX110*2+Base!$AY110*2+Base!$AZ110+Base!$BA110+Base!$BD110+Base!$BE110*2)/540+(ROW()/100000)+SUM(Data!M110:P110)</f>
        <v>1.1299999999999999E-3</v>
      </c>
      <c r="CG113" s="204">
        <f>SUM(Base!$W110*2+Base!$Y110*2+Base!$AA110+Base!$AF110*2+Base!$AG110+Base!$AI110*2+Base!$AJ110+Base!$AL110+Base!$AO110+Base!$AP110+Base!$AT110*2+Base!$AU110+Base!$AV110*2+Base!$AX110*2+Base!$AY110*2+Base!$AZ110+Base!$BA110+Base!$BD110+Base!$BE110*2)/560+(ROW()/100000)+SUM(Data!M110:P110)</f>
        <v>1.1299999999999999E-3</v>
      </c>
      <c r="CH113" s="204">
        <f>SUM(Base!$W110*2+Base!$Y110*2+Base!$AA110+Base!$AC110*2+Base!$AF110*2+Base!$AG110+Base!$AI110*2+Base!$AJ110+Base!$AK110+Base!$AL110+Base!$AM110+Base!$AN110+Base!$AO110+Base!$AP110+Base!$AT110*2+Base!$AU110+Base!$AX110+Base!$AZ110+Base!$BB110*2+Base!$BD110*2+Base!$BE110*2+Base!$BF110*2)/640+(ROW()/100000)+Data!Q110</f>
        <v>1.1299999999999999E-3</v>
      </c>
      <c r="CI113" s="204">
        <f>SUM(Base!$Y110+Base!$AA110+Base!$AC110*2+Base!$AF110*2+Base!$AG110+Base!$AI110*2+Base!$AJ110+Base!$AK110+Base!$AL110+Base!$AM110+Base!$AN110+Base!$AO110+Base!$AP110+Base!$AU110*2+Base!$AX110+Base!$AZ110+Base!$BB110*2+Base!$BD110+Base!$BF110*2)/500+(ROW()/100000)+Data!Q110</f>
        <v>1.1299999999999999E-3</v>
      </c>
      <c r="CJ113" s="204">
        <f>SUM(Base!$W110+Base!$Y110*2+Base!$AA110+Base!$AC110*2+Base!$AF110*2+Base!$AG110+Base!$AI110*2+Base!$AJ110+Base!$AK110+Base!$AL110+Base!$AM110+Base!$AN110+Base!$AO110+Base!$AP110+Base!$AT110+Base!$AU110*2+Base!$AX110+Base!$AZ110+Base!$BB110*2+Base!$BD110*2+Base!$BE110+Base!$BF110*2)/600+(ROW()/100000)+Data!Q110</f>
        <v>1.1299999999999999E-3</v>
      </c>
      <c r="CK113" s="204">
        <f>SUM(Base!$W110*2+Base!$AA110*2+Base!$AG110*2+Base!$AI110+Base!$AJ110+Base!$AL110+Base!$AN110+Base!$AP110*2+Base!$AT110+Base!$AV110*2+Base!$AW110+Base!$AX110*2+Base!$BE110*2)/400+(ROW()/100000)+SUM(Data!S110+Data!T110)</f>
        <v>1.1299999999999999E-3</v>
      </c>
      <c r="CL113" s="204">
        <f>SUM(Base!$W110+Base!$AA110+Base!$AF110+Base!$AG110*2+Base!$AI110*2+Base!$AJ110+Base!$AL110+Base!$AN110+Base!$AO110*2+Base!$AP110*2+Base!$AU110*2+Base!$AV110*2+Base!$AX110*2+Base!$BE110)/420+(ROW()/100000)+SUM(Data!S110+Data!T110)</f>
        <v>1.1299999999999999E-3</v>
      </c>
      <c r="CM113" s="204">
        <f>SUM(Base!$W110+Base!$AA110+Base!$AG110*2+Base!$AI110*2+Base!$AJ110+Base!$AL110+Base!$AN110+Base!$AO110+Base!$AP110*2+Base!$AT110+Base!$AU110+Base!$AV110*2+Base!$AW110+Base!$AX110*2+Base!$BE110*2)/420+(ROW()/100000)+SUM(Data!S110+Data!T110)</f>
        <v>1.1299999999999999E-3</v>
      </c>
      <c r="CN113" s="204">
        <f>SUM(Base!$Y110*2+Base!$AA110*2+Base!$AG110*2+Base!$AJ110*2+Base!$AL110+Base!$AN110*2+Base!$AP110*2+Base!$AR110+Base!$AT110*2+Base!$AV110*2+Base!$AW110*2+Base!$AY110+Base!$AZ110)/440+(ROW()/100000)+SUM(Data!S110+Data!T110)</f>
        <v>1.1299999999999999E-3</v>
      </c>
      <c r="CO113" s="204">
        <f>SUM(Base!$Y110+Base!$AA110*2+Base!$AG110*2+Base!$AJ110*2+Base!$AN110*2+Base!$AP110*2+Base!$AT110+Base!$AV110*2+Base!$AW110*2+Base!$AZ110)/340+(ROW()/100000)+SUM(Data!S110+Data!T110)</f>
        <v>1.1299999999999999E-3</v>
      </c>
      <c r="CP113" s="204">
        <f>SUM(Base!$W110+Base!$Z110+Base!$AA110+Base!$AC110*2+Base!$AL110+Base!$AM110*2+Base!$AT110*2+Base!$AV110+Base!$AX110+Base!$BA110+Base!$BB110*2+Base!$BE110+Base!$BF110*2)/360+(ROW()/100000)+SUM(Data!V110+Data!W110)</f>
        <v>1.1299999999999999E-3</v>
      </c>
      <c r="CQ113" s="205">
        <f>SUM(Base!$W110+Base!$AA110+Base!$AC110*2+Base!$AL110+Base!$AM110*2+Base!$AT110+Base!$AV110*2+Base!$AX110+Base!$BA110+Base!$BB110*2+Base!$BE110+Base!$BF110*2)/340+(ROW()/100000)+SUM(Data!V110+Data!W110)</f>
        <v>1.1299999999999999E-3</v>
      </c>
      <c r="CR113" s="1"/>
    </row>
    <row r="114" spans="1:96" ht="25" customHeight="1" x14ac:dyDescent="0.3">
      <c r="A114" s="1"/>
      <c r="B114" s="85">
        <f>Base!B111</f>
        <v>0</v>
      </c>
      <c r="C114" s="92">
        <f>Base!C111</f>
        <v>0</v>
      </c>
      <c r="D114" s="1"/>
      <c r="E114" s="86">
        <f>Base!E111</f>
        <v>0</v>
      </c>
      <c r="F114" s="90" t="str">
        <f t="shared" si="5"/>
        <v>A (D)</v>
      </c>
      <c r="G114" s="1"/>
      <c r="H114" s="86">
        <f>Base!I111</f>
        <v>0</v>
      </c>
      <c r="I114" s="92">
        <f>Base!H111</f>
        <v>0</v>
      </c>
      <c r="J114" s="1"/>
      <c r="K114" s="88">
        <f>SUM(Base!$AF111*2+Base!$AI111*2+Base!$AL111*2+Base!$AN111+Base!$AO111*2+Base!$AP111*2+Base!$AU111*2+Base!$AV111+Base!$BF111)/300+(ROW()/100000)+Data!R111</f>
        <v>1.14E-3</v>
      </c>
      <c r="L114" s="87">
        <f>SUM(Base!$Y111*2+Base!$Z111*2+Base!$AA111*2+Base!$AG111+Base!$AJ111*2+Base!$AL111+Base!$AN111*2+Base!$AP111+Base!$AT111*2+Base!$AX111+Base!$AY111*2+Base!$AZ111+Base!$BA111+Base!$BD111+Base!$BE111)/440+(ROW()/100000)+Data!Y111</f>
        <v>1.14E-3</v>
      </c>
      <c r="M114" s="87">
        <f>SUM(Base!$Y111*2+Base!$Z111+Base!$AA111*2+Base!$AD111*2+Base!$AG111*2+Base!$AJ111*2+Base!$AL111*2+Base!$AN111+Base!$AP111*2+Base!$AR111*2+Base!$AT111*2+Base!$AW111+Base!$AZ111)/440+(ROW()/100000)+Data!X111</f>
        <v>1.14E-3</v>
      </c>
      <c r="N114" s="87">
        <f>SUM(Base!$Y111+Base!$AA111*2+Base!$AD111*2+Base!$AG111*2+Base!$AJ111*2+Base!$AL111*2+Base!$AN111+Base!$AP111*2+Base!$AR111*2+Base!$AT111*2+Base!$AW111+Base!$AZ111)/400+(ROW()/100000)+Data!X111</f>
        <v>1.14E-3</v>
      </c>
      <c r="O114" s="87">
        <f>SUM(Base!$Y111+Base!$AA111*2+Base!$AG111*2+Base!$AJ111*2+Base!$AL111+Base!$AN111*2+Base!$AP111*2+Base!$AR111+Base!$AT111*2+Base!$AV111*2+Base!$AW111*2+Base!$AY111+Base!$AZ111)/420+(ROW()/100000)+SUM(Data!U111+Data!V111+Data!W111+Data!X111)</f>
        <v>1.14E-3</v>
      </c>
      <c r="P114" s="87">
        <f>SUM(Base!$Y111+Base!$AA111*2+Base!$AG111*2+Base!$AJ111*2+Base!$AL111+Base!$AN111*2+Base!$AP111*2+Base!$AR111+Base!$AT111*2+Base!$AV111*2+Base!$AW111*2+Base!$AZ111)/400+(ROW()/100000)+SUM(Data!U111+Data!V111+Data!W111+Data!X111)</f>
        <v>1.14E-3</v>
      </c>
      <c r="Q114" s="87">
        <f>SUM(Base!$Y111+Base!$Z111+Base!$AA111+Base!$AD111+Base!$AG111*2+Base!$AI111*2+Base!$AJ111+Base!$AK111+Base!$AL111+Base!$AN111+Base!$AP111+Base!$AT111*2+Base!$AU111+Base!$AV111*2+Base!$AX111*2+Base!$AY111+Base!$BA111+Base!$BD111+Base!$BE111*2+Base!$BF111)/520+(ROW()/100000)+Data!U111</f>
        <v>1.14E-3</v>
      </c>
      <c r="R114" s="87">
        <f>SUM(Base!$AA111+Base!$AC111+Base!$AF111*2+Base!$AG111*2+Base!$AI111*2+Base!$AJ111+Base!$AL111*2+Base!$AM111+Base!$AN111*2+Base!$AO111*2+Base!$AP111*2+Base!$AU111*2+Base!$AW111+Base!$BB111+Base!$BD111*2+Base!$BF111+Base!$BF111*2)/500+(ROW()/100000)+Data!Q111</f>
        <v>1.14E-3</v>
      </c>
      <c r="S114" s="87">
        <f>SUM(Base!$AA111+Base!$AC111*2+Base!$AF111*2+Base!$AG111*2+Base!$AI111*2+Base!$AJ111+Base!$AK111+Base!$AL111+Base!$AM111+Base!$AN111*2+Base!$AO111+Base!$AP111+Base!$AU111*2+Base!$AW111+Base!$BB111*2+Base!$BD111+Base!$BF111*2)/500+(ROW()/100000)+Data!Q111</f>
        <v>1.14E-3</v>
      </c>
      <c r="T114" s="87">
        <f>SUM(Base!$AA111+Base!$AC111*2+Base!$AF111+Base!$AG111*2+Base!$AI111*2+Base!$AJ111+Base!$AK111*2+Base!$AL111+Base!$AM111*2+Base!$AN111*2+Base!$AO111+Base!$AP111*2+Base!$AU111*2+Base!$AW111+Base!$BB111*2+Base!$BF111*2)/520+(ROW()/100000)+Data!Q111</f>
        <v>1.14E-3</v>
      </c>
      <c r="U114" s="87">
        <f>SUM(Base!$AF111+Base!$AI111*2+Base!$AK111*2+Base!$AL111*2+Base!$AM111+Base!$AO111+Base!$AU111+Base!$AV111*2+Base!$AX111*2+Base!$AZ111+Base!$BD111+Base!$BE111*2+Base!$BF111)/380+(ROW()/100000)+SUM(Data!R111+Data!U111)</f>
        <v>1.14E-3</v>
      </c>
      <c r="V114" s="87">
        <f>SUM(Base!$AF111+Base!$AG111+Base!$AI111*2+Base!$AK111*2+Base!$AL111*2+Base!$AM111+Base!$AO111+Base!$AV111*2+Base!$AX111*2+Base!$AZ111+Base!$BD111+Base!$BE111*2+Base!$BF111)/380+(ROW()/100000)+SUM(Data!R111+Data!U111)</f>
        <v>1.14E-3</v>
      </c>
      <c r="W114" s="87">
        <f>SUM(Base!$AA111*2+Base!$AG111*2+Base!$AI111*2+Base!$AJ111+Base!$AL111+Base!$AN111+Base!$AO111+Base!$AP111*2+Base!$AT111+Base!$AU111*2+Base!$AV111*2+Base!$AW111+Base!$AX111+Base!$BE111*2)/420+(ROW()/100000)+Data!U111</f>
        <v>1.14E-3</v>
      </c>
      <c r="X114" s="87">
        <f>SUM(Base!$AC111+Base!$AF111*2+Base!$AI111*2+Base!$AL111*2+Base!$AM111+Base!$AN111+Base!$AO111*2+Base!$AP111*2+Base!$AU111*2+Base!$BB111+Base!$BD111*2+Base!$BF111)/380+(ROW()/100000)+Data!Q111</f>
        <v>1.14E-3</v>
      </c>
      <c r="Y114" s="87">
        <f>SUM(Base!$AC111*2+Base!$AF111*2+Base!$AI111*2+Base!$AK111+Base!$AL111+Base!$AM111+Base!$AN111+Base!$AO111+Base!$AP111+Base!$AU111*2+Base!$BB111*2+Base!$BD111+Base!$BF111*2)/380+(ROW()/100000)+Data!Q111</f>
        <v>1.14E-3</v>
      </c>
      <c r="Z114" s="87">
        <f>SUM(Base!$AC111*2+Base!$AF111+Base!$AI111*2+Base!$AK111*2+Base!$AL111+Base!$AM111*2+Base!$AN111+Base!$AO111+Base!$AP111*2+Base!$AU111*2+Base!$BB111*2+Base!$BF111*2)/400+(ROW()/100000)+Data!Q111</f>
        <v>1.14E-3</v>
      </c>
      <c r="AA114" s="87">
        <f>SUM(Base!$Y111*2+Base!$Z111*2+Base!$AA111*2+Base!$AC111*2+Base!$AD111+Base!$AG111+Base!$AJ111*2+Base!$AL111*2+Base!$AN111*2+Base!$AP111+Base!$AT111*2+Base!$AV111+Base!$AW111+Base!$AX111+Base!$AY111*2+Base!$AZ111*2+Base!$BA111+Base!$BB111+Base!$BD111+Base!$BE111+Base!$BF111*2)/640+(ROW()/100000)+Data!Y111</f>
        <v>1.14E-3</v>
      </c>
      <c r="AB114" s="87">
        <f>SUM(Base!$Y111*2+Base!$Z111+Base!$AA111*2+Base!$AC111*2+Base!$AD111*2+Base!$AG111*2+Base!$AJ111*2+Base!$AL111*2+Base!$AN111*2+Base!$AP111*2+Base!$AT111*2+Base!$AV111+Base!$AW111*2+Base!$AX111+Base!$AY111*2+Base!$AZ111*2+Base!$BA111+Base!$BB111+Base!$BD111+Base!$BE111+Base!$BF111*2)/700+(ROW()/100000)+Data!Y111</f>
        <v>1.14E-3</v>
      </c>
      <c r="AC114" s="87">
        <f>SUM(Base!$AA111*2+Base!$AD111+Base!$AG111*2+Base!$AI111+Base!$AJ111+Base!$AL111+Base!$AN111+Base!$AP111*2+Base!$AT111*2+Base!$AV111+Base!$AW111+Base!$AX111+Base!$AY111+Base!$BE111)/360+(ROW()/100000)+Data!U111</f>
        <v>1.14E-3</v>
      </c>
      <c r="AD114" s="87">
        <f>SUM(Base!$AA111+Base!$AF111+Base!$AG111+Base!$AI111*2+Base!$AJ111+Base!$AK111+Base!$AL111+Base!$AN111+Base!$AO111*2+Base!$AP111*2+Base!$AU111*2+Base!$AV111*2+Base!$AX111+Base!$BE111)/380+(ROW()/100000)+Data!U111</f>
        <v>1.14E-3</v>
      </c>
      <c r="AE114" s="87">
        <f>SUM(Base!$AA111*2+Base!$AG111*2+Base!$AI111*2+Base!$AJ111+Base!$AL111+Base!$AN111+Base!$AO111+Base!$AP111*2+Base!$AT111+Base!$AV111*2+Base!$AW111+Base!$AX111+Base!$BE111)/360+(ROW()/100000)+Data!U111</f>
        <v>1.14E-3</v>
      </c>
      <c r="AF114" s="87">
        <f>SUM(Base!$W111*2+Base!$Y111*2+Base!$AA111+Base!$AF111+Base!$AG111+Base!$AI111+Base!$AJ111*2+Base!$AL111+Base!$AP111+Base!$AR111*2+Base!$AT111*2+Base!$AU111+Base!$AV111*2+Base!$AX111*2+Base!$AY111*2+Base!$AZ111+Base!$BA111+Base!$BD111+Base!$BE111*2)/560+(ROW()/100000)+SUM(Data!M111:P111)</f>
        <v>1.14E-3</v>
      </c>
      <c r="AG114" s="87">
        <f>SUM(Base!$W111*2+Base!$Y111*2+Base!$AA111+Base!$AF111+Base!$AG111+Base!$AI111+Base!$AJ111*2+Base!$AL111+Base!$AP111+Base!$AR111+Base!$AT111*2+Base!$AU111+Base!$AV111*2+Base!$AX111*2+Base!$AY111*2+Base!$AZ111+Base!$BA111+Base!$BD111+Base!$BE111*2)/540+(ROW()/100000)+SUM(Data!M111:P111)</f>
        <v>1.14E-3</v>
      </c>
      <c r="AH114" s="87">
        <f>SUM(Base!$Y111+Base!$Z111+Base!$AA111*2+Base!$AG111*2+Base!$AJ111*2+Base!$AL111+Base!$AN111*2+Base!$AP111*2+Base!$AR111+Base!$AT111*2+Base!$AV111*2+Base!$AW111+Base!$BA111+Base!$BF111)/420+(ROW()/100000)+Data!Y111</f>
        <v>1.14E-3</v>
      </c>
      <c r="AI114" s="87">
        <f>SUM(Base!$Z111+Base!$AA111*2+Base!$AG111*2+Base!$AJ111*2+Base!$AL111+Base!$AN111*2+Base!$AP111*2+Base!$AR111+Base!$AT111*2+Base!$AV111*2+Base!$AW111+Base!$BA111+Base!$BF111)/400+(ROW()/100000)+Data!Y111</f>
        <v>1.14E-3</v>
      </c>
      <c r="AJ114" s="87">
        <f>SUM(Base!$AA111*2+Base!$AG111*2+Base!$AI111+Base!$AJ111*2+Base!$AL111+Base!$AN111*2+Base!$AP111*2+Base!$AU111+Base!$AV111*2+Base!$AW111*2+Base!$BA111)/360+(ROW()/100000)+SUM(Data!R111+Data!U111)</f>
        <v>1.14E-3</v>
      </c>
      <c r="AK114" s="87">
        <f>SUM(Base!$AA111*2+Base!$AG111*2+Base!$AJ111*2+Base!$AL111+Base!$AN111*2+Base!$AP111*2+Base!$AT111+Base!$AU111+Base!$AV111*2+Base!$AW111*2+Base!$BA111)/360+(ROW()/100000)+SUM(Data!R111+Data!U111)</f>
        <v>1.14E-3</v>
      </c>
      <c r="AL114" s="87">
        <f>SUM(Base!$AF111+Base!$AG111+Base!$AI111*2+Base!$AK111+Base!$AL111*2+Base!$AN111+Base!$AO111*2+Base!$AP111+Base!$AU111*2+Base!$AV111*2+Base!$AX111)/360+(ROW()/100000)+Data!R111</f>
        <v>1.14E-3</v>
      </c>
      <c r="AM114" s="87">
        <f>SUM(Base!$AA111+Base!$AF111+Base!$AG111+Base!$AI111*2+Base!$AK111+Base!$AL111*2+Base!$AN111+Base!$AO111*2+Base!$AP111+Base!$AU111*2+Base!$AV111*2+Base!$AX111)/380+(ROW()/100000)+Data!R111</f>
        <v>1.14E-3</v>
      </c>
      <c r="AN114" s="87">
        <f>SUM(Base!$W111+Base!$Y111+Base!$AA111+Base!$AF111+Base!$AI111+Base!$AJ111*2+Base!$AK111+Base!$AL111*2+Base!$AO111+Base!$AP111+Base!$AT111*2+Base!$AU111*2+Base!$AV111*2+Base!$AX111*2+Base!$AY111)/460+(ROW()/100000)+SUM(Data!S111+Data!T111)</f>
        <v>1.14E-3</v>
      </c>
      <c r="AO114" s="87">
        <f>SUM(Base!$W111*2+Base!$Y111+Base!$AA111+Base!$AF111+Base!$AI111+Base!$AJ111*2+Base!$AK111+Base!$AL111+Base!$AN111+Base!$AO111+Base!$AP111+Base!$AT111*2+Base!$AU111+Base!$AV111*2+Base!$AX111*2+Base!$AY111)/480+(ROW()/100000)+SUM(Data!S111+Data!T111)</f>
        <v>1.14E-3</v>
      </c>
      <c r="AP114" s="87">
        <f>SUM(Base!$Y111+Base!$AA111*2+Base!$AG111*2+Base!$AJ111*2+Base!$AL111+Base!$AN111*2+Base!$AP111*2+Base!$AR111+Base!$AT111+Base!$AV111+Base!$AW111*2+Base!$AZ111)/360+(ROW()/100000)+Data!X111</f>
        <v>1.14E-3</v>
      </c>
      <c r="AQ114" s="87">
        <f>SUM(Base!$W111*2+Base!$Y111+Base!$AA111+Base!$AF111*2+Base!$AG111+Base!$AI111*2+Base!$AJ111+Base!$AL111*2+Base!$AO111+Base!$AP111+Base!$AT111+Base!$AU111*2+Base!$AV111*2+Base!$AX111+Base!$AZ111)/460+(ROW()/100000)+SUM(Data!M111:P111)</f>
        <v>1.14E-3</v>
      </c>
      <c r="AR114" s="87">
        <f>SUM(Base!$W111+Base!$AF111*2+Base!$AG111+Base!$AI111*2+Base!$AL111*2+Base!$AO111*2+Base!$AP111+Base!$AU111*2+Base!$AV111+Base!$AX111)/340+(ROW()/100000)+SUM(Data!M111:P111)</f>
        <v>1.14E-3</v>
      </c>
      <c r="AS114" s="87">
        <f>SUM(Base!$W111+Base!$Y111+Base!$AF111*2+Base!$AG111+Base!$AI111*2+Base!$AJ111+Base!$AL111*2+Base!$AO111*2+Base!$AP111+Base!$AU111*2+Base!$AV111*2+Base!$AX111)/400+(ROW()/100000)+SUM(Data!M111:P111)</f>
        <v>1.14E-3</v>
      </c>
      <c r="AT114" s="87">
        <f>SUM(Base!$Y111*2+Base!$Z111+Base!$AA111*2+Base!$AG111*2+Base!$AJ111*2+Base!$AL111+Base!$AN111*2+Base!$AP111*2+Base!$AR111+Base!$AT111*2+Base!$AV111+Base!$AW111*2+Base!$AY111*2+Base!$AZ111*2+Base!$BA111)/500+(ROW()/100000)+Data!Y111</f>
        <v>1.14E-3</v>
      </c>
      <c r="AU114" s="87">
        <f>SUM(Base!$L111*2+Base!$M111*2+Base!$N111*2+Base!$P111*2+Base!$Q111*2+Base!$R111+Base!$T111*2+Base!$V111+Base!$AL111+Base!$AO111*2+Base!$AP111+Base!$AU111*2+Base!$AZ111*2)/440+(ROW()/100000)+Data!L111</f>
        <v>1.14E-3</v>
      </c>
      <c r="AV114" s="87">
        <f>SUM(Base!$AA111+Base!$AF111*2+Base!$AG111+Base!$AI111*2+Base!$AK111+Base!$AL111*2+Base!$AM111+Base!$AN111*2+Base!$AO111*2+Base!$AP111*2+Base!$AU111*2+Base!$AV111*2+Base!$AX111+Base!$BB111+Base!$BE111+Base!$BF111)/480+(ROW()/100000)+Data!R111</f>
        <v>1.14E-3</v>
      </c>
      <c r="AW114" s="87">
        <f>SUM(Base!$Y111*2+Base!$Z111*2+Base!$AA111*2+Base!$AD111+Base!$AG111+Base!$AJ111*2+Base!$AL111*2+Base!$AN111+Base!$AR111+Base!$AT111*2+Base!$AX111+Base!$AY111*2+Base!$AZ111*2+Base!$BA111+Base!$BD111+Base!$BE111)/480+(ROW()/100000)+SUM(Data!V111+Data!W111)</f>
        <v>1.14E-3</v>
      </c>
      <c r="AX114" s="87">
        <f>SUM(Base!$Y111*2+Base!$Z111*2+Base!$AA111*2+Base!$AD111+Base!$AG111+Base!$AJ111*2+Base!$AL111+Base!$AN111+Base!$AR111+Base!$AT111*2+Base!$AW111+Base!$AX111+Base!$AY111*2+Base!$AZ111*2+Base!$BA111+Base!$BD111+Base!$BE111)/480+(ROW()/100000)+SUM(Data!V111+Data!W111)</f>
        <v>1.14E-3</v>
      </c>
      <c r="AY114" s="87">
        <f>SUM(Base!$Y111+Base!$AA111+Base!$AC111*2+Base!$AF111*2+Base!$AG111+Base!$AI111*2+Base!$AJ111+Base!$AK111+Base!$AL111+Base!$AM111+Base!$AN111+Base!$AO111+Base!$AP111+Base!$AU111*2+Base!$AX111+Base!$AZ111+Base!$BB111+Base!$BD111+Base!$BE111*2)/480+(ROW()/100000)+SUM(Data!M111:P111)</f>
        <v>1.14E-3</v>
      </c>
      <c r="AZ114" s="87">
        <f>SUM(Base!$W111*2+Base!$Y111*2+Base!$AA111+Base!$AD111+Base!$AG111*2+Base!$AJ111*2+Base!$AL111+Base!$AN111+Base!$AP111+Base!$AR111+Base!$AT111+Base!$AW111+Base!$AX111+Base!$AY111*2+Base!$AZ111*2+Base!$BA111+Base!$BD111+Base!$BE111)/480+(ROW()/100000)+SUM(Data!S111+Data!T111+Data!V111+Data!W111)</f>
        <v>1.14E-3</v>
      </c>
      <c r="BA114" s="87">
        <f>SUM(Base!$W111*2+Base!$Y111*2+Base!$AA111+Base!$AD111+Base!$AG111*2+Base!$AJ111*2+Base!$AN111+Base!$AP111+Base!$AT111+Base!$AW111+Base!$AX111+Base!$AY111*2+Base!$AZ111*2+Base!$BA111+Base!$BD111+Base!$BE111)/440+(ROW()/100000)+SUM(Data!S111+Data!T111+Data!V111+Data!W111)</f>
        <v>1.14E-3</v>
      </c>
      <c r="BB114" s="87">
        <f>SUM(Base!$W111+Base!$Y111+Base!$AA111*2+Base!$AD111+Base!$AF111+Base!$AG111*2+Base!$AI111*2+Base!$AJ111*2+Base!$AL111+Base!$AN111*2+Base!$AO111+Base!$AP111*2+Base!$AR111+Base!$AT111*2+Base!$AU111+Base!$AV111*2+Base!$AW111*2+Base!$AX111+Base!$AY111*2+Base!$AZ111)/640+(ROW()/100000)+SUM(Data!M111:P111)</f>
        <v>1.14E-3</v>
      </c>
      <c r="BC114" s="87">
        <f>SUM(Base!$AA111+Base!$AF111+Base!$AG111*2+Base!$AI111*2+Base!$AJ111+Base!$AL111*2+Base!$AN111+Base!$AO111+Base!$AP111*2+Base!$AT111+Base!$AU111*2+Base!$AV111*2+Base!$AX111+Base!$AY111+Base!$AZ111)/440+(ROW()/100000)+SUM(Data!M111:P111)</f>
        <v>1.14E-3</v>
      </c>
      <c r="BD114" s="87">
        <f>SUM(Base!$AA111*2+Base!$AF111+Base!$AG111*2+Base!$AI111*2+Base!$AJ111+Base!$AL111+Base!$AN111*2+Base!$AO111+Base!$AP111*2+Base!$AT111+Base!$AU111+Base!$AV111*2+Base!$AW111+Base!$AX111+Base!$AY111+Base!$AZ111)/460+(ROW()/100000)+SUM(Data!M111:P111)</f>
        <v>1.14E-3</v>
      </c>
      <c r="BE114" s="87">
        <f>SUM(Base!$AA111*2+Base!$AC111*2+Base!$AF111*2+Base!$AG111*2+Base!$AI111*2+Base!$AJ111*2+Base!$AL111+Base!$AM111+Base!$AN111*2+Base!$AO111+Base!$AP111*2+Base!$AU111*2+Base!$AV111*2+Base!$BB111*2+Base!$BD111+Base!$BE111+Base!$BF111*2)/580+(ROW()/100000)+Data!Q111</f>
        <v>1.14E-3</v>
      </c>
      <c r="BF114" s="87">
        <f>SUM(Base!$Y111+Base!$AA111*2+Base!$AC111*2+Base!$AF111*2+Base!$AG111*2+Base!$AI111*2+Base!$AJ111*2+Base!$AL111+Base!$AM111+Base!$AN111*2+Base!$AO111+Base!$AP111*2+Base!$AU111*2+Base!$AV111*2+Base!$AW111+Base!$BB111*2+Base!$BD111+Base!$BE111+Base!$BF111*2)/620+(ROW()/100000)+Data!Q111</f>
        <v>1.14E-3</v>
      </c>
      <c r="BG114" s="87">
        <f>SUM(Base!$Y111*2+Base!$Z111+Base!$AA111+Base!$AD111+Base!$AG111*2+Base!$AJ111*2+Base!$AL111+Base!$AN111+Base!$AP111*2+Base!$AR111+Base!$AT111*2+Base!$AW111*2+Base!$AX111*2+Base!$AY111*2+Base!$BA111+Base!$BE111)/480+(ROW()/100000)+Data!U111</f>
        <v>1.14E-3</v>
      </c>
      <c r="BH114" s="87">
        <f>SUM(Base!$Y111+Base!$AA111+Base!$AD111+Base!$AG111*2+Base!$AI111+Base!$AJ111*2+Base!$AL111+Base!$AN111+Base!$AP111*2+Base!$AT111*2+Base!$AW111+Base!$AX111*2+Base!$AY111*2+Base!$BA111+Base!$BE111)/420+(ROW()/100000)+Data!U111</f>
        <v>1.14E-3</v>
      </c>
      <c r="BI114" s="87">
        <f>SUM(Base!$AC111+Base!$AF111*2+Base!$AI111*2+Base!$AL111*2+Base!$AM111+Base!$AO111*2+Base!$AU111*2+Base!$BB111+Base!$BD111*2+Base!$BF111)/320+(ROW()/100000)+Data!Q111</f>
        <v>1.14E-3</v>
      </c>
      <c r="BJ114" s="87">
        <f>SUM(Base!$AC111*2+Base!$AF111*2+Base!$AI111*2+Base!$AK111+Base!$AL111+Base!$AM111+Base!$AO111+Base!$AU111*2+Base!$BB111*2+Base!$BD111+Base!$BF111*2)/340+(ROW()/100000)+Data!Q111</f>
        <v>1.14E-3</v>
      </c>
      <c r="BK114" s="87">
        <f>SUM(Base!$AC111*2+Base!$AF111+Base!$AI111*2+Base!$AK111*2+Base!$AL111+Base!$AM111*2+Base!$AO111+Base!$AU111*2+Base!$BB111*2+Base!$BF111*2)/340+(ROW()/100000)+Data!Q111</f>
        <v>1.14E-3</v>
      </c>
      <c r="BL114" s="87">
        <f>SUM(Base!$AC111+Base!$AF111*2+Base!$AI111*2+Base!$AK111+Base!$AL111*2+Base!$AM111+Base!$AO111+Base!$AU111*2+Base!$AV111+Base!$BF111*2)/300+(ROW()/100000)+SUM(Data!M111:P111)</f>
        <v>1.14E-3</v>
      </c>
      <c r="BM114" s="87">
        <f>SUM(Base!$Z111*2+Base!$AA111+Base!$AC111+Base!$AJ111+Base!$AL111*2+Base!$AN111*2+Base!$AP111+Base!$AT111*2+Base!$AY111)/260+(ROW()/100000)+Data!Y111</f>
        <v>1.14E-3</v>
      </c>
      <c r="BN114" s="87">
        <f>SUM(Base!$Z111+Base!$AA111+Base!$AK111*2+Base!$AL111*2+Base!$AM111*2+Base!$AN111+Base!$AO111+Base!$AP111+Base!$AT111*2+Base!$AV111*2+Base!$AX111*2+Base!$AY111*2+Base!$AZ111+Base!$BA111+Base!$BD111*2+Base!$BE111*2+Base!$BF111)/520+(ROW()/100000)+Data!Y111</f>
        <v>1.14E-3</v>
      </c>
      <c r="BO114" s="87">
        <f>SUM(Base!$AA111+Base!$AK111*2+Base!$AL111*2+Base!$AM111*2+Base!$AN111+Base!$AO111+Base!$AP111*2+Base!$AV111*2+Base!$AX111*2+Base!$AY111*2+Base!$AZ111+Base!$BA111+Base!$BD111*2+Base!$BE111*2+Base!$BF111)/480+(ROW()/100000)+Data!Y111</f>
        <v>1.14E-3</v>
      </c>
      <c r="BP114" s="87">
        <f>SUM(Base!$AA111+Base!$AG111+Base!$AK111*2+Base!$AL111*2+Base!$AM111*2+Base!$AN111+Base!$AO111+Base!$AP111*2+Base!$AT111+Base!$AV111*2+Base!$AX111*2+Base!$AY111*2+Base!$AZ111+Base!$BA111+Base!$BD111*2+Base!$BE111*2+Base!$BF111)/520+(ROW()/100000)+Data!Y111</f>
        <v>1.14E-3</v>
      </c>
      <c r="BQ114" s="87">
        <f>SUM(Base!$Y111+Base!$AA111*2+Base!$AD111+Base!$AG111*2+Base!$AJ111*2+Base!$AL111+Base!$AN111*2+Base!$AP111*2+Base!$AR111*2+Base!$AT111*2+Base!$AV111*2+Base!$AW111*2+Base!$BA111)/440+(ROW()/100000)+Data!R111</f>
        <v>1.14E-3</v>
      </c>
      <c r="BR114" s="87">
        <f>SUM(Base!$Z111*2+Base!$AA111+Base!$AJ111+Base!$AL111*2+Base!$AN111*2+Base!$AO111*2+Base!$AP111*2+Base!$AT111*2+Base!$AX111+Base!$AY111+Base!$BA111*2+Base!$BE111)/380+(ROW()/100000)+SUM(Data!V111+Data!W111)</f>
        <v>1.14E-3</v>
      </c>
      <c r="BS114" s="87">
        <f>SUM(Base!$Y111+Base!$AA111*2+Base!$AD111+Base!$AG111*2+Base!$AJ111*2+Base!$AL111*2+Base!$AN111*2+Base!$AO111+Base!$AP111*2+Base!$AT111*2+Base!$AU111+Base!$AV111*2+Base!$AW111*2+Base!$AX111*2+Base!$AY111*2+Base!$AZ111+Base!$BA111+Base!$BD111+Base!$BE111*2)/620+(ROW()/100000)+SUM(Data!R111+Data!U111)</f>
        <v>1.14E-3</v>
      </c>
      <c r="BT114" s="87">
        <f>SUM(Base!$L111+Base!$M111*2+Base!$N111+Base!$O111+Base!$P111+Base!$Q111*2+Base!$R111*2+Base!$T111*2+Base!$U111*2+Base!$V111+Base!$AA111+Base!$AG111+Base!$AL111*2+Base!$AN111*2+Base!$AO111*2+Base!$AP111+Base!$AU111*2+Base!$AW111+Base!$AY111+Base!$AZ111*2)/600+(ROW()/100000)+Data!L111</f>
        <v>1.14E-3</v>
      </c>
      <c r="BU114" s="87">
        <f>SUM(Base!$L111+Base!$M111*2+Base!$N111+Base!$P111+Base!$Q111*2+Base!$R111*2+Base!$T111*2+Base!$U111+Base!$V111+Base!$AA111+Base!$AG111+Base!$AL111*2+Base!$AN111+Base!$AO111*2+Base!$AP111+Base!$AU111*2+Base!$AW111+Base!$AY111+Base!$AZ111*2)/540+(ROW()/100000)+Data!L111</f>
        <v>1.14E-3</v>
      </c>
      <c r="BV114" s="87">
        <f>SUM(Base!$L111+Base!$M111*2+Base!$N111+Base!$P111+Base!$Q111*2+Base!$R111*2+Base!$T111*2+Base!$U111*2+Base!$V111+Base!$AA111+Base!$AG111+Base!$AL111*2+Base!$AN111*2+Base!$AO111*2+Base!$AP111+Base!$AU111*2+Base!$AW111+Base!$AY111+Base!$AZ111*2)/580+(ROW()/100000)+Data!L111</f>
        <v>1.14E-3</v>
      </c>
      <c r="BW114" s="87">
        <f>SUM(Base!$Y111*2+Base!$Z111*2+Base!$AA111*2+Base!$AG111+Base!$AJ111+Base!$AL111*2+Base!$AN111*2+Base!$AO111+Base!$AP111+Base!$AT111*2+Base!$AX111+Base!$AY111*2+Base!$AZ111+Base!$BA111+Base!$BD111+Base!$BE111)/460+(ROW()/100000)+Data!X111</f>
        <v>1.14E-3</v>
      </c>
      <c r="BX114" s="87">
        <f>SUM(Base!$Y111*2+Base!$Z111+Base!$AA111*2+Base!$AG111*2+Base!$AJ111*2+Base!$AL111+Base!$AN111*2+Base!$AP111*2+Base!$AR111*2+Base!$AT111*2+Base!$AW111*2+Base!$AY111*2+Base!$AZ111+Base!$BA111)/480+(ROW()/100000)+SUM(Data!V111+Data!W111+Data!X111+Data!Y111)</f>
        <v>1.14E-3</v>
      </c>
      <c r="BY114" s="87">
        <f>SUM(Base!$Z111*2+Base!$AA111+Base!$AC111*2+Base!$AK111+Base!$AL111+Base!$AM111*2+Base!$AN111*2+Base!$AP111+Base!$AT111*2+Base!$AV111+Base!$BA111*2+Base!$BB111*2+Base!$BF111*2)/420+(ROW()/100000)+Data!Y111</f>
        <v>1.14E-3</v>
      </c>
      <c r="BZ114" s="87">
        <f>SUM(Base!$Z111+Base!$AA111+Base!$AC111*2+Base!$AK111+Base!$AL111+Base!$AM111*2+Base!$AN111+Base!$AP111+Base!$AT111+Base!$AV111*2+Base!$BA111*2+Base!$BB111*2+Base!$BF111*2)/380+(ROW()/100000)+Data!Y111</f>
        <v>1.14E-3</v>
      </c>
      <c r="CA114" s="87">
        <f>SUM(Base!$Z111*2+Base!$AA111+Base!$AD111*2+Base!$AF111+Base!$AG111*2+Base!$AI111*2+Base!$AL111*2+Base!$AN111+Base!$AO111+Base!$AP111+Base!$AT111*2+Base!$AU111*2+Base!$AX111*2+Base!$AY111+Base!$BA111+Base!$BD111*2+Base!$BE111*2+Base!$BF111)/560+(ROW()/100000)+Data!R111</f>
        <v>1.14E-3</v>
      </c>
      <c r="CB114" s="87">
        <f>SUM(Base!$Z111+Base!$AA111+Base!$AD111+Base!$AF111*2+Base!$AG111*2+Base!$AI111*2+Base!$AL111+Base!$AN111+Base!$AO111+Base!$AP111+Base!$AT111*2+Base!$AU111*2+Base!$AX111*2+Base!$AY111+Base!$BA111+Base!$BD111*2+Base!$BE111*2+Base!$BF111)/520+(ROW()/100000)+Data!R111</f>
        <v>1.14E-3</v>
      </c>
      <c r="CC114" s="87">
        <f>SUM(Base!$W111*2+Base!$Y111*2+Base!$AA111+Base!$AG111+Base!$AJ111*2+Base!$AL111+Base!$AR111+Base!$AT111+Base!$AX111+Base!$AY111*2+Base!$AZ111*2+Base!$BA111+Base!$BD111+Base!$BE111)/380+(ROW()/100000)+SUM(Data!S111+Data!T111+Data!V111+Data!W111)</f>
        <v>1.14E-3</v>
      </c>
      <c r="CD114" s="87">
        <f>SUM(Base!$W111*2+Base!$Y111*2+Base!$AA111+Base!$AG111+Base!$AJ111*2+Base!$AT111+Base!$AX111+Base!$AY111*2+Base!$AZ111*2+Base!$BA111+Base!$BD111+Base!$BE111)/340+(ROW()/100000)+SUM(Data!S111+Data!T111+Data!V111+Data!W111)</f>
        <v>1.14E-3</v>
      </c>
      <c r="CE114" s="87">
        <f>SUM(Base!$W111*2+Base!$Y111*2+Base!$AA111+Base!$AF111+Base!$AG111+Base!$AI111*2+Base!$AJ111*2+Base!$AL111+Base!$AO111+Base!$AP111+Base!$AR111+Base!$AT111*2+Base!$AU111+Base!$AV111*2+Base!$AX111*2+Base!$AY111*2+Base!$AZ111+Base!$BA111+Base!$BD111*2+Base!$BE111*2)/600+(ROW()/100000)+SUM(Data!M111:P111)</f>
        <v>1.14E-3</v>
      </c>
      <c r="CF114" s="87">
        <f>SUM(Base!$W111+Base!$Y111+Base!$AA111+Base!$AF111*2+Base!$AG111+Base!$AI111*2+Base!$AJ111+Base!$AL111*2+Base!$AO111+Base!$AP111+Base!$AT111+Base!$AU111*2+Base!$AV111*2+Base!$AX111*2+Base!$AY111*2+Base!$AZ111+Base!$BA111+Base!$BD111+Base!$BE111*2)/540+(ROW()/100000)+SUM(Data!M111:P111)</f>
        <v>1.14E-3</v>
      </c>
      <c r="CG114" s="87">
        <f>SUM(Base!$W111*2+Base!$Y111*2+Base!$AA111+Base!$AF111*2+Base!$AG111+Base!$AI111*2+Base!$AJ111+Base!$AL111+Base!$AO111+Base!$AP111+Base!$AT111*2+Base!$AU111+Base!$AV111*2+Base!$AX111*2+Base!$AY111*2+Base!$AZ111+Base!$BA111+Base!$BD111+Base!$BE111*2)/560+(ROW()/100000)+SUM(Data!M111:P111)</f>
        <v>1.14E-3</v>
      </c>
      <c r="CH114" s="87">
        <f>SUM(Base!$W111*2+Base!$Y111*2+Base!$AA111+Base!$AC111*2+Base!$AF111*2+Base!$AG111+Base!$AI111*2+Base!$AJ111+Base!$AK111+Base!$AL111+Base!$AM111+Base!$AN111+Base!$AO111+Base!$AP111+Base!$AT111*2+Base!$AU111+Base!$AX111+Base!$AZ111+Base!$BB111*2+Base!$BD111*2+Base!$BE111*2+Base!$BF111*2)/640+(ROW()/100000)+Data!Q111</f>
        <v>1.14E-3</v>
      </c>
      <c r="CI114" s="87">
        <f>SUM(Base!$Y111+Base!$AA111+Base!$AC111*2+Base!$AF111*2+Base!$AG111+Base!$AI111*2+Base!$AJ111+Base!$AK111+Base!$AL111+Base!$AM111+Base!$AN111+Base!$AO111+Base!$AP111+Base!$AU111*2+Base!$AX111+Base!$AZ111+Base!$BB111*2+Base!$BD111+Base!$BF111*2)/500+(ROW()/100000)+Data!Q111</f>
        <v>1.14E-3</v>
      </c>
      <c r="CJ114" s="87">
        <f>SUM(Base!$W111+Base!$Y111*2+Base!$AA111+Base!$AC111*2+Base!$AF111*2+Base!$AG111+Base!$AI111*2+Base!$AJ111+Base!$AK111+Base!$AL111+Base!$AM111+Base!$AN111+Base!$AO111+Base!$AP111+Base!$AT111+Base!$AU111*2+Base!$AX111+Base!$AZ111+Base!$BB111*2+Base!$BD111*2+Base!$BE111+Base!$BF111*2)/600+(ROW()/100000)+Data!Q111</f>
        <v>1.14E-3</v>
      </c>
      <c r="CK114" s="87">
        <f>SUM(Base!$W111*2+Base!$AA111*2+Base!$AG111*2+Base!$AI111+Base!$AJ111+Base!$AL111+Base!$AN111+Base!$AP111*2+Base!$AT111+Base!$AV111*2+Base!$AW111+Base!$AX111*2+Base!$BE111*2)/400+(ROW()/100000)+SUM(Data!S111+Data!T111)</f>
        <v>1.14E-3</v>
      </c>
      <c r="CL114" s="87">
        <f>SUM(Base!$W111+Base!$AA111+Base!$AF111+Base!$AG111*2+Base!$AI111*2+Base!$AJ111+Base!$AL111+Base!$AN111+Base!$AO111*2+Base!$AP111*2+Base!$AU111*2+Base!$AV111*2+Base!$AX111*2+Base!$BE111)/420+(ROW()/100000)+SUM(Data!S111+Data!T111)</f>
        <v>1.14E-3</v>
      </c>
      <c r="CM114" s="87">
        <f>SUM(Base!$W111+Base!$AA111+Base!$AG111*2+Base!$AI111*2+Base!$AJ111+Base!$AL111+Base!$AN111+Base!$AO111+Base!$AP111*2+Base!$AT111+Base!$AU111+Base!$AV111*2+Base!$AW111+Base!$AX111*2+Base!$BE111*2)/420+(ROW()/100000)+SUM(Data!S111+Data!T111)</f>
        <v>1.14E-3</v>
      </c>
      <c r="CN114" s="87">
        <f>SUM(Base!$Y111*2+Base!$AA111*2+Base!$AG111*2+Base!$AJ111*2+Base!$AL111+Base!$AN111*2+Base!$AP111*2+Base!$AR111+Base!$AT111*2+Base!$AV111*2+Base!$AW111*2+Base!$AY111+Base!$AZ111)/440+(ROW()/100000)+SUM(Data!S111+Data!T111)</f>
        <v>1.14E-3</v>
      </c>
      <c r="CO114" s="87">
        <f>SUM(Base!$Y111+Base!$AA111*2+Base!$AG111*2+Base!$AJ111*2+Base!$AN111*2+Base!$AP111*2+Base!$AT111+Base!$AV111*2+Base!$AW111*2+Base!$AZ111)/340+(ROW()/100000)+SUM(Data!S111+Data!T111)</f>
        <v>1.14E-3</v>
      </c>
      <c r="CP114" s="87">
        <f>SUM(Base!$W111+Base!$Z111+Base!$AA111+Base!$AC111*2+Base!$AL111+Base!$AM111*2+Base!$AT111*2+Base!$AV111+Base!$AX111+Base!$BA111+Base!$BB111*2+Base!$BE111+Base!$BF111*2)/360+(ROW()/100000)+SUM(Data!V111+Data!W111)</f>
        <v>1.14E-3</v>
      </c>
      <c r="CQ114" s="89">
        <f>SUM(Base!$W111+Base!$AA111+Base!$AC111*2+Base!$AL111+Base!$AM111*2+Base!$AT111+Base!$AV111*2+Base!$AX111+Base!$BA111+Base!$BB111*2+Base!$BE111+Base!$BF111*2)/340+(ROW()/100000)+SUM(Data!V111+Data!W111)</f>
        <v>1.14E-3</v>
      </c>
      <c r="CR114" s="1"/>
    </row>
    <row r="115" spans="1:96" ht="25" customHeight="1" x14ac:dyDescent="0.3">
      <c r="A115" s="1"/>
      <c r="B115" s="199">
        <f>Base!B112</f>
        <v>0</v>
      </c>
      <c r="C115" s="200">
        <f>Base!C112</f>
        <v>0</v>
      </c>
      <c r="D115" s="1"/>
      <c r="E115" s="201">
        <f>Base!E112</f>
        <v>0</v>
      </c>
      <c r="F115" s="202" t="str">
        <f t="shared" si="5"/>
        <v>A (D)</v>
      </c>
      <c r="G115" s="1"/>
      <c r="H115" s="201">
        <f>Base!I112</f>
        <v>0</v>
      </c>
      <c r="I115" s="200">
        <f>Base!H112</f>
        <v>0</v>
      </c>
      <c r="J115" s="1"/>
      <c r="K115" s="203">
        <f>SUM(Base!$AF112*2+Base!$AI112*2+Base!$AL112*2+Base!$AN112+Base!$AO112*2+Base!$AP112*2+Base!$AU112*2+Base!$AV112+Base!$BF112)/300+(ROW()/100000)+Data!R112</f>
        <v>1.15E-3</v>
      </c>
      <c r="L115" s="204">
        <f>SUM(Base!$Y112*2+Base!$Z112*2+Base!$AA112*2+Base!$AG112+Base!$AJ112*2+Base!$AL112+Base!$AN112*2+Base!$AP112+Base!$AT112*2+Base!$AX112+Base!$AY112*2+Base!$AZ112+Base!$BA112+Base!$BD112+Base!$BE112)/440+(ROW()/100000)+Data!Y112</f>
        <v>1.15E-3</v>
      </c>
      <c r="M115" s="204">
        <f>SUM(Base!$Y112*2+Base!$Z112+Base!$AA112*2+Base!$AD112*2+Base!$AG112*2+Base!$AJ112*2+Base!$AL112*2+Base!$AN112+Base!$AP112*2+Base!$AR112*2+Base!$AT112*2+Base!$AW112+Base!$AZ112)/440+(ROW()/100000)+Data!X112</f>
        <v>1.15E-3</v>
      </c>
      <c r="N115" s="204">
        <f>SUM(Base!$Y112+Base!$AA112*2+Base!$AD112*2+Base!$AG112*2+Base!$AJ112*2+Base!$AL112*2+Base!$AN112+Base!$AP112*2+Base!$AR112*2+Base!$AT112*2+Base!$AW112+Base!$AZ112)/400+(ROW()/100000)+Data!X112</f>
        <v>1.15E-3</v>
      </c>
      <c r="O115" s="204">
        <f>SUM(Base!$Y112+Base!$AA112*2+Base!$AG112*2+Base!$AJ112*2+Base!$AL112+Base!$AN112*2+Base!$AP112*2+Base!$AR112+Base!$AT112*2+Base!$AV112*2+Base!$AW112*2+Base!$AY112+Base!$AZ112)/420+(ROW()/100000)+SUM(Data!U112+Data!V112+Data!W112+Data!X112)</f>
        <v>1.15E-3</v>
      </c>
      <c r="P115" s="204">
        <f>SUM(Base!$Y112+Base!$AA112*2+Base!$AG112*2+Base!$AJ112*2+Base!$AL112+Base!$AN112*2+Base!$AP112*2+Base!$AR112+Base!$AT112*2+Base!$AV112*2+Base!$AW112*2+Base!$AZ112)/400+(ROW()/100000)+SUM(Data!U112+Data!V112+Data!W112+Data!X112)</f>
        <v>1.15E-3</v>
      </c>
      <c r="Q115" s="204">
        <f>SUM(Base!$Y112+Base!$Z112+Base!$AA112+Base!$AD112+Base!$AG112*2+Base!$AI112*2+Base!$AJ112+Base!$AK112+Base!$AL112+Base!$AN112+Base!$AP112+Base!$AT112*2+Base!$AU112+Base!$AV112*2+Base!$AX112*2+Base!$AY112+Base!$BA112+Base!$BD112+Base!$BE112*2+Base!$BF112)/520+(ROW()/100000)+Data!U112</f>
        <v>1.15E-3</v>
      </c>
      <c r="R115" s="204">
        <f>SUM(Base!$AA112+Base!$AC112+Base!$AF112*2+Base!$AG112*2+Base!$AI112*2+Base!$AJ112+Base!$AL112*2+Base!$AM112+Base!$AN112*2+Base!$AO112*2+Base!$AP112*2+Base!$AU112*2+Base!$AW112+Base!$BB112+Base!$BD112*2+Base!$BF112+Base!$BF112*2)/500+(ROW()/100000)+Data!Q112</f>
        <v>1.15E-3</v>
      </c>
      <c r="S115" s="204">
        <f>SUM(Base!$AA112+Base!$AC112*2+Base!$AF112*2+Base!$AG112*2+Base!$AI112*2+Base!$AJ112+Base!$AK112+Base!$AL112+Base!$AM112+Base!$AN112*2+Base!$AO112+Base!$AP112+Base!$AU112*2+Base!$AW112+Base!$BB112*2+Base!$BD112+Base!$BF112*2)/500+(ROW()/100000)+Data!Q112</f>
        <v>1.15E-3</v>
      </c>
      <c r="T115" s="204">
        <f>SUM(Base!$AA112+Base!$AC112*2+Base!$AF112+Base!$AG112*2+Base!$AI112*2+Base!$AJ112+Base!$AK112*2+Base!$AL112+Base!$AM112*2+Base!$AN112*2+Base!$AO112+Base!$AP112*2+Base!$AU112*2+Base!$AW112+Base!$BB112*2+Base!$BF112*2)/520+(ROW()/100000)+Data!Q112</f>
        <v>1.15E-3</v>
      </c>
      <c r="U115" s="204">
        <f>SUM(Base!$AF112+Base!$AI112*2+Base!$AK112*2+Base!$AL112*2+Base!$AM112+Base!$AO112+Base!$AU112+Base!$AV112*2+Base!$AX112*2+Base!$AZ112+Base!$BD112+Base!$BE112*2+Base!$BF112)/380+(ROW()/100000)+SUM(Data!R112+Data!U112)</f>
        <v>1.15E-3</v>
      </c>
      <c r="V115" s="204">
        <f>SUM(Base!$AF112+Base!$AG112+Base!$AI112*2+Base!$AK112*2+Base!$AL112*2+Base!$AM112+Base!$AO112+Base!$AV112*2+Base!$AX112*2+Base!$AZ112+Base!$BD112+Base!$BE112*2+Base!$BF112)/380+(ROW()/100000)+SUM(Data!R112+Data!U112)</f>
        <v>1.15E-3</v>
      </c>
      <c r="W115" s="204">
        <f>SUM(Base!$AA112*2+Base!$AG112*2+Base!$AI112*2+Base!$AJ112+Base!$AL112+Base!$AN112+Base!$AO112+Base!$AP112*2+Base!$AT112+Base!$AU112*2+Base!$AV112*2+Base!$AW112+Base!$AX112+Base!$BE112*2)/420+(ROW()/100000)+Data!U112</f>
        <v>1.15E-3</v>
      </c>
      <c r="X115" s="204">
        <f>SUM(Base!$AC112+Base!$AF112*2+Base!$AI112*2+Base!$AL112*2+Base!$AM112+Base!$AN112+Base!$AO112*2+Base!$AP112*2+Base!$AU112*2+Base!$BB112+Base!$BD112*2+Base!$BF112)/380+(ROW()/100000)+Data!Q112</f>
        <v>1.15E-3</v>
      </c>
      <c r="Y115" s="204">
        <f>SUM(Base!$AC112*2+Base!$AF112*2+Base!$AI112*2+Base!$AK112+Base!$AL112+Base!$AM112+Base!$AN112+Base!$AO112+Base!$AP112+Base!$AU112*2+Base!$BB112*2+Base!$BD112+Base!$BF112*2)/380+(ROW()/100000)+Data!Q112</f>
        <v>1.15E-3</v>
      </c>
      <c r="Z115" s="204">
        <f>SUM(Base!$AC112*2+Base!$AF112+Base!$AI112*2+Base!$AK112*2+Base!$AL112+Base!$AM112*2+Base!$AN112+Base!$AO112+Base!$AP112*2+Base!$AU112*2+Base!$BB112*2+Base!$BF112*2)/400+(ROW()/100000)+Data!Q112</f>
        <v>1.15E-3</v>
      </c>
      <c r="AA115" s="204">
        <f>SUM(Base!$Y112*2+Base!$Z112*2+Base!$AA112*2+Base!$AC112*2+Base!$AD112+Base!$AG112+Base!$AJ112*2+Base!$AL112*2+Base!$AN112*2+Base!$AP112+Base!$AT112*2+Base!$AV112+Base!$AW112+Base!$AX112+Base!$AY112*2+Base!$AZ112*2+Base!$BA112+Base!$BB112+Base!$BD112+Base!$BE112+Base!$BF112*2)/640+(ROW()/100000)+Data!Y112</f>
        <v>1.15E-3</v>
      </c>
      <c r="AB115" s="204">
        <f>SUM(Base!$Y112*2+Base!$Z112+Base!$AA112*2+Base!$AC112*2+Base!$AD112*2+Base!$AG112*2+Base!$AJ112*2+Base!$AL112*2+Base!$AN112*2+Base!$AP112*2+Base!$AT112*2+Base!$AV112+Base!$AW112*2+Base!$AX112+Base!$AY112*2+Base!$AZ112*2+Base!$BA112+Base!$BB112+Base!$BD112+Base!$BE112+Base!$BF112*2)/700+(ROW()/100000)+Data!Y112</f>
        <v>1.15E-3</v>
      </c>
      <c r="AC115" s="204">
        <f>SUM(Base!$AA112*2+Base!$AD112+Base!$AG112*2+Base!$AI112+Base!$AJ112+Base!$AL112+Base!$AN112+Base!$AP112*2+Base!$AT112*2+Base!$AV112+Base!$AW112+Base!$AX112+Base!$AY112+Base!$BE112)/360+(ROW()/100000)+Data!U112</f>
        <v>1.15E-3</v>
      </c>
      <c r="AD115" s="204">
        <f>SUM(Base!$AA112+Base!$AF112+Base!$AG112+Base!$AI112*2+Base!$AJ112+Base!$AK112+Base!$AL112+Base!$AN112+Base!$AO112*2+Base!$AP112*2+Base!$AU112*2+Base!$AV112*2+Base!$AX112+Base!$BE112)/380+(ROW()/100000)+Data!U112</f>
        <v>1.15E-3</v>
      </c>
      <c r="AE115" s="204">
        <f>SUM(Base!$AA112*2+Base!$AG112*2+Base!$AI112*2+Base!$AJ112+Base!$AL112+Base!$AN112+Base!$AO112+Base!$AP112*2+Base!$AT112+Base!$AV112*2+Base!$AW112+Base!$AX112+Base!$BE112)/360+(ROW()/100000)+Data!U112</f>
        <v>1.15E-3</v>
      </c>
      <c r="AF115" s="204">
        <f>SUM(Base!$W112*2+Base!$Y112*2+Base!$AA112+Base!$AF112+Base!$AG112+Base!$AI112+Base!$AJ112*2+Base!$AL112+Base!$AP112+Base!$AR112*2+Base!$AT112*2+Base!$AU112+Base!$AV112*2+Base!$AX112*2+Base!$AY112*2+Base!$AZ112+Base!$BA112+Base!$BD112+Base!$BE112*2)/560+(ROW()/100000)+SUM(Data!M112:P112)</f>
        <v>1.15E-3</v>
      </c>
      <c r="AG115" s="204">
        <f>SUM(Base!$W112*2+Base!$Y112*2+Base!$AA112+Base!$AF112+Base!$AG112+Base!$AI112+Base!$AJ112*2+Base!$AL112+Base!$AP112+Base!$AR112+Base!$AT112*2+Base!$AU112+Base!$AV112*2+Base!$AX112*2+Base!$AY112*2+Base!$AZ112+Base!$BA112+Base!$BD112+Base!$BE112*2)/540+(ROW()/100000)+SUM(Data!M112:P112)</f>
        <v>1.15E-3</v>
      </c>
      <c r="AH115" s="204">
        <f>SUM(Base!$Y112+Base!$Z112+Base!$AA112*2+Base!$AG112*2+Base!$AJ112*2+Base!$AL112+Base!$AN112*2+Base!$AP112*2+Base!$AR112+Base!$AT112*2+Base!$AV112*2+Base!$AW112+Base!$BA112+Base!$BF112)/420+(ROW()/100000)+Data!Y112</f>
        <v>1.15E-3</v>
      </c>
      <c r="AI115" s="204">
        <f>SUM(Base!$Z112+Base!$AA112*2+Base!$AG112*2+Base!$AJ112*2+Base!$AL112+Base!$AN112*2+Base!$AP112*2+Base!$AR112+Base!$AT112*2+Base!$AV112*2+Base!$AW112+Base!$BA112+Base!$BF112)/400+(ROW()/100000)+Data!Y112</f>
        <v>1.15E-3</v>
      </c>
      <c r="AJ115" s="204">
        <f>SUM(Base!$AA112*2+Base!$AG112*2+Base!$AI112+Base!$AJ112*2+Base!$AL112+Base!$AN112*2+Base!$AP112*2+Base!$AU112+Base!$AV112*2+Base!$AW112*2+Base!$BA112)/360+(ROW()/100000)+SUM(Data!R112+Data!U112)</f>
        <v>1.15E-3</v>
      </c>
      <c r="AK115" s="204">
        <f>SUM(Base!$AA112*2+Base!$AG112*2+Base!$AJ112*2+Base!$AL112+Base!$AN112*2+Base!$AP112*2+Base!$AT112+Base!$AU112+Base!$AV112*2+Base!$AW112*2+Base!$BA112)/360+(ROW()/100000)+SUM(Data!R112+Data!U112)</f>
        <v>1.15E-3</v>
      </c>
      <c r="AL115" s="204">
        <f>SUM(Base!$AF112+Base!$AG112+Base!$AI112*2+Base!$AK112+Base!$AL112*2+Base!$AN112+Base!$AO112*2+Base!$AP112+Base!$AU112*2+Base!$AV112*2+Base!$AX112)/360+(ROW()/100000)+Data!R112</f>
        <v>1.15E-3</v>
      </c>
      <c r="AM115" s="204">
        <f>SUM(Base!$AA112+Base!$AF112+Base!$AG112+Base!$AI112*2+Base!$AK112+Base!$AL112*2+Base!$AN112+Base!$AO112*2+Base!$AP112+Base!$AU112*2+Base!$AV112*2+Base!$AX112)/380+(ROW()/100000)+Data!R112</f>
        <v>1.15E-3</v>
      </c>
      <c r="AN115" s="204">
        <f>SUM(Base!$W112+Base!$Y112+Base!$AA112+Base!$AF112+Base!$AI112+Base!$AJ112*2+Base!$AK112+Base!$AL112*2+Base!$AO112+Base!$AP112+Base!$AT112*2+Base!$AU112*2+Base!$AV112*2+Base!$AX112*2+Base!$AY112)/460+(ROW()/100000)+SUM(Data!S112+Data!T112)</f>
        <v>1.15E-3</v>
      </c>
      <c r="AO115" s="204">
        <f>SUM(Base!$W112*2+Base!$Y112+Base!$AA112+Base!$AF112+Base!$AI112+Base!$AJ112*2+Base!$AK112+Base!$AL112+Base!$AN112+Base!$AO112+Base!$AP112+Base!$AT112*2+Base!$AU112+Base!$AV112*2+Base!$AX112*2+Base!$AY112)/480+(ROW()/100000)+SUM(Data!S112+Data!T112)</f>
        <v>1.15E-3</v>
      </c>
      <c r="AP115" s="204">
        <f>SUM(Base!$Y112+Base!$AA112*2+Base!$AG112*2+Base!$AJ112*2+Base!$AL112+Base!$AN112*2+Base!$AP112*2+Base!$AR112+Base!$AT112+Base!$AV112+Base!$AW112*2+Base!$AZ112)/360+(ROW()/100000)+Data!X112</f>
        <v>1.15E-3</v>
      </c>
      <c r="AQ115" s="204">
        <f>SUM(Base!$W112*2+Base!$Y112+Base!$AA112+Base!$AF112*2+Base!$AG112+Base!$AI112*2+Base!$AJ112+Base!$AL112*2+Base!$AO112+Base!$AP112+Base!$AT112+Base!$AU112*2+Base!$AV112*2+Base!$AX112+Base!$AZ112)/460+(ROW()/100000)+SUM(Data!M112:P112)</f>
        <v>1.15E-3</v>
      </c>
      <c r="AR115" s="204">
        <f>SUM(Base!$W112+Base!$AF112*2+Base!$AG112+Base!$AI112*2+Base!$AL112*2+Base!$AO112*2+Base!$AP112+Base!$AU112*2+Base!$AV112+Base!$AX112)/340+(ROW()/100000)+SUM(Data!M112:P112)</f>
        <v>1.15E-3</v>
      </c>
      <c r="AS115" s="204">
        <f>SUM(Base!$W112+Base!$Y112+Base!$AF112*2+Base!$AG112+Base!$AI112*2+Base!$AJ112+Base!$AL112*2+Base!$AO112*2+Base!$AP112+Base!$AU112*2+Base!$AV112*2+Base!$AX112)/400+(ROW()/100000)+SUM(Data!M112:P112)</f>
        <v>1.15E-3</v>
      </c>
      <c r="AT115" s="204">
        <f>SUM(Base!$Y112*2+Base!$Z112+Base!$AA112*2+Base!$AG112*2+Base!$AJ112*2+Base!$AL112+Base!$AN112*2+Base!$AP112*2+Base!$AR112+Base!$AT112*2+Base!$AV112+Base!$AW112*2+Base!$AY112*2+Base!$AZ112*2+Base!$BA112)/500+(ROW()/100000)+Data!Y112</f>
        <v>1.15E-3</v>
      </c>
      <c r="AU115" s="204">
        <f>SUM(Base!$L112*2+Base!$M112*2+Base!$N112*2+Base!$P112*2+Base!$Q112*2+Base!$R112+Base!$T112*2+Base!$V112+Base!$AL112+Base!$AO112*2+Base!$AP112+Base!$AU112*2+Base!$AZ112*2)/440+(ROW()/100000)+Data!L112</f>
        <v>1.15E-3</v>
      </c>
      <c r="AV115" s="204">
        <f>SUM(Base!$AA112+Base!$AF112*2+Base!$AG112+Base!$AI112*2+Base!$AK112+Base!$AL112*2+Base!$AM112+Base!$AN112*2+Base!$AO112*2+Base!$AP112*2+Base!$AU112*2+Base!$AV112*2+Base!$AX112+Base!$BB112+Base!$BE112+Base!$BF112)/480+(ROW()/100000)+Data!R112</f>
        <v>1.15E-3</v>
      </c>
      <c r="AW115" s="204">
        <f>SUM(Base!$Y112*2+Base!$Z112*2+Base!$AA112*2+Base!$AD112+Base!$AG112+Base!$AJ112*2+Base!$AL112*2+Base!$AN112+Base!$AR112+Base!$AT112*2+Base!$AX112+Base!$AY112*2+Base!$AZ112*2+Base!$BA112+Base!$BD112+Base!$BE112)/480+(ROW()/100000)+SUM(Data!V112+Data!W112)</f>
        <v>1.15E-3</v>
      </c>
      <c r="AX115" s="204">
        <f>SUM(Base!$Y112*2+Base!$Z112*2+Base!$AA112*2+Base!$AD112+Base!$AG112+Base!$AJ112*2+Base!$AL112+Base!$AN112+Base!$AR112+Base!$AT112*2+Base!$AW112+Base!$AX112+Base!$AY112*2+Base!$AZ112*2+Base!$BA112+Base!$BD112+Base!$BE112)/480+(ROW()/100000)+SUM(Data!V112+Data!W112)</f>
        <v>1.15E-3</v>
      </c>
      <c r="AY115" s="204">
        <f>SUM(Base!$Y112+Base!$AA112+Base!$AC112*2+Base!$AF112*2+Base!$AG112+Base!$AI112*2+Base!$AJ112+Base!$AK112+Base!$AL112+Base!$AM112+Base!$AN112+Base!$AO112+Base!$AP112+Base!$AU112*2+Base!$AX112+Base!$AZ112+Base!$BB112+Base!$BD112+Base!$BE112*2)/480+(ROW()/100000)+SUM(Data!M112:P112)</f>
        <v>1.15E-3</v>
      </c>
      <c r="AZ115" s="204">
        <f>SUM(Base!$W112*2+Base!$Y112*2+Base!$AA112+Base!$AD112+Base!$AG112*2+Base!$AJ112*2+Base!$AL112+Base!$AN112+Base!$AP112+Base!$AR112+Base!$AT112+Base!$AW112+Base!$AX112+Base!$AY112*2+Base!$AZ112*2+Base!$BA112+Base!$BD112+Base!$BE112)/480+(ROW()/100000)+SUM(Data!S112+Data!T112+Data!V112+Data!W112)</f>
        <v>1.15E-3</v>
      </c>
      <c r="BA115" s="204">
        <f>SUM(Base!$W112*2+Base!$Y112*2+Base!$AA112+Base!$AD112+Base!$AG112*2+Base!$AJ112*2+Base!$AN112+Base!$AP112+Base!$AT112+Base!$AW112+Base!$AX112+Base!$AY112*2+Base!$AZ112*2+Base!$BA112+Base!$BD112+Base!$BE112)/440+(ROW()/100000)+SUM(Data!S112+Data!T112+Data!V112+Data!W112)</f>
        <v>1.15E-3</v>
      </c>
      <c r="BB115" s="204">
        <f>SUM(Base!$W112+Base!$Y112+Base!$AA112*2+Base!$AD112+Base!$AF112+Base!$AG112*2+Base!$AI112*2+Base!$AJ112*2+Base!$AL112+Base!$AN112*2+Base!$AO112+Base!$AP112*2+Base!$AR112+Base!$AT112*2+Base!$AU112+Base!$AV112*2+Base!$AW112*2+Base!$AX112+Base!$AY112*2+Base!$AZ112)/640+(ROW()/100000)+SUM(Data!M112:P112)</f>
        <v>1.15E-3</v>
      </c>
      <c r="BC115" s="204">
        <f>SUM(Base!$AA112+Base!$AF112+Base!$AG112*2+Base!$AI112*2+Base!$AJ112+Base!$AL112*2+Base!$AN112+Base!$AO112+Base!$AP112*2+Base!$AT112+Base!$AU112*2+Base!$AV112*2+Base!$AX112+Base!$AY112+Base!$AZ112)/440+(ROW()/100000)+SUM(Data!M112:P112)</f>
        <v>1.15E-3</v>
      </c>
      <c r="BD115" s="204">
        <f>SUM(Base!$AA112*2+Base!$AF112+Base!$AG112*2+Base!$AI112*2+Base!$AJ112+Base!$AL112+Base!$AN112*2+Base!$AO112+Base!$AP112*2+Base!$AT112+Base!$AU112+Base!$AV112*2+Base!$AW112+Base!$AX112+Base!$AY112+Base!$AZ112)/460+(ROW()/100000)+SUM(Data!M112:P112)</f>
        <v>1.15E-3</v>
      </c>
      <c r="BE115" s="204">
        <f>SUM(Base!$AA112*2+Base!$AC112*2+Base!$AF112*2+Base!$AG112*2+Base!$AI112*2+Base!$AJ112*2+Base!$AL112+Base!$AM112+Base!$AN112*2+Base!$AO112+Base!$AP112*2+Base!$AU112*2+Base!$AV112*2+Base!$BB112*2+Base!$BD112+Base!$BE112+Base!$BF112*2)/580+(ROW()/100000)+Data!Q112</f>
        <v>1.15E-3</v>
      </c>
      <c r="BF115" s="204">
        <f>SUM(Base!$Y112+Base!$AA112*2+Base!$AC112*2+Base!$AF112*2+Base!$AG112*2+Base!$AI112*2+Base!$AJ112*2+Base!$AL112+Base!$AM112+Base!$AN112*2+Base!$AO112+Base!$AP112*2+Base!$AU112*2+Base!$AV112*2+Base!$AW112+Base!$BB112*2+Base!$BD112+Base!$BE112+Base!$BF112*2)/620+(ROW()/100000)+Data!Q112</f>
        <v>1.15E-3</v>
      </c>
      <c r="BG115" s="204">
        <f>SUM(Base!$Y112*2+Base!$Z112+Base!$AA112+Base!$AD112+Base!$AG112*2+Base!$AJ112*2+Base!$AL112+Base!$AN112+Base!$AP112*2+Base!$AR112+Base!$AT112*2+Base!$AW112*2+Base!$AX112*2+Base!$AY112*2+Base!$BA112+Base!$BE112)/480+(ROW()/100000)+Data!U112</f>
        <v>1.15E-3</v>
      </c>
      <c r="BH115" s="204">
        <f>SUM(Base!$Y112+Base!$AA112+Base!$AD112+Base!$AG112*2+Base!$AI112+Base!$AJ112*2+Base!$AL112+Base!$AN112+Base!$AP112*2+Base!$AT112*2+Base!$AW112+Base!$AX112*2+Base!$AY112*2+Base!$BA112+Base!$BE112)/420+(ROW()/100000)+Data!U112</f>
        <v>1.15E-3</v>
      </c>
      <c r="BI115" s="204">
        <f>SUM(Base!$AC112+Base!$AF112*2+Base!$AI112*2+Base!$AL112*2+Base!$AM112+Base!$AO112*2+Base!$AU112*2+Base!$BB112+Base!$BD112*2+Base!$BF112)/320+(ROW()/100000)+Data!Q112</f>
        <v>1.15E-3</v>
      </c>
      <c r="BJ115" s="204">
        <f>SUM(Base!$AC112*2+Base!$AF112*2+Base!$AI112*2+Base!$AK112+Base!$AL112+Base!$AM112+Base!$AO112+Base!$AU112*2+Base!$BB112*2+Base!$BD112+Base!$BF112*2)/340+(ROW()/100000)+Data!Q112</f>
        <v>1.15E-3</v>
      </c>
      <c r="BK115" s="204">
        <f>SUM(Base!$AC112*2+Base!$AF112+Base!$AI112*2+Base!$AK112*2+Base!$AL112+Base!$AM112*2+Base!$AO112+Base!$AU112*2+Base!$BB112*2+Base!$BF112*2)/340+(ROW()/100000)+Data!Q112</f>
        <v>1.15E-3</v>
      </c>
      <c r="BL115" s="204">
        <f>SUM(Base!$AC112+Base!$AF112*2+Base!$AI112*2+Base!$AK112+Base!$AL112*2+Base!$AM112+Base!$AO112+Base!$AU112*2+Base!$AV112+Base!$BF112*2)/300+(ROW()/100000)+SUM(Data!M112:P112)</f>
        <v>1.15E-3</v>
      </c>
      <c r="BM115" s="204">
        <f>SUM(Base!$Z112*2+Base!$AA112+Base!$AC112+Base!$AJ112+Base!$AL112*2+Base!$AN112*2+Base!$AP112+Base!$AT112*2+Base!$AY112)/260+(ROW()/100000)+Data!Y112</f>
        <v>1.15E-3</v>
      </c>
      <c r="BN115" s="204">
        <f>SUM(Base!$Z112+Base!$AA112+Base!$AK112*2+Base!$AL112*2+Base!$AM112*2+Base!$AN112+Base!$AO112+Base!$AP112+Base!$AT112*2+Base!$AV112*2+Base!$AX112*2+Base!$AY112*2+Base!$AZ112+Base!$BA112+Base!$BD112*2+Base!$BE112*2+Base!$BF112)/520+(ROW()/100000)+Data!Y112</f>
        <v>1.15E-3</v>
      </c>
      <c r="BO115" s="204">
        <f>SUM(Base!$AA112+Base!$AK112*2+Base!$AL112*2+Base!$AM112*2+Base!$AN112+Base!$AO112+Base!$AP112*2+Base!$AV112*2+Base!$AX112*2+Base!$AY112*2+Base!$AZ112+Base!$BA112+Base!$BD112*2+Base!$BE112*2+Base!$BF112)/480+(ROW()/100000)+Data!Y112</f>
        <v>1.15E-3</v>
      </c>
      <c r="BP115" s="204">
        <f>SUM(Base!$AA112+Base!$AG112+Base!$AK112*2+Base!$AL112*2+Base!$AM112*2+Base!$AN112+Base!$AO112+Base!$AP112*2+Base!$AT112+Base!$AV112*2+Base!$AX112*2+Base!$AY112*2+Base!$AZ112+Base!$BA112+Base!$BD112*2+Base!$BE112*2+Base!$BF112)/520+(ROW()/100000)+Data!Y112</f>
        <v>1.15E-3</v>
      </c>
      <c r="BQ115" s="204">
        <f>SUM(Base!$Y112+Base!$AA112*2+Base!$AD112+Base!$AG112*2+Base!$AJ112*2+Base!$AL112+Base!$AN112*2+Base!$AP112*2+Base!$AR112*2+Base!$AT112*2+Base!$AV112*2+Base!$AW112*2+Base!$BA112)/440+(ROW()/100000)+Data!R112</f>
        <v>1.15E-3</v>
      </c>
      <c r="BR115" s="204">
        <f>SUM(Base!$Z112*2+Base!$AA112+Base!$AJ112+Base!$AL112*2+Base!$AN112*2+Base!$AO112*2+Base!$AP112*2+Base!$AT112*2+Base!$AX112+Base!$AY112+Base!$BA112*2+Base!$BE112)/380+(ROW()/100000)+SUM(Data!V112+Data!W112)</f>
        <v>1.15E-3</v>
      </c>
      <c r="BS115" s="204">
        <f>SUM(Base!$Y112+Base!$AA112*2+Base!$AD112+Base!$AG112*2+Base!$AJ112*2+Base!$AL112*2+Base!$AN112*2+Base!$AO112+Base!$AP112*2+Base!$AT112*2+Base!$AU112+Base!$AV112*2+Base!$AW112*2+Base!$AX112*2+Base!$AY112*2+Base!$AZ112+Base!$BA112+Base!$BD112+Base!$BE112*2)/620+(ROW()/100000)+SUM(Data!R112+Data!U112)</f>
        <v>1.15E-3</v>
      </c>
      <c r="BT115" s="204">
        <f>SUM(Base!$L112+Base!$M112*2+Base!$N112+Base!$O112+Base!$P112+Base!$Q112*2+Base!$R112*2+Base!$T112*2+Base!$U112*2+Base!$V112+Base!$AA112+Base!$AG112+Base!$AL112*2+Base!$AN112*2+Base!$AO112*2+Base!$AP112+Base!$AU112*2+Base!$AW112+Base!$AY112+Base!$AZ112*2)/600+(ROW()/100000)+Data!L112</f>
        <v>1.15E-3</v>
      </c>
      <c r="BU115" s="204">
        <f>SUM(Base!$L112+Base!$M112*2+Base!$N112+Base!$P112+Base!$Q112*2+Base!$R112*2+Base!$T112*2+Base!$U112+Base!$V112+Base!$AA112+Base!$AG112+Base!$AL112*2+Base!$AN112+Base!$AO112*2+Base!$AP112+Base!$AU112*2+Base!$AW112+Base!$AY112+Base!$AZ112*2)/540+(ROW()/100000)+Data!L112</f>
        <v>1.15E-3</v>
      </c>
      <c r="BV115" s="204">
        <f>SUM(Base!$L112+Base!$M112*2+Base!$N112+Base!$P112+Base!$Q112*2+Base!$R112*2+Base!$T112*2+Base!$U112*2+Base!$V112+Base!$AA112+Base!$AG112+Base!$AL112*2+Base!$AN112*2+Base!$AO112*2+Base!$AP112+Base!$AU112*2+Base!$AW112+Base!$AY112+Base!$AZ112*2)/580+(ROW()/100000)+Data!L112</f>
        <v>1.15E-3</v>
      </c>
      <c r="BW115" s="204">
        <f>SUM(Base!$Y112*2+Base!$Z112*2+Base!$AA112*2+Base!$AG112+Base!$AJ112+Base!$AL112*2+Base!$AN112*2+Base!$AO112+Base!$AP112+Base!$AT112*2+Base!$AX112+Base!$AY112*2+Base!$AZ112+Base!$BA112+Base!$BD112+Base!$BE112)/460+(ROW()/100000)+Data!X112</f>
        <v>1.15E-3</v>
      </c>
      <c r="BX115" s="204">
        <f>SUM(Base!$Y112*2+Base!$Z112+Base!$AA112*2+Base!$AG112*2+Base!$AJ112*2+Base!$AL112+Base!$AN112*2+Base!$AP112*2+Base!$AR112*2+Base!$AT112*2+Base!$AW112*2+Base!$AY112*2+Base!$AZ112+Base!$BA112)/480+(ROW()/100000)+SUM(Data!V112+Data!W112+Data!X112+Data!Y112)</f>
        <v>1.15E-3</v>
      </c>
      <c r="BY115" s="204">
        <f>SUM(Base!$Z112*2+Base!$AA112+Base!$AC112*2+Base!$AK112+Base!$AL112+Base!$AM112*2+Base!$AN112*2+Base!$AP112+Base!$AT112*2+Base!$AV112+Base!$BA112*2+Base!$BB112*2+Base!$BF112*2)/420+(ROW()/100000)+Data!Y112</f>
        <v>1.15E-3</v>
      </c>
      <c r="BZ115" s="204">
        <f>SUM(Base!$Z112+Base!$AA112+Base!$AC112*2+Base!$AK112+Base!$AL112+Base!$AM112*2+Base!$AN112+Base!$AP112+Base!$AT112+Base!$AV112*2+Base!$BA112*2+Base!$BB112*2+Base!$BF112*2)/380+(ROW()/100000)+Data!Y112</f>
        <v>1.15E-3</v>
      </c>
      <c r="CA115" s="204">
        <f>SUM(Base!$Z112*2+Base!$AA112+Base!$AD112*2+Base!$AF112+Base!$AG112*2+Base!$AI112*2+Base!$AL112*2+Base!$AN112+Base!$AO112+Base!$AP112+Base!$AT112*2+Base!$AU112*2+Base!$AX112*2+Base!$AY112+Base!$BA112+Base!$BD112*2+Base!$BE112*2+Base!$BF112)/560+(ROW()/100000)+Data!R112</f>
        <v>1.15E-3</v>
      </c>
      <c r="CB115" s="204">
        <f>SUM(Base!$Z112+Base!$AA112+Base!$AD112+Base!$AF112*2+Base!$AG112*2+Base!$AI112*2+Base!$AL112+Base!$AN112+Base!$AO112+Base!$AP112+Base!$AT112*2+Base!$AU112*2+Base!$AX112*2+Base!$AY112+Base!$BA112+Base!$BD112*2+Base!$BE112*2+Base!$BF112)/520+(ROW()/100000)+Data!R112</f>
        <v>1.15E-3</v>
      </c>
      <c r="CC115" s="204">
        <f>SUM(Base!$W112*2+Base!$Y112*2+Base!$AA112+Base!$AG112+Base!$AJ112*2+Base!$AL112+Base!$AR112+Base!$AT112+Base!$AX112+Base!$AY112*2+Base!$AZ112*2+Base!$BA112+Base!$BD112+Base!$BE112)/380+(ROW()/100000)+SUM(Data!S112+Data!T112+Data!V112+Data!W112)</f>
        <v>1.15E-3</v>
      </c>
      <c r="CD115" s="204">
        <f>SUM(Base!$W112*2+Base!$Y112*2+Base!$AA112+Base!$AG112+Base!$AJ112*2+Base!$AT112+Base!$AX112+Base!$AY112*2+Base!$AZ112*2+Base!$BA112+Base!$BD112+Base!$BE112)/340+(ROW()/100000)+SUM(Data!S112+Data!T112+Data!V112+Data!W112)</f>
        <v>1.15E-3</v>
      </c>
      <c r="CE115" s="204">
        <f>SUM(Base!$W112*2+Base!$Y112*2+Base!$AA112+Base!$AF112+Base!$AG112+Base!$AI112*2+Base!$AJ112*2+Base!$AL112+Base!$AO112+Base!$AP112+Base!$AR112+Base!$AT112*2+Base!$AU112+Base!$AV112*2+Base!$AX112*2+Base!$AY112*2+Base!$AZ112+Base!$BA112+Base!$BD112*2+Base!$BE112*2)/600+(ROW()/100000)+SUM(Data!M112:P112)</f>
        <v>1.15E-3</v>
      </c>
      <c r="CF115" s="204">
        <f>SUM(Base!$W112+Base!$Y112+Base!$AA112+Base!$AF112*2+Base!$AG112+Base!$AI112*2+Base!$AJ112+Base!$AL112*2+Base!$AO112+Base!$AP112+Base!$AT112+Base!$AU112*2+Base!$AV112*2+Base!$AX112*2+Base!$AY112*2+Base!$AZ112+Base!$BA112+Base!$BD112+Base!$BE112*2)/540+(ROW()/100000)+SUM(Data!M112:P112)</f>
        <v>1.15E-3</v>
      </c>
      <c r="CG115" s="204">
        <f>SUM(Base!$W112*2+Base!$Y112*2+Base!$AA112+Base!$AF112*2+Base!$AG112+Base!$AI112*2+Base!$AJ112+Base!$AL112+Base!$AO112+Base!$AP112+Base!$AT112*2+Base!$AU112+Base!$AV112*2+Base!$AX112*2+Base!$AY112*2+Base!$AZ112+Base!$BA112+Base!$BD112+Base!$BE112*2)/560+(ROW()/100000)+SUM(Data!M112:P112)</f>
        <v>1.15E-3</v>
      </c>
      <c r="CH115" s="204">
        <f>SUM(Base!$W112*2+Base!$Y112*2+Base!$AA112+Base!$AC112*2+Base!$AF112*2+Base!$AG112+Base!$AI112*2+Base!$AJ112+Base!$AK112+Base!$AL112+Base!$AM112+Base!$AN112+Base!$AO112+Base!$AP112+Base!$AT112*2+Base!$AU112+Base!$AX112+Base!$AZ112+Base!$BB112*2+Base!$BD112*2+Base!$BE112*2+Base!$BF112*2)/640+(ROW()/100000)+Data!Q112</f>
        <v>1.15E-3</v>
      </c>
      <c r="CI115" s="204">
        <f>SUM(Base!$Y112+Base!$AA112+Base!$AC112*2+Base!$AF112*2+Base!$AG112+Base!$AI112*2+Base!$AJ112+Base!$AK112+Base!$AL112+Base!$AM112+Base!$AN112+Base!$AO112+Base!$AP112+Base!$AU112*2+Base!$AX112+Base!$AZ112+Base!$BB112*2+Base!$BD112+Base!$BF112*2)/500+(ROW()/100000)+Data!Q112</f>
        <v>1.15E-3</v>
      </c>
      <c r="CJ115" s="204">
        <f>SUM(Base!$W112+Base!$Y112*2+Base!$AA112+Base!$AC112*2+Base!$AF112*2+Base!$AG112+Base!$AI112*2+Base!$AJ112+Base!$AK112+Base!$AL112+Base!$AM112+Base!$AN112+Base!$AO112+Base!$AP112+Base!$AT112+Base!$AU112*2+Base!$AX112+Base!$AZ112+Base!$BB112*2+Base!$BD112*2+Base!$BE112+Base!$BF112*2)/600+(ROW()/100000)+Data!Q112</f>
        <v>1.15E-3</v>
      </c>
      <c r="CK115" s="204">
        <f>SUM(Base!$W112*2+Base!$AA112*2+Base!$AG112*2+Base!$AI112+Base!$AJ112+Base!$AL112+Base!$AN112+Base!$AP112*2+Base!$AT112+Base!$AV112*2+Base!$AW112+Base!$AX112*2+Base!$BE112*2)/400+(ROW()/100000)+SUM(Data!S112+Data!T112)</f>
        <v>1.15E-3</v>
      </c>
      <c r="CL115" s="204">
        <f>SUM(Base!$W112+Base!$AA112+Base!$AF112+Base!$AG112*2+Base!$AI112*2+Base!$AJ112+Base!$AL112+Base!$AN112+Base!$AO112*2+Base!$AP112*2+Base!$AU112*2+Base!$AV112*2+Base!$AX112*2+Base!$BE112)/420+(ROW()/100000)+SUM(Data!S112+Data!T112)</f>
        <v>1.15E-3</v>
      </c>
      <c r="CM115" s="204">
        <f>SUM(Base!$W112+Base!$AA112+Base!$AG112*2+Base!$AI112*2+Base!$AJ112+Base!$AL112+Base!$AN112+Base!$AO112+Base!$AP112*2+Base!$AT112+Base!$AU112+Base!$AV112*2+Base!$AW112+Base!$AX112*2+Base!$BE112*2)/420+(ROW()/100000)+SUM(Data!S112+Data!T112)</f>
        <v>1.15E-3</v>
      </c>
      <c r="CN115" s="204">
        <f>SUM(Base!$Y112*2+Base!$AA112*2+Base!$AG112*2+Base!$AJ112*2+Base!$AL112+Base!$AN112*2+Base!$AP112*2+Base!$AR112+Base!$AT112*2+Base!$AV112*2+Base!$AW112*2+Base!$AY112+Base!$AZ112)/440+(ROW()/100000)+SUM(Data!S112+Data!T112)</f>
        <v>1.15E-3</v>
      </c>
      <c r="CO115" s="204">
        <f>SUM(Base!$Y112+Base!$AA112*2+Base!$AG112*2+Base!$AJ112*2+Base!$AN112*2+Base!$AP112*2+Base!$AT112+Base!$AV112*2+Base!$AW112*2+Base!$AZ112)/340+(ROW()/100000)+SUM(Data!S112+Data!T112)</f>
        <v>1.15E-3</v>
      </c>
      <c r="CP115" s="204">
        <f>SUM(Base!$W112+Base!$Z112+Base!$AA112+Base!$AC112*2+Base!$AL112+Base!$AM112*2+Base!$AT112*2+Base!$AV112+Base!$AX112+Base!$BA112+Base!$BB112*2+Base!$BE112+Base!$BF112*2)/360+(ROW()/100000)+SUM(Data!V112+Data!W112)</f>
        <v>1.15E-3</v>
      </c>
      <c r="CQ115" s="205">
        <f>SUM(Base!$W112+Base!$AA112+Base!$AC112*2+Base!$AL112+Base!$AM112*2+Base!$AT112+Base!$AV112*2+Base!$AX112+Base!$BA112+Base!$BB112*2+Base!$BE112+Base!$BF112*2)/340+(ROW()/100000)+SUM(Data!V112+Data!W112)</f>
        <v>1.15E-3</v>
      </c>
      <c r="CR115" s="1"/>
    </row>
    <row r="116" spans="1:96" ht="25" customHeight="1" x14ac:dyDescent="0.3">
      <c r="A116" s="1"/>
      <c r="B116" s="189">
        <f>Base!B113</f>
        <v>0</v>
      </c>
      <c r="C116" s="190">
        <f>Base!C113</f>
        <v>0</v>
      </c>
      <c r="D116" s="1"/>
      <c r="E116" s="191">
        <f>Base!E113</f>
        <v>0</v>
      </c>
      <c r="F116" s="192" t="str">
        <f t="shared" si="5"/>
        <v>A (D)</v>
      </c>
      <c r="G116" s="1"/>
      <c r="H116" s="191">
        <f>Base!I113</f>
        <v>0</v>
      </c>
      <c r="I116" s="190">
        <f>Base!H113</f>
        <v>0</v>
      </c>
      <c r="J116" s="1"/>
      <c r="K116" s="193">
        <f>SUM(Base!$AF113*2+Base!$AI113*2+Base!$AL113*2+Base!$AN113+Base!$AO113*2+Base!$AP113*2+Base!$AU113*2+Base!$AV113+Base!$BF113)/300+(ROW()/100000)+Data!R113</f>
        <v>1.16E-3</v>
      </c>
      <c r="L116" s="194">
        <f>SUM(Base!$Y113*2+Base!$Z113*2+Base!$AA113*2+Base!$AG113+Base!$AJ113*2+Base!$AL113+Base!$AN113*2+Base!$AP113+Base!$AT113*2+Base!$AX113+Base!$AY113*2+Base!$AZ113+Base!$BA113+Base!$BD113+Base!$BE113)/440+(ROW()/100000)+Data!Y113</f>
        <v>1.16E-3</v>
      </c>
      <c r="M116" s="194">
        <f>SUM(Base!$Y113*2+Base!$Z113+Base!$AA113*2+Base!$AD113*2+Base!$AG113*2+Base!$AJ113*2+Base!$AL113*2+Base!$AN113+Base!$AP113*2+Base!$AR113*2+Base!$AT113*2+Base!$AW113+Base!$AZ113)/440+(ROW()/100000)+Data!X113</f>
        <v>1.16E-3</v>
      </c>
      <c r="N116" s="194">
        <f>SUM(Base!$Y113+Base!$AA113*2+Base!$AD113*2+Base!$AG113*2+Base!$AJ113*2+Base!$AL113*2+Base!$AN113+Base!$AP113*2+Base!$AR113*2+Base!$AT113*2+Base!$AW113+Base!$AZ113)/400+(ROW()/100000)+Data!X113</f>
        <v>1.16E-3</v>
      </c>
      <c r="O116" s="194">
        <f>SUM(Base!$Y113+Base!$AA113*2+Base!$AG113*2+Base!$AJ113*2+Base!$AL113+Base!$AN113*2+Base!$AP113*2+Base!$AR113+Base!$AT113*2+Base!$AV113*2+Base!$AW113*2+Base!$AY113+Base!$AZ113)/420+(ROW()/100000)+SUM(Data!U113+Data!V113+Data!W113+Data!X113)</f>
        <v>1.16E-3</v>
      </c>
      <c r="P116" s="194">
        <f>SUM(Base!$Y113+Base!$AA113*2+Base!$AG113*2+Base!$AJ113*2+Base!$AL113+Base!$AN113*2+Base!$AP113*2+Base!$AR113+Base!$AT113*2+Base!$AV113*2+Base!$AW113*2+Base!$AZ113)/400+(ROW()/100000)+SUM(Data!U113+Data!V113+Data!W113+Data!X113)</f>
        <v>1.16E-3</v>
      </c>
      <c r="Q116" s="194">
        <f>SUM(Base!$Y113+Base!$Z113+Base!$AA113+Base!$AD113+Base!$AG113*2+Base!$AI113*2+Base!$AJ113+Base!$AK113+Base!$AL113+Base!$AN113+Base!$AP113+Base!$AT113*2+Base!$AU113+Base!$AV113*2+Base!$AX113*2+Base!$AY113+Base!$BA113+Base!$BD113+Base!$BE113*2+Base!$BF113)/520+(ROW()/100000)+Data!U113</f>
        <v>1.16E-3</v>
      </c>
      <c r="R116" s="194">
        <f>SUM(Base!$AA113+Base!$AC113+Base!$AF113*2+Base!$AG113*2+Base!$AI113*2+Base!$AJ113+Base!$AL113*2+Base!$AM113+Base!$AN113*2+Base!$AO113*2+Base!$AP113*2+Base!$AU113*2+Base!$AW113+Base!$BB113+Base!$BD113*2+Base!$BF113+Base!$BF113*2)/500+(ROW()/100000)+Data!Q113</f>
        <v>1.16E-3</v>
      </c>
      <c r="S116" s="194">
        <f>SUM(Base!$AA113+Base!$AC113*2+Base!$AF113*2+Base!$AG113*2+Base!$AI113*2+Base!$AJ113+Base!$AK113+Base!$AL113+Base!$AM113+Base!$AN113*2+Base!$AO113+Base!$AP113+Base!$AU113*2+Base!$AW113+Base!$BB113*2+Base!$BD113+Base!$BF113*2)/500+(ROW()/100000)+Data!Q113</f>
        <v>1.16E-3</v>
      </c>
      <c r="T116" s="194">
        <f>SUM(Base!$AA113+Base!$AC113*2+Base!$AF113+Base!$AG113*2+Base!$AI113*2+Base!$AJ113+Base!$AK113*2+Base!$AL113+Base!$AM113*2+Base!$AN113*2+Base!$AO113+Base!$AP113*2+Base!$AU113*2+Base!$AW113+Base!$BB113*2+Base!$BF113*2)/520+(ROW()/100000)+Data!Q113</f>
        <v>1.16E-3</v>
      </c>
      <c r="U116" s="194">
        <f>SUM(Base!$AF113+Base!$AI113*2+Base!$AK113*2+Base!$AL113*2+Base!$AM113+Base!$AO113+Base!$AU113+Base!$AV113*2+Base!$AX113*2+Base!$AZ113+Base!$BD113+Base!$BE113*2+Base!$BF113)/380+(ROW()/100000)+SUM(Data!R113+Data!U113)</f>
        <v>1.16E-3</v>
      </c>
      <c r="V116" s="194">
        <f>SUM(Base!$AF113+Base!$AG113+Base!$AI113*2+Base!$AK113*2+Base!$AL113*2+Base!$AM113+Base!$AO113+Base!$AV113*2+Base!$AX113*2+Base!$AZ113+Base!$BD113+Base!$BE113*2+Base!$BF113)/380+(ROW()/100000)+SUM(Data!R113+Data!U113)</f>
        <v>1.16E-3</v>
      </c>
      <c r="W116" s="194">
        <f>SUM(Base!$AA113*2+Base!$AG113*2+Base!$AI113*2+Base!$AJ113+Base!$AL113+Base!$AN113+Base!$AO113+Base!$AP113*2+Base!$AT113+Base!$AU113*2+Base!$AV113*2+Base!$AW113+Base!$AX113+Base!$BE113*2)/420+(ROW()/100000)+Data!U113</f>
        <v>1.16E-3</v>
      </c>
      <c r="X116" s="194">
        <f>SUM(Base!$AC113+Base!$AF113*2+Base!$AI113*2+Base!$AL113*2+Base!$AM113+Base!$AN113+Base!$AO113*2+Base!$AP113*2+Base!$AU113*2+Base!$BB113+Base!$BD113*2+Base!$BF113)/380+(ROW()/100000)+Data!Q113</f>
        <v>1.16E-3</v>
      </c>
      <c r="Y116" s="194">
        <f>SUM(Base!$AC113*2+Base!$AF113*2+Base!$AI113*2+Base!$AK113+Base!$AL113+Base!$AM113+Base!$AN113+Base!$AO113+Base!$AP113+Base!$AU113*2+Base!$BB113*2+Base!$BD113+Base!$BF113*2)/380+(ROW()/100000)+Data!Q113</f>
        <v>1.16E-3</v>
      </c>
      <c r="Z116" s="194">
        <f>SUM(Base!$AC113*2+Base!$AF113+Base!$AI113*2+Base!$AK113*2+Base!$AL113+Base!$AM113*2+Base!$AN113+Base!$AO113+Base!$AP113*2+Base!$AU113*2+Base!$BB113*2+Base!$BF113*2)/400+(ROW()/100000)+Data!Q113</f>
        <v>1.16E-3</v>
      </c>
      <c r="AA116" s="194">
        <f>SUM(Base!$Y113*2+Base!$Z113*2+Base!$AA113*2+Base!$AC113*2+Base!$AD113+Base!$AG113+Base!$AJ113*2+Base!$AL113*2+Base!$AN113*2+Base!$AP113+Base!$AT113*2+Base!$AV113+Base!$AW113+Base!$AX113+Base!$AY113*2+Base!$AZ113*2+Base!$BA113+Base!$BB113+Base!$BD113+Base!$BE113+Base!$BF113*2)/640+(ROW()/100000)+Data!Y113</f>
        <v>1.16E-3</v>
      </c>
      <c r="AB116" s="194">
        <f>SUM(Base!$Y113*2+Base!$Z113+Base!$AA113*2+Base!$AC113*2+Base!$AD113*2+Base!$AG113*2+Base!$AJ113*2+Base!$AL113*2+Base!$AN113*2+Base!$AP113*2+Base!$AT113*2+Base!$AV113+Base!$AW113*2+Base!$AX113+Base!$AY113*2+Base!$AZ113*2+Base!$BA113+Base!$BB113+Base!$BD113+Base!$BE113+Base!$BF113*2)/700+(ROW()/100000)+Data!Y113</f>
        <v>1.16E-3</v>
      </c>
      <c r="AC116" s="194">
        <f>SUM(Base!$AA113*2+Base!$AD113+Base!$AG113*2+Base!$AI113+Base!$AJ113+Base!$AL113+Base!$AN113+Base!$AP113*2+Base!$AT113*2+Base!$AV113+Base!$AW113+Base!$AX113+Base!$AY113+Base!$BE113)/360+(ROW()/100000)+Data!U113</f>
        <v>1.16E-3</v>
      </c>
      <c r="AD116" s="194">
        <f>SUM(Base!$AA113+Base!$AF113+Base!$AG113+Base!$AI113*2+Base!$AJ113+Base!$AK113+Base!$AL113+Base!$AN113+Base!$AO113*2+Base!$AP113*2+Base!$AU113*2+Base!$AV113*2+Base!$AX113+Base!$BE113)/380+(ROW()/100000)+Data!U113</f>
        <v>1.16E-3</v>
      </c>
      <c r="AE116" s="194">
        <f>SUM(Base!$AA113*2+Base!$AG113*2+Base!$AI113*2+Base!$AJ113+Base!$AL113+Base!$AN113+Base!$AO113+Base!$AP113*2+Base!$AT113+Base!$AV113*2+Base!$AW113+Base!$AX113+Base!$BE113)/360+(ROW()/100000)+Data!U113</f>
        <v>1.16E-3</v>
      </c>
      <c r="AF116" s="194">
        <f>SUM(Base!$W113*2+Base!$Y113*2+Base!$AA113+Base!$AF113+Base!$AG113+Base!$AI113+Base!$AJ113*2+Base!$AL113+Base!$AP113+Base!$AR113*2+Base!$AT113*2+Base!$AU113+Base!$AV113*2+Base!$AX113*2+Base!$AY113*2+Base!$AZ113+Base!$BA113+Base!$BD113+Base!$BE113*2)/560+(ROW()/100000)+SUM(Data!M113:P113)</f>
        <v>1.16E-3</v>
      </c>
      <c r="AG116" s="194">
        <f>SUM(Base!$W113*2+Base!$Y113*2+Base!$AA113+Base!$AF113+Base!$AG113+Base!$AI113+Base!$AJ113*2+Base!$AL113+Base!$AP113+Base!$AR113+Base!$AT113*2+Base!$AU113+Base!$AV113*2+Base!$AX113*2+Base!$AY113*2+Base!$AZ113+Base!$BA113+Base!$BD113+Base!$BE113*2)/540+(ROW()/100000)+SUM(Data!M113:P113)</f>
        <v>1.16E-3</v>
      </c>
      <c r="AH116" s="194">
        <f>SUM(Base!$Y113+Base!$Z113+Base!$AA113*2+Base!$AG113*2+Base!$AJ113*2+Base!$AL113+Base!$AN113*2+Base!$AP113*2+Base!$AR113+Base!$AT113*2+Base!$AV113*2+Base!$AW113+Base!$BA113+Base!$BF113)/420+(ROW()/100000)+Data!Y113</f>
        <v>1.16E-3</v>
      </c>
      <c r="AI116" s="194">
        <f>SUM(Base!$Z113+Base!$AA113*2+Base!$AG113*2+Base!$AJ113*2+Base!$AL113+Base!$AN113*2+Base!$AP113*2+Base!$AR113+Base!$AT113*2+Base!$AV113*2+Base!$AW113+Base!$BA113+Base!$BF113)/400+(ROW()/100000)+Data!Y113</f>
        <v>1.16E-3</v>
      </c>
      <c r="AJ116" s="194">
        <f>SUM(Base!$AA113*2+Base!$AG113*2+Base!$AI113+Base!$AJ113*2+Base!$AL113+Base!$AN113*2+Base!$AP113*2+Base!$AU113+Base!$AV113*2+Base!$AW113*2+Base!$BA113)/360+(ROW()/100000)+SUM(Data!R113+Data!U113)</f>
        <v>1.16E-3</v>
      </c>
      <c r="AK116" s="194">
        <f>SUM(Base!$AA113*2+Base!$AG113*2+Base!$AJ113*2+Base!$AL113+Base!$AN113*2+Base!$AP113*2+Base!$AT113+Base!$AU113+Base!$AV113*2+Base!$AW113*2+Base!$BA113)/360+(ROW()/100000)+SUM(Data!R113+Data!U113)</f>
        <v>1.16E-3</v>
      </c>
      <c r="AL116" s="194">
        <f>SUM(Base!$AF113+Base!$AG113+Base!$AI113*2+Base!$AK113+Base!$AL113*2+Base!$AN113+Base!$AO113*2+Base!$AP113+Base!$AU113*2+Base!$AV113*2+Base!$AX113)/360+(ROW()/100000)+Data!R113</f>
        <v>1.16E-3</v>
      </c>
      <c r="AM116" s="194">
        <f>SUM(Base!$AA113+Base!$AF113+Base!$AG113+Base!$AI113*2+Base!$AK113+Base!$AL113*2+Base!$AN113+Base!$AO113*2+Base!$AP113+Base!$AU113*2+Base!$AV113*2+Base!$AX113)/380+(ROW()/100000)+Data!R113</f>
        <v>1.16E-3</v>
      </c>
      <c r="AN116" s="194">
        <f>SUM(Base!$W113+Base!$Y113+Base!$AA113+Base!$AF113+Base!$AI113+Base!$AJ113*2+Base!$AK113+Base!$AL113*2+Base!$AO113+Base!$AP113+Base!$AT113*2+Base!$AU113*2+Base!$AV113*2+Base!$AX113*2+Base!$AY113)/460+(ROW()/100000)+SUM(Data!S113+Data!T113)</f>
        <v>1.16E-3</v>
      </c>
      <c r="AO116" s="194">
        <f>SUM(Base!$W113*2+Base!$Y113+Base!$AA113+Base!$AF113+Base!$AI113+Base!$AJ113*2+Base!$AK113+Base!$AL113+Base!$AN113+Base!$AO113+Base!$AP113+Base!$AT113*2+Base!$AU113+Base!$AV113*2+Base!$AX113*2+Base!$AY113)/480+(ROW()/100000)+SUM(Data!S113+Data!T113)</f>
        <v>1.16E-3</v>
      </c>
      <c r="AP116" s="194">
        <f>SUM(Base!$Y113+Base!$AA113*2+Base!$AG113*2+Base!$AJ113*2+Base!$AL113+Base!$AN113*2+Base!$AP113*2+Base!$AR113+Base!$AT113+Base!$AV113+Base!$AW113*2+Base!$AZ113)/360+(ROW()/100000)+Data!X113</f>
        <v>1.16E-3</v>
      </c>
      <c r="AQ116" s="194">
        <f>SUM(Base!$W113*2+Base!$Y113+Base!$AA113+Base!$AF113*2+Base!$AG113+Base!$AI113*2+Base!$AJ113+Base!$AL113*2+Base!$AO113+Base!$AP113+Base!$AT113+Base!$AU113*2+Base!$AV113*2+Base!$AX113+Base!$AZ113)/460+(ROW()/100000)+SUM(Data!M113:P113)</f>
        <v>1.16E-3</v>
      </c>
      <c r="AR116" s="194">
        <f>SUM(Base!$W113+Base!$AF113*2+Base!$AG113+Base!$AI113*2+Base!$AL113*2+Base!$AO113*2+Base!$AP113+Base!$AU113*2+Base!$AV113+Base!$AX113)/340+(ROW()/100000)+SUM(Data!M113:P113)</f>
        <v>1.16E-3</v>
      </c>
      <c r="AS116" s="194">
        <f>SUM(Base!$W113+Base!$Y113+Base!$AF113*2+Base!$AG113+Base!$AI113*2+Base!$AJ113+Base!$AL113*2+Base!$AO113*2+Base!$AP113+Base!$AU113*2+Base!$AV113*2+Base!$AX113)/400+(ROW()/100000)+SUM(Data!M113:P113)</f>
        <v>1.16E-3</v>
      </c>
      <c r="AT116" s="194">
        <f>SUM(Base!$Y113*2+Base!$Z113+Base!$AA113*2+Base!$AG113*2+Base!$AJ113*2+Base!$AL113+Base!$AN113*2+Base!$AP113*2+Base!$AR113+Base!$AT113*2+Base!$AV113+Base!$AW113*2+Base!$AY113*2+Base!$AZ113*2+Base!$BA113)/500+(ROW()/100000)+Data!Y113</f>
        <v>1.16E-3</v>
      </c>
      <c r="AU116" s="194">
        <f>SUM(Base!$L113*2+Base!$M113*2+Base!$N113*2+Base!$P113*2+Base!$Q113*2+Base!$R113+Base!$T113*2+Base!$V113+Base!$AL113+Base!$AO113*2+Base!$AP113+Base!$AU113*2+Base!$AZ113*2)/440+(ROW()/100000)+Data!L113</f>
        <v>1.16E-3</v>
      </c>
      <c r="AV116" s="194">
        <f>SUM(Base!$AA113+Base!$AF113*2+Base!$AG113+Base!$AI113*2+Base!$AK113+Base!$AL113*2+Base!$AM113+Base!$AN113*2+Base!$AO113*2+Base!$AP113*2+Base!$AU113*2+Base!$AV113*2+Base!$AX113+Base!$BB113+Base!$BE113+Base!$BF113)/480+(ROW()/100000)+Data!R113</f>
        <v>1.16E-3</v>
      </c>
      <c r="AW116" s="194">
        <f>SUM(Base!$Y113*2+Base!$Z113*2+Base!$AA113*2+Base!$AD113+Base!$AG113+Base!$AJ113*2+Base!$AL113*2+Base!$AN113+Base!$AR113+Base!$AT113*2+Base!$AX113+Base!$AY113*2+Base!$AZ113*2+Base!$BA113+Base!$BD113+Base!$BE113)/480+(ROW()/100000)+SUM(Data!V113+Data!W113)</f>
        <v>1.16E-3</v>
      </c>
      <c r="AX116" s="194">
        <f>SUM(Base!$Y113*2+Base!$Z113*2+Base!$AA113*2+Base!$AD113+Base!$AG113+Base!$AJ113*2+Base!$AL113+Base!$AN113+Base!$AR113+Base!$AT113*2+Base!$AW113+Base!$AX113+Base!$AY113*2+Base!$AZ113*2+Base!$BA113+Base!$BD113+Base!$BE113)/480+(ROW()/100000)+SUM(Data!V113+Data!W113)</f>
        <v>1.16E-3</v>
      </c>
      <c r="AY116" s="194">
        <f>SUM(Base!$Y113+Base!$AA113+Base!$AC113*2+Base!$AF113*2+Base!$AG113+Base!$AI113*2+Base!$AJ113+Base!$AK113+Base!$AL113+Base!$AM113+Base!$AN113+Base!$AO113+Base!$AP113+Base!$AU113*2+Base!$AX113+Base!$AZ113+Base!$BB113+Base!$BD113+Base!$BE113*2)/480+(ROW()/100000)+SUM(Data!M113:P113)</f>
        <v>1.16E-3</v>
      </c>
      <c r="AZ116" s="194">
        <f>SUM(Base!$W113*2+Base!$Y113*2+Base!$AA113+Base!$AD113+Base!$AG113*2+Base!$AJ113*2+Base!$AL113+Base!$AN113+Base!$AP113+Base!$AR113+Base!$AT113+Base!$AW113+Base!$AX113+Base!$AY113*2+Base!$AZ113*2+Base!$BA113+Base!$BD113+Base!$BE113)/480+(ROW()/100000)+SUM(Data!S113+Data!T113+Data!V113+Data!W113)</f>
        <v>1.16E-3</v>
      </c>
      <c r="BA116" s="194">
        <f>SUM(Base!$W113*2+Base!$Y113*2+Base!$AA113+Base!$AD113+Base!$AG113*2+Base!$AJ113*2+Base!$AN113+Base!$AP113+Base!$AT113+Base!$AW113+Base!$AX113+Base!$AY113*2+Base!$AZ113*2+Base!$BA113+Base!$BD113+Base!$BE113)/440+(ROW()/100000)+SUM(Data!S113+Data!T113+Data!V113+Data!W113)</f>
        <v>1.16E-3</v>
      </c>
      <c r="BB116" s="194">
        <f>SUM(Base!$W113+Base!$Y113+Base!$AA113*2+Base!$AD113+Base!$AF113+Base!$AG113*2+Base!$AI113*2+Base!$AJ113*2+Base!$AL113+Base!$AN113*2+Base!$AO113+Base!$AP113*2+Base!$AR113+Base!$AT113*2+Base!$AU113+Base!$AV113*2+Base!$AW113*2+Base!$AX113+Base!$AY113*2+Base!$AZ113)/640+(ROW()/100000)+SUM(Data!M113:P113)</f>
        <v>1.16E-3</v>
      </c>
      <c r="BC116" s="194">
        <f>SUM(Base!$AA113+Base!$AF113+Base!$AG113*2+Base!$AI113*2+Base!$AJ113+Base!$AL113*2+Base!$AN113+Base!$AO113+Base!$AP113*2+Base!$AT113+Base!$AU113*2+Base!$AV113*2+Base!$AX113+Base!$AY113+Base!$AZ113)/440+(ROW()/100000)+SUM(Data!M113:P113)</f>
        <v>1.16E-3</v>
      </c>
      <c r="BD116" s="194">
        <f>SUM(Base!$AA113*2+Base!$AF113+Base!$AG113*2+Base!$AI113*2+Base!$AJ113+Base!$AL113+Base!$AN113*2+Base!$AO113+Base!$AP113*2+Base!$AT113+Base!$AU113+Base!$AV113*2+Base!$AW113+Base!$AX113+Base!$AY113+Base!$AZ113)/460+(ROW()/100000)+SUM(Data!M113:P113)</f>
        <v>1.16E-3</v>
      </c>
      <c r="BE116" s="194">
        <f>SUM(Base!$AA113*2+Base!$AC113*2+Base!$AF113*2+Base!$AG113*2+Base!$AI113*2+Base!$AJ113*2+Base!$AL113+Base!$AM113+Base!$AN113*2+Base!$AO113+Base!$AP113*2+Base!$AU113*2+Base!$AV113*2+Base!$BB113*2+Base!$BD113+Base!$BE113+Base!$BF113*2)/580+(ROW()/100000)+Data!Q113</f>
        <v>1.16E-3</v>
      </c>
      <c r="BF116" s="194">
        <f>SUM(Base!$Y113+Base!$AA113*2+Base!$AC113*2+Base!$AF113*2+Base!$AG113*2+Base!$AI113*2+Base!$AJ113*2+Base!$AL113+Base!$AM113+Base!$AN113*2+Base!$AO113+Base!$AP113*2+Base!$AU113*2+Base!$AV113*2+Base!$AW113+Base!$BB113*2+Base!$BD113+Base!$BE113+Base!$BF113*2)/620+(ROW()/100000)+Data!Q113</f>
        <v>1.16E-3</v>
      </c>
      <c r="BG116" s="194">
        <f>SUM(Base!$Y113*2+Base!$Z113+Base!$AA113+Base!$AD113+Base!$AG113*2+Base!$AJ113*2+Base!$AL113+Base!$AN113+Base!$AP113*2+Base!$AR113+Base!$AT113*2+Base!$AW113*2+Base!$AX113*2+Base!$AY113*2+Base!$BA113+Base!$BE113)/480+(ROW()/100000)+Data!U113</f>
        <v>1.16E-3</v>
      </c>
      <c r="BH116" s="194">
        <f>SUM(Base!$Y113+Base!$AA113+Base!$AD113+Base!$AG113*2+Base!$AI113+Base!$AJ113*2+Base!$AL113+Base!$AN113+Base!$AP113*2+Base!$AT113*2+Base!$AW113+Base!$AX113*2+Base!$AY113*2+Base!$BA113+Base!$BE113)/420+(ROW()/100000)+Data!U113</f>
        <v>1.16E-3</v>
      </c>
      <c r="BI116" s="194">
        <f>SUM(Base!$AC113+Base!$AF113*2+Base!$AI113*2+Base!$AL113*2+Base!$AM113+Base!$AO113*2+Base!$AU113*2+Base!$BB113+Base!$BD113*2+Base!$BF113)/320+(ROW()/100000)+Data!Q113</f>
        <v>1.16E-3</v>
      </c>
      <c r="BJ116" s="194">
        <f>SUM(Base!$AC113*2+Base!$AF113*2+Base!$AI113*2+Base!$AK113+Base!$AL113+Base!$AM113+Base!$AO113+Base!$AU113*2+Base!$BB113*2+Base!$BD113+Base!$BF113*2)/340+(ROW()/100000)+Data!Q113</f>
        <v>1.16E-3</v>
      </c>
      <c r="BK116" s="194">
        <f>SUM(Base!$AC113*2+Base!$AF113+Base!$AI113*2+Base!$AK113*2+Base!$AL113+Base!$AM113*2+Base!$AO113+Base!$AU113*2+Base!$BB113*2+Base!$BF113*2)/340+(ROW()/100000)+Data!Q113</f>
        <v>1.16E-3</v>
      </c>
      <c r="BL116" s="194">
        <f>SUM(Base!$AC113+Base!$AF113*2+Base!$AI113*2+Base!$AK113+Base!$AL113*2+Base!$AM113+Base!$AO113+Base!$AU113*2+Base!$AV113+Base!$BF113*2)/300+(ROW()/100000)+SUM(Data!M113:P113)</f>
        <v>1.16E-3</v>
      </c>
      <c r="BM116" s="194">
        <f>SUM(Base!$Z113*2+Base!$AA113+Base!$AC113+Base!$AJ113+Base!$AL113*2+Base!$AN113*2+Base!$AP113+Base!$AT113*2+Base!$AY113)/260+(ROW()/100000)+Data!Y113</f>
        <v>1.16E-3</v>
      </c>
      <c r="BN116" s="194">
        <f>SUM(Base!$Z113+Base!$AA113+Base!$AK113*2+Base!$AL113*2+Base!$AM113*2+Base!$AN113+Base!$AO113+Base!$AP113+Base!$AT113*2+Base!$AV113*2+Base!$AX113*2+Base!$AY113*2+Base!$AZ113+Base!$BA113+Base!$BD113*2+Base!$BE113*2+Base!$BF113)/520+(ROW()/100000)+Data!Y113</f>
        <v>1.16E-3</v>
      </c>
      <c r="BO116" s="194">
        <f>SUM(Base!$AA113+Base!$AK113*2+Base!$AL113*2+Base!$AM113*2+Base!$AN113+Base!$AO113+Base!$AP113*2+Base!$AV113*2+Base!$AX113*2+Base!$AY113*2+Base!$AZ113+Base!$BA113+Base!$BD113*2+Base!$BE113*2+Base!$BF113)/480+(ROW()/100000)+Data!Y113</f>
        <v>1.16E-3</v>
      </c>
      <c r="BP116" s="194">
        <f>SUM(Base!$AA113+Base!$AG113+Base!$AK113*2+Base!$AL113*2+Base!$AM113*2+Base!$AN113+Base!$AO113+Base!$AP113*2+Base!$AT113+Base!$AV113*2+Base!$AX113*2+Base!$AY113*2+Base!$AZ113+Base!$BA113+Base!$BD113*2+Base!$BE113*2+Base!$BF113)/520+(ROW()/100000)+Data!Y113</f>
        <v>1.16E-3</v>
      </c>
      <c r="BQ116" s="194">
        <f>SUM(Base!$Y113+Base!$AA113*2+Base!$AD113+Base!$AG113*2+Base!$AJ113*2+Base!$AL113+Base!$AN113*2+Base!$AP113*2+Base!$AR113*2+Base!$AT113*2+Base!$AV113*2+Base!$AW113*2+Base!$BA113)/440+(ROW()/100000)+Data!R113</f>
        <v>1.16E-3</v>
      </c>
      <c r="BR116" s="194">
        <f>SUM(Base!$Z113*2+Base!$AA113+Base!$AJ113+Base!$AL113*2+Base!$AN113*2+Base!$AO113*2+Base!$AP113*2+Base!$AT113*2+Base!$AX113+Base!$AY113+Base!$BA113*2+Base!$BE113)/380+(ROW()/100000)+SUM(Data!V113+Data!W113)</f>
        <v>1.16E-3</v>
      </c>
      <c r="BS116" s="194">
        <f>SUM(Base!$Y113+Base!$AA113*2+Base!$AD113+Base!$AG113*2+Base!$AJ113*2+Base!$AL113*2+Base!$AN113*2+Base!$AO113+Base!$AP113*2+Base!$AT113*2+Base!$AU113+Base!$AV113*2+Base!$AW113*2+Base!$AX113*2+Base!$AY113*2+Base!$AZ113+Base!$BA113+Base!$BD113+Base!$BE113*2)/620+(ROW()/100000)+SUM(Data!R113+Data!U113)</f>
        <v>1.16E-3</v>
      </c>
      <c r="BT116" s="194">
        <f>SUM(Base!$L113+Base!$M113*2+Base!$N113+Base!$O113+Base!$P113+Base!$Q113*2+Base!$R113*2+Base!$T113*2+Base!$U113*2+Base!$V113+Base!$AA113+Base!$AG113+Base!$AL113*2+Base!$AN113*2+Base!$AO113*2+Base!$AP113+Base!$AU113*2+Base!$AW113+Base!$AY113+Base!$AZ113*2)/600+(ROW()/100000)+Data!L113</f>
        <v>1.16E-3</v>
      </c>
      <c r="BU116" s="194">
        <f>SUM(Base!$L113+Base!$M113*2+Base!$N113+Base!$P113+Base!$Q113*2+Base!$R113*2+Base!$T113*2+Base!$U113+Base!$V113+Base!$AA113+Base!$AG113+Base!$AL113*2+Base!$AN113+Base!$AO113*2+Base!$AP113+Base!$AU113*2+Base!$AW113+Base!$AY113+Base!$AZ113*2)/540+(ROW()/100000)+Data!L113</f>
        <v>1.16E-3</v>
      </c>
      <c r="BV116" s="194">
        <f>SUM(Base!$L113+Base!$M113*2+Base!$N113+Base!$P113+Base!$Q113*2+Base!$R113*2+Base!$T113*2+Base!$U113*2+Base!$V113+Base!$AA113+Base!$AG113+Base!$AL113*2+Base!$AN113*2+Base!$AO113*2+Base!$AP113+Base!$AU113*2+Base!$AW113+Base!$AY113+Base!$AZ113*2)/580+(ROW()/100000)+Data!L113</f>
        <v>1.16E-3</v>
      </c>
      <c r="BW116" s="194">
        <f>SUM(Base!$Y113*2+Base!$Z113*2+Base!$AA113*2+Base!$AG113+Base!$AJ113+Base!$AL113*2+Base!$AN113*2+Base!$AO113+Base!$AP113+Base!$AT113*2+Base!$AX113+Base!$AY113*2+Base!$AZ113+Base!$BA113+Base!$BD113+Base!$BE113)/460+(ROW()/100000)+Data!X113</f>
        <v>1.16E-3</v>
      </c>
      <c r="BX116" s="194">
        <f>SUM(Base!$Y113*2+Base!$Z113+Base!$AA113*2+Base!$AG113*2+Base!$AJ113*2+Base!$AL113+Base!$AN113*2+Base!$AP113*2+Base!$AR113*2+Base!$AT113*2+Base!$AW113*2+Base!$AY113*2+Base!$AZ113+Base!$BA113)/480+(ROW()/100000)+SUM(Data!V113+Data!W113+Data!X113+Data!Y113)</f>
        <v>1.16E-3</v>
      </c>
      <c r="BY116" s="194">
        <f>SUM(Base!$Z113*2+Base!$AA113+Base!$AC113*2+Base!$AK113+Base!$AL113+Base!$AM113*2+Base!$AN113*2+Base!$AP113+Base!$AT113*2+Base!$AV113+Base!$BA113*2+Base!$BB113*2+Base!$BF113*2)/420+(ROW()/100000)+Data!Y113</f>
        <v>1.16E-3</v>
      </c>
      <c r="BZ116" s="194">
        <f>SUM(Base!$Z113+Base!$AA113+Base!$AC113*2+Base!$AK113+Base!$AL113+Base!$AM113*2+Base!$AN113+Base!$AP113+Base!$AT113+Base!$AV113*2+Base!$BA113*2+Base!$BB113*2+Base!$BF113*2)/380+(ROW()/100000)+Data!Y113</f>
        <v>1.16E-3</v>
      </c>
      <c r="CA116" s="194">
        <f>SUM(Base!$Z113*2+Base!$AA113+Base!$AD113*2+Base!$AF113+Base!$AG113*2+Base!$AI113*2+Base!$AL113*2+Base!$AN113+Base!$AO113+Base!$AP113+Base!$AT113*2+Base!$AU113*2+Base!$AX113*2+Base!$AY113+Base!$BA113+Base!$BD113*2+Base!$BE113*2+Base!$BF113)/560+(ROW()/100000)+Data!R113</f>
        <v>1.16E-3</v>
      </c>
      <c r="CB116" s="194">
        <f>SUM(Base!$Z113+Base!$AA113+Base!$AD113+Base!$AF113*2+Base!$AG113*2+Base!$AI113*2+Base!$AL113+Base!$AN113+Base!$AO113+Base!$AP113+Base!$AT113*2+Base!$AU113*2+Base!$AX113*2+Base!$AY113+Base!$BA113+Base!$BD113*2+Base!$BE113*2+Base!$BF113)/520+(ROW()/100000)+Data!R113</f>
        <v>1.16E-3</v>
      </c>
      <c r="CC116" s="194">
        <f>SUM(Base!$W113*2+Base!$Y113*2+Base!$AA113+Base!$AG113+Base!$AJ113*2+Base!$AL113+Base!$AR113+Base!$AT113+Base!$AX113+Base!$AY113*2+Base!$AZ113*2+Base!$BA113+Base!$BD113+Base!$BE113)/380+(ROW()/100000)+SUM(Data!S113+Data!T113+Data!V113+Data!W113)</f>
        <v>1.16E-3</v>
      </c>
      <c r="CD116" s="194">
        <f>SUM(Base!$W113*2+Base!$Y113*2+Base!$AA113+Base!$AG113+Base!$AJ113*2+Base!$AT113+Base!$AX113+Base!$AY113*2+Base!$AZ113*2+Base!$BA113+Base!$BD113+Base!$BE113)/340+(ROW()/100000)+SUM(Data!S113+Data!T113+Data!V113+Data!W113)</f>
        <v>1.16E-3</v>
      </c>
      <c r="CE116" s="194">
        <f>SUM(Base!$W113*2+Base!$Y113*2+Base!$AA113+Base!$AF113+Base!$AG113+Base!$AI113*2+Base!$AJ113*2+Base!$AL113+Base!$AO113+Base!$AP113+Base!$AR113+Base!$AT113*2+Base!$AU113+Base!$AV113*2+Base!$AX113*2+Base!$AY113*2+Base!$AZ113+Base!$BA113+Base!$BD113*2+Base!$BE113*2)/600+(ROW()/100000)+SUM(Data!M113:P113)</f>
        <v>1.16E-3</v>
      </c>
      <c r="CF116" s="194">
        <f>SUM(Base!$W113+Base!$Y113+Base!$AA113+Base!$AF113*2+Base!$AG113+Base!$AI113*2+Base!$AJ113+Base!$AL113*2+Base!$AO113+Base!$AP113+Base!$AT113+Base!$AU113*2+Base!$AV113*2+Base!$AX113*2+Base!$AY113*2+Base!$AZ113+Base!$BA113+Base!$BD113+Base!$BE113*2)/540+(ROW()/100000)+SUM(Data!M113:P113)</f>
        <v>1.16E-3</v>
      </c>
      <c r="CG116" s="194">
        <f>SUM(Base!$W113*2+Base!$Y113*2+Base!$AA113+Base!$AF113*2+Base!$AG113+Base!$AI113*2+Base!$AJ113+Base!$AL113+Base!$AO113+Base!$AP113+Base!$AT113*2+Base!$AU113+Base!$AV113*2+Base!$AX113*2+Base!$AY113*2+Base!$AZ113+Base!$BA113+Base!$BD113+Base!$BE113*2)/560+(ROW()/100000)+SUM(Data!M113:P113)</f>
        <v>1.16E-3</v>
      </c>
      <c r="CH116" s="194">
        <f>SUM(Base!$W113*2+Base!$Y113*2+Base!$AA113+Base!$AC113*2+Base!$AF113*2+Base!$AG113+Base!$AI113*2+Base!$AJ113+Base!$AK113+Base!$AL113+Base!$AM113+Base!$AN113+Base!$AO113+Base!$AP113+Base!$AT113*2+Base!$AU113+Base!$AX113+Base!$AZ113+Base!$BB113*2+Base!$BD113*2+Base!$BE113*2+Base!$BF113*2)/640+(ROW()/100000)+Data!Q113</f>
        <v>1.16E-3</v>
      </c>
      <c r="CI116" s="194">
        <f>SUM(Base!$Y113+Base!$AA113+Base!$AC113*2+Base!$AF113*2+Base!$AG113+Base!$AI113*2+Base!$AJ113+Base!$AK113+Base!$AL113+Base!$AM113+Base!$AN113+Base!$AO113+Base!$AP113+Base!$AU113*2+Base!$AX113+Base!$AZ113+Base!$BB113*2+Base!$BD113+Base!$BF113*2)/500+(ROW()/100000)+Data!Q113</f>
        <v>1.16E-3</v>
      </c>
      <c r="CJ116" s="194">
        <f>SUM(Base!$W113+Base!$Y113*2+Base!$AA113+Base!$AC113*2+Base!$AF113*2+Base!$AG113+Base!$AI113*2+Base!$AJ113+Base!$AK113+Base!$AL113+Base!$AM113+Base!$AN113+Base!$AO113+Base!$AP113+Base!$AT113+Base!$AU113*2+Base!$AX113+Base!$AZ113+Base!$BB113*2+Base!$BD113*2+Base!$BE113+Base!$BF113*2)/600+(ROW()/100000)+Data!Q113</f>
        <v>1.16E-3</v>
      </c>
      <c r="CK116" s="194">
        <f>SUM(Base!$W113*2+Base!$AA113*2+Base!$AG113*2+Base!$AI113+Base!$AJ113+Base!$AL113+Base!$AN113+Base!$AP113*2+Base!$AT113+Base!$AV113*2+Base!$AW113+Base!$AX113*2+Base!$BE113*2)/400+(ROW()/100000)+SUM(Data!S113+Data!T113)</f>
        <v>1.16E-3</v>
      </c>
      <c r="CL116" s="194">
        <f>SUM(Base!$W113+Base!$AA113+Base!$AF113+Base!$AG113*2+Base!$AI113*2+Base!$AJ113+Base!$AL113+Base!$AN113+Base!$AO113*2+Base!$AP113*2+Base!$AU113*2+Base!$AV113*2+Base!$AX113*2+Base!$BE113)/420+(ROW()/100000)+SUM(Data!S113+Data!T113)</f>
        <v>1.16E-3</v>
      </c>
      <c r="CM116" s="194">
        <f>SUM(Base!$W113+Base!$AA113+Base!$AG113*2+Base!$AI113*2+Base!$AJ113+Base!$AL113+Base!$AN113+Base!$AO113+Base!$AP113*2+Base!$AT113+Base!$AU113+Base!$AV113*2+Base!$AW113+Base!$AX113*2+Base!$BE113*2)/420+(ROW()/100000)+SUM(Data!S113+Data!T113)</f>
        <v>1.16E-3</v>
      </c>
      <c r="CN116" s="194">
        <f>SUM(Base!$Y113*2+Base!$AA113*2+Base!$AG113*2+Base!$AJ113*2+Base!$AL113+Base!$AN113*2+Base!$AP113*2+Base!$AR113+Base!$AT113*2+Base!$AV113*2+Base!$AW113*2+Base!$AY113+Base!$AZ113)/440+(ROW()/100000)+SUM(Data!S113+Data!T113)</f>
        <v>1.16E-3</v>
      </c>
      <c r="CO116" s="194">
        <f>SUM(Base!$Y113+Base!$AA113*2+Base!$AG113*2+Base!$AJ113*2+Base!$AN113*2+Base!$AP113*2+Base!$AT113+Base!$AV113*2+Base!$AW113*2+Base!$AZ113)/340+(ROW()/100000)+SUM(Data!S113+Data!T113)</f>
        <v>1.16E-3</v>
      </c>
      <c r="CP116" s="194">
        <f>SUM(Base!$W113+Base!$Z113+Base!$AA113+Base!$AC113*2+Base!$AL113+Base!$AM113*2+Base!$AT113*2+Base!$AV113+Base!$AX113+Base!$BA113+Base!$BB113*2+Base!$BE113+Base!$BF113*2)/360+(ROW()/100000)+SUM(Data!V113+Data!W113)</f>
        <v>1.16E-3</v>
      </c>
      <c r="CQ116" s="195">
        <f>SUM(Base!$W113+Base!$AA113+Base!$AC113*2+Base!$AL113+Base!$AM113*2+Base!$AT113+Base!$AV113*2+Base!$AX113+Base!$BA113+Base!$BB113*2+Base!$BE113+Base!$BF113*2)/340+(ROW()/100000)+SUM(Data!V113+Data!W113)</f>
        <v>1.16E-3</v>
      </c>
      <c r="CR116" s="1"/>
    </row>
    <row r="117" spans="1:96" ht="25" customHeight="1" x14ac:dyDescent="0.3">
      <c r="A117" s="1"/>
      <c r="B117" s="199">
        <f>Base!B114</f>
        <v>0</v>
      </c>
      <c r="C117" s="200">
        <f>Base!C114</f>
        <v>0</v>
      </c>
      <c r="D117" s="1"/>
      <c r="E117" s="201">
        <f>Base!E114</f>
        <v>0</v>
      </c>
      <c r="F117" s="202" t="str">
        <f t="shared" si="5"/>
        <v>A (D)</v>
      </c>
      <c r="G117" s="1"/>
      <c r="H117" s="201">
        <f>Base!I114</f>
        <v>0</v>
      </c>
      <c r="I117" s="200">
        <f>Base!H114</f>
        <v>0</v>
      </c>
      <c r="J117" s="1"/>
      <c r="K117" s="203">
        <f>SUM(Base!$AF114*2+Base!$AI114*2+Base!$AL114*2+Base!$AN114+Base!$AO114*2+Base!$AP114*2+Base!$AU114*2+Base!$AV114+Base!$BF114)/300+(ROW()/100000)+Data!R114</f>
        <v>1.17E-3</v>
      </c>
      <c r="L117" s="204">
        <f>SUM(Base!$Y114*2+Base!$Z114*2+Base!$AA114*2+Base!$AG114+Base!$AJ114*2+Base!$AL114+Base!$AN114*2+Base!$AP114+Base!$AT114*2+Base!$AX114+Base!$AY114*2+Base!$AZ114+Base!$BA114+Base!$BD114+Base!$BE114)/440+(ROW()/100000)+Data!Y114</f>
        <v>1.17E-3</v>
      </c>
      <c r="M117" s="204">
        <f>SUM(Base!$Y114*2+Base!$Z114+Base!$AA114*2+Base!$AD114*2+Base!$AG114*2+Base!$AJ114*2+Base!$AL114*2+Base!$AN114+Base!$AP114*2+Base!$AR114*2+Base!$AT114*2+Base!$AW114+Base!$AZ114)/440+(ROW()/100000)+Data!X114</f>
        <v>1.17E-3</v>
      </c>
      <c r="N117" s="204">
        <f>SUM(Base!$Y114+Base!$AA114*2+Base!$AD114*2+Base!$AG114*2+Base!$AJ114*2+Base!$AL114*2+Base!$AN114+Base!$AP114*2+Base!$AR114*2+Base!$AT114*2+Base!$AW114+Base!$AZ114)/400+(ROW()/100000)+Data!X114</f>
        <v>1.17E-3</v>
      </c>
      <c r="O117" s="204">
        <f>SUM(Base!$Y114+Base!$AA114*2+Base!$AG114*2+Base!$AJ114*2+Base!$AL114+Base!$AN114*2+Base!$AP114*2+Base!$AR114+Base!$AT114*2+Base!$AV114*2+Base!$AW114*2+Base!$AY114+Base!$AZ114)/420+(ROW()/100000)+SUM(Data!U114+Data!V114+Data!W114+Data!X114)</f>
        <v>1.17E-3</v>
      </c>
      <c r="P117" s="204">
        <f>SUM(Base!$Y114+Base!$AA114*2+Base!$AG114*2+Base!$AJ114*2+Base!$AL114+Base!$AN114*2+Base!$AP114*2+Base!$AR114+Base!$AT114*2+Base!$AV114*2+Base!$AW114*2+Base!$AZ114)/400+(ROW()/100000)+SUM(Data!U114+Data!V114+Data!W114+Data!X114)</f>
        <v>1.17E-3</v>
      </c>
      <c r="Q117" s="204">
        <f>SUM(Base!$Y114+Base!$Z114+Base!$AA114+Base!$AD114+Base!$AG114*2+Base!$AI114*2+Base!$AJ114+Base!$AK114+Base!$AL114+Base!$AN114+Base!$AP114+Base!$AT114*2+Base!$AU114+Base!$AV114*2+Base!$AX114*2+Base!$AY114+Base!$BA114+Base!$BD114+Base!$BE114*2+Base!$BF114)/520+(ROW()/100000)+Data!U114</f>
        <v>1.17E-3</v>
      </c>
      <c r="R117" s="204">
        <f>SUM(Base!$AA114+Base!$AC114+Base!$AF114*2+Base!$AG114*2+Base!$AI114*2+Base!$AJ114+Base!$AL114*2+Base!$AM114+Base!$AN114*2+Base!$AO114*2+Base!$AP114*2+Base!$AU114*2+Base!$AW114+Base!$BB114+Base!$BD114*2+Base!$BF114+Base!$BF114*2)/500+(ROW()/100000)+Data!Q114</f>
        <v>1.17E-3</v>
      </c>
      <c r="S117" s="204">
        <f>SUM(Base!$AA114+Base!$AC114*2+Base!$AF114*2+Base!$AG114*2+Base!$AI114*2+Base!$AJ114+Base!$AK114+Base!$AL114+Base!$AM114+Base!$AN114*2+Base!$AO114+Base!$AP114+Base!$AU114*2+Base!$AW114+Base!$BB114*2+Base!$BD114+Base!$BF114*2)/500+(ROW()/100000)+Data!Q114</f>
        <v>1.17E-3</v>
      </c>
      <c r="T117" s="204">
        <f>SUM(Base!$AA114+Base!$AC114*2+Base!$AF114+Base!$AG114*2+Base!$AI114*2+Base!$AJ114+Base!$AK114*2+Base!$AL114+Base!$AM114*2+Base!$AN114*2+Base!$AO114+Base!$AP114*2+Base!$AU114*2+Base!$AW114+Base!$BB114*2+Base!$BF114*2)/520+(ROW()/100000)+Data!Q114</f>
        <v>1.17E-3</v>
      </c>
      <c r="U117" s="204">
        <f>SUM(Base!$AF114+Base!$AI114*2+Base!$AK114*2+Base!$AL114*2+Base!$AM114+Base!$AO114+Base!$AU114+Base!$AV114*2+Base!$AX114*2+Base!$AZ114+Base!$BD114+Base!$BE114*2+Base!$BF114)/380+(ROW()/100000)+SUM(Data!R114+Data!U114)</f>
        <v>1.17E-3</v>
      </c>
      <c r="V117" s="204">
        <f>SUM(Base!$AF114+Base!$AG114+Base!$AI114*2+Base!$AK114*2+Base!$AL114*2+Base!$AM114+Base!$AO114+Base!$AV114*2+Base!$AX114*2+Base!$AZ114+Base!$BD114+Base!$BE114*2+Base!$BF114)/380+(ROW()/100000)+SUM(Data!R114+Data!U114)</f>
        <v>1.17E-3</v>
      </c>
      <c r="W117" s="204">
        <f>SUM(Base!$AA114*2+Base!$AG114*2+Base!$AI114*2+Base!$AJ114+Base!$AL114+Base!$AN114+Base!$AO114+Base!$AP114*2+Base!$AT114+Base!$AU114*2+Base!$AV114*2+Base!$AW114+Base!$AX114+Base!$BE114*2)/420+(ROW()/100000)+Data!U114</f>
        <v>1.17E-3</v>
      </c>
      <c r="X117" s="204">
        <f>SUM(Base!$AC114+Base!$AF114*2+Base!$AI114*2+Base!$AL114*2+Base!$AM114+Base!$AN114+Base!$AO114*2+Base!$AP114*2+Base!$AU114*2+Base!$BB114+Base!$BD114*2+Base!$BF114)/380+(ROW()/100000)+Data!Q114</f>
        <v>1.17E-3</v>
      </c>
      <c r="Y117" s="204">
        <f>SUM(Base!$AC114*2+Base!$AF114*2+Base!$AI114*2+Base!$AK114+Base!$AL114+Base!$AM114+Base!$AN114+Base!$AO114+Base!$AP114+Base!$AU114*2+Base!$BB114*2+Base!$BD114+Base!$BF114*2)/380+(ROW()/100000)+Data!Q114</f>
        <v>1.17E-3</v>
      </c>
      <c r="Z117" s="204">
        <f>SUM(Base!$AC114*2+Base!$AF114+Base!$AI114*2+Base!$AK114*2+Base!$AL114+Base!$AM114*2+Base!$AN114+Base!$AO114+Base!$AP114*2+Base!$AU114*2+Base!$BB114*2+Base!$BF114*2)/400+(ROW()/100000)+Data!Q114</f>
        <v>1.17E-3</v>
      </c>
      <c r="AA117" s="204">
        <f>SUM(Base!$Y114*2+Base!$Z114*2+Base!$AA114*2+Base!$AC114*2+Base!$AD114+Base!$AG114+Base!$AJ114*2+Base!$AL114*2+Base!$AN114*2+Base!$AP114+Base!$AT114*2+Base!$AV114+Base!$AW114+Base!$AX114+Base!$AY114*2+Base!$AZ114*2+Base!$BA114+Base!$BB114+Base!$BD114+Base!$BE114+Base!$BF114*2)/640+(ROW()/100000)+Data!Y114</f>
        <v>1.17E-3</v>
      </c>
      <c r="AB117" s="204">
        <f>SUM(Base!$Y114*2+Base!$Z114+Base!$AA114*2+Base!$AC114*2+Base!$AD114*2+Base!$AG114*2+Base!$AJ114*2+Base!$AL114*2+Base!$AN114*2+Base!$AP114*2+Base!$AT114*2+Base!$AV114+Base!$AW114*2+Base!$AX114+Base!$AY114*2+Base!$AZ114*2+Base!$BA114+Base!$BB114+Base!$BD114+Base!$BE114+Base!$BF114*2)/700+(ROW()/100000)+Data!Y114</f>
        <v>1.17E-3</v>
      </c>
      <c r="AC117" s="204">
        <f>SUM(Base!$AA114*2+Base!$AD114+Base!$AG114*2+Base!$AI114+Base!$AJ114+Base!$AL114+Base!$AN114+Base!$AP114*2+Base!$AT114*2+Base!$AV114+Base!$AW114+Base!$AX114+Base!$AY114+Base!$BE114)/360+(ROW()/100000)+Data!U114</f>
        <v>1.17E-3</v>
      </c>
      <c r="AD117" s="204">
        <f>SUM(Base!$AA114+Base!$AF114+Base!$AG114+Base!$AI114*2+Base!$AJ114+Base!$AK114+Base!$AL114+Base!$AN114+Base!$AO114*2+Base!$AP114*2+Base!$AU114*2+Base!$AV114*2+Base!$AX114+Base!$BE114)/380+(ROW()/100000)+Data!U114</f>
        <v>1.17E-3</v>
      </c>
      <c r="AE117" s="204">
        <f>SUM(Base!$AA114*2+Base!$AG114*2+Base!$AI114*2+Base!$AJ114+Base!$AL114+Base!$AN114+Base!$AO114+Base!$AP114*2+Base!$AT114+Base!$AV114*2+Base!$AW114+Base!$AX114+Base!$BE114)/360+(ROW()/100000)+Data!U114</f>
        <v>1.17E-3</v>
      </c>
      <c r="AF117" s="204">
        <f>SUM(Base!$W114*2+Base!$Y114*2+Base!$AA114+Base!$AF114+Base!$AG114+Base!$AI114+Base!$AJ114*2+Base!$AL114+Base!$AP114+Base!$AR114*2+Base!$AT114*2+Base!$AU114+Base!$AV114*2+Base!$AX114*2+Base!$AY114*2+Base!$AZ114+Base!$BA114+Base!$BD114+Base!$BE114*2)/560+(ROW()/100000)+SUM(Data!M114:P114)</f>
        <v>1.17E-3</v>
      </c>
      <c r="AG117" s="204">
        <f>SUM(Base!$W114*2+Base!$Y114*2+Base!$AA114+Base!$AF114+Base!$AG114+Base!$AI114+Base!$AJ114*2+Base!$AL114+Base!$AP114+Base!$AR114+Base!$AT114*2+Base!$AU114+Base!$AV114*2+Base!$AX114*2+Base!$AY114*2+Base!$AZ114+Base!$BA114+Base!$BD114+Base!$BE114*2)/540+(ROW()/100000)+SUM(Data!M114:P114)</f>
        <v>1.17E-3</v>
      </c>
      <c r="AH117" s="204">
        <f>SUM(Base!$Y114+Base!$Z114+Base!$AA114*2+Base!$AG114*2+Base!$AJ114*2+Base!$AL114+Base!$AN114*2+Base!$AP114*2+Base!$AR114+Base!$AT114*2+Base!$AV114*2+Base!$AW114+Base!$BA114+Base!$BF114)/420+(ROW()/100000)+Data!Y114</f>
        <v>1.17E-3</v>
      </c>
      <c r="AI117" s="204">
        <f>SUM(Base!$Z114+Base!$AA114*2+Base!$AG114*2+Base!$AJ114*2+Base!$AL114+Base!$AN114*2+Base!$AP114*2+Base!$AR114+Base!$AT114*2+Base!$AV114*2+Base!$AW114+Base!$BA114+Base!$BF114)/400+(ROW()/100000)+Data!Y114</f>
        <v>1.17E-3</v>
      </c>
      <c r="AJ117" s="204">
        <f>SUM(Base!$AA114*2+Base!$AG114*2+Base!$AI114+Base!$AJ114*2+Base!$AL114+Base!$AN114*2+Base!$AP114*2+Base!$AU114+Base!$AV114*2+Base!$AW114*2+Base!$BA114)/360+(ROW()/100000)+SUM(Data!R114+Data!U114)</f>
        <v>1.17E-3</v>
      </c>
      <c r="AK117" s="204">
        <f>SUM(Base!$AA114*2+Base!$AG114*2+Base!$AJ114*2+Base!$AL114+Base!$AN114*2+Base!$AP114*2+Base!$AT114+Base!$AU114+Base!$AV114*2+Base!$AW114*2+Base!$BA114)/360+(ROW()/100000)+SUM(Data!R114+Data!U114)</f>
        <v>1.17E-3</v>
      </c>
      <c r="AL117" s="204">
        <f>SUM(Base!$AF114+Base!$AG114+Base!$AI114*2+Base!$AK114+Base!$AL114*2+Base!$AN114+Base!$AO114*2+Base!$AP114+Base!$AU114*2+Base!$AV114*2+Base!$AX114)/360+(ROW()/100000)+Data!R114</f>
        <v>1.17E-3</v>
      </c>
      <c r="AM117" s="204">
        <f>SUM(Base!$AA114+Base!$AF114+Base!$AG114+Base!$AI114*2+Base!$AK114+Base!$AL114*2+Base!$AN114+Base!$AO114*2+Base!$AP114+Base!$AU114*2+Base!$AV114*2+Base!$AX114)/380+(ROW()/100000)+Data!R114</f>
        <v>1.17E-3</v>
      </c>
      <c r="AN117" s="204">
        <f>SUM(Base!$W114+Base!$Y114+Base!$AA114+Base!$AF114+Base!$AI114+Base!$AJ114*2+Base!$AK114+Base!$AL114*2+Base!$AO114+Base!$AP114+Base!$AT114*2+Base!$AU114*2+Base!$AV114*2+Base!$AX114*2+Base!$AY114)/460+(ROW()/100000)+SUM(Data!S114+Data!T114)</f>
        <v>1.17E-3</v>
      </c>
      <c r="AO117" s="204">
        <f>SUM(Base!$W114*2+Base!$Y114+Base!$AA114+Base!$AF114+Base!$AI114+Base!$AJ114*2+Base!$AK114+Base!$AL114+Base!$AN114+Base!$AO114+Base!$AP114+Base!$AT114*2+Base!$AU114+Base!$AV114*2+Base!$AX114*2+Base!$AY114)/480+(ROW()/100000)+SUM(Data!S114+Data!T114)</f>
        <v>1.17E-3</v>
      </c>
      <c r="AP117" s="204">
        <f>SUM(Base!$Y114+Base!$AA114*2+Base!$AG114*2+Base!$AJ114*2+Base!$AL114+Base!$AN114*2+Base!$AP114*2+Base!$AR114+Base!$AT114+Base!$AV114+Base!$AW114*2+Base!$AZ114)/360+(ROW()/100000)+Data!X114</f>
        <v>1.17E-3</v>
      </c>
      <c r="AQ117" s="204">
        <f>SUM(Base!$W114*2+Base!$Y114+Base!$AA114+Base!$AF114*2+Base!$AG114+Base!$AI114*2+Base!$AJ114+Base!$AL114*2+Base!$AO114+Base!$AP114+Base!$AT114+Base!$AU114*2+Base!$AV114*2+Base!$AX114+Base!$AZ114)/460+(ROW()/100000)+SUM(Data!M114:P114)</f>
        <v>1.17E-3</v>
      </c>
      <c r="AR117" s="204">
        <f>SUM(Base!$W114+Base!$AF114*2+Base!$AG114+Base!$AI114*2+Base!$AL114*2+Base!$AO114*2+Base!$AP114+Base!$AU114*2+Base!$AV114+Base!$AX114)/340+(ROW()/100000)+SUM(Data!M114:P114)</f>
        <v>1.17E-3</v>
      </c>
      <c r="AS117" s="204">
        <f>SUM(Base!$W114+Base!$Y114+Base!$AF114*2+Base!$AG114+Base!$AI114*2+Base!$AJ114+Base!$AL114*2+Base!$AO114*2+Base!$AP114+Base!$AU114*2+Base!$AV114*2+Base!$AX114)/400+(ROW()/100000)+SUM(Data!M114:P114)</f>
        <v>1.17E-3</v>
      </c>
      <c r="AT117" s="204">
        <f>SUM(Base!$Y114*2+Base!$Z114+Base!$AA114*2+Base!$AG114*2+Base!$AJ114*2+Base!$AL114+Base!$AN114*2+Base!$AP114*2+Base!$AR114+Base!$AT114*2+Base!$AV114+Base!$AW114*2+Base!$AY114*2+Base!$AZ114*2+Base!$BA114)/500+(ROW()/100000)+Data!Y114</f>
        <v>1.17E-3</v>
      </c>
      <c r="AU117" s="204">
        <f>SUM(Base!$L114*2+Base!$M114*2+Base!$N114*2+Base!$P114*2+Base!$Q114*2+Base!$R114+Base!$T114*2+Base!$V114+Base!$AL114+Base!$AO114*2+Base!$AP114+Base!$AU114*2+Base!$AZ114*2)/440+(ROW()/100000)+Data!L114</f>
        <v>1.17E-3</v>
      </c>
      <c r="AV117" s="204">
        <f>SUM(Base!$AA114+Base!$AF114*2+Base!$AG114+Base!$AI114*2+Base!$AK114+Base!$AL114*2+Base!$AM114+Base!$AN114*2+Base!$AO114*2+Base!$AP114*2+Base!$AU114*2+Base!$AV114*2+Base!$AX114+Base!$BB114+Base!$BE114+Base!$BF114)/480+(ROW()/100000)+Data!R114</f>
        <v>1.17E-3</v>
      </c>
      <c r="AW117" s="204">
        <f>SUM(Base!$Y114*2+Base!$Z114*2+Base!$AA114*2+Base!$AD114+Base!$AG114+Base!$AJ114*2+Base!$AL114*2+Base!$AN114+Base!$AR114+Base!$AT114*2+Base!$AX114+Base!$AY114*2+Base!$AZ114*2+Base!$BA114+Base!$BD114+Base!$BE114)/480+(ROW()/100000)+SUM(Data!V114+Data!W114)</f>
        <v>1.17E-3</v>
      </c>
      <c r="AX117" s="204">
        <f>SUM(Base!$Y114*2+Base!$Z114*2+Base!$AA114*2+Base!$AD114+Base!$AG114+Base!$AJ114*2+Base!$AL114+Base!$AN114+Base!$AR114+Base!$AT114*2+Base!$AW114+Base!$AX114+Base!$AY114*2+Base!$AZ114*2+Base!$BA114+Base!$BD114+Base!$BE114)/480+(ROW()/100000)+SUM(Data!V114+Data!W114)</f>
        <v>1.17E-3</v>
      </c>
      <c r="AY117" s="204">
        <f>SUM(Base!$Y114+Base!$AA114+Base!$AC114*2+Base!$AF114*2+Base!$AG114+Base!$AI114*2+Base!$AJ114+Base!$AK114+Base!$AL114+Base!$AM114+Base!$AN114+Base!$AO114+Base!$AP114+Base!$AU114*2+Base!$AX114+Base!$AZ114+Base!$BB114+Base!$BD114+Base!$BE114*2)/480+(ROW()/100000)+SUM(Data!M114:P114)</f>
        <v>1.17E-3</v>
      </c>
      <c r="AZ117" s="204">
        <f>SUM(Base!$W114*2+Base!$Y114*2+Base!$AA114+Base!$AD114+Base!$AG114*2+Base!$AJ114*2+Base!$AL114+Base!$AN114+Base!$AP114+Base!$AR114+Base!$AT114+Base!$AW114+Base!$AX114+Base!$AY114*2+Base!$AZ114*2+Base!$BA114+Base!$BD114+Base!$BE114)/480+(ROW()/100000)+SUM(Data!S114+Data!T114+Data!V114+Data!W114)</f>
        <v>1.17E-3</v>
      </c>
      <c r="BA117" s="204">
        <f>SUM(Base!$W114*2+Base!$Y114*2+Base!$AA114+Base!$AD114+Base!$AG114*2+Base!$AJ114*2+Base!$AN114+Base!$AP114+Base!$AT114+Base!$AW114+Base!$AX114+Base!$AY114*2+Base!$AZ114*2+Base!$BA114+Base!$BD114+Base!$BE114)/440+(ROW()/100000)+SUM(Data!S114+Data!T114+Data!V114+Data!W114)</f>
        <v>1.17E-3</v>
      </c>
      <c r="BB117" s="204">
        <f>SUM(Base!$W114+Base!$Y114+Base!$AA114*2+Base!$AD114+Base!$AF114+Base!$AG114*2+Base!$AI114*2+Base!$AJ114*2+Base!$AL114+Base!$AN114*2+Base!$AO114+Base!$AP114*2+Base!$AR114+Base!$AT114*2+Base!$AU114+Base!$AV114*2+Base!$AW114*2+Base!$AX114+Base!$AY114*2+Base!$AZ114)/640+(ROW()/100000)+SUM(Data!M114:P114)</f>
        <v>1.17E-3</v>
      </c>
      <c r="BC117" s="204">
        <f>SUM(Base!$AA114+Base!$AF114+Base!$AG114*2+Base!$AI114*2+Base!$AJ114+Base!$AL114*2+Base!$AN114+Base!$AO114+Base!$AP114*2+Base!$AT114+Base!$AU114*2+Base!$AV114*2+Base!$AX114+Base!$AY114+Base!$AZ114)/440+(ROW()/100000)+SUM(Data!M114:P114)</f>
        <v>1.17E-3</v>
      </c>
      <c r="BD117" s="204">
        <f>SUM(Base!$AA114*2+Base!$AF114+Base!$AG114*2+Base!$AI114*2+Base!$AJ114+Base!$AL114+Base!$AN114*2+Base!$AO114+Base!$AP114*2+Base!$AT114+Base!$AU114+Base!$AV114*2+Base!$AW114+Base!$AX114+Base!$AY114+Base!$AZ114)/460+(ROW()/100000)+SUM(Data!M114:P114)</f>
        <v>1.17E-3</v>
      </c>
      <c r="BE117" s="204">
        <f>SUM(Base!$AA114*2+Base!$AC114*2+Base!$AF114*2+Base!$AG114*2+Base!$AI114*2+Base!$AJ114*2+Base!$AL114+Base!$AM114+Base!$AN114*2+Base!$AO114+Base!$AP114*2+Base!$AU114*2+Base!$AV114*2+Base!$BB114*2+Base!$BD114+Base!$BE114+Base!$BF114*2)/580+(ROW()/100000)+Data!Q114</f>
        <v>1.17E-3</v>
      </c>
      <c r="BF117" s="204">
        <f>SUM(Base!$Y114+Base!$AA114*2+Base!$AC114*2+Base!$AF114*2+Base!$AG114*2+Base!$AI114*2+Base!$AJ114*2+Base!$AL114+Base!$AM114+Base!$AN114*2+Base!$AO114+Base!$AP114*2+Base!$AU114*2+Base!$AV114*2+Base!$AW114+Base!$BB114*2+Base!$BD114+Base!$BE114+Base!$BF114*2)/620+(ROW()/100000)+Data!Q114</f>
        <v>1.17E-3</v>
      </c>
      <c r="BG117" s="204">
        <f>SUM(Base!$Y114*2+Base!$Z114+Base!$AA114+Base!$AD114+Base!$AG114*2+Base!$AJ114*2+Base!$AL114+Base!$AN114+Base!$AP114*2+Base!$AR114+Base!$AT114*2+Base!$AW114*2+Base!$AX114*2+Base!$AY114*2+Base!$BA114+Base!$BE114)/480+(ROW()/100000)+Data!U114</f>
        <v>1.17E-3</v>
      </c>
      <c r="BH117" s="204">
        <f>SUM(Base!$Y114+Base!$AA114+Base!$AD114+Base!$AG114*2+Base!$AI114+Base!$AJ114*2+Base!$AL114+Base!$AN114+Base!$AP114*2+Base!$AT114*2+Base!$AW114+Base!$AX114*2+Base!$AY114*2+Base!$BA114+Base!$BE114)/420+(ROW()/100000)+Data!U114</f>
        <v>1.17E-3</v>
      </c>
      <c r="BI117" s="204">
        <f>SUM(Base!$AC114+Base!$AF114*2+Base!$AI114*2+Base!$AL114*2+Base!$AM114+Base!$AO114*2+Base!$AU114*2+Base!$BB114+Base!$BD114*2+Base!$BF114)/320+(ROW()/100000)+Data!Q114</f>
        <v>1.17E-3</v>
      </c>
      <c r="BJ117" s="204">
        <f>SUM(Base!$AC114*2+Base!$AF114*2+Base!$AI114*2+Base!$AK114+Base!$AL114+Base!$AM114+Base!$AO114+Base!$AU114*2+Base!$BB114*2+Base!$BD114+Base!$BF114*2)/340+(ROW()/100000)+Data!Q114</f>
        <v>1.17E-3</v>
      </c>
      <c r="BK117" s="204">
        <f>SUM(Base!$AC114*2+Base!$AF114+Base!$AI114*2+Base!$AK114*2+Base!$AL114+Base!$AM114*2+Base!$AO114+Base!$AU114*2+Base!$BB114*2+Base!$BF114*2)/340+(ROW()/100000)+Data!Q114</f>
        <v>1.17E-3</v>
      </c>
      <c r="BL117" s="204">
        <f>SUM(Base!$AC114+Base!$AF114*2+Base!$AI114*2+Base!$AK114+Base!$AL114*2+Base!$AM114+Base!$AO114+Base!$AU114*2+Base!$AV114+Base!$BF114*2)/300+(ROW()/100000)+SUM(Data!M114:P114)</f>
        <v>1.17E-3</v>
      </c>
      <c r="BM117" s="204">
        <f>SUM(Base!$Z114*2+Base!$AA114+Base!$AC114+Base!$AJ114+Base!$AL114*2+Base!$AN114*2+Base!$AP114+Base!$AT114*2+Base!$AY114)/260+(ROW()/100000)+Data!Y114</f>
        <v>1.17E-3</v>
      </c>
      <c r="BN117" s="204">
        <f>SUM(Base!$Z114+Base!$AA114+Base!$AK114*2+Base!$AL114*2+Base!$AM114*2+Base!$AN114+Base!$AO114+Base!$AP114+Base!$AT114*2+Base!$AV114*2+Base!$AX114*2+Base!$AY114*2+Base!$AZ114+Base!$BA114+Base!$BD114*2+Base!$BE114*2+Base!$BF114)/520+(ROW()/100000)+Data!Y114</f>
        <v>1.17E-3</v>
      </c>
      <c r="BO117" s="204">
        <f>SUM(Base!$AA114+Base!$AK114*2+Base!$AL114*2+Base!$AM114*2+Base!$AN114+Base!$AO114+Base!$AP114*2+Base!$AV114*2+Base!$AX114*2+Base!$AY114*2+Base!$AZ114+Base!$BA114+Base!$BD114*2+Base!$BE114*2+Base!$BF114)/480+(ROW()/100000)+Data!Y114</f>
        <v>1.17E-3</v>
      </c>
      <c r="BP117" s="204">
        <f>SUM(Base!$AA114+Base!$AG114+Base!$AK114*2+Base!$AL114*2+Base!$AM114*2+Base!$AN114+Base!$AO114+Base!$AP114*2+Base!$AT114+Base!$AV114*2+Base!$AX114*2+Base!$AY114*2+Base!$AZ114+Base!$BA114+Base!$BD114*2+Base!$BE114*2+Base!$BF114)/520+(ROW()/100000)+Data!Y114</f>
        <v>1.17E-3</v>
      </c>
      <c r="BQ117" s="204">
        <f>SUM(Base!$Y114+Base!$AA114*2+Base!$AD114+Base!$AG114*2+Base!$AJ114*2+Base!$AL114+Base!$AN114*2+Base!$AP114*2+Base!$AR114*2+Base!$AT114*2+Base!$AV114*2+Base!$AW114*2+Base!$BA114)/440+(ROW()/100000)+Data!R114</f>
        <v>1.17E-3</v>
      </c>
      <c r="BR117" s="204">
        <f>SUM(Base!$Z114*2+Base!$AA114+Base!$AJ114+Base!$AL114*2+Base!$AN114*2+Base!$AO114*2+Base!$AP114*2+Base!$AT114*2+Base!$AX114+Base!$AY114+Base!$BA114*2+Base!$BE114)/380+(ROW()/100000)+SUM(Data!V114+Data!W114)</f>
        <v>1.17E-3</v>
      </c>
      <c r="BS117" s="204">
        <f>SUM(Base!$Y114+Base!$AA114*2+Base!$AD114+Base!$AG114*2+Base!$AJ114*2+Base!$AL114*2+Base!$AN114*2+Base!$AO114+Base!$AP114*2+Base!$AT114*2+Base!$AU114+Base!$AV114*2+Base!$AW114*2+Base!$AX114*2+Base!$AY114*2+Base!$AZ114+Base!$BA114+Base!$BD114+Base!$BE114*2)/620+(ROW()/100000)+SUM(Data!R114+Data!U114)</f>
        <v>1.17E-3</v>
      </c>
      <c r="BT117" s="204">
        <f>SUM(Base!$L114+Base!$M114*2+Base!$N114+Base!$O114+Base!$P114+Base!$Q114*2+Base!$R114*2+Base!$T114*2+Base!$U114*2+Base!$V114+Base!$AA114+Base!$AG114+Base!$AL114*2+Base!$AN114*2+Base!$AO114*2+Base!$AP114+Base!$AU114*2+Base!$AW114+Base!$AY114+Base!$AZ114*2)/600+(ROW()/100000)+Data!L114</f>
        <v>1.17E-3</v>
      </c>
      <c r="BU117" s="204">
        <f>SUM(Base!$L114+Base!$M114*2+Base!$N114+Base!$P114+Base!$Q114*2+Base!$R114*2+Base!$T114*2+Base!$U114+Base!$V114+Base!$AA114+Base!$AG114+Base!$AL114*2+Base!$AN114+Base!$AO114*2+Base!$AP114+Base!$AU114*2+Base!$AW114+Base!$AY114+Base!$AZ114*2)/540+(ROW()/100000)+Data!L114</f>
        <v>1.17E-3</v>
      </c>
      <c r="BV117" s="204">
        <f>SUM(Base!$L114+Base!$M114*2+Base!$N114+Base!$P114+Base!$Q114*2+Base!$R114*2+Base!$T114*2+Base!$U114*2+Base!$V114+Base!$AA114+Base!$AG114+Base!$AL114*2+Base!$AN114*2+Base!$AO114*2+Base!$AP114+Base!$AU114*2+Base!$AW114+Base!$AY114+Base!$AZ114*2)/580+(ROW()/100000)+Data!L114</f>
        <v>1.17E-3</v>
      </c>
      <c r="BW117" s="204">
        <f>SUM(Base!$Y114*2+Base!$Z114*2+Base!$AA114*2+Base!$AG114+Base!$AJ114+Base!$AL114*2+Base!$AN114*2+Base!$AO114+Base!$AP114+Base!$AT114*2+Base!$AX114+Base!$AY114*2+Base!$AZ114+Base!$BA114+Base!$BD114+Base!$BE114)/460+(ROW()/100000)+Data!X114</f>
        <v>1.17E-3</v>
      </c>
      <c r="BX117" s="204">
        <f>SUM(Base!$Y114*2+Base!$Z114+Base!$AA114*2+Base!$AG114*2+Base!$AJ114*2+Base!$AL114+Base!$AN114*2+Base!$AP114*2+Base!$AR114*2+Base!$AT114*2+Base!$AW114*2+Base!$AY114*2+Base!$AZ114+Base!$BA114)/480+(ROW()/100000)+SUM(Data!V114+Data!W114+Data!X114+Data!Y114)</f>
        <v>1.17E-3</v>
      </c>
      <c r="BY117" s="204">
        <f>SUM(Base!$Z114*2+Base!$AA114+Base!$AC114*2+Base!$AK114+Base!$AL114+Base!$AM114*2+Base!$AN114*2+Base!$AP114+Base!$AT114*2+Base!$AV114+Base!$BA114*2+Base!$BB114*2+Base!$BF114*2)/420+(ROW()/100000)+Data!Y114</f>
        <v>1.17E-3</v>
      </c>
      <c r="BZ117" s="204">
        <f>SUM(Base!$Z114+Base!$AA114+Base!$AC114*2+Base!$AK114+Base!$AL114+Base!$AM114*2+Base!$AN114+Base!$AP114+Base!$AT114+Base!$AV114*2+Base!$BA114*2+Base!$BB114*2+Base!$BF114*2)/380+(ROW()/100000)+Data!Y114</f>
        <v>1.17E-3</v>
      </c>
      <c r="CA117" s="204">
        <f>SUM(Base!$Z114*2+Base!$AA114+Base!$AD114*2+Base!$AF114+Base!$AG114*2+Base!$AI114*2+Base!$AL114*2+Base!$AN114+Base!$AO114+Base!$AP114+Base!$AT114*2+Base!$AU114*2+Base!$AX114*2+Base!$AY114+Base!$BA114+Base!$BD114*2+Base!$BE114*2+Base!$BF114)/560+(ROW()/100000)+Data!R114</f>
        <v>1.17E-3</v>
      </c>
      <c r="CB117" s="204">
        <f>SUM(Base!$Z114+Base!$AA114+Base!$AD114+Base!$AF114*2+Base!$AG114*2+Base!$AI114*2+Base!$AL114+Base!$AN114+Base!$AO114+Base!$AP114+Base!$AT114*2+Base!$AU114*2+Base!$AX114*2+Base!$AY114+Base!$BA114+Base!$BD114*2+Base!$BE114*2+Base!$BF114)/520+(ROW()/100000)+Data!R114</f>
        <v>1.17E-3</v>
      </c>
      <c r="CC117" s="204">
        <f>SUM(Base!$W114*2+Base!$Y114*2+Base!$AA114+Base!$AG114+Base!$AJ114*2+Base!$AL114+Base!$AR114+Base!$AT114+Base!$AX114+Base!$AY114*2+Base!$AZ114*2+Base!$BA114+Base!$BD114+Base!$BE114)/380+(ROW()/100000)+SUM(Data!S114+Data!T114+Data!V114+Data!W114)</f>
        <v>1.17E-3</v>
      </c>
      <c r="CD117" s="204">
        <f>SUM(Base!$W114*2+Base!$Y114*2+Base!$AA114+Base!$AG114+Base!$AJ114*2+Base!$AT114+Base!$AX114+Base!$AY114*2+Base!$AZ114*2+Base!$BA114+Base!$BD114+Base!$BE114)/340+(ROW()/100000)+SUM(Data!S114+Data!T114+Data!V114+Data!W114)</f>
        <v>1.17E-3</v>
      </c>
      <c r="CE117" s="204">
        <f>SUM(Base!$W114*2+Base!$Y114*2+Base!$AA114+Base!$AF114+Base!$AG114+Base!$AI114*2+Base!$AJ114*2+Base!$AL114+Base!$AO114+Base!$AP114+Base!$AR114+Base!$AT114*2+Base!$AU114+Base!$AV114*2+Base!$AX114*2+Base!$AY114*2+Base!$AZ114+Base!$BA114+Base!$BD114*2+Base!$BE114*2)/600+(ROW()/100000)+SUM(Data!M114:P114)</f>
        <v>1.17E-3</v>
      </c>
      <c r="CF117" s="204">
        <f>SUM(Base!$W114+Base!$Y114+Base!$AA114+Base!$AF114*2+Base!$AG114+Base!$AI114*2+Base!$AJ114+Base!$AL114*2+Base!$AO114+Base!$AP114+Base!$AT114+Base!$AU114*2+Base!$AV114*2+Base!$AX114*2+Base!$AY114*2+Base!$AZ114+Base!$BA114+Base!$BD114+Base!$BE114*2)/540+(ROW()/100000)+SUM(Data!M114:P114)</f>
        <v>1.17E-3</v>
      </c>
      <c r="CG117" s="204">
        <f>SUM(Base!$W114*2+Base!$Y114*2+Base!$AA114+Base!$AF114*2+Base!$AG114+Base!$AI114*2+Base!$AJ114+Base!$AL114+Base!$AO114+Base!$AP114+Base!$AT114*2+Base!$AU114+Base!$AV114*2+Base!$AX114*2+Base!$AY114*2+Base!$AZ114+Base!$BA114+Base!$BD114+Base!$BE114*2)/560+(ROW()/100000)+SUM(Data!M114:P114)</f>
        <v>1.17E-3</v>
      </c>
      <c r="CH117" s="204">
        <f>SUM(Base!$W114*2+Base!$Y114*2+Base!$AA114+Base!$AC114*2+Base!$AF114*2+Base!$AG114+Base!$AI114*2+Base!$AJ114+Base!$AK114+Base!$AL114+Base!$AM114+Base!$AN114+Base!$AO114+Base!$AP114+Base!$AT114*2+Base!$AU114+Base!$AX114+Base!$AZ114+Base!$BB114*2+Base!$BD114*2+Base!$BE114*2+Base!$BF114*2)/640+(ROW()/100000)+Data!Q114</f>
        <v>1.17E-3</v>
      </c>
      <c r="CI117" s="204">
        <f>SUM(Base!$Y114+Base!$AA114+Base!$AC114*2+Base!$AF114*2+Base!$AG114+Base!$AI114*2+Base!$AJ114+Base!$AK114+Base!$AL114+Base!$AM114+Base!$AN114+Base!$AO114+Base!$AP114+Base!$AU114*2+Base!$AX114+Base!$AZ114+Base!$BB114*2+Base!$BD114+Base!$BF114*2)/500+(ROW()/100000)+Data!Q114</f>
        <v>1.17E-3</v>
      </c>
      <c r="CJ117" s="204">
        <f>SUM(Base!$W114+Base!$Y114*2+Base!$AA114+Base!$AC114*2+Base!$AF114*2+Base!$AG114+Base!$AI114*2+Base!$AJ114+Base!$AK114+Base!$AL114+Base!$AM114+Base!$AN114+Base!$AO114+Base!$AP114+Base!$AT114+Base!$AU114*2+Base!$AX114+Base!$AZ114+Base!$BB114*2+Base!$BD114*2+Base!$BE114+Base!$BF114*2)/600+(ROW()/100000)+Data!Q114</f>
        <v>1.17E-3</v>
      </c>
      <c r="CK117" s="204">
        <f>SUM(Base!$W114*2+Base!$AA114*2+Base!$AG114*2+Base!$AI114+Base!$AJ114+Base!$AL114+Base!$AN114+Base!$AP114*2+Base!$AT114+Base!$AV114*2+Base!$AW114+Base!$AX114*2+Base!$BE114*2)/400+(ROW()/100000)+SUM(Data!S114+Data!T114)</f>
        <v>1.17E-3</v>
      </c>
      <c r="CL117" s="204">
        <f>SUM(Base!$W114+Base!$AA114+Base!$AF114+Base!$AG114*2+Base!$AI114*2+Base!$AJ114+Base!$AL114+Base!$AN114+Base!$AO114*2+Base!$AP114*2+Base!$AU114*2+Base!$AV114*2+Base!$AX114*2+Base!$BE114)/420+(ROW()/100000)+SUM(Data!S114+Data!T114)</f>
        <v>1.17E-3</v>
      </c>
      <c r="CM117" s="204">
        <f>SUM(Base!$W114+Base!$AA114+Base!$AG114*2+Base!$AI114*2+Base!$AJ114+Base!$AL114+Base!$AN114+Base!$AO114+Base!$AP114*2+Base!$AT114+Base!$AU114+Base!$AV114*2+Base!$AW114+Base!$AX114*2+Base!$BE114*2)/420+(ROW()/100000)+SUM(Data!S114+Data!T114)</f>
        <v>1.17E-3</v>
      </c>
      <c r="CN117" s="204">
        <f>SUM(Base!$Y114*2+Base!$AA114*2+Base!$AG114*2+Base!$AJ114*2+Base!$AL114+Base!$AN114*2+Base!$AP114*2+Base!$AR114+Base!$AT114*2+Base!$AV114*2+Base!$AW114*2+Base!$AY114+Base!$AZ114)/440+(ROW()/100000)+SUM(Data!S114+Data!T114)</f>
        <v>1.17E-3</v>
      </c>
      <c r="CO117" s="204">
        <f>SUM(Base!$Y114+Base!$AA114*2+Base!$AG114*2+Base!$AJ114*2+Base!$AN114*2+Base!$AP114*2+Base!$AT114+Base!$AV114*2+Base!$AW114*2+Base!$AZ114)/340+(ROW()/100000)+SUM(Data!S114+Data!T114)</f>
        <v>1.17E-3</v>
      </c>
      <c r="CP117" s="204">
        <f>SUM(Base!$W114+Base!$Z114+Base!$AA114+Base!$AC114*2+Base!$AL114+Base!$AM114*2+Base!$AT114*2+Base!$AV114+Base!$AX114+Base!$BA114+Base!$BB114*2+Base!$BE114+Base!$BF114*2)/360+(ROW()/100000)+SUM(Data!V114+Data!W114)</f>
        <v>1.17E-3</v>
      </c>
      <c r="CQ117" s="205">
        <f>SUM(Base!$W114+Base!$AA114+Base!$AC114*2+Base!$AL114+Base!$AM114*2+Base!$AT114+Base!$AV114*2+Base!$AX114+Base!$BA114+Base!$BB114*2+Base!$BE114+Base!$BF114*2)/340+(ROW()/100000)+SUM(Data!V114+Data!W114)</f>
        <v>1.17E-3</v>
      </c>
      <c r="CR117" s="1"/>
    </row>
    <row r="118" spans="1:96" ht="25" customHeight="1" x14ac:dyDescent="0.3">
      <c r="A118" s="1"/>
      <c r="B118" s="85">
        <f>Base!B115</f>
        <v>0</v>
      </c>
      <c r="C118" s="92">
        <f>Base!C115</f>
        <v>0</v>
      </c>
      <c r="D118" s="1"/>
      <c r="E118" s="86">
        <f>Base!E115</f>
        <v>0</v>
      </c>
      <c r="F118" s="90" t="str">
        <f t="shared" si="5"/>
        <v>A (D)</v>
      </c>
      <c r="G118" s="1"/>
      <c r="H118" s="86">
        <f>Base!I115</f>
        <v>0</v>
      </c>
      <c r="I118" s="92">
        <f>Base!H115</f>
        <v>0</v>
      </c>
      <c r="J118" s="1"/>
      <c r="K118" s="88">
        <f>SUM(Base!$AF115*2+Base!$AI115*2+Base!$AL115*2+Base!$AN115+Base!$AO115*2+Base!$AP115*2+Base!$AU115*2+Base!$AV115+Base!$BF115)/300+(ROW()/100000)+Data!R115</f>
        <v>1.1800000000000001E-3</v>
      </c>
      <c r="L118" s="87">
        <f>SUM(Base!$Y115*2+Base!$Z115*2+Base!$AA115*2+Base!$AG115+Base!$AJ115*2+Base!$AL115+Base!$AN115*2+Base!$AP115+Base!$AT115*2+Base!$AX115+Base!$AY115*2+Base!$AZ115+Base!$BA115+Base!$BD115+Base!$BE115)/440+(ROW()/100000)+Data!Y115</f>
        <v>1.1800000000000001E-3</v>
      </c>
      <c r="M118" s="87">
        <f>SUM(Base!$Y115*2+Base!$Z115+Base!$AA115*2+Base!$AD115*2+Base!$AG115*2+Base!$AJ115*2+Base!$AL115*2+Base!$AN115+Base!$AP115*2+Base!$AR115*2+Base!$AT115*2+Base!$AW115+Base!$AZ115)/440+(ROW()/100000)+Data!X115</f>
        <v>1.1800000000000001E-3</v>
      </c>
      <c r="N118" s="87">
        <f>SUM(Base!$Y115+Base!$AA115*2+Base!$AD115*2+Base!$AG115*2+Base!$AJ115*2+Base!$AL115*2+Base!$AN115+Base!$AP115*2+Base!$AR115*2+Base!$AT115*2+Base!$AW115+Base!$AZ115)/400+(ROW()/100000)+Data!X115</f>
        <v>1.1800000000000001E-3</v>
      </c>
      <c r="O118" s="87">
        <f>SUM(Base!$Y115+Base!$AA115*2+Base!$AG115*2+Base!$AJ115*2+Base!$AL115+Base!$AN115*2+Base!$AP115*2+Base!$AR115+Base!$AT115*2+Base!$AV115*2+Base!$AW115*2+Base!$AY115+Base!$AZ115)/420+(ROW()/100000)+SUM(Data!U115+Data!V115+Data!W115+Data!X115)</f>
        <v>1.1800000000000001E-3</v>
      </c>
      <c r="P118" s="87">
        <f>SUM(Base!$Y115+Base!$AA115*2+Base!$AG115*2+Base!$AJ115*2+Base!$AL115+Base!$AN115*2+Base!$AP115*2+Base!$AR115+Base!$AT115*2+Base!$AV115*2+Base!$AW115*2+Base!$AZ115)/400+(ROW()/100000)+SUM(Data!U115+Data!V115+Data!W115+Data!X115)</f>
        <v>1.1800000000000001E-3</v>
      </c>
      <c r="Q118" s="87">
        <f>SUM(Base!$Y115+Base!$Z115+Base!$AA115+Base!$AD115+Base!$AG115*2+Base!$AI115*2+Base!$AJ115+Base!$AK115+Base!$AL115+Base!$AN115+Base!$AP115+Base!$AT115*2+Base!$AU115+Base!$AV115*2+Base!$AX115*2+Base!$AY115+Base!$BA115+Base!$BD115+Base!$BE115*2+Base!$BF115)/520+(ROW()/100000)+Data!U115</f>
        <v>1.1800000000000001E-3</v>
      </c>
      <c r="R118" s="87">
        <f>SUM(Base!$AA115+Base!$AC115+Base!$AF115*2+Base!$AG115*2+Base!$AI115*2+Base!$AJ115+Base!$AL115*2+Base!$AM115+Base!$AN115*2+Base!$AO115*2+Base!$AP115*2+Base!$AU115*2+Base!$AW115+Base!$BB115+Base!$BD115*2+Base!$BF115+Base!$BF115*2)/500+(ROW()/100000)+Data!Q115</f>
        <v>1.1800000000000001E-3</v>
      </c>
      <c r="S118" s="87">
        <f>SUM(Base!$AA115+Base!$AC115*2+Base!$AF115*2+Base!$AG115*2+Base!$AI115*2+Base!$AJ115+Base!$AK115+Base!$AL115+Base!$AM115+Base!$AN115*2+Base!$AO115+Base!$AP115+Base!$AU115*2+Base!$AW115+Base!$BB115*2+Base!$BD115+Base!$BF115*2)/500+(ROW()/100000)+Data!Q115</f>
        <v>1.1800000000000001E-3</v>
      </c>
      <c r="T118" s="87">
        <f>SUM(Base!$AA115+Base!$AC115*2+Base!$AF115+Base!$AG115*2+Base!$AI115*2+Base!$AJ115+Base!$AK115*2+Base!$AL115+Base!$AM115*2+Base!$AN115*2+Base!$AO115+Base!$AP115*2+Base!$AU115*2+Base!$AW115+Base!$BB115*2+Base!$BF115*2)/520+(ROW()/100000)+Data!Q115</f>
        <v>1.1800000000000001E-3</v>
      </c>
      <c r="U118" s="87">
        <f>SUM(Base!$AF115+Base!$AI115*2+Base!$AK115*2+Base!$AL115*2+Base!$AM115+Base!$AO115+Base!$AU115+Base!$AV115*2+Base!$AX115*2+Base!$AZ115+Base!$BD115+Base!$BE115*2+Base!$BF115)/380+(ROW()/100000)+SUM(Data!R115+Data!U115)</f>
        <v>1.1800000000000001E-3</v>
      </c>
      <c r="V118" s="87">
        <f>SUM(Base!$AF115+Base!$AG115+Base!$AI115*2+Base!$AK115*2+Base!$AL115*2+Base!$AM115+Base!$AO115+Base!$AV115*2+Base!$AX115*2+Base!$AZ115+Base!$BD115+Base!$BE115*2+Base!$BF115)/380+(ROW()/100000)+SUM(Data!R115+Data!U115)</f>
        <v>1.1800000000000001E-3</v>
      </c>
      <c r="W118" s="87">
        <f>SUM(Base!$AA115*2+Base!$AG115*2+Base!$AI115*2+Base!$AJ115+Base!$AL115+Base!$AN115+Base!$AO115+Base!$AP115*2+Base!$AT115+Base!$AU115*2+Base!$AV115*2+Base!$AW115+Base!$AX115+Base!$BE115*2)/420+(ROW()/100000)+Data!U115</f>
        <v>1.1800000000000001E-3</v>
      </c>
      <c r="X118" s="87">
        <f>SUM(Base!$AC115+Base!$AF115*2+Base!$AI115*2+Base!$AL115*2+Base!$AM115+Base!$AN115+Base!$AO115*2+Base!$AP115*2+Base!$AU115*2+Base!$BB115+Base!$BD115*2+Base!$BF115)/380+(ROW()/100000)+Data!Q115</f>
        <v>1.1800000000000001E-3</v>
      </c>
      <c r="Y118" s="87">
        <f>SUM(Base!$AC115*2+Base!$AF115*2+Base!$AI115*2+Base!$AK115+Base!$AL115+Base!$AM115+Base!$AN115+Base!$AO115+Base!$AP115+Base!$AU115*2+Base!$BB115*2+Base!$BD115+Base!$BF115*2)/380+(ROW()/100000)+Data!Q115</f>
        <v>1.1800000000000001E-3</v>
      </c>
      <c r="Z118" s="87">
        <f>SUM(Base!$AC115*2+Base!$AF115+Base!$AI115*2+Base!$AK115*2+Base!$AL115+Base!$AM115*2+Base!$AN115+Base!$AO115+Base!$AP115*2+Base!$AU115*2+Base!$BB115*2+Base!$BF115*2)/400+(ROW()/100000)+Data!Q115</f>
        <v>1.1800000000000001E-3</v>
      </c>
      <c r="AA118" s="87">
        <f>SUM(Base!$Y115*2+Base!$Z115*2+Base!$AA115*2+Base!$AC115*2+Base!$AD115+Base!$AG115+Base!$AJ115*2+Base!$AL115*2+Base!$AN115*2+Base!$AP115+Base!$AT115*2+Base!$AV115+Base!$AW115+Base!$AX115+Base!$AY115*2+Base!$AZ115*2+Base!$BA115+Base!$BB115+Base!$BD115+Base!$BE115+Base!$BF115*2)/640+(ROW()/100000)+Data!Y115</f>
        <v>1.1800000000000001E-3</v>
      </c>
      <c r="AB118" s="87">
        <f>SUM(Base!$Y115*2+Base!$Z115+Base!$AA115*2+Base!$AC115*2+Base!$AD115*2+Base!$AG115*2+Base!$AJ115*2+Base!$AL115*2+Base!$AN115*2+Base!$AP115*2+Base!$AT115*2+Base!$AV115+Base!$AW115*2+Base!$AX115+Base!$AY115*2+Base!$AZ115*2+Base!$BA115+Base!$BB115+Base!$BD115+Base!$BE115+Base!$BF115*2)/700+(ROW()/100000)+Data!Y115</f>
        <v>1.1800000000000001E-3</v>
      </c>
      <c r="AC118" s="87">
        <f>SUM(Base!$AA115*2+Base!$AD115+Base!$AG115*2+Base!$AI115+Base!$AJ115+Base!$AL115+Base!$AN115+Base!$AP115*2+Base!$AT115*2+Base!$AV115+Base!$AW115+Base!$AX115+Base!$AY115+Base!$BE115)/360+(ROW()/100000)+Data!U115</f>
        <v>1.1800000000000001E-3</v>
      </c>
      <c r="AD118" s="87">
        <f>SUM(Base!$AA115+Base!$AF115+Base!$AG115+Base!$AI115*2+Base!$AJ115+Base!$AK115+Base!$AL115+Base!$AN115+Base!$AO115*2+Base!$AP115*2+Base!$AU115*2+Base!$AV115*2+Base!$AX115+Base!$BE115)/380+(ROW()/100000)+Data!U115</f>
        <v>1.1800000000000001E-3</v>
      </c>
      <c r="AE118" s="87">
        <f>SUM(Base!$AA115*2+Base!$AG115*2+Base!$AI115*2+Base!$AJ115+Base!$AL115+Base!$AN115+Base!$AO115+Base!$AP115*2+Base!$AT115+Base!$AV115*2+Base!$AW115+Base!$AX115+Base!$BE115)/360+(ROW()/100000)+Data!U115</f>
        <v>1.1800000000000001E-3</v>
      </c>
      <c r="AF118" s="87">
        <f>SUM(Base!$W115*2+Base!$Y115*2+Base!$AA115+Base!$AF115+Base!$AG115+Base!$AI115+Base!$AJ115*2+Base!$AL115+Base!$AP115+Base!$AR115*2+Base!$AT115*2+Base!$AU115+Base!$AV115*2+Base!$AX115*2+Base!$AY115*2+Base!$AZ115+Base!$BA115+Base!$BD115+Base!$BE115*2)/560+(ROW()/100000)+SUM(Data!M115:P115)</f>
        <v>1.1800000000000001E-3</v>
      </c>
      <c r="AG118" s="87">
        <f>SUM(Base!$W115*2+Base!$Y115*2+Base!$AA115+Base!$AF115+Base!$AG115+Base!$AI115+Base!$AJ115*2+Base!$AL115+Base!$AP115+Base!$AR115+Base!$AT115*2+Base!$AU115+Base!$AV115*2+Base!$AX115*2+Base!$AY115*2+Base!$AZ115+Base!$BA115+Base!$BD115+Base!$BE115*2)/540+(ROW()/100000)+SUM(Data!M115:P115)</f>
        <v>1.1800000000000001E-3</v>
      </c>
      <c r="AH118" s="87">
        <f>SUM(Base!$Y115+Base!$Z115+Base!$AA115*2+Base!$AG115*2+Base!$AJ115*2+Base!$AL115+Base!$AN115*2+Base!$AP115*2+Base!$AR115+Base!$AT115*2+Base!$AV115*2+Base!$AW115+Base!$BA115+Base!$BF115)/420+(ROW()/100000)+Data!Y115</f>
        <v>1.1800000000000001E-3</v>
      </c>
      <c r="AI118" s="87">
        <f>SUM(Base!$Z115+Base!$AA115*2+Base!$AG115*2+Base!$AJ115*2+Base!$AL115+Base!$AN115*2+Base!$AP115*2+Base!$AR115+Base!$AT115*2+Base!$AV115*2+Base!$AW115+Base!$BA115+Base!$BF115)/400+(ROW()/100000)+Data!Y115</f>
        <v>1.1800000000000001E-3</v>
      </c>
      <c r="AJ118" s="87">
        <f>SUM(Base!$AA115*2+Base!$AG115*2+Base!$AI115+Base!$AJ115*2+Base!$AL115+Base!$AN115*2+Base!$AP115*2+Base!$AU115+Base!$AV115*2+Base!$AW115*2+Base!$BA115)/360+(ROW()/100000)+SUM(Data!R115+Data!U115)</f>
        <v>1.1800000000000001E-3</v>
      </c>
      <c r="AK118" s="87">
        <f>SUM(Base!$AA115*2+Base!$AG115*2+Base!$AJ115*2+Base!$AL115+Base!$AN115*2+Base!$AP115*2+Base!$AT115+Base!$AU115+Base!$AV115*2+Base!$AW115*2+Base!$BA115)/360+(ROW()/100000)+SUM(Data!R115+Data!U115)</f>
        <v>1.1800000000000001E-3</v>
      </c>
      <c r="AL118" s="87">
        <f>SUM(Base!$AF115+Base!$AG115+Base!$AI115*2+Base!$AK115+Base!$AL115*2+Base!$AN115+Base!$AO115*2+Base!$AP115+Base!$AU115*2+Base!$AV115*2+Base!$AX115)/360+(ROW()/100000)+Data!R115</f>
        <v>1.1800000000000001E-3</v>
      </c>
      <c r="AM118" s="87">
        <f>SUM(Base!$AA115+Base!$AF115+Base!$AG115+Base!$AI115*2+Base!$AK115+Base!$AL115*2+Base!$AN115+Base!$AO115*2+Base!$AP115+Base!$AU115*2+Base!$AV115*2+Base!$AX115)/380+(ROW()/100000)+Data!R115</f>
        <v>1.1800000000000001E-3</v>
      </c>
      <c r="AN118" s="87">
        <f>SUM(Base!$W115+Base!$Y115+Base!$AA115+Base!$AF115+Base!$AI115+Base!$AJ115*2+Base!$AK115+Base!$AL115*2+Base!$AO115+Base!$AP115+Base!$AT115*2+Base!$AU115*2+Base!$AV115*2+Base!$AX115*2+Base!$AY115)/460+(ROW()/100000)+SUM(Data!S115+Data!T115)</f>
        <v>1.1800000000000001E-3</v>
      </c>
      <c r="AO118" s="87">
        <f>SUM(Base!$W115*2+Base!$Y115+Base!$AA115+Base!$AF115+Base!$AI115+Base!$AJ115*2+Base!$AK115+Base!$AL115+Base!$AN115+Base!$AO115+Base!$AP115+Base!$AT115*2+Base!$AU115+Base!$AV115*2+Base!$AX115*2+Base!$AY115)/480+(ROW()/100000)+SUM(Data!S115+Data!T115)</f>
        <v>1.1800000000000001E-3</v>
      </c>
      <c r="AP118" s="87">
        <f>SUM(Base!$Y115+Base!$AA115*2+Base!$AG115*2+Base!$AJ115*2+Base!$AL115+Base!$AN115*2+Base!$AP115*2+Base!$AR115+Base!$AT115+Base!$AV115+Base!$AW115*2+Base!$AZ115)/360+(ROW()/100000)+Data!X115</f>
        <v>1.1800000000000001E-3</v>
      </c>
      <c r="AQ118" s="87">
        <f>SUM(Base!$W115*2+Base!$Y115+Base!$AA115+Base!$AF115*2+Base!$AG115+Base!$AI115*2+Base!$AJ115+Base!$AL115*2+Base!$AO115+Base!$AP115+Base!$AT115+Base!$AU115*2+Base!$AV115*2+Base!$AX115+Base!$AZ115)/460+(ROW()/100000)+SUM(Data!M115:P115)</f>
        <v>1.1800000000000001E-3</v>
      </c>
      <c r="AR118" s="87">
        <f>SUM(Base!$W115+Base!$AF115*2+Base!$AG115+Base!$AI115*2+Base!$AL115*2+Base!$AO115*2+Base!$AP115+Base!$AU115*2+Base!$AV115+Base!$AX115)/340+(ROW()/100000)+SUM(Data!M115:P115)</f>
        <v>1.1800000000000001E-3</v>
      </c>
      <c r="AS118" s="87">
        <f>SUM(Base!$W115+Base!$Y115+Base!$AF115*2+Base!$AG115+Base!$AI115*2+Base!$AJ115+Base!$AL115*2+Base!$AO115*2+Base!$AP115+Base!$AU115*2+Base!$AV115*2+Base!$AX115)/400+(ROW()/100000)+SUM(Data!M115:P115)</f>
        <v>1.1800000000000001E-3</v>
      </c>
      <c r="AT118" s="87">
        <f>SUM(Base!$Y115*2+Base!$Z115+Base!$AA115*2+Base!$AG115*2+Base!$AJ115*2+Base!$AL115+Base!$AN115*2+Base!$AP115*2+Base!$AR115+Base!$AT115*2+Base!$AV115+Base!$AW115*2+Base!$AY115*2+Base!$AZ115*2+Base!$BA115)/500+(ROW()/100000)+Data!Y115</f>
        <v>1.1800000000000001E-3</v>
      </c>
      <c r="AU118" s="87">
        <f>SUM(Base!$L115*2+Base!$M115*2+Base!$N115*2+Base!$P115*2+Base!$Q115*2+Base!$R115+Base!$T115*2+Base!$V115+Base!$AL115+Base!$AO115*2+Base!$AP115+Base!$AU115*2+Base!$AZ115*2)/440+(ROW()/100000)+Data!L115</f>
        <v>1.1800000000000001E-3</v>
      </c>
      <c r="AV118" s="87">
        <f>SUM(Base!$AA115+Base!$AF115*2+Base!$AG115+Base!$AI115*2+Base!$AK115+Base!$AL115*2+Base!$AM115+Base!$AN115*2+Base!$AO115*2+Base!$AP115*2+Base!$AU115*2+Base!$AV115*2+Base!$AX115+Base!$BB115+Base!$BE115+Base!$BF115)/480+(ROW()/100000)+Data!R115</f>
        <v>1.1800000000000001E-3</v>
      </c>
      <c r="AW118" s="87">
        <f>SUM(Base!$Y115*2+Base!$Z115*2+Base!$AA115*2+Base!$AD115+Base!$AG115+Base!$AJ115*2+Base!$AL115*2+Base!$AN115+Base!$AR115+Base!$AT115*2+Base!$AX115+Base!$AY115*2+Base!$AZ115*2+Base!$BA115+Base!$BD115+Base!$BE115)/480+(ROW()/100000)+SUM(Data!V115+Data!W115)</f>
        <v>1.1800000000000001E-3</v>
      </c>
      <c r="AX118" s="87">
        <f>SUM(Base!$Y115*2+Base!$Z115*2+Base!$AA115*2+Base!$AD115+Base!$AG115+Base!$AJ115*2+Base!$AL115+Base!$AN115+Base!$AR115+Base!$AT115*2+Base!$AW115+Base!$AX115+Base!$AY115*2+Base!$AZ115*2+Base!$BA115+Base!$BD115+Base!$BE115)/480+(ROW()/100000)+SUM(Data!V115+Data!W115)</f>
        <v>1.1800000000000001E-3</v>
      </c>
      <c r="AY118" s="87">
        <f>SUM(Base!$Y115+Base!$AA115+Base!$AC115*2+Base!$AF115*2+Base!$AG115+Base!$AI115*2+Base!$AJ115+Base!$AK115+Base!$AL115+Base!$AM115+Base!$AN115+Base!$AO115+Base!$AP115+Base!$AU115*2+Base!$AX115+Base!$AZ115+Base!$BB115+Base!$BD115+Base!$BE115*2)/480+(ROW()/100000)+SUM(Data!M115:P115)</f>
        <v>1.1800000000000001E-3</v>
      </c>
      <c r="AZ118" s="87">
        <f>SUM(Base!$W115*2+Base!$Y115*2+Base!$AA115+Base!$AD115+Base!$AG115*2+Base!$AJ115*2+Base!$AL115+Base!$AN115+Base!$AP115+Base!$AR115+Base!$AT115+Base!$AW115+Base!$AX115+Base!$AY115*2+Base!$AZ115*2+Base!$BA115+Base!$BD115+Base!$BE115)/480+(ROW()/100000)+SUM(Data!S115+Data!T115+Data!V115+Data!W115)</f>
        <v>1.1800000000000001E-3</v>
      </c>
      <c r="BA118" s="87">
        <f>SUM(Base!$W115*2+Base!$Y115*2+Base!$AA115+Base!$AD115+Base!$AG115*2+Base!$AJ115*2+Base!$AN115+Base!$AP115+Base!$AT115+Base!$AW115+Base!$AX115+Base!$AY115*2+Base!$AZ115*2+Base!$BA115+Base!$BD115+Base!$BE115)/440+(ROW()/100000)+SUM(Data!S115+Data!T115+Data!V115+Data!W115)</f>
        <v>1.1800000000000001E-3</v>
      </c>
      <c r="BB118" s="87">
        <f>SUM(Base!$W115+Base!$Y115+Base!$AA115*2+Base!$AD115+Base!$AF115+Base!$AG115*2+Base!$AI115*2+Base!$AJ115*2+Base!$AL115+Base!$AN115*2+Base!$AO115+Base!$AP115*2+Base!$AR115+Base!$AT115*2+Base!$AU115+Base!$AV115*2+Base!$AW115*2+Base!$AX115+Base!$AY115*2+Base!$AZ115)/640+(ROW()/100000)+SUM(Data!M115:P115)</f>
        <v>1.1800000000000001E-3</v>
      </c>
      <c r="BC118" s="87">
        <f>SUM(Base!$AA115+Base!$AF115+Base!$AG115*2+Base!$AI115*2+Base!$AJ115+Base!$AL115*2+Base!$AN115+Base!$AO115+Base!$AP115*2+Base!$AT115+Base!$AU115*2+Base!$AV115*2+Base!$AX115+Base!$AY115+Base!$AZ115)/440+(ROW()/100000)+SUM(Data!M115:P115)</f>
        <v>1.1800000000000001E-3</v>
      </c>
      <c r="BD118" s="87">
        <f>SUM(Base!$AA115*2+Base!$AF115+Base!$AG115*2+Base!$AI115*2+Base!$AJ115+Base!$AL115+Base!$AN115*2+Base!$AO115+Base!$AP115*2+Base!$AT115+Base!$AU115+Base!$AV115*2+Base!$AW115+Base!$AX115+Base!$AY115+Base!$AZ115)/460+(ROW()/100000)+SUM(Data!M115:P115)</f>
        <v>1.1800000000000001E-3</v>
      </c>
      <c r="BE118" s="87">
        <f>SUM(Base!$AA115*2+Base!$AC115*2+Base!$AF115*2+Base!$AG115*2+Base!$AI115*2+Base!$AJ115*2+Base!$AL115+Base!$AM115+Base!$AN115*2+Base!$AO115+Base!$AP115*2+Base!$AU115*2+Base!$AV115*2+Base!$BB115*2+Base!$BD115+Base!$BE115+Base!$BF115*2)/580+(ROW()/100000)+Data!Q115</f>
        <v>1.1800000000000001E-3</v>
      </c>
      <c r="BF118" s="87">
        <f>SUM(Base!$Y115+Base!$AA115*2+Base!$AC115*2+Base!$AF115*2+Base!$AG115*2+Base!$AI115*2+Base!$AJ115*2+Base!$AL115+Base!$AM115+Base!$AN115*2+Base!$AO115+Base!$AP115*2+Base!$AU115*2+Base!$AV115*2+Base!$AW115+Base!$BB115*2+Base!$BD115+Base!$BE115+Base!$BF115*2)/620+(ROW()/100000)+Data!Q115</f>
        <v>1.1800000000000001E-3</v>
      </c>
      <c r="BG118" s="87">
        <f>SUM(Base!$Y115*2+Base!$Z115+Base!$AA115+Base!$AD115+Base!$AG115*2+Base!$AJ115*2+Base!$AL115+Base!$AN115+Base!$AP115*2+Base!$AR115+Base!$AT115*2+Base!$AW115*2+Base!$AX115*2+Base!$AY115*2+Base!$BA115+Base!$BE115)/480+(ROW()/100000)+Data!U115</f>
        <v>1.1800000000000001E-3</v>
      </c>
      <c r="BH118" s="87">
        <f>SUM(Base!$Y115+Base!$AA115+Base!$AD115+Base!$AG115*2+Base!$AI115+Base!$AJ115*2+Base!$AL115+Base!$AN115+Base!$AP115*2+Base!$AT115*2+Base!$AW115+Base!$AX115*2+Base!$AY115*2+Base!$BA115+Base!$BE115)/420+(ROW()/100000)+Data!U115</f>
        <v>1.1800000000000001E-3</v>
      </c>
      <c r="BI118" s="87">
        <f>SUM(Base!$AC115+Base!$AF115*2+Base!$AI115*2+Base!$AL115*2+Base!$AM115+Base!$AO115*2+Base!$AU115*2+Base!$BB115+Base!$BD115*2+Base!$BF115)/320+(ROW()/100000)+Data!Q115</f>
        <v>1.1800000000000001E-3</v>
      </c>
      <c r="BJ118" s="87">
        <f>SUM(Base!$AC115*2+Base!$AF115*2+Base!$AI115*2+Base!$AK115+Base!$AL115+Base!$AM115+Base!$AO115+Base!$AU115*2+Base!$BB115*2+Base!$BD115+Base!$BF115*2)/340+(ROW()/100000)+Data!Q115</f>
        <v>1.1800000000000001E-3</v>
      </c>
      <c r="BK118" s="87">
        <f>SUM(Base!$AC115*2+Base!$AF115+Base!$AI115*2+Base!$AK115*2+Base!$AL115+Base!$AM115*2+Base!$AO115+Base!$AU115*2+Base!$BB115*2+Base!$BF115*2)/340+(ROW()/100000)+Data!Q115</f>
        <v>1.1800000000000001E-3</v>
      </c>
      <c r="BL118" s="87">
        <f>SUM(Base!$AC115+Base!$AF115*2+Base!$AI115*2+Base!$AK115+Base!$AL115*2+Base!$AM115+Base!$AO115+Base!$AU115*2+Base!$AV115+Base!$BF115*2)/300+(ROW()/100000)+SUM(Data!M115:P115)</f>
        <v>1.1800000000000001E-3</v>
      </c>
      <c r="BM118" s="87">
        <f>SUM(Base!$Z115*2+Base!$AA115+Base!$AC115+Base!$AJ115+Base!$AL115*2+Base!$AN115*2+Base!$AP115+Base!$AT115*2+Base!$AY115)/260+(ROW()/100000)+Data!Y115</f>
        <v>1.1800000000000001E-3</v>
      </c>
      <c r="BN118" s="87">
        <f>SUM(Base!$Z115+Base!$AA115+Base!$AK115*2+Base!$AL115*2+Base!$AM115*2+Base!$AN115+Base!$AO115+Base!$AP115+Base!$AT115*2+Base!$AV115*2+Base!$AX115*2+Base!$AY115*2+Base!$AZ115+Base!$BA115+Base!$BD115*2+Base!$BE115*2+Base!$BF115)/520+(ROW()/100000)+Data!Y115</f>
        <v>1.1800000000000001E-3</v>
      </c>
      <c r="BO118" s="87">
        <f>SUM(Base!$AA115+Base!$AK115*2+Base!$AL115*2+Base!$AM115*2+Base!$AN115+Base!$AO115+Base!$AP115*2+Base!$AV115*2+Base!$AX115*2+Base!$AY115*2+Base!$AZ115+Base!$BA115+Base!$BD115*2+Base!$BE115*2+Base!$BF115)/480+(ROW()/100000)+Data!Y115</f>
        <v>1.1800000000000001E-3</v>
      </c>
      <c r="BP118" s="87">
        <f>SUM(Base!$AA115+Base!$AG115+Base!$AK115*2+Base!$AL115*2+Base!$AM115*2+Base!$AN115+Base!$AO115+Base!$AP115*2+Base!$AT115+Base!$AV115*2+Base!$AX115*2+Base!$AY115*2+Base!$AZ115+Base!$BA115+Base!$BD115*2+Base!$BE115*2+Base!$BF115)/520+(ROW()/100000)+Data!Y115</f>
        <v>1.1800000000000001E-3</v>
      </c>
      <c r="BQ118" s="87">
        <f>SUM(Base!$Y115+Base!$AA115*2+Base!$AD115+Base!$AG115*2+Base!$AJ115*2+Base!$AL115+Base!$AN115*2+Base!$AP115*2+Base!$AR115*2+Base!$AT115*2+Base!$AV115*2+Base!$AW115*2+Base!$BA115)/440+(ROW()/100000)+Data!R115</f>
        <v>1.1800000000000001E-3</v>
      </c>
      <c r="BR118" s="87">
        <f>SUM(Base!$Z115*2+Base!$AA115+Base!$AJ115+Base!$AL115*2+Base!$AN115*2+Base!$AO115*2+Base!$AP115*2+Base!$AT115*2+Base!$AX115+Base!$AY115+Base!$BA115*2+Base!$BE115)/380+(ROW()/100000)+SUM(Data!V115+Data!W115)</f>
        <v>1.1800000000000001E-3</v>
      </c>
      <c r="BS118" s="87">
        <f>SUM(Base!$Y115+Base!$AA115*2+Base!$AD115+Base!$AG115*2+Base!$AJ115*2+Base!$AL115*2+Base!$AN115*2+Base!$AO115+Base!$AP115*2+Base!$AT115*2+Base!$AU115+Base!$AV115*2+Base!$AW115*2+Base!$AX115*2+Base!$AY115*2+Base!$AZ115+Base!$BA115+Base!$BD115+Base!$BE115*2)/620+(ROW()/100000)+SUM(Data!R115+Data!U115)</f>
        <v>1.1800000000000001E-3</v>
      </c>
      <c r="BT118" s="87">
        <f>SUM(Base!$L115+Base!$M115*2+Base!$N115+Base!$O115+Base!$P115+Base!$Q115*2+Base!$R115*2+Base!$T115*2+Base!$U115*2+Base!$V115+Base!$AA115+Base!$AG115+Base!$AL115*2+Base!$AN115*2+Base!$AO115*2+Base!$AP115+Base!$AU115*2+Base!$AW115+Base!$AY115+Base!$AZ115*2)/600+(ROW()/100000)+Data!L115</f>
        <v>1.1800000000000001E-3</v>
      </c>
      <c r="BU118" s="87">
        <f>SUM(Base!$L115+Base!$M115*2+Base!$N115+Base!$P115+Base!$Q115*2+Base!$R115*2+Base!$T115*2+Base!$U115+Base!$V115+Base!$AA115+Base!$AG115+Base!$AL115*2+Base!$AN115+Base!$AO115*2+Base!$AP115+Base!$AU115*2+Base!$AW115+Base!$AY115+Base!$AZ115*2)/540+(ROW()/100000)+Data!L115</f>
        <v>1.1800000000000001E-3</v>
      </c>
      <c r="BV118" s="87">
        <f>SUM(Base!$L115+Base!$M115*2+Base!$N115+Base!$P115+Base!$Q115*2+Base!$R115*2+Base!$T115*2+Base!$U115*2+Base!$V115+Base!$AA115+Base!$AG115+Base!$AL115*2+Base!$AN115*2+Base!$AO115*2+Base!$AP115+Base!$AU115*2+Base!$AW115+Base!$AY115+Base!$AZ115*2)/580+(ROW()/100000)+Data!L115</f>
        <v>1.1800000000000001E-3</v>
      </c>
      <c r="BW118" s="87">
        <f>SUM(Base!$Y115*2+Base!$Z115*2+Base!$AA115*2+Base!$AG115+Base!$AJ115+Base!$AL115*2+Base!$AN115*2+Base!$AO115+Base!$AP115+Base!$AT115*2+Base!$AX115+Base!$AY115*2+Base!$AZ115+Base!$BA115+Base!$BD115+Base!$BE115)/460+(ROW()/100000)+Data!X115</f>
        <v>1.1800000000000001E-3</v>
      </c>
      <c r="BX118" s="87">
        <f>SUM(Base!$Y115*2+Base!$Z115+Base!$AA115*2+Base!$AG115*2+Base!$AJ115*2+Base!$AL115+Base!$AN115*2+Base!$AP115*2+Base!$AR115*2+Base!$AT115*2+Base!$AW115*2+Base!$AY115*2+Base!$AZ115+Base!$BA115)/480+(ROW()/100000)+SUM(Data!V115+Data!W115+Data!X115+Data!Y115)</f>
        <v>1.1800000000000001E-3</v>
      </c>
      <c r="BY118" s="87">
        <f>SUM(Base!$Z115*2+Base!$AA115+Base!$AC115*2+Base!$AK115+Base!$AL115+Base!$AM115*2+Base!$AN115*2+Base!$AP115+Base!$AT115*2+Base!$AV115+Base!$BA115*2+Base!$BB115*2+Base!$BF115*2)/420+(ROW()/100000)+Data!Y115</f>
        <v>1.1800000000000001E-3</v>
      </c>
      <c r="BZ118" s="87">
        <f>SUM(Base!$Z115+Base!$AA115+Base!$AC115*2+Base!$AK115+Base!$AL115+Base!$AM115*2+Base!$AN115+Base!$AP115+Base!$AT115+Base!$AV115*2+Base!$BA115*2+Base!$BB115*2+Base!$BF115*2)/380+(ROW()/100000)+Data!Y115</f>
        <v>1.1800000000000001E-3</v>
      </c>
      <c r="CA118" s="87">
        <f>SUM(Base!$Z115*2+Base!$AA115+Base!$AD115*2+Base!$AF115+Base!$AG115*2+Base!$AI115*2+Base!$AL115*2+Base!$AN115+Base!$AO115+Base!$AP115+Base!$AT115*2+Base!$AU115*2+Base!$AX115*2+Base!$AY115+Base!$BA115+Base!$BD115*2+Base!$BE115*2+Base!$BF115)/560+(ROW()/100000)+Data!R115</f>
        <v>1.1800000000000001E-3</v>
      </c>
      <c r="CB118" s="87">
        <f>SUM(Base!$Z115+Base!$AA115+Base!$AD115+Base!$AF115*2+Base!$AG115*2+Base!$AI115*2+Base!$AL115+Base!$AN115+Base!$AO115+Base!$AP115+Base!$AT115*2+Base!$AU115*2+Base!$AX115*2+Base!$AY115+Base!$BA115+Base!$BD115*2+Base!$BE115*2+Base!$BF115)/520+(ROW()/100000)+Data!R115</f>
        <v>1.1800000000000001E-3</v>
      </c>
      <c r="CC118" s="87">
        <f>SUM(Base!$W115*2+Base!$Y115*2+Base!$AA115+Base!$AG115+Base!$AJ115*2+Base!$AL115+Base!$AR115+Base!$AT115+Base!$AX115+Base!$AY115*2+Base!$AZ115*2+Base!$BA115+Base!$BD115+Base!$BE115)/380+(ROW()/100000)+SUM(Data!S115+Data!T115+Data!V115+Data!W115)</f>
        <v>1.1800000000000001E-3</v>
      </c>
      <c r="CD118" s="87">
        <f>SUM(Base!$W115*2+Base!$Y115*2+Base!$AA115+Base!$AG115+Base!$AJ115*2+Base!$AT115+Base!$AX115+Base!$AY115*2+Base!$AZ115*2+Base!$BA115+Base!$BD115+Base!$BE115)/340+(ROW()/100000)+SUM(Data!S115+Data!T115+Data!V115+Data!W115)</f>
        <v>1.1800000000000001E-3</v>
      </c>
      <c r="CE118" s="87">
        <f>SUM(Base!$W115*2+Base!$Y115*2+Base!$AA115+Base!$AF115+Base!$AG115+Base!$AI115*2+Base!$AJ115*2+Base!$AL115+Base!$AO115+Base!$AP115+Base!$AR115+Base!$AT115*2+Base!$AU115+Base!$AV115*2+Base!$AX115*2+Base!$AY115*2+Base!$AZ115+Base!$BA115+Base!$BD115*2+Base!$BE115*2)/600+(ROW()/100000)+SUM(Data!M115:P115)</f>
        <v>1.1800000000000001E-3</v>
      </c>
      <c r="CF118" s="87">
        <f>SUM(Base!$W115+Base!$Y115+Base!$AA115+Base!$AF115*2+Base!$AG115+Base!$AI115*2+Base!$AJ115+Base!$AL115*2+Base!$AO115+Base!$AP115+Base!$AT115+Base!$AU115*2+Base!$AV115*2+Base!$AX115*2+Base!$AY115*2+Base!$AZ115+Base!$BA115+Base!$BD115+Base!$BE115*2)/540+(ROW()/100000)+SUM(Data!M115:P115)</f>
        <v>1.1800000000000001E-3</v>
      </c>
      <c r="CG118" s="87">
        <f>SUM(Base!$W115*2+Base!$Y115*2+Base!$AA115+Base!$AF115*2+Base!$AG115+Base!$AI115*2+Base!$AJ115+Base!$AL115+Base!$AO115+Base!$AP115+Base!$AT115*2+Base!$AU115+Base!$AV115*2+Base!$AX115*2+Base!$AY115*2+Base!$AZ115+Base!$BA115+Base!$BD115+Base!$BE115*2)/560+(ROW()/100000)+SUM(Data!M115:P115)</f>
        <v>1.1800000000000001E-3</v>
      </c>
      <c r="CH118" s="87">
        <f>SUM(Base!$W115*2+Base!$Y115*2+Base!$AA115+Base!$AC115*2+Base!$AF115*2+Base!$AG115+Base!$AI115*2+Base!$AJ115+Base!$AK115+Base!$AL115+Base!$AM115+Base!$AN115+Base!$AO115+Base!$AP115+Base!$AT115*2+Base!$AU115+Base!$AX115+Base!$AZ115+Base!$BB115*2+Base!$BD115*2+Base!$BE115*2+Base!$BF115*2)/640+(ROW()/100000)+Data!Q115</f>
        <v>1.1800000000000001E-3</v>
      </c>
      <c r="CI118" s="87">
        <f>SUM(Base!$Y115+Base!$AA115+Base!$AC115*2+Base!$AF115*2+Base!$AG115+Base!$AI115*2+Base!$AJ115+Base!$AK115+Base!$AL115+Base!$AM115+Base!$AN115+Base!$AO115+Base!$AP115+Base!$AU115*2+Base!$AX115+Base!$AZ115+Base!$BB115*2+Base!$BD115+Base!$BF115*2)/500+(ROW()/100000)+Data!Q115</f>
        <v>1.1800000000000001E-3</v>
      </c>
      <c r="CJ118" s="87">
        <f>SUM(Base!$W115+Base!$Y115*2+Base!$AA115+Base!$AC115*2+Base!$AF115*2+Base!$AG115+Base!$AI115*2+Base!$AJ115+Base!$AK115+Base!$AL115+Base!$AM115+Base!$AN115+Base!$AO115+Base!$AP115+Base!$AT115+Base!$AU115*2+Base!$AX115+Base!$AZ115+Base!$BB115*2+Base!$BD115*2+Base!$BE115+Base!$BF115*2)/600+(ROW()/100000)+Data!Q115</f>
        <v>1.1800000000000001E-3</v>
      </c>
      <c r="CK118" s="87">
        <f>SUM(Base!$W115*2+Base!$AA115*2+Base!$AG115*2+Base!$AI115+Base!$AJ115+Base!$AL115+Base!$AN115+Base!$AP115*2+Base!$AT115+Base!$AV115*2+Base!$AW115+Base!$AX115*2+Base!$BE115*2)/400+(ROW()/100000)+SUM(Data!S115+Data!T115)</f>
        <v>1.1800000000000001E-3</v>
      </c>
      <c r="CL118" s="87">
        <f>SUM(Base!$W115+Base!$AA115+Base!$AF115+Base!$AG115*2+Base!$AI115*2+Base!$AJ115+Base!$AL115+Base!$AN115+Base!$AO115*2+Base!$AP115*2+Base!$AU115*2+Base!$AV115*2+Base!$AX115*2+Base!$BE115)/420+(ROW()/100000)+SUM(Data!S115+Data!T115)</f>
        <v>1.1800000000000001E-3</v>
      </c>
      <c r="CM118" s="87">
        <f>SUM(Base!$W115+Base!$AA115+Base!$AG115*2+Base!$AI115*2+Base!$AJ115+Base!$AL115+Base!$AN115+Base!$AO115+Base!$AP115*2+Base!$AT115+Base!$AU115+Base!$AV115*2+Base!$AW115+Base!$AX115*2+Base!$BE115*2)/420+(ROW()/100000)+SUM(Data!S115+Data!T115)</f>
        <v>1.1800000000000001E-3</v>
      </c>
      <c r="CN118" s="87">
        <f>SUM(Base!$Y115*2+Base!$AA115*2+Base!$AG115*2+Base!$AJ115*2+Base!$AL115+Base!$AN115*2+Base!$AP115*2+Base!$AR115+Base!$AT115*2+Base!$AV115*2+Base!$AW115*2+Base!$AY115+Base!$AZ115)/440+(ROW()/100000)+SUM(Data!S115+Data!T115)</f>
        <v>1.1800000000000001E-3</v>
      </c>
      <c r="CO118" s="87">
        <f>SUM(Base!$Y115+Base!$AA115*2+Base!$AG115*2+Base!$AJ115*2+Base!$AN115*2+Base!$AP115*2+Base!$AT115+Base!$AV115*2+Base!$AW115*2+Base!$AZ115)/340+(ROW()/100000)+SUM(Data!S115+Data!T115)</f>
        <v>1.1800000000000001E-3</v>
      </c>
      <c r="CP118" s="87">
        <f>SUM(Base!$W115+Base!$Z115+Base!$AA115+Base!$AC115*2+Base!$AL115+Base!$AM115*2+Base!$AT115*2+Base!$AV115+Base!$AX115+Base!$BA115+Base!$BB115*2+Base!$BE115+Base!$BF115*2)/360+(ROW()/100000)+SUM(Data!V115+Data!W115)</f>
        <v>1.1800000000000001E-3</v>
      </c>
      <c r="CQ118" s="89">
        <f>SUM(Base!$W115+Base!$AA115+Base!$AC115*2+Base!$AL115+Base!$AM115*2+Base!$AT115+Base!$AV115*2+Base!$AX115+Base!$BA115+Base!$BB115*2+Base!$BE115+Base!$BF115*2)/340+(ROW()/100000)+SUM(Data!V115+Data!W115)</f>
        <v>1.1800000000000001E-3</v>
      </c>
      <c r="CR118" s="1"/>
    </row>
    <row r="119" spans="1:96" ht="25" customHeight="1" x14ac:dyDescent="0.3">
      <c r="A119" s="1"/>
      <c r="B119" s="199">
        <f>Base!B116</f>
        <v>0</v>
      </c>
      <c r="C119" s="200">
        <f>Base!C116</f>
        <v>0</v>
      </c>
      <c r="D119" s="1"/>
      <c r="E119" s="201">
        <f>Base!E116</f>
        <v>0</v>
      </c>
      <c r="F119" s="202" t="str">
        <f t="shared" si="5"/>
        <v>A (D)</v>
      </c>
      <c r="G119" s="1"/>
      <c r="H119" s="201">
        <f>Base!I116</f>
        <v>0</v>
      </c>
      <c r="I119" s="200">
        <f>Base!H116</f>
        <v>0</v>
      </c>
      <c r="J119" s="1"/>
      <c r="K119" s="203">
        <f>SUM(Base!$AF116*2+Base!$AI116*2+Base!$AL116*2+Base!$AN116+Base!$AO116*2+Base!$AP116*2+Base!$AU116*2+Base!$AV116+Base!$BF116)/300+(ROW()/100000)+Data!R116</f>
        <v>1.1900000000000001E-3</v>
      </c>
      <c r="L119" s="204">
        <f>SUM(Base!$Y116*2+Base!$Z116*2+Base!$AA116*2+Base!$AG116+Base!$AJ116*2+Base!$AL116+Base!$AN116*2+Base!$AP116+Base!$AT116*2+Base!$AX116+Base!$AY116*2+Base!$AZ116+Base!$BA116+Base!$BD116+Base!$BE116)/440+(ROW()/100000)+Data!Y116</f>
        <v>1.1900000000000001E-3</v>
      </c>
      <c r="M119" s="204">
        <f>SUM(Base!$Y116*2+Base!$Z116+Base!$AA116*2+Base!$AD116*2+Base!$AG116*2+Base!$AJ116*2+Base!$AL116*2+Base!$AN116+Base!$AP116*2+Base!$AR116*2+Base!$AT116*2+Base!$AW116+Base!$AZ116)/440+(ROW()/100000)+Data!X116</f>
        <v>1.1900000000000001E-3</v>
      </c>
      <c r="N119" s="204">
        <f>SUM(Base!$Y116+Base!$AA116*2+Base!$AD116*2+Base!$AG116*2+Base!$AJ116*2+Base!$AL116*2+Base!$AN116+Base!$AP116*2+Base!$AR116*2+Base!$AT116*2+Base!$AW116+Base!$AZ116)/400+(ROW()/100000)+Data!X116</f>
        <v>1.1900000000000001E-3</v>
      </c>
      <c r="O119" s="204">
        <f>SUM(Base!$Y116+Base!$AA116*2+Base!$AG116*2+Base!$AJ116*2+Base!$AL116+Base!$AN116*2+Base!$AP116*2+Base!$AR116+Base!$AT116*2+Base!$AV116*2+Base!$AW116*2+Base!$AY116+Base!$AZ116)/420+(ROW()/100000)+SUM(Data!U116+Data!V116+Data!W116+Data!X116)</f>
        <v>1.1900000000000001E-3</v>
      </c>
      <c r="P119" s="204">
        <f>SUM(Base!$Y116+Base!$AA116*2+Base!$AG116*2+Base!$AJ116*2+Base!$AL116+Base!$AN116*2+Base!$AP116*2+Base!$AR116+Base!$AT116*2+Base!$AV116*2+Base!$AW116*2+Base!$AZ116)/400+(ROW()/100000)+SUM(Data!U116+Data!V116+Data!W116+Data!X116)</f>
        <v>1.1900000000000001E-3</v>
      </c>
      <c r="Q119" s="204">
        <f>SUM(Base!$Y116+Base!$Z116+Base!$AA116+Base!$AD116+Base!$AG116*2+Base!$AI116*2+Base!$AJ116+Base!$AK116+Base!$AL116+Base!$AN116+Base!$AP116+Base!$AT116*2+Base!$AU116+Base!$AV116*2+Base!$AX116*2+Base!$AY116+Base!$BA116+Base!$BD116+Base!$BE116*2+Base!$BF116)/520+(ROW()/100000)+Data!U116</f>
        <v>1.1900000000000001E-3</v>
      </c>
      <c r="R119" s="204">
        <f>SUM(Base!$AA116+Base!$AC116+Base!$AF116*2+Base!$AG116*2+Base!$AI116*2+Base!$AJ116+Base!$AL116*2+Base!$AM116+Base!$AN116*2+Base!$AO116*2+Base!$AP116*2+Base!$AU116*2+Base!$AW116+Base!$BB116+Base!$BD116*2+Base!$BF116+Base!$BF116*2)/500+(ROW()/100000)+Data!Q116</f>
        <v>1.1900000000000001E-3</v>
      </c>
      <c r="S119" s="204">
        <f>SUM(Base!$AA116+Base!$AC116*2+Base!$AF116*2+Base!$AG116*2+Base!$AI116*2+Base!$AJ116+Base!$AK116+Base!$AL116+Base!$AM116+Base!$AN116*2+Base!$AO116+Base!$AP116+Base!$AU116*2+Base!$AW116+Base!$BB116*2+Base!$BD116+Base!$BF116*2)/500+(ROW()/100000)+Data!Q116</f>
        <v>1.1900000000000001E-3</v>
      </c>
      <c r="T119" s="204">
        <f>SUM(Base!$AA116+Base!$AC116*2+Base!$AF116+Base!$AG116*2+Base!$AI116*2+Base!$AJ116+Base!$AK116*2+Base!$AL116+Base!$AM116*2+Base!$AN116*2+Base!$AO116+Base!$AP116*2+Base!$AU116*2+Base!$AW116+Base!$BB116*2+Base!$BF116*2)/520+(ROW()/100000)+Data!Q116</f>
        <v>1.1900000000000001E-3</v>
      </c>
      <c r="U119" s="204">
        <f>SUM(Base!$AF116+Base!$AI116*2+Base!$AK116*2+Base!$AL116*2+Base!$AM116+Base!$AO116+Base!$AU116+Base!$AV116*2+Base!$AX116*2+Base!$AZ116+Base!$BD116+Base!$BE116*2+Base!$BF116)/380+(ROW()/100000)+SUM(Data!R116+Data!U116)</f>
        <v>1.1900000000000001E-3</v>
      </c>
      <c r="V119" s="204">
        <f>SUM(Base!$AF116+Base!$AG116+Base!$AI116*2+Base!$AK116*2+Base!$AL116*2+Base!$AM116+Base!$AO116+Base!$AV116*2+Base!$AX116*2+Base!$AZ116+Base!$BD116+Base!$BE116*2+Base!$BF116)/380+(ROW()/100000)+SUM(Data!R116+Data!U116)</f>
        <v>1.1900000000000001E-3</v>
      </c>
      <c r="W119" s="204">
        <f>SUM(Base!$AA116*2+Base!$AG116*2+Base!$AI116*2+Base!$AJ116+Base!$AL116+Base!$AN116+Base!$AO116+Base!$AP116*2+Base!$AT116+Base!$AU116*2+Base!$AV116*2+Base!$AW116+Base!$AX116+Base!$BE116*2)/420+(ROW()/100000)+Data!U116</f>
        <v>1.1900000000000001E-3</v>
      </c>
      <c r="X119" s="204">
        <f>SUM(Base!$AC116+Base!$AF116*2+Base!$AI116*2+Base!$AL116*2+Base!$AM116+Base!$AN116+Base!$AO116*2+Base!$AP116*2+Base!$AU116*2+Base!$BB116+Base!$BD116*2+Base!$BF116)/380+(ROW()/100000)+Data!Q116</f>
        <v>1.1900000000000001E-3</v>
      </c>
      <c r="Y119" s="204">
        <f>SUM(Base!$AC116*2+Base!$AF116*2+Base!$AI116*2+Base!$AK116+Base!$AL116+Base!$AM116+Base!$AN116+Base!$AO116+Base!$AP116+Base!$AU116*2+Base!$BB116*2+Base!$BD116+Base!$BF116*2)/380+(ROW()/100000)+Data!Q116</f>
        <v>1.1900000000000001E-3</v>
      </c>
      <c r="Z119" s="204">
        <f>SUM(Base!$AC116*2+Base!$AF116+Base!$AI116*2+Base!$AK116*2+Base!$AL116+Base!$AM116*2+Base!$AN116+Base!$AO116+Base!$AP116*2+Base!$AU116*2+Base!$BB116*2+Base!$BF116*2)/400+(ROW()/100000)+Data!Q116</f>
        <v>1.1900000000000001E-3</v>
      </c>
      <c r="AA119" s="204">
        <f>SUM(Base!$Y116*2+Base!$Z116*2+Base!$AA116*2+Base!$AC116*2+Base!$AD116+Base!$AG116+Base!$AJ116*2+Base!$AL116*2+Base!$AN116*2+Base!$AP116+Base!$AT116*2+Base!$AV116+Base!$AW116+Base!$AX116+Base!$AY116*2+Base!$AZ116*2+Base!$BA116+Base!$BB116+Base!$BD116+Base!$BE116+Base!$BF116*2)/640+(ROW()/100000)+Data!Y116</f>
        <v>1.1900000000000001E-3</v>
      </c>
      <c r="AB119" s="204">
        <f>SUM(Base!$Y116*2+Base!$Z116+Base!$AA116*2+Base!$AC116*2+Base!$AD116*2+Base!$AG116*2+Base!$AJ116*2+Base!$AL116*2+Base!$AN116*2+Base!$AP116*2+Base!$AT116*2+Base!$AV116+Base!$AW116*2+Base!$AX116+Base!$AY116*2+Base!$AZ116*2+Base!$BA116+Base!$BB116+Base!$BD116+Base!$BE116+Base!$BF116*2)/700+(ROW()/100000)+Data!Y116</f>
        <v>1.1900000000000001E-3</v>
      </c>
      <c r="AC119" s="204">
        <f>SUM(Base!$AA116*2+Base!$AD116+Base!$AG116*2+Base!$AI116+Base!$AJ116+Base!$AL116+Base!$AN116+Base!$AP116*2+Base!$AT116*2+Base!$AV116+Base!$AW116+Base!$AX116+Base!$AY116+Base!$BE116)/360+(ROW()/100000)+Data!U116</f>
        <v>1.1900000000000001E-3</v>
      </c>
      <c r="AD119" s="204">
        <f>SUM(Base!$AA116+Base!$AF116+Base!$AG116+Base!$AI116*2+Base!$AJ116+Base!$AK116+Base!$AL116+Base!$AN116+Base!$AO116*2+Base!$AP116*2+Base!$AU116*2+Base!$AV116*2+Base!$AX116+Base!$BE116)/380+(ROW()/100000)+Data!U116</f>
        <v>1.1900000000000001E-3</v>
      </c>
      <c r="AE119" s="204">
        <f>SUM(Base!$AA116*2+Base!$AG116*2+Base!$AI116*2+Base!$AJ116+Base!$AL116+Base!$AN116+Base!$AO116+Base!$AP116*2+Base!$AT116+Base!$AV116*2+Base!$AW116+Base!$AX116+Base!$BE116)/360+(ROW()/100000)+Data!U116</f>
        <v>1.1900000000000001E-3</v>
      </c>
      <c r="AF119" s="204">
        <f>SUM(Base!$W116*2+Base!$Y116*2+Base!$AA116+Base!$AF116+Base!$AG116+Base!$AI116+Base!$AJ116*2+Base!$AL116+Base!$AP116+Base!$AR116*2+Base!$AT116*2+Base!$AU116+Base!$AV116*2+Base!$AX116*2+Base!$AY116*2+Base!$AZ116+Base!$BA116+Base!$BD116+Base!$BE116*2)/560+(ROW()/100000)+SUM(Data!M116:P116)</f>
        <v>1.1900000000000001E-3</v>
      </c>
      <c r="AG119" s="204">
        <f>SUM(Base!$W116*2+Base!$Y116*2+Base!$AA116+Base!$AF116+Base!$AG116+Base!$AI116+Base!$AJ116*2+Base!$AL116+Base!$AP116+Base!$AR116+Base!$AT116*2+Base!$AU116+Base!$AV116*2+Base!$AX116*2+Base!$AY116*2+Base!$AZ116+Base!$BA116+Base!$BD116+Base!$BE116*2)/540+(ROW()/100000)+SUM(Data!M116:P116)</f>
        <v>1.1900000000000001E-3</v>
      </c>
      <c r="AH119" s="204">
        <f>SUM(Base!$Y116+Base!$Z116+Base!$AA116*2+Base!$AG116*2+Base!$AJ116*2+Base!$AL116+Base!$AN116*2+Base!$AP116*2+Base!$AR116+Base!$AT116*2+Base!$AV116*2+Base!$AW116+Base!$BA116+Base!$BF116)/420+(ROW()/100000)+Data!Y116</f>
        <v>1.1900000000000001E-3</v>
      </c>
      <c r="AI119" s="204">
        <f>SUM(Base!$Z116+Base!$AA116*2+Base!$AG116*2+Base!$AJ116*2+Base!$AL116+Base!$AN116*2+Base!$AP116*2+Base!$AR116+Base!$AT116*2+Base!$AV116*2+Base!$AW116+Base!$BA116+Base!$BF116)/400+(ROW()/100000)+Data!Y116</f>
        <v>1.1900000000000001E-3</v>
      </c>
      <c r="AJ119" s="204">
        <f>SUM(Base!$AA116*2+Base!$AG116*2+Base!$AI116+Base!$AJ116*2+Base!$AL116+Base!$AN116*2+Base!$AP116*2+Base!$AU116+Base!$AV116*2+Base!$AW116*2+Base!$BA116)/360+(ROW()/100000)+SUM(Data!R116+Data!U116)</f>
        <v>1.1900000000000001E-3</v>
      </c>
      <c r="AK119" s="204">
        <f>SUM(Base!$AA116*2+Base!$AG116*2+Base!$AJ116*2+Base!$AL116+Base!$AN116*2+Base!$AP116*2+Base!$AT116+Base!$AU116+Base!$AV116*2+Base!$AW116*2+Base!$BA116)/360+(ROW()/100000)+SUM(Data!R116+Data!U116)</f>
        <v>1.1900000000000001E-3</v>
      </c>
      <c r="AL119" s="204">
        <f>SUM(Base!$AF116+Base!$AG116+Base!$AI116*2+Base!$AK116+Base!$AL116*2+Base!$AN116+Base!$AO116*2+Base!$AP116+Base!$AU116*2+Base!$AV116*2+Base!$AX116)/360+(ROW()/100000)+Data!R116</f>
        <v>1.1900000000000001E-3</v>
      </c>
      <c r="AM119" s="204">
        <f>SUM(Base!$AA116+Base!$AF116+Base!$AG116+Base!$AI116*2+Base!$AK116+Base!$AL116*2+Base!$AN116+Base!$AO116*2+Base!$AP116+Base!$AU116*2+Base!$AV116*2+Base!$AX116)/380+(ROW()/100000)+Data!R116</f>
        <v>1.1900000000000001E-3</v>
      </c>
      <c r="AN119" s="204">
        <f>SUM(Base!$W116+Base!$Y116+Base!$AA116+Base!$AF116+Base!$AI116+Base!$AJ116*2+Base!$AK116+Base!$AL116*2+Base!$AO116+Base!$AP116+Base!$AT116*2+Base!$AU116*2+Base!$AV116*2+Base!$AX116*2+Base!$AY116)/460+(ROW()/100000)+SUM(Data!S116+Data!T116)</f>
        <v>1.1900000000000001E-3</v>
      </c>
      <c r="AO119" s="204">
        <f>SUM(Base!$W116*2+Base!$Y116+Base!$AA116+Base!$AF116+Base!$AI116+Base!$AJ116*2+Base!$AK116+Base!$AL116+Base!$AN116+Base!$AO116+Base!$AP116+Base!$AT116*2+Base!$AU116+Base!$AV116*2+Base!$AX116*2+Base!$AY116)/480+(ROW()/100000)+SUM(Data!S116+Data!T116)</f>
        <v>1.1900000000000001E-3</v>
      </c>
      <c r="AP119" s="204">
        <f>SUM(Base!$Y116+Base!$AA116*2+Base!$AG116*2+Base!$AJ116*2+Base!$AL116+Base!$AN116*2+Base!$AP116*2+Base!$AR116+Base!$AT116+Base!$AV116+Base!$AW116*2+Base!$AZ116)/360+(ROW()/100000)+Data!X116</f>
        <v>1.1900000000000001E-3</v>
      </c>
      <c r="AQ119" s="204">
        <f>SUM(Base!$W116*2+Base!$Y116+Base!$AA116+Base!$AF116*2+Base!$AG116+Base!$AI116*2+Base!$AJ116+Base!$AL116*2+Base!$AO116+Base!$AP116+Base!$AT116+Base!$AU116*2+Base!$AV116*2+Base!$AX116+Base!$AZ116)/460+(ROW()/100000)+SUM(Data!M116:P116)</f>
        <v>1.1900000000000001E-3</v>
      </c>
      <c r="AR119" s="204">
        <f>SUM(Base!$W116+Base!$AF116*2+Base!$AG116+Base!$AI116*2+Base!$AL116*2+Base!$AO116*2+Base!$AP116+Base!$AU116*2+Base!$AV116+Base!$AX116)/340+(ROW()/100000)+SUM(Data!M116:P116)</f>
        <v>1.1900000000000001E-3</v>
      </c>
      <c r="AS119" s="204">
        <f>SUM(Base!$W116+Base!$Y116+Base!$AF116*2+Base!$AG116+Base!$AI116*2+Base!$AJ116+Base!$AL116*2+Base!$AO116*2+Base!$AP116+Base!$AU116*2+Base!$AV116*2+Base!$AX116)/400+(ROW()/100000)+SUM(Data!M116:P116)</f>
        <v>1.1900000000000001E-3</v>
      </c>
      <c r="AT119" s="204">
        <f>SUM(Base!$Y116*2+Base!$Z116+Base!$AA116*2+Base!$AG116*2+Base!$AJ116*2+Base!$AL116+Base!$AN116*2+Base!$AP116*2+Base!$AR116+Base!$AT116*2+Base!$AV116+Base!$AW116*2+Base!$AY116*2+Base!$AZ116*2+Base!$BA116)/500+(ROW()/100000)+Data!Y116</f>
        <v>1.1900000000000001E-3</v>
      </c>
      <c r="AU119" s="204">
        <f>SUM(Base!$L116*2+Base!$M116*2+Base!$N116*2+Base!$P116*2+Base!$Q116*2+Base!$R116+Base!$T116*2+Base!$V116+Base!$AL116+Base!$AO116*2+Base!$AP116+Base!$AU116*2+Base!$AZ116*2)/440+(ROW()/100000)+Data!L116</f>
        <v>1.1900000000000001E-3</v>
      </c>
      <c r="AV119" s="204">
        <f>SUM(Base!$AA116+Base!$AF116*2+Base!$AG116+Base!$AI116*2+Base!$AK116+Base!$AL116*2+Base!$AM116+Base!$AN116*2+Base!$AO116*2+Base!$AP116*2+Base!$AU116*2+Base!$AV116*2+Base!$AX116+Base!$BB116+Base!$BE116+Base!$BF116)/480+(ROW()/100000)+Data!R116</f>
        <v>1.1900000000000001E-3</v>
      </c>
      <c r="AW119" s="204">
        <f>SUM(Base!$Y116*2+Base!$Z116*2+Base!$AA116*2+Base!$AD116+Base!$AG116+Base!$AJ116*2+Base!$AL116*2+Base!$AN116+Base!$AR116+Base!$AT116*2+Base!$AX116+Base!$AY116*2+Base!$AZ116*2+Base!$BA116+Base!$BD116+Base!$BE116)/480+(ROW()/100000)+SUM(Data!V116+Data!W116)</f>
        <v>1.1900000000000001E-3</v>
      </c>
      <c r="AX119" s="204">
        <f>SUM(Base!$Y116*2+Base!$Z116*2+Base!$AA116*2+Base!$AD116+Base!$AG116+Base!$AJ116*2+Base!$AL116+Base!$AN116+Base!$AR116+Base!$AT116*2+Base!$AW116+Base!$AX116+Base!$AY116*2+Base!$AZ116*2+Base!$BA116+Base!$BD116+Base!$BE116)/480+(ROW()/100000)+SUM(Data!V116+Data!W116)</f>
        <v>1.1900000000000001E-3</v>
      </c>
      <c r="AY119" s="204">
        <f>SUM(Base!$Y116+Base!$AA116+Base!$AC116*2+Base!$AF116*2+Base!$AG116+Base!$AI116*2+Base!$AJ116+Base!$AK116+Base!$AL116+Base!$AM116+Base!$AN116+Base!$AO116+Base!$AP116+Base!$AU116*2+Base!$AX116+Base!$AZ116+Base!$BB116+Base!$BD116+Base!$BE116*2)/480+(ROW()/100000)+SUM(Data!M116:P116)</f>
        <v>1.1900000000000001E-3</v>
      </c>
      <c r="AZ119" s="204">
        <f>SUM(Base!$W116*2+Base!$Y116*2+Base!$AA116+Base!$AD116+Base!$AG116*2+Base!$AJ116*2+Base!$AL116+Base!$AN116+Base!$AP116+Base!$AR116+Base!$AT116+Base!$AW116+Base!$AX116+Base!$AY116*2+Base!$AZ116*2+Base!$BA116+Base!$BD116+Base!$BE116)/480+(ROW()/100000)+SUM(Data!S116+Data!T116+Data!V116+Data!W116)</f>
        <v>1.1900000000000001E-3</v>
      </c>
      <c r="BA119" s="204">
        <f>SUM(Base!$W116*2+Base!$Y116*2+Base!$AA116+Base!$AD116+Base!$AG116*2+Base!$AJ116*2+Base!$AN116+Base!$AP116+Base!$AT116+Base!$AW116+Base!$AX116+Base!$AY116*2+Base!$AZ116*2+Base!$BA116+Base!$BD116+Base!$BE116)/440+(ROW()/100000)+SUM(Data!S116+Data!T116+Data!V116+Data!W116)</f>
        <v>1.1900000000000001E-3</v>
      </c>
      <c r="BB119" s="204">
        <f>SUM(Base!$W116+Base!$Y116+Base!$AA116*2+Base!$AD116+Base!$AF116+Base!$AG116*2+Base!$AI116*2+Base!$AJ116*2+Base!$AL116+Base!$AN116*2+Base!$AO116+Base!$AP116*2+Base!$AR116+Base!$AT116*2+Base!$AU116+Base!$AV116*2+Base!$AW116*2+Base!$AX116+Base!$AY116*2+Base!$AZ116)/640+(ROW()/100000)+SUM(Data!M116:P116)</f>
        <v>1.1900000000000001E-3</v>
      </c>
      <c r="BC119" s="204">
        <f>SUM(Base!$AA116+Base!$AF116+Base!$AG116*2+Base!$AI116*2+Base!$AJ116+Base!$AL116*2+Base!$AN116+Base!$AO116+Base!$AP116*2+Base!$AT116+Base!$AU116*2+Base!$AV116*2+Base!$AX116+Base!$AY116+Base!$AZ116)/440+(ROW()/100000)+SUM(Data!M116:P116)</f>
        <v>1.1900000000000001E-3</v>
      </c>
      <c r="BD119" s="204">
        <f>SUM(Base!$AA116*2+Base!$AF116+Base!$AG116*2+Base!$AI116*2+Base!$AJ116+Base!$AL116+Base!$AN116*2+Base!$AO116+Base!$AP116*2+Base!$AT116+Base!$AU116+Base!$AV116*2+Base!$AW116+Base!$AX116+Base!$AY116+Base!$AZ116)/460+(ROW()/100000)+SUM(Data!M116:P116)</f>
        <v>1.1900000000000001E-3</v>
      </c>
      <c r="BE119" s="204">
        <f>SUM(Base!$AA116*2+Base!$AC116*2+Base!$AF116*2+Base!$AG116*2+Base!$AI116*2+Base!$AJ116*2+Base!$AL116+Base!$AM116+Base!$AN116*2+Base!$AO116+Base!$AP116*2+Base!$AU116*2+Base!$AV116*2+Base!$BB116*2+Base!$BD116+Base!$BE116+Base!$BF116*2)/580+(ROW()/100000)+Data!Q116</f>
        <v>1.1900000000000001E-3</v>
      </c>
      <c r="BF119" s="204">
        <f>SUM(Base!$Y116+Base!$AA116*2+Base!$AC116*2+Base!$AF116*2+Base!$AG116*2+Base!$AI116*2+Base!$AJ116*2+Base!$AL116+Base!$AM116+Base!$AN116*2+Base!$AO116+Base!$AP116*2+Base!$AU116*2+Base!$AV116*2+Base!$AW116+Base!$BB116*2+Base!$BD116+Base!$BE116+Base!$BF116*2)/620+(ROW()/100000)+Data!Q116</f>
        <v>1.1900000000000001E-3</v>
      </c>
      <c r="BG119" s="204">
        <f>SUM(Base!$Y116*2+Base!$Z116+Base!$AA116+Base!$AD116+Base!$AG116*2+Base!$AJ116*2+Base!$AL116+Base!$AN116+Base!$AP116*2+Base!$AR116+Base!$AT116*2+Base!$AW116*2+Base!$AX116*2+Base!$AY116*2+Base!$BA116+Base!$BE116)/480+(ROW()/100000)+Data!U116</f>
        <v>1.1900000000000001E-3</v>
      </c>
      <c r="BH119" s="204">
        <f>SUM(Base!$Y116+Base!$AA116+Base!$AD116+Base!$AG116*2+Base!$AI116+Base!$AJ116*2+Base!$AL116+Base!$AN116+Base!$AP116*2+Base!$AT116*2+Base!$AW116+Base!$AX116*2+Base!$AY116*2+Base!$BA116+Base!$BE116)/420+(ROW()/100000)+Data!U116</f>
        <v>1.1900000000000001E-3</v>
      </c>
      <c r="BI119" s="204">
        <f>SUM(Base!$AC116+Base!$AF116*2+Base!$AI116*2+Base!$AL116*2+Base!$AM116+Base!$AO116*2+Base!$AU116*2+Base!$BB116+Base!$BD116*2+Base!$BF116)/320+(ROW()/100000)+Data!Q116</f>
        <v>1.1900000000000001E-3</v>
      </c>
      <c r="BJ119" s="204">
        <f>SUM(Base!$AC116*2+Base!$AF116*2+Base!$AI116*2+Base!$AK116+Base!$AL116+Base!$AM116+Base!$AO116+Base!$AU116*2+Base!$BB116*2+Base!$BD116+Base!$BF116*2)/340+(ROW()/100000)+Data!Q116</f>
        <v>1.1900000000000001E-3</v>
      </c>
      <c r="BK119" s="204">
        <f>SUM(Base!$AC116*2+Base!$AF116+Base!$AI116*2+Base!$AK116*2+Base!$AL116+Base!$AM116*2+Base!$AO116+Base!$AU116*2+Base!$BB116*2+Base!$BF116*2)/340+(ROW()/100000)+Data!Q116</f>
        <v>1.1900000000000001E-3</v>
      </c>
      <c r="BL119" s="204">
        <f>SUM(Base!$AC116+Base!$AF116*2+Base!$AI116*2+Base!$AK116+Base!$AL116*2+Base!$AM116+Base!$AO116+Base!$AU116*2+Base!$AV116+Base!$BF116*2)/300+(ROW()/100000)+SUM(Data!M116:P116)</f>
        <v>1.1900000000000001E-3</v>
      </c>
      <c r="BM119" s="204">
        <f>SUM(Base!$Z116*2+Base!$AA116+Base!$AC116+Base!$AJ116+Base!$AL116*2+Base!$AN116*2+Base!$AP116+Base!$AT116*2+Base!$AY116)/260+(ROW()/100000)+Data!Y116</f>
        <v>1.1900000000000001E-3</v>
      </c>
      <c r="BN119" s="204">
        <f>SUM(Base!$Z116+Base!$AA116+Base!$AK116*2+Base!$AL116*2+Base!$AM116*2+Base!$AN116+Base!$AO116+Base!$AP116+Base!$AT116*2+Base!$AV116*2+Base!$AX116*2+Base!$AY116*2+Base!$AZ116+Base!$BA116+Base!$BD116*2+Base!$BE116*2+Base!$BF116)/520+(ROW()/100000)+Data!Y116</f>
        <v>1.1900000000000001E-3</v>
      </c>
      <c r="BO119" s="204">
        <f>SUM(Base!$AA116+Base!$AK116*2+Base!$AL116*2+Base!$AM116*2+Base!$AN116+Base!$AO116+Base!$AP116*2+Base!$AV116*2+Base!$AX116*2+Base!$AY116*2+Base!$AZ116+Base!$BA116+Base!$BD116*2+Base!$BE116*2+Base!$BF116)/480+(ROW()/100000)+Data!Y116</f>
        <v>1.1900000000000001E-3</v>
      </c>
      <c r="BP119" s="204">
        <f>SUM(Base!$AA116+Base!$AG116+Base!$AK116*2+Base!$AL116*2+Base!$AM116*2+Base!$AN116+Base!$AO116+Base!$AP116*2+Base!$AT116+Base!$AV116*2+Base!$AX116*2+Base!$AY116*2+Base!$AZ116+Base!$BA116+Base!$BD116*2+Base!$BE116*2+Base!$BF116)/520+(ROW()/100000)+Data!Y116</f>
        <v>1.1900000000000001E-3</v>
      </c>
      <c r="BQ119" s="204">
        <f>SUM(Base!$Y116+Base!$AA116*2+Base!$AD116+Base!$AG116*2+Base!$AJ116*2+Base!$AL116+Base!$AN116*2+Base!$AP116*2+Base!$AR116*2+Base!$AT116*2+Base!$AV116*2+Base!$AW116*2+Base!$BA116)/440+(ROW()/100000)+Data!R116</f>
        <v>1.1900000000000001E-3</v>
      </c>
      <c r="BR119" s="204">
        <f>SUM(Base!$Z116*2+Base!$AA116+Base!$AJ116+Base!$AL116*2+Base!$AN116*2+Base!$AO116*2+Base!$AP116*2+Base!$AT116*2+Base!$AX116+Base!$AY116+Base!$BA116*2+Base!$BE116)/380+(ROW()/100000)+SUM(Data!V116+Data!W116)</f>
        <v>1.1900000000000001E-3</v>
      </c>
      <c r="BS119" s="204">
        <f>SUM(Base!$Y116+Base!$AA116*2+Base!$AD116+Base!$AG116*2+Base!$AJ116*2+Base!$AL116*2+Base!$AN116*2+Base!$AO116+Base!$AP116*2+Base!$AT116*2+Base!$AU116+Base!$AV116*2+Base!$AW116*2+Base!$AX116*2+Base!$AY116*2+Base!$AZ116+Base!$BA116+Base!$BD116+Base!$BE116*2)/620+(ROW()/100000)+SUM(Data!R116+Data!U116)</f>
        <v>1.1900000000000001E-3</v>
      </c>
      <c r="BT119" s="204">
        <f>SUM(Base!$L116+Base!$M116*2+Base!$N116+Base!$O116+Base!$P116+Base!$Q116*2+Base!$R116*2+Base!$T116*2+Base!$U116*2+Base!$V116+Base!$AA116+Base!$AG116+Base!$AL116*2+Base!$AN116*2+Base!$AO116*2+Base!$AP116+Base!$AU116*2+Base!$AW116+Base!$AY116+Base!$AZ116*2)/600+(ROW()/100000)+Data!L116</f>
        <v>1.1900000000000001E-3</v>
      </c>
      <c r="BU119" s="204">
        <f>SUM(Base!$L116+Base!$M116*2+Base!$N116+Base!$P116+Base!$Q116*2+Base!$R116*2+Base!$T116*2+Base!$U116+Base!$V116+Base!$AA116+Base!$AG116+Base!$AL116*2+Base!$AN116+Base!$AO116*2+Base!$AP116+Base!$AU116*2+Base!$AW116+Base!$AY116+Base!$AZ116*2)/540+(ROW()/100000)+Data!L116</f>
        <v>1.1900000000000001E-3</v>
      </c>
      <c r="BV119" s="204">
        <f>SUM(Base!$L116+Base!$M116*2+Base!$N116+Base!$P116+Base!$Q116*2+Base!$R116*2+Base!$T116*2+Base!$U116*2+Base!$V116+Base!$AA116+Base!$AG116+Base!$AL116*2+Base!$AN116*2+Base!$AO116*2+Base!$AP116+Base!$AU116*2+Base!$AW116+Base!$AY116+Base!$AZ116*2)/580+(ROW()/100000)+Data!L116</f>
        <v>1.1900000000000001E-3</v>
      </c>
      <c r="BW119" s="204">
        <f>SUM(Base!$Y116*2+Base!$Z116*2+Base!$AA116*2+Base!$AG116+Base!$AJ116+Base!$AL116*2+Base!$AN116*2+Base!$AO116+Base!$AP116+Base!$AT116*2+Base!$AX116+Base!$AY116*2+Base!$AZ116+Base!$BA116+Base!$BD116+Base!$BE116)/460+(ROW()/100000)+Data!X116</f>
        <v>1.1900000000000001E-3</v>
      </c>
      <c r="BX119" s="204">
        <f>SUM(Base!$Y116*2+Base!$Z116+Base!$AA116*2+Base!$AG116*2+Base!$AJ116*2+Base!$AL116+Base!$AN116*2+Base!$AP116*2+Base!$AR116*2+Base!$AT116*2+Base!$AW116*2+Base!$AY116*2+Base!$AZ116+Base!$BA116)/480+(ROW()/100000)+SUM(Data!V116+Data!W116+Data!X116+Data!Y116)</f>
        <v>1.1900000000000001E-3</v>
      </c>
      <c r="BY119" s="204">
        <f>SUM(Base!$Z116*2+Base!$AA116+Base!$AC116*2+Base!$AK116+Base!$AL116+Base!$AM116*2+Base!$AN116*2+Base!$AP116+Base!$AT116*2+Base!$AV116+Base!$BA116*2+Base!$BB116*2+Base!$BF116*2)/420+(ROW()/100000)+Data!Y116</f>
        <v>1.1900000000000001E-3</v>
      </c>
      <c r="BZ119" s="204">
        <f>SUM(Base!$Z116+Base!$AA116+Base!$AC116*2+Base!$AK116+Base!$AL116+Base!$AM116*2+Base!$AN116+Base!$AP116+Base!$AT116+Base!$AV116*2+Base!$BA116*2+Base!$BB116*2+Base!$BF116*2)/380+(ROW()/100000)+Data!Y116</f>
        <v>1.1900000000000001E-3</v>
      </c>
      <c r="CA119" s="204">
        <f>SUM(Base!$Z116*2+Base!$AA116+Base!$AD116*2+Base!$AF116+Base!$AG116*2+Base!$AI116*2+Base!$AL116*2+Base!$AN116+Base!$AO116+Base!$AP116+Base!$AT116*2+Base!$AU116*2+Base!$AX116*2+Base!$AY116+Base!$BA116+Base!$BD116*2+Base!$BE116*2+Base!$BF116)/560+(ROW()/100000)+Data!R116</f>
        <v>1.1900000000000001E-3</v>
      </c>
      <c r="CB119" s="204">
        <f>SUM(Base!$Z116+Base!$AA116+Base!$AD116+Base!$AF116*2+Base!$AG116*2+Base!$AI116*2+Base!$AL116+Base!$AN116+Base!$AO116+Base!$AP116+Base!$AT116*2+Base!$AU116*2+Base!$AX116*2+Base!$AY116+Base!$BA116+Base!$BD116*2+Base!$BE116*2+Base!$BF116)/520+(ROW()/100000)+Data!R116</f>
        <v>1.1900000000000001E-3</v>
      </c>
      <c r="CC119" s="204">
        <f>SUM(Base!$W116*2+Base!$Y116*2+Base!$AA116+Base!$AG116+Base!$AJ116*2+Base!$AL116+Base!$AR116+Base!$AT116+Base!$AX116+Base!$AY116*2+Base!$AZ116*2+Base!$BA116+Base!$BD116+Base!$BE116)/380+(ROW()/100000)+SUM(Data!S116+Data!T116+Data!V116+Data!W116)</f>
        <v>1.1900000000000001E-3</v>
      </c>
      <c r="CD119" s="204">
        <f>SUM(Base!$W116*2+Base!$Y116*2+Base!$AA116+Base!$AG116+Base!$AJ116*2+Base!$AT116+Base!$AX116+Base!$AY116*2+Base!$AZ116*2+Base!$BA116+Base!$BD116+Base!$BE116)/340+(ROW()/100000)+SUM(Data!S116+Data!T116+Data!V116+Data!W116)</f>
        <v>1.1900000000000001E-3</v>
      </c>
      <c r="CE119" s="204">
        <f>SUM(Base!$W116*2+Base!$Y116*2+Base!$AA116+Base!$AF116+Base!$AG116+Base!$AI116*2+Base!$AJ116*2+Base!$AL116+Base!$AO116+Base!$AP116+Base!$AR116+Base!$AT116*2+Base!$AU116+Base!$AV116*2+Base!$AX116*2+Base!$AY116*2+Base!$AZ116+Base!$BA116+Base!$BD116*2+Base!$BE116*2)/600+(ROW()/100000)+SUM(Data!M116:P116)</f>
        <v>1.1900000000000001E-3</v>
      </c>
      <c r="CF119" s="204">
        <f>SUM(Base!$W116+Base!$Y116+Base!$AA116+Base!$AF116*2+Base!$AG116+Base!$AI116*2+Base!$AJ116+Base!$AL116*2+Base!$AO116+Base!$AP116+Base!$AT116+Base!$AU116*2+Base!$AV116*2+Base!$AX116*2+Base!$AY116*2+Base!$AZ116+Base!$BA116+Base!$BD116+Base!$BE116*2)/540+(ROW()/100000)+SUM(Data!M116:P116)</f>
        <v>1.1900000000000001E-3</v>
      </c>
      <c r="CG119" s="204">
        <f>SUM(Base!$W116*2+Base!$Y116*2+Base!$AA116+Base!$AF116*2+Base!$AG116+Base!$AI116*2+Base!$AJ116+Base!$AL116+Base!$AO116+Base!$AP116+Base!$AT116*2+Base!$AU116+Base!$AV116*2+Base!$AX116*2+Base!$AY116*2+Base!$AZ116+Base!$BA116+Base!$BD116+Base!$BE116*2)/560+(ROW()/100000)+SUM(Data!M116:P116)</f>
        <v>1.1900000000000001E-3</v>
      </c>
      <c r="CH119" s="204">
        <f>SUM(Base!$W116*2+Base!$Y116*2+Base!$AA116+Base!$AC116*2+Base!$AF116*2+Base!$AG116+Base!$AI116*2+Base!$AJ116+Base!$AK116+Base!$AL116+Base!$AM116+Base!$AN116+Base!$AO116+Base!$AP116+Base!$AT116*2+Base!$AU116+Base!$AX116+Base!$AZ116+Base!$BB116*2+Base!$BD116*2+Base!$BE116*2+Base!$BF116*2)/640+(ROW()/100000)+Data!Q116</f>
        <v>1.1900000000000001E-3</v>
      </c>
      <c r="CI119" s="204">
        <f>SUM(Base!$Y116+Base!$AA116+Base!$AC116*2+Base!$AF116*2+Base!$AG116+Base!$AI116*2+Base!$AJ116+Base!$AK116+Base!$AL116+Base!$AM116+Base!$AN116+Base!$AO116+Base!$AP116+Base!$AU116*2+Base!$AX116+Base!$AZ116+Base!$BB116*2+Base!$BD116+Base!$BF116*2)/500+(ROW()/100000)+Data!Q116</f>
        <v>1.1900000000000001E-3</v>
      </c>
      <c r="CJ119" s="204">
        <f>SUM(Base!$W116+Base!$Y116*2+Base!$AA116+Base!$AC116*2+Base!$AF116*2+Base!$AG116+Base!$AI116*2+Base!$AJ116+Base!$AK116+Base!$AL116+Base!$AM116+Base!$AN116+Base!$AO116+Base!$AP116+Base!$AT116+Base!$AU116*2+Base!$AX116+Base!$AZ116+Base!$BB116*2+Base!$BD116*2+Base!$BE116+Base!$BF116*2)/600+(ROW()/100000)+Data!Q116</f>
        <v>1.1900000000000001E-3</v>
      </c>
      <c r="CK119" s="204">
        <f>SUM(Base!$W116*2+Base!$AA116*2+Base!$AG116*2+Base!$AI116+Base!$AJ116+Base!$AL116+Base!$AN116+Base!$AP116*2+Base!$AT116+Base!$AV116*2+Base!$AW116+Base!$AX116*2+Base!$BE116*2)/400+(ROW()/100000)+SUM(Data!S116+Data!T116)</f>
        <v>1.1900000000000001E-3</v>
      </c>
      <c r="CL119" s="204">
        <f>SUM(Base!$W116+Base!$AA116+Base!$AF116+Base!$AG116*2+Base!$AI116*2+Base!$AJ116+Base!$AL116+Base!$AN116+Base!$AO116*2+Base!$AP116*2+Base!$AU116*2+Base!$AV116*2+Base!$AX116*2+Base!$BE116)/420+(ROW()/100000)+SUM(Data!S116+Data!T116)</f>
        <v>1.1900000000000001E-3</v>
      </c>
      <c r="CM119" s="204">
        <f>SUM(Base!$W116+Base!$AA116+Base!$AG116*2+Base!$AI116*2+Base!$AJ116+Base!$AL116+Base!$AN116+Base!$AO116+Base!$AP116*2+Base!$AT116+Base!$AU116+Base!$AV116*2+Base!$AW116+Base!$AX116*2+Base!$BE116*2)/420+(ROW()/100000)+SUM(Data!S116+Data!T116)</f>
        <v>1.1900000000000001E-3</v>
      </c>
      <c r="CN119" s="204">
        <f>SUM(Base!$Y116*2+Base!$AA116*2+Base!$AG116*2+Base!$AJ116*2+Base!$AL116+Base!$AN116*2+Base!$AP116*2+Base!$AR116+Base!$AT116*2+Base!$AV116*2+Base!$AW116*2+Base!$AY116+Base!$AZ116)/440+(ROW()/100000)+SUM(Data!S116+Data!T116)</f>
        <v>1.1900000000000001E-3</v>
      </c>
      <c r="CO119" s="204">
        <f>SUM(Base!$Y116+Base!$AA116*2+Base!$AG116*2+Base!$AJ116*2+Base!$AN116*2+Base!$AP116*2+Base!$AT116+Base!$AV116*2+Base!$AW116*2+Base!$AZ116)/340+(ROW()/100000)+SUM(Data!S116+Data!T116)</f>
        <v>1.1900000000000001E-3</v>
      </c>
      <c r="CP119" s="204">
        <f>SUM(Base!$W116+Base!$Z116+Base!$AA116+Base!$AC116*2+Base!$AL116+Base!$AM116*2+Base!$AT116*2+Base!$AV116+Base!$AX116+Base!$BA116+Base!$BB116*2+Base!$BE116+Base!$BF116*2)/360+(ROW()/100000)+SUM(Data!V116+Data!W116)</f>
        <v>1.1900000000000001E-3</v>
      </c>
      <c r="CQ119" s="205">
        <f>SUM(Base!$W116+Base!$AA116+Base!$AC116*2+Base!$AL116+Base!$AM116*2+Base!$AT116+Base!$AV116*2+Base!$AX116+Base!$BA116+Base!$BB116*2+Base!$BE116+Base!$BF116*2)/340+(ROW()/100000)+SUM(Data!V116+Data!W116)</f>
        <v>1.1900000000000001E-3</v>
      </c>
      <c r="CR119" s="1"/>
    </row>
    <row r="120" spans="1:96" ht="25" customHeight="1" x14ac:dyDescent="0.3">
      <c r="A120" s="1"/>
      <c r="B120" s="189">
        <f>Base!B117</f>
        <v>0</v>
      </c>
      <c r="C120" s="190">
        <f>Base!C117</f>
        <v>0</v>
      </c>
      <c r="D120" s="1"/>
      <c r="E120" s="191">
        <f>Base!E117</f>
        <v>0</v>
      </c>
      <c r="F120" s="192" t="str">
        <f t="shared" si="5"/>
        <v>A (D)</v>
      </c>
      <c r="G120" s="1"/>
      <c r="H120" s="191">
        <f>Base!I117</f>
        <v>0</v>
      </c>
      <c r="I120" s="190">
        <f>Base!H117</f>
        <v>0</v>
      </c>
      <c r="J120" s="1"/>
      <c r="K120" s="193">
        <f>SUM(Base!$AF117*2+Base!$AI117*2+Base!$AL117*2+Base!$AN117+Base!$AO117*2+Base!$AP117*2+Base!$AU117*2+Base!$AV117+Base!$BF117)/300+(ROW()/100000)+Data!R117</f>
        <v>1.1999999999999999E-3</v>
      </c>
      <c r="L120" s="194">
        <f>SUM(Base!$Y117*2+Base!$Z117*2+Base!$AA117*2+Base!$AG117+Base!$AJ117*2+Base!$AL117+Base!$AN117*2+Base!$AP117+Base!$AT117*2+Base!$AX117+Base!$AY117*2+Base!$AZ117+Base!$BA117+Base!$BD117+Base!$BE117)/440+(ROW()/100000)+Data!Y117</f>
        <v>1.1999999999999999E-3</v>
      </c>
      <c r="M120" s="194">
        <f>SUM(Base!$Y117*2+Base!$Z117+Base!$AA117*2+Base!$AD117*2+Base!$AG117*2+Base!$AJ117*2+Base!$AL117*2+Base!$AN117+Base!$AP117*2+Base!$AR117*2+Base!$AT117*2+Base!$AW117+Base!$AZ117)/440+(ROW()/100000)+Data!X117</f>
        <v>1.1999999999999999E-3</v>
      </c>
      <c r="N120" s="194">
        <f>SUM(Base!$Y117+Base!$AA117*2+Base!$AD117*2+Base!$AG117*2+Base!$AJ117*2+Base!$AL117*2+Base!$AN117+Base!$AP117*2+Base!$AR117*2+Base!$AT117*2+Base!$AW117+Base!$AZ117)/400+(ROW()/100000)+Data!X117</f>
        <v>1.1999999999999999E-3</v>
      </c>
      <c r="O120" s="194">
        <f>SUM(Base!$Y117+Base!$AA117*2+Base!$AG117*2+Base!$AJ117*2+Base!$AL117+Base!$AN117*2+Base!$AP117*2+Base!$AR117+Base!$AT117*2+Base!$AV117*2+Base!$AW117*2+Base!$AY117+Base!$AZ117)/420+(ROW()/100000)+SUM(Data!U117+Data!V117+Data!W117+Data!X117)</f>
        <v>1.1999999999999999E-3</v>
      </c>
      <c r="P120" s="194">
        <f>SUM(Base!$Y117+Base!$AA117*2+Base!$AG117*2+Base!$AJ117*2+Base!$AL117+Base!$AN117*2+Base!$AP117*2+Base!$AR117+Base!$AT117*2+Base!$AV117*2+Base!$AW117*2+Base!$AZ117)/400+(ROW()/100000)+SUM(Data!U117+Data!V117+Data!W117+Data!X117)</f>
        <v>1.1999999999999999E-3</v>
      </c>
      <c r="Q120" s="194">
        <f>SUM(Base!$Y117+Base!$Z117+Base!$AA117+Base!$AD117+Base!$AG117*2+Base!$AI117*2+Base!$AJ117+Base!$AK117+Base!$AL117+Base!$AN117+Base!$AP117+Base!$AT117*2+Base!$AU117+Base!$AV117*2+Base!$AX117*2+Base!$AY117+Base!$BA117+Base!$BD117+Base!$BE117*2+Base!$BF117)/520+(ROW()/100000)+Data!U117</f>
        <v>1.1999999999999999E-3</v>
      </c>
      <c r="R120" s="194">
        <f>SUM(Base!$AA117+Base!$AC117+Base!$AF117*2+Base!$AG117*2+Base!$AI117*2+Base!$AJ117+Base!$AL117*2+Base!$AM117+Base!$AN117*2+Base!$AO117*2+Base!$AP117*2+Base!$AU117*2+Base!$AW117+Base!$BB117+Base!$BD117*2+Base!$BF117+Base!$BF117*2)/500+(ROW()/100000)+Data!Q117</f>
        <v>1.1999999999999999E-3</v>
      </c>
      <c r="S120" s="194">
        <f>SUM(Base!$AA117+Base!$AC117*2+Base!$AF117*2+Base!$AG117*2+Base!$AI117*2+Base!$AJ117+Base!$AK117+Base!$AL117+Base!$AM117+Base!$AN117*2+Base!$AO117+Base!$AP117+Base!$AU117*2+Base!$AW117+Base!$BB117*2+Base!$BD117+Base!$BF117*2)/500+(ROW()/100000)+Data!Q117</f>
        <v>1.1999999999999999E-3</v>
      </c>
      <c r="T120" s="194">
        <f>SUM(Base!$AA117+Base!$AC117*2+Base!$AF117+Base!$AG117*2+Base!$AI117*2+Base!$AJ117+Base!$AK117*2+Base!$AL117+Base!$AM117*2+Base!$AN117*2+Base!$AO117+Base!$AP117*2+Base!$AU117*2+Base!$AW117+Base!$BB117*2+Base!$BF117*2)/520+(ROW()/100000)+Data!Q117</f>
        <v>1.1999999999999999E-3</v>
      </c>
      <c r="U120" s="194">
        <f>SUM(Base!$AF117+Base!$AI117*2+Base!$AK117*2+Base!$AL117*2+Base!$AM117+Base!$AO117+Base!$AU117+Base!$AV117*2+Base!$AX117*2+Base!$AZ117+Base!$BD117+Base!$BE117*2+Base!$BF117)/380+(ROW()/100000)+SUM(Data!R117+Data!U117)</f>
        <v>1.1999999999999999E-3</v>
      </c>
      <c r="V120" s="194">
        <f>SUM(Base!$AF117+Base!$AG117+Base!$AI117*2+Base!$AK117*2+Base!$AL117*2+Base!$AM117+Base!$AO117+Base!$AV117*2+Base!$AX117*2+Base!$AZ117+Base!$BD117+Base!$BE117*2+Base!$BF117)/380+(ROW()/100000)+SUM(Data!R117+Data!U117)</f>
        <v>1.1999999999999999E-3</v>
      </c>
      <c r="W120" s="194">
        <f>SUM(Base!$AA117*2+Base!$AG117*2+Base!$AI117*2+Base!$AJ117+Base!$AL117+Base!$AN117+Base!$AO117+Base!$AP117*2+Base!$AT117+Base!$AU117*2+Base!$AV117*2+Base!$AW117+Base!$AX117+Base!$BE117*2)/420+(ROW()/100000)+Data!U117</f>
        <v>1.1999999999999999E-3</v>
      </c>
      <c r="X120" s="194">
        <f>SUM(Base!$AC117+Base!$AF117*2+Base!$AI117*2+Base!$AL117*2+Base!$AM117+Base!$AN117+Base!$AO117*2+Base!$AP117*2+Base!$AU117*2+Base!$BB117+Base!$BD117*2+Base!$BF117)/380+(ROW()/100000)+Data!Q117</f>
        <v>1.1999999999999999E-3</v>
      </c>
      <c r="Y120" s="194">
        <f>SUM(Base!$AC117*2+Base!$AF117*2+Base!$AI117*2+Base!$AK117+Base!$AL117+Base!$AM117+Base!$AN117+Base!$AO117+Base!$AP117+Base!$AU117*2+Base!$BB117*2+Base!$BD117+Base!$BF117*2)/380+(ROW()/100000)+Data!Q117</f>
        <v>1.1999999999999999E-3</v>
      </c>
      <c r="Z120" s="194">
        <f>SUM(Base!$AC117*2+Base!$AF117+Base!$AI117*2+Base!$AK117*2+Base!$AL117+Base!$AM117*2+Base!$AN117+Base!$AO117+Base!$AP117*2+Base!$AU117*2+Base!$BB117*2+Base!$BF117*2)/400+(ROW()/100000)+Data!Q117</f>
        <v>1.1999999999999999E-3</v>
      </c>
      <c r="AA120" s="194">
        <f>SUM(Base!$Y117*2+Base!$Z117*2+Base!$AA117*2+Base!$AC117*2+Base!$AD117+Base!$AG117+Base!$AJ117*2+Base!$AL117*2+Base!$AN117*2+Base!$AP117+Base!$AT117*2+Base!$AV117+Base!$AW117+Base!$AX117+Base!$AY117*2+Base!$AZ117*2+Base!$BA117+Base!$BB117+Base!$BD117+Base!$BE117+Base!$BF117*2)/640+(ROW()/100000)+Data!Y117</f>
        <v>1.1999999999999999E-3</v>
      </c>
      <c r="AB120" s="194">
        <f>SUM(Base!$Y117*2+Base!$Z117+Base!$AA117*2+Base!$AC117*2+Base!$AD117*2+Base!$AG117*2+Base!$AJ117*2+Base!$AL117*2+Base!$AN117*2+Base!$AP117*2+Base!$AT117*2+Base!$AV117+Base!$AW117*2+Base!$AX117+Base!$AY117*2+Base!$AZ117*2+Base!$BA117+Base!$BB117+Base!$BD117+Base!$BE117+Base!$BF117*2)/700+(ROW()/100000)+Data!Y117</f>
        <v>1.1999999999999999E-3</v>
      </c>
      <c r="AC120" s="194">
        <f>SUM(Base!$AA117*2+Base!$AD117+Base!$AG117*2+Base!$AI117+Base!$AJ117+Base!$AL117+Base!$AN117+Base!$AP117*2+Base!$AT117*2+Base!$AV117+Base!$AW117+Base!$AX117+Base!$AY117+Base!$BE117)/360+(ROW()/100000)+Data!U117</f>
        <v>1.1999999999999999E-3</v>
      </c>
      <c r="AD120" s="194">
        <f>SUM(Base!$AA117+Base!$AF117+Base!$AG117+Base!$AI117*2+Base!$AJ117+Base!$AK117+Base!$AL117+Base!$AN117+Base!$AO117*2+Base!$AP117*2+Base!$AU117*2+Base!$AV117*2+Base!$AX117+Base!$BE117)/380+(ROW()/100000)+Data!U117</f>
        <v>1.1999999999999999E-3</v>
      </c>
      <c r="AE120" s="194">
        <f>SUM(Base!$AA117*2+Base!$AG117*2+Base!$AI117*2+Base!$AJ117+Base!$AL117+Base!$AN117+Base!$AO117+Base!$AP117*2+Base!$AT117+Base!$AV117*2+Base!$AW117+Base!$AX117+Base!$BE117)/360+(ROW()/100000)+Data!U117</f>
        <v>1.1999999999999999E-3</v>
      </c>
      <c r="AF120" s="194">
        <f>SUM(Base!$W117*2+Base!$Y117*2+Base!$AA117+Base!$AF117+Base!$AG117+Base!$AI117+Base!$AJ117*2+Base!$AL117+Base!$AP117+Base!$AR117*2+Base!$AT117*2+Base!$AU117+Base!$AV117*2+Base!$AX117*2+Base!$AY117*2+Base!$AZ117+Base!$BA117+Base!$BD117+Base!$BE117*2)/560+(ROW()/100000)+SUM(Data!M117:P117)</f>
        <v>1.1999999999999999E-3</v>
      </c>
      <c r="AG120" s="194">
        <f>SUM(Base!$W117*2+Base!$Y117*2+Base!$AA117+Base!$AF117+Base!$AG117+Base!$AI117+Base!$AJ117*2+Base!$AL117+Base!$AP117+Base!$AR117+Base!$AT117*2+Base!$AU117+Base!$AV117*2+Base!$AX117*2+Base!$AY117*2+Base!$AZ117+Base!$BA117+Base!$BD117+Base!$BE117*2)/540+(ROW()/100000)+SUM(Data!M117:P117)</f>
        <v>1.1999999999999999E-3</v>
      </c>
      <c r="AH120" s="194">
        <f>SUM(Base!$Y117+Base!$Z117+Base!$AA117*2+Base!$AG117*2+Base!$AJ117*2+Base!$AL117+Base!$AN117*2+Base!$AP117*2+Base!$AR117+Base!$AT117*2+Base!$AV117*2+Base!$AW117+Base!$BA117+Base!$BF117)/420+(ROW()/100000)+Data!Y117</f>
        <v>1.1999999999999999E-3</v>
      </c>
      <c r="AI120" s="194">
        <f>SUM(Base!$Z117+Base!$AA117*2+Base!$AG117*2+Base!$AJ117*2+Base!$AL117+Base!$AN117*2+Base!$AP117*2+Base!$AR117+Base!$AT117*2+Base!$AV117*2+Base!$AW117+Base!$BA117+Base!$BF117)/400+(ROW()/100000)+Data!Y117</f>
        <v>1.1999999999999999E-3</v>
      </c>
      <c r="AJ120" s="194">
        <f>SUM(Base!$AA117*2+Base!$AG117*2+Base!$AI117+Base!$AJ117*2+Base!$AL117+Base!$AN117*2+Base!$AP117*2+Base!$AU117+Base!$AV117*2+Base!$AW117*2+Base!$BA117)/360+(ROW()/100000)+SUM(Data!R117+Data!U117)</f>
        <v>1.1999999999999999E-3</v>
      </c>
      <c r="AK120" s="194">
        <f>SUM(Base!$AA117*2+Base!$AG117*2+Base!$AJ117*2+Base!$AL117+Base!$AN117*2+Base!$AP117*2+Base!$AT117+Base!$AU117+Base!$AV117*2+Base!$AW117*2+Base!$BA117)/360+(ROW()/100000)+SUM(Data!R117+Data!U117)</f>
        <v>1.1999999999999999E-3</v>
      </c>
      <c r="AL120" s="194">
        <f>SUM(Base!$AF117+Base!$AG117+Base!$AI117*2+Base!$AK117+Base!$AL117*2+Base!$AN117+Base!$AO117*2+Base!$AP117+Base!$AU117*2+Base!$AV117*2+Base!$AX117)/360+(ROW()/100000)+Data!R117</f>
        <v>1.1999999999999999E-3</v>
      </c>
      <c r="AM120" s="194">
        <f>SUM(Base!$AA117+Base!$AF117+Base!$AG117+Base!$AI117*2+Base!$AK117+Base!$AL117*2+Base!$AN117+Base!$AO117*2+Base!$AP117+Base!$AU117*2+Base!$AV117*2+Base!$AX117)/380+(ROW()/100000)+Data!R117</f>
        <v>1.1999999999999999E-3</v>
      </c>
      <c r="AN120" s="194">
        <f>SUM(Base!$W117+Base!$Y117+Base!$AA117+Base!$AF117+Base!$AI117+Base!$AJ117*2+Base!$AK117+Base!$AL117*2+Base!$AO117+Base!$AP117+Base!$AT117*2+Base!$AU117*2+Base!$AV117*2+Base!$AX117*2+Base!$AY117)/460+(ROW()/100000)+SUM(Data!S117+Data!T117)</f>
        <v>1.1999999999999999E-3</v>
      </c>
      <c r="AO120" s="194">
        <f>SUM(Base!$W117*2+Base!$Y117+Base!$AA117+Base!$AF117+Base!$AI117+Base!$AJ117*2+Base!$AK117+Base!$AL117+Base!$AN117+Base!$AO117+Base!$AP117+Base!$AT117*2+Base!$AU117+Base!$AV117*2+Base!$AX117*2+Base!$AY117)/480+(ROW()/100000)+SUM(Data!S117+Data!T117)</f>
        <v>1.1999999999999999E-3</v>
      </c>
      <c r="AP120" s="194">
        <f>SUM(Base!$Y117+Base!$AA117*2+Base!$AG117*2+Base!$AJ117*2+Base!$AL117+Base!$AN117*2+Base!$AP117*2+Base!$AR117+Base!$AT117+Base!$AV117+Base!$AW117*2+Base!$AZ117)/360+(ROW()/100000)+Data!X117</f>
        <v>1.1999999999999999E-3</v>
      </c>
      <c r="AQ120" s="194">
        <f>SUM(Base!$W117*2+Base!$Y117+Base!$AA117+Base!$AF117*2+Base!$AG117+Base!$AI117*2+Base!$AJ117+Base!$AL117*2+Base!$AO117+Base!$AP117+Base!$AT117+Base!$AU117*2+Base!$AV117*2+Base!$AX117+Base!$AZ117)/460+(ROW()/100000)+SUM(Data!M117:P117)</f>
        <v>1.1999999999999999E-3</v>
      </c>
      <c r="AR120" s="194">
        <f>SUM(Base!$W117+Base!$AF117*2+Base!$AG117+Base!$AI117*2+Base!$AL117*2+Base!$AO117*2+Base!$AP117+Base!$AU117*2+Base!$AV117+Base!$AX117)/340+(ROW()/100000)+SUM(Data!M117:P117)</f>
        <v>1.1999999999999999E-3</v>
      </c>
      <c r="AS120" s="194">
        <f>SUM(Base!$W117+Base!$Y117+Base!$AF117*2+Base!$AG117+Base!$AI117*2+Base!$AJ117+Base!$AL117*2+Base!$AO117*2+Base!$AP117+Base!$AU117*2+Base!$AV117*2+Base!$AX117)/400+(ROW()/100000)+SUM(Data!M117:P117)</f>
        <v>1.1999999999999999E-3</v>
      </c>
      <c r="AT120" s="194">
        <f>SUM(Base!$Y117*2+Base!$Z117+Base!$AA117*2+Base!$AG117*2+Base!$AJ117*2+Base!$AL117+Base!$AN117*2+Base!$AP117*2+Base!$AR117+Base!$AT117*2+Base!$AV117+Base!$AW117*2+Base!$AY117*2+Base!$AZ117*2+Base!$BA117)/500+(ROW()/100000)+Data!Y117</f>
        <v>1.1999999999999999E-3</v>
      </c>
      <c r="AU120" s="194">
        <f>SUM(Base!$L117*2+Base!$M117*2+Base!$N117*2+Base!$P117*2+Base!$Q117*2+Base!$R117+Base!$T117*2+Base!$V117+Base!$AL117+Base!$AO117*2+Base!$AP117+Base!$AU117*2+Base!$AZ117*2)/440+(ROW()/100000)+Data!L117</f>
        <v>1.1999999999999999E-3</v>
      </c>
      <c r="AV120" s="194">
        <f>SUM(Base!$AA117+Base!$AF117*2+Base!$AG117+Base!$AI117*2+Base!$AK117+Base!$AL117*2+Base!$AM117+Base!$AN117*2+Base!$AO117*2+Base!$AP117*2+Base!$AU117*2+Base!$AV117*2+Base!$AX117+Base!$BB117+Base!$BE117+Base!$BF117)/480+(ROW()/100000)+Data!R117</f>
        <v>1.1999999999999999E-3</v>
      </c>
      <c r="AW120" s="194">
        <f>SUM(Base!$Y117*2+Base!$Z117*2+Base!$AA117*2+Base!$AD117+Base!$AG117+Base!$AJ117*2+Base!$AL117*2+Base!$AN117+Base!$AR117+Base!$AT117*2+Base!$AX117+Base!$AY117*2+Base!$AZ117*2+Base!$BA117+Base!$BD117+Base!$BE117)/480+(ROW()/100000)+SUM(Data!V117+Data!W117)</f>
        <v>1.1999999999999999E-3</v>
      </c>
      <c r="AX120" s="194">
        <f>SUM(Base!$Y117*2+Base!$Z117*2+Base!$AA117*2+Base!$AD117+Base!$AG117+Base!$AJ117*2+Base!$AL117+Base!$AN117+Base!$AR117+Base!$AT117*2+Base!$AW117+Base!$AX117+Base!$AY117*2+Base!$AZ117*2+Base!$BA117+Base!$BD117+Base!$BE117)/480+(ROW()/100000)+SUM(Data!V117+Data!W117)</f>
        <v>1.1999999999999999E-3</v>
      </c>
      <c r="AY120" s="194">
        <f>SUM(Base!$Y117+Base!$AA117+Base!$AC117*2+Base!$AF117*2+Base!$AG117+Base!$AI117*2+Base!$AJ117+Base!$AK117+Base!$AL117+Base!$AM117+Base!$AN117+Base!$AO117+Base!$AP117+Base!$AU117*2+Base!$AX117+Base!$AZ117+Base!$BB117+Base!$BD117+Base!$BE117*2)/480+(ROW()/100000)+SUM(Data!M117:P117)</f>
        <v>1.1999999999999999E-3</v>
      </c>
      <c r="AZ120" s="194">
        <f>SUM(Base!$W117*2+Base!$Y117*2+Base!$AA117+Base!$AD117+Base!$AG117*2+Base!$AJ117*2+Base!$AL117+Base!$AN117+Base!$AP117+Base!$AR117+Base!$AT117+Base!$AW117+Base!$AX117+Base!$AY117*2+Base!$AZ117*2+Base!$BA117+Base!$BD117+Base!$BE117)/480+(ROW()/100000)+SUM(Data!S117+Data!T117+Data!V117+Data!W117)</f>
        <v>1.1999999999999999E-3</v>
      </c>
      <c r="BA120" s="194">
        <f>SUM(Base!$W117*2+Base!$Y117*2+Base!$AA117+Base!$AD117+Base!$AG117*2+Base!$AJ117*2+Base!$AN117+Base!$AP117+Base!$AT117+Base!$AW117+Base!$AX117+Base!$AY117*2+Base!$AZ117*2+Base!$BA117+Base!$BD117+Base!$BE117)/440+(ROW()/100000)+SUM(Data!S117+Data!T117+Data!V117+Data!W117)</f>
        <v>1.1999999999999999E-3</v>
      </c>
      <c r="BB120" s="194">
        <f>SUM(Base!$W117+Base!$Y117+Base!$AA117*2+Base!$AD117+Base!$AF117+Base!$AG117*2+Base!$AI117*2+Base!$AJ117*2+Base!$AL117+Base!$AN117*2+Base!$AO117+Base!$AP117*2+Base!$AR117+Base!$AT117*2+Base!$AU117+Base!$AV117*2+Base!$AW117*2+Base!$AX117+Base!$AY117*2+Base!$AZ117)/640+(ROW()/100000)+SUM(Data!M117:P117)</f>
        <v>1.1999999999999999E-3</v>
      </c>
      <c r="BC120" s="194">
        <f>SUM(Base!$AA117+Base!$AF117+Base!$AG117*2+Base!$AI117*2+Base!$AJ117+Base!$AL117*2+Base!$AN117+Base!$AO117+Base!$AP117*2+Base!$AT117+Base!$AU117*2+Base!$AV117*2+Base!$AX117+Base!$AY117+Base!$AZ117)/440+(ROW()/100000)+SUM(Data!M117:P117)</f>
        <v>1.1999999999999999E-3</v>
      </c>
      <c r="BD120" s="194">
        <f>SUM(Base!$AA117*2+Base!$AF117+Base!$AG117*2+Base!$AI117*2+Base!$AJ117+Base!$AL117+Base!$AN117*2+Base!$AO117+Base!$AP117*2+Base!$AT117+Base!$AU117+Base!$AV117*2+Base!$AW117+Base!$AX117+Base!$AY117+Base!$AZ117)/460+(ROW()/100000)+SUM(Data!M117:P117)</f>
        <v>1.1999999999999999E-3</v>
      </c>
      <c r="BE120" s="194">
        <f>SUM(Base!$AA117*2+Base!$AC117*2+Base!$AF117*2+Base!$AG117*2+Base!$AI117*2+Base!$AJ117*2+Base!$AL117+Base!$AM117+Base!$AN117*2+Base!$AO117+Base!$AP117*2+Base!$AU117*2+Base!$AV117*2+Base!$BB117*2+Base!$BD117+Base!$BE117+Base!$BF117*2)/580+(ROW()/100000)+Data!Q117</f>
        <v>1.1999999999999999E-3</v>
      </c>
      <c r="BF120" s="194">
        <f>SUM(Base!$Y117+Base!$AA117*2+Base!$AC117*2+Base!$AF117*2+Base!$AG117*2+Base!$AI117*2+Base!$AJ117*2+Base!$AL117+Base!$AM117+Base!$AN117*2+Base!$AO117+Base!$AP117*2+Base!$AU117*2+Base!$AV117*2+Base!$AW117+Base!$BB117*2+Base!$BD117+Base!$BE117+Base!$BF117*2)/620+(ROW()/100000)+Data!Q117</f>
        <v>1.1999999999999999E-3</v>
      </c>
      <c r="BG120" s="194">
        <f>SUM(Base!$Y117*2+Base!$Z117+Base!$AA117+Base!$AD117+Base!$AG117*2+Base!$AJ117*2+Base!$AL117+Base!$AN117+Base!$AP117*2+Base!$AR117+Base!$AT117*2+Base!$AW117*2+Base!$AX117*2+Base!$AY117*2+Base!$BA117+Base!$BE117)/480+(ROW()/100000)+Data!U117</f>
        <v>1.1999999999999999E-3</v>
      </c>
      <c r="BH120" s="194">
        <f>SUM(Base!$Y117+Base!$AA117+Base!$AD117+Base!$AG117*2+Base!$AI117+Base!$AJ117*2+Base!$AL117+Base!$AN117+Base!$AP117*2+Base!$AT117*2+Base!$AW117+Base!$AX117*2+Base!$AY117*2+Base!$BA117+Base!$BE117)/420+(ROW()/100000)+Data!U117</f>
        <v>1.1999999999999999E-3</v>
      </c>
      <c r="BI120" s="194">
        <f>SUM(Base!$AC117+Base!$AF117*2+Base!$AI117*2+Base!$AL117*2+Base!$AM117+Base!$AO117*2+Base!$AU117*2+Base!$BB117+Base!$BD117*2+Base!$BF117)/320+(ROW()/100000)+Data!Q117</f>
        <v>1.1999999999999999E-3</v>
      </c>
      <c r="BJ120" s="194">
        <f>SUM(Base!$AC117*2+Base!$AF117*2+Base!$AI117*2+Base!$AK117+Base!$AL117+Base!$AM117+Base!$AO117+Base!$AU117*2+Base!$BB117*2+Base!$BD117+Base!$BF117*2)/340+(ROW()/100000)+Data!Q117</f>
        <v>1.1999999999999999E-3</v>
      </c>
      <c r="BK120" s="194">
        <f>SUM(Base!$AC117*2+Base!$AF117+Base!$AI117*2+Base!$AK117*2+Base!$AL117+Base!$AM117*2+Base!$AO117+Base!$AU117*2+Base!$BB117*2+Base!$BF117*2)/340+(ROW()/100000)+Data!Q117</f>
        <v>1.1999999999999999E-3</v>
      </c>
      <c r="BL120" s="194">
        <f>SUM(Base!$AC117+Base!$AF117*2+Base!$AI117*2+Base!$AK117+Base!$AL117*2+Base!$AM117+Base!$AO117+Base!$AU117*2+Base!$AV117+Base!$BF117*2)/300+(ROW()/100000)+SUM(Data!M117:P117)</f>
        <v>1.1999999999999999E-3</v>
      </c>
      <c r="BM120" s="194">
        <f>SUM(Base!$Z117*2+Base!$AA117+Base!$AC117+Base!$AJ117+Base!$AL117*2+Base!$AN117*2+Base!$AP117+Base!$AT117*2+Base!$AY117)/260+(ROW()/100000)+Data!Y117</f>
        <v>1.1999999999999999E-3</v>
      </c>
      <c r="BN120" s="194">
        <f>SUM(Base!$Z117+Base!$AA117+Base!$AK117*2+Base!$AL117*2+Base!$AM117*2+Base!$AN117+Base!$AO117+Base!$AP117+Base!$AT117*2+Base!$AV117*2+Base!$AX117*2+Base!$AY117*2+Base!$AZ117+Base!$BA117+Base!$BD117*2+Base!$BE117*2+Base!$BF117)/520+(ROW()/100000)+Data!Y117</f>
        <v>1.1999999999999999E-3</v>
      </c>
      <c r="BO120" s="194">
        <f>SUM(Base!$AA117+Base!$AK117*2+Base!$AL117*2+Base!$AM117*2+Base!$AN117+Base!$AO117+Base!$AP117*2+Base!$AV117*2+Base!$AX117*2+Base!$AY117*2+Base!$AZ117+Base!$BA117+Base!$BD117*2+Base!$BE117*2+Base!$BF117)/480+(ROW()/100000)+Data!Y117</f>
        <v>1.1999999999999999E-3</v>
      </c>
      <c r="BP120" s="194">
        <f>SUM(Base!$AA117+Base!$AG117+Base!$AK117*2+Base!$AL117*2+Base!$AM117*2+Base!$AN117+Base!$AO117+Base!$AP117*2+Base!$AT117+Base!$AV117*2+Base!$AX117*2+Base!$AY117*2+Base!$AZ117+Base!$BA117+Base!$BD117*2+Base!$BE117*2+Base!$BF117)/520+(ROW()/100000)+Data!Y117</f>
        <v>1.1999999999999999E-3</v>
      </c>
      <c r="BQ120" s="194">
        <f>SUM(Base!$Y117+Base!$AA117*2+Base!$AD117+Base!$AG117*2+Base!$AJ117*2+Base!$AL117+Base!$AN117*2+Base!$AP117*2+Base!$AR117*2+Base!$AT117*2+Base!$AV117*2+Base!$AW117*2+Base!$BA117)/440+(ROW()/100000)+Data!R117</f>
        <v>1.1999999999999999E-3</v>
      </c>
      <c r="BR120" s="194">
        <f>SUM(Base!$Z117*2+Base!$AA117+Base!$AJ117+Base!$AL117*2+Base!$AN117*2+Base!$AO117*2+Base!$AP117*2+Base!$AT117*2+Base!$AX117+Base!$AY117+Base!$BA117*2+Base!$BE117)/380+(ROW()/100000)+SUM(Data!V117+Data!W117)</f>
        <v>1.1999999999999999E-3</v>
      </c>
      <c r="BS120" s="194">
        <f>SUM(Base!$Y117+Base!$AA117*2+Base!$AD117+Base!$AG117*2+Base!$AJ117*2+Base!$AL117*2+Base!$AN117*2+Base!$AO117+Base!$AP117*2+Base!$AT117*2+Base!$AU117+Base!$AV117*2+Base!$AW117*2+Base!$AX117*2+Base!$AY117*2+Base!$AZ117+Base!$BA117+Base!$BD117+Base!$BE117*2)/620+(ROW()/100000)+SUM(Data!R117+Data!U117)</f>
        <v>1.1999999999999999E-3</v>
      </c>
      <c r="BT120" s="194">
        <f>SUM(Base!$L117+Base!$M117*2+Base!$N117+Base!$O117+Base!$P117+Base!$Q117*2+Base!$R117*2+Base!$T117*2+Base!$U117*2+Base!$V117+Base!$AA117+Base!$AG117+Base!$AL117*2+Base!$AN117*2+Base!$AO117*2+Base!$AP117+Base!$AU117*2+Base!$AW117+Base!$AY117+Base!$AZ117*2)/600+(ROW()/100000)+Data!L117</f>
        <v>1.1999999999999999E-3</v>
      </c>
      <c r="BU120" s="194">
        <f>SUM(Base!$L117+Base!$M117*2+Base!$N117+Base!$P117+Base!$Q117*2+Base!$R117*2+Base!$T117*2+Base!$U117+Base!$V117+Base!$AA117+Base!$AG117+Base!$AL117*2+Base!$AN117+Base!$AO117*2+Base!$AP117+Base!$AU117*2+Base!$AW117+Base!$AY117+Base!$AZ117*2)/540+(ROW()/100000)+Data!L117</f>
        <v>1.1999999999999999E-3</v>
      </c>
      <c r="BV120" s="194">
        <f>SUM(Base!$L117+Base!$M117*2+Base!$N117+Base!$P117+Base!$Q117*2+Base!$R117*2+Base!$T117*2+Base!$U117*2+Base!$V117+Base!$AA117+Base!$AG117+Base!$AL117*2+Base!$AN117*2+Base!$AO117*2+Base!$AP117+Base!$AU117*2+Base!$AW117+Base!$AY117+Base!$AZ117*2)/580+(ROW()/100000)+Data!L117</f>
        <v>1.1999999999999999E-3</v>
      </c>
      <c r="BW120" s="194">
        <f>SUM(Base!$Y117*2+Base!$Z117*2+Base!$AA117*2+Base!$AG117+Base!$AJ117+Base!$AL117*2+Base!$AN117*2+Base!$AO117+Base!$AP117+Base!$AT117*2+Base!$AX117+Base!$AY117*2+Base!$AZ117+Base!$BA117+Base!$BD117+Base!$BE117)/460+(ROW()/100000)+Data!X117</f>
        <v>1.1999999999999999E-3</v>
      </c>
      <c r="BX120" s="194">
        <f>SUM(Base!$Y117*2+Base!$Z117+Base!$AA117*2+Base!$AG117*2+Base!$AJ117*2+Base!$AL117+Base!$AN117*2+Base!$AP117*2+Base!$AR117*2+Base!$AT117*2+Base!$AW117*2+Base!$AY117*2+Base!$AZ117+Base!$BA117)/480+(ROW()/100000)+SUM(Data!V117+Data!W117+Data!X117+Data!Y117)</f>
        <v>1.1999999999999999E-3</v>
      </c>
      <c r="BY120" s="194">
        <f>SUM(Base!$Z117*2+Base!$AA117+Base!$AC117*2+Base!$AK117+Base!$AL117+Base!$AM117*2+Base!$AN117*2+Base!$AP117+Base!$AT117*2+Base!$AV117+Base!$BA117*2+Base!$BB117*2+Base!$BF117*2)/420+(ROW()/100000)+Data!Y117</f>
        <v>1.1999999999999999E-3</v>
      </c>
      <c r="BZ120" s="194">
        <f>SUM(Base!$Z117+Base!$AA117+Base!$AC117*2+Base!$AK117+Base!$AL117+Base!$AM117*2+Base!$AN117+Base!$AP117+Base!$AT117+Base!$AV117*2+Base!$BA117*2+Base!$BB117*2+Base!$BF117*2)/380+(ROW()/100000)+Data!Y117</f>
        <v>1.1999999999999999E-3</v>
      </c>
      <c r="CA120" s="194">
        <f>SUM(Base!$Z117*2+Base!$AA117+Base!$AD117*2+Base!$AF117+Base!$AG117*2+Base!$AI117*2+Base!$AL117*2+Base!$AN117+Base!$AO117+Base!$AP117+Base!$AT117*2+Base!$AU117*2+Base!$AX117*2+Base!$AY117+Base!$BA117+Base!$BD117*2+Base!$BE117*2+Base!$BF117)/560+(ROW()/100000)+Data!R117</f>
        <v>1.1999999999999999E-3</v>
      </c>
      <c r="CB120" s="194">
        <f>SUM(Base!$Z117+Base!$AA117+Base!$AD117+Base!$AF117*2+Base!$AG117*2+Base!$AI117*2+Base!$AL117+Base!$AN117+Base!$AO117+Base!$AP117+Base!$AT117*2+Base!$AU117*2+Base!$AX117*2+Base!$AY117+Base!$BA117+Base!$BD117*2+Base!$BE117*2+Base!$BF117)/520+(ROW()/100000)+Data!R117</f>
        <v>1.1999999999999999E-3</v>
      </c>
      <c r="CC120" s="194">
        <f>SUM(Base!$W117*2+Base!$Y117*2+Base!$AA117+Base!$AG117+Base!$AJ117*2+Base!$AL117+Base!$AR117+Base!$AT117+Base!$AX117+Base!$AY117*2+Base!$AZ117*2+Base!$BA117+Base!$BD117+Base!$BE117)/380+(ROW()/100000)+SUM(Data!S117+Data!T117+Data!V117+Data!W117)</f>
        <v>1.1999999999999999E-3</v>
      </c>
      <c r="CD120" s="194">
        <f>SUM(Base!$W117*2+Base!$Y117*2+Base!$AA117+Base!$AG117+Base!$AJ117*2+Base!$AT117+Base!$AX117+Base!$AY117*2+Base!$AZ117*2+Base!$BA117+Base!$BD117+Base!$BE117)/340+(ROW()/100000)+SUM(Data!S117+Data!T117+Data!V117+Data!W117)</f>
        <v>1.1999999999999999E-3</v>
      </c>
      <c r="CE120" s="194">
        <f>SUM(Base!$W117*2+Base!$Y117*2+Base!$AA117+Base!$AF117+Base!$AG117+Base!$AI117*2+Base!$AJ117*2+Base!$AL117+Base!$AO117+Base!$AP117+Base!$AR117+Base!$AT117*2+Base!$AU117+Base!$AV117*2+Base!$AX117*2+Base!$AY117*2+Base!$AZ117+Base!$BA117+Base!$BD117*2+Base!$BE117*2)/600+(ROW()/100000)+SUM(Data!M117:P117)</f>
        <v>1.1999999999999999E-3</v>
      </c>
      <c r="CF120" s="194">
        <f>SUM(Base!$W117+Base!$Y117+Base!$AA117+Base!$AF117*2+Base!$AG117+Base!$AI117*2+Base!$AJ117+Base!$AL117*2+Base!$AO117+Base!$AP117+Base!$AT117+Base!$AU117*2+Base!$AV117*2+Base!$AX117*2+Base!$AY117*2+Base!$AZ117+Base!$BA117+Base!$BD117+Base!$BE117*2)/540+(ROW()/100000)+SUM(Data!M117:P117)</f>
        <v>1.1999999999999999E-3</v>
      </c>
      <c r="CG120" s="194">
        <f>SUM(Base!$W117*2+Base!$Y117*2+Base!$AA117+Base!$AF117*2+Base!$AG117+Base!$AI117*2+Base!$AJ117+Base!$AL117+Base!$AO117+Base!$AP117+Base!$AT117*2+Base!$AU117+Base!$AV117*2+Base!$AX117*2+Base!$AY117*2+Base!$AZ117+Base!$BA117+Base!$BD117+Base!$BE117*2)/560+(ROW()/100000)+SUM(Data!M117:P117)</f>
        <v>1.1999999999999999E-3</v>
      </c>
      <c r="CH120" s="194">
        <f>SUM(Base!$W117*2+Base!$Y117*2+Base!$AA117+Base!$AC117*2+Base!$AF117*2+Base!$AG117+Base!$AI117*2+Base!$AJ117+Base!$AK117+Base!$AL117+Base!$AM117+Base!$AN117+Base!$AO117+Base!$AP117+Base!$AT117*2+Base!$AU117+Base!$AX117+Base!$AZ117+Base!$BB117*2+Base!$BD117*2+Base!$BE117*2+Base!$BF117*2)/640+(ROW()/100000)+Data!Q117</f>
        <v>1.1999999999999999E-3</v>
      </c>
      <c r="CI120" s="194">
        <f>SUM(Base!$Y117+Base!$AA117+Base!$AC117*2+Base!$AF117*2+Base!$AG117+Base!$AI117*2+Base!$AJ117+Base!$AK117+Base!$AL117+Base!$AM117+Base!$AN117+Base!$AO117+Base!$AP117+Base!$AU117*2+Base!$AX117+Base!$AZ117+Base!$BB117*2+Base!$BD117+Base!$BF117*2)/500+(ROW()/100000)+Data!Q117</f>
        <v>1.1999999999999999E-3</v>
      </c>
      <c r="CJ120" s="194">
        <f>SUM(Base!$W117+Base!$Y117*2+Base!$AA117+Base!$AC117*2+Base!$AF117*2+Base!$AG117+Base!$AI117*2+Base!$AJ117+Base!$AK117+Base!$AL117+Base!$AM117+Base!$AN117+Base!$AO117+Base!$AP117+Base!$AT117+Base!$AU117*2+Base!$AX117+Base!$AZ117+Base!$BB117*2+Base!$BD117*2+Base!$BE117+Base!$BF117*2)/600+(ROW()/100000)+Data!Q117</f>
        <v>1.1999999999999999E-3</v>
      </c>
      <c r="CK120" s="194">
        <f>SUM(Base!$W117*2+Base!$AA117*2+Base!$AG117*2+Base!$AI117+Base!$AJ117+Base!$AL117+Base!$AN117+Base!$AP117*2+Base!$AT117+Base!$AV117*2+Base!$AW117+Base!$AX117*2+Base!$BE117*2)/400+(ROW()/100000)+SUM(Data!S117+Data!T117)</f>
        <v>1.1999999999999999E-3</v>
      </c>
      <c r="CL120" s="194">
        <f>SUM(Base!$W117+Base!$AA117+Base!$AF117+Base!$AG117*2+Base!$AI117*2+Base!$AJ117+Base!$AL117+Base!$AN117+Base!$AO117*2+Base!$AP117*2+Base!$AU117*2+Base!$AV117*2+Base!$AX117*2+Base!$BE117)/420+(ROW()/100000)+SUM(Data!S117+Data!T117)</f>
        <v>1.1999999999999999E-3</v>
      </c>
      <c r="CM120" s="194">
        <f>SUM(Base!$W117+Base!$AA117+Base!$AG117*2+Base!$AI117*2+Base!$AJ117+Base!$AL117+Base!$AN117+Base!$AO117+Base!$AP117*2+Base!$AT117+Base!$AU117+Base!$AV117*2+Base!$AW117+Base!$AX117*2+Base!$BE117*2)/420+(ROW()/100000)+SUM(Data!S117+Data!T117)</f>
        <v>1.1999999999999999E-3</v>
      </c>
      <c r="CN120" s="194">
        <f>SUM(Base!$Y117*2+Base!$AA117*2+Base!$AG117*2+Base!$AJ117*2+Base!$AL117+Base!$AN117*2+Base!$AP117*2+Base!$AR117+Base!$AT117*2+Base!$AV117*2+Base!$AW117*2+Base!$AY117+Base!$AZ117)/440+(ROW()/100000)+SUM(Data!S117+Data!T117)</f>
        <v>1.1999999999999999E-3</v>
      </c>
      <c r="CO120" s="194">
        <f>SUM(Base!$Y117+Base!$AA117*2+Base!$AG117*2+Base!$AJ117*2+Base!$AN117*2+Base!$AP117*2+Base!$AT117+Base!$AV117*2+Base!$AW117*2+Base!$AZ117)/340+(ROW()/100000)+SUM(Data!S117+Data!T117)</f>
        <v>1.1999999999999999E-3</v>
      </c>
      <c r="CP120" s="194">
        <f>SUM(Base!$W117+Base!$Z117+Base!$AA117+Base!$AC117*2+Base!$AL117+Base!$AM117*2+Base!$AT117*2+Base!$AV117+Base!$AX117+Base!$BA117+Base!$BB117*2+Base!$BE117+Base!$BF117*2)/360+(ROW()/100000)+SUM(Data!V117+Data!W117)</f>
        <v>1.1999999999999999E-3</v>
      </c>
      <c r="CQ120" s="195">
        <f>SUM(Base!$W117+Base!$AA117+Base!$AC117*2+Base!$AL117+Base!$AM117*2+Base!$AT117+Base!$AV117*2+Base!$AX117+Base!$BA117+Base!$BB117*2+Base!$BE117+Base!$BF117*2)/340+(ROW()/100000)+SUM(Data!V117+Data!W117)</f>
        <v>1.1999999999999999E-3</v>
      </c>
      <c r="CR120" s="1"/>
    </row>
    <row r="121" spans="1:96" ht="25" customHeight="1" x14ac:dyDescent="0.3">
      <c r="A121" s="1"/>
      <c r="B121" s="199">
        <f>Base!B118</f>
        <v>0</v>
      </c>
      <c r="C121" s="200">
        <f>Base!C118</f>
        <v>0</v>
      </c>
      <c r="D121" s="1"/>
      <c r="E121" s="201">
        <f>Base!E118</f>
        <v>0</v>
      </c>
      <c r="F121" s="202" t="str">
        <f t="shared" si="5"/>
        <v>A (D)</v>
      </c>
      <c r="G121" s="1"/>
      <c r="H121" s="201">
        <f>Base!I118</f>
        <v>0</v>
      </c>
      <c r="I121" s="200">
        <f>Base!H118</f>
        <v>0</v>
      </c>
      <c r="J121" s="1"/>
      <c r="K121" s="203">
        <f>SUM(Base!$AF118*2+Base!$AI118*2+Base!$AL118*2+Base!$AN118+Base!$AO118*2+Base!$AP118*2+Base!$AU118*2+Base!$AV118+Base!$BF118)/300+(ROW()/100000)+Data!R118</f>
        <v>1.2099999999999999E-3</v>
      </c>
      <c r="L121" s="204">
        <f>SUM(Base!$Y118*2+Base!$Z118*2+Base!$AA118*2+Base!$AG118+Base!$AJ118*2+Base!$AL118+Base!$AN118*2+Base!$AP118+Base!$AT118*2+Base!$AX118+Base!$AY118*2+Base!$AZ118+Base!$BA118+Base!$BD118+Base!$BE118)/440+(ROW()/100000)+Data!Y118</f>
        <v>1.2099999999999999E-3</v>
      </c>
      <c r="M121" s="204">
        <f>SUM(Base!$Y118*2+Base!$Z118+Base!$AA118*2+Base!$AD118*2+Base!$AG118*2+Base!$AJ118*2+Base!$AL118*2+Base!$AN118+Base!$AP118*2+Base!$AR118*2+Base!$AT118*2+Base!$AW118+Base!$AZ118)/440+(ROW()/100000)+Data!X118</f>
        <v>1.2099999999999999E-3</v>
      </c>
      <c r="N121" s="204">
        <f>SUM(Base!$Y118+Base!$AA118*2+Base!$AD118*2+Base!$AG118*2+Base!$AJ118*2+Base!$AL118*2+Base!$AN118+Base!$AP118*2+Base!$AR118*2+Base!$AT118*2+Base!$AW118+Base!$AZ118)/400+(ROW()/100000)+Data!X118</f>
        <v>1.2099999999999999E-3</v>
      </c>
      <c r="O121" s="204">
        <f>SUM(Base!$Y118+Base!$AA118*2+Base!$AG118*2+Base!$AJ118*2+Base!$AL118+Base!$AN118*2+Base!$AP118*2+Base!$AR118+Base!$AT118*2+Base!$AV118*2+Base!$AW118*2+Base!$AY118+Base!$AZ118)/420+(ROW()/100000)+SUM(Data!U118+Data!V118+Data!W118+Data!X118)</f>
        <v>1.2099999999999999E-3</v>
      </c>
      <c r="P121" s="204">
        <f>SUM(Base!$Y118+Base!$AA118*2+Base!$AG118*2+Base!$AJ118*2+Base!$AL118+Base!$AN118*2+Base!$AP118*2+Base!$AR118+Base!$AT118*2+Base!$AV118*2+Base!$AW118*2+Base!$AZ118)/400+(ROW()/100000)+SUM(Data!U118+Data!V118+Data!W118+Data!X118)</f>
        <v>1.2099999999999999E-3</v>
      </c>
      <c r="Q121" s="204">
        <f>SUM(Base!$Y118+Base!$Z118+Base!$AA118+Base!$AD118+Base!$AG118*2+Base!$AI118*2+Base!$AJ118+Base!$AK118+Base!$AL118+Base!$AN118+Base!$AP118+Base!$AT118*2+Base!$AU118+Base!$AV118*2+Base!$AX118*2+Base!$AY118+Base!$BA118+Base!$BD118+Base!$BE118*2+Base!$BF118)/520+(ROW()/100000)+Data!U118</f>
        <v>1.2099999999999999E-3</v>
      </c>
      <c r="R121" s="204">
        <f>SUM(Base!$AA118+Base!$AC118+Base!$AF118*2+Base!$AG118*2+Base!$AI118*2+Base!$AJ118+Base!$AL118*2+Base!$AM118+Base!$AN118*2+Base!$AO118*2+Base!$AP118*2+Base!$AU118*2+Base!$AW118+Base!$BB118+Base!$BD118*2+Base!$BF118+Base!$BF118*2)/500+(ROW()/100000)+Data!Q118</f>
        <v>1.2099999999999999E-3</v>
      </c>
      <c r="S121" s="204">
        <f>SUM(Base!$AA118+Base!$AC118*2+Base!$AF118*2+Base!$AG118*2+Base!$AI118*2+Base!$AJ118+Base!$AK118+Base!$AL118+Base!$AM118+Base!$AN118*2+Base!$AO118+Base!$AP118+Base!$AU118*2+Base!$AW118+Base!$BB118*2+Base!$BD118+Base!$BF118*2)/500+(ROW()/100000)+Data!Q118</f>
        <v>1.2099999999999999E-3</v>
      </c>
      <c r="T121" s="204">
        <f>SUM(Base!$AA118+Base!$AC118*2+Base!$AF118+Base!$AG118*2+Base!$AI118*2+Base!$AJ118+Base!$AK118*2+Base!$AL118+Base!$AM118*2+Base!$AN118*2+Base!$AO118+Base!$AP118*2+Base!$AU118*2+Base!$AW118+Base!$BB118*2+Base!$BF118*2)/520+(ROW()/100000)+Data!Q118</f>
        <v>1.2099999999999999E-3</v>
      </c>
      <c r="U121" s="204">
        <f>SUM(Base!$AF118+Base!$AI118*2+Base!$AK118*2+Base!$AL118*2+Base!$AM118+Base!$AO118+Base!$AU118+Base!$AV118*2+Base!$AX118*2+Base!$AZ118+Base!$BD118+Base!$BE118*2+Base!$BF118)/380+(ROW()/100000)+SUM(Data!R118+Data!U118)</f>
        <v>1.2099999999999999E-3</v>
      </c>
      <c r="V121" s="204">
        <f>SUM(Base!$AF118+Base!$AG118+Base!$AI118*2+Base!$AK118*2+Base!$AL118*2+Base!$AM118+Base!$AO118+Base!$AV118*2+Base!$AX118*2+Base!$AZ118+Base!$BD118+Base!$BE118*2+Base!$BF118)/380+(ROW()/100000)+SUM(Data!R118+Data!U118)</f>
        <v>1.2099999999999999E-3</v>
      </c>
      <c r="W121" s="204">
        <f>SUM(Base!$AA118*2+Base!$AG118*2+Base!$AI118*2+Base!$AJ118+Base!$AL118+Base!$AN118+Base!$AO118+Base!$AP118*2+Base!$AT118+Base!$AU118*2+Base!$AV118*2+Base!$AW118+Base!$AX118+Base!$BE118*2)/420+(ROW()/100000)+Data!U118</f>
        <v>1.2099999999999999E-3</v>
      </c>
      <c r="X121" s="204">
        <f>SUM(Base!$AC118+Base!$AF118*2+Base!$AI118*2+Base!$AL118*2+Base!$AM118+Base!$AN118+Base!$AO118*2+Base!$AP118*2+Base!$AU118*2+Base!$BB118+Base!$BD118*2+Base!$BF118)/380+(ROW()/100000)+Data!Q118</f>
        <v>1.2099999999999999E-3</v>
      </c>
      <c r="Y121" s="204">
        <f>SUM(Base!$AC118*2+Base!$AF118*2+Base!$AI118*2+Base!$AK118+Base!$AL118+Base!$AM118+Base!$AN118+Base!$AO118+Base!$AP118+Base!$AU118*2+Base!$BB118*2+Base!$BD118+Base!$BF118*2)/380+(ROW()/100000)+Data!Q118</f>
        <v>1.2099999999999999E-3</v>
      </c>
      <c r="Z121" s="204">
        <f>SUM(Base!$AC118*2+Base!$AF118+Base!$AI118*2+Base!$AK118*2+Base!$AL118+Base!$AM118*2+Base!$AN118+Base!$AO118+Base!$AP118*2+Base!$AU118*2+Base!$BB118*2+Base!$BF118*2)/400+(ROW()/100000)+Data!Q118</f>
        <v>1.2099999999999999E-3</v>
      </c>
      <c r="AA121" s="204">
        <f>SUM(Base!$Y118*2+Base!$Z118*2+Base!$AA118*2+Base!$AC118*2+Base!$AD118+Base!$AG118+Base!$AJ118*2+Base!$AL118*2+Base!$AN118*2+Base!$AP118+Base!$AT118*2+Base!$AV118+Base!$AW118+Base!$AX118+Base!$AY118*2+Base!$AZ118*2+Base!$BA118+Base!$BB118+Base!$BD118+Base!$BE118+Base!$BF118*2)/640+(ROW()/100000)+Data!Y118</f>
        <v>1.2099999999999999E-3</v>
      </c>
      <c r="AB121" s="204">
        <f>SUM(Base!$Y118*2+Base!$Z118+Base!$AA118*2+Base!$AC118*2+Base!$AD118*2+Base!$AG118*2+Base!$AJ118*2+Base!$AL118*2+Base!$AN118*2+Base!$AP118*2+Base!$AT118*2+Base!$AV118+Base!$AW118*2+Base!$AX118+Base!$AY118*2+Base!$AZ118*2+Base!$BA118+Base!$BB118+Base!$BD118+Base!$BE118+Base!$BF118*2)/700+(ROW()/100000)+Data!Y118</f>
        <v>1.2099999999999999E-3</v>
      </c>
      <c r="AC121" s="204">
        <f>SUM(Base!$AA118*2+Base!$AD118+Base!$AG118*2+Base!$AI118+Base!$AJ118+Base!$AL118+Base!$AN118+Base!$AP118*2+Base!$AT118*2+Base!$AV118+Base!$AW118+Base!$AX118+Base!$AY118+Base!$BE118)/360+(ROW()/100000)+Data!U118</f>
        <v>1.2099999999999999E-3</v>
      </c>
      <c r="AD121" s="204">
        <f>SUM(Base!$AA118+Base!$AF118+Base!$AG118+Base!$AI118*2+Base!$AJ118+Base!$AK118+Base!$AL118+Base!$AN118+Base!$AO118*2+Base!$AP118*2+Base!$AU118*2+Base!$AV118*2+Base!$AX118+Base!$BE118)/380+(ROW()/100000)+Data!U118</f>
        <v>1.2099999999999999E-3</v>
      </c>
      <c r="AE121" s="204">
        <f>SUM(Base!$AA118*2+Base!$AG118*2+Base!$AI118*2+Base!$AJ118+Base!$AL118+Base!$AN118+Base!$AO118+Base!$AP118*2+Base!$AT118+Base!$AV118*2+Base!$AW118+Base!$AX118+Base!$BE118)/360+(ROW()/100000)+Data!U118</f>
        <v>1.2099999999999999E-3</v>
      </c>
      <c r="AF121" s="204">
        <f>SUM(Base!$W118*2+Base!$Y118*2+Base!$AA118+Base!$AF118+Base!$AG118+Base!$AI118+Base!$AJ118*2+Base!$AL118+Base!$AP118+Base!$AR118*2+Base!$AT118*2+Base!$AU118+Base!$AV118*2+Base!$AX118*2+Base!$AY118*2+Base!$AZ118+Base!$BA118+Base!$BD118+Base!$BE118*2)/560+(ROW()/100000)+SUM(Data!M118:P118)</f>
        <v>1.2099999999999999E-3</v>
      </c>
      <c r="AG121" s="204">
        <f>SUM(Base!$W118*2+Base!$Y118*2+Base!$AA118+Base!$AF118+Base!$AG118+Base!$AI118+Base!$AJ118*2+Base!$AL118+Base!$AP118+Base!$AR118+Base!$AT118*2+Base!$AU118+Base!$AV118*2+Base!$AX118*2+Base!$AY118*2+Base!$AZ118+Base!$BA118+Base!$BD118+Base!$BE118*2)/540+(ROW()/100000)+SUM(Data!M118:P118)</f>
        <v>1.2099999999999999E-3</v>
      </c>
      <c r="AH121" s="204">
        <f>SUM(Base!$Y118+Base!$Z118+Base!$AA118*2+Base!$AG118*2+Base!$AJ118*2+Base!$AL118+Base!$AN118*2+Base!$AP118*2+Base!$AR118+Base!$AT118*2+Base!$AV118*2+Base!$AW118+Base!$BA118+Base!$BF118)/420+(ROW()/100000)+Data!Y118</f>
        <v>1.2099999999999999E-3</v>
      </c>
      <c r="AI121" s="204">
        <f>SUM(Base!$Z118+Base!$AA118*2+Base!$AG118*2+Base!$AJ118*2+Base!$AL118+Base!$AN118*2+Base!$AP118*2+Base!$AR118+Base!$AT118*2+Base!$AV118*2+Base!$AW118+Base!$BA118+Base!$BF118)/400+(ROW()/100000)+Data!Y118</f>
        <v>1.2099999999999999E-3</v>
      </c>
      <c r="AJ121" s="204">
        <f>SUM(Base!$AA118*2+Base!$AG118*2+Base!$AI118+Base!$AJ118*2+Base!$AL118+Base!$AN118*2+Base!$AP118*2+Base!$AU118+Base!$AV118*2+Base!$AW118*2+Base!$BA118)/360+(ROW()/100000)+SUM(Data!R118+Data!U118)</f>
        <v>1.2099999999999999E-3</v>
      </c>
      <c r="AK121" s="204">
        <f>SUM(Base!$AA118*2+Base!$AG118*2+Base!$AJ118*2+Base!$AL118+Base!$AN118*2+Base!$AP118*2+Base!$AT118+Base!$AU118+Base!$AV118*2+Base!$AW118*2+Base!$BA118)/360+(ROW()/100000)+SUM(Data!R118+Data!U118)</f>
        <v>1.2099999999999999E-3</v>
      </c>
      <c r="AL121" s="204">
        <f>SUM(Base!$AF118+Base!$AG118+Base!$AI118*2+Base!$AK118+Base!$AL118*2+Base!$AN118+Base!$AO118*2+Base!$AP118+Base!$AU118*2+Base!$AV118*2+Base!$AX118)/360+(ROW()/100000)+Data!R118</f>
        <v>1.2099999999999999E-3</v>
      </c>
      <c r="AM121" s="204">
        <f>SUM(Base!$AA118+Base!$AF118+Base!$AG118+Base!$AI118*2+Base!$AK118+Base!$AL118*2+Base!$AN118+Base!$AO118*2+Base!$AP118+Base!$AU118*2+Base!$AV118*2+Base!$AX118)/380+(ROW()/100000)+Data!R118</f>
        <v>1.2099999999999999E-3</v>
      </c>
      <c r="AN121" s="204">
        <f>SUM(Base!$W118+Base!$Y118+Base!$AA118+Base!$AF118+Base!$AI118+Base!$AJ118*2+Base!$AK118+Base!$AL118*2+Base!$AO118+Base!$AP118+Base!$AT118*2+Base!$AU118*2+Base!$AV118*2+Base!$AX118*2+Base!$AY118)/460+(ROW()/100000)+SUM(Data!S118+Data!T118)</f>
        <v>1.2099999999999999E-3</v>
      </c>
      <c r="AO121" s="204">
        <f>SUM(Base!$W118*2+Base!$Y118+Base!$AA118+Base!$AF118+Base!$AI118+Base!$AJ118*2+Base!$AK118+Base!$AL118+Base!$AN118+Base!$AO118+Base!$AP118+Base!$AT118*2+Base!$AU118+Base!$AV118*2+Base!$AX118*2+Base!$AY118)/480+(ROW()/100000)+SUM(Data!S118+Data!T118)</f>
        <v>1.2099999999999999E-3</v>
      </c>
      <c r="AP121" s="204">
        <f>SUM(Base!$Y118+Base!$AA118*2+Base!$AG118*2+Base!$AJ118*2+Base!$AL118+Base!$AN118*2+Base!$AP118*2+Base!$AR118+Base!$AT118+Base!$AV118+Base!$AW118*2+Base!$AZ118)/360+(ROW()/100000)+Data!X118</f>
        <v>1.2099999999999999E-3</v>
      </c>
      <c r="AQ121" s="204">
        <f>SUM(Base!$W118*2+Base!$Y118+Base!$AA118+Base!$AF118*2+Base!$AG118+Base!$AI118*2+Base!$AJ118+Base!$AL118*2+Base!$AO118+Base!$AP118+Base!$AT118+Base!$AU118*2+Base!$AV118*2+Base!$AX118+Base!$AZ118)/460+(ROW()/100000)+SUM(Data!M118:P118)</f>
        <v>1.2099999999999999E-3</v>
      </c>
      <c r="AR121" s="204">
        <f>SUM(Base!$W118+Base!$AF118*2+Base!$AG118+Base!$AI118*2+Base!$AL118*2+Base!$AO118*2+Base!$AP118+Base!$AU118*2+Base!$AV118+Base!$AX118)/340+(ROW()/100000)+SUM(Data!M118:P118)</f>
        <v>1.2099999999999999E-3</v>
      </c>
      <c r="AS121" s="204">
        <f>SUM(Base!$W118+Base!$Y118+Base!$AF118*2+Base!$AG118+Base!$AI118*2+Base!$AJ118+Base!$AL118*2+Base!$AO118*2+Base!$AP118+Base!$AU118*2+Base!$AV118*2+Base!$AX118)/400+(ROW()/100000)+SUM(Data!M118:P118)</f>
        <v>1.2099999999999999E-3</v>
      </c>
      <c r="AT121" s="204">
        <f>SUM(Base!$Y118*2+Base!$Z118+Base!$AA118*2+Base!$AG118*2+Base!$AJ118*2+Base!$AL118+Base!$AN118*2+Base!$AP118*2+Base!$AR118+Base!$AT118*2+Base!$AV118+Base!$AW118*2+Base!$AY118*2+Base!$AZ118*2+Base!$BA118)/500+(ROW()/100000)+Data!Y118</f>
        <v>1.2099999999999999E-3</v>
      </c>
      <c r="AU121" s="204">
        <f>SUM(Base!$L118*2+Base!$M118*2+Base!$N118*2+Base!$P118*2+Base!$Q118*2+Base!$R118+Base!$T118*2+Base!$V118+Base!$AL118+Base!$AO118*2+Base!$AP118+Base!$AU118*2+Base!$AZ118*2)/440+(ROW()/100000)+Data!L118</f>
        <v>1.2099999999999999E-3</v>
      </c>
      <c r="AV121" s="204">
        <f>SUM(Base!$AA118+Base!$AF118*2+Base!$AG118+Base!$AI118*2+Base!$AK118+Base!$AL118*2+Base!$AM118+Base!$AN118*2+Base!$AO118*2+Base!$AP118*2+Base!$AU118*2+Base!$AV118*2+Base!$AX118+Base!$BB118+Base!$BE118+Base!$BF118)/480+(ROW()/100000)+Data!R118</f>
        <v>1.2099999999999999E-3</v>
      </c>
      <c r="AW121" s="204">
        <f>SUM(Base!$Y118*2+Base!$Z118*2+Base!$AA118*2+Base!$AD118+Base!$AG118+Base!$AJ118*2+Base!$AL118*2+Base!$AN118+Base!$AR118+Base!$AT118*2+Base!$AX118+Base!$AY118*2+Base!$AZ118*2+Base!$BA118+Base!$BD118+Base!$BE118)/480+(ROW()/100000)+SUM(Data!V118+Data!W118)</f>
        <v>1.2099999999999999E-3</v>
      </c>
      <c r="AX121" s="204">
        <f>SUM(Base!$Y118*2+Base!$Z118*2+Base!$AA118*2+Base!$AD118+Base!$AG118+Base!$AJ118*2+Base!$AL118+Base!$AN118+Base!$AR118+Base!$AT118*2+Base!$AW118+Base!$AX118+Base!$AY118*2+Base!$AZ118*2+Base!$BA118+Base!$BD118+Base!$BE118)/480+(ROW()/100000)+SUM(Data!V118+Data!W118)</f>
        <v>1.2099999999999999E-3</v>
      </c>
      <c r="AY121" s="204">
        <f>SUM(Base!$Y118+Base!$AA118+Base!$AC118*2+Base!$AF118*2+Base!$AG118+Base!$AI118*2+Base!$AJ118+Base!$AK118+Base!$AL118+Base!$AM118+Base!$AN118+Base!$AO118+Base!$AP118+Base!$AU118*2+Base!$AX118+Base!$AZ118+Base!$BB118+Base!$BD118+Base!$BE118*2)/480+(ROW()/100000)+SUM(Data!M118:P118)</f>
        <v>1.2099999999999999E-3</v>
      </c>
      <c r="AZ121" s="204">
        <f>SUM(Base!$W118*2+Base!$Y118*2+Base!$AA118+Base!$AD118+Base!$AG118*2+Base!$AJ118*2+Base!$AL118+Base!$AN118+Base!$AP118+Base!$AR118+Base!$AT118+Base!$AW118+Base!$AX118+Base!$AY118*2+Base!$AZ118*2+Base!$BA118+Base!$BD118+Base!$BE118)/480+(ROW()/100000)+SUM(Data!S118+Data!T118+Data!V118+Data!W118)</f>
        <v>1.2099999999999999E-3</v>
      </c>
      <c r="BA121" s="204">
        <f>SUM(Base!$W118*2+Base!$Y118*2+Base!$AA118+Base!$AD118+Base!$AG118*2+Base!$AJ118*2+Base!$AN118+Base!$AP118+Base!$AT118+Base!$AW118+Base!$AX118+Base!$AY118*2+Base!$AZ118*2+Base!$BA118+Base!$BD118+Base!$BE118)/440+(ROW()/100000)+SUM(Data!S118+Data!T118+Data!V118+Data!W118)</f>
        <v>1.2099999999999999E-3</v>
      </c>
      <c r="BB121" s="204">
        <f>SUM(Base!$W118+Base!$Y118+Base!$AA118*2+Base!$AD118+Base!$AF118+Base!$AG118*2+Base!$AI118*2+Base!$AJ118*2+Base!$AL118+Base!$AN118*2+Base!$AO118+Base!$AP118*2+Base!$AR118+Base!$AT118*2+Base!$AU118+Base!$AV118*2+Base!$AW118*2+Base!$AX118+Base!$AY118*2+Base!$AZ118)/640+(ROW()/100000)+SUM(Data!M118:P118)</f>
        <v>1.2099999999999999E-3</v>
      </c>
      <c r="BC121" s="204">
        <f>SUM(Base!$AA118+Base!$AF118+Base!$AG118*2+Base!$AI118*2+Base!$AJ118+Base!$AL118*2+Base!$AN118+Base!$AO118+Base!$AP118*2+Base!$AT118+Base!$AU118*2+Base!$AV118*2+Base!$AX118+Base!$AY118+Base!$AZ118)/440+(ROW()/100000)+SUM(Data!M118:P118)</f>
        <v>1.2099999999999999E-3</v>
      </c>
      <c r="BD121" s="204">
        <f>SUM(Base!$AA118*2+Base!$AF118+Base!$AG118*2+Base!$AI118*2+Base!$AJ118+Base!$AL118+Base!$AN118*2+Base!$AO118+Base!$AP118*2+Base!$AT118+Base!$AU118+Base!$AV118*2+Base!$AW118+Base!$AX118+Base!$AY118+Base!$AZ118)/460+(ROW()/100000)+SUM(Data!M118:P118)</f>
        <v>1.2099999999999999E-3</v>
      </c>
      <c r="BE121" s="204">
        <f>SUM(Base!$AA118*2+Base!$AC118*2+Base!$AF118*2+Base!$AG118*2+Base!$AI118*2+Base!$AJ118*2+Base!$AL118+Base!$AM118+Base!$AN118*2+Base!$AO118+Base!$AP118*2+Base!$AU118*2+Base!$AV118*2+Base!$BB118*2+Base!$BD118+Base!$BE118+Base!$BF118*2)/580+(ROW()/100000)+Data!Q118</f>
        <v>1.2099999999999999E-3</v>
      </c>
      <c r="BF121" s="204">
        <f>SUM(Base!$Y118+Base!$AA118*2+Base!$AC118*2+Base!$AF118*2+Base!$AG118*2+Base!$AI118*2+Base!$AJ118*2+Base!$AL118+Base!$AM118+Base!$AN118*2+Base!$AO118+Base!$AP118*2+Base!$AU118*2+Base!$AV118*2+Base!$AW118+Base!$BB118*2+Base!$BD118+Base!$BE118+Base!$BF118*2)/620+(ROW()/100000)+Data!Q118</f>
        <v>1.2099999999999999E-3</v>
      </c>
      <c r="BG121" s="204">
        <f>SUM(Base!$Y118*2+Base!$Z118+Base!$AA118+Base!$AD118+Base!$AG118*2+Base!$AJ118*2+Base!$AL118+Base!$AN118+Base!$AP118*2+Base!$AR118+Base!$AT118*2+Base!$AW118*2+Base!$AX118*2+Base!$AY118*2+Base!$BA118+Base!$BE118)/480+(ROW()/100000)+Data!U118</f>
        <v>1.2099999999999999E-3</v>
      </c>
      <c r="BH121" s="204">
        <f>SUM(Base!$Y118+Base!$AA118+Base!$AD118+Base!$AG118*2+Base!$AI118+Base!$AJ118*2+Base!$AL118+Base!$AN118+Base!$AP118*2+Base!$AT118*2+Base!$AW118+Base!$AX118*2+Base!$AY118*2+Base!$BA118+Base!$BE118)/420+(ROW()/100000)+Data!U118</f>
        <v>1.2099999999999999E-3</v>
      </c>
      <c r="BI121" s="204">
        <f>SUM(Base!$AC118+Base!$AF118*2+Base!$AI118*2+Base!$AL118*2+Base!$AM118+Base!$AO118*2+Base!$AU118*2+Base!$BB118+Base!$BD118*2+Base!$BF118)/320+(ROW()/100000)+Data!Q118</f>
        <v>1.2099999999999999E-3</v>
      </c>
      <c r="BJ121" s="204">
        <f>SUM(Base!$AC118*2+Base!$AF118*2+Base!$AI118*2+Base!$AK118+Base!$AL118+Base!$AM118+Base!$AO118+Base!$AU118*2+Base!$BB118*2+Base!$BD118+Base!$BF118*2)/340+(ROW()/100000)+Data!Q118</f>
        <v>1.2099999999999999E-3</v>
      </c>
      <c r="BK121" s="204">
        <f>SUM(Base!$AC118*2+Base!$AF118+Base!$AI118*2+Base!$AK118*2+Base!$AL118+Base!$AM118*2+Base!$AO118+Base!$AU118*2+Base!$BB118*2+Base!$BF118*2)/340+(ROW()/100000)+Data!Q118</f>
        <v>1.2099999999999999E-3</v>
      </c>
      <c r="BL121" s="204">
        <f>SUM(Base!$AC118+Base!$AF118*2+Base!$AI118*2+Base!$AK118+Base!$AL118*2+Base!$AM118+Base!$AO118+Base!$AU118*2+Base!$AV118+Base!$BF118*2)/300+(ROW()/100000)+SUM(Data!M118:P118)</f>
        <v>1.2099999999999999E-3</v>
      </c>
      <c r="BM121" s="204">
        <f>SUM(Base!$Z118*2+Base!$AA118+Base!$AC118+Base!$AJ118+Base!$AL118*2+Base!$AN118*2+Base!$AP118+Base!$AT118*2+Base!$AY118)/260+(ROW()/100000)+Data!Y118</f>
        <v>1.2099999999999999E-3</v>
      </c>
      <c r="BN121" s="204">
        <f>SUM(Base!$Z118+Base!$AA118+Base!$AK118*2+Base!$AL118*2+Base!$AM118*2+Base!$AN118+Base!$AO118+Base!$AP118+Base!$AT118*2+Base!$AV118*2+Base!$AX118*2+Base!$AY118*2+Base!$AZ118+Base!$BA118+Base!$BD118*2+Base!$BE118*2+Base!$BF118)/520+(ROW()/100000)+Data!Y118</f>
        <v>1.2099999999999999E-3</v>
      </c>
      <c r="BO121" s="204">
        <f>SUM(Base!$AA118+Base!$AK118*2+Base!$AL118*2+Base!$AM118*2+Base!$AN118+Base!$AO118+Base!$AP118*2+Base!$AV118*2+Base!$AX118*2+Base!$AY118*2+Base!$AZ118+Base!$BA118+Base!$BD118*2+Base!$BE118*2+Base!$BF118)/480+(ROW()/100000)+Data!Y118</f>
        <v>1.2099999999999999E-3</v>
      </c>
      <c r="BP121" s="204">
        <f>SUM(Base!$AA118+Base!$AG118+Base!$AK118*2+Base!$AL118*2+Base!$AM118*2+Base!$AN118+Base!$AO118+Base!$AP118*2+Base!$AT118+Base!$AV118*2+Base!$AX118*2+Base!$AY118*2+Base!$AZ118+Base!$BA118+Base!$BD118*2+Base!$BE118*2+Base!$BF118)/520+(ROW()/100000)+Data!Y118</f>
        <v>1.2099999999999999E-3</v>
      </c>
      <c r="BQ121" s="204">
        <f>SUM(Base!$Y118+Base!$AA118*2+Base!$AD118+Base!$AG118*2+Base!$AJ118*2+Base!$AL118+Base!$AN118*2+Base!$AP118*2+Base!$AR118*2+Base!$AT118*2+Base!$AV118*2+Base!$AW118*2+Base!$BA118)/440+(ROW()/100000)+Data!R118</f>
        <v>1.2099999999999999E-3</v>
      </c>
      <c r="BR121" s="204">
        <f>SUM(Base!$Z118*2+Base!$AA118+Base!$AJ118+Base!$AL118*2+Base!$AN118*2+Base!$AO118*2+Base!$AP118*2+Base!$AT118*2+Base!$AX118+Base!$AY118+Base!$BA118*2+Base!$BE118)/380+(ROW()/100000)+SUM(Data!V118+Data!W118)</f>
        <v>1.2099999999999999E-3</v>
      </c>
      <c r="BS121" s="204">
        <f>SUM(Base!$Y118+Base!$AA118*2+Base!$AD118+Base!$AG118*2+Base!$AJ118*2+Base!$AL118*2+Base!$AN118*2+Base!$AO118+Base!$AP118*2+Base!$AT118*2+Base!$AU118+Base!$AV118*2+Base!$AW118*2+Base!$AX118*2+Base!$AY118*2+Base!$AZ118+Base!$BA118+Base!$BD118+Base!$BE118*2)/620+(ROW()/100000)+SUM(Data!R118+Data!U118)</f>
        <v>1.2099999999999999E-3</v>
      </c>
      <c r="BT121" s="204">
        <f>SUM(Base!$L118+Base!$M118*2+Base!$N118+Base!$O118+Base!$P118+Base!$Q118*2+Base!$R118*2+Base!$T118*2+Base!$U118*2+Base!$V118+Base!$AA118+Base!$AG118+Base!$AL118*2+Base!$AN118*2+Base!$AO118*2+Base!$AP118+Base!$AU118*2+Base!$AW118+Base!$AY118+Base!$AZ118*2)/600+(ROW()/100000)+Data!L118</f>
        <v>1.2099999999999999E-3</v>
      </c>
      <c r="BU121" s="204">
        <f>SUM(Base!$L118+Base!$M118*2+Base!$N118+Base!$P118+Base!$Q118*2+Base!$R118*2+Base!$T118*2+Base!$U118+Base!$V118+Base!$AA118+Base!$AG118+Base!$AL118*2+Base!$AN118+Base!$AO118*2+Base!$AP118+Base!$AU118*2+Base!$AW118+Base!$AY118+Base!$AZ118*2)/540+(ROW()/100000)+Data!L118</f>
        <v>1.2099999999999999E-3</v>
      </c>
      <c r="BV121" s="204">
        <f>SUM(Base!$L118+Base!$M118*2+Base!$N118+Base!$P118+Base!$Q118*2+Base!$R118*2+Base!$T118*2+Base!$U118*2+Base!$V118+Base!$AA118+Base!$AG118+Base!$AL118*2+Base!$AN118*2+Base!$AO118*2+Base!$AP118+Base!$AU118*2+Base!$AW118+Base!$AY118+Base!$AZ118*2)/580+(ROW()/100000)+Data!L118</f>
        <v>1.2099999999999999E-3</v>
      </c>
      <c r="BW121" s="204">
        <f>SUM(Base!$Y118*2+Base!$Z118*2+Base!$AA118*2+Base!$AG118+Base!$AJ118+Base!$AL118*2+Base!$AN118*2+Base!$AO118+Base!$AP118+Base!$AT118*2+Base!$AX118+Base!$AY118*2+Base!$AZ118+Base!$BA118+Base!$BD118+Base!$BE118)/460+(ROW()/100000)+Data!X118</f>
        <v>1.2099999999999999E-3</v>
      </c>
      <c r="BX121" s="204">
        <f>SUM(Base!$Y118*2+Base!$Z118+Base!$AA118*2+Base!$AG118*2+Base!$AJ118*2+Base!$AL118+Base!$AN118*2+Base!$AP118*2+Base!$AR118*2+Base!$AT118*2+Base!$AW118*2+Base!$AY118*2+Base!$AZ118+Base!$BA118)/480+(ROW()/100000)+SUM(Data!V118+Data!W118+Data!X118+Data!Y118)</f>
        <v>1.2099999999999999E-3</v>
      </c>
      <c r="BY121" s="204">
        <f>SUM(Base!$Z118*2+Base!$AA118+Base!$AC118*2+Base!$AK118+Base!$AL118+Base!$AM118*2+Base!$AN118*2+Base!$AP118+Base!$AT118*2+Base!$AV118+Base!$BA118*2+Base!$BB118*2+Base!$BF118*2)/420+(ROW()/100000)+Data!Y118</f>
        <v>1.2099999999999999E-3</v>
      </c>
      <c r="BZ121" s="204">
        <f>SUM(Base!$Z118+Base!$AA118+Base!$AC118*2+Base!$AK118+Base!$AL118+Base!$AM118*2+Base!$AN118+Base!$AP118+Base!$AT118+Base!$AV118*2+Base!$BA118*2+Base!$BB118*2+Base!$BF118*2)/380+(ROW()/100000)+Data!Y118</f>
        <v>1.2099999999999999E-3</v>
      </c>
      <c r="CA121" s="204">
        <f>SUM(Base!$Z118*2+Base!$AA118+Base!$AD118*2+Base!$AF118+Base!$AG118*2+Base!$AI118*2+Base!$AL118*2+Base!$AN118+Base!$AO118+Base!$AP118+Base!$AT118*2+Base!$AU118*2+Base!$AX118*2+Base!$AY118+Base!$BA118+Base!$BD118*2+Base!$BE118*2+Base!$BF118)/560+(ROW()/100000)+Data!R118</f>
        <v>1.2099999999999999E-3</v>
      </c>
      <c r="CB121" s="204">
        <f>SUM(Base!$Z118+Base!$AA118+Base!$AD118+Base!$AF118*2+Base!$AG118*2+Base!$AI118*2+Base!$AL118+Base!$AN118+Base!$AO118+Base!$AP118+Base!$AT118*2+Base!$AU118*2+Base!$AX118*2+Base!$AY118+Base!$BA118+Base!$BD118*2+Base!$BE118*2+Base!$BF118)/520+(ROW()/100000)+Data!R118</f>
        <v>1.2099999999999999E-3</v>
      </c>
      <c r="CC121" s="204">
        <f>SUM(Base!$W118*2+Base!$Y118*2+Base!$AA118+Base!$AG118+Base!$AJ118*2+Base!$AL118+Base!$AR118+Base!$AT118+Base!$AX118+Base!$AY118*2+Base!$AZ118*2+Base!$BA118+Base!$BD118+Base!$BE118)/380+(ROW()/100000)+SUM(Data!S118+Data!T118+Data!V118+Data!W118)</f>
        <v>1.2099999999999999E-3</v>
      </c>
      <c r="CD121" s="204">
        <f>SUM(Base!$W118*2+Base!$Y118*2+Base!$AA118+Base!$AG118+Base!$AJ118*2+Base!$AT118+Base!$AX118+Base!$AY118*2+Base!$AZ118*2+Base!$BA118+Base!$BD118+Base!$BE118)/340+(ROW()/100000)+SUM(Data!S118+Data!T118+Data!V118+Data!W118)</f>
        <v>1.2099999999999999E-3</v>
      </c>
      <c r="CE121" s="204">
        <f>SUM(Base!$W118*2+Base!$Y118*2+Base!$AA118+Base!$AF118+Base!$AG118+Base!$AI118*2+Base!$AJ118*2+Base!$AL118+Base!$AO118+Base!$AP118+Base!$AR118+Base!$AT118*2+Base!$AU118+Base!$AV118*2+Base!$AX118*2+Base!$AY118*2+Base!$AZ118+Base!$BA118+Base!$BD118*2+Base!$BE118*2)/600+(ROW()/100000)+SUM(Data!M118:P118)</f>
        <v>1.2099999999999999E-3</v>
      </c>
      <c r="CF121" s="204">
        <f>SUM(Base!$W118+Base!$Y118+Base!$AA118+Base!$AF118*2+Base!$AG118+Base!$AI118*2+Base!$AJ118+Base!$AL118*2+Base!$AO118+Base!$AP118+Base!$AT118+Base!$AU118*2+Base!$AV118*2+Base!$AX118*2+Base!$AY118*2+Base!$AZ118+Base!$BA118+Base!$BD118+Base!$BE118*2)/540+(ROW()/100000)+SUM(Data!M118:P118)</f>
        <v>1.2099999999999999E-3</v>
      </c>
      <c r="CG121" s="204">
        <f>SUM(Base!$W118*2+Base!$Y118*2+Base!$AA118+Base!$AF118*2+Base!$AG118+Base!$AI118*2+Base!$AJ118+Base!$AL118+Base!$AO118+Base!$AP118+Base!$AT118*2+Base!$AU118+Base!$AV118*2+Base!$AX118*2+Base!$AY118*2+Base!$AZ118+Base!$BA118+Base!$BD118+Base!$BE118*2)/560+(ROW()/100000)+SUM(Data!M118:P118)</f>
        <v>1.2099999999999999E-3</v>
      </c>
      <c r="CH121" s="204">
        <f>SUM(Base!$W118*2+Base!$Y118*2+Base!$AA118+Base!$AC118*2+Base!$AF118*2+Base!$AG118+Base!$AI118*2+Base!$AJ118+Base!$AK118+Base!$AL118+Base!$AM118+Base!$AN118+Base!$AO118+Base!$AP118+Base!$AT118*2+Base!$AU118+Base!$AX118+Base!$AZ118+Base!$BB118*2+Base!$BD118*2+Base!$BE118*2+Base!$BF118*2)/640+(ROW()/100000)+Data!Q118</f>
        <v>1.2099999999999999E-3</v>
      </c>
      <c r="CI121" s="204">
        <f>SUM(Base!$Y118+Base!$AA118+Base!$AC118*2+Base!$AF118*2+Base!$AG118+Base!$AI118*2+Base!$AJ118+Base!$AK118+Base!$AL118+Base!$AM118+Base!$AN118+Base!$AO118+Base!$AP118+Base!$AU118*2+Base!$AX118+Base!$AZ118+Base!$BB118*2+Base!$BD118+Base!$BF118*2)/500+(ROW()/100000)+Data!Q118</f>
        <v>1.2099999999999999E-3</v>
      </c>
      <c r="CJ121" s="204">
        <f>SUM(Base!$W118+Base!$Y118*2+Base!$AA118+Base!$AC118*2+Base!$AF118*2+Base!$AG118+Base!$AI118*2+Base!$AJ118+Base!$AK118+Base!$AL118+Base!$AM118+Base!$AN118+Base!$AO118+Base!$AP118+Base!$AT118+Base!$AU118*2+Base!$AX118+Base!$AZ118+Base!$BB118*2+Base!$BD118*2+Base!$BE118+Base!$BF118*2)/600+(ROW()/100000)+Data!Q118</f>
        <v>1.2099999999999999E-3</v>
      </c>
      <c r="CK121" s="204">
        <f>SUM(Base!$W118*2+Base!$AA118*2+Base!$AG118*2+Base!$AI118+Base!$AJ118+Base!$AL118+Base!$AN118+Base!$AP118*2+Base!$AT118+Base!$AV118*2+Base!$AW118+Base!$AX118*2+Base!$BE118*2)/400+(ROW()/100000)+SUM(Data!S118+Data!T118)</f>
        <v>1.2099999999999999E-3</v>
      </c>
      <c r="CL121" s="204">
        <f>SUM(Base!$W118+Base!$AA118+Base!$AF118+Base!$AG118*2+Base!$AI118*2+Base!$AJ118+Base!$AL118+Base!$AN118+Base!$AO118*2+Base!$AP118*2+Base!$AU118*2+Base!$AV118*2+Base!$AX118*2+Base!$BE118)/420+(ROW()/100000)+SUM(Data!S118+Data!T118)</f>
        <v>1.2099999999999999E-3</v>
      </c>
      <c r="CM121" s="204">
        <f>SUM(Base!$W118+Base!$AA118+Base!$AG118*2+Base!$AI118*2+Base!$AJ118+Base!$AL118+Base!$AN118+Base!$AO118+Base!$AP118*2+Base!$AT118+Base!$AU118+Base!$AV118*2+Base!$AW118+Base!$AX118*2+Base!$BE118*2)/420+(ROW()/100000)+SUM(Data!S118+Data!T118)</f>
        <v>1.2099999999999999E-3</v>
      </c>
      <c r="CN121" s="204">
        <f>SUM(Base!$Y118*2+Base!$AA118*2+Base!$AG118*2+Base!$AJ118*2+Base!$AL118+Base!$AN118*2+Base!$AP118*2+Base!$AR118+Base!$AT118*2+Base!$AV118*2+Base!$AW118*2+Base!$AY118+Base!$AZ118)/440+(ROW()/100000)+SUM(Data!S118+Data!T118)</f>
        <v>1.2099999999999999E-3</v>
      </c>
      <c r="CO121" s="204">
        <f>SUM(Base!$Y118+Base!$AA118*2+Base!$AG118*2+Base!$AJ118*2+Base!$AN118*2+Base!$AP118*2+Base!$AT118+Base!$AV118*2+Base!$AW118*2+Base!$AZ118)/340+(ROW()/100000)+SUM(Data!S118+Data!T118)</f>
        <v>1.2099999999999999E-3</v>
      </c>
      <c r="CP121" s="204">
        <f>SUM(Base!$W118+Base!$Z118+Base!$AA118+Base!$AC118*2+Base!$AL118+Base!$AM118*2+Base!$AT118*2+Base!$AV118+Base!$AX118+Base!$BA118+Base!$BB118*2+Base!$BE118+Base!$BF118*2)/360+(ROW()/100000)+SUM(Data!V118+Data!W118)</f>
        <v>1.2099999999999999E-3</v>
      </c>
      <c r="CQ121" s="205">
        <f>SUM(Base!$W118+Base!$AA118+Base!$AC118*2+Base!$AL118+Base!$AM118*2+Base!$AT118+Base!$AV118*2+Base!$AX118+Base!$BA118+Base!$BB118*2+Base!$BE118+Base!$BF118*2)/340+(ROW()/100000)+SUM(Data!V118+Data!W118)</f>
        <v>1.2099999999999999E-3</v>
      </c>
      <c r="CR121" s="1"/>
    </row>
    <row r="122" spans="1:96" ht="25" customHeight="1" x14ac:dyDescent="0.3">
      <c r="A122" s="1"/>
      <c r="B122" s="85">
        <f>Base!B119</f>
        <v>0</v>
      </c>
      <c r="C122" s="92">
        <f>Base!C119</f>
        <v>0</v>
      </c>
      <c r="D122" s="1"/>
      <c r="E122" s="86">
        <f>Base!E119</f>
        <v>0</v>
      </c>
      <c r="F122" s="90" t="str">
        <f t="shared" si="5"/>
        <v>A (D)</v>
      </c>
      <c r="G122" s="1"/>
      <c r="H122" s="86">
        <f>Base!I119</f>
        <v>0</v>
      </c>
      <c r="I122" s="92">
        <f>Base!H119</f>
        <v>0</v>
      </c>
      <c r="J122" s="1"/>
      <c r="K122" s="88">
        <f>SUM(Base!$AF119*2+Base!$AI119*2+Base!$AL119*2+Base!$AN119+Base!$AO119*2+Base!$AP119*2+Base!$AU119*2+Base!$AV119+Base!$BF119)/300+(ROW()/100000)+Data!R119</f>
        <v>1.2199999999999999E-3</v>
      </c>
      <c r="L122" s="87">
        <f>SUM(Base!$Y119*2+Base!$Z119*2+Base!$AA119*2+Base!$AG119+Base!$AJ119*2+Base!$AL119+Base!$AN119*2+Base!$AP119+Base!$AT119*2+Base!$AX119+Base!$AY119*2+Base!$AZ119+Base!$BA119+Base!$BD119+Base!$BE119)/440+(ROW()/100000)+Data!Y119</f>
        <v>1.2199999999999999E-3</v>
      </c>
      <c r="M122" s="87">
        <f>SUM(Base!$Y119*2+Base!$Z119+Base!$AA119*2+Base!$AD119*2+Base!$AG119*2+Base!$AJ119*2+Base!$AL119*2+Base!$AN119+Base!$AP119*2+Base!$AR119*2+Base!$AT119*2+Base!$AW119+Base!$AZ119)/440+(ROW()/100000)+Data!X119</f>
        <v>1.2199999999999999E-3</v>
      </c>
      <c r="N122" s="87">
        <f>SUM(Base!$Y119+Base!$AA119*2+Base!$AD119*2+Base!$AG119*2+Base!$AJ119*2+Base!$AL119*2+Base!$AN119+Base!$AP119*2+Base!$AR119*2+Base!$AT119*2+Base!$AW119+Base!$AZ119)/400+(ROW()/100000)+Data!X119</f>
        <v>1.2199999999999999E-3</v>
      </c>
      <c r="O122" s="87">
        <f>SUM(Base!$Y119+Base!$AA119*2+Base!$AG119*2+Base!$AJ119*2+Base!$AL119+Base!$AN119*2+Base!$AP119*2+Base!$AR119+Base!$AT119*2+Base!$AV119*2+Base!$AW119*2+Base!$AY119+Base!$AZ119)/420+(ROW()/100000)+SUM(Data!U119+Data!V119+Data!W119+Data!X119)</f>
        <v>1.2199999999999999E-3</v>
      </c>
      <c r="P122" s="87">
        <f>SUM(Base!$Y119+Base!$AA119*2+Base!$AG119*2+Base!$AJ119*2+Base!$AL119+Base!$AN119*2+Base!$AP119*2+Base!$AR119+Base!$AT119*2+Base!$AV119*2+Base!$AW119*2+Base!$AZ119)/400+(ROW()/100000)+SUM(Data!U119+Data!V119+Data!W119+Data!X119)</f>
        <v>1.2199999999999999E-3</v>
      </c>
      <c r="Q122" s="87">
        <f>SUM(Base!$Y119+Base!$Z119+Base!$AA119+Base!$AD119+Base!$AG119*2+Base!$AI119*2+Base!$AJ119+Base!$AK119+Base!$AL119+Base!$AN119+Base!$AP119+Base!$AT119*2+Base!$AU119+Base!$AV119*2+Base!$AX119*2+Base!$AY119+Base!$BA119+Base!$BD119+Base!$BE119*2+Base!$BF119)/520+(ROW()/100000)+Data!U119</f>
        <v>1.2199999999999999E-3</v>
      </c>
      <c r="R122" s="87">
        <f>SUM(Base!$AA119+Base!$AC119+Base!$AF119*2+Base!$AG119*2+Base!$AI119*2+Base!$AJ119+Base!$AL119*2+Base!$AM119+Base!$AN119*2+Base!$AO119*2+Base!$AP119*2+Base!$AU119*2+Base!$AW119+Base!$BB119+Base!$BD119*2+Base!$BF119+Base!$BF119*2)/500+(ROW()/100000)+Data!Q119</f>
        <v>1.2199999999999999E-3</v>
      </c>
      <c r="S122" s="87">
        <f>SUM(Base!$AA119+Base!$AC119*2+Base!$AF119*2+Base!$AG119*2+Base!$AI119*2+Base!$AJ119+Base!$AK119+Base!$AL119+Base!$AM119+Base!$AN119*2+Base!$AO119+Base!$AP119+Base!$AU119*2+Base!$AW119+Base!$BB119*2+Base!$BD119+Base!$BF119*2)/500+(ROW()/100000)+Data!Q119</f>
        <v>1.2199999999999999E-3</v>
      </c>
      <c r="T122" s="87">
        <f>SUM(Base!$AA119+Base!$AC119*2+Base!$AF119+Base!$AG119*2+Base!$AI119*2+Base!$AJ119+Base!$AK119*2+Base!$AL119+Base!$AM119*2+Base!$AN119*2+Base!$AO119+Base!$AP119*2+Base!$AU119*2+Base!$AW119+Base!$BB119*2+Base!$BF119*2)/520+(ROW()/100000)+Data!Q119</f>
        <v>1.2199999999999999E-3</v>
      </c>
      <c r="U122" s="87">
        <f>SUM(Base!$AF119+Base!$AI119*2+Base!$AK119*2+Base!$AL119*2+Base!$AM119+Base!$AO119+Base!$AU119+Base!$AV119*2+Base!$AX119*2+Base!$AZ119+Base!$BD119+Base!$BE119*2+Base!$BF119)/380+(ROW()/100000)+SUM(Data!R119+Data!U119)</f>
        <v>1.2199999999999999E-3</v>
      </c>
      <c r="V122" s="87">
        <f>SUM(Base!$AF119+Base!$AG119+Base!$AI119*2+Base!$AK119*2+Base!$AL119*2+Base!$AM119+Base!$AO119+Base!$AV119*2+Base!$AX119*2+Base!$AZ119+Base!$BD119+Base!$BE119*2+Base!$BF119)/380+(ROW()/100000)+SUM(Data!R119+Data!U119)</f>
        <v>1.2199999999999999E-3</v>
      </c>
      <c r="W122" s="87">
        <f>SUM(Base!$AA119*2+Base!$AG119*2+Base!$AI119*2+Base!$AJ119+Base!$AL119+Base!$AN119+Base!$AO119+Base!$AP119*2+Base!$AT119+Base!$AU119*2+Base!$AV119*2+Base!$AW119+Base!$AX119+Base!$BE119*2)/420+(ROW()/100000)+Data!U119</f>
        <v>1.2199999999999999E-3</v>
      </c>
      <c r="X122" s="87">
        <f>SUM(Base!$AC119+Base!$AF119*2+Base!$AI119*2+Base!$AL119*2+Base!$AM119+Base!$AN119+Base!$AO119*2+Base!$AP119*2+Base!$AU119*2+Base!$BB119+Base!$BD119*2+Base!$BF119)/380+(ROW()/100000)+Data!Q119</f>
        <v>1.2199999999999999E-3</v>
      </c>
      <c r="Y122" s="87">
        <f>SUM(Base!$AC119*2+Base!$AF119*2+Base!$AI119*2+Base!$AK119+Base!$AL119+Base!$AM119+Base!$AN119+Base!$AO119+Base!$AP119+Base!$AU119*2+Base!$BB119*2+Base!$BD119+Base!$BF119*2)/380+(ROW()/100000)+Data!Q119</f>
        <v>1.2199999999999999E-3</v>
      </c>
      <c r="Z122" s="87">
        <f>SUM(Base!$AC119*2+Base!$AF119+Base!$AI119*2+Base!$AK119*2+Base!$AL119+Base!$AM119*2+Base!$AN119+Base!$AO119+Base!$AP119*2+Base!$AU119*2+Base!$BB119*2+Base!$BF119*2)/400+(ROW()/100000)+Data!Q119</f>
        <v>1.2199999999999999E-3</v>
      </c>
      <c r="AA122" s="87">
        <f>SUM(Base!$Y119*2+Base!$Z119*2+Base!$AA119*2+Base!$AC119*2+Base!$AD119+Base!$AG119+Base!$AJ119*2+Base!$AL119*2+Base!$AN119*2+Base!$AP119+Base!$AT119*2+Base!$AV119+Base!$AW119+Base!$AX119+Base!$AY119*2+Base!$AZ119*2+Base!$BA119+Base!$BB119+Base!$BD119+Base!$BE119+Base!$BF119*2)/640+(ROW()/100000)+Data!Y119</f>
        <v>1.2199999999999999E-3</v>
      </c>
      <c r="AB122" s="87">
        <f>SUM(Base!$Y119*2+Base!$Z119+Base!$AA119*2+Base!$AC119*2+Base!$AD119*2+Base!$AG119*2+Base!$AJ119*2+Base!$AL119*2+Base!$AN119*2+Base!$AP119*2+Base!$AT119*2+Base!$AV119+Base!$AW119*2+Base!$AX119+Base!$AY119*2+Base!$AZ119*2+Base!$BA119+Base!$BB119+Base!$BD119+Base!$BE119+Base!$BF119*2)/700+(ROW()/100000)+Data!Y119</f>
        <v>1.2199999999999999E-3</v>
      </c>
      <c r="AC122" s="87">
        <f>SUM(Base!$AA119*2+Base!$AD119+Base!$AG119*2+Base!$AI119+Base!$AJ119+Base!$AL119+Base!$AN119+Base!$AP119*2+Base!$AT119*2+Base!$AV119+Base!$AW119+Base!$AX119+Base!$AY119+Base!$BE119)/360+(ROW()/100000)+Data!U119</f>
        <v>1.2199999999999999E-3</v>
      </c>
      <c r="AD122" s="87">
        <f>SUM(Base!$AA119+Base!$AF119+Base!$AG119+Base!$AI119*2+Base!$AJ119+Base!$AK119+Base!$AL119+Base!$AN119+Base!$AO119*2+Base!$AP119*2+Base!$AU119*2+Base!$AV119*2+Base!$AX119+Base!$BE119)/380+(ROW()/100000)+Data!U119</f>
        <v>1.2199999999999999E-3</v>
      </c>
      <c r="AE122" s="87">
        <f>SUM(Base!$AA119*2+Base!$AG119*2+Base!$AI119*2+Base!$AJ119+Base!$AL119+Base!$AN119+Base!$AO119+Base!$AP119*2+Base!$AT119+Base!$AV119*2+Base!$AW119+Base!$AX119+Base!$BE119)/360+(ROW()/100000)+Data!U119</f>
        <v>1.2199999999999999E-3</v>
      </c>
      <c r="AF122" s="87">
        <f>SUM(Base!$W119*2+Base!$Y119*2+Base!$AA119+Base!$AF119+Base!$AG119+Base!$AI119+Base!$AJ119*2+Base!$AL119+Base!$AP119+Base!$AR119*2+Base!$AT119*2+Base!$AU119+Base!$AV119*2+Base!$AX119*2+Base!$AY119*2+Base!$AZ119+Base!$BA119+Base!$BD119+Base!$BE119*2)/560+(ROW()/100000)+SUM(Data!M119:P119)</f>
        <v>1.2199999999999999E-3</v>
      </c>
      <c r="AG122" s="87">
        <f>SUM(Base!$W119*2+Base!$Y119*2+Base!$AA119+Base!$AF119+Base!$AG119+Base!$AI119+Base!$AJ119*2+Base!$AL119+Base!$AP119+Base!$AR119+Base!$AT119*2+Base!$AU119+Base!$AV119*2+Base!$AX119*2+Base!$AY119*2+Base!$AZ119+Base!$BA119+Base!$BD119+Base!$BE119*2)/540+(ROW()/100000)+SUM(Data!M119:P119)</f>
        <v>1.2199999999999999E-3</v>
      </c>
      <c r="AH122" s="87">
        <f>SUM(Base!$Y119+Base!$Z119+Base!$AA119*2+Base!$AG119*2+Base!$AJ119*2+Base!$AL119+Base!$AN119*2+Base!$AP119*2+Base!$AR119+Base!$AT119*2+Base!$AV119*2+Base!$AW119+Base!$BA119+Base!$BF119)/420+(ROW()/100000)+Data!Y119</f>
        <v>1.2199999999999999E-3</v>
      </c>
      <c r="AI122" s="87">
        <f>SUM(Base!$Z119+Base!$AA119*2+Base!$AG119*2+Base!$AJ119*2+Base!$AL119+Base!$AN119*2+Base!$AP119*2+Base!$AR119+Base!$AT119*2+Base!$AV119*2+Base!$AW119+Base!$BA119+Base!$BF119)/400+(ROW()/100000)+Data!Y119</f>
        <v>1.2199999999999999E-3</v>
      </c>
      <c r="AJ122" s="87">
        <f>SUM(Base!$AA119*2+Base!$AG119*2+Base!$AI119+Base!$AJ119*2+Base!$AL119+Base!$AN119*2+Base!$AP119*2+Base!$AU119+Base!$AV119*2+Base!$AW119*2+Base!$BA119)/360+(ROW()/100000)+SUM(Data!R119+Data!U119)</f>
        <v>1.2199999999999999E-3</v>
      </c>
      <c r="AK122" s="87">
        <f>SUM(Base!$AA119*2+Base!$AG119*2+Base!$AJ119*2+Base!$AL119+Base!$AN119*2+Base!$AP119*2+Base!$AT119+Base!$AU119+Base!$AV119*2+Base!$AW119*2+Base!$BA119)/360+(ROW()/100000)+SUM(Data!R119+Data!U119)</f>
        <v>1.2199999999999999E-3</v>
      </c>
      <c r="AL122" s="87">
        <f>SUM(Base!$AF119+Base!$AG119+Base!$AI119*2+Base!$AK119+Base!$AL119*2+Base!$AN119+Base!$AO119*2+Base!$AP119+Base!$AU119*2+Base!$AV119*2+Base!$AX119)/360+(ROW()/100000)+Data!R119</f>
        <v>1.2199999999999999E-3</v>
      </c>
      <c r="AM122" s="87">
        <f>SUM(Base!$AA119+Base!$AF119+Base!$AG119+Base!$AI119*2+Base!$AK119+Base!$AL119*2+Base!$AN119+Base!$AO119*2+Base!$AP119+Base!$AU119*2+Base!$AV119*2+Base!$AX119)/380+(ROW()/100000)+Data!R119</f>
        <v>1.2199999999999999E-3</v>
      </c>
      <c r="AN122" s="87">
        <f>SUM(Base!$W119+Base!$Y119+Base!$AA119+Base!$AF119+Base!$AI119+Base!$AJ119*2+Base!$AK119+Base!$AL119*2+Base!$AO119+Base!$AP119+Base!$AT119*2+Base!$AU119*2+Base!$AV119*2+Base!$AX119*2+Base!$AY119)/460+(ROW()/100000)+SUM(Data!S119+Data!T119)</f>
        <v>1.2199999999999999E-3</v>
      </c>
      <c r="AO122" s="87">
        <f>SUM(Base!$W119*2+Base!$Y119+Base!$AA119+Base!$AF119+Base!$AI119+Base!$AJ119*2+Base!$AK119+Base!$AL119+Base!$AN119+Base!$AO119+Base!$AP119+Base!$AT119*2+Base!$AU119+Base!$AV119*2+Base!$AX119*2+Base!$AY119)/480+(ROW()/100000)+SUM(Data!S119+Data!T119)</f>
        <v>1.2199999999999999E-3</v>
      </c>
      <c r="AP122" s="87">
        <f>SUM(Base!$Y119+Base!$AA119*2+Base!$AG119*2+Base!$AJ119*2+Base!$AL119+Base!$AN119*2+Base!$AP119*2+Base!$AR119+Base!$AT119+Base!$AV119+Base!$AW119*2+Base!$AZ119)/360+(ROW()/100000)+Data!X119</f>
        <v>1.2199999999999999E-3</v>
      </c>
      <c r="AQ122" s="87">
        <f>SUM(Base!$W119*2+Base!$Y119+Base!$AA119+Base!$AF119*2+Base!$AG119+Base!$AI119*2+Base!$AJ119+Base!$AL119*2+Base!$AO119+Base!$AP119+Base!$AT119+Base!$AU119*2+Base!$AV119*2+Base!$AX119+Base!$AZ119)/460+(ROW()/100000)+SUM(Data!M119:P119)</f>
        <v>1.2199999999999999E-3</v>
      </c>
      <c r="AR122" s="87">
        <f>SUM(Base!$W119+Base!$AF119*2+Base!$AG119+Base!$AI119*2+Base!$AL119*2+Base!$AO119*2+Base!$AP119+Base!$AU119*2+Base!$AV119+Base!$AX119)/340+(ROW()/100000)+SUM(Data!M119:P119)</f>
        <v>1.2199999999999999E-3</v>
      </c>
      <c r="AS122" s="87">
        <f>SUM(Base!$W119+Base!$Y119+Base!$AF119*2+Base!$AG119+Base!$AI119*2+Base!$AJ119+Base!$AL119*2+Base!$AO119*2+Base!$AP119+Base!$AU119*2+Base!$AV119*2+Base!$AX119)/400+(ROW()/100000)+SUM(Data!M119:P119)</f>
        <v>1.2199999999999999E-3</v>
      </c>
      <c r="AT122" s="87">
        <f>SUM(Base!$Y119*2+Base!$Z119+Base!$AA119*2+Base!$AG119*2+Base!$AJ119*2+Base!$AL119+Base!$AN119*2+Base!$AP119*2+Base!$AR119+Base!$AT119*2+Base!$AV119+Base!$AW119*2+Base!$AY119*2+Base!$AZ119*2+Base!$BA119)/500+(ROW()/100000)+Data!Y119</f>
        <v>1.2199999999999999E-3</v>
      </c>
      <c r="AU122" s="87">
        <f>SUM(Base!$L119*2+Base!$M119*2+Base!$N119*2+Base!$P119*2+Base!$Q119*2+Base!$R119+Base!$T119*2+Base!$V119+Base!$AL119+Base!$AO119*2+Base!$AP119+Base!$AU119*2+Base!$AZ119*2)/440+(ROW()/100000)+Data!L119</f>
        <v>1.2199999999999999E-3</v>
      </c>
      <c r="AV122" s="87">
        <f>SUM(Base!$AA119+Base!$AF119*2+Base!$AG119+Base!$AI119*2+Base!$AK119+Base!$AL119*2+Base!$AM119+Base!$AN119*2+Base!$AO119*2+Base!$AP119*2+Base!$AU119*2+Base!$AV119*2+Base!$AX119+Base!$BB119+Base!$BE119+Base!$BF119)/480+(ROW()/100000)+Data!R119</f>
        <v>1.2199999999999999E-3</v>
      </c>
      <c r="AW122" s="87">
        <f>SUM(Base!$Y119*2+Base!$Z119*2+Base!$AA119*2+Base!$AD119+Base!$AG119+Base!$AJ119*2+Base!$AL119*2+Base!$AN119+Base!$AR119+Base!$AT119*2+Base!$AX119+Base!$AY119*2+Base!$AZ119*2+Base!$BA119+Base!$BD119+Base!$BE119)/480+(ROW()/100000)+SUM(Data!V119+Data!W119)</f>
        <v>1.2199999999999999E-3</v>
      </c>
      <c r="AX122" s="87">
        <f>SUM(Base!$Y119*2+Base!$Z119*2+Base!$AA119*2+Base!$AD119+Base!$AG119+Base!$AJ119*2+Base!$AL119+Base!$AN119+Base!$AR119+Base!$AT119*2+Base!$AW119+Base!$AX119+Base!$AY119*2+Base!$AZ119*2+Base!$BA119+Base!$BD119+Base!$BE119)/480+(ROW()/100000)+SUM(Data!V119+Data!W119)</f>
        <v>1.2199999999999999E-3</v>
      </c>
      <c r="AY122" s="87">
        <f>SUM(Base!$Y119+Base!$AA119+Base!$AC119*2+Base!$AF119*2+Base!$AG119+Base!$AI119*2+Base!$AJ119+Base!$AK119+Base!$AL119+Base!$AM119+Base!$AN119+Base!$AO119+Base!$AP119+Base!$AU119*2+Base!$AX119+Base!$AZ119+Base!$BB119+Base!$BD119+Base!$BE119*2)/480+(ROW()/100000)+SUM(Data!M119:P119)</f>
        <v>1.2199999999999999E-3</v>
      </c>
      <c r="AZ122" s="87">
        <f>SUM(Base!$W119*2+Base!$Y119*2+Base!$AA119+Base!$AD119+Base!$AG119*2+Base!$AJ119*2+Base!$AL119+Base!$AN119+Base!$AP119+Base!$AR119+Base!$AT119+Base!$AW119+Base!$AX119+Base!$AY119*2+Base!$AZ119*2+Base!$BA119+Base!$BD119+Base!$BE119)/480+(ROW()/100000)+SUM(Data!S119+Data!T119+Data!V119+Data!W119)</f>
        <v>1.2199999999999999E-3</v>
      </c>
      <c r="BA122" s="87">
        <f>SUM(Base!$W119*2+Base!$Y119*2+Base!$AA119+Base!$AD119+Base!$AG119*2+Base!$AJ119*2+Base!$AN119+Base!$AP119+Base!$AT119+Base!$AW119+Base!$AX119+Base!$AY119*2+Base!$AZ119*2+Base!$BA119+Base!$BD119+Base!$BE119)/440+(ROW()/100000)+SUM(Data!S119+Data!T119+Data!V119+Data!W119)</f>
        <v>1.2199999999999999E-3</v>
      </c>
      <c r="BB122" s="87">
        <f>SUM(Base!$W119+Base!$Y119+Base!$AA119*2+Base!$AD119+Base!$AF119+Base!$AG119*2+Base!$AI119*2+Base!$AJ119*2+Base!$AL119+Base!$AN119*2+Base!$AO119+Base!$AP119*2+Base!$AR119+Base!$AT119*2+Base!$AU119+Base!$AV119*2+Base!$AW119*2+Base!$AX119+Base!$AY119*2+Base!$AZ119)/640+(ROW()/100000)+SUM(Data!M119:P119)</f>
        <v>1.2199999999999999E-3</v>
      </c>
      <c r="BC122" s="87">
        <f>SUM(Base!$AA119+Base!$AF119+Base!$AG119*2+Base!$AI119*2+Base!$AJ119+Base!$AL119*2+Base!$AN119+Base!$AO119+Base!$AP119*2+Base!$AT119+Base!$AU119*2+Base!$AV119*2+Base!$AX119+Base!$AY119+Base!$AZ119)/440+(ROW()/100000)+SUM(Data!M119:P119)</f>
        <v>1.2199999999999999E-3</v>
      </c>
      <c r="BD122" s="87">
        <f>SUM(Base!$AA119*2+Base!$AF119+Base!$AG119*2+Base!$AI119*2+Base!$AJ119+Base!$AL119+Base!$AN119*2+Base!$AO119+Base!$AP119*2+Base!$AT119+Base!$AU119+Base!$AV119*2+Base!$AW119+Base!$AX119+Base!$AY119+Base!$AZ119)/460+(ROW()/100000)+SUM(Data!M119:P119)</f>
        <v>1.2199999999999999E-3</v>
      </c>
      <c r="BE122" s="87">
        <f>SUM(Base!$AA119*2+Base!$AC119*2+Base!$AF119*2+Base!$AG119*2+Base!$AI119*2+Base!$AJ119*2+Base!$AL119+Base!$AM119+Base!$AN119*2+Base!$AO119+Base!$AP119*2+Base!$AU119*2+Base!$AV119*2+Base!$BB119*2+Base!$BD119+Base!$BE119+Base!$BF119*2)/580+(ROW()/100000)+Data!Q119</f>
        <v>1.2199999999999999E-3</v>
      </c>
      <c r="BF122" s="87">
        <f>SUM(Base!$Y119+Base!$AA119*2+Base!$AC119*2+Base!$AF119*2+Base!$AG119*2+Base!$AI119*2+Base!$AJ119*2+Base!$AL119+Base!$AM119+Base!$AN119*2+Base!$AO119+Base!$AP119*2+Base!$AU119*2+Base!$AV119*2+Base!$AW119+Base!$BB119*2+Base!$BD119+Base!$BE119+Base!$BF119*2)/620+(ROW()/100000)+Data!Q119</f>
        <v>1.2199999999999999E-3</v>
      </c>
      <c r="BG122" s="87">
        <f>SUM(Base!$Y119*2+Base!$Z119+Base!$AA119+Base!$AD119+Base!$AG119*2+Base!$AJ119*2+Base!$AL119+Base!$AN119+Base!$AP119*2+Base!$AR119+Base!$AT119*2+Base!$AW119*2+Base!$AX119*2+Base!$AY119*2+Base!$BA119+Base!$BE119)/480+(ROW()/100000)+Data!U119</f>
        <v>1.2199999999999999E-3</v>
      </c>
      <c r="BH122" s="87">
        <f>SUM(Base!$Y119+Base!$AA119+Base!$AD119+Base!$AG119*2+Base!$AI119+Base!$AJ119*2+Base!$AL119+Base!$AN119+Base!$AP119*2+Base!$AT119*2+Base!$AW119+Base!$AX119*2+Base!$AY119*2+Base!$BA119+Base!$BE119)/420+(ROW()/100000)+Data!U119</f>
        <v>1.2199999999999999E-3</v>
      </c>
      <c r="BI122" s="87">
        <f>SUM(Base!$AC119+Base!$AF119*2+Base!$AI119*2+Base!$AL119*2+Base!$AM119+Base!$AO119*2+Base!$AU119*2+Base!$BB119+Base!$BD119*2+Base!$BF119)/320+(ROW()/100000)+Data!Q119</f>
        <v>1.2199999999999999E-3</v>
      </c>
      <c r="BJ122" s="87">
        <f>SUM(Base!$AC119*2+Base!$AF119*2+Base!$AI119*2+Base!$AK119+Base!$AL119+Base!$AM119+Base!$AO119+Base!$AU119*2+Base!$BB119*2+Base!$BD119+Base!$BF119*2)/340+(ROW()/100000)+Data!Q119</f>
        <v>1.2199999999999999E-3</v>
      </c>
      <c r="BK122" s="87">
        <f>SUM(Base!$AC119*2+Base!$AF119+Base!$AI119*2+Base!$AK119*2+Base!$AL119+Base!$AM119*2+Base!$AO119+Base!$AU119*2+Base!$BB119*2+Base!$BF119*2)/340+(ROW()/100000)+Data!Q119</f>
        <v>1.2199999999999999E-3</v>
      </c>
      <c r="BL122" s="87">
        <f>SUM(Base!$AC119+Base!$AF119*2+Base!$AI119*2+Base!$AK119+Base!$AL119*2+Base!$AM119+Base!$AO119+Base!$AU119*2+Base!$AV119+Base!$BF119*2)/300+(ROW()/100000)+SUM(Data!M119:P119)</f>
        <v>1.2199999999999999E-3</v>
      </c>
      <c r="BM122" s="87">
        <f>SUM(Base!$Z119*2+Base!$AA119+Base!$AC119+Base!$AJ119+Base!$AL119*2+Base!$AN119*2+Base!$AP119+Base!$AT119*2+Base!$AY119)/260+(ROW()/100000)+Data!Y119</f>
        <v>1.2199999999999999E-3</v>
      </c>
      <c r="BN122" s="87">
        <f>SUM(Base!$Z119+Base!$AA119+Base!$AK119*2+Base!$AL119*2+Base!$AM119*2+Base!$AN119+Base!$AO119+Base!$AP119+Base!$AT119*2+Base!$AV119*2+Base!$AX119*2+Base!$AY119*2+Base!$AZ119+Base!$BA119+Base!$BD119*2+Base!$BE119*2+Base!$BF119)/520+(ROW()/100000)+Data!Y119</f>
        <v>1.2199999999999999E-3</v>
      </c>
      <c r="BO122" s="87">
        <f>SUM(Base!$AA119+Base!$AK119*2+Base!$AL119*2+Base!$AM119*2+Base!$AN119+Base!$AO119+Base!$AP119*2+Base!$AV119*2+Base!$AX119*2+Base!$AY119*2+Base!$AZ119+Base!$BA119+Base!$BD119*2+Base!$BE119*2+Base!$BF119)/480+(ROW()/100000)+Data!Y119</f>
        <v>1.2199999999999999E-3</v>
      </c>
      <c r="BP122" s="87">
        <f>SUM(Base!$AA119+Base!$AG119+Base!$AK119*2+Base!$AL119*2+Base!$AM119*2+Base!$AN119+Base!$AO119+Base!$AP119*2+Base!$AT119+Base!$AV119*2+Base!$AX119*2+Base!$AY119*2+Base!$AZ119+Base!$BA119+Base!$BD119*2+Base!$BE119*2+Base!$BF119)/520+(ROW()/100000)+Data!Y119</f>
        <v>1.2199999999999999E-3</v>
      </c>
      <c r="BQ122" s="87">
        <f>SUM(Base!$Y119+Base!$AA119*2+Base!$AD119+Base!$AG119*2+Base!$AJ119*2+Base!$AL119+Base!$AN119*2+Base!$AP119*2+Base!$AR119*2+Base!$AT119*2+Base!$AV119*2+Base!$AW119*2+Base!$BA119)/440+(ROW()/100000)+Data!R119</f>
        <v>1.2199999999999999E-3</v>
      </c>
      <c r="BR122" s="87">
        <f>SUM(Base!$Z119*2+Base!$AA119+Base!$AJ119+Base!$AL119*2+Base!$AN119*2+Base!$AO119*2+Base!$AP119*2+Base!$AT119*2+Base!$AX119+Base!$AY119+Base!$BA119*2+Base!$BE119)/380+(ROW()/100000)+SUM(Data!V119+Data!W119)</f>
        <v>1.2199999999999999E-3</v>
      </c>
      <c r="BS122" s="87">
        <f>SUM(Base!$Y119+Base!$AA119*2+Base!$AD119+Base!$AG119*2+Base!$AJ119*2+Base!$AL119*2+Base!$AN119*2+Base!$AO119+Base!$AP119*2+Base!$AT119*2+Base!$AU119+Base!$AV119*2+Base!$AW119*2+Base!$AX119*2+Base!$AY119*2+Base!$AZ119+Base!$BA119+Base!$BD119+Base!$BE119*2)/620+(ROW()/100000)+SUM(Data!R119+Data!U119)</f>
        <v>1.2199999999999999E-3</v>
      </c>
      <c r="BT122" s="87">
        <f>SUM(Base!$L119+Base!$M119*2+Base!$N119+Base!$O119+Base!$P119+Base!$Q119*2+Base!$R119*2+Base!$T119*2+Base!$U119*2+Base!$V119+Base!$AA119+Base!$AG119+Base!$AL119*2+Base!$AN119*2+Base!$AO119*2+Base!$AP119+Base!$AU119*2+Base!$AW119+Base!$AY119+Base!$AZ119*2)/600+(ROW()/100000)+Data!L119</f>
        <v>1.2199999999999999E-3</v>
      </c>
      <c r="BU122" s="87">
        <f>SUM(Base!$L119+Base!$M119*2+Base!$N119+Base!$P119+Base!$Q119*2+Base!$R119*2+Base!$T119*2+Base!$U119+Base!$V119+Base!$AA119+Base!$AG119+Base!$AL119*2+Base!$AN119+Base!$AO119*2+Base!$AP119+Base!$AU119*2+Base!$AW119+Base!$AY119+Base!$AZ119*2)/540+(ROW()/100000)+Data!L119</f>
        <v>1.2199999999999999E-3</v>
      </c>
      <c r="BV122" s="87">
        <f>SUM(Base!$L119+Base!$M119*2+Base!$N119+Base!$P119+Base!$Q119*2+Base!$R119*2+Base!$T119*2+Base!$U119*2+Base!$V119+Base!$AA119+Base!$AG119+Base!$AL119*2+Base!$AN119*2+Base!$AO119*2+Base!$AP119+Base!$AU119*2+Base!$AW119+Base!$AY119+Base!$AZ119*2)/580+(ROW()/100000)+Data!L119</f>
        <v>1.2199999999999999E-3</v>
      </c>
      <c r="BW122" s="87">
        <f>SUM(Base!$Y119*2+Base!$Z119*2+Base!$AA119*2+Base!$AG119+Base!$AJ119+Base!$AL119*2+Base!$AN119*2+Base!$AO119+Base!$AP119+Base!$AT119*2+Base!$AX119+Base!$AY119*2+Base!$AZ119+Base!$BA119+Base!$BD119+Base!$BE119)/460+(ROW()/100000)+Data!X119</f>
        <v>1.2199999999999999E-3</v>
      </c>
      <c r="BX122" s="87">
        <f>SUM(Base!$Y119*2+Base!$Z119+Base!$AA119*2+Base!$AG119*2+Base!$AJ119*2+Base!$AL119+Base!$AN119*2+Base!$AP119*2+Base!$AR119*2+Base!$AT119*2+Base!$AW119*2+Base!$AY119*2+Base!$AZ119+Base!$BA119)/480+(ROW()/100000)+SUM(Data!V119+Data!W119+Data!X119+Data!Y119)</f>
        <v>1.2199999999999999E-3</v>
      </c>
      <c r="BY122" s="87">
        <f>SUM(Base!$Z119*2+Base!$AA119+Base!$AC119*2+Base!$AK119+Base!$AL119+Base!$AM119*2+Base!$AN119*2+Base!$AP119+Base!$AT119*2+Base!$AV119+Base!$BA119*2+Base!$BB119*2+Base!$BF119*2)/420+(ROW()/100000)+Data!Y119</f>
        <v>1.2199999999999999E-3</v>
      </c>
      <c r="BZ122" s="87">
        <f>SUM(Base!$Z119+Base!$AA119+Base!$AC119*2+Base!$AK119+Base!$AL119+Base!$AM119*2+Base!$AN119+Base!$AP119+Base!$AT119+Base!$AV119*2+Base!$BA119*2+Base!$BB119*2+Base!$BF119*2)/380+(ROW()/100000)+Data!Y119</f>
        <v>1.2199999999999999E-3</v>
      </c>
      <c r="CA122" s="87">
        <f>SUM(Base!$Z119*2+Base!$AA119+Base!$AD119*2+Base!$AF119+Base!$AG119*2+Base!$AI119*2+Base!$AL119*2+Base!$AN119+Base!$AO119+Base!$AP119+Base!$AT119*2+Base!$AU119*2+Base!$AX119*2+Base!$AY119+Base!$BA119+Base!$BD119*2+Base!$BE119*2+Base!$BF119)/560+(ROW()/100000)+Data!R119</f>
        <v>1.2199999999999999E-3</v>
      </c>
      <c r="CB122" s="87">
        <f>SUM(Base!$Z119+Base!$AA119+Base!$AD119+Base!$AF119*2+Base!$AG119*2+Base!$AI119*2+Base!$AL119+Base!$AN119+Base!$AO119+Base!$AP119+Base!$AT119*2+Base!$AU119*2+Base!$AX119*2+Base!$AY119+Base!$BA119+Base!$BD119*2+Base!$BE119*2+Base!$BF119)/520+(ROW()/100000)+Data!R119</f>
        <v>1.2199999999999999E-3</v>
      </c>
      <c r="CC122" s="87">
        <f>SUM(Base!$W119*2+Base!$Y119*2+Base!$AA119+Base!$AG119+Base!$AJ119*2+Base!$AL119+Base!$AR119+Base!$AT119+Base!$AX119+Base!$AY119*2+Base!$AZ119*2+Base!$BA119+Base!$BD119+Base!$BE119)/380+(ROW()/100000)+SUM(Data!S119+Data!T119+Data!V119+Data!W119)</f>
        <v>1.2199999999999999E-3</v>
      </c>
      <c r="CD122" s="87">
        <f>SUM(Base!$W119*2+Base!$Y119*2+Base!$AA119+Base!$AG119+Base!$AJ119*2+Base!$AT119+Base!$AX119+Base!$AY119*2+Base!$AZ119*2+Base!$BA119+Base!$BD119+Base!$BE119)/340+(ROW()/100000)+SUM(Data!S119+Data!T119+Data!V119+Data!W119)</f>
        <v>1.2199999999999999E-3</v>
      </c>
      <c r="CE122" s="87">
        <f>SUM(Base!$W119*2+Base!$Y119*2+Base!$AA119+Base!$AF119+Base!$AG119+Base!$AI119*2+Base!$AJ119*2+Base!$AL119+Base!$AO119+Base!$AP119+Base!$AR119+Base!$AT119*2+Base!$AU119+Base!$AV119*2+Base!$AX119*2+Base!$AY119*2+Base!$AZ119+Base!$BA119+Base!$BD119*2+Base!$BE119*2)/600+(ROW()/100000)+SUM(Data!M119:P119)</f>
        <v>1.2199999999999999E-3</v>
      </c>
      <c r="CF122" s="87">
        <f>SUM(Base!$W119+Base!$Y119+Base!$AA119+Base!$AF119*2+Base!$AG119+Base!$AI119*2+Base!$AJ119+Base!$AL119*2+Base!$AO119+Base!$AP119+Base!$AT119+Base!$AU119*2+Base!$AV119*2+Base!$AX119*2+Base!$AY119*2+Base!$AZ119+Base!$BA119+Base!$BD119+Base!$BE119*2)/540+(ROW()/100000)+SUM(Data!M119:P119)</f>
        <v>1.2199999999999999E-3</v>
      </c>
      <c r="CG122" s="87">
        <f>SUM(Base!$W119*2+Base!$Y119*2+Base!$AA119+Base!$AF119*2+Base!$AG119+Base!$AI119*2+Base!$AJ119+Base!$AL119+Base!$AO119+Base!$AP119+Base!$AT119*2+Base!$AU119+Base!$AV119*2+Base!$AX119*2+Base!$AY119*2+Base!$AZ119+Base!$BA119+Base!$BD119+Base!$BE119*2)/560+(ROW()/100000)+SUM(Data!M119:P119)</f>
        <v>1.2199999999999999E-3</v>
      </c>
      <c r="CH122" s="87">
        <f>SUM(Base!$W119*2+Base!$Y119*2+Base!$AA119+Base!$AC119*2+Base!$AF119*2+Base!$AG119+Base!$AI119*2+Base!$AJ119+Base!$AK119+Base!$AL119+Base!$AM119+Base!$AN119+Base!$AO119+Base!$AP119+Base!$AT119*2+Base!$AU119+Base!$AX119+Base!$AZ119+Base!$BB119*2+Base!$BD119*2+Base!$BE119*2+Base!$BF119*2)/640+(ROW()/100000)+Data!Q119</f>
        <v>1.2199999999999999E-3</v>
      </c>
      <c r="CI122" s="87">
        <f>SUM(Base!$Y119+Base!$AA119+Base!$AC119*2+Base!$AF119*2+Base!$AG119+Base!$AI119*2+Base!$AJ119+Base!$AK119+Base!$AL119+Base!$AM119+Base!$AN119+Base!$AO119+Base!$AP119+Base!$AU119*2+Base!$AX119+Base!$AZ119+Base!$BB119*2+Base!$BD119+Base!$BF119*2)/500+(ROW()/100000)+Data!Q119</f>
        <v>1.2199999999999999E-3</v>
      </c>
      <c r="CJ122" s="87">
        <f>SUM(Base!$W119+Base!$Y119*2+Base!$AA119+Base!$AC119*2+Base!$AF119*2+Base!$AG119+Base!$AI119*2+Base!$AJ119+Base!$AK119+Base!$AL119+Base!$AM119+Base!$AN119+Base!$AO119+Base!$AP119+Base!$AT119+Base!$AU119*2+Base!$AX119+Base!$AZ119+Base!$BB119*2+Base!$BD119*2+Base!$BE119+Base!$BF119*2)/600+(ROW()/100000)+Data!Q119</f>
        <v>1.2199999999999999E-3</v>
      </c>
      <c r="CK122" s="87">
        <f>SUM(Base!$W119*2+Base!$AA119*2+Base!$AG119*2+Base!$AI119+Base!$AJ119+Base!$AL119+Base!$AN119+Base!$AP119*2+Base!$AT119+Base!$AV119*2+Base!$AW119+Base!$AX119*2+Base!$BE119*2)/400+(ROW()/100000)+SUM(Data!S119+Data!T119)</f>
        <v>1.2199999999999999E-3</v>
      </c>
      <c r="CL122" s="87">
        <f>SUM(Base!$W119+Base!$AA119+Base!$AF119+Base!$AG119*2+Base!$AI119*2+Base!$AJ119+Base!$AL119+Base!$AN119+Base!$AO119*2+Base!$AP119*2+Base!$AU119*2+Base!$AV119*2+Base!$AX119*2+Base!$BE119)/420+(ROW()/100000)+SUM(Data!S119+Data!T119)</f>
        <v>1.2199999999999999E-3</v>
      </c>
      <c r="CM122" s="87">
        <f>SUM(Base!$W119+Base!$AA119+Base!$AG119*2+Base!$AI119*2+Base!$AJ119+Base!$AL119+Base!$AN119+Base!$AO119+Base!$AP119*2+Base!$AT119+Base!$AU119+Base!$AV119*2+Base!$AW119+Base!$AX119*2+Base!$BE119*2)/420+(ROW()/100000)+SUM(Data!S119+Data!T119)</f>
        <v>1.2199999999999999E-3</v>
      </c>
      <c r="CN122" s="87">
        <f>SUM(Base!$Y119*2+Base!$AA119*2+Base!$AG119*2+Base!$AJ119*2+Base!$AL119+Base!$AN119*2+Base!$AP119*2+Base!$AR119+Base!$AT119*2+Base!$AV119*2+Base!$AW119*2+Base!$AY119+Base!$AZ119)/440+(ROW()/100000)+SUM(Data!S119+Data!T119)</f>
        <v>1.2199999999999999E-3</v>
      </c>
      <c r="CO122" s="87">
        <f>SUM(Base!$Y119+Base!$AA119*2+Base!$AG119*2+Base!$AJ119*2+Base!$AN119*2+Base!$AP119*2+Base!$AT119+Base!$AV119*2+Base!$AW119*2+Base!$AZ119)/340+(ROW()/100000)+SUM(Data!S119+Data!T119)</f>
        <v>1.2199999999999999E-3</v>
      </c>
      <c r="CP122" s="87">
        <f>SUM(Base!$W119+Base!$Z119+Base!$AA119+Base!$AC119*2+Base!$AL119+Base!$AM119*2+Base!$AT119*2+Base!$AV119+Base!$AX119+Base!$BA119+Base!$BB119*2+Base!$BE119+Base!$BF119*2)/360+(ROW()/100000)+SUM(Data!V119+Data!W119)</f>
        <v>1.2199999999999999E-3</v>
      </c>
      <c r="CQ122" s="89">
        <f>SUM(Base!$W119+Base!$AA119+Base!$AC119*2+Base!$AL119+Base!$AM119*2+Base!$AT119+Base!$AV119*2+Base!$AX119+Base!$BA119+Base!$BB119*2+Base!$BE119+Base!$BF119*2)/340+(ROW()/100000)+SUM(Data!V119+Data!W119)</f>
        <v>1.2199999999999999E-3</v>
      </c>
      <c r="CR122" s="1"/>
    </row>
    <row r="123" spans="1:96" ht="25" customHeight="1" x14ac:dyDescent="0.3">
      <c r="A123" s="1"/>
      <c r="B123" s="199">
        <f>Base!B120</f>
        <v>0</v>
      </c>
      <c r="C123" s="200">
        <f>Base!C120</f>
        <v>0</v>
      </c>
      <c r="D123" s="1"/>
      <c r="E123" s="201">
        <f>Base!E120</f>
        <v>0</v>
      </c>
      <c r="F123" s="202" t="str">
        <f t="shared" si="5"/>
        <v>A (D)</v>
      </c>
      <c r="G123" s="1"/>
      <c r="H123" s="201">
        <f>Base!I120</f>
        <v>0</v>
      </c>
      <c r="I123" s="200">
        <f>Base!H120</f>
        <v>0</v>
      </c>
      <c r="J123" s="1"/>
      <c r="K123" s="203">
        <f>SUM(Base!$AF120*2+Base!$AI120*2+Base!$AL120*2+Base!$AN120+Base!$AO120*2+Base!$AP120*2+Base!$AU120*2+Base!$AV120+Base!$BF120)/300+(ROW()/100000)+Data!R120</f>
        <v>1.23E-3</v>
      </c>
      <c r="L123" s="204">
        <f>SUM(Base!$Y120*2+Base!$Z120*2+Base!$AA120*2+Base!$AG120+Base!$AJ120*2+Base!$AL120+Base!$AN120*2+Base!$AP120+Base!$AT120*2+Base!$AX120+Base!$AY120*2+Base!$AZ120+Base!$BA120+Base!$BD120+Base!$BE120)/440+(ROW()/100000)+Data!Y120</f>
        <v>1.23E-3</v>
      </c>
      <c r="M123" s="204">
        <f>SUM(Base!$Y120*2+Base!$Z120+Base!$AA120*2+Base!$AD120*2+Base!$AG120*2+Base!$AJ120*2+Base!$AL120*2+Base!$AN120+Base!$AP120*2+Base!$AR120*2+Base!$AT120*2+Base!$AW120+Base!$AZ120)/440+(ROW()/100000)+Data!X120</f>
        <v>1.23E-3</v>
      </c>
      <c r="N123" s="204">
        <f>SUM(Base!$Y120+Base!$AA120*2+Base!$AD120*2+Base!$AG120*2+Base!$AJ120*2+Base!$AL120*2+Base!$AN120+Base!$AP120*2+Base!$AR120*2+Base!$AT120*2+Base!$AW120+Base!$AZ120)/400+(ROW()/100000)+Data!X120</f>
        <v>1.23E-3</v>
      </c>
      <c r="O123" s="204">
        <f>SUM(Base!$Y120+Base!$AA120*2+Base!$AG120*2+Base!$AJ120*2+Base!$AL120+Base!$AN120*2+Base!$AP120*2+Base!$AR120+Base!$AT120*2+Base!$AV120*2+Base!$AW120*2+Base!$AY120+Base!$AZ120)/420+(ROW()/100000)+SUM(Data!U120+Data!V120+Data!W120+Data!X120)</f>
        <v>1.23E-3</v>
      </c>
      <c r="P123" s="204">
        <f>SUM(Base!$Y120+Base!$AA120*2+Base!$AG120*2+Base!$AJ120*2+Base!$AL120+Base!$AN120*2+Base!$AP120*2+Base!$AR120+Base!$AT120*2+Base!$AV120*2+Base!$AW120*2+Base!$AZ120)/400+(ROW()/100000)+SUM(Data!U120+Data!V120+Data!W120+Data!X120)</f>
        <v>1.23E-3</v>
      </c>
      <c r="Q123" s="204">
        <f>SUM(Base!$Y120+Base!$Z120+Base!$AA120+Base!$AD120+Base!$AG120*2+Base!$AI120*2+Base!$AJ120+Base!$AK120+Base!$AL120+Base!$AN120+Base!$AP120+Base!$AT120*2+Base!$AU120+Base!$AV120*2+Base!$AX120*2+Base!$AY120+Base!$BA120+Base!$BD120+Base!$BE120*2+Base!$BF120)/520+(ROW()/100000)+Data!U120</f>
        <v>1.23E-3</v>
      </c>
      <c r="R123" s="204">
        <f>SUM(Base!$AA120+Base!$AC120+Base!$AF120*2+Base!$AG120*2+Base!$AI120*2+Base!$AJ120+Base!$AL120*2+Base!$AM120+Base!$AN120*2+Base!$AO120*2+Base!$AP120*2+Base!$AU120*2+Base!$AW120+Base!$BB120+Base!$BD120*2+Base!$BF120+Base!$BF120*2)/500+(ROW()/100000)+Data!Q120</f>
        <v>1.23E-3</v>
      </c>
      <c r="S123" s="204">
        <f>SUM(Base!$AA120+Base!$AC120*2+Base!$AF120*2+Base!$AG120*2+Base!$AI120*2+Base!$AJ120+Base!$AK120+Base!$AL120+Base!$AM120+Base!$AN120*2+Base!$AO120+Base!$AP120+Base!$AU120*2+Base!$AW120+Base!$BB120*2+Base!$BD120+Base!$BF120*2)/500+(ROW()/100000)+Data!Q120</f>
        <v>1.23E-3</v>
      </c>
      <c r="T123" s="204">
        <f>SUM(Base!$AA120+Base!$AC120*2+Base!$AF120+Base!$AG120*2+Base!$AI120*2+Base!$AJ120+Base!$AK120*2+Base!$AL120+Base!$AM120*2+Base!$AN120*2+Base!$AO120+Base!$AP120*2+Base!$AU120*2+Base!$AW120+Base!$BB120*2+Base!$BF120*2)/520+(ROW()/100000)+Data!Q120</f>
        <v>1.23E-3</v>
      </c>
      <c r="U123" s="204">
        <f>SUM(Base!$AF120+Base!$AI120*2+Base!$AK120*2+Base!$AL120*2+Base!$AM120+Base!$AO120+Base!$AU120+Base!$AV120*2+Base!$AX120*2+Base!$AZ120+Base!$BD120+Base!$BE120*2+Base!$BF120)/380+(ROW()/100000)+SUM(Data!R120+Data!U120)</f>
        <v>1.23E-3</v>
      </c>
      <c r="V123" s="204">
        <f>SUM(Base!$AF120+Base!$AG120+Base!$AI120*2+Base!$AK120*2+Base!$AL120*2+Base!$AM120+Base!$AO120+Base!$AV120*2+Base!$AX120*2+Base!$AZ120+Base!$BD120+Base!$BE120*2+Base!$BF120)/380+(ROW()/100000)+SUM(Data!R120+Data!U120)</f>
        <v>1.23E-3</v>
      </c>
      <c r="W123" s="204">
        <f>SUM(Base!$AA120*2+Base!$AG120*2+Base!$AI120*2+Base!$AJ120+Base!$AL120+Base!$AN120+Base!$AO120+Base!$AP120*2+Base!$AT120+Base!$AU120*2+Base!$AV120*2+Base!$AW120+Base!$AX120+Base!$BE120*2)/420+(ROW()/100000)+Data!U120</f>
        <v>1.23E-3</v>
      </c>
      <c r="X123" s="204">
        <f>SUM(Base!$AC120+Base!$AF120*2+Base!$AI120*2+Base!$AL120*2+Base!$AM120+Base!$AN120+Base!$AO120*2+Base!$AP120*2+Base!$AU120*2+Base!$BB120+Base!$BD120*2+Base!$BF120)/380+(ROW()/100000)+Data!Q120</f>
        <v>1.23E-3</v>
      </c>
      <c r="Y123" s="204">
        <f>SUM(Base!$AC120*2+Base!$AF120*2+Base!$AI120*2+Base!$AK120+Base!$AL120+Base!$AM120+Base!$AN120+Base!$AO120+Base!$AP120+Base!$AU120*2+Base!$BB120*2+Base!$BD120+Base!$BF120*2)/380+(ROW()/100000)+Data!Q120</f>
        <v>1.23E-3</v>
      </c>
      <c r="Z123" s="204">
        <f>SUM(Base!$AC120*2+Base!$AF120+Base!$AI120*2+Base!$AK120*2+Base!$AL120+Base!$AM120*2+Base!$AN120+Base!$AO120+Base!$AP120*2+Base!$AU120*2+Base!$BB120*2+Base!$BF120*2)/400+(ROW()/100000)+Data!Q120</f>
        <v>1.23E-3</v>
      </c>
      <c r="AA123" s="204">
        <f>SUM(Base!$Y120*2+Base!$Z120*2+Base!$AA120*2+Base!$AC120*2+Base!$AD120+Base!$AG120+Base!$AJ120*2+Base!$AL120*2+Base!$AN120*2+Base!$AP120+Base!$AT120*2+Base!$AV120+Base!$AW120+Base!$AX120+Base!$AY120*2+Base!$AZ120*2+Base!$BA120+Base!$BB120+Base!$BD120+Base!$BE120+Base!$BF120*2)/640+(ROW()/100000)+Data!Y120</f>
        <v>1.23E-3</v>
      </c>
      <c r="AB123" s="204">
        <f>SUM(Base!$Y120*2+Base!$Z120+Base!$AA120*2+Base!$AC120*2+Base!$AD120*2+Base!$AG120*2+Base!$AJ120*2+Base!$AL120*2+Base!$AN120*2+Base!$AP120*2+Base!$AT120*2+Base!$AV120+Base!$AW120*2+Base!$AX120+Base!$AY120*2+Base!$AZ120*2+Base!$BA120+Base!$BB120+Base!$BD120+Base!$BE120+Base!$BF120*2)/700+(ROW()/100000)+Data!Y120</f>
        <v>1.23E-3</v>
      </c>
      <c r="AC123" s="204">
        <f>SUM(Base!$AA120*2+Base!$AD120+Base!$AG120*2+Base!$AI120+Base!$AJ120+Base!$AL120+Base!$AN120+Base!$AP120*2+Base!$AT120*2+Base!$AV120+Base!$AW120+Base!$AX120+Base!$AY120+Base!$BE120)/360+(ROW()/100000)+Data!U120</f>
        <v>1.23E-3</v>
      </c>
      <c r="AD123" s="204">
        <f>SUM(Base!$AA120+Base!$AF120+Base!$AG120+Base!$AI120*2+Base!$AJ120+Base!$AK120+Base!$AL120+Base!$AN120+Base!$AO120*2+Base!$AP120*2+Base!$AU120*2+Base!$AV120*2+Base!$AX120+Base!$BE120)/380+(ROW()/100000)+Data!U120</f>
        <v>1.23E-3</v>
      </c>
      <c r="AE123" s="204">
        <f>SUM(Base!$AA120*2+Base!$AG120*2+Base!$AI120*2+Base!$AJ120+Base!$AL120+Base!$AN120+Base!$AO120+Base!$AP120*2+Base!$AT120+Base!$AV120*2+Base!$AW120+Base!$AX120+Base!$BE120)/360+(ROW()/100000)+Data!U120</f>
        <v>1.23E-3</v>
      </c>
      <c r="AF123" s="204">
        <f>SUM(Base!$W120*2+Base!$Y120*2+Base!$AA120+Base!$AF120+Base!$AG120+Base!$AI120+Base!$AJ120*2+Base!$AL120+Base!$AP120+Base!$AR120*2+Base!$AT120*2+Base!$AU120+Base!$AV120*2+Base!$AX120*2+Base!$AY120*2+Base!$AZ120+Base!$BA120+Base!$BD120+Base!$BE120*2)/560+(ROW()/100000)+SUM(Data!M120:P120)</f>
        <v>1.23E-3</v>
      </c>
      <c r="AG123" s="204">
        <f>SUM(Base!$W120*2+Base!$Y120*2+Base!$AA120+Base!$AF120+Base!$AG120+Base!$AI120+Base!$AJ120*2+Base!$AL120+Base!$AP120+Base!$AR120+Base!$AT120*2+Base!$AU120+Base!$AV120*2+Base!$AX120*2+Base!$AY120*2+Base!$AZ120+Base!$BA120+Base!$BD120+Base!$BE120*2)/540+(ROW()/100000)+SUM(Data!M120:P120)</f>
        <v>1.23E-3</v>
      </c>
      <c r="AH123" s="204">
        <f>SUM(Base!$Y120+Base!$Z120+Base!$AA120*2+Base!$AG120*2+Base!$AJ120*2+Base!$AL120+Base!$AN120*2+Base!$AP120*2+Base!$AR120+Base!$AT120*2+Base!$AV120*2+Base!$AW120+Base!$BA120+Base!$BF120)/420+(ROW()/100000)+Data!Y120</f>
        <v>1.23E-3</v>
      </c>
      <c r="AI123" s="204">
        <f>SUM(Base!$Z120+Base!$AA120*2+Base!$AG120*2+Base!$AJ120*2+Base!$AL120+Base!$AN120*2+Base!$AP120*2+Base!$AR120+Base!$AT120*2+Base!$AV120*2+Base!$AW120+Base!$BA120+Base!$BF120)/400+(ROW()/100000)+Data!Y120</f>
        <v>1.23E-3</v>
      </c>
      <c r="AJ123" s="204">
        <f>SUM(Base!$AA120*2+Base!$AG120*2+Base!$AI120+Base!$AJ120*2+Base!$AL120+Base!$AN120*2+Base!$AP120*2+Base!$AU120+Base!$AV120*2+Base!$AW120*2+Base!$BA120)/360+(ROW()/100000)+SUM(Data!R120+Data!U120)</f>
        <v>1.23E-3</v>
      </c>
      <c r="AK123" s="204">
        <f>SUM(Base!$AA120*2+Base!$AG120*2+Base!$AJ120*2+Base!$AL120+Base!$AN120*2+Base!$AP120*2+Base!$AT120+Base!$AU120+Base!$AV120*2+Base!$AW120*2+Base!$BA120)/360+(ROW()/100000)+SUM(Data!R120+Data!U120)</f>
        <v>1.23E-3</v>
      </c>
      <c r="AL123" s="204">
        <f>SUM(Base!$AF120+Base!$AG120+Base!$AI120*2+Base!$AK120+Base!$AL120*2+Base!$AN120+Base!$AO120*2+Base!$AP120+Base!$AU120*2+Base!$AV120*2+Base!$AX120)/360+(ROW()/100000)+Data!R120</f>
        <v>1.23E-3</v>
      </c>
      <c r="AM123" s="204">
        <f>SUM(Base!$AA120+Base!$AF120+Base!$AG120+Base!$AI120*2+Base!$AK120+Base!$AL120*2+Base!$AN120+Base!$AO120*2+Base!$AP120+Base!$AU120*2+Base!$AV120*2+Base!$AX120)/380+(ROW()/100000)+Data!R120</f>
        <v>1.23E-3</v>
      </c>
      <c r="AN123" s="204">
        <f>SUM(Base!$W120+Base!$Y120+Base!$AA120+Base!$AF120+Base!$AI120+Base!$AJ120*2+Base!$AK120+Base!$AL120*2+Base!$AO120+Base!$AP120+Base!$AT120*2+Base!$AU120*2+Base!$AV120*2+Base!$AX120*2+Base!$AY120)/460+(ROW()/100000)+SUM(Data!S120+Data!T120)</f>
        <v>1.23E-3</v>
      </c>
      <c r="AO123" s="204">
        <f>SUM(Base!$W120*2+Base!$Y120+Base!$AA120+Base!$AF120+Base!$AI120+Base!$AJ120*2+Base!$AK120+Base!$AL120+Base!$AN120+Base!$AO120+Base!$AP120+Base!$AT120*2+Base!$AU120+Base!$AV120*2+Base!$AX120*2+Base!$AY120)/480+(ROW()/100000)+SUM(Data!S120+Data!T120)</f>
        <v>1.23E-3</v>
      </c>
      <c r="AP123" s="204">
        <f>SUM(Base!$Y120+Base!$AA120*2+Base!$AG120*2+Base!$AJ120*2+Base!$AL120+Base!$AN120*2+Base!$AP120*2+Base!$AR120+Base!$AT120+Base!$AV120+Base!$AW120*2+Base!$AZ120)/360+(ROW()/100000)+Data!X120</f>
        <v>1.23E-3</v>
      </c>
      <c r="AQ123" s="204">
        <f>SUM(Base!$W120*2+Base!$Y120+Base!$AA120+Base!$AF120*2+Base!$AG120+Base!$AI120*2+Base!$AJ120+Base!$AL120*2+Base!$AO120+Base!$AP120+Base!$AT120+Base!$AU120*2+Base!$AV120*2+Base!$AX120+Base!$AZ120)/460+(ROW()/100000)+SUM(Data!M120:P120)</f>
        <v>1.23E-3</v>
      </c>
      <c r="AR123" s="204">
        <f>SUM(Base!$W120+Base!$AF120*2+Base!$AG120+Base!$AI120*2+Base!$AL120*2+Base!$AO120*2+Base!$AP120+Base!$AU120*2+Base!$AV120+Base!$AX120)/340+(ROW()/100000)+SUM(Data!M120:P120)</f>
        <v>1.23E-3</v>
      </c>
      <c r="AS123" s="204">
        <f>SUM(Base!$W120+Base!$Y120+Base!$AF120*2+Base!$AG120+Base!$AI120*2+Base!$AJ120+Base!$AL120*2+Base!$AO120*2+Base!$AP120+Base!$AU120*2+Base!$AV120*2+Base!$AX120)/400+(ROW()/100000)+SUM(Data!M120:P120)</f>
        <v>1.23E-3</v>
      </c>
      <c r="AT123" s="204">
        <f>SUM(Base!$Y120*2+Base!$Z120+Base!$AA120*2+Base!$AG120*2+Base!$AJ120*2+Base!$AL120+Base!$AN120*2+Base!$AP120*2+Base!$AR120+Base!$AT120*2+Base!$AV120+Base!$AW120*2+Base!$AY120*2+Base!$AZ120*2+Base!$BA120)/500+(ROW()/100000)+Data!Y120</f>
        <v>1.23E-3</v>
      </c>
      <c r="AU123" s="204">
        <f>SUM(Base!$L120*2+Base!$M120*2+Base!$N120*2+Base!$P120*2+Base!$Q120*2+Base!$R120+Base!$T120*2+Base!$V120+Base!$AL120+Base!$AO120*2+Base!$AP120+Base!$AU120*2+Base!$AZ120*2)/440+(ROW()/100000)+Data!L120</f>
        <v>1.23E-3</v>
      </c>
      <c r="AV123" s="204">
        <f>SUM(Base!$AA120+Base!$AF120*2+Base!$AG120+Base!$AI120*2+Base!$AK120+Base!$AL120*2+Base!$AM120+Base!$AN120*2+Base!$AO120*2+Base!$AP120*2+Base!$AU120*2+Base!$AV120*2+Base!$AX120+Base!$BB120+Base!$BE120+Base!$BF120)/480+(ROW()/100000)+Data!R120</f>
        <v>1.23E-3</v>
      </c>
      <c r="AW123" s="204">
        <f>SUM(Base!$Y120*2+Base!$Z120*2+Base!$AA120*2+Base!$AD120+Base!$AG120+Base!$AJ120*2+Base!$AL120*2+Base!$AN120+Base!$AR120+Base!$AT120*2+Base!$AX120+Base!$AY120*2+Base!$AZ120*2+Base!$BA120+Base!$BD120+Base!$BE120)/480+(ROW()/100000)+SUM(Data!V120+Data!W120)</f>
        <v>1.23E-3</v>
      </c>
      <c r="AX123" s="204">
        <f>SUM(Base!$Y120*2+Base!$Z120*2+Base!$AA120*2+Base!$AD120+Base!$AG120+Base!$AJ120*2+Base!$AL120+Base!$AN120+Base!$AR120+Base!$AT120*2+Base!$AW120+Base!$AX120+Base!$AY120*2+Base!$AZ120*2+Base!$BA120+Base!$BD120+Base!$BE120)/480+(ROW()/100000)+SUM(Data!V120+Data!W120)</f>
        <v>1.23E-3</v>
      </c>
      <c r="AY123" s="204">
        <f>SUM(Base!$Y120+Base!$AA120+Base!$AC120*2+Base!$AF120*2+Base!$AG120+Base!$AI120*2+Base!$AJ120+Base!$AK120+Base!$AL120+Base!$AM120+Base!$AN120+Base!$AO120+Base!$AP120+Base!$AU120*2+Base!$AX120+Base!$AZ120+Base!$BB120+Base!$BD120+Base!$BE120*2)/480+(ROW()/100000)+SUM(Data!M120:P120)</f>
        <v>1.23E-3</v>
      </c>
      <c r="AZ123" s="204">
        <f>SUM(Base!$W120*2+Base!$Y120*2+Base!$AA120+Base!$AD120+Base!$AG120*2+Base!$AJ120*2+Base!$AL120+Base!$AN120+Base!$AP120+Base!$AR120+Base!$AT120+Base!$AW120+Base!$AX120+Base!$AY120*2+Base!$AZ120*2+Base!$BA120+Base!$BD120+Base!$BE120)/480+(ROW()/100000)+SUM(Data!S120+Data!T120+Data!V120+Data!W120)</f>
        <v>1.23E-3</v>
      </c>
      <c r="BA123" s="204">
        <f>SUM(Base!$W120*2+Base!$Y120*2+Base!$AA120+Base!$AD120+Base!$AG120*2+Base!$AJ120*2+Base!$AN120+Base!$AP120+Base!$AT120+Base!$AW120+Base!$AX120+Base!$AY120*2+Base!$AZ120*2+Base!$BA120+Base!$BD120+Base!$BE120)/440+(ROW()/100000)+SUM(Data!S120+Data!T120+Data!V120+Data!W120)</f>
        <v>1.23E-3</v>
      </c>
      <c r="BB123" s="204">
        <f>SUM(Base!$W120+Base!$Y120+Base!$AA120*2+Base!$AD120+Base!$AF120+Base!$AG120*2+Base!$AI120*2+Base!$AJ120*2+Base!$AL120+Base!$AN120*2+Base!$AO120+Base!$AP120*2+Base!$AR120+Base!$AT120*2+Base!$AU120+Base!$AV120*2+Base!$AW120*2+Base!$AX120+Base!$AY120*2+Base!$AZ120)/640+(ROW()/100000)+SUM(Data!M120:P120)</f>
        <v>1.23E-3</v>
      </c>
      <c r="BC123" s="204">
        <f>SUM(Base!$AA120+Base!$AF120+Base!$AG120*2+Base!$AI120*2+Base!$AJ120+Base!$AL120*2+Base!$AN120+Base!$AO120+Base!$AP120*2+Base!$AT120+Base!$AU120*2+Base!$AV120*2+Base!$AX120+Base!$AY120+Base!$AZ120)/440+(ROW()/100000)+SUM(Data!M120:P120)</f>
        <v>1.23E-3</v>
      </c>
      <c r="BD123" s="204">
        <f>SUM(Base!$AA120*2+Base!$AF120+Base!$AG120*2+Base!$AI120*2+Base!$AJ120+Base!$AL120+Base!$AN120*2+Base!$AO120+Base!$AP120*2+Base!$AT120+Base!$AU120+Base!$AV120*2+Base!$AW120+Base!$AX120+Base!$AY120+Base!$AZ120)/460+(ROW()/100000)+SUM(Data!M120:P120)</f>
        <v>1.23E-3</v>
      </c>
      <c r="BE123" s="204">
        <f>SUM(Base!$AA120*2+Base!$AC120*2+Base!$AF120*2+Base!$AG120*2+Base!$AI120*2+Base!$AJ120*2+Base!$AL120+Base!$AM120+Base!$AN120*2+Base!$AO120+Base!$AP120*2+Base!$AU120*2+Base!$AV120*2+Base!$BB120*2+Base!$BD120+Base!$BE120+Base!$BF120*2)/580+(ROW()/100000)+Data!Q120</f>
        <v>1.23E-3</v>
      </c>
      <c r="BF123" s="204">
        <f>SUM(Base!$Y120+Base!$AA120*2+Base!$AC120*2+Base!$AF120*2+Base!$AG120*2+Base!$AI120*2+Base!$AJ120*2+Base!$AL120+Base!$AM120+Base!$AN120*2+Base!$AO120+Base!$AP120*2+Base!$AU120*2+Base!$AV120*2+Base!$AW120+Base!$BB120*2+Base!$BD120+Base!$BE120+Base!$BF120*2)/620+(ROW()/100000)+Data!Q120</f>
        <v>1.23E-3</v>
      </c>
      <c r="BG123" s="204">
        <f>SUM(Base!$Y120*2+Base!$Z120+Base!$AA120+Base!$AD120+Base!$AG120*2+Base!$AJ120*2+Base!$AL120+Base!$AN120+Base!$AP120*2+Base!$AR120+Base!$AT120*2+Base!$AW120*2+Base!$AX120*2+Base!$AY120*2+Base!$BA120+Base!$BE120)/480+(ROW()/100000)+Data!U120</f>
        <v>1.23E-3</v>
      </c>
      <c r="BH123" s="204">
        <f>SUM(Base!$Y120+Base!$AA120+Base!$AD120+Base!$AG120*2+Base!$AI120+Base!$AJ120*2+Base!$AL120+Base!$AN120+Base!$AP120*2+Base!$AT120*2+Base!$AW120+Base!$AX120*2+Base!$AY120*2+Base!$BA120+Base!$BE120)/420+(ROW()/100000)+Data!U120</f>
        <v>1.23E-3</v>
      </c>
      <c r="BI123" s="204">
        <f>SUM(Base!$AC120+Base!$AF120*2+Base!$AI120*2+Base!$AL120*2+Base!$AM120+Base!$AO120*2+Base!$AU120*2+Base!$BB120+Base!$BD120*2+Base!$BF120)/320+(ROW()/100000)+Data!Q120</f>
        <v>1.23E-3</v>
      </c>
      <c r="BJ123" s="204">
        <f>SUM(Base!$AC120*2+Base!$AF120*2+Base!$AI120*2+Base!$AK120+Base!$AL120+Base!$AM120+Base!$AO120+Base!$AU120*2+Base!$BB120*2+Base!$BD120+Base!$BF120*2)/340+(ROW()/100000)+Data!Q120</f>
        <v>1.23E-3</v>
      </c>
      <c r="BK123" s="204">
        <f>SUM(Base!$AC120*2+Base!$AF120+Base!$AI120*2+Base!$AK120*2+Base!$AL120+Base!$AM120*2+Base!$AO120+Base!$AU120*2+Base!$BB120*2+Base!$BF120*2)/340+(ROW()/100000)+Data!Q120</f>
        <v>1.23E-3</v>
      </c>
      <c r="BL123" s="204">
        <f>SUM(Base!$AC120+Base!$AF120*2+Base!$AI120*2+Base!$AK120+Base!$AL120*2+Base!$AM120+Base!$AO120+Base!$AU120*2+Base!$AV120+Base!$BF120*2)/300+(ROW()/100000)+SUM(Data!M120:P120)</f>
        <v>1.23E-3</v>
      </c>
      <c r="BM123" s="204">
        <f>SUM(Base!$Z120*2+Base!$AA120+Base!$AC120+Base!$AJ120+Base!$AL120*2+Base!$AN120*2+Base!$AP120+Base!$AT120*2+Base!$AY120)/260+(ROW()/100000)+Data!Y120</f>
        <v>1.23E-3</v>
      </c>
      <c r="BN123" s="204">
        <f>SUM(Base!$Z120+Base!$AA120+Base!$AK120*2+Base!$AL120*2+Base!$AM120*2+Base!$AN120+Base!$AO120+Base!$AP120+Base!$AT120*2+Base!$AV120*2+Base!$AX120*2+Base!$AY120*2+Base!$AZ120+Base!$BA120+Base!$BD120*2+Base!$BE120*2+Base!$BF120)/520+(ROW()/100000)+Data!Y120</f>
        <v>1.23E-3</v>
      </c>
      <c r="BO123" s="204">
        <f>SUM(Base!$AA120+Base!$AK120*2+Base!$AL120*2+Base!$AM120*2+Base!$AN120+Base!$AO120+Base!$AP120*2+Base!$AV120*2+Base!$AX120*2+Base!$AY120*2+Base!$AZ120+Base!$BA120+Base!$BD120*2+Base!$BE120*2+Base!$BF120)/480+(ROW()/100000)+Data!Y120</f>
        <v>1.23E-3</v>
      </c>
      <c r="BP123" s="204">
        <f>SUM(Base!$AA120+Base!$AG120+Base!$AK120*2+Base!$AL120*2+Base!$AM120*2+Base!$AN120+Base!$AO120+Base!$AP120*2+Base!$AT120+Base!$AV120*2+Base!$AX120*2+Base!$AY120*2+Base!$AZ120+Base!$BA120+Base!$BD120*2+Base!$BE120*2+Base!$BF120)/520+(ROW()/100000)+Data!Y120</f>
        <v>1.23E-3</v>
      </c>
      <c r="BQ123" s="204">
        <f>SUM(Base!$Y120+Base!$AA120*2+Base!$AD120+Base!$AG120*2+Base!$AJ120*2+Base!$AL120+Base!$AN120*2+Base!$AP120*2+Base!$AR120*2+Base!$AT120*2+Base!$AV120*2+Base!$AW120*2+Base!$BA120)/440+(ROW()/100000)+Data!R120</f>
        <v>1.23E-3</v>
      </c>
      <c r="BR123" s="204">
        <f>SUM(Base!$Z120*2+Base!$AA120+Base!$AJ120+Base!$AL120*2+Base!$AN120*2+Base!$AO120*2+Base!$AP120*2+Base!$AT120*2+Base!$AX120+Base!$AY120+Base!$BA120*2+Base!$BE120)/380+(ROW()/100000)+SUM(Data!V120+Data!W120)</f>
        <v>1.23E-3</v>
      </c>
      <c r="BS123" s="204">
        <f>SUM(Base!$Y120+Base!$AA120*2+Base!$AD120+Base!$AG120*2+Base!$AJ120*2+Base!$AL120*2+Base!$AN120*2+Base!$AO120+Base!$AP120*2+Base!$AT120*2+Base!$AU120+Base!$AV120*2+Base!$AW120*2+Base!$AX120*2+Base!$AY120*2+Base!$AZ120+Base!$BA120+Base!$BD120+Base!$BE120*2)/620+(ROW()/100000)+SUM(Data!R120+Data!U120)</f>
        <v>1.23E-3</v>
      </c>
      <c r="BT123" s="204">
        <f>SUM(Base!$L120+Base!$M120*2+Base!$N120+Base!$O120+Base!$P120+Base!$Q120*2+Base!$R120*2+Base!$T120*2+Base!$U120*2+Base!$V120+Base!$AA120+Base!$AG120+Base!$AL120*2+Base!$AN120*2+Base!$AO120*2+Base!$AP120+Base!$AU120*2+Base!$AW120+Base!$AY120+Base!$AZ120*2)/600+(ROW()/100000)+Data!L120</f>
        <v>1.23E-3</v>
      </c>
      <c r="BU123" s="204">
        <f>SUM(Base!$L120+Base!$M120*2+Base!$N120+Base!$P120+Base!$Q120*2+Base!$R120*2+Base!$T120*2+Base!$U120+Base!$V120+Base!$AA120+Base!$AG120+Base!$AL120*2+Base!$AN120+Base!$AO120*2+Base!$AP120+Base!$AU120*2+Base!$AW120+Base!$AY120+Base!$AZ120*2)/540+(ROW()/100000)+Data!L120</f>
        <v>1.23E-3</v>
      </c>
      <c r="BV123" s="204">
        <f>SUM(Base!$L120+Base!$M120*2+Base!$N120+Base!$P120+Base!$Q120*2+Base!$R120*2+Base!$T120*2+Base!$U120*2+Base!$V120+Base!$AA120+Base!$AG120+Base!$AL120*2+Base!$AN120*2+Base!$AO120*2+Base!$AP120+Base!$AU120*2+Base!$AW120+Base!$AY120+Base!$AZ120*2)/580+(ROW()/100000)+Data!L120</f>
        <v>1.23E-3</v>
      </c>
      <c r="BW123" s="204">
        <f>SUM(Base!$Y120*2+Base!$Z120*2+Base!$AA120*2+Base!$AG120+Base!$AJ120+Base!$AL120*2+Base!$AN120*2+Base!$AO120+Base!$AP120+Base!$AT120*2+Base!$AX120+Base!$AY120*2+Base!$AZ120+Base!$BA120+Base!$BD120+Base!$BE120)/460+(ROW()/100000)+Data!X120</f>
        <v>1.23E-3</v>
      </c>
      <c r="BX123" s="204">
        <f>SUM(Base!$Y120*2+Base!$Z120+Base!$AA120*2+Base!$AG120*2+Base!$AJ120*2+Base!$AL120+Base!$AN120*2+Base!$AP120*2+Base!$AR120*2+Base!$AT120*2+Base!$AW120*2+Base!$AY120*2+Base!$AZ120+Base!$BA120)/480+(ROW()/100000)+SUM(Data!V120+Data!W120+Data!X120+Data!Y120)</f>
        <v>1.23E-3</v>
      </c>
      <c r="BY123" s="204">
        <f>SUM(Base!$Z120*2+Base!$AA120+Base!$AC120*2+Base!$AK120+Base!$AL120+Base!$AM120*2+Base!$AN120*2+Base!$AP120+Base!$AT120*2+Base!$AV120+Base!$BA120*2+Base!$BB120*2+Base!$BF120*2)/420+(ROW()/100000)+Data!Y120</f>
        <v>1.23E-3</v>
      </c>
      <c r="BZ123" s="204">
        <f>SUM(Base!$Z120+Base!$AA120+Base!$AC120*2+Base!$AK120+Base!$AL120+Base!$AM120*2+Base!$AN120+Base!$AP120+Base!$AT120+Base!$AV120*2+Base!$BA120*2+Base!$BB120*2+Base!$BF120*2)/380+(ROW()/100000)+Data!Y120</f>
        <v>1.23E-3</v>
      </c>
      <c r="CA123" s="204">
        <f>SUM(Base!$Z120*2+Base!$AA120+Base!$AD120*2+Base!$AF120+Base!$AG120*2+Base!$AI120*2+Base!$AL120*2+Base!$AN120+Base!$AO120+Base!$AP120+Base!$AT120*2+Base!$AU120*2+Base!$AX120*2+Base!$AY120+Base!$BA120+Base!$BD120*2+Base!$BE120*2+Base!$BF120)/560+(ROW()/100000)+Data!R120</f>
        <v>1.23E-3</v>
      </c>
      <c r="CB123" s="204">
        <f>SUM(Base!$Z120+Base!$AA120+Base!$AD120+Base!$AF120*2+Base!$AG120*2+Base!$AI120*2+Base!$AL120+Base!$AN120+Base!$AO120+Base!$AP120+Base!$AT120*2+Base!$AU120*2+Base!$AX120*2+Base!$AY120+Base!$BA120+Base!$BD120*2+Base!$BE120*2+Base!$BF120)/520+(ROW()/100000)+Data!R120</f>
        <v>1.23E-3</v>
      </c>
      <c r="CC123" s="204">
        <f>SUM(Base!$W120*2+Base!$Y120*2+Base!$AA120+Base!$AG120+Base!$AJ120*2+Base!$AL120+Base!$AR120+Base!$AT120+Base!$AX120+Base!$AY120*2+Base!$AZ120*2+Base!$BA120+Base!$BD120+Base!$BE120)/380+(ROW()/100000)+SUM(Data!S120+Data!T120+Data!V120+Data!W120)</f>
        <v>1.23E-3</v>
      </c>
      <c r="CD123" s="204">
        <f>SUM(Base!$W120*2+Base!$Y120*2+Base!$AA120+Base!$AG120+Base!$AJ120*2+Base!$AT120+Base!$AX120+Base!$AY120*2+Base!$AZ120*2+Base!$BA120+Base!$BD120+Base!$BE120)/340+(ROW()/100000)+SUM(Data!S120+Data!T120+Data!V120+Data!W120)</f>
        <v>1.23E-3</v>
      </c>
      <c r="CE123" s="204">
        <f>SUM(Base!$W120*2+Base!$Y120*2+Base!$AA120+Base!$AF120+Base!$AG120+Base!$AI120*2+Base!$AJ120*2+Base!$AL120+Base!$AO120+Base!$AP120+Base!$AR120+Base!$AT120*2+Base!$AU120+Base!$AV120*2+Base!$AX120*2+Base!$AY120*2+Base!$AZ120+Base!$BA120+Base!$BD120*2+Base!$BE120*2)/600+(ROW()/100000)+SUM(Data!M120:P120)</f>
        <v>1.23E-3</v>
      </c>
      <c r="CF123" s="204">
        <f>SUM(Base!$W120+Base!$Y120+Base!$AA120+Base!$AF120*2+Base!$AG120+Base!$AI120*2+Base!$AJ120+Base!$AL120*2+Base!$AO120+Base!$AP120+Base!$AT120+Base!$AU120*2+Base!$AV120*2+Base!$AX120*2+Base!$AY120*2+Base!$AZ120+Base!$BA120+Base!$BD120+Base!$BE120*2)/540+(ROW()/100000)+SUM(Data!M120:P120)</f>
        <v>1.23E-3</v>
      </c>
      <c r="CG123" s="204">
        <f>SUM(Base!$W120*2+Base!$Y120*2+Base!$AA120+Base!$AF120*2+Base!$AG120+Base!$AI120*2+Base!$AJ120+Base!$AL120+Base!$AO120+Base!$AP120+Base!$AT120*2+Base!$AU120+Base!$AV120*2+Base!$AX120*2+Base!$AY120*2+Base!$AZ120+Base!$BA120+Base!$BD120+Base!$BE120*2)/560+(ROW()/100000)+SUM(Data!M120:P120)</f>
        <v>1.23E-3</v>
      </c>
      <c r="CH123" s="204">
        <f>SUM(Base!$W120*2+Base!$Y120*2+Base!$AA120+Base!$AC120*2+Base!$AF120*2+Base!$AG120+Base!$AI120*2+Base!$AJ120+Base!$AK120+Base!$AL120+Base!$AM120+Base!$AN120+Base!$AO120+Base!$AP120+Base!$AT120*2+Base!$AU120+Base!$AX120+Base!$AZ120+Base!$BB120*2+Base!$BD120*2+Base!$BE120*2+Base!$BF120*2)/640+(ROW()/100000)+Data!Q120</f>
        <v>1.23E-3</v>
      </c>
      <c r="CI123" s="204">
        <f>SUM(Base!$Y120+Base!$AA120+Base!$AC120*2+Base!$AF120*2+Base!$AG120+Base!$AI120*2+Base!$AJ120+Base!$AK120+Base!$AL120+Base!$AM120+Base!$AN120+Base!$AO120+Base!$AP120+Base!$AU120*2+Base!$AX120+Base!$AZ120+Base!$BB120*2+Base!$BD120+Base!$BF120*2)/500+(ROW()/100000)+Data!Q120</f>
        <v>1.23E-3</v>
      </c>
      <c r="CJ123" s="204">
        <f>SUM(Base!$W120+Base!$Y120*2+Base!$AA120+Base!$AC120*2+Base!$AF120*2+Base!$AG120+Base!$AI120*2+Base!$AJ120+Base!$AK120+Base!$AL120+Base!$AM120+Base!$AN120+Base!$AO120+Base!$AP120+Base!$AT120+Base!$AU120*2+Base!$AX120+Base!$AZ120+Base!$BB120*2+Base!$BD120*2+Base!$BE120+Base!$BF120*2)/600+(ROW()/100000)+Data!Q120</f>
        <v>1.23E-3</v>
      </c>
      <c r="CK123" s="204">
        <f>SUM(Base!$W120*2+Base!$AA120*2+Base!$AG120*2+Base!$AI120+Base!$AJ120+Base!$AL120+Base!$AN120+Base!$AP120*2+Base!$AT120+Base!$AV120*2+Base!$AW120+Base!$AX120*2+Base!$BE120*2)/400+(ROW()/100000)+SUM(Data!S120+Data!T120)</f>
        <v>1.23E-3</v>
      </c>
      <c r="CL123" s="204">
        <f>SUM(Base!$W120+Base!$AA120+Base!$AF120+Base!$AG120*2+Base!$AI120*2+Base!$AJ120+Base!$AL120+Base!$AN120+Base!$AO120*2+Base!$AP120*2+Base!$AU120*2+Base!$AV120*2+Base!$AX120*2+Base!$BE120)/420+(ROW()/100000)+SUM(Data!S120+Data!T120)</f>
        <v>1.23E-3</v>
      </c>
      <c r="CM123" s="204">
        <f>SUM(Base!$W120+Base!$AA120+Base!$AG120*2+Base!$AI120*2+Base!$AJ120+Base!$AL120+Base!$AN120+Base!$AO120+Base!$AP120*2+Base!$AT120+Base!$AU120+Base!$AV120*2+Base!$AW120+Base!$AX120*2+Base!$BE120*2)/420+(ROW()/100000)+SUM(Data!S120+Data!T120)</f>
        <v>1.23E-3</v>
      </c>
      <c r="CN123" s="204">
        <f>SUM(Base!$Y120*2+Base!$AA120*2+Base!$AG120*2+Base!$AJ120*2+Base!$AL120+Base!$AN120*2+Base!$AP120*2+Base!$AR120+Base!$AT120*2+Base!$AV120*2+Base!$AW120*2+Base!$AY120+Base!$AZ120)/440+(ROW()/100000)+SUM(Data!S120+Data!T120)</f>
        <v>1.23E-3</v>
      </c>
      <c r="CO123" s="204">
        <f>SUM(Base!$Y120+Base!$AA120*2+Base!$AG120*2+Base!$AJ120*2+Base!$AN120*2+Base!$AP120*2+Base!$AT120+Base!$AV120*2+Base!$AW120*2+Base!$AZ120)/340+(ROW()/100000)+SUM(Data!S120+Data!T120)</f>
        <v>1.23E-3</v>
      </c>
      <c r="CP123" s="204">
        <f>SUM(Base!$W120+Base!$Z120+Base!$AA120+Base!$AC120*2+Base!$AL120+Base!$AM120*2+Base!$AT120*2+Base!$AV120+Base!$AX120+Base!$BA120+Base!$BB120*2+Base!$BE120+Base!$BF120*2)/360+(ROW()/100000)+SUM(Data!V120+Data!W120)</f>
        <v>1.23E-3</v>
      </c>
      <c r="CQ123" s="205">
        <f>SUM(Base!$W120+Base!$AA120+Base!$AC120*2+Base!$AL120+Base!$AM120*2+Base!$AT120+Base!$AV120*2+Base!$AX120+Base!$BA120+Base!$BB120*2+Base!$BE120+Base!$BF120*2)/340+(ROW()/100000)+SUM(Data!V120+Data!W120)</f>
        <v>1.23E-3</v>
      </c>
      <c r="CR123" s="1"/>
    </row>
    <row r="124" spans="1:96" ht="25" customHeight="1" x14ac:dyDescent="0.3">
      <c r="A124" s="1"/>
      <c r="B124" s="189">
        <f>Base!B121</f>
        <v>0</v>
      </c>
      <c r="C124" s="190">
        <f>Base!C121</f>
        <v>0</v>
      </c>
      <c r="D124" s="1"/>
      <c r="E124" s="191">
        <f>Base!E121</f>
        <v>0</v>
      </c>
      <c r="F124" s="192" t="str">
        <f t="shared" si="5"/>
        <v>A (D)</v>
      </c>
      <c r="G124" s="1"/>
      <c r="H124" s="191">
        <f>Base!I121</f>
        <v>0</v>
      </c>
      <c r="I124" s="190">
        <f>Base!H121</f>
        <v>0</v>
      </c>
      <c r="J124" s="1"/>
      <c r="K124" s="193">
        <f>SUM(Base!$AF121*2+Base!$AI121*2+Base!$AL121*2+Base!$AN121+Base!$AO121*2+Base!$AP121*2+Base!$AU121*2+Base!$AV121+Base!$BF121)/300+(ROW()/100000)+Data!R121</f>
        <v>1.24E-3</v>
      </c>
      <c r="L124" s="194">
        <f>SUM(Base!$Y121*2+Base!$Z121*2+Base!$AA121*2+Base!$AG121+Base!$AJ121*2+Base!$AL121+Base!$AN121*2+Base!$AP121+Base!$AT121*2+Base!$AX121+Base!$AY121*2+Base!$AZ121+Base!$BA121+Base!$BD121+Base!$BE121)/440+(ROW()/100000)+Data!Y121</f>
        <v>1.24E-3</v>
      </c>
      <c r="M124" s="194">
        <f>SUM(Base!$Y121*2+Base!$Z121+Base!$AA121*2+Base!$AD121*2+Base!$AG121*2+Base!$AJ121*2+Base!$AL121*2+Base!$AN121+Base!$AP121*2+Base!$AR121*2+Base!$AT121*2+Base!$AW121+Base!$AZ121)/440+(ROW()/100000)+Data!X121</f>
        <v>1.24E-3</v>
      </c>
      <c r="N124" s="194">
        <f>SUM(Base!$Y121+Base!$AA121*2+Base!$AD121*2+Base!$AG121*2+Base!$AJ121*2+Base!$AL121*2+Base!$AN121+Base!$AP121*2+Base!$AR121*2+Base!$AT121*2+Base!$AW121+Base!$AZ121)/400+(ROW()/100000)+Data!X121</f>
        <v>1.24E-3</v>
      </c>
      <c r="O124" s="194">
        <f>SUM(Base!$Y121+Base!$AA121*2+Base!$AG121*2+Base!$AJ121*2+Base!$AL121+Base!$AN121*2+Base!$AP121*2+Base!$AR121+Base!$AT121*2+Base!$AV121*2+Base!$AW121*2+Base!$AY121+Base!$AZ121)/420+(ROW()/100000)+SUM(Data!U121+Data!V121+Data!W121+Data!X121)</f>
        <v>1.24E-3</v>
      </c>
      <c r="P124" s="194">
        <f>SUM(Base!$Y121+Base!$AA121*2+Base!$AG121*2+Base!$AJ121*2+Base!$AL121+Base!$AN121*2+Base!$AP121*2+Base!$AR121+Base!$AT121*2+Base!$AV121*2+Base!$AW121*2+Base!$AZ121)/400+(ROW()/100000)+SUM(Data!U121+Data!V121+Data!W121+Data!X121)</f>
        <v>1.24E-3</v>
      </c>
      <c r="Q124" s="194">
        <f>SUM(Base!$Y121+Base!$Z121+Base!$AA121+Base!$AD121+Base!$AG121*2+Base!$AI121*2+Base!$AJ121+Base!$AK121+Base!$AL121+Base!$AN121+Base!$AP121+Base!$AT121*2+Base!$AU121+Base!$AV121*2+Base!$AX121*2+Base!$AY121+Base!$BA121+Base!$BD121+Base!$BE121*2+Base!$BF121)/520+(ROW()/100000)+Data!U121</f>
        <v>1.24E-3</v>
      </c>
      <c r="R124" s="194">
        <f>SUM(Base!$AA121+Base!$AC121+Base!$AF121*2+Base!$AG121*2+Base!$AI121*2+Base!$AJ121+Base!$AL121*2+Base!$AM121+Base!$AN121*2+Base!$AO121*2+Base!$AP121*2+Base!$AU121*2+Base!$AW121+Base!$BB121+Base!$BD121*2+Base!$BF121+Base!$BF121*2)/500+(ROW()/100000)+Data!Q121</f>
        <v>1.24E-3</v>
      </c>
      <c r="S124" s="194">
        <f>SUM(Base!$AA121+Base!$AC121*2+Base!$AF121*2+Base!$AG121*2+Base!$AI121*2+Base!$AJ121+Base!$AK121+Base!$AL121+Base!$AM121+Base!$AN121*2+Base!$AO121+Base!$AP121+Base!$AU121*2+Base!$AW121+Base!$BB121*2+Base!$BD121+Base!$BF121*2)/500+(ROW()/100000)+Data!Q121</f>
        <v>1.24E-3</v>
      </c>
      <c r="T124" s="194">
        <f>SUM(Base!$AA121+Base!$AC121*2+Base!$AF121+Base!$AG121*2+Base!$AI121*2+Base!$AJ121+Base!$AK121*2+Base!$AL121+Base!$AM121*2+Base!$AN121*2+Base!$AO121+Base!$AP121*2+Base!$AU121*2+Base!$AW121+Base!$BB121*2+Base!$BF121*2)/520+(ROW()/100000)+Data!Q121</f>
        <v>1.24E-3</v>
      </c>
      <c r="U124" s="194">
        <f>SUM(Base!$AF121+Base!$AI121*2+Base!$AK121*2+Base!$AL121*2+Base!$AM121+Base!$AO121+Base!$AU121+Base!$AV121*2+Base!$AX121*2+Base!$AZ121+Base!$BD121+Base!$BE121*2+Base!$BF121)/380+(ROW()/100000)+SUM(Data!R121+Data!U121)</f>
        <v>1.24E-3</v>
      </c>
      <c r="V124" s="194">
        <f>SUM(Base!$AF121+Base!$AG121+Base!$AI121*2+Base!$AK121*2+Base!$AL121*2+Base!$AM121+Base!$AO121+Base!$AV121*2+Base!$AX121*2+Base!$AZ121+Base!$BD121+Base!$BE121*2+Base!$BF121)/380+(ROW()/100000)+SUM(Data!R121+Data!U121)</f>
        <v>1.24E-3</v>
      </c>
      <c r="W124" s="194">
        <f>SUM(Base!$AA121*2+Base!$AG121*2+Base!$AI121*2+Base!$AJ121+Base!$AL121+Base!$AN121+Base!$AO121+Base!$AP121*2+Base!$AT121+Base!$AU121*2+Base!$AV121*2+Base!$AW121+Base!$AX121+Base!$BE121*2)/420+(ROW()/100000)+Data!U121</f>
        <v>1.24E-3</v>
      </c>
      <c r="X124" s="194">
        <f>SUM(Base!$AC121+Base!$AF121*2+Base!$AI121*2+Base!$AL121*2+Base!$AM121+Base!$AN121+Base!$AO121*2+Base!$AP121*2+Base!$AU121*2+Base!$BB121+Base!$BD121*2+Base!$BF121)/380+(ROW()/100000)+Data!Q121</f>
        <v>1.24E-3</v>
      </c>
      <c r="Y124" s="194">
        <f>SUM(Base!$AC121*2+Base!$AF121*2+Base!$AI121*2+Base!$AK121+Base!$AL121+Base!$AM121+Base!$AN121+Base!$AO121+Base!$AP121+Base!$AU121*2+Base!$BB121*2+Base!$BD121+Base!$BF121*2)/380+(ROW()/100000)+Data!Q121</f>
        <v>1.24E-3</v>
      </c>
      <c r="Z124" s="194">
        <f>SUM(Base!$AC121*2+Base!$AF121+Base!$AI121*2+Base!$AK121*2+Base!$AL121+Base!$AM121*2+Base!$AN121+Base!$AO121+Base!$AP121*2+Base!$AU121*2+Base!$BB121*2+Base!$BF121*2)/400+(ROW()/100000)+Data!Q121</f>
        <v>1.24E-3</v>
      </c>
      <c r="AA124" s="194">
        <f>SUM(Base!$Y121*2+Base!$Z121*2+Base!$AA121*2+Base!$AC121*2+Base!$AD121+Base!$AG121+Base!$AJ121*2+Base!$AL121*2+Base!$AN121*2+Base!$AP121+Base!$AT121*2+Base!$AV121+Base!$AW121+Base!$AX121+Base!$AY121*2+Base!$AZ121*2+Base!$BA121+Base!$BB121+Base!$BD121+Base!$BE121+Base!$BF121*2)/640+(ROW()/100000)+Data!Y121</f>
        <v>1.24E-3</v>
      </c>
      <c r="AB124" s="194">
        <f>SUM(Base!$Y121*2+Base!$Z121+Base!$AA121*2+Base!$AC121*2+Base!$AD121*2+Base!$AG121*2+Base!$AJ121*2+Base!$AL121*2+Base!$AN121*2+Base!$AP121*2+Base!$AT121*2+Base!$AV121+Base!$AW121*2+Base!$AX121+Base!$AY121*2+Base!$AZ121*2+Base!$BA121+Base!$BB121+Base!$BD121+Base!$BE121+Base!$BF121*2)/700+(ROW()/100000)+Data!Y121</f>
        <v>1.24E-3</v>
      </c>
      <c r="AC124" s="194">
        <f>SUM(Base!$AA121*2+Base!$AD121+Base!$AG121*2+Base!$AI121+Base!$AJ121+Base!$AL121+Base!$AN121+Base!$AP121*2+Base!$AT121*2+Base!$AV121+Base!$AW121+Base!$AX121+Base!$AY121+Base!$BE121)/360+(ROW()/100000)+Data!U121</f>
        <v>1.24E-3</v>
      </c>
      <c r="AD124" s="194">
        <f>SUM(Base!$AA121+Base!$AF121+Base!$AG121+Base!$AI121*2+Base!$AJ121+Base!$AK121+Base!$AL121+Base!$AN121+Base!$AO121*2+Base!$AP121*2+Base!$AU121*2+Base!$AV121*2+Base!$AX121+Base!$BE121)/380+(ROW()/100000)+Data!U121</f>
        <v>1.24E-3</v>
      </c>
      <c r="AE124" s="194">
        <f>SUM(Base!$AA121*2+Base!$AG121*2+Base!$AI121*2+Base!$AJ121+Base!$AL121+Base!$AN121+Base!$AO121+Base!$AP121*2+Base!$AT121+Base!$AV121*2+Base!$AW121+Base!$AX121+Base!$BE121)/360+(ROW()/100000)+Data!U121</f>
        <v>1.24E-3</v>
      </c>
      <c r="AF124" s="194">
        <f>SUM(Base!$W121*2+Base!$Y121*2+Base!$AA121+Base!$AF121+Base!$AG121+Base!$AI121+Base!$AJ121*2+Base!$AL121+Base!$AP121+Base!$AR121*2+Base!$AT121*2+Base!$AU121+Base!$AV121*2+Base!$AX121*2+Base!$AY121*2+Base!$AZ121+Base!$BA121+Base!$BD121+Base!$BE121*2)/560+(ROW()/100000)+SUM(Data!M121:P121)</f>
        <v>1.24E-3</v>
      </c>
      <c r="AG124" s="194">
        <f>SUM(Base!$W121*2+Base!$Y121*2+Base!$AA121+Base!$AF121+Base!$AG121+Base!$AI121+Base!$AJ121*2+Base!$AL121+Base!$AP121+Base!$AR121+Base!$AT121*2+Base!$AU121+Base!$AV121*2+Base!$AX121*2+Base!$AY121*2+Base!$AZ121+Base!$BA121+Base!$BD121+Base!$BE121*2)/540+(ROW()/100000)+SUM(Data!M121:P121)</f>
        <v>1.24E-3</v>
      </c>
      <c r="AH124" s="194">
        <f>SUM(Base!$Y121+Base!$Z121+Base!$AA121*2+Base!$AG121*2+Base!$AJ121*2+Base!$AL121+Base!$AN121*2+Base!$AP121*2+Base!$AR121+Base!$AT121*2+Base!$AV121*2+Base!$AW121+Base!$BA121+Base!$BF121)/420+(ROW()/100000)+Data!Y121</f>
        <v>1.24E-3</v>
      </c>
      <c r="AI124" s="194">
        <f>SUM(Base!$Z121+Base!$AA121*2+Base!$AG121*2+Base!$AJ121*2+Base!$AL121+Base!$AN121*2+Base!$AP121*2+Base!$AR121+Base!$AT121*2+Base!$AV121*2+Base!$AW121+Base!$BA121+Base!$BF121)/400+(ROW()/100000)+Data!Y121</f>
        <v>1.24E-3</v>
      </c>
      <c r="AJ124" s="194">
        <f>SUM(Base!$AA121*2+Base!$AG121*2+Base!$AI121+Base!$AJ121*2+Base!$AL121+Base!$AN121*2+Base!$AP121*2+Base!$AU121+Base!$AV121*2+Base!$AW121*2+Base!$BA121)/360+(ROW()/100000)+SUM(Data!R121+Data!U121)</f>
        <v>1.24E-3</v>
      </c>
      <c r="AK124" s="194">
        <f>SUM(Base!$AA121*2+Base!$AG121*2+Base!$AJ121*2+Base!$AL121+Base!$AN121*2+Base!$AP121*2+Base!$AT121+Base!$AU121+Base!$AV121*2+Base!$AW121*2+Base!$BA121)/360+(ROW()/100000)+SUM(Data!R121+Data!U121)</f>
        <v>1.24E-3</v>
      </c>
      <c r="AL124" s="194">
        <f>SUM(Base!$AF121+Base!$AG121+Base!$AI121*2+Base!$AK121+Base!$AL121*2+Base!$AN121+Base!$AO121*2+Base!$AP121+Base!$AU121*2+Base!$AV121*2+Base!$AX121)/360+(ROW()/100000)+Data!R121</f>
        <v>1.24E-3</v>
      </c>
      <c r="AM124" s="194">
        <f>SUM(Base!$AA121+Base!$AF121+Base!$AG121+Base!$AI121*2+Base!$AK121+Base!$AL121*2+Base!$AN121+Base!$AO121*2+Base!$AP121+Base!$AU121*2+Base!$AV121*2+Base!$AX121)/380+(ROW()/100000)+Data!R121</f>
        <v>1.24E-3</v>
      </c>
      <c r="AN124" s="194">
        <f>SUM(Base!$W121+Base!$Y121+Base!$AA121+Base!$AF121+Base!$AI121+Base!$AJ121*2+Base!$AK121+Base!$AL121*2+Base!$AO121+Base!$AP121+Base!$AT121*2+Base!$AU121*2+Base!$AV121*2+Base!$AX121*2+Base!$AY121)/460+(ROW()/100000)+SUM(Data!S121+Data!T121)</f>
        <v>1.24E-3</v>
      </c>
      <c r="AO124" s="194">
        <f>SUM(Base!$W121*2+Base!$Y121+Base!$AA121+Base!$AF121+Base!$AI121+Base!$AJ121*2+Base!$AK121+Base!$AL121+Base!$AN121+Base!$AO121+Base!$AP121+Base!$AT121*2+Base!$AU121+Base!$AV121*2+Base!$AX121*2+Base!$AY121)/480+(ROW()/100000)+SUM(Data!S121+Data!T121)</f>
        <v>1.24E-3</v>
      </c>
      <c r="AP124" s="194">
        <f>SUM(Base!$Y121+Base!$AA121*2+Base!$AG121*2+Base!$AJ121*2+Base!$AL121+Base!$AN121*2+Base!$AP121*2+Base!$AR121+Base!$AT121+Base!$AV121+Base!$AW121*2+Base!$AZ121)/360+(ROW()/100000)+Data!X121</f>
        <v>1.24E-3</v>
      </c>
      <c r="AQ124" s="194">
        <f>SUM(Base!$W121*2+Base!$Y121+Base!$AA121+Base!$AF121*2+Base!$AG121+Base!$AI121*2+Base!$AJ121+Base!$AL121*2+Base!$AO121+Base!$AP121+Base!$AT121+Base!$AU121*2+Base!$AV121*2+Base!$AX121+Base!$AZ121)/460+(ROW()/100000)+SUM(Data!M121:P121)</f>
        <v>1.24E-3</v>
      </c>
      <c r="AR124" s="194">
        <f>SUM(Base!$W121+Base!$AF121*2+Base!$AG121+Base!$AI121*2+Base!$AL121*2+Base!$AO121*2+Base!$AP121+Base!$AU121*2+Base!$AV121+Base!$AX121)/340+(ROW()/100000)+SUM(Data!M121:P121)</f>
        <v>1.24E-3</v>
      </c>
      <c r="AS124" s="194">
        <f>SUM(Base!$W121+Base!$Y121+Base!$AF121*2+Base!$AG121+Base!$AI121*2+Base!$AJ121+Base!$AL121*2+Base!$AO121*2+Base!$AP121+Base!$AU121*2+Base!$AV121*2+Base!$AX121)/400+(ROW()/100000)+SUM(Data!M121:P121)</f>
        <v>1.24E-3</v>
      </c>
      <c r="AT124" s="194">
        <f>SUM(Base!$Y121*2+Base!$Z121+Base!$AA121*2+Base!$AG121*2+Base!$AJ121*2+Base!$AL121+Base!$AN121*2+Base!$AP121*2+Base!$AR121+Base!$AT121*2+Base!$AV121+Base!$AW121*2+Base!$AY121*2+Base!$AZ121*2+Base!$BA121)/500+(ROW()/100000)+Data!Y121</f>
        <v>1.24E-3</v>
      </c>
      <c r="AU124" s="194">
        <f>SUM(Base!$L121*2+Base!$M121*2+Base!$N121*2+Base!$P121*2+Base!$Q121*2+Base!$R121+Base!$T121*2+Base!$V121+Base!$AL121+Base!$AO121*2+Base!$AP121+Base!$AU121*2+Base!$AZ121*2)/440+(ROW()/100000)+Data!L121</f>
        <v>1.24E-3</v>
      </c>
      <c r="AV124" s="194">
        <f>SUM(Base!$AA121+Base!$AF121*2+Base!$AG121+Base!$AI121*2+Base!$AK121+Base!$AL121*2+Base!$AM121+Base!$AN121*2+Base!$AO121*2+Base!$AP121*2+Base!$AU121*2+Base!$AV121*2+Base!$AX121+Base!$BB121+Base!$BE121+Base!$BF121)/480+(ROW()/100000)+Data!R121</f>
        <v>1.24E-3</v>
      </c>
      <c r="AW124" s="194">
        <f>SUM(Base!$Y121*2+Base!$Z121*2+Base!$AA121*2+Base!$AD121+Base!$AG121+Base!$AJ121*2+Base!$AL121*2+Base!$AN121+Base!$AR121+Base!$AT121*2+Base!$AX121+Base!$AY121*2+Base!$AZ121*2+Base!$BA121+Base!$BD121+Base!$BE121)/480+(ROW()/100000)+SUM(Data!V121+Data!W121)</f>
        <v>1.24E-3</v>
      </c>
      <c r="AX124" s="194">
        <f>SUM(Base!$Y121*2+Base!$Z121*2+Base!$AA121*2+Base!$AD121+Base!$AG121+Base!$AJ121*2+Base!$AL121+Base!$AN121+Base!$AR121+Base!$AT121*2+Base!$AW121+Base!$AX121+Base!$AY121*2+Base!$AZ121*2+Base!$BA121+Base!$BD121+Base!$BE121)/480+(ROW()/100000)+SUM(Data!V121+Data!W121)</f>
        <v>1.24E-3</v>
      </c>
      <c r="AY124" s="194">
        <f>SUM(Base!$Y121+Base!$AA121+Base!$AC121*2+Base!$AF121*2+Base!$AG121+Base!$AI121*2+Base!$AJ121+Base!$AK121+Base!$AL121+Base!$AM121+Base!$AN121+Base!$AO121+Base!$AP121+Base!$AU121*2+Base!$AX121+Base!$AZ121+Base!$BB121+Base!$BD121+Base!$BE121*2)/480+(ROW()/100000)+SUM(Data!M121:P121)</f>
        <v>1.24E-3</v>
      </c>
      <c r="AZ124" s="194">
        <f>SUM(Base!$W121*2+Base!$Y121*2+Base!$AA121+Base!$AD121+Base!$AG121*2+Base!$AJ121*2+Base!$AL121+Base!$AN121+Base!$AP121+Base!$AR121+Base!$AT121+Base!$AW121+Base!$AX121+Base!$AY121*2+Base!$AZ121*2+Base!$BA121+Base!$BD121+Base!$BE121)/480+(ROW()/100000)+SUM(Data!S121+Data!T121+Data!V121+Data!W121)</f>
        <v>1.24E-3</v>
      </c>
      <c r="BA124" s="194">
        <f>SUM(Base!$W121*2+Base!$Y121*2+Base!$AA121+Base!$AD121+Base!$AG121*2+Base!$AJ121*2+Base!$AN121+Base!$AP121+Base!$AT121+Base!$AW121+Base!$AX121+Base!$AY121*2+Base!$AZ121*2+Base!$BA121+Base!$BD121+Base!$BE121)/440+(ROW()/100000)+SUM(Data!S121+Data!T121+Data!V121+Data!W121)</f>
        <v>1.24E-3</v>
      </c>
      <c r="BB124" s="194">
        <f>SUM(Base!$W121+Base!$Y121+Base!$AA121*2+Base!$AD121+Base!$AF121+Base!$AG121*2+Base!$AI121*2+Base!$AJ121*2+Base!$AL121+Base!$AN121*2+Base!$AO121+Base!$AP121*2+Base!$AR121+Base!$AT121*2+Base!$AU121+Base!$AV121*2+Base!$AW121*2+Base!$AX121+Base!$AY121*2+Base!$AZ121)/640+(ROW()/100000)+SUM(Data!M121:P121)</f>
        <v>1.24E-3</v>
      </c>
      <c r="BC124" s="194">
        <f>SUM(Base!$AA121+Base!$AF121+Base!$AG121*2+Base!$AI121*2+Base!$AJ121+Base!$AL121*2+Base!$AN121+Base!$AO121+Base!$AP121*2+Base!$AT121+Base!$AU121*2+Base!$AV121*2+Base!$AX121+Base!$AY121+Base!$AZ121)/440+(ROW()/100000)+SUM(Data!M121:P121)</f>
        <v>1.24E-3</v>
      </c>
      <c r="BD124" s="194">
        <f>SUM(Base!$AA121*2+Base!$AF121+Base!$AG121*2+Base!$AI121*2+Base!$AJ121+Base!$AL121+Base!$AN121*2+Base!$AO121+Base!$AP121*2+Base!$AT121+Base!$AU121+Base!$AV121*2+Base!$AW121+Base!$AX121+Base!$AY121+Base!$AZ121)/460+(ROW()/100000)+SUM(Data!M121:P121)</f>
        <v>1.24E-3</v>
      </c>
      <c r="BE124" s="194">
        <f>SUM(Base!$AA121*2+Base!$AC121*2+Base!$AF121*2+Base!$AG121*2+Base!$AI121*2+Base!$AJ121*2+Base!$AL121+Base!$AM121+Base!$AN121*2+Base!$AO121+Base!$AP121*2+Base!$AU121*2+Base!$AV121*2+Base!$BB121*2+Base!$BD121+Base!$BE121+Base!$BF121*2)/580+(ROW()/100000)+Data!Q121</f>
        <v>1.24E-3</v>
      </c>
      <c r="BF124" s="194">
        <f>SUM(Base!$Y121+Base!$AA121*2+Base!$AC121*2+Base!$AF121*2+Base!$AG121*2+Base!$AI121*2+Base!$AJ121*2+Base!$AL121+Base!$AM121+Base!$AN121*2+Base!$AO121+Base!$AP121*2+Base!$AU121*2+Base!$AV121*2+Base!$AW121+Base!$BB121*2+Base!$BD121+Base!$BE121+Base!$BF121*2)/620+(ROW()/100000)+Data!Q121</f>
        <v>1.24E-3</v>
      </c>
      <c r="BG124" s="194">
        <f>SUM(Base!$Y121*2+Base!$Z121+Base!$AA121+Base!$AD121+Base!$AG121*2+Base!$AJ121*2+Base!$AL121+Base!$AN121+Base!$AP121*2+Base!$AR121+Base!$AT121*2+Base!$AW121*2+Base!$AX121*2+Base!$AY121*2+Base!$BA121+Base!$BE121)/480+(ROW()/100000)+Data!U121</f>
        <v>1.24E-3</v>
      </c>
      <c r="BH124" s="194">
        <f>SUM(Base!$Y121+Base!$AA121+Base!$AD121+Base!$AG121*2+Base!$AI121+Base!$AJ121*2+Base!$AL121+Base!$AN121+Base!$AP121*2+Base!$AT121*2+Base!$AW121+Base!$AX121*2+Base!$AY121*2+Base!$BA121+Base!$BE121)/420+(ROW()/100000)+Data!U121</f>
        <v>1.24E-3</v>
      </c>
      <c r="BI124" s="194">
        <f>SUM(Base!$AC121+Base!$AF121*2+Base!$AI121*2+Base!$AL121*2+Base!$AM121+Base!$AO121*2+Base!$AU121*2+Base!$BB121+Base!$BD121*2+Base!$BF121)/320+(ROW()/100000)+Data!Q121</f>
        <v>1.24E-3</v>
      </c>
      <c r="BJ124" s="194">
        <f>SUM(Base!$AC121*2+Base!$AF121*2+Base!$AI121*2+Base!$AK121+Base!$AL121+Base!$AM121+Base!$AO121+Base!$AU121*2+Base!$BB121*2+Base!$BD121+Base!$BF121*2)/340+(ROW()/100000)+Data!Q121</f>
        <v>1.24E-3</v>
      </c>
      <c r="BK124" s="194">
        <f>SUM(Base!$AC121*2+Base!$AF121+Base!$AI121*2+Base!$AK121*2+Base!$AL121+Base!$AM121*2+Base!$AO121+Base!$AU121*2+Base!$BB121*2+Base!$BF121*2)/340+(ROW()/100000)+Data!Q121</f>
        <v>1.24E-3</v>
      </c>
      <c r="BL124" s="194">
        <f>SUM(Base!$AC121+Base!$AF121*2+Base!$AI121*2+Base!$AK121+Base!$AL121*2+Base!$AM121+Base!$AO121+Base!$AU121*2+Base!$AV121+Base!$BF121*2)/300+(ROW()/100000)+SUM(Data!M121:P121)</f>
        <v>1.24E-3</v>
      </c>
      <c r="BM124" s="194">
        <f>SUM(Base!$Z121*2+Base!$AA121+Base!$AC121+Base!$AJ121+Base!$AL121*2+Base!$AN121*2+Base!$AP121+Base!$AT121*2+Base!$AY121)/260+(ROW()/100000)+Data!Y121</f>
        <v>1.24E-3</v>
      </c>
      <c r="BN124" s="194">
        <f>SUM(Base!$Z121+Base!$AA121+Base!$AK121*2+Base!$AL121*2+Base!$AM121*2+Base!$AN121+Base!$AO121+Base!$AP121+Base!$AT121*2+Base!$AV121*2+Base!$AX121*2+Base!$AY121*2+Base!$AZ121+Base!$BA121+Base!$BD121*2+Base!$BE121*2+Base!$BF121)/520+(ROW()/100000)+Data!Y121</f>
        <v>1.24E-3</v>
      </c>
      <c r="BO124" s="194">
        <f>SUM(Base!$AA121+Base!$AK121*2+Base!$AL121*2+Base!$AM121*2+Base!$AN121+Base!$AO121+Base!$AP121*2+Base!$AV121*2+Base!$AX121*2+Base!$AY121*2+Base!$AZ121+Base!$BA121+Base!$BD121*2+Base!$BE121*2+Base!$BF121)/480+(ROW()/100000)+Data!Y121</f>
        <v>1.24E-3</v>
      </c>
      <c r="BP124" s="194">
        <f>SUM(Base!$AA121+Base!$AG121+Base!$AK121*2+Base!$AL121*2+Base!$AM121*2+Base!$AN121+Base!$AO121+Base!$AP121*2+Base!$AT121+Base!$AV121*2+Base!$AX121*2+Base!$AY121*2+Base!$AZ121+Base!$BA121+Base!$BD121*2+Base!$BE121*2+Base!$BF121)/520+(ROW()/100000)+Data!Y121</f>
        <v>1.24E-3</v>
      </c>
      <c r="BQ124" s="194">
        <f>SUM(Base!$Y121+Base!$AA121*2+Base!$AD121+Base!$AG121*2+Base!$AJ121*2+Base!$AL121+Base!$AN121*2+Base!$AP121*2+Base!$AR121*2+Base!$AT121*2+Base!$AV121*2+Base!$AW121*2+Base!$BA121)/440+(ROW()/100000)+Data!R121</f>
        <v>1.24E-3</v>
      </c>
      <c r="BR124" s="194">
        <f>SUM(Base!$Z121*2+Base!$AA121+Base!$AJ121+Base!$AL121*2+Base!$AN121*2+Base!$AO121*2+Base!$AP121*2+Base!$AT121*2+Base!$AX121+Base!$AY121+Base!$BA121*2+Base!$BE121)/380+(ROW()/100000)+SUM(Data!V121+Data!W121)</f>
        <v>1.24E-3</v>
      </c>
      <c r="BS124" s="194">
        <f>SUM(Base!$Y121+Base!$AA121*2+Base!$AD121+Base!$AG121*2+Base!$AJ121*2+Base!$AL121*2+Base!$AN121*2+Base!$AO121+Base!$AP121*2+Base!$AT121*2+Base!$AU121+Base!$AV121*2+Base!$AW121*2+Base!$AX121*2+Base!$AY121*2+Base!$AZ121+Base!$BA121+Base!$BD121+Base!$BE121*2)/620+(ROW()/100000)+SUM(Data!R121+Data!U121)</f>
        <v>1.24E-3</v>
      </c>
      <c r="BT124" s="194">
        <f>SUM(Base!$L121+Base!$M121*2+Base!$N121+Base!$O121+Base!$P121+Base!$Q121*2+Base!$R121*2+Base!$T121*2+Base!$U121*2+Base!$V121+Base!$AA121+Base!$AG121+Base!$AL121*2+Base!$AN121*2+Base!$AO121*2+Base!$AP121+Base!$AU121*2+Base!$AW121+Base!$AY121+Base!$AZ121*2)/600+(ROW()/100000)+Data!L121</f>
        <v>1.24E-3</v>
      </c>
      <c r="BU124" s="194">
        <f>SUM(Base!$L121+Base!$M121*2+Base!$N121+Base!$P121+Base!$Q121*2+Base!$R121*2+Base!$T121*2+Base!$U121+Base!$V121+Base!$AA121+Base!$AG121+Base!$AL121*2+Base!$AN121+Base!$AO121*2+Base!$AP121+Base!$AU121*2+Base!$AW121+Base!$AY121+Base!$AZ121*2)/540+(ROW()/100000)+Data!L121</f>
        <v>1.24E-3</v>
      </c>
      <c r="BV124" s="194">
        <f>SUM(Base!$L121+Base!$M121*2+Base!$N121+Base!$P121+Base!$Q121*2+Base!$R121*2+Base!$T121*2+Base!$U121*2+Base!$V121+Base!$AA121+Base!$AG121+Base!$AL121*2+Base!$AN121*2+Base!$AO121*2+Base!$AP121+Base!$AU121*2+Base!$AW121+Base!$AY121+Base!$AZ121*2)/580+(ROW()/100000)+Data!L121</f>
        <v>1.24E-3</v>
      </c>
      <c r="BW124" s="194">
        <f>SUM(Base!$Y121*2+Base!$Z121*2+Base!$AA121*2+Base!$AG121+Base!$AJ121+Base!$AL121*2+Base!$AN121*2+Base!$AO121+Base!$AP121+Base!$AT121*2+Base!$AX121+Base!$AY121*2+Base!$AZ121+Base!$BA121+Base!$BD121+Base!$BE121)/460+(ROW()/100000)+Data!X121</f>
        <v>1.24E-3</v>
      </c>
      <c r="BX124" s="194">
        <f>SUM(Base!$Y121*2+Base!$Z121+Base!$AA121*2+Base!$AG121*2+Base!$AJ121*2+Base!$AL121+Base!$AN121*2+Base!$AP121*2+Base!$AR121*2+Base!$AT121*2+Base!$AW121*2+Base!$AY121*2+Base!$AZ121+Base!$BA121)/480+(ROW()/100000)+SUM(Data!V121+Data!W121+Data!X121+Data!Y121)</f>
        <v>1.24E-3</v>
      </c>
      <c r="BY124" s="194">
        <f>SUM(Base!$Z121*2+Base!$AA121+Base!$AC121*2+Base!$AK121+Base!$AL121+Base!$AM121*2+Base!$AN121*2+Base!$AP121+Base!$AT121*2+Base!$AV121+Base!$BA121*2+Base!$BB121*2+Base!$BF121*2)/420+(ROW()/100000)+Data!Y121</f>
        <v>1.24E-3</v>
      </c>
      <c r="BZ124" s="194">
        <f>SUM(Base!$Z121+Base!$AA121+Base!$AC121*2+Base!$AK121+Base!$AL121+Base!$AM121*2+Base!$AN121+Base!$AP121+Base!$AT121+Base!$AV121*2+Base!$BA121*2+Base!$BB121*2+Base!$BF121*2)/380+(ROW()/100000)+Data!Y121</f>
        <v>1.24E-3</v>
      </c>
      <c r="CA124" s="194">
        <f>SUM(Base!$Z121*2+Base!$AA121+Base!$AD121*2+Base!$AF121+Base!$AG121*2+Base!$AI121*2+Base!$AL121*2+Base!$AN121+Base!$AO121+Base!$AP121+Base!$AT121*2+Base!$AU121*2+Base!$AX121*2+Base!$AY121+Base!$BA121+Base!$BD121*2+Base!$BE121*2+Base!$BF121)/560+(ROW()/100000)+Data!R121</f>
        <v>1.24E-3</v>
      </c>
      <c r="CB124" s="194">
        <f>SUM(Base!$Z121+Base!$AA121+Base!$AD121+Base!$AF121*2+Base!$AG121*2+Base!$AI121*2+Base!$AL121+Base!$AN121+Base!$AO121+Base!$AP121+Base!$AT121*2+Base!$AU121*2+Base!$AX121*2+Base!$AY121+Base!$BA121+Base!$BD121*2+Base!$BE121*2+Base!$BF121)/520+(ROW()/100000)+Data!R121</f>
        <v>1.24E-3</v>
      </c>
      <c r="CC124" s="194">
        <f>SUM(Base!$W121*2+Base!$Y121*2+Base!$AA121+Base!$AG121+Base!$AJ121*2+Base!$AL121+Base!$AR121+Base!$AT121+Base!$AX121+Base!$AY121*2+Base!$AZ121*2+Base!$BA121+Base!$BD121+Base!$BE121)/380+(ROW()/100000)+SUM(Data!S121+Data!T121+Data!V121+Data!W121)</f>
        <v>1.24E-3</v>
      </c>
      <c r="CD124" s="194">
        <f>SUM(Base!$W121*2+Base!$Y121*2+Base!$AA121+Base!$AG121+Base!$AJ121*2+Base!$AT121+Base!$AX121+Base!$AY121*2+Base!$AZ121*2+Base!$BA121+Base!$BD121+Base!$BE121)/340+(ROW()/100000)+SUM(Data!S121+Data!T121+Data!V121+Data!W121)</f>
        <v>1.24E-3</v>
      </c>
      <c r="CE124" s="194">
        <f>SUM(Base!$W121*2+Base!$Y121*2+Base!$AA121+Base!$AF121+Base!$AG121+Base!$AI121*2+Base!$AJ121*2+Base!$AL121+Base!$AO121+Base!$AP121+Base!$AR121+Base!$AT121*2+Base!$AU121+Base!$AV121*2+Base!$AX121*2+Base!$AY121*2+Base!$AZ121+Base!$BA121+Base!$BD121*2+Base!$BE121*2)/600+(ROW()/100000)+SUM(Data!M121:P121)</f>
        <v>1.24E-3</v>
      </c>
      <c r="CF124" s="194">
        <f>SUM(Base!$W121+Base!$Y121+Base!$AA121+Base!$AF121*2+Base!$AG121+Base!$AI121*2+Base!$AJ121+Base!$AL121*2+Base!$AO121+Base!$AP121+Base!$AT121+Base!$AU121*2+Base!$AV121*2+Base!$AX121*2+Base!$AY121*2+Base!$AZ121+Base!$BA121+Base!$BD121+Base!$BE121*2)/540+(ROW()/100000)+SUM(Data!M121:P121)</f>
        <v>1.24E-3</v>
      </c>
      <c r="CG124" s="194">
        <f>SUM(Base!$W121*2+Base!$Y121*2+Base!$AA121+Base!$AF121*2+Base!$AG121+Base!$AI121*2+Base!$AJ121+Base!$AL121+Base!$AO121+Base!$AP121+Base!$AT121*2+Base!$AU121+Base!$AV121*2+Base!$AX121*2+Base!$AY121*2+Base!$AZ121+Base!$BA121+Base!$BD121+Base!$BE121*2)/560+(ROW()/100000)+SUM(Data!M121:P121)</f>
        <v>1.24E-3</v>
      </c>
      <c r="CH124" s="194">
        <f>SUM(Base!$W121*2+Base!$Y121*2+Base!$AA121+Base!$AC121*2+Base!$AF121*2+Base!$AG121+Base!$AI121*2+Base!$AJ121+Base!$AK121+Base!$AL121+Base!$AM121+Base!$AN121+Base!$AO121+Base!$AP121+Base!$AT121*2+Base!$AU121+Base!$AX121+Base!$AZ121+Base!$BB121*2+Base!$BD121*2+Base!$BE121*2+Base!$BF121*2)/640+(ROW()/100000)+Data!Q121</f>
        <v>1.24E-3</v>
      </c>
      <c r="CI124" s="194">
        <f>SUM(Base!$Y121+Base!$AA121+Base!$AC121*2+Base!$AF121*2+Base!$AG121+Base!$AI121*2+Base!$AJ121+Base!$AK121+Base!$AL121+Base!$AM121+Base!$AN121+Base!$AO121+Base!$AP121+Base!$AU121*2+Base!$AX121+Base!$AZ121+Base!$BB121*2+Base!$BD121+Base!$BF121*2)/500+(ROW()/100000)+Data!Q121</f>
        <v>1.24E-3</v>
      </c>
      <c r="CJ124" s="194">
        <f>SUM(Base!$W121+Base!$Y121*2+Base!$AA121+Base!$AC121*2+Base!$AF121*2+Base!$AG121+Base!$AI121*2+Base!$AJ121+Base!$AK121+Base!$AL121+Base!$AM121+Base!$AN121+Base!$AO121+Base!$AP121+Base!$AT121+Base!$AU121*2+Base!$AX121+Base!$AZ121+Base!$BB121*2+Base!$BD121*2+Base!$BE121+Base!$BF121*2)/600+(ROW()/100000)+Data!Q121</f>
        <v>1.24E-3</v>
      </c>
      <c r="CK124" s="194">
        <f>SUM(Base!$W121*2+Base!$AA121*2+Base!$AG121*2+Base!$AI121+Base!$AJ121+Base!$AL121+Base!$AN121+Base!$AP121*2+Base!$AT121+Base!$AV121*2+Base!$AW121+Base!$AX121*2+Base!$BE121*2)/400+(ROW()/100000)+SUM(Data!S121+Data!T121)</f>
        <v>1.24E-3</v>
      </c>
      <c r="CL124" s="194">
        <f>SUM(Base!$W121+Base!$AA121+Base!$AF121+Base!$AG121*2+Base!$AI121*2+Base!$AJ121+Base!$AL121+Base!$AN121+Base!$AO121*2+Base!$AP121*2+Base!$AU121*2+Base!$AV121*2+Base!$AX121*2+Base!$BE121)/420+(ROW()/100000)+SUM(Data!S121+Data!T121)</f>
        <v>1.24E-3</v>
      </c>
      <c r="CM124" s="194">
        <f>SUM(Base!$W121+Base!$AA121+Base!$AG121*2+Base!$AI121*2+Base!$AJ121+Base!$AL121+Base!$AN121+Base!$AO121+Base!$AP121*2+Base!$AT121+Base!$AU121+Base!$AV121*2+Base!$AW121+Base!$AX121*2+Base!$BE121*2)/420+(ROW()/100000)+SUM(Data!S121+Data!T121)</f>
        <v>1.24E-3</v>
      </c>
      <c r="CN124" s="194">
        <f>SUM(Base!$Y121*2+Base!$AA121*2+Base!$AG121*2+Base!$AJ121*2+Base!$AL121+Base!$AN121*2+Base!$AP121*2+Base!$AR121+Base!$AT121*2+Base!$AV121*2+Base!$AW121*2+Base!$AY121+Base!$AZ121)/440+(ROW()/100000)+SUM(Data!S121+Data!T121)</f>
        <v>1.24E-3</v>
      </c>
      <c r="CO124" s="194">
        <f>SUM(Base!$Y121+Base!$AA121*2+Base!$AG121*2+Base!$AJ121*2+Base!$AN121*2+Base!$AP121*2+Base!$AT121+Base!$AV121*2+Base!$AW121*2+Base!$AZ121)/340+(ROW()/100000)+SUM(Data!S121+Data!T121)</f>
        <v>1.24E-3</v>
      </c>
      <c r="CP124" s="194">
        <f>SUM(Base!$W121+Base!$Z121+Base!$AA121+Base!$AC121*2+Base!$AL121+Base!$AM121*2+Base!$AT121*2+Base!$AV121+Base!$AX121+Base!$BA121+Base!$BB121*2+Base!$BE121+Base!$BF121*2)/360+(ROW()/100000)+SUM(Data!V121+Data!W121)</f>
        <v>1.24E-3</v>
      </c>
      <c r="CQ124" s="195">
        <f>SUM(Base!$W121+Base!$AA121+Base!$AC121*2+Base!$AL121+Base!$AM121*2+Base!$AT121+Base!$AV121*2+Base!$AX121+Base!$BA121+Base!$BB121*2+Base!$BE121+Base!$BF121*2)/340+(ROW()/100000)+SUM(Data!V121+Data!W121)</f>
        <v>1.24E-3</v>
      </c>
      <c r="CR124" s="1"/>
    </row>
    <row r="125" spans="1:96" ht="25" customHeight="1" x14ac:dyDescent="0.3">
      <c r="A125" s="1"/>
      <c r="B125" s="199">
        <f>Base!B122</f>
        <v>0</v>
      </c>
      <c r="C125" s="200">
        <f>Base!C122</f>
        <v>0</v>
      </c>
      <c r="D125" s="1"/>
      <c r="E125" s="201">
        <f>Base!E122</f>
        <v>0</v>
      </c>
      <c r="F125" s="202" t="str">
        <f t="shared" si="5"/>
        <v>A (D)</v>
      </c>
      <c r="G125" s="1"/>
      <c r="H125" s="201">
        <f>Base!I122</f>
        <v>0</v>
      </c>
      <c r="I125" s="200">
        <f>Base!H122</f>
        <v>0</v>
      </c>
      <c r="J125" s="1"/>
      <c r="K125" s="203">
        <f>SUM(Base!$AF122*2+Base!$AI122*2+Base!$AL122*2+Base!$AN122+Base!$AO122*2+Base!$AP122*2+Base!$AU122*2+Base!$AV122+Base!$BF122)/300+(ROW()/100000)+Data!R122</f>
        <v>1.25E-3</v>
      </c>
      <c r="L125" s="204">
        <f>SUM(Base!$Y122*2+Base!$Z122*2+Base!$AA122*2+Base!$AG122+Base!$AJ122*2+Base!$AL122+Base!$AN122*2+Base!$AP122+Base!$AT122*2+Base!$AX122+Base!$AY122*2+Base!$AZ122+Base!$BA122+Base!$BD122+Base!$BE122)/440+(ROW()/100000)+Data!Y122</f>
        <v>1.25E-3</v>
      </c>
      <c r="M125" s="204">
        <f>SUM(Base!$Y122*2+Base!$Z122+Base!$AA122*2+Base!$AD122*2+Base!$AG122*2+Base!$AJ122*2+Base!$AL122*2+Base!$AN122+Base!$AP122*2+Base!$AR122*2+Base!$AT122*2+Base!$AW122+Base!$AZ122)/440+(ROW()/100000)+Data!X122</f>
        <v>1.25E-3</v>
      </c>
      <c r="N125" s="204">
        <f>SUM(Base!$Y122+Base!$AA122*2+Base!$AD122*2+Base!$AG122*2+Base!$AJ122*2+Base!$AL122*2+Base!$AN122+Base!$AP122*2+Base!$AR122*2+Base!$AT122*2+Base!$AW122+Base!$AZ122)/400+(ROW()/100000)+Data!X122</f>
        <v>1.25E-3</v>
      </c>
      <c r="O125" s="204">
        <f>SUM(Base!$Y122+Base!$AA122*2+Base!$AG122*2+Base!$AJ122*2+Base!$AL122+Base!$AN122*2+Base!$AP122*2+Base!$AR122+Base!$AT122*2+Base!$AV122*2+Base!$AW122*2+Base!$AY122+Base!$AZ122)/420+(ROW()/100000)+SUM(Data!U122+Data!V122+Data!W122+Data!X122)</f>
        <v>1.25E-3</v>
      </c>
      <c r="P125" s="204">
        <f>SUM(Base!$Y122+Base!$AA122*2+Base!$AG122*2+Base!$AJ122*2+Base!$AL122+Base!$AN122*2+Base!$AP122*2+Base!$AR122+Base!$AT122*2+Base!$AV122*2+Base!$AW122*2+Base!$AZ122)/400+(ROW()/100000)+SUM(Data!U122+Data!V122+Data!W122+Data!X122)</f>
        <v>1.25E-3</v>
      </c>
      <c r="Q125" s="204">
        <f>SUM(Base!$Y122+Base!$Z122+Base!$AA122+Base!$AD122+Base!$AG122*2+Base!$AI122*2+Base!$AJ122+Base!$AK122+Base!$AL122+Base!$AN122+Base!$AP122+Base!$AT122*2+Base!$AU122+Base!$AV122*2+Base!$AX122*2+Base!$AY122+Base!$BA122+Base!$BD122+Base!$BE122*2+Base!$BF122)/520+(ROW()/100000)+Data!U122</f>
        <v>1.25E-3</v>
      </c>
      <c r="R125" s="204">
        <f>SUM(Base!$AA122+Base!$AC122+Base!$AF122*2+Base!$AG122*2+Base!$AI122*2+Base!$AJ122+Base!$AL122*2+Base!$AM122+Base!$AN122*2+Base!$AO122*2+Base!$AP122*2+Base!$AU122*2+Base!$AW122+Base!$BB122+Base!$BD122*2+Base!$BF122+Base!$BF122*2)/500+(ROW()/100000)+Data!Q122</f>
        <v>1.25E-3</v>
      </c>
      <c r="S125" s="204">
        <f>SUM(Base!$AA122+Base!$AC122*2+Base!$AF122*2+Base!$AG122*2+Base!$AI122*2+Base!$AJ122+Base!$AK122+Base!$AL122+Base!$AM122+Base!$AN122*2+Base!$AO122+Base!$AP122+Base!$AU122*2+Base!$AW122+Base!$BB122*2+Base!$BD122+Base!$BF122*2)/500+(ROW()/100000)+Data!Q122</f>
        <v>1.25E-3</v>
      </c>
      <c r="T125" s="204">
        <f>SUM(Base!$AA122+Base!$AC122*2+Base!$AF122+Base!$AG122*2+Base!$AI122*2+Base!$AJ122+Base!$AK122*2+Base!$AL122+Base!$AM122*2+Base!$AN122*2+Base!$AO122+Base!$AP122*2+Base!$AU122*2+Base!$AW122+Base!$BB122*2+Base!$BF122*2)/520+(ROW()/100000)+Data!Q122</f>
        <v>1.25E-3</v>
      </c>
      <c r="U125" s="204">
        <f>SUM(Base!$AF122+Base!$AI122*2+Base!$AK122*2+Base!$AL122*2+Base!$AM122+Base!$AO122+Base!$AU122+Base!$AV122*2+Base!$AX122*2+Base!$AZ122+Base!$BD122+Base!$BE122*2+Base!$BF122)/380+(ROW()/100000)+SUM(Data!R122+Data!U122)</f>
        <v>1.25E-3</v>
      </c>
      <c r="V125" s="204">
        <f>SUM(Base!$AF122+Base!$AG122+Base!$AI122*2+Base!$AK122*2+Base!$AL122*2+Base!$AM122+Base!$AO122+Base!$AV122*2+Base!$AX122*2+Base!$AZ122+Base!$BD122+Base!$BE122*2+Base!$BF122)/380+(ROW()/100000)+SUM(Data!R122+Data!U122)</f>
        <v>1.25E-3</v>
      </c>
      <c r="W125" s="204">
        <f>SUM(Base!$AA122*2+Base!$AG122*2+Base!$AI122*2+Base!$AJ122+Base!$AL122+Base!$AN122+Base!$AO122+Base!$AP122*2+Base!$AT122+Base!$AU122*2+Base!$AV122*2+Base!$AW122+Base!$AX122+Base!$BE122*2)/420+(ROW()/100000)+Data!U122</f>
        <v>1.25E-3</v>
      </c>
      <c r="X125" s="204">
        <f>SUM(Base!$AC122+Base!$AF122*2+Base!$AI122*2+Base!$AL122*2+Base!$AM122+Base!$AN122+Base!$AO122*2+Base!$AP122*2+Base!$AU122*2+Base!$BB122+Base!$BD122*2+Base!$BF122)/380+(ROW()/100000)+Data!Q122</f>
        <v>1.25E-3</v>
      </c>
      <c r="Y125" s="204">
        <f>SUM(Base!$AC122*2+Base!$AF122*2+Base!$AI122*2+Base!$AK122+Base!$AL122+Base!$AM122+Base!$AN122+Base!$AO122+Base!$AP122+Base!$AU122*2+Base!$BB122*2+Base!$BD122+Base!$BF122*2)/380+(ROW()/100000)+Data!Q122</f>
        <v>1.25E-3</v>
      </c>
      <c r="Z125" s="204">
        <f>SUM(Base!$AC122*2+Base!$AF122+Base!$AI122*2+Base!$AK122*2+Base!$AL122+Base!$AM122*2+Base!$AN122+Base!$AO122+Base!$AP122*2+Base!$AU122*2+Base!$BB122*2+Base!$BF122*2)/400+(ROW()/100000)+Data!Q122</f>
        <v>1.25E-3</v>
      </c>
      <c r="AA125" s="204">
        <f>SUM(Base!$Y122*2+Base!$Z122*2+Base!$AA122*2+Base!$AC122*2+Base!$AD122+Base!$AG122+Base!$AJ122*2+Base!$AL122*2+Base!$AN122*2+Base!$AP122+Base!$AT122*2+Base!$AV122+Base!$AW122+Base!$AX122+Base!$AY122*2+Base!$AZ122*2+Base!$BA122+Base!$BB122+Base!$BD122+Base!$BE122+Base!$BF122*2)/640+(ROW()/100000)+Data!Y122</f>
        <v>1.25E-3</v>
      </c>
      <c r="AB125" s="204">
        <f>SUM(Base!$Y122*2+Base!$Z122+Base!$AA122*2+Base!$AC122*2+Base!$AD122*2+Base!$AG122*2+Base!$AJ122*2+Base!$AL122*2+Base!$AN122*2+Base!$AP122*2+Base!$AT122*2+Base!$AV122+Base!$AW122*2+Base!$AX122+Base!$AY122*2+Base!$AZ122*2+Base!$BA122+Base!$BB122+Base!$BD122+Base!$BE122+Base!$BF122*2)/700+(ROW()/100000)+Data!Y122</f>
        <v>1.25E-3</v>
      </c>
      <c r="AC125" s="204">
        <f>SUM(Base!$AA122*2+Base!$AD122+Base!$AG122*2+Base!$AI122+Base!$AJ122+Base!$AL122+Base!$AN122+Base!$AP122*2+Base!$AT122*2+Base!$AV122+Base!$AW122+Base!$AX122+Base!$AY122+Base!$BE122)/360+(ROW()/100000)+Data!U122</f>
        <v>1.25E-3</v>
      </c>
      <c r="AD125" s="204">
        <f>SUM(Base!$AA122+Base!$AF122+Base!$AG122+Base!$AI122*2+Base!$AJ122+Base!$AK122+Base!$AL122+Base!$AN122+Base!$AO122*2+Base!$AP122*2+Base!$AU122*2+Base!$AV122*2+Base!$AX122+Base!$BE122)/380+(ROW()/100000)+Data!U122</f>
        <v>1.25E-3</v>
      </c>
      <c r="AE125" s="204">
        <f>SUM(Base!$AA122*2+Base!$AG122*2+Base!$AI122*2+Base!$AJ122+Base!$AL122+Base!$AN122+Base!$AO122+Base!$AP122*2+Base!$AT122+Base!$AV122*2+Base!$AW122+Base!$AX122+Base!$BE122)/360+(ROW()/100000)+Data!U122</f>
        <v>1.25E-3</v>
      </c>
      <c r="AF125" s="204">
        <f>SUM(Base!$W122*2+Base!$Y122*2+Base!$AA122+Base!$AF122+Base!$AG122+Base!$AI122+Base!$AJ122*2+Base!$AL122+Base!$AP122+Base!$AR122*2+Base!$AT122*2+Base!$AU122+Base!$AV122*2+Base!$AX122*2+Base!$AY122*2+Base!$AZ122+Base!$BA122+Base!$BD122+Base!$BE122*2)/560+(ROW()/100000)+SUM(Data!M122:P122)</f>
        <v>1.25E-3</v>
      </c>
      <c r="AG125" s="204">
        <f>SUM(Base!$W122*2+Base!$Y122*2+Base!$AA122+Base!$AF122+Base!$AG122+Base!$AI122+Base!$AJ122*2+Base!$AL122+Base!$AP122+Base!$AR122+Base!$AT122*2+Base!$AU122+Base!$AV122*2+Base!$AX122*2+Base!$AY122*2+Base!$AZ122+Base!$BA122+Base!$BD122+Base!$BE122*2)/540+(ROW()/100000)+SUM(Data!M122:P122)</f>
        <v>1.25E-3</v>
      </c>
      <c r="AH125" s="204">
        <f>SUM(Base!$Y122+Base!$Z122+Base!$AA122*2+Base!$AG122*2+Base!$AJ122*2+Base!$AL122+Base!$AN122*2+Base!$AP122*2+Base!$AR122+Base!$AT122*2+Base!$AV122*2+Base!$AW122+Base!$BA122+Base!$BF122)/420+(ROW()/100000)+Data!Y122</f>
        <v>1.25E-3</v>
      </c>
      <c r="AI125" s="204">
        <f>SUM(Base!$Z122+Base!$AA122*2+Base!$AG122*2+Base!$AJ122*2+Base!$AL122+Base!$AN122*2+Base!$AP122*2+Base!$AR122+Base!$AT122*2+Base!$AV122*2+Base!$AW122+Base!$BA122+Base!$BF122)/400+(ROW()/100000)+Data!Y122</f>
        <v>1.25E-3</v>
      </c>
      <c r="AJ125" s="204">
        <f>SUM(Base!$AA122*2+Base!$AG122*2+Base!$AI122+Base!$AJ122*2+Base!$AL122+Base!$AN122*2+Base!$AP122*2+Base!$AU122+Base!$AV122*2+Base!$AW122*2+Base!$BA122)/360+(ROW()/100000)+SUM(Data!R122+Data!U122)</f>
        <v>1.25E-3</v>
      </c>
      <c r="AK125" s="204">
        <f>SUM(Base!$AA122*2+Base!$AG122*2+Base!$AJ122*2+Base!$AL122+Base!$AN122*2+Base!$AP122*2+Base!$AT122+Base!$AU122+Base!$AV122*2+Base!$AW122*2+Base!$BA122)/360+(ROW()/100000)+SUM(Data!R122+Data!U122)</f>
        <v>1.25E-3</v>
      </c>
      <c r="AL125" s="204">
        <f>SUM(Base!$AF122+Base!$AG122+Base!$AI122*2+Base!$AK122+Base!$AL122*2+Base!$AN122+Base!$AO122*2+Base!$AP122+Base!$AU122*2+Base!$AV122*2+Base!$AX122)/360+(ROW()/100000)+Data!R122</f>
        <v>1.25E-3</v>
      </c>
      <c r="AM125" s="204">
        <f>SUM(Base!$AA122+Base!$AF122+Base!$AG122+Base!$AI122*2+Base!$AK122+Base!$AL122*2+Base!$AN122+Base!$AO122*2+Base!$AP122+Base!$AU122*2+Base!$AV122*2+Base!$AX122)/380+(ROW()/100000)+Data!R122</f>
        <v>1.25E-3</v>
      </c>
      <c r="AN125" s="204">
        <f>SUM(Base!$W122+Base!$Y122+Base!$AA122+Base!$AF122+Base!$AI122+Base!$AJ122*2+Base!$AK122+Base!$AL122*2+Base!$AO122+Base!$AP122+Base!$AT122*2+Base!$AU122*2+Base!$AV122*2+Base!$AX122*2+Base!$AY122)/460+(ROW()/100000)+SUM(Data!S122+Data!T122)</f>
        <v>1.25E-3</v>
      </c>
      <c r="AO125" s="204">
        <f>SUM(Base!$W122*2+Base!$Y122+Base!$AA122+Base!$AF122+Base!$AI122+Base!$AJ122*2+Base!$AK122+Base!$AL122+Base!$AN122+Base!$AO122+Base!$AP122+Base!$AT122*2+Base!$AU122+Base!$AV122*2+Base!$AX122*2+Base!$AY122)/480+(ROW()/100000)+SUM(Data!S122+Data!T122)</f>
        <v>1.25E-3</v>
      </c>
      <c r="AP125" s="204">
        <f>SUM(Base!$Y122+Base!$AA122*2+Base!$AG122*2+Base!$AJ122*2+Base!$AL122+Base!$AN122*2+Base!$AP122*2+Base!$AR122+Base!$AT122+Base!$AV122+Base!$AW122*2+Base!$AZ122)/360+(ROW()/100000)+Data!X122</f>
        <v>1.25E-3</v>
      </c>
      <c r="AQ125" s="204">
        <f>SUM(Base!$W122*2+Base!$Y122+Base!$AA122+Base!$AF122*2+Base!$AG122+Base!$AI122*2+Base!$AJ122+Base!$AL122*2+Base!$AO122+Base!$AP122+Base!$AT122+Base!$AU122*2+Base!$AV122*2+Base!$AX122+Base!$AZ122)/460+(ROW()/100000)+SUM(Data!M122:P122)</f>
        <v>1.25E-3</v>
      </c>
      <c r="AR125" s="204">
        <f>SUM(Base!$W122+Base!$AF122*2+Base!$AG122+Base!$AI122*2+Base!$AL122*2+Base!$AO122*2+Base!$AP122+Base!$AU122*2+Base!$AV122+Base!$AX122)/340+(ROW()/100000)+SUM(Data!M122:P122)</f>
        <v>1.25E-3</v>
      </c>
      <c r="AS125" s="204">
        <f>SUM(Base!$W122+Base!$Y122+Base!$AF122*2+Base!$AG122+Base!$AI122*2+Base!$AJ122+Base!$AL122*2+Base!$AO122*2+Base!$AP122+Base!$AU122*2+Base!$AV122*2+Base!$AX122)/400+(ROW()/100000)+SUM(Data!M122:P122)</f>
        <v>1.25E-3</v>
      </c>
      <c r="AT125" s="204">
        <f>SUM(Base!$Y122*2+Base!$Z122+Base!$AA122*2+Base!$AG122*2+Base!$AJ122*2+Base!$AL122+Base!$AN122*2+Base!$AP122*2+Base!$AR122+Base!$AT122*2+Base!$AV122+Base!$AW122*2+Base!$AY122*2+Base!$AZ122*2+Base!$BA122)/500+(ROW()/100000)+Data!Y122</f>
        <v>1.25E-3</v>
      </c>
      <c r="AU125" s="204">
        <f>SUM(Base!$L122*2+Base!$M122*2+Base!$N122*2+Base!$P122*2+Base!$Q122*2+Base!$R122+Base!$T122*2+Base!$V122+Base!$AL122+Base!$AO122*2+Base!$AP122+Base!$AU122*2+Base!$AZ122*2)/440+(ROW()/100000)+Data!L122</f>
        <v>1.25E-3</v>
      </c>
      <c r="AV125" s="204">
        <f>SUM(Base!$AA122+Base!$AF122*2+Base!$AG122+Base!$AI122*2+Base!$AK122+Base!$AL122*2+Base!$AM122+Base!$AN122*2+Base!$AO122*2+Base!$AP122*2+Base!$AU122*2+Base!$AV122*2+Base!$AX122+Base!$BB122+Base!$BE122+Base!$BF122)/480+(ROW()/100000)+Data!R122</f>
        <v>1.25E-3</v>
      </c>
      <c r="AW125" s="204">
        <f>SUM(Base!$Y122*2+Base!$Z122*2+Base!$AA122*2+Base!$AD122+Base!$AG122+Base!$AJ122*2+Base!$AL122*2+Base!$AN122+Base!$AR122+Base!$AT122*2+Base!$AX122+Base!$AY122*2+Base!$AZ122*2+Base!$BA122+Base!$BD122+Base!$BE122)/480+(ROW()/100000)+SUM(Data!V122+Data!W122)</f>
        <v>1.25E-3</v>
      </c>
      <c r="AX125" s="204">
        <f>SUM(Base!$Y122*2+Base!$Z122*2+Base!$AA122*2+Base!$AD122+Base!$AG122+Base!$AJ122*2+Base!$AL122+Base!$AN122+Base!$AR122+Base!$AT122*2+Base!$AW122+Base!$AX122+Base!$AY122*2+Base!$AZ122*2+Base!$BA122+Base!$BD122+Base!$BE122)/480+(ROW()/100000)+SUM(Data!V122+Data!W122)</f>
        <v>1.25E-3</v>
      </c>
      <c r="AY125" s="204">
        <f>SUM(Base!$Y122+Base!$AA122+Base!$AC122*2+Base!$AF122*2+Base!$AG122+Base!$AI122*2+Base!$AJ122+Base!$AK122+Base!$AL122+Base!$AM122+Base!$AN122+Base!$AO122+Base!$AP122+Base!$AU122*2+Base!$AX122+Base!$AZ122+Base!$BB122+Base!$BD122+Base!$BE122*2)/480+(ROW()/100000)+SUM(Data!M122:P122)</f>
        <v>1.25E-3</v>
      </c>
      <c r="AZ125" s="204">
        <f>SUM(Base!$W122*2+Base!$Y122*2+Base!$AA122+Base!$AD122+Base!$AG122*2+Base!$AJ122*2+Base!$AL122+Base!$AN122+Base!$AP122+Base!$AR122+Base!$AT122+Base!$AW122+Base!$AX122+Base!$AY122*2+Base!$AZ122*2+Base!$BA122+Base!$BD122+Base!$BE122)/480+(ROW()/100000)+SUM(Data!S122+Data!T122+Data!V122+Data!W122)</f>
        <v>1.25E-3</v>
      </c>
      <c r="BA125" s="204">
        <f>SUM(Base!$W122*2+Base!$Y122*2+Base!$AA122+Base!$AD122+Base!$AG122*2+Base!$AJ122*2+Base!$AN122+Base!$AP122+Base!$AT122+Base!$AW122+Base!$AX122+Base!$AY122*2+Base!$AZ122*2+Base!$BA122+Base!$BD122+Base!$BE122)/440+(ROW()/100000)+SUM(Data!S122+Data!T122+Data!V122+Data!W122)</f>
        <v>1.25E-3</v>
      </c>
      <c r="BB125" s="204">
        <f>SUM(Base!$W122+Base!$Y122+Base!$AA122*2+Base!$AD122+Base!$AF122+Base!$AG122*2+Base!$AI122*2+Base!$AJ122*2+Base!$AL122+Base!$AN122*2+Base!$AO122+Base!$AP122*2+Base!$AR122+Base!$AT122*2+Base!$AU122+Base!$AV122*2+Base!$AW122*2+Base!$AX122+Base!$AY122*2+Base!$AZ122)/640+(ROW()/100000)+SUM(Data!M122:P122)</f>
        <v>1.25E-3</v>
      </c>
      <c r="BC125" s="204">
        <f>SUM(Base!$AA122+Base!$AF122+Base!$AG122*2+Base!$AI122*2+Base!$AJ122+Base!$AL122*2+Base!$AN122+Base!$AO122+Base!$AP122*2+Base!$AT122+Base!$AU122*2+Base!$AV122*2+Base!$AX122+Base!$AY122+Base!$AZ122)/440+(ROW()/100000)+SUM(Data!M122:P122)</f>
        <v>1.25E-3</v>
      </c>
      <c r="BD125" s="204">
        <f>SUM(Base!$AA122*2+Base!$AF122+Base!$AG122*2+Base!$AI122*2+Base!$AJ122+Base!$AL122+Base!$AN122*2+Base!$AO122+Base!$AP122*2+Base!$AT122+Base!$AU122+Base!$AV122*2+Base!$AW122+Base!$AX122+Base!$AY122+Base!$AZ122)/460+(ROW()/100000)+SUM(Data!M122:P122)</f>
        <v>1.25E-3</v>
      </c>
      <c r="BE125" s="204">
        <f>SUM(Base!$AA122*2+Base!$AC122*2+Base!$AF122*2+Base!$AG122*2+Base!$AI122*2+Base!$AJ122*2+Base!$AL122+Base!$AM122+Base!$AN122*2+Base!$AO122+Base!$AP122*2+Base!$AU122*2+Base!$AV122*2+Base!$BB122*2+Base!$BD122+Base!$BE122+Base!$BF122*2)/580+(ROW()/100000)+Data!Q122</f>
        <v>1.25E-3</v>
      </c>
      <c r="BF125" s="204">
        <f>SUM(Base!$Y122+Base!$AA122*2+Base!$AC122*2+Base!$AF122*2+Base!$AG122*2+Base!$AI122*2+Base!$AJ122*2+Base!$AL122+Base!$AM122+Base!$AN122*2+Base!$AO122+Base!$AP122*2+Base!$AU122*2+Base!$AV122*2+Base!$AW122+Base!$BB122*2+Base!$BD122+Base!$BE122+Base!$BF122*2)/620+(ROW()/100000)+Data!Q122</f>
        <v>1.25E-3</v>
      </c>
      <c r="BG125" s="204">
        <f>SUM(Base!$Y122*2+Base!$Z122+Base!$AA122+Base!$AD122+Base!$AG122*2+Base!$AJ122*2+Base!$AL122+Base!$AN122+Base!$AP122*2+Base!$AR122+Base!$AT122*2+Base!$AW122*2+Base!$AX122*2+Base!$AY122*2+Base!$BA122+Base!$BE122)/480+(ROW()/100000)+Data!U122</f>
        <v>1.25E-3</v>
      </c>
      <c r="BH125" s="204">
        <f>SUM(Base!$Y122+Base!$AA122+Base!$AD122+Base!$AG122*2+Base!$AI122+Base!$AJ122*2+Base!$AL122+Base!$AN122+Base!$AP122*2+Base!$AT122*2+Base!$AW122+Base!$AX122*2+Base!$AY122*2+Base!$BA122+Base!$BE122)/420+(ROW()/100000)+Data!U122</f>
        <v>1.25E-3</v>
      </c>
      <c r="BI125" s="204">
        <f>SUM(Base!$AC122+Base!$AF122*2+Base!$AI122*2+Base!$AL122*2+Base!$AM122+Base!$AO122*2+Base!$AU122*2+Base!$BB122+Base!$BD122*2+Base!$BF122)/320+(ROW()/100000)+Data!Q122</f>
        <v>1.25E-3</v>
      </c>
      <c r="BJ125" s="204">
        <f>SUM(Base!$AC122*2+Base!$AF122*2+Base!$AI122*2+Base!$AK122+Base!$AL122+Base!$AM122+Base!$AO122+Base!$AU122*2+Base!$BB122*2+Base!$BD122+Base!$BF122*2)/340+(ROW()/100000)+Data!Q122</f>
        <v>1.25E-3</v>
      </c>
      <c r="BK125" s="204">
        <f>SUM(Base!$AC122*2+Base!$AF122+Base!$AI122*2+Base!$AK122*2+Base!$AL122+Base!$AM122*2+Base!$AO122+Base!$AU122*2+Base!$BB122*2+Base!$BF122*2)/340+(ROW()/100000)+Data!Q122</f>
        <v>1.25E-3</v>
      </c>
      <c r="BL125" s="204">
        <f>SUM(Base!$AC122+Base!$AF122*2+Base!$AI122*2+Base!$AK122+Base!$AL122*2+Base!$AM122+Base!$AO122+Base!$AU122*2+Base!$AV122+Base!$BF122*2)/300+(ROW()/100000)+SUM(Data!M122:P122)</f>
        <v>1.25E-3</v>
      </c>
      <c r="BM125" s="204">
        <f>SUM(Base!$Z122*2+Base!$AA122+Base!$AC122+Base!$AJ122+Base!$AL122*2+Base!$AN122*2+Base!$AP122+Base!$AT122*2+Base!$AY122)/260+(ROW()/100000)+Data!Y122</f>
        <v>1.25E-3</v>
      </c>
      <c r="BN125" s="204">
        <f>SUM(Base!$Z122+Base!$AA122+Base!$AK122*2+Base!$AL122*2+Base!$AM122*2+Base!$AN122+Base!$AO122+Base!$AP122+Base!$AT122*2+Base!$AV122*2+Base!$AX122*2+Base!$AY122*2+Base!$AZ122+Base!$BA122+Base!$BD122*2+Base!$BE122*2+Base!$BF122)/520+(ROW()/100000)+Data!Y122</f>
        <v>1.25E-3</v>
      </c>
      <c r="BO125" s="204">
        <f>SUM(Base!$AA122+Base!$AK122*2+Base!$AL122*2+Base!$AM122*2+Base!$AN122+Base!$AO122+Base!$AP122*2+Base!$AV122*2+Base!$AX122*2+Base!$AY122*2+Base!$AZ122+Base!$BA122+Base!$BD122*2+Base!$BE122*2+Base!$BF122)/480+(ROW()/100000)+Data!Y122</f>
        <v>1.25E-3</v>
      </c>
      <c r="BP125" s="204">
        <f>SUM(Base!$AA122+Base!$AG122+Base!$AK122*2+Base!$AL122*2+Base!$AM122*2+Base!$AN122+Base!$AO122+Base!$AP122*2+Base!$AT122+Base!$AV122*2+Base!$AX122*2+Base!$AY122*2+Base!$AZ122+Base!$BA122+Base!$BD122*2+Base!$BE122*2+Base!$BF122)/520+(ROW()/100000)+Data!Y122</f>
        <v>1.25E-3</v>
      </c>
      <c r="BQ125" s="204">
        <f>SUM(Base!$Y122+Base!$AA122*2+Base!$AD122+Base!$AG122*2+Base!$AJ122*2+Base!$AL122+Base!$AN122*2+Base!$AP122*2+Base!$AR122*2+Base!$AT122*2+Base!$AV122*2+Base!$AW122*2+Base!$BA122)/440+(ROW()/100000)+Data!R122</f>
        <v>1.25E-3</v>
      </c>
      <c r="BR125" s="204">
        <f>SUM(Base!$Z122*2+Base!$AA122+Base!$AJ122+Base!$AL122*2+Base!$AN122*2+Base!$AO122*2+Base!$AP122*2+Base!$AT122*2+Base!$AX122+Base!$AY122+Base!$BA122*2+Base!$BE122)/380+(ROW()/100000)+SUM(Data!V122+Data!W122)</f>
        <v>1.25E-3</v>
      </c>
      <c r="BS125" s="204">
        <f>SUM(Base!$Y122+Base!$AA122*2+Base!$AD122+Base!$AG122*2+Base!$AJ122*2+Base!$AL122*2+Base!$AN122*2+Base!$AO122+Base!$AP122*2+Base!$AT122*2+Base!$AU122+Base!$AV122*2+Base!$AW122*2+Base!$AX122*2+Base!$AY122*2+Base!$AZ122+Base!$BA122+Base!$BD122+Base!$BE122*2)/620+(ROW()/100000)+SUM(Data!R122+Data!U122)</f>
        <v>1.25E-3</v>
      </c>
      <c r="BT125" s="204">
        <f>SUM(Base!$L122+Base!$M122*2+Base!$N122+Base!$O122+Base!$P122+Base!$Q122*2+Base!$R122*2+Base!$T122*2+Base!$U122*2+Base!$V122+Base!$AA122+Base!$AG122+Base!$AL122*2+Base!$AN122*2+Base!$AO122*2+Base!$AP122+Base!$AU122*2+Base!$AW122+Base!$AY122+Base!$AZ122*2)/600+(ROW()/100000)+Data!L122</f>
        <v>1.25E-3</v>
      </c>
      <c r="BU125" s="204">
        <f>SUM(Base!$L122+Base!$M122*2+Base!$N122+Base!$P122+Base!$Q122*2+Base!$R122*2+Base!$T122*2+Base!$U122+Base!$V122+Base!$AA122+Base!$AG122+Base!$AL122*2+Base!$AN122+Base!$AO122*2+Base!$AP122+Base!$AU122*2+Base!$AW122+Base!$AY122+Base!$AZ122*2)/540+(ROW()/100000)+Data!L122</f>
        <v>1.25E-3</v>
      </c>
      <c r="BV125" s="204">
        <f>SUM(Base!$L122+Base!$M122*2+Base!$N122+Base!$P122+Base!$Q122*2+Base!$R122*2+Base!$T122*2+Base!$U122*2+Base!$V122+Base!$AA122+Base!$AG122+Base!$AL122*2+Base!$AN122*2+Base!$AO122*2+Base!$AP122+Base!$AU122*2+Base!$AW122+Base!$AY122+Base!$AZ122*2)/580+(ROW()/100000)+Data!L122</f>
        <v>1.25E-3</v>
      </c>
      <c r="BW125" s="204">
        <f>SUM(Base!$Y122*2+Base!$Z122*2+Base!$AA122*2+Base!$AG122+Base!$AJ122+Base!$AL122*2+Base!$AN122*2+Base!$AO122+Base!$AP122+Base!$AT122*2+Base!$AX122+Base!$AY122*2+Base!$AZ122+Base!$BA122+Base!$BD122+Base!$BE122)/460+(ROW()/100000)+Data!X122</f>
        <v>1.25E-3</v>
      </c>
      <c r="BX125" s="204">
        <f>SUM(Base!$Y122*2+Base!$Z122+Base!$AA122*2+Base!$AG122*2+Base!$AJ122*2+Base!$AL122+Base!$AN122*2+Base!$AP122*2+Base!$AR122*2+Base!$AT122*2+Base!$AW122*2+Base!$AY122*2+Base!$AZ122+Base!$BA122)/480+(ROW()/100000)+SUM(Data!V122+Data!W122+Data!X122+Data!Y122)</f>
        <v>1.25E-3</v>
      </c>
      <c r="BY125" s="204">
        <f>SUM(Base!$Z122*2+Base!$AA122+Base!$AC122*2+Base!$AK122+Base!$AL122+Base!$AM122*2+Base!$AN122*2+Base!$AP122+Base!$AT122*2+Base!$AV122+Base!$BA122*2+Base!$BB122*2+Base!$BF122*2)/420+(ROW()/100000)+Data!Y122</f>
        <v>1.25E-3</v>
      </c>
      <c r="BZ125" s="204">
        <f>SUM(Base!$Z122+Base!$AA122+Base!$AC122*2+Base!$AK122+Base!$AL122+Base!$AM122*2+Base!$AN122+Base!$AP122+Base!$AT122+Base!$AV122*2+Base!$BA122*2+Base!$BB122*2+Base!$BF122*2)/380+(ROW()/100000)+Data!Y122</f>
        <v>1.25E-3</v>
      </c>
      <c r="CA125" s="204">
        <f>SUM(Base!$Z122*2+Base!$AA122+Base!$AD122*2+Base!$AF122+Base!$AG122*2+Base!$AI122*2+Base!$AL122*2+Base!$AN122+Base!$AO122+Base!$AP122+Base!$AT122*2+Base!$AU122*2+Base!$AX122*2+Base!$AY122+Base!$BA122+Base!$BD122*2+Base!$BE122*2+Base!$BF122)/560+(ROW()/100000)+Data!R122</f>
        <v>1.25E-3</v>
      </c>
      <c r="CB125" s="204">
        <f>SUM(Base!$Z122+Base!$AA122+Base!$AD122+Base!$AF122*2+Base!$AG122*2+Base!$AI122*2+Base!$AL122+Base!$AN122+Base!$AO122+Base!$AP122+Base!$AT122*2+Base!$AU122*2+Base!$AX122*2+Base!$AY122+Base!$BA122+Base!$BD122*2+Base!$BE122*2+Base!$BF122)/520+(ROW()/100000)+Data!R122</f>
        <v>1.25E-3</v>
      </c>
      <c r="CC125" s="204">
        <f>SUM(Base!$W122*2+Base!$Y122*2+Base!$AA122+Base!$AG122+Base!$AJ122*2+Base!$AL122+Base!$AR122+Base!$AT122+Base!$AX122+Base!$AY122*2+Base!$AZ122*2+Base!$BA122+Base!$BD122+Base!$BE122)/380+(ROW()/100000)+SUM(Data!S122+Data!T122+Data!V122+Data!W122)</f>
        <v>1.25E-3</v>
      </c>
      <c r="CD125" s="204">
        <f>SUM(Base!$W122*2+Base!$Y122*2+Base!$AA122+Base!$AG122+Base!$AJ122*2+Base!$AT122+Base!$AX122+Base!$AY122*2+Base!$AZ122*2+Base!$BA122+Base!$BD122+Base!$BE122)/340+(ROW()/100000)+SUM(Data!S122+Data!T122+Data!V122+Data!W122)</f>
        <v>1.25E-3</v>
      </c>
      <c r="CE125" s="204">
        <f>SUM(Base!$W122*2+Base!$Y122*2+Base!$AA122+Base!$AF122+Base!$AG122+Base!$AI122*2+Base!$AJ122*2+Base!$AL122+Base!$AO122+Base!$AP122+Base!$AR122+Base!$AT122*2+Base!$AU122+Base!$AV122*2+Base!$AX122*2+Base!$AY122*2+Base!$AZ122+Base!$BA122+Base!$BD122*2+Base!$BE122*2)/600+(ROW()/100000)+SUM(Data!M122:P122)</f>
        <v>1.25E-3</v>
      </c>
      <c r="CF125" s="204">
        <f>SUM(Base!$W122+Base!$Y122+Base!$AA122+Base!$AF122*2+Base!$AG122+Base!$AI122*2+Base!$AJ122+Base!$AL122*2+Base!$AO122+Base!$AP122+Base!$AT122+Base!$AU122*2+Base!$AV122*2+Base!$AX122*2+Base!$AY122*2+Base!$AZ122+Base!$BA122+Base!$BD122+Base!$BE122*2)/540+(ROW()/100000)+SUM(Data!M122:P122)</f>
        <v>1.25E-3</v>
      </c>
      <c r="CG125" s="204">
        <f>SUM(Base!$W122*2+Base!$Y122*2+Base!$AA122+Base!$AF122*2+Base!$AG122+Base!$AI122*2+Base!$AJ122+Base!$AL122+Base!$AO122+Base!$AP122+Base!$AT122*2+Base!$AU122+Base!$AV122*2+Base!$AX122*2+Base!$AY122*2+Base!$AZ122+Base!$BA122+Base!$BD122+Base!$BE122*2)/560+(ROW()/100000)+SUM(Data!M122:P122)</f>
        <v>1.25E-3</v>
      </c>
      <c r="CH125" s="204">
        <f>SUM(Base!$W122*2+Base!$Y122*2+Base!$AA122+Base!$AC122*2+Base!$AF122*2+Base!$AG122+Base!$AI122*2+Base!$AJ122+Base!$AK122+Base!$AL122+Base!$AM122+Base!$AN122+Base!$AO122+Base!$AP122+Base!$AT122*2+Base!$AU122+Base!$AX122+Base!$AZ122+Base!$BB122*2+Base!$BD122*2+Base!$BE122*2+Base!$BF122*2)/640+(ROW()/100000)+Data!Q122</f>
        <v>1.25E-3</v>
      </c>
      <c r="CI125" s="204">
        <f>SUM(Base!$Y122+Base!$AA122+Base!$AC122*2+Base!$AF122*2+Base!$AG122+Base!$AI122*2+Base!$AJ122+Base!$AK122+Base!$AL122+Base!$AM122+Base!$AN122+Base!$AO122+Base!$AP122+Base!$AU122*2+Base!$AX122+Base!$AZ122+Base!$BB122*2+Base!$BD122+Base!$BF122*2)/500+(ROW()/100000)+Data!Q122</f>
        <v>1.25E-3</v>
      </c>
      <c r="CJ125" s="204">
        <f>SUM(Base!$W122+Base!$Y122*2+Base!$AA122+Base!$AC122*2+Base!$AF122*2+Base!$AG122+Base!$AI122*2+Base!$AJ122+Base!$AK122+Base!$AL122+Base!$AM122+Base!$AN122+Base!$AO122+Base!$AP122+Base!$AT122+Base!$AU122*2+Base!$AX122+Base!$AZ122+Base!$BB122*2+Base!$BD122*2+Base!$BE122+Base!$BF122*2)/600+(ROW()/100000)+Data!Q122</f>
        <v>1.25E-3</v>
      </c>
      <c r="CK125" s="204">
        <f>SUM(Base!$W122*2+Base!$AA122*2+Base!$AG122*2+Base!$AI122+Base!$AJ122+Base!$AL122+Base!$AN122+Base!$AP122*2+Base!$AT122+Base!$AV122*2+Base!$AW122+Base!$AX122*2+Base!$BE122*2)/400+(ROW()/100000)+SUM(Data!S122+Data!T122)</f>
        <v>1.25E-3</v>
      </c>
      <c r="CL125" s="204">
        <f>SUM(Base!$W122+Base!$AA122+Base!$AF122+Base!$AG122*2+Base!$AI122*2+Base!$AJ122+Base!$AL122+Base!$AN122+Base!$AO122*2+Base!$AP122*2+Base!$AU122*2+Base!$AV122*2+Base!$AX122*2+Base!$BE122)/420+(ROW()/100000)+SUM(Data!S122+Data!T122)</f>
        <v>1.25E-3</v>
      </c>
      <c r="CM125" s="204">
        <f>SUM(Base!$W122+Base!$AA122+Base!$AG122*2+Base!$AI122*2+Base!$AJ122+Base!$AL122+Base!$AN122+Base!$AO122+Base!$AP122*2+Base!$AT122+Base!$AU122+Base!$AV122*2+Base!$AW122+Base!$AX122*2+Base!$BE122*2)/420+(ROW()/100000)+SUM(Data!S122+Data!T122)</f>
        <v>1.25E-3</v>
      </c>
      <c r="CN125" s="204">
        <f>SUM(Base!$Y122*2+Base!$AA122*2+Base!$AG122*2+Base!$AJ122*2+Base!$AL122+Base!$AN122*2+Base!$AP122*2+Base!$AR122+Base!$AT122*2+Base!$AV122*2+Base!$AW122*2+Base!$AY122+Base!$AZ122)/440+(ROW()/100000)+SUM(Data!S122+Data!T122)</f>
        <v>1.25E-3</v>
      </c>
      <c r="CO125" s="204">
        <f>SUM(Base!$Y122+Base!$AA122*2+Base!$AG122*2+Base!$AJ122*2+Base!$AN122*2+Base!$AP122*2+Base!$AT122+Base!$AV122*2+Base!$AW122*2+Base!$AZ122)/340+(ROW()/100000)+SUM(Data!S122+Data!T122)</f>
        <v>1.25E-3</v>
      </c>
      <c r="CP125" s="204">
        <f>SUM(Base!$W122+Base!$Z122+Base!$AA122+Base!$AC122*2+Base!$AL122+Base!$AM122*2+Base!$AT122*2+Base!$AV122+Base!$AX122+Base!$BA122+Base!$BB122*2+Base!$BE122+Base!$BF122*2)/360+(ROW()/100000)+SUM(Data!V122+Data!W122)</f>
        <v>1.25E-3</v>
      </c>
      <c r="CQ125" s="205">
        <f>SUM(Base!$W122+Base!$AA122+Base!$AC122*2+Base!$AL122+Base!$AM122*2+Base!$AT122+Base!$AV122*2+Base!$AX122+Base!$BA122+Base!$BB122*2+Base!$BE122+Base!$BF122*2)/340+(ROW()/100000)+SUM(Data!V122+Data!W122)</f>
        <v>1.25E-3</v>
      </c>
      <c r="CR125" s="1"/>
    </row>
    <row r="126" spans="1:96" ht="25" customHeight="1" x14ac:dyDescent="0.3">
      <c r="A126" s="1"/>
      <c r="B126" s="85">
        <f>Base!B123</f>
        <v>0</v>
      </c>
      <c r="C126" s="92">
        <f>Base!C123</f>
        <v>0</v>
      </c>
      <c r="D126" s="1"/>
      <c r="E126" s="86">
        <f>Base!E123</f>
        <v>0</v>
      </c>
      <c r="F126" s="90" t="str">
        <f t="shared" si="5"/>
        <v>A (D)</v>
      </c>
      <c r="G126" s="1"/>
      <c r="H126" s="86">
        <f>Base!I123</f>
        <v>0</v>
      </c>
      <c r="I126" s="92">
        <f>Base!H123</f>
        <v>0</v>
      </c>
      <c r="J126" s="1"/>
      <c r="K126" s="88">
        <f>SUM(Base!$AF123*2+Base!$AI123*2+Base!$AL123*2+Base!$AN123+Base!$AO123*2+Base!$AP123*2+Base!$AU123*2+Base!$AV123+Base!$BF123)/300+(ROW()/100000)+Data!R123</f>
        <v>1.2600000000000001E-3</v>
      </c>
      <c r="L126" s="87">
        <f>SUM(Base!$Y123*2+Base!$Z123*2+Base!$AA123*2+Base!$AG123+Base!$AJ123*2+Base!$AL123+Base!$AN123*2+Base!$AP123+Base!$AT123*2+Base!$AX123+Base!$AY123*2+Base!$AZ123+Base!$BA123+Base!$BD123+Base!$BE123)/440+(ROW()/100000)+Data!Y123</f>
        <v>1.2600000000000001E-3</v>
      </c>
      <c r="M126" s="87">
        <f>SUM(Base!$Y123*2+Base!$Z123+Base!$AA123*2+Base!$AD123*2+Base!$AG123*2+Base!$AJ123*2+Base!$AL123*2+Base!$AN123+Base!$AP123*2+Base!$AR123*2+Base!$AT123*2+Base!$AW123+Base!$AZ123)/440+(ROW()/100000)+Data!X123</f>
        <v>1.2600000000000001E-3</v>
      </c>
      <c r="N126" s="87">
        <f>SUM(Base!$Y123+Base!$AA123*2+Base!$AD123*2+Base!$AG123*2+Base!$AJ123*2+Base!$AL123*2+Base!$AN123+Base!$AP123*2+Base!$AR123*2+Base!$AT123*2+Base!$AW123+Base!$AZ123)/400+(ROW()/100000)+Data!X123</f>
        <v>1.2600000000000001E-3</v>
      </c>
      <c r="O126" s="87">
        <f>SUM(Base!$Y123+Base!$AA123*2+Base!$AG123*2+Base!$AJ123*2+Base!$AL123+Base!$AN123*2+Base!$AP123*2+Base!$AR123+Base!$AT123*2+Base!$AV123*2+Base!$AW123*2+Base!$AY123+Base!$AZ123)/420+(ROW()/100000)+SUM(Data!U123+Data!V123+Data!W123+Data!X123)</f>
        <v>1.2600000000000001E-3</v>
      </c>
      <c r="P126" s="87">
        <f>SUM(Base!$Y123+Base!$AA123*2+Base!$AG123*2+Base!$AJ123*2+Base!$AL123+Base!$AN123*2+Base!$AP123*2+Base!$AR123+Base!$AT123*2+Base!$AV123*2+Base!$AW123*2+Base!$AZ123)/400+(ROW()/100000)+SUM(Data!U123+Data!V123+Data!W123+Data!X123)</f>
        <v>1.2600000000000001E-3</v>
      </c>
      <c r="Q126" s="87">
        <f>SUM(Base!$Y123+Base!$Z123+Base!$AA123+Base!$AD123+Base!$AG123*2+Base!$AI123*2+Base!$AJ123+Base!$AK123+Base!$AL123+Base!$AN123+Base!$AP123+Base!$AT123*2+Base!$AU123+Base!$AV123*2+Base!$AX123*2+Base!$AY123+Base!$BA123+Base!$BD123+Base!$BE123*2+Base!$BF123)/520+(ROW()/100000)+Data!U123</f>
        <v>1.2600000000000001E-3</v>
      </c>
      <c r="R126" s="87">
        <f>SUM(Base!$AA123+Base!$AC123+Base!$AF123*2+Base!$AG123*2+Base!$AI123*2+Base!$AJ123+Base!$AL123*2+Base!$AM123+Base!$AN123*2+Base!$AO123*2+Base!$AP123*2+Base!$AU123*2+Base!$AW123+Base!$BB123+Base!$BD123*2+Base!$BF123+Base!$BF123*2)/500+(ROW()/100000)+Data!Q123</f>
        <v>1.2600000000000001E-3</v>
      </c>
      <c r="S126" s="87">
        <f>SUM(Base!$AA123+Base!$AC123*2+Base!$AF123*2+Base!$AG123*2+Base!$AI123*2+Base!$AJ123+Base!$AK123+Base!$AL123+Base!$AM123+Base!$AN123*2+Base!$AO123+Base!$AP123+Base!$AU123*2+Base!$AW123+Base!$BB123*2+Base!$BD123+Base!$BF123*2)/500+(ROW()/100000)+Data!Q123</f>
        <v>1.2600000000000001E-3</v>
      </c>
      <c r="T126" s="87">
        <f>SUM(Base!$AA123+Base!$AC123*2+Base!$AF123+Base!$AG123*2+Base!$AI123*2+Base!$AJ123+Base!$AK123*2+Base!$AL123+Base!$AM123*2+Base!$AN123*2+Base!$AO123+Base!$AP123*2+Base!$AU123*2+Base!$AW123+Base!$BB123*2+Base!$BF123*2)/520+(ROW()/100000)+Data!Q123</f>
        <v>1.2600000000000001E-3</v>
      </c>
      <c r="U126" s="87">
        <f>SUM(Base!$AF123+Base!$AI123*2+Base!$AK123*2+Base!$AL123*2+Base!$AM123+Base!$AO123+Base!$AU123+Base!$AV123*2+Base!$AX123*2+Base!$AZ123+Base!$BD123+Base!$BE123*2+Base!$BF123)/380+(ROW()/100000)+SUM(Data!R123+Data!U123)</f>
        <v>1.2600000000000001E-3</v>
      </c>
      <c r="V126" s="87">
        <f>SUM(Base!$AF123+Base!$AG123+Base!$AI123*2+Base!$AK123*2+Base!$AL123*2+Base!$AM123+Base!$AO123+Base!$AV123*2+Base!$AX123*2+Base!$AZ123+Base!$BD123+Base!$BE123*2+Base!$BF123)/380+(ROW()/100000)+SUM(Data!R123+Data!U123)</f>
        <v>1.2600000000000001E-3</v>
      </c>
      <c r="W126" s="87">
        <f>SUM(Base!$AA123*2+Base!$AG123*2+Base!$AI123*2+Base!$AJ123+Base!$AL123+Base!$AN123+Base!$AO123+Base!$AP123*2+Base!$AT123+Base!$AU123*2+Base!$AV123*2+Base!$AW123+Base!$AX123+Base!$BE123*2)/420+(ROW()/100000)+Data!U123</f>
        <v>1.2600000000000001E-3</v>
      </c>
      <c r="X126" s="87">
        <f>SUM(Base!$AC123+Base!$AF123*2+Base!$AI123*2+Base!$AL123*2+Base!$AM123+Base!$AN123+Base!$AO123*2+Base!$AP123*2+Base!$AU123*2+Base!$BB123+Base!$BD123*2+Base!$BF123)/380+(ROW()/100000)+Data!Q123</f>
        <v>1.2600000000000001E-3</v>
      </c>
      <c r="Y126" s="87">
        <f>SUM(Base!$AC123*2+Base!$AF123*2+Base!$AI123*2+Base!$AK123+Base!$AL123+Base!$AM123+Base!$AN123+Base!$AO123+Base!$AP123+Base!$AU123*2+Base!$BB123*2+Base!$BD123+Base!$BF123*2)/380+(ROW()/100000)+Data!Q123</f>
        <v>1.2600000000000001E-3</v>
      </c>
      <c r="Z126" s="87">
        <f>SUM(Base!$AC123*2+Base!$AF123+Base!$AI123*2+Base!$AK123*2+Base!$AL123+Base!$AM123*2+Base!$AN123+Base!$AO123+Base!$AP123*2+Base!$AU123*2+Base!$BB123*2+Base!$BF123*2)/400+(ROW()/100000)+Data!Q123</f>
        <v>1.2600000000000001E-3</v>
      </c>
      <c r="AA126" s="87">
        <f>SUM(Base!$Y123*2+Base!$Z123*2+Base!$AA123*2+Base!$AC123*2+Base!$AD123+Base!$AG123+Base!$AJ123*2+Base!$AL123*2+Base!$AN123*2+Base!$AP123+Base!$AT123*2+Base!$AV123+Base!$AW123+Base!$AX123+Base!$AY123*2+Base!$AZ123*2+Base!$BA123+Base!$BB123+Base!$BD123+Base!$BE123+Base!$BF123*2)/640+(ROW()/100000)+Data!Y123</f>
        <v>1.2600000000000001E-3</v>
      </c>
      <c r="AB126" s="87">
        <f>SUM(Base!$Y123*2+Base!$Z123+Base!$AA123*2+Base!$AC123*2+Base!$AD123*2+Base!$AG123*2+Base!$AJ123*2+Base!$AL123*2+Base!$AN123*2+Base!$AP123*2+Base!$AT123*2+Base!$AV123+Base!$AW123*2+Base!$AX123+Base!$AY123*2+Base!$AZ123*2+Base!$BA123+Base!$BB123+Base!$BD123+Base!$BE123+Base!$BF123*2)/700+(ROW()/100000)+Data!Y123</f>
        <v>1.2600000000000001E-3</v>
      </c>
      <c r="AC126" s="87">
        <f>SUM(Base!$AA123*2+Base!$AD123+Base!$AG123*2+Base!$AI123+Base!$AJ123+Base!$AL123+Base!$AN123+Base!$AP123*2+Base!$AT123*2+Base!$AV123+Base!$AW123+Base!$AX123+Base!$AY123+Base!$BE123)/360+(ROW()/100000)+Data!U123</f>
        <v>1.2600000000000001E-3</v>
      </c>
      <c r="AD126" s="87">
        <f>SUM(Base!$AA123+Base!$AF123+Base!$AG123+Base!$AI123*2+Base!$AJ123+Base!$AK123+Base!$AL123+Base!$AN123+Base!$AO123*2+Base!$AP123*2+Base!$AU123*2+Base!$AV123*2+Base!$AX123+Base!$BE123)/380+(ROW()/100000)+Data!U123</f>
        <v>1.2600000000000001E-3</v>
      </c>
      <c r="AE126" s="87">
        <f>SUM(Base!$AA123*2+Base!$AG123*2+Base!$AI123*2+Base!$AJ123+Base!$AL123+Base!$AN123+Base!$AO123+Base!$AP123*2+Base!$AT123+Base!$AV123*2+Base!$AW123+Base!$AX123+Base!$BE123)/360+(ROW()/100000)+Data!U123</f>
        <v>1.2600000000000001E-3</v>
      </c>
      <c r="AF126" s="87">
        <f>SUM(Base!$W123*2+Base!$Y123*2+Base!$AA123+Base!$AF123+Base!$AG123+Base!$AI123+Base!$AJ123*2+Base!$AL123+Base!$AP123+Base!$AR123*2+Base!$AT123*2+Base!$AU123+Base!$AV123*2+Base!$AX123*2+Base!$AY123*2+Base!$AZ123+Base!$BA123+Base!$BD123+Base!$BE123*2)/560+(ROW()/100000)+SUM(Data!M123:P123)</f>
        <v>1.2600000000000001E-3</v>
      </c>
      <c r="AG126" s="87">
        <f>SUM(Base!$W123*2+Base!$Y123*2+Base!$AA123+Base!$AF123+Base!$AG123+Base!$AI123+Base!$AJ123*2+Base!$AL123+Base!$AP123+Base!$AR123+Base!$AT123*2+Base!$AU123+Base!$AV123*2+Base!$AX123*2+Base!$AY123*2+Base!$AZ123+Base!$BA123+Base!$BD123+Base!$BE123*2)/540+(ROW()/100000)+SUM(Data!M123:P123)</f>
        <v>1.2600000000000001E-3</v>
      </c>
      <c r="AH126" s="87">
        <f>SUM(Base!$Y123+Base!$Z123+Base!$AA123*2+Base!$AG123*2+Base!$AJ123*2+Base!$AL123+Base!$AN123*2+Base!$AP123*2+Base!$AR123+Base!$AT123*2+Base!$AV123*2+Base!$AW123+Base!$BA123+Base!$BF123)/420+(ROW()/100000)+Data!Y123</f>
        <v>1.2600000000000001E-3</v>
      </c>
      <c r="AI126" s="87">
        <f>SUM(Base!$Z123+Base!$AA123*2+Base!$AG123*2+Base!$AJ123*2+Base!$AL123+Base!$AN123*2+Base!$AP123*2+Base!$AR123+Base!$AT123*2+Base!$AV123*2+Base!$AW123+Base!$BA123+Base!$BF123)/400+(ROW()/100000)+Data!Y123</f>
        <v>1.2600000000000001E-3</v>
      </c>
      <c r="AJ126" s="87">
        <f>SUM(Base!$AA123*2+Base!$AG123*2+Base!$AI123+Base!$AJ123*2+Base!$AL123+Base!$AN123*2+Base!$AP123*2+Base!$AU123+Base!$AV123*2+Base!$AW123*2+Base!$BA123)/360+(ROW()/100000)+SUM(Data!R123+Data!U123)</f>
        <v>1.2600000000000001E-3</v>
      </c>
      <c r="AK126" s="87">
        <f>SUM(Base!$AA123*2+Base!$AG123*2+Base!$AJ123*2+Base!$AL123+Base!$AN123*2+Base!$AP123*2+Base!$AT123+Base!$AU123+Base!$AV123*2+Base!$AW123*2+Base!$BA123)/360+(ROW()/100000)+SUM(Data!R123+Data!U123)</f>
        <v>1.2600000000000001E-3</v>
      </c>
      <c r="AL126" s="87">
        <f>SUM(Base!$AF123+Base!$AG123+Base!$AI123*2+Base!$AK123+Base!$AL123*2+Base!$AN123+Base!$AO123*2+Base!$AP123+Base!$AU123*2+Base!$AV123*2+Base!$AX123)/360+(ROW()/100000)+Data!R123</f>
        <v>1.2600000000000001E-3</v>
      </c>
      <c r="AM126" s="87">
        <f>SUM(Base!$AA123+Base!$AF123+Base!$AG123+Base!$AI123*2+Base!$AK123+Base!$AL123*2+Base!$AN123+Base!$AO123*2+Base!$AP123+Base!$AU123*2+Base!$AV123*2+Base!$AX123)/380+(ROW()/100000)+Data!R123</f>
        <v>1.2600000000000001E-3</v>
      </c>
      <c r="AN126" s="87">
        <f>SUM(Base!$W123+Base!$Y123+Base!$AA123+Base!$AF123+Base!$AI123+Base!$AJ123*2+Base!$AK123+Base!$AL123*2+Base!$AO123+Base!$AP123+Base!$AT123*2+Base!$AU123*2+Base!$AV123*2+Base!$AX123*2+Base!$AY123)/460+(ROW()/100000)+SUM(Data!S123+Data!T123)</f>
        <v>1.2600000000000001E-3</v>
      </c>
      <c r="AO126" s="87">
        <f>SUM(Base!$W123*2+Base!$Y123+Base!$AA123+Base!$AF123+Base!$AI123+Base!$AJ123*2+Base!$AK123+Base!$AL123+Base!$AN123+Base!$AO123+Base!$AP123+Base!$AT123*2+Base!$AU123+Base!$AV123*2+Base!$AX123*2+Base!$AY123)/480+(ROW()/100000)+SUM(Data!S123+Data!T123)</f>
        <v>1.2600000000000001E-3</v>
      </c>
      <c r="AP126" s="87">
        <f>SUM(Base!$Y123+Base!$AA123*2+Base!$AG123*2+Base!$AJ123*2+Base!$AL123+Base!$AN123*2+Base!$AP123*2+Base!$AR123+Base!$AT123+Base!$AV123+Base!$AW123*2+Base!$AZ123)/360+(ROW()/100000)+Data!X123</f>
        <v>1.2600000000000001E-3</v>
      </c>
      <c r="AQ126" s="87">
        <f>SUM(Base!$W123*2+Base!$Y123+Base!$AA123+Base!$AF123*2+Base!$AG123+Base!$AI123*2+Base!$AJ123+Base!$AL123*2+Base!$AO123+Base!$AP123+Base!$AT123+Base!$AU123*2+Base!$AV123*2+Base!$AX123+Base!$AZ123)/460+(ROW()/100000)+SUM(Data!M123:P123)</f>
        <v>1.2600000000000001E-3</v>
      </c>
      <c r="AR126" s="87">
        <f>SUM(Base!$W123+Base!$AF123*2+Base!$AG123+Base!$AI123*2+Base!$AL123*2+Base!$AO123*2+Base!$AP123+Base!$AU123*2+Base!$AV123+Base!$AX123)/340+(ROW()/100000)+SUM(Data!M123:P123)</f>
        <v>1.2600000000000001E-3</v>
      </c>
      <c r="AS126" s="87">
        <f>SUM(Base!$W123+Base!$Y123+Base!$AF123*2+Base!$AG123+Base!$AI123*2+Base!$AJ123+Base!$AL123*2+Base!$AO123*2+Base!$AP123+Base!$AU123*2+Base!$AV123*2+Base!$AX123)/400+(ROW()/100000)+SUM(Data!M123:P123)</f>
        <v>1.2600000000000001E-3</v>
      </c>
      <c r="AT126" s="87">
        <f>SUM(Base!$Y123*2+Base!$Z123+Base!$AA123*2+Base!$AG123*2+Base!$AJ123*2+Base!$AL123+Base!$AN123*2+Base!$AP123*2+Base!$AR123+Base!$AT123*2+Base!$AV123+Base!$AW123*2+Base!$AY123*2+Base!$AZ123*2+Base!$BA123)/500+(ROW()/100000)+Data!Y123</f>
        <v>1.2600000000000001E-3</v>
      </c>
      <c r="AU126" s="87">
        <f>SUM(Base!$L123*2+Base!$M123*2+Base!$N123*2+Base!$P123*2+Base!$Q123*2+Base!$R123+Base!$T123*2+Base!$V123+Base!$AL123+Base!$AO123*2+Base!$AP123+Base!$AU123*2+Base!$AZ123*2)/440+(ROW()/100000)+Data!L123</f>
        <v>1.2600000000000001E-3</v>
      </c>
      <c r="AV126" s="87">
        <f>SUM(Base!$AA123+Base!$AF123*2+Base!$AG123+Base!$AI123*2+Base!$AK123+Base!$AL123*2+Base!$AM123+Base!$AN123*2+Base!$AO123*2+Base!$AP123*2+Base!$AU123*2+Base!$AV123*2+Base!$AX123+Base!$BB123+Base!$BE123+Base!$BF123)/480+(ROW()/100000)+Data!R123</f>
        <v>1.2600000000000001E-3</v>
      </c>
      <c r="AW126" s="87">
        <f>SUM(Base!$Y123*2+Base!$Z123*2+Base!$AA123*2+Base!$AD123+Base!$AG123+Base!$AJ123*2+Base!$AL123*2+Base!$AN123+Base!$AR123+Base!$AT123*2+Base!$AX123+Base!$AY123*2+Base!$AZ123*2+Base!$BA123+Base!$BD123+Base!$BE123)/480+(ROW()/100000)+SUM(Data!V123+Data!W123)</f>
        <v>1.2600000000000001E-3</v>
      </c>
      <c r="AX126" s="87">
        <f>SUM(Base!$Y123*2+Base!$Z123*2+Base!$AA123*2+Base!$AD123+Base!$AG123+Base!$AJ123*2+Base!$AL123+Base!$AN123+Base!$AR123+Base!$AT123*2+Base!$AW123+Base!$AX123+Base!$AY123*2+Base!$AZ123*2+Base!$BA123+Base!$BD123+Base!$BE123)/480+(ROW()/100000)+SUM(Data!V123+Data!W123)</f>
        <v>1.2600000000000001E-3</v>
      </c>
      <c r="AY126" s="87">
        <f>SUM(Base!$Y123+Base!$AA123+Base!$AC123*2+Base!$AF123*2+Base!$AG123+Base!$AI123*2+Base!$AJ123+Base!$AK123+Base!$AL123+Base!$AM123+Base!$AN123+Base!$AO123+Base!$AP123+Base!$AU123*2+Base!$AX123+Base!$AZ123+Base!$BB123+Base!$BD123+Base!$BE123*2)/480+(ROW()/100000)+SUM(Data!M123:P123)</f>
        <v>1.2600000000000001E-3</v>
      </c>
      <c r="AZ126" s="87">
        <f>SUM(Base!$W123*2+Base!$Y123*2+Base!$AA123+Base!$AD123+Base!$AG123*2+Base!$AJ123*2+Base!$AL123+Base!$AN123+Base!$AP123+Base!$AR123+Base!$AT123+Base!$AW123+Base!$AX123+Base!$AY123*2+Base!$AZ123*2+Base!$BA123+Base!$BD123+Base!$BE123)/480+(ROW()/100000)+SUM(Data!S123+Data!T123+Data!V123+Data!W123)</f>
        <v>1.2600000000000001E-3</v>
      </c>
      <c r="BA126" s="87">
        <f>SUM(Base!$W123*2+Base!$Y123*2+Base!$AA123+Base!$AD123+Base!$AG123*2+Base!$AJ123*2+Base!$AN123+Base!$AP123+Base!$AT123+Base!$AW123+Base!$AX123+Base!$AY123*2+Base!$AZ123*2+Base!$BA123+Base!$BD123+Base!$BE123)/440+(ROW()/100000)+SUM(Data!S123+Data!T123+Data!V123+Data!W123)</f>
        <v>1.2600000000000001E-3</v>
      </c>
      <c r="BB126" s="87">
        <f>SUM(Base!$W123+Base!$Y123+Base!$AA123*2+Base!$AD123+Base!$AF123+Base!$AG123*2+Base!$AI123*2+Base!$AJ123*2+Base!$AL123+Base!$AN123*2+Base!$AO123+Base!$AP123*2+Base!$AR123+Base!$AT123*2+Base!$AU123+Base!$AV123*2+Base!$AW123*2+Base!$AX123+Base!$AY123*2+Base!$AZ123)/640+(ROW()/100000)+SUM(Data!M123:P123)</f>
        <v>1.2600000000000001E-3</v>
      </c>
      <c r="BC126" s="87">
        <f>SUM(Base!$AA123+Base!$AF123+Base!$AG123*2+Base!$AI123*2+Base!$AJ123+Base!$AL123*2+Base!$AN123+Base!$AO123+Base!$AP123*2+Base!$AT123+Base!$AU123*2+Base!$AV123*2+Base!$AX123+Base!$AY123+Base!$AZ123)/440+(ROW()/100000)+SUM(Data!M123:P123)</f>
        <v>1.2600000000000001E-3</v>
      </c>
      <c r="BD126" s="87">
        <f>SUM(Base!$AA123*2+Base!$AF123+Base!$AG123*2+Base!$AI123*2+Base!$AJ123+Base!$AL123+Base!$AN123*2+Base!$AO123+Base!$AP123*2+Base!$AT123+Base!$AU123+Base!$AV123*2+Base!$AW123+Base!$AX123+Base!$AY123+Base!$AZ123)/460+(ROW()/100000)+SUM(Data!M123:P123)</f>
        <v>1.2600000000000001E-3</v>
      </c>
      <c r="BE126" s="87">
        <f>SUM(Base!$AA123*2+Base!$AC123*2+Base!$AF123*2+Base!$AG123*2+Base!$AI123*2+Base!$AJ123*2+Base!$AL123+Base!$AM123+Base!$AN123*2+Base!$AO123+Base!$AP123*2+Base!$AU123*2+Base!$AV123*2+Base!$BB123*2+Base!$BD123+Base!$BE123+Base!$BF123*2)/580+(ROW()/100000)+Data!Q123</f>
        <v>1.2600000000000001E-3</v>
      </c>
      <c r="BF126" s="87">
        <f>SUM(Base!$Y123+Base!$AA123*2+Base!$AC123*2+Base!$AF123*2+Base!$AG123*2+Base!$AI123*2+Base!$AJ123*2+Base!$AL123+Base!$AM123+Base!$AN123*2+Base!$AO123+Base!$AP123*2+Base!$AU123*2+Base!$AV123*2+Base!$AW123+Base!$BB123*2+Base!$BD123+Base!$BE123+Base!$BF123*2)/620+(ROW()/100000)+Data!Q123</f>
        <v>1.2600000000000001E-3</v>
      </c>
      <c r="BG126" s="87">
        <f>SUM(Base!$Y123*2+Base!$Z123+Base!$AA123+Base!$AD123+Base!$AG123*2+Base!$AJ123*2+Base!$AL123+Base!$AN123+Base!$AP123*2+Base!$AR123+Base!$AT123*2+Base!$AW123*2+Base!$AX123*2+Base!$AY123*2+Base!$BA123+Base!$BE123)/480+(ROW()/100000)+Data!U123</f>
        <v>1.2600000000000001E-3</v>
      </c>
      <c r="BH126" s="87">
        <f>SUM(Base!$Y123+Base!$AA123+Base!$AD123+Base!$AG123*2+Base!$AI123+Base!$AJ123*2+Base!$AL123+Base!$AN123+Base!$AP123*2+Base!$AT123*2+Base!$AW123+Base!$AX123*2+Base!$AY123*2+Base!$BA123+Base!$BE123)/420+(ROW()/100000)+Data!U123</f>
        <v>1.2600000000000001E-3</v>
      </c>
      <c r="BI126" s="87">
        <f>SUM(Base!$AC123+Base!$AF123*2+Base!$AI123*2+Base!$AL123*2+Base!$AM123+Base!$AO123*2+Base!$AU123*2+Base!$BB123+Base!$BD123*2+Base!$BF123)/320+(ROW()/100000)+Data!Q123</f>
        <v>1.2600000000000001E-3</v>
      </c>
      <c r="BJ126" s="87">
        <f>SUM(Base!$AC123*2+Base!$AF123*2+Base!$AI123*2+Base!$AK123+Base!$AL123+Base!$AM123+Base!$AO123+Base!$AU123*2+Base!$BB123*2+Base!$BD123+Base!$BF123*2)/340+(ROW()/100000)+Data!Q123</f>
        <v>1.2600000000000001E-3</v>
      </c>
      <c r="BK126" s="87">
        <f>SUM(Base!$AC123*2+Base!$AF123+Base!$AI123*2+Base!$AK123*2+Base!$AL123+Base!$AM123*2+Base!$AO123+Base!$AU123*2+Base!$BB123*2+Base!$BF123*2)/340+(ROW()/100000)+Data!Q123</f>
        <v>1.2600000000000001E-3</v>
      </c>
      <c r="BL126" s="87">
        <f>SUM(Base!$AC123+Base!$AF123*2+Base!$AI123*2+Base!$AK123+Base!$AL123*2+Base!$AM123+Base!$AO123+Base!$AU123*2+Base!$AV123+Base!$BF123*2)/300+(ROW()/100000)+SUM(Data!M123:P123)</f>
        <v>1.2600000000000001E-3</v>
      </c>
      <c r="BM126" s="87">
        <f>SUM(Base!$Z123*2+Base!$AA123+Base!$AC123+Base!$AJ123+Base!$AL123*2+Base!$AN123*2+Base!$AP123+Base!$AT123*2+Base!$AY123)/260+(ROW()/100000)+Data!Y123</f>
        <v>1.2600000000000001E-3</v>
      </c>
      <c r="BN126" s="87">
        <f>SUM(Base!$Z123+Base!$AA123+Base!$AK123*2+Base!$AL123*2+Base!$AM123*2+Base!$AN123+Base!$AO123+Base!$AP123+Base!$AT123*2+Base!$AV123*2+Base!$AX123*2+Base!$AY123*2+Base!$AZ123+Base!$BA123+Base!$BD123*2+Base!$BE123*2+Base!$BF123)/520+(ROW()/100000)+Data!Y123</f>
        <v>1.2600000000000001E-3</v>
      </c>
      <c r="BO126" s="87">
        <f>SUM(Base!$AA123+Base!$AK123*2+Base!$AL123*2+Base!$AM123*2+Base!$AN123+Base!$AO123+Base!$AP123*2+Base!$AV123*2+Base!$AX123*2+Base!$AY123*2+Base!$AZ123+Base!$BA123+Base!$BD123*2+Base!$BE123*2+Base!$BF123)/480+(ROW()/100000)+Data!Y123</f>
        <v>1.2600000000000001E-3</v>
      </c>
      <c r="BP126" s="87">
        <f>SUM(Base!$AA123+Base!$AG123+Base!$AK123*2+Base!$AL123*2+Base!$AM123*2+Base!$AN123+Base!$AO123+Base!$AP123*2+Base!$AT123+Base!$AV123*2+Base!$AX123*2+Base!$AY123*2+Base!$AZ123+Base!$BA123+Base!$BD123*2+Base!$BE123*2+Base!$BF123)/520+(ROW()/100000)+Data!Y123</f>
        <v>1.2600000000000001E-3</v>
      </c>
      <c r="BQ126" s="87">
        <f>SUM(Base!$Y123+Base!$AA123*2+Base!$AD123+Base!$AG123*2+Base!$AJ123*2+Base!$AL123+Base!$AN123*2+Base!$AP123*2+Base!$AR123*2+Base!$AT123*2+Base!$AV123*2+Base!$AW123*2+Base!$BA123)/440+(ROW()/100000)+Data!R123</f>
        <v>1.2600000000000001E-3</v>
      </c>
      <c r="BR126" s="87">
        <f>SUM(Base!$Z123*2+Base!$AA123+Base!$AJ123+Base!$AL123*2+Base!$AN123*2+Base!$AO123*2+Base!$AP123*2+Base!$AT123*2+Base!$AX123+Base!$AY123+Base!$BA123*2+Base!$BE123)/380+(ROW()/100000)+SUM(Data!V123+Data!W123)</f>
        <v>1.2600000000000001E-3</v>
      </c>
      <c r="BS126" s="87">
        <f>SUM(Base!$Y123+Base!$AA123*2+Base!$AD123+Base!$AG123*2+Base!$AJ123*2+Base!$AL123*2+Base!$AN123*2+Base!$AO123+Base!$AP123*2+Base!$AT123*2+Base!$AU123+Base!$AV123*2+Base!$AW123*2+Base!$AX123*2+Base!$AY123*2+Base!$AZ123+Base!$BA123+Base!$BD123+Base!$BE123*2)/620+(ROW()/100000)+SUM(Data!R123+Data!U123)</f>
        <v>1.2600000000000001E-3</v>
      </c>
      <c r="BT126" s="87">
        <f>SUM(Base!$L123+Base!$M123*2+Base!$N123+Base!$O123+Base!$P123+Base!$Q123*2+Base!$R123*2+Base!$T123*2+Base!$U123*2+Base!$V123+Base!$AA123+Base!$AG123+Base!$AL123*2+Base!$AN123*2+Base!$AO123*2+Base!$AP123+Base!$AU123*2+Base!$AW123+Base!$AY123+Base!$AZ123*2)/600+(ROW()/100000)+Data!L123</f>
        <v>1.2600000000000001E-3</v>
      </c>
      <c r="BU126" s="87">
        <f>SUM(Base!$L123+Base!$M123*2+Base!$N123+Base!$P123+Base!$Q123*2+Base!$R123*2+Base!$T123*2+Base!$U123+Base!$V123+Base!$AA123+Base!$AG123+Base!$AL123*2+Base!$AN123+Base!$AO123*2+Base!$AP123+Base!$AU123*2+Base!$AW123+Base!$AY123+Base!$AZ123*2)/540+(ROW()/100000)+Data!L123</f>
        <v>1.2600000000000001E-3</v>
      </c>
      <c r="BV126" s="87">
        <f>SUM(Base!$L123+Base!$M123*2+Base!$N123+Base!$P123+Base!$Q123*2+Base!$R123*2+Base!$T123*2+Base!$U123*2+Base!$V123+Base!$AA123+Base!$AG123+Base!$AL123*2+Base!$AN123*2+Base!$AO123*2+Base!$AP123+Base!$AU123*2+Base!$AW123+Base!$AY123+Base!$AZ123*2)/580+(ROW()/100000)+Data!L123</f>
        <v>1.2600000000000001E-3</v>
      </c>
      <c r="BW126" s="87">
        <f>SUM(Base!$Y123*2+Base!$Z123*2+Base!$AA123*2+Base!$AG123+Base!$AJ123+Base!$AL123*2+Base!$AN123*2+Base!$AO123+Base!$AP123+Base!$AT123*2+Base!$AX123+Base!$AY123*2+Base!$AZ123+Base!$BA123+Base!$BD123+Base!$BE123)/460+(ROW()/100000)+Data!X123</f>
        <v>1.2600000000000001E-3</v>
      </c>
      <c r="BX126" s="87">
        <f>SUM(Base!$Y123*2+Base!$Z123+Base!$AA123*2+Base!$AG123*2+Base!$AJ123*2+Base!$AL123+Base!$AN123*2+Base!$AP123*2+Base!$AR123*2+Base!$AT123*2+Base!$AW123*2+Base!$AY123*2+Base!$AZ123+Base!$BA123)/480+(ROW()/100000)+SUM(Data!V123+Data!W123+Data!X123+Data!Y123)</f>
        <v>1.2600000000000001E-3</v>
      </c>
      <c r="BY126" s="87">
        <f>SUM(Base!$Z123*2+Base!$AA123+Base!$AC123*2+Base!$AK123+Base!$AL123+Base!$AM123*2+Base!$AN123*2+Base!$AP123+Base!$AT123*2+Base!$AV123+Base!$BA123*2+Base!$BB123*2+Base!$BF123*2)/420+(ROW()/100000)+Data!Y123</f>
        <v>1.2600000000000001E-3</v>
      </c>
      <c r="BZ126" s="87">
        <f>SUM(Base!$Z123+Base!$AA123+Base!$AC123*2+Base!$AK123+Base!$AL123+Base!$AM123*2+Base!$AN123+Base!$AP123+Base!$AT123+Base!$AV123*2+Base!$BA123*2+Base!$BB123*2+Base!$BF123*2)/380+(ROW()/100000)+Data!Y123</f>
        <v>1.2600000000000001E-3</v>
      </c>
      <c r="CA126" s="87">
        <f>SUM(Base!$Z123*2+Base!$AA123+Base!$AD123*2+Base!$AF123+Base!$AG123*2+Base!$AI123*2+Base!$AL123*2+Base!$AN123+Base!$AO123+Base!$AP123+Base!$AT123*2+Base!$AU123*2+Base!$AX123*2+Base!$AY123+Base!$BA123+Base!$BD123*2+Base!$BE123*2+Base!$BF123)/560+(ROW()/100000)+Data!R123</f>
        <v>1.2600000000000001E-3</v>
      </c>
      <c r="CB126" s="87">
        <f>SUM(Base!$Z123+Base!$AA123+Base!$AD123+Base!$AF123*2+Base!$AG123*2+Base!$AI123*2+Base!$AL123+Base!$AN123+Base!$AO123+Base!$AP123+Base!$AT123*2+Base!$AU123*2+Base!$AX123*2+Base!$AY123+Base!$BA123+Base!$BD123*2+Base!$BE123*2+Base!$BF123)/520+(ROW()/100000)+Data!R123</f>
        <v>1.2600000000000001E-3</v>
      </c>
      <c r="CC126" s="87">
        <f>SUM(Base!$W123*2+Base!$Y123*2+Base!$AA123+Base!$AG123+Base!$AJ123*2+Base!$AL123+Base!$AR123+Base!$AT123+Base!$AX123+Base!$AY123*2+Base!$AZ123*2+Base!$BA123+Base!$BD123+Base!$BE123)/380+(ROW()/100000)+SUM(Data!S123+Data!T123+Data!V123+Data!W123)</f>
        <v>1.2600000000000001E-3</v>
      </c>
      <c r="CD126" s="87">
        <f>SUM(Base!$W123*2+Base!$Y123*2+Base!$AA123+Base!$AG123+Base!$AJ123*2+Base!$AT123+Base!$AX123+Base!$AY123*2+Base!$AZ123*2+Base!$BA123+Base!$BD123+Base!$BE123)/340+(ROW()/100000)+SUM(Data!S123+Data!T123+Data!V123+Data!W123)</f>
        <v>1.2600000000000001E-3</v>
      </c>
      <c r="CE126" s="87">
        <f>SUM(Base!$W123*2+Base!$Y123*2+Base!$AA123+Base!$AF123+Base!$AG123+Base!$AI123*2+Base!$AJ123*2+Base!$AL123+Base!$AO123+Base!$AP123+Base!$AR123+Base!$AT123*2+Base!$AU123+Base!$AV123*2+Base!$AX123*2+Base!$AY123*2+Base!$AZ123+Base!$BA123+Base!$BD123*2+Base!$BE123*2)/600+(ROW()/100000)+SUM(Data!M123:P123)</f>
        <v>1.2600000000000001E-3</v>
      </c>
      <c r="CF126" s="87">
        <f>SUM(Base!$W123+Base!$Y123+Base!$AA123+Base!$AF123*2+Base!$AG123+Base!$AI123*2+Base!$AJ123+Base!$AL123*2+Base!$AO123+Base!$AP123+Base!$AT123+Base!$AU123*2+Base!$AV123*2+Base!$AX123*2+Base!$AY123*2+Base!$AZ123+Base!$BA123+Base!$BD123+Base!$BE123*2)/540+(ROW()/100000)+SUM(Data!M123:P123)</f>
        <v>1.2600000000000001E-3</v>
      </c>
      <c r="CG126" s="87">
        <f>SUM(Base!$W123*2+Base!$Y123*2+Base!$AA123+Base!$AF123*2+Base!$AG123+Base!$AI123*2+Base!$AJ123+Base!$AL123+Base!$AO123+Base!$AP123+Base!$AT123*2+Base!$AU123+Base!$AV123*2+Base!$AX123*2+Base!$AY123*2+Base!$AZ123+Base!$BA123+Base!$BD123+Base!$BE123*2)/560+(ROW()/100000)+SUM(Data!M123:P123)</f>
        <v>1.2600000000000001E-3</v>
      </c>
      <c r="CH126" s="87">
        <f>SUM(Base!$W123*2+Base!$Y123*2+Base!$AA123+Base!$AC123*2+Base!$AF123*2+Base!$AG123+Base!$AI123*2+Base!$AJ123+Base!$AK123+Base!$AL123+Base!$AM123+Base!$AN123+Base!$AO123+Base!$AP123+Base!$AT123*2+Base!$AU123+Base!$AX123+Base!$AZ123+Base!$BB123*2+Base!$BD123*2+Base!$BE123*2+Base!$BF123*2)/640+(ROW()/100000)+Data!Q123</f>
        <v>1.2600000000000001E-3</v>
      </c>
      <c r="CI126" s="87">
        <f>SUM(Base!$Y123+Base!$AA123+Base!$AC123*2+Base!$AF123*2+Base!$AG123+Base!$AI123*2+Base!$AJ123+Base!$AK123+Base!$AL123+Base!$AM123+Base!$AN123+Base!$AO123+Base!$AP123+Base!$AU123*2+Base!$AX123+Base!$AZ123+Base!$BB123*2+Base!$BD123+Base!$BF123*2)/500+(ROW()/100000)+Data!Q123</f>
        <v>1.2600000000000001E-3</v>
      </c>
      <c r="CJ126" s="87">
        <f>SUM(Base!$W123+Base!$Y123*2+Base!$AA123+Base!$AC123*2+Base!$AF123*2+Base!$AG123+Base!$AI123*2+Base!$AJ123+Base!$AK123+Base!$AL123+Base!$AM123+Base!$AN123+Base!$AO123+Base!$AP123+Base!$AT123+Base!$AU123*2+Base!$AX123+Base!$AZ123+Base!$BB123*2+Base!$BD123*2+Base!$BE123+Base!$BF123*2)/600+(ROW()/100000)+Data!Q123</f>
        <v>1.2600000000000001E-3</v>
      </c>
      <c r="CK126" s="87">
        <f>SUM(Base!$W123*2+Base!$AA123*2+Base!$AG123*2+Base!$AI123+Base!$AJ123+Base!$AL123+Base!$AN123+Base!$AP123*2+Base!$AT123+Base!$AV123*2+Base!$AW123+Base!$AX123*2+Base!$BE123*2)/400+(ROW()/100000)+SUM(Data!S123+Data!T123)</f>
        <v>1.2600000000000001E-3</v>
      </c>
      <c r="CL126" s="87">
        <f>SUM(Base!$W123+Base!$AA123+Base!$AF123+Base!$AG123*2+Base!$AI123*2+Base!$AJ123+Base!$AL123+Base!$AN123+Base!$AO123*2+Base!$AP123*2+Base!$AU123*2+Base!$AV123*2+Base!$AX123*2+Base!$BE123)/420+(ROW()/100000)+SUM(Data!S123+Data!T123)</f>
        <v>1.2600000000000001E-3</v>
      </c>
      <c r="CM126" s="87">
        <f>SUM(Base!$W123+Base!$AA123+Base!$AG123*2+Base!$AI123*2+Base!$AJ123+Base!$AL123+Base!$AN123+Base!$AO123+Base!$AP123*2+Base!$AT123+Base!$AU123+Base!$AV123*2+Base!$AW123+Base!$AX123*2+Base!$BE123*2)/420+(ROW()/100000)+SUM(Data!S123+Data!T123)</f>
        <v>1.2600000000000001E-3</v>
      </c>
      <c r="CN126" s="87">
        <f>SUM(Base!$Y123*2+Base!$AA123*2+Base!$AG123*2+Base!$AJ123*2+Base!$AL123+Base!$AN123*2+Base!$AP123*2+Base!$AR123+Base!$AT123*2+Base!$AV123*2+Base!$AW123*2+Base!$AY123+Base!$AZ123)/440+(ROW()/100000)+SUM(Data!S123+Data!T123)</f>
        <v>1.2600000000000001E-3</v>
      </c>
      <c r="CO126" s="87">
        <f>SUM(Base!$Y123+Base!$AA123*2+Base!$AG123*2+Base!$AJ123*2+Base!$AN123*2+Base!$AP123*2+Base!$AT123+Base!$AV123*2+Base!$AW123*2+Base!$AZ123)/340+(ROW()/100000)+SUM(Data!S123+Data!T123)</f>
        <v>1.2600000000000001E-3</v>
      </c>
      <c r="CP126" s="87">
        <f>SUM(Base!$W123+Base!$Z123+Base!$AA123+Base!$AC123*2+Base!$AL123+Base!$AM123*2+Base!$AT123*2+Base!$AV123+Base!$AX123+Base!$BA123+Base!$BB123*2+Base!$BE123+Base!$BF123*2)/360+(ROW()/100000)+SUM(Data!V123+Data!W123)</f>
        <v>1.2600000000000001E-3</v>
      </c>
      <c r="CQ126" s="89">
        <f>SUM(Base!$W123+Base!$AA123+Base!$AC123*2+Base!$AL123+Base!$AM123*2+Base!$AT123+Base!$AV123*2+Base!$AX123+Base!$BA123+Base!$BB123*2+Base!$BE123+Base!$BF123*2)/340+(ROW()/100000)+SUM(Data!V123+Data!W123)</f>
        <v>1.2600000000000001E-3</v>
      </c>
      <c r="CR126" s="1"/>
    </row>
    <row r="127" spans="1:96" ht="25" customHeight="1" x14ac:dyDescent="0.3">
      <c r="A127" s="1"/>
      <c r="B127" s="199">
        <f>Base!B124</f>
        <v>0</v>
      </c>
      <c r="C127" s="200">
        <f>Base!C124</f>
        <v>0</v>
      </c>
      <c r="D127" s="1"/>
      <c r="E127" s="201">
        <f>Base!E124</f>
        <v>0</v>
      </c>
      <c r="F127" s="202" t="str">
        <f t="shared" si="5"/>
        <v>A (D)</v>
      </c>
      <c r="G127" s="1"/>
      <c r="H127" s="201">
        <f>Base!I124</f>
        <v>0</v>
      </c>
      <c r="I127" s="200">
        <f>Base!H124</f>
        <v>0</v>
      </c>
      <c r="J127" s="1"/>
      <c r="K127" s="203">
        <f>SUM(Base!$AF124*2+Base!$AI124*2+Base!$AL124*2+Base!$AN124+Base!$AO124*2+Base!$AP124*2+Base!$AU124*2+Base!$AV124+Base!$BF124)/300+(ROW()/100000)+Data!R124</f>
        <v>1.2700000000000001E-3</v>
      </c>
      <c r="L127" s="204">
        <f>SUM(Base!$Y124*2+Base!$Z124*2+Base!$AA124*2+Base!$AG124+Base!$AJ124*2+Base!$AL124+Base!$AN124*2+Base!$AP124+Base!$AT124*2+Base!$AX124+Base!$AY124*2+Base!$AZ124+Base!$BA124+Base!$BD124+Base!$BE124)/440+(ROW()/100000)+Data!Y124</f>
        <v>1.2700000000000001E-3</v>
      </c>
      <c r="M127" s="204">
        <f>SUM(Base!$Y124*2+Base!$Z124+Base!$AA124*2+Base!$AD124*2+Base!$AG124*2+Base!$AJ124*2+Base!$AL124*2+Base!$AN124+Base!$AP124*2+Base!$AR124*2+Base!$AT124*2+Base!$AW124+Base!$AZ124)/440+(ROW()/100000)+Data!X124</f>
        <v>1.2700000000000001E-3</v>
      </c>
      <c r="N127" s="204">
        <f>SUM(Base!$Y124+Base!$AA124*2+Base!$AD124*2+Base!$AG124*2+Base!$AJ124*2+Base!$AL124*2+Base!$AN124+Base!$AP124*2+Base!$AR124*2+Base!$AT124*2+Base!$AW124+Base!$AZ124)/400+(ROW()/100000)+Data!X124</f>
        <v>1.2700000000000001E-3</v>
      </c>
      <c r="O127" s="204">
        <f>SUM(Base!$Y124+Base!$AA124*2+Base!$AG124*2+Base!$AJ124*2+Base!$AL124+Base!$AN124*2+Base!$AP124*2+Base!$AR124+Base!$AT124*2+Base!$AV124*2+Base!$AW124*2+Base!$AY124+Base!$AZ124)/420+(ROW()/100000)+SUM(Data!U124+Data!V124+Data!W124+Data!X124)</f>
        <v>1.2700000000000001E-3</v>
      </c>
      <c r="P127" s="204">
        <f>SUM(Base!$Y124+Base!$AA124*2+Base!$AG124*2+Base!$AJ124*2+Base!$AL124+Base!$AN124*2+Base!$AP124*2+Base!$AR124+Base!$AT124*2+Base!$AV124*2+Base!$AW124*2+Base!$AZ124)/400+(ROW()/100000)+SUM(Data!U124+Data!V124+Data!W124+Data!X124)</f>
        <v>1.2700000000000001E-3</v>
      </c>
      <c r="Q127" s="204">
        <f>SUM(Base!$Y124+Base!$Z124+Base!$AA124+Base!$AD124+Base!$AG124*2+Base!$AI124*2+Base!$AJ124+Base!$AK124+Base!$AL124+Base!$AN124+Base!$AP124+Base!$AT124*2+Base!$AU124+Base!$AV124*2+Base!$AX124*2+Base!$AY124+Base!$BA124+Base!$BD124+Base!$BE124*2+Base!$BF124)/520+(ROW()/100000)+Data!U124</f>
        <v>1.2700000000000001E-3</v>
      </c>
      <c r="R127" s="204">
        <f>SUM(Base!$AA124+Base!$AC124+Base!$AF124*2+Base!$AG124*2+Base!$AI124*2+Base!$AJ124+Base!$AL124*2+Base!$AM124+Base!$AN124*2+Base!$AO124*2+Base!$AP124*2+Base!$AU124*2+Base!$AW124+Base!$BB124+Base!$BD124*2+Base!$BF124+Base!$BF124*2)/500+(ROW()/100000)+Data!Q124</f>
        <v>1.2700000000000001E-3</v>
      </c>
      <c r="S127" s="204">
        <f>SUM(Base!$AA124+Base!$AC124*2+Base!$AF124*2+Base!$AG124*2+Base!$AI124*2+Base!$AJ124+Base!$AK124+Base!$AL124+Base!$AM124+Base!$AN124*2+Base!$AO124+Base!$AP124+Base!$AU124*2+Base!$AW124+Base!$BB124*2+Base!$BD124+Base!$BF124*2)/500+(ROW()/100000)+Data!Q124</f>
        <v>1.2700000000000001E-3</v>
      </c>
      <c r="T127" s="204">
        <f>SUM(Base!$AA124+Base!$AC124*2+Base!$AF124+Base!$AG124*2+Base!$AI124*2+Base!$AJ124+Base!$AK124*2+Base!$AL124+Base!$AM124*2+Base!$AN124*2+Base!$AO124+Base!$AP124*2+Base!$AU124*2+Base!$AW124+Base!$BB124*2+Base!$BF124*2)/520+(ROW()/100000)+Data!Q124</f>
        <v>1.2700000000000001E-3</v>
      </c>
      <c r="U127" s="204">
        <f>SUM(Base!$AF124+Base!$AI124*2+Base!$AK124*2+Base!$AL124*2+Base!$AM124+Base!$AO124+Base!$AU124+Base!$AV124*2+Base!$AX124*2+Base!$AZ124+Base!$BD124+Base!$BE124*2+Base!$BF124)/380+(ROW()/100000)+SUM(Data!R124+Data!U124)</f>
        <v>1.2700000000000001E-3</v>
      </c>
      <c r="V127" s="204">
        <f>SUM(Base!$AF124+Base!$AG124+Base!$AI124*2+Base!$AK124*2+Base!$AL124*2+Base!$AM124+Base!$AO124+Base!$AV124*2+Base!$AX124*2+Base!$AZ124+Base!$BD124+Base!$BE124*2+Base!$BF124)/380+(ROW()/100000)+SUM(Data!R124+Data!U124)</f>
        <v>1.2700000000000001E-3</v>
      </c>
      <c r="W127" s="204">
        <f>SUM(Base!$AA124*2+Base!$AG124*2+Base!$AI124*2+Base!$AJ124+Base!$AL124+Base!$AN124+Base!$AO124+Base!$AP124*2+Base!$AT124+Base!$AU124*2+Base!$AV124*2+Base!$AW124+Base!$AX124+Base!$BE124*2)/420+(ROW()/100000)+Data!U124</f>
        <v>1.2700000000000001E-3</v>
      </c>
      <c r="X127" s="204">
        <f>SUM(Base!$AC124+Base!$AF124*2+Base!$AI124*2+Base!$AL124*2+Base!$AM124+Base!$AN124+Base!$AO124*2+Base!$AP124*2+Base!$AU124*2+Base!$BB124+Base!$BD124*2+Base!$BF124)/380+(ROW()/100000)+Data!Q124</f>
        <v>1.2700000000000001E-3</v>
      </c>
      <c r="Y127" s="204">
        <f>SUM(Base!$AC124*2+Base!$AF124*2+Base!$AI124*2+Base!$AK124+Base!$AL124+Base!$AM124+Base!$AN124+Base!$AO124+Base!$AP124+Base!$AU124*2+Base!$BB124*2+Base!$BD124+Base!$BF124*2)/380+(ROW()/100000)+Data!Q124</f>
        <v>1.2700000000000001E-3</v>
      </c>
      <c r="Z127" s="204">
        <f>SUM(Base!$AC124*2+Base!$AF124+Base!$AI124*2+Base!$AK124*2+Base!$AL124+Base!$AM124*2+Base!$AN124+Base!$AO124+Base!$AP124*2+Base!$AU124*2+Base!$BB124*2+Base!$BF124*2)/400+(ROW()/100000)+Data!Q124</f>
        <v>1.2700000000000001E-3</v>
      </c>
      <c r="AA127" s="204">
        <f>SUM(Base!$Y124*2+Base!$Z124*2+Base!$AA124*2+Base!$AC124*2+Base!$AD124+Base!$AG124+Base!$AJ124*2+Base!$AL124*2+Base!$AN124*2+Base!$AP124+Base!$AT124*2+Base!$AV124+Base!$AW124+Base!$AX124+Base!$AY124*2+Base!$AZ124*2+Base!$BA124+Base!$BB124+Base!$BD124+Base!$BE124+Base!$BF124*2)/640+(ROW()/100000)+Data!Y124</f>
        <v>1.2700000000000001E-3</v>
      </c>
      <c r="AB127" s="204">
        <f>SUM(Base!$Y124*2+Base!$Z124+Base!$AA124*2+Base!$AC124*2+Base!$AD124*2+Base!$AG124*2+Base!$AJ124*2+Base!$AL124*2+Base!$AN124*2+Base!$AP124*2+Base!$AT124*2+Base!$AV124+Base!$AW124*2+Base!$AX124+Base!$AY124*2+Base!$AZ124*2+Base!$BA124+Base!$BB124+Base!$BD124+Base!$BE124+Base!$BF124*2)/700+(ROW()/100000)+Data!Y124</f>
        <v>1.2700000000000001E-3</v>
      </c>
      <c r="AC127" s="204">
        <f>SUM(Base!$AA124*2+Base!$AD124+Base!$AG124*2+Base!$AI124+Base!$AJ124+Base!$AL124+Base!$AN124+Base!$AP124*2+Base!$AT124*2+Base!$AV124+Base!$AW124+Base!$AX124+Base!$AY124+Base!$BE124)/360+(ROW()/100000)+Data!U124</f>
        <v>1.2700000000000001E-3</v>
      </c>
      <c r="AD127" s="204">
        <f>SUM(Base!$AA124+Base!$AF124+Base!$AG124+Base!$AI124*2+Base!$AJ124+Base!$AK124+Base!$AL124+Base!$AN124+Base!$AO124*2+Base!$AP124*2+Base!$AU124*2+Base!$AV124*2+Base!$AX124+Base!$BE124)/380+(ROW()/100000)+Data!U124</f>
        <v>1.2700000000000001E-3</v>
      </c>
      <c r="AE127" s="204">
        <f>SUM(Base!$AA124*2+Base!$AG124*2+Base!$AI124*2+Base!$AJ124+Base!$AL124+Base!$AN124+Base!$AO124+Base!$AP124*2+Base!$AT124+Base!$AV124*2+Base!$AW124+Base!$AX124+Base!$BE124)/360+(ROW()/100000)+Data!U124</f>
        <v>1.2700000000000001E-3</v>
      </c>
      <c r="AF127" s="204">
        <f>SUM(Base!$W124*2+Base!$Y124*2+Base!$AA124+Base!$AF124+Base!$AG124+Base!$AI124+Base!$AJ124*2+Base!$AL124+Base!$AP124+Base!$AR124*2+Base!$AT124*2+Base!$AU124+Base!$AV124*2+Base!$AX124*2+Base!$AY124*2+Base!$AZ124+Base!$BA124+Base!$BD124+Base!$BE124*2)/560+(ROW()/100000)+SUM(Data!M124:P124)</f>
        <v>1.2700000000000001E-3</v>
      </c>
      <c r="AG127" s="204">
        <f>SUM(Base!$W124*2+Base!$Y124*2+Base!$AA124+Base!$AF124+Base!$AG124+Base!$AI124+Base!$AJ124*2+Base!$AL124+Base!$AP124+Base!$AR124+Base!$AT124*2+Base!$AU124+Base!$AV124*2+Base!$AX124*2+Base!$AY124*2+Base!$AZ124+Base!$BA124+Base!$BD124+Base!$BE124*2)/540+(ROW()/100000)+SUM(Data!M124:P124)</f>
        <v>1.2700000000000001E-3</v>
      </c>
      <c r="AH127" s="204">
        <f>SUM(Base!$Y124+Base!$Z124+Base!$AA124*2+Base!$AG124*2+Base!$AJ124*2+Base!$AL124+Base!$AN124*2+Base!$AP124*2+Base!$AR124+Base!$AT124*2+Base!$AV124*2+Base!$AW124+Base!$BA124+Base!$BF124)/420+(ROW()/100000)+Data!Y124</f>
        <v>1.2700000000000001E-3</v>
      </c>
      <c r="AI127" s="204">
        <f>SUM(Base!$Z124+Base!$AA124*2+Base!$AG124*2+Base!$AJ124*2+Base!$AL124+Base!$AN124*2+Base!$AP124*2+Base!$AR124+Base!$AT124*2+Base!$AV124*2+Base!$AW124+Base!$BA124+Base!$BF124)/400+(ROW()/100000)+Data!Y124</f>
        <v>1.2700000000000001E-3</v>
      </c>
      <c r="AJ127" s="204">
        <f>SUM(Base!$AA124*2+Base!$AG124*2+Base!$AI124+Base!$AJ124*2+Base!$AL124+Base!$AN124*2+Base!$AP124*2+Base!$AU124+Base!$AV124*2+Base!$AW124*2+Base!$BA124)/360+(ROW()/100000)+SUM(Data!R124+Data!U124)</f>
        <v>1.2700000000000001E-3</v>
      </c>
      <c r="AK127" s="204">
        <f>SUM(Base!$AA124*2+Base!$AG124*2+Base!$AJ124*2+Base!$AL124+Base!$AN124*2+Base!$AP124*2+Base!$AT124+Base!$AU124+Base!$AV124*2+Base!$AW124*2+Base!$BA124)/360+(ROW()/100000)+SUM(Data!R124+Data!U124)</f>
        <v>1.2700000000000001E-3</v>
      </c>
      <c r="AL127" s="204">
        <f>SUM(Base!$AF124+Base!$AG124+Base!$AI124*2+Base!$AK124+Base!$AL124*2+Base!$AN124+Base!$AO124*2+Base!$AP124+Base!$AU124*2+Base!$AV124*2+Base!$AX124)/360+(ROW()/100000)+Data!R124</f>
        <v>1.2700000000000001E-3</v>
      </c>
      <c r="AM127" s="204">
        <f>SUM(Base!$AA124+Base!$AF124+Base!$AG124+Base!$AI124*2+Base!$AK124+Base!$AL124*2+Base!$AN124+Base!$AO124*2+Base!$AP124+Base!$AU124*2+Base!$AV124*2+Base!$AX124)/380+(ROW()/100000)+Data!R124</f>
        <v>1.2700000000000001E-3</v>
      </c>
      <c r="AN127" s="204">
        <f>SUM(Base!$W124+Base!$Y124+Base!$AA124+Base!$AF124+Base!$AI124+Base!$AJ124*2+Base!$AK124+Base!$AL124*2+Base!$AO124+Base!$AP124+Base!$AT124*2+Base!$AU124*2+Base!$AV124*2+Base!$AX124*2+Base!$AY124)/460+(ROW()/100000)+SUM(Data!S124+Data!T124)</f>
        <v>1.2700000000000001E-3</v>
      </c>
      <c r="AO127" s="204">
        <f>SUM(Base!$W124*2+Base!$Y124+Base!$AA124+Base!$AF124+Base!$AI124+Base!$AJ124*2+Base!$AK124+Base!$AL124+Base!$AN124+Base!$AO124+Base!$AP124+Base!$AT124*2+Base!$AU124+Base!$AV124*2+Base!$AX124*2+Base!$AY124)/480+(ROW()/100000)+SUM(Data!S124+Data!T124)</f>
        <v>1.2700000000000001E-3</v>
      </c>
      <c r="AP127" s="204">
        <f>SUM(Base!$Y124+Base!$AA124*2+Base!$AG124*2+Base!$AJ124*2+Base!$AL124+Base!$AN124*2+Base!$AP124*2+Base!$AR124+Base!$AT124+Base!$AV124+Base!$AW124*2+Base!$AZ124)/360+(ROW()/100000)+Data!X124</f>
        <v>1.2700000000000001E-3</v>
      </c>
      <c r="AQ127" s="204">
        <f>SUM(Base!$W124*2+Base!$Y124+Base!$AA124+Base!$AF124*2+Base!$AG124+Base!$AI124*2+Base!$AJ124+Base!$AL124*2+Base!$AO124+Base!$AP124+Base!$AT124+Base!$AU124*2+Base!$AV124*2+Base!$AX124+Base!$AZ124)/460+(ROW()/100000)+SUM(Data!M124:P124)</f>
        <v>1.2700000000000001E-3</v>
      </c>
      <c r="AR127" s="204">
        <f>SUM(Base!$W124+Base!$AF124*2+Base!$AG124+Base!$AI124*2+Base!$AL124*2+Base!$AO124*2+Base!$AP124+Base!$AU124*2+Base!$AV124+Base!$AX124)/340+(ROW()/100000)+SUM(Data!M124:P124)</f>
        <v>1.2700000000000001E-3</v>
      </c>
      <c r="AS127" s="204">
        <f>SUM(Base!$W124+Base!$Y124+Base!$AF124*2+Base!$AG124+Base!$AI124*2+Base!$AJ124+Base!$AL124*2+Base!$AO124*2+Base!$AP124+Base!$AU124*2+Base!$AV124*2+Base!$AX124)/400+(ROW()/100000)+SUM(Data!M124:P124)</f>
        <v>1.2700000000000001E-3</v>
      </c>
      <c r="AT127" s="204">
        <f>SUM(Base!$Y124*2+Base!$Z124+Base!$AA124*2+Base!$AG124*2+Base!$AJ124*2+Base!$AL124+Base!$AN124*2+Base!$AP124*2+Base!$AR124+Base!$AT124*2+Base!$AV124+Base!$AW124*2+Base!$AY124*2+Base!$AZ124*2+Base!$BA124)/500+(ROW()/100000)+Data!Y124</f>
        <v>1.2700000000000001E-3</v>
      </c>
      <c r="AU127" s="204">
        <f>SUM(Base!$L124*2+Base!$M124*2+Base!$N124*2+Base!$P124*2+Base!$Q124*2+Base!$R124+Base!$T124*2+Base!$V124+Base!$AL124+Base!$AO124*2+Base!$AP124+Base!$AU124*2+Base!$AZ124*2)/440+(ROW()/100000)+Data!L124</f>
        <v>1.2700000000000001E-3</v>
      </c>
      <c r="AV127" s="204">
        <f>SUM(Base!$AA124+Base!$AF124*2+Base!$AG124+Base!$AI124*2+Base!$AK124+Base!$AL124*2+Base!$AM124+Base!$AN124*2+Base!$AO124*2+Base!$AP124*2+Base!$AU124*2+Base!$AV124*2+Base!$AX124+Base!$BB124+Base!$BE124+Base!$BF124)/480+(ROW()/100000)+Data!R124</f>
        <v>1.2700000000000001E-3</v>
      </c>
      <c r="AW127" s="204">
        <f>SUM(Base!$Y124*2+Base!$Z124*2+Base!$AA124*2+Base!$AD124+Base!$AG124+Base!$AJ124*2+Base!$AL124*2+Base!$AN124+Base!$AR124+Base!$AT124*2+Base!$AX124+Base!$AY124*2+Base!$AZ124*2+Base!$BA124+Base!$BD124+Base!$BE124)/480+(ROW()/100000)+SUM(Data!V124+Data!W124)</f>
        <v>1.2700000000000001E-3</v>
      </c>
      <c r="AX127" s="204">
        <f>SUM(Base!$Y124*2+Base!$Z124*2+Base!$AA124*2+Base!$AD124+Base!$AG124+Base!$AJ124*2+Base!$AL124+Base!$AN124+Base!$AR124+Base!$AT124*2+Base!$AW124+Base!$AX124+Base!$AY124*2+Base!$AZ124*2+Base!$BA124+Base!$BD124+Base!$BE124)/480+(ROW()/100000)+SUM(Data!V124+Data!W124)</f>
        <v>1.2700000000000001E-3</v>
      </c>
      <c r="AY127" s="204">
        <f>SUM(Base!$Y124+Base!$AA124+Base!$AC124*2+Base!$AF124*2+Base!$AG124+Base!$AI124*2+Base!$AJ124+Base!$AK124+Base!$AL124+Base!$AM124+Base!$AN124+Base!$AO124+Base!$AP124+Base!$AU124*2+Base!$AX124+Base!$AZ124+Base!$BB124+Base!$BD124+Base!$BE124*2)/480+(ROW()/100000)+SUM(Data!M124:P124)</f>
        <v>1.2700000000000001E-3</v>
      </c>
      <c r="AZ127" s="204">
        <f>SUM(Base!$W124*2+Base!$Y124*2+Base!$AA124+Base!$AD124+Base!$AG124*2+Base!$AJ124*2+Base!$AL124+Base!$AN124+Base!$AP124+Base!$AR124+Base!$AT124+Base!$AW124+Base!$AX124+Base!$AY124*2+Base!$AZ124*2+Base!$BA124+Base!$BD124+Base!$BE124)/480+(ROW()/100000)+SUM(Data!S124+Data!T124+Data!V124+Data!W124)</f>
        <v>1.2700000000000001E-3</v>
      </c>
      <c r="BA127" s="204">
        <f>SUM(Base!$W124*2+Base!$Y124*2+Base!$AA124+Base!$AD124+Base!$AG124*2+Base!$AJ124*2+Base!$AN124+Base!$AP124+Base!$AT124+Base!$AW124+Base!$AX124+Base!$AY124*2+Base!$AZ124*2+Base!$BA124+Base!$BD124+Base!$BE124)/440+(ROW()/100000)+SUM(Data!S124+Data!T124+Data!V124+Data!W124)</f>
        <v>1.2700000000000001E-3</v>
      </c>
      <c r="BB127" s="204">
        <f>SUM(Base!$W124+Base!$Y124+Base!$AA124*2+Base!$AD124+Base!$AF124+Base!$AG124*2+Base!$AI124*2+Base!$AJ124*2+Base!$AL124+Base!$AN124*2+Base!$AO124+Base!$AP124*2+Base!$AR124+Base!$AT124*2+Base!$AU124+Base!$AV124*2+Base!$AW124*2+Base!$AX124+Base!$AY124*2+Base!$AZ124)/640+(ROW()/100000)+SUM(Data!M124:P124)</f>
        <v>1.2700000000000001E-3</v>
      </c>
      <c r="BC127" s="204">
        <f>SUM(Base!$AA124+Base!$AF124+Base!$AG124*2+Base!$AI124*2+Base!$AJ124+Base!$AL124*2+Base!$AN124+Base!$AO124+Base!$AP124*2+Base!$AT124+Base!$AU124*2+Base!$AV124*2+Base!$AX124+Base!$AY124+Base!$AZ124)/440+(ROW()/100000)+SUM(Data!M124:P124)</f>
        <v>1.2700000000000001E-3</v>
      </c>
      <c r="BD127" s="204">
        <f>SUM(Base!$AA124*2+Base!$AF124+Base!$AG124*2+Base!$AI124*2+Base!$AJ124+Base!$AL124+Base!$AN124*2+Base!$AO124+Base!$AP124*2+Base!$AT124+Base!$AU124+Base!$AV124*2+Base!$AW124+Base!$AX124+Base!$AY124+Base!$AZ124)/460+(ROW()/100000)+SUM(Data!M124:P124)</f>
        <v>1.2700000000000001E-3</v>
      </c>
      <c r="BE127" s="204">
        <f>SUM(Base!$AA124*2+Base!$AC124*2+Base!$AF124*2+Base!$AG124*2+Base!$AI124*2+Base!$AJ124*2+Base!$AL124+Base!$AM124+Base!$AN124*2+Base!$AO124+Base!$AP124*2+Base!$AU124*2+Base!$AV124*2+Base!$BB124*2+Base!$BD124+Base!$BE124+Base!$BF124*2)/580+(ROW()/100000)+Data!Q124</f>
        <v>1.2700000000000001E-3</v>
      </c>
      <c r="BF127" s="204">
        <f>SUM(Base!$Y124+Base!$AA124*2+Base!$AC124*2+Base!$AF124*2+Base!$AG124*2+Base!$AI124*2+Base!$AJ124*2+Base!$AL124+Base!$AM124+Base!$AN124*2+Base!$AO124+Base!$AP124*2+Base!$AU124*2+Base!$AV124*2+Base!$AW124+Base!$BB124*2+Base!$BD124+Base!$BE124+Base!$BF124*2)/620+(ROW()/100000)+Data!Q124</f>
        <v>1.2700000000000001E-3</v>
      </c>
      <c r="BG127" s="204">
        <f>SUM(Base!$Y124*2+Base!$Z124+Base!$AA124+Base!$AD124+Base!$AG124*2+Base!$AJ124*2+Base!$AL124+Base!$AN124+Base!$AP124*2+Base!$AR124+Base!$AT124*2+Base!$AW124*2+Base!$AX124*2+Base!$AY124*2+Base!$BA124+Base!$BE124)/480+(ROW()/100000)+Data!U124</f>
        <v>1.2700000000000001E-3</v>
      </c>
      <c r="BH127" s="204">
        <f>SUM(Base!$Y124+Base!$AA124+Base!$AD124+Base!$AG124*2+Base!$AI124+Base!$AJ124*2+Base!$AL124+Base!$AN124+Base!$AP124*2+Base!$AT124*2+Base!$AW124+Base!$AX124*2+Base!$AY124*2+Base!$BA124+Base!$BE124)/420+(ROW()/100000)+Data!U124</f>
        <v>1.2700000000000001E-3</v>
      </c>
      <c r="BI127" s="204">
        <f>SUM(Base!$AC124+Base!$AF124*2+Base!$AI124*2+Base!$AL124*2+Base!$AM124+Base!$AO124*2+Base!$AU124*2+Base!$BB124+Base!$BD124*2+Base!$BF124)/320+(ROW()/100000)+Data!Q124</f>
        <v>1.2700000000000001E-3</v>
      </c>
      <c r="BJ127" s="204">
        <f>SUM(Base!$AC124*2+Base!$AF124*2+Base!$AI124*2+Base!$AK124+Base!$AL124+Base!$AM124+Base!$AO124+Base!$AU124*2+Base!$BB124*2+Base!$BD124+Base!$BF124*2)/340+(ROW()/100000)+Data!Q124</f>
        <v>1.2700000000000001E-3</v>
      </c>
      <c r="BK127" s="204">
        <f>SUM(Base!$AC124*2+Base!$AF124+Base!$AI124*2+Base!$AK124*2+Base!$AL124+Base!$AM124*2+Base!$AO124+Base!$AU124*2+Base!$BB124*2+Base!$BF124*2)/340+(ROW()/100000)+Data!Q124</f>
        <v>1.2700000000000001E-3</v>
      </c>
      <c r="BL127" s="204">
        <f>SUM(Base!$AC124+Base!$AF124*2+Base!$AI124*2+Base!$AK124+Base!$AL124*2+Base!$AM124+Base!$AO124+Base!$AU124*2+Base!$AV124+Base!$BF124*2)/300+(ROW()/100000)+SUM(Data!M124:P124)</f>
        <v>1.2700000000000001E-3</v>
      </c>
      <c r="BM127" s="204">
        <f>SUM(Base!$Z124*2+Base!$AA124+Base!$AC124+Base!$AJ124+Base!$AL124*2+Base!$AN124*2+Base!$AP124+Base!$AT124*2+Base!$AY124)/260+(ROW()/100000)+Data!Y124</f>
        <v>1.2700000000000001E-3</v>
      </c>
      <c r="BN127" s="204">
        <f>SUM(Base!$Z124+Base!$AA124+Base!$AK124*2+Base!$AL124*2+Base!$AM124*2+Base!$AN124+Base!$AO124+Base!$AP124+Base!$AT124*2+Base!$AV124*2+Base!$AX124*2+Base!$AY124*2+Base!$AZ124+Base!$BA124+Base!$BD124*2+Base!$BE124*2+Base!$BF124)/520+(ROW()/100000)+Data!Y124</f>
        <v>1.2700000000000001E-3</v>
      </c>
      <c r="BO127" s="204">
        <f>SUM(Base!$AA124+Base!$AK124*2+Base!$AL124*2+Base!$AM124*2+Base!$AN124+Base!$AO124+Base!$AP124*2+Base!$AV124*2+Base!$AX124*2+Base!$AY124*2+Base!$AZ124+Base!$BA124+Base!$BD124*2+Base!$BE124*2+Base!$BF124)/480+(ROW()/100000)+Data!Y124</f>
        <v>1.2700000000000001E-3</v>
      </c>
      <c r="BP127" s="204">
        <f>SUM(Base!$AA124+Base!$AG124+Base!$AK124*2+Base!$AL124*2+Base!$AM124*2+Base!$AN124+Base!$AO124+Base!$AP124*2+Base!$AT124+Base!$AV124*2+Base!$AX124*2+Base!$AY124*2+Base!$AZ124+Base!$BA124+Base!$BD124*2+Base!$BE124*2+Base!$BF124)/520+(ROW()/100000)+Data!Y124</f>
        <v>1.2700000000000001E-3</v>
      </c>
      <c r="BQ127" s="204">
        <f>SUM(Base!$Y124+Base!$AA124*2+Base!$AD124+Base!$AG124*2+Base!$AJ124*2+Base!$AL124+Base!$AN124*2+Base!$AP124*2+Base!$AR124*2+Base!$AT124*2+Base!$AV124*2+Base!$AW124*2+Base!$BA124)/440+(ROW()/100000)+Data!R124</f>
        <v>1.2700000000000001E-3</v>
      </c>
      <c r="BR127" s="204">
        <f>SUM(Base!$Z124*2+Base!$AA124+Base!$AJ124+Base!$AL124*2+Base!$AN124*2+Base!$AO124*2+Base!$AP124*2+Base!$AT124*2+Base!$AX124+Base!$AY124+Base!$BA124*2+Base!$BE124)/380+(ROW()/100000)+SUM(Data!V124+Data!W124)</f>
        <v>1.2700000000000001E-3</v>
      </c>
      <c r="BS127" s="204">
        <f>SUM(Base!$Y124+Base!$AA124*2+Base!$AD124+Base!$AG124*2+Base!$AJ124*2+Base!$AL124*2+Base!$AN124*2+Base!$AO124+Base!$AP124*2+Base!$AT124*2+Base!$AU124+Base!$AV124*2+Base!$AW124*2+Base!$AX124*2+Base!$AY124*2+Base!$AZ124+Base!$BA124+Base!$BD124+Base!$BE124*2)/620+(ROW()/100000)+SUM(Data!R124+Data!U124)</f>
        <v>1.2700000000000001E-3</v>
      </c>
      <c r="BT127" s="204">
        <f>SUM(Base!$L124+Base!$M124*2+Base!$N124+Base!$O124+Base!$P124+Base!$Q124*2+Base!$R124*2+Base!$T124*2+Base!$U124*2+Base!$V124+Base!$AA124+Base!$AG124+Base!$AL124*2+Base!$AN124*2+Base!$AO124*2+Base!$AP124+Base!$AU124*2+Base!$AW124+Base!$AY124+Base!$AZ124*2)/600+(ROW()/100000)+Data!L124</f>
        <v>1.2700000000000001E-3</v>
      </c>
      <c r="BU127" s="204">
        <f>SUM(Base!$L124+Base!$M124*2+Base!$N124+Base!$P124+Base!$Q124*2+Base!$R124*2+Base!$T124*2+Base!$U124+Base!$V124+Base!$AA124+Base!$AG124+Base!$AL124*2+Base!$AN124+Base!$AO124*2+Base!$AP124+Base!$AU124*2+Base!$AW124+Base!$AY124+Base!$AZ124*2)/540+(ROW()/100000)+Data!L124</f>
        <v>1.2700000000000001E-3</v>
      </c>
      <c r="BV127" s="204">
        <f>SUM(Base!$L124+Base!$M124*2+Base!$N124+Base!$P124+Base!$Q124*2+Base!$R124*2+Base!$T124*2+Base!$U124*2+Base!$V124+Base!$AA124+Base!$AG124+Base!$AL124*2+Base!$AN124*2+Base!$AO124*2+Base!$AP124+Base!$AU124*2+Base!$AW124+Base!$AY124+Base!$AZ124*2)/580+(ROW()/100000)+Data!L124</f>
        <v>1.2700000000000001E-3</v>
      </c>
      <c r="BW127" s="204">
        <f>SUM(Base!$Y124*2+Base!$Z124*2+Base!$AA124*2+Base!$AG124+Base!$AJ124+Base!$AL124*2+Base!$AN124*2+Base!$AO124+Base!$AP124+Base!$AT124*2+Base!$AX124+Base!$AY124*2+Base!$AZ124+Base!$BA124+Base!$BD124+Base!$BE124)/460+(ROW()/100000)+Data!X124</f>
        <v>1.2700000000000001E-3</v>
      </c>
      <c r="BX127" s="204">
        <f>SUM(Base!$Y124*2+Base!$Z124+Base!$AA124*2+Base!$AG124*2+Base!$AJ124*2+Base!$AL124+Base!$AN124*2+Base!$AP124*2+Base!$AR124*2+Base!$AT124*2+Base!$AW124*2+Base!$AY124*2+Base!$AZ124+Base!$BA124)/480+(ROW()/100000)+SUM(Data!V124+Data!W124+Data!X124+Data!Y124)</f>
        <v>1.2700000000000001E-3</v>
      </c>
      <c r="BY127" s="204">
        <f>SUM(Base!$Z124*2+Base!$AA124+Base!$AC124*2+Base!$AK124+Base!$AL124+Base!$AM124*2+Base!$AN124*2+Base!$AP124+Base!$AT124*2+Base!$AV124+Base!$BA124*2+Base!$BB124*2+Base!$BF124*2)/420+(ROW()/100000)+Data!Y124</f>
        <v>1.2700000000000001E-3</v>
      </c>
      <c r="BZ127" s="204">
        <f>SUM(Base!$Z124+Base!$AA124+Base!$AC124*2+Base!$AK124+Base!$AL124+Base!$AM124*2+Base!$AN124+Base!$AP124+Base!$AT124+Base!$AV124*2+Base!$BA124*2+Base!$BB124*2+Base!$BF124*2)/380+(ROW()/100000)+Data!Y124</f>
        <v>1.2700000000000001E-3</v>
      </c>
      <c r="CA127" s="204">
        <f>SUM(Base!$Z124*2+Base!$AA124+Base!$AD124*2+Base!$AF124+Base!$AG124*2+Base!$AI124*2+Base!$AL124*2+Base!$AN124+Base!$AO124+Base!$AP124+Base!$AT124*2+Base!$AU124*2+Base!$AX124*2+Base!$AY124+Base!$BA124+Base!$BD124*2+Base!$BE124*2+Base!$BF124)/560+(ROW()/100000)+Data!R124</f>
        <v>1.2700000000000001E-3</v>
      </c>
      <c r="CB127" s="204">
        <f>SUM(Base!$Z124+Base!$AA124+Base!$AD124+Base!$AF124*2+Base!$AG124*2+Base!$AI124*2+Base!$AL124+Base!$AN124+Base!$AO124+Base!$AP124+Base!$AT124*2+Base!$AU124*2+Base!$AX124*2+Base!$AY124+Base!$BA124+Base!$BD124*2+Base!$BE124*2+Base!$BF124)/520+(ROW()/100000)+Data!R124</f>
        <v>1.2700000000000001E-3</v>
      </c>
      <c r="CC127" s="204">
        <f>SUM(Base!$W124*2+Base!$Y124*2+Base!$AA124+Base!$AG124+Base!$AJ124*2+Base!$AL124+Base!$AR124+Base!$AT124+Base!$AX124+Base!$AY124*2+Base!$AZ124*2+Base!$BA124+Base!$BD124+Base!$BE124)/380+(ROW()/100000)+SUM(Data!S124+Data!T124+Data!V124+Data!W124)</f>
        <v>1.2700000000000001E-3</v>
      </c>
      <c r="CD127" s="204">
        <f>SUM(Base!$W124*2+Base!$Y124*2+Base!$AA124+Base!$AG124+Base!$AJ124*2+Base!$AT124+Base!$AX124+Base!$AY124*2+Base!$AZ124*2+Base!$BA124+Base!$BD124+Base!$BE124)/340+(ROW()/100000)+SUM(Data!S124+Data!T124+Data!V124+Data!W124)</f>
        <v>1.2700000000000001E-3</v>
      </c>
      <c r="CE127" s="204">
        <f>SUM(Base!$W124*2+Base!$Y124*2+Base!$AA124+Base!$AF124+Base!$AG124+Base!$AI124*2+Base!$AJ124*2+Base!$AL124+Base!$AO124+Base!$AP124+Base!$AR124+Base!$AT124*2+Base!$AU124+Base!$AV124*2+Base!$AX124*2+Base!$AY124*2+Base!$AZ124+Base!$BA124+Base!$BD124*2+Base!$BE124*2)/600+(ROW()/100000)+SUM(Data!M124:P124)</f>
        <v>1.2700000000000001E-3</v>
      </c>
      <c r="CF127" s="204">
        <f>SUM(Base!$W124+Base!$Y124+Base!$AA124+Base!$AF124*2+Base!$AG124+Base!$AI124*2+Base!$AJ124+Base!$AL124*2+Base!$AO124+Base!$AP124+Base!$AT124+Base!$AU124*2+Base!$AV124*2+Base!$AX124*2+Base!$AY124*2+Base!$AZ124+Base!$BA124+Base!$BD124+Base!$BE124*2)/540+(ROW()/100000)+SUM(Data!M124:P124)</f>
        <v>1.2700000000000001E-3</v>
      </c>
      <c r="CG127" s="204">
        <f>SUM(Base!$W124*2+Base!$Y124*2+Base!$AA124+Base!$AF124*2+Base!$AG124+Base!$AI124*2+Base!$AJ124+Base!$AL124+Base!$AO124+Base!$AP124+Base!$AT124*2+Base!$AU124+Base!$AV124*2+Base!$AX124*2+Base!$AY124*2+Base!$AZ124+Base!$BA124+Base!$BD124+Base!$BE124*2)/560+(ROW()/100000)+SUM(Data!M124:P124)</f>
        <v>1.2700000000000001E-3</v>
      </c>
      <c r="CH127" s="204">
        <f>SUM(Base!$W124*2+Base!$Y124*2+Base!$AA124+Base!$AC124*2+Base!$AF124*2+Base!$AG124+Base!$AI124*2+Base!$AJ124+Base!$AK124+Base!$AL124+Base!$AM124+Base!$AN124+Base!$AO124+Base!$AP124+Base!$AT124*2+Base!$AU124+Base!$AX124+Base!$AZ124+Base!$BB124*2+Base!$BD124*2+Base!$BE124*2+Base!$BF124*2)/640+(ROW()/100000)+Data!Q124</f>
        <v>1.2700000000000001E-3</v>
      </c>
      <c r="CI127" s="204">
        <f>SUM(Base!$Y124+Base!$AA124+Base!$AC124*2+Base!$AF124*2+Base!$AG124+Base!$AI124*2+Base!$AJ124+Base!$AK124+Base!$AL124+Base!$AM124+Base!$AN124+Base!$AO124+Base!$AP124+Base!$AU124*2+Base!$AX124+Base!$AZ124+Base!$BB124*2+Base!$BD124+Base!$BF124*2)/500+(ROW()/100000)+Data!Q124</f>
        <v>1.2700000000000001E-3</v>
      </c>
      <c r="CJ127" s="204">
        <f>SUM(Base!$W124+Base!$Y124*2+Base!$AA124+Base!$AC124*2+Base!$AF124*2+Base!$AG124+Base!$AI124*2+Base!$AJ124+Base!$AK124+Base!$AL124+Base!$AM124+Base!$AN124+Base!$AO124+Base!$AP124+Base!$AT124+Base!$AU124*2+Base!$AX124+Base!$AZ124+Base!$BB124*2+Base!$BD124*2+Base!$BE124+Base!$BF124*2)/600+(ROW()/100000)+Data!Q124</f>
        <v>1.2700000000000001E-3</v>
      </c>
      <c r="CK127" s="204">
        <f>SUM(Base!$W124*2+Base!$AA124*2+Base!$AG124*2+Base!$AI124+Base!$AJ124+Base!$AL124+Base!$AN124+Base!$AP124*2+Base!$AT124+Base!$AV124*2+Base!$AW124+Base!$AX124*2+Base!$BE124*2)/400+(ROW()/100000)+SUM(Data!S124+Data!T124)</f>
        <v>1.2700000000000001E-3</v>
      </c>
      <c r="CL127" s="204">
        <f>SUM(Base!$W124+Base!$AA124+Base!$AF124+Base!$AG124*2+Base!$AI124*2+Base!$AJ124+Base!$AL124+Base!$AN124+Base!$AO124*2+Base!$AP124*2+Base!$AU124*2+Base!$AV124*2+Base!$AX124*2+Base!$BE124)/420+(ROW()/100000)+SUM(Data!S124+Data!T124)</f>
        <v>1.2700000000000001E-3</v>
      </c>
      <c r="CM127" s="204">
        <f>SUM(Base!$W124+Base!$AA124+Base!$AG124*2+Base!$AI124*2+Base!$AJ124+Base!$AL124+Base!$AN124+Base!$AO124+Base!$AP124*2+Base!$AT124+Base!$AU124+Base!$AV124*2+Base!$AW124+Base!$AX124*2+Base!$BE124*2)/420+(ROW()/100000)+SUM(Data!S124+Data!T124)</f>
        <v>1.2700000000000001E-3</v>
      </c>
      <c r="CN127" s="204">
        <f>SUM(Base!$Y124*2+Base!$AA124*2+Base!$AG124*2+Base!$AJ124*2+Base!$AL124+Base!$AN124*2+Base!$AP124*2+Base!$AR124+Base!$AT124*2+Base!$AV124*2+Base!$AW124*2+Base!$AY124+Base!$AZ124)/440+(ROW()/100000)+SUM(Data!S124+Data!T124)</f>
        <v>1.2700000000000001E-3</v>
      </c>
      <c r="CO127" s="204">
        <f>SUM(Base!$Y124+Base!$AA124*2+Base!$AG124*2+Base!$AJ124*2+Base!$AN124*2+Base!$AP124*2+Base!$AT124+Base!$AV124*2+Base!$AW124*2+Base!$AZ124)/340+(ROW()/100000)+SUM(Data!S124+Data!T124)</f>
        <v>1.2700000000000001E-3</v>
      </c>
      <c r="CP127" s="204">
        <f>SUM(Base!$W124+Base!$Z124+Base!$AA124+Base!$AC124*2+Base!$AL124+Base!$AM124*2+Base!$AT124*2+Base!$AV124+Base!$AX124+Base!$BA124+Base!$BB124*2+Base!$BE124+Base!$BF124*2)/360+(ROW()/100000)+SUM(Data!V124+Data!W124)</f>
        <v>1.2700000000000001E-3</v>
      </c>
      <c r="CQ127" s="205">
        <f>SUM(Base!$W124+Base!$AA124+Base!$AC124*2+Base!$AL124+Base!$AM124*2+Base!$AT124+Base!$AV124*2+Base!$AX124+Base!$BA124+Base!$BB124*2+Base!$BE124+Base!$BF124*2)/340+(ROW()/100000)+SUM(Data!V124+Data!W124)</f>
        <v>1.2700000000000001E-3</v>
      </c>
      <c r="CR127" s="1"/>
    </row>
    <row r="128" spans="1:96" ht="25" customHeight="1" x14ac:dyDescent="0.3">
      <c r="A128" s="1"/>
      <c r="B128" s="189">
        <f>Base!B125</f>
        <v>0</v>
      </c>
      <c r="C128" s="190">
        <f>Base!C125</f>
        <v>0</v>
      </c>
      <c r="D128" s="1"/>
      <c r="E128" s="191">
        <f>Base!E125</f>
        <v>0</v>
      </c>
      <c r="F128" s="192" t="str">
        <f t="shared" si="5"/>
        <v>A (D)</v>
      </c>
      <c r="G128" s="1"/>
      <c r="H128" s="191">
        <f>Base!I125</f>
        <v>0</v>
      </c>
      <c r="I128" s="190">
        <f>Base!H125</f>
        <v>0</v>
      </c>
      <c r="J128" s="1"/>
      <c r="K128" s="193">
        <f>SUM(Base!$AF125*2+Base!$AI125*2+Base!$AL125*2+Base!$AN125+Base!$AO125*2+Base!$AP125*2+Base!$AU125*2+Base!$AV125+Base!$BF125)/300+(ROW()/100000)+Data!R125</f>
        <v>1.2800000000000001E-3</v>
      </c>
      <c r="L128" s="194">
        <f>SUM(Base!$Y125*2+Base!$Z125*2+Base!$AA125*2+Base!$AG125+Base!$AJ125*2+Base!$AL125+Base!$AN125*2+Base!$AP125+Base!$AT125*2+Base!$AX125+Base!$AY125*2+Base!$AZ125+Base!$BA125+Base!$BD125+Base!$BE125)/440+(ROW()/100000)+Data!Y125</f>
        <v>1.2800000000000001E-3</v>
      </c>
      <c r="M128" s="194">
        <f>SUM(Base!$Y125*2+Base!$Z125+Base!$AA125*2+Base!$AD125*2+Base!$AG125*2+Base!$AJ125*2+Base!$AL125*2+Base!$AN125+Base!$AP125*2+Base!$AR125*2+Base!$AT125*2+Base!$AW125+Base!$AZ125)/440+(ROW()/100000)+Data!X125</f>
        <v>1.2800000000000001E-3</v>
      </c>
      <c r="N128" s="194">
        <f>SUM(Base!$Y125+Base!$AA125*2+Base!$AD125*2+Base!$AG125*2+Base!$AJ125*2+Base!$AL125*2+Base!$AN125+Base!$AP125*2+Base!$AR125*2+Base!$AT125*2+Base!$AW125+Base!$AZ125)/400+(ROW()/100000)+Data!X125</f>
        <v>1.2800000000000001E-3</v>
      </c>
      <c r="O128" s="194">
        <f>SUM(Base!$Y125+Base!$AA125*2+Base!$AG125*2+Base!$AJ125*2+Base!$AL125+Base!$AN125*2+Base!$AP125*2+Base!$AR125+Base!$AT125*2+Base!$AV125*2+Base!$AW125*2+Base!$AY125+Base!$AZ125)/420+(ROW()/100000)+SUM(Data!U125+Data!V125+Data!W125+Data!X125)</f>
        <v>1.2800000000000001E-3</v>
      </c>
      <c r="P128" s="194">
        <f>SUM(Base!$Y125+Base!$AA125*2+Base!$AG125*2+Base!$AJ125*2+Base!$AL125+Base!$AN125*2+Base!$AP125*2+Base!$AR125+Base!$AT125*2+Base!$AV125*2+Base!$AW125*2+Base!$AZ125)/400+(ROW()/100000)+SUM(Data!U125+Data!V125+Data!W125+Data!X125)</f>
        <v>1.2800000000000001E-3</v>
      </c>
      <c r="Q128" s="194">
        <f>SUM(Base!$Y125+Base!$Z125+Base!$AA125+Base!$AD125+Base!$AG125*2+Base!$AI125*2+Base!$AJ125+Base!$AK125+Base!$AL125+Base!$AN125+Base!$AP125+Base!$AT125*2+Base!$AU125+Base!$AV125*2+Base!$AX125*2+Base!$AY125+Base!$BA125+Base!$BD125+Base!$BE125*2+Base!$BF125)/520+(ROW()/100000)+Data!U125</f>
        <v>1.2800000000000001E-3</v>
      </c>
      <c r="R128" s="194">
        <f>SUM(Base!$AA125+Base!$AC125+Base!$AF125*2+Base!$AG125*2+Base!$AI125*2+Base!$AJ125+Base!$AL125*2+Base!$AM125+Base!$AN125*2+Base!$AO125*2+Base!$AP125*2+Base!$AU125*2+Base!$AW125+Base!$BB125+Base!$BD125*2+Base!$BF125+Base!$BF125*2)/500+(ROW()/100000)+Data!Q125</f>
        <v>1.2800000000000001E-3</v>
      </c>
      <c r="S128" s="194">
        <f>SUM(Base!$AA125+Base!$AC125*2+Base!$AF125*2+Base!$AG125*2+Base!$AI125*2+Base!$AJ125+Base!$AK125+Base!$AL125+Base!$AM125+Base!$AN125*2+Base!$AO125+Base!$AP125+Base!$AU125*2+Base!$AW125+Base!$BB125*2+Base!$BD125+Base!$BF125*2)/500+(ROW()/100000)+Data!Q125</f>
        <v>1.2800000000000001E-3</v>
      </c>
      <c r="T128" s="194">
        <f>SUM(Base!$AA125+Base!$AC125*2+Base!$AF125+Base!$AG125*2+Base!$AI125*2+Base!$AJ125+Base!$AK125*2+Base!$AL125+Base!$AM125*2+Base!$AN125*2+Base!$AO125+Base!$AP125*2+Base!$AU125*2+Base!$AW125+Base!$BB125*2+Base!$BF125*2)/520+(ROW()/100000)+Data!Q125</f>
        <v>1.2800000000000001E-3</v>
      </c>
      <c r="U128" s="194">
        <f>SUM(Base!$AF125+Base!$AI125*2+Base!$AK125*2+Base!$AL125*2+Base!$AM125+Base!$AO125+Base!$AU125+Base!$AV125*2+Base!$AX125*2+Base!$AZ125+Base!$BD125+Base!$BE125*2+Base!$BF125)/380+(ROW()/100000)+SUM(Data!R125+Data!U125)</f>
        <v>1.2800000000000001E-3</v>
      </c>
      <c r="V128" s="194">
        <f>SUM(Base!$AF125+Base!$AG125+Base!$AI125*2+Base!$AK125*2+Base!$AL125*2+Base!$AM125+Base!$AO125+Base!$AV125*2+Base!$AX125*2+Base!$AZ125+Base!$BD125+Base!$BE125*2+Base!$BF125)/380+(ROW()/100000)+SUM(Data!R125+Data!U125)</f>
        <v>1.2800000000000001E-3</v>
      </c>
      <c r="W128" s="194">
        <f>SUM(Base!$AA125*2+Base!$AG125*2+Base!$AI125*2+Base!$AJ125+Base!$AL125+Base!$AN125+Base!$AO125+Base!$AP125*2+Base!$AT125+Base!$AU125*2+Base!$AV125*2+Base!$AW125+Base!$AX125+Base!$BE125*2)/420+(ROW()/100000)+Data!U125</f>
        <v>1.2800000000000001E-3</v>
      </c>
      <c r="X128" s="194">
        <f>SUM(Base!$AC125+Base!$AF125*2+Base!$AI125*2+Base!$AL125*2+Base!$AM125+Base!$AN125+Base!$AO125*2+Base!$AP125*2+Base!$AU125*2+Base!$BB125+Base!$BD125*2+Base!$BF125)/380+(ROW()/100000)+Data!Q125</f>
        <v>1.2800000000000001E-3</v>
      </c>
      <c r="Y128" s="194">
        <f>SUM(Base!$AC125*2+Base!$AF125*2+Base!$AI125*2+Base!$AK125+Base!$AL125+Base!$AM125+Base!$AN125+Base!$AO125+Base!$AP125+Base!$AU125*2+Base!$BB125*2+Base!$BD125+Base!$BF125*2)/380+(ROW()/100000)+Data!Q125</f>
        <v>1.2800000000000001E-3</v>
      </c>
      <c r="Z128" s="194">
        <f>SUM(Base!$AC125*2+Base!$AF125+Base!$AI125*2+Base!$AK125*2+Base!$AL125+Base!$AM125*2+Base!$AN125+Base!$AO125+Base!$AP125*2+Base!$AU125*2+Base!$BB125*2+Base!$BF125*2)/400+(ROW()/100000)+Data!Q125</f>
        <v>1.2800000000000001E-3</v>
      </c>
      <c r="AA128" s="194">
        <f>SUM(Base!$Y125*2+Base!$Z125*2+Base!$AA125*2+Base!$AC125*2+Base!$AD125+Base!$AG125+Base!$AJ125*2+Base!$AL125*2+Base!$AN125*2+Base!$AP125+Base!$AT125*2+Base!$AV125+Base!$AW125+Base!$AX125+Base!$AY125*2+Base!$AZ125*2+Base!$BA125+Base!$BB125+Base!$BD125+Base!$BE125+Base!$BF125*2)/640+(ROW()/100000)+Data!Y125</f>
        <v>1.2800000000000001E-3</v>
      </c>
      <c r="AB128" s="194">
        <f>SUM(Base!$Y125*2+Base!$Z125+Base!$AA125*2+Base!$AC125*2+Base!$AD125*2+Base!$AG125*2+Base!$AJ125*2+Base!$AL125*2+Base!$AN125*2+Base!$AP125*2+Base!$AT125*2+Base!$AV125+Base!$AW125*2+Base!$AX125+Base!$AY125*2+Base!$AZ125*2+Base!$BA125+Base!$BB125+Base!$BD125+Base!$BE125+Base!$BF125*2)/700+(ROW()/100000)+Data!Y125</f>
        <v>1.2800000000000001E-3</v>
      </c>
      <c r="AC128" s="194">
        <f>SUM(Base!$AA125*2+Base!$AD125+Base!$AG125*2+Base!$AI125+Base!$AJ125+Base!$AL125+Base!$AN125+Base!$AP125*2+Base!$AT125*2+Base!$AV125+Base!$AW125+Base!$AX125+Base!$AY125+Base!$BE125)/360+(ROW()/100000)+Data!U125</f>
        <v>1.2800000000000001E-3</v>
      </c>
      <c r="AD128" s="194">
        <f>SUM(Base!$AA125+Base!$AF125+Base!$AG125+Base!$AI125*2+Base!$AJ125+Base!$AK125+Base!$AL125+Base!$AN125+Base!$AO125*2+Base!$AP125*2+Base!$AU125*2+Base!$AV125*2+Base!$AX125+Base!$BE125)/380+(ROW()/100000)+Data!U125</f>
        <v>1.2800000000000001E-3</v>
      </c>
      <c r="AE128" s="194">
        <f>SUM(Base!$AA125*2+Base!$AG125*2+Base!$AI125*2+Base!$AJ125+Base!$AL125+Base!$AN125+Base!$AO125+Base!$AP125*2+Base!$AT125+Base!$AV125*2+Base!$AW125+Base!$AX125+Base!$BE125)/360+(ROW()/100000)+Data!U125</f>
        <v>1.2800000000000001E-3</v>
      </c>
      <c r="AF128" s="194">
        <f>SUM(Base!$W125*2+Base!$Y125*2+Base!$AA125+Base!$AF125+Base!$AG125+Base!$AI125+Base!$AJ125*2+Base!$AL125+Base!$AP125+Base!$AR125*2+Base!$AT125*2+Base!$AU125+Base!$AV125*2+Base!$AX125*2+Base!$AY125*2+Base!$AZ125+Base!$BA125+Base!$BD125+Base!$BE125*2)/560+(ROW()/100000)+SUM(Data!M125:P125)</f>
        <v>1.2800000000000001E-3</v>
      </c>
      <c r="AG128" s="194">
        <f>SUM(Base!$W125*2+Base!$Y125*2+Base!$AA125+Base!$AF125+Base!$AG125+Base!$AI125+Base!$AJ125*2+Base!$AL125+Base!$AP125+Base!$AR125+Base!$AT125*2+Base!$AU125+Base!$AV125*2+Base!$AX125*2+Base!$AY125*2+Base!$AZ125+Base!$BA125+Base!$BD125+Base!$BE125*2)/540+(ROW()/100000)+SUM(Data!M125:P125)</f>
        <v>1.2800000000000001E-3</v>
      </c>
      <c r="AH128" s="194">
        <f>SUM(Base!$Y125+Base!$Z125+Base!$AA125*2+Base!$AG125*2+Base!$AJ125*2+Base!$AL125+Base!$AN125*2+Base!$AP125*2+Base!$AR125+Base!$AT125*2+Base!$AV125*2+Base!$AW125+Base!$BA125+Base!$BF125)/420+(ROW()/100000)+Data!Y125</f>
        <v>1.2800000000000001E-3</v>
      </c>
      <c r="AI128" s="194">
        <f>SUM(Base!$Z125+Base!$AA125*2+Base!$AG125*2+Base!$AJ125*2+Base!$AL125+Base!$AN125*2+Base!$AP125*2+Base!$AR125+Base!$AT125*2+Base!$AV125*2+Base!$AW125+Base!$BA125+Base!$BF125)/400+(ROW()/100000)+Data!Y125</f>
        <v>1.2800000000000001E-3</v>
      </c>
      <c r="AJ128" s="194">
        <f>SUM(Base!$AA125*2+Base!$AG125*2+Base!$AI125+Base!$AJ125*2+Base!$AL125+Base!$AN125*2+Base!$AP125*2+Base!$AU125+Base!$AV125*2+Base!$AW125*2+Base!$BA125)/360+(ROW()/100000)+SUM(Data!R125+Data!U125)</f>
        <v>1.2800000000000001E-3</v>
      </c>
      <c r="AK128" s="194">
        <f>SUM(Base!$AA125*2+Base!$AG125*2+Base!$AJ125*2+Base!$AL125+Base!$AN125*2+Base!$AP125*2+Base!$AT125+Base!$AU125+Base!$AV125*2+Base!$AW125*2+Base!$BA125)/360+(ROW()/100000)+SUM(Data!R125+Data!U125)</f>
        <v>1.2800000000000001E-3</v>
      </c>
      <c r="AL128" s="194">
        <f>SUM(Base!$AF125+Base!$AG125+Base!$AI125*2+Base!$AK125+Base!$AL125*2+Base!$AN125+Base!$AO125*2+Base!$AP125+Base!$AU125*2+Base!$AV125*2+Base!$AX125)/360+(ROW()/100000)+Data!R125</f>
        <v>1.2800000000000001E-3</v>
      </c>
      <c r="AM128" s="194">
        <f>SUM(Base!$AA125+Base!$AF125+Base!$AG125+Base!$AI125*2+Base!$AK125+Base!$AL125*2+Base!$AN125+Base!$AO125*2+Base!$AP125+Base!$AU125*2+Base!$AV125*2+Base!$AX125)/380+(ROW()/100000)+Data!R125</f>
        <v>1.2800000000000001E-3</v>
      </c>
      <c r="AN128" s="194">
        <f>SUM(Base!$W125+Base!$Y125+Base!$AA125+Base!$AF125+Base!$AI125+Base!$AJ125*2+Base!$AK125+Base!$AL125*2+Base!$AO125+Base!$AP125+Base!$AT125*2+Base!$AU125*2+Base!$AV125*2+Base!$AX125*2+Base!$AY125)/460+(ROW()/100000)+SUM(Data!S125+Data!T125)</f>
        <v>1.2800000000000001E-3</v>
      </c>
      <c r="AO128" s="194">
        <f>SUM(Base!$W125*2+Base!$Y125+Base!$AA125+Base!$AF125+Base!$AI125+Base!$AJ125*2+Base!$AK125+Base!$AL125+Base!$AN125+Base!$AO125+Base!$AP125+Base!$AT125*2+Base!$AU125+Base!$AV125*2+Base!$AX125*2+Base!$AY125)/480+(ROW()/100000)+SUM(Data!S125+Data!T125)</f>
        <v>1.2800000000000001E-3</v>
      </c>
      <c r="AP128" s="194">
        <f>SUM(Base!$Y125+Base!$AA125*2+Base!$AG125*2+Base!$AJ125*2+Base!$AL125+Base!$AN125*2+Base!$AP125*2+Base!$AR125+Base!$AT125+Base!$AV125+Base!$AW125*2+Base!$AZ125)/360+(ROW()/100000)+Data!X125</f>
        <v>1.2800000000000001E-3</v>
      </c>
      <c r="AQ128" s="194">
        <f>SUM(Base!$W125*2+Base!$Y125+Base!$AA125+Base!$AF125*2+Base!$AG125+Base!$AI125*2+Base!$AJ125+Base!$AL125*2+Base!$AO125+Base!$AP125+Base!$AT125+Base!$AU125*2+Base!$AV125*2+Base!$AX125+Base!$AZ125)/460+(ROW()/100000)+SUM(Data!M125:P125)</f>
        <v>1.2800000000000001E-3</v>
      </c>
      <c r="AR128" s="194">
        <f>SUM(Base!$W125+Base!$AF125*2+Base!$AG125+Base!$AI125*2+Base!$AL125*2+Base!$AO125*2+Base!$AP125+Base!$AU125*2+Base!$AV125+Base!$AX125)/340+(ROW()/100000)+SUM(Data!M125:P125)</f>
        <v>1.2800000000000001E-3</v>
      </c>
      <c r="AS128" s="194">
        <f>SUM(Base!$W125+Base!$Y125+Base!$AF125*2+Base!$AG125+Base!$AI125*2+Base!$AJ125+Base!$AL125*2+Base!$AO125*2+Base!$AP125+Base!$AU125*2+Base!$AV125*2+Base!$AX125)/400+(ROW()/100000)+SUM(Data!M125:P125)</f>
        <v>1.2800000000000001E-3</v>
      </c>
      <c r="AT128" s="194">
        <f>SUM(Base!$Y125*2+Base!$Z125+Base!$AA125*2+Base!$AG125*2+Base!$AJ125*2+Base!$AL125+Base!$AN125*2+Base!$AP125*2+Base!$AR125+Base!$AT125*2+Base!$AV125+Base!$AW125*2+Base!$AY125*2+Base!$AZ125*2+Base!$BA125)/500+(ROW()/100000)+Data!Y125</f>
        <v>1.2800000000000001E-3</v>
      </c>
      <c r="AU128" s="194">
        <f>SUM(Base!$L125*2+Base!$M125*2+Base!$N125*2+Base!$P125*2+Base!$Q125*2+Base!$R125+Base!$T125*2+Base!$V125+Base!$AL125+Base!$AO125*2+Base!$AP125+Base!$AU125*2+Base!$AZ125*2)/440+(ROW()/100000)+Data!L125</f>
        <v>1.2800000000000001E-3</v>
      </c>
      <c r="AV128" s="194">
        <f>SUM(Base!$AA125+Base!$AF125*2+Base!$AG125+Base!$AI125*2+Base!$AK125+Base!$AL125*2+Base!$AM125+Base!$AN125*2+Base!$AO125*2+Base!$AP125*2+Base!$AU125*2+Base!$AV125*2+Base!$AX125+Base!$BB125+Base!$BE125+Base!$BF125)/480+(ROW()/100000)+Data!R125</f>
        <v>1.2800000000000001E-3</v>
      </c>
      <c r="AW128" s="194">
        <f>SUM(Base!$Y125*2+Base!$Z125*2+Base!$AA125*2+Base!$AD125+Base!$AG125+Base!$AJ125*2+Base!$AL125*2+Base!$AN125+Base!$AR125+Base!$AT125*2+Base!$AX125+Base!$AY125*2+Base!$AZ125*2+Base!$BA125+Base!$BD125+Base!$BE125)/480+(ROW()/100000)+SUM(Data!V125+Data!W125)</f>
        <v>1.2800000000000001E-3</v>
      </c>
      <c r="AX128" s="194">
        <f>SUM(Base!$Y125*2+Base!$Z125*2+Base!$AA125*2+Base!$AD125+Base!$AG125+Base!$AJ125*2+Base!$AL125+Base!$AN125+Base!$AR125+Base!$AT125*2+Base!$AW125+Base!$AX125+Base!$AY125*2+Base!$AZ125*2+Base!$BA125+Base!$BD125+Base!$BE125)/480+(ROW()/100000)+SUM(Data!V125+Data!W125)</f>
        <v>1.2800000000000001E-3</v>
      </c>
      <c r="AY128" s="194">
        <f>SUM(Base!$Y125+Base!$AA125+Base!$AC125*2+Base!$AF125*2+Base!$AG125+Base!$AI125*2+Base!$AJ125+Base!$AK125+Base!$AL125+Base!$AM125+Base!$AN125+Base!$AO125+Base!$AP125+Base!$AU125*2+Base!$AX125+Base!$AZ125+Base!$BB125+Base!$BD125+Base!$BE125*2)/480+(ROW()/100000)+SUM(Data!M125:P125)</f>
        <v>1.2800000000000001E-3</v>
      </c>
      <c r="AZ128" s="194">
        <f>SUM(Base!$W125*2+Base!$Y125*2+Base!$AA125+Base!$AD125+Base!$AG125*2+Base!$AJ125*2+Base!$AL125+Base!$AN125+Base!$AP125+Base!$AR125+Base!$AT125+Base!$AW125+Base!$AX125+Base!$AY125*2+Base!$AZ125*2+Base!$BA125+Base!$BD125+Base!$BE125)/480+(ROW()/100000)+SUM(Data!S125+Data!T125+Data!V125+Data!W125)</f>
        <v>1.2800000000000001E-3</v>
      </c>
      <c r="BA128" s="194">
        <f>SUM(Base!$W125*2+Base!$Y125*2+Base!$AA125+Base!$AD125+Base!$AG125*2+Base!$AJ125*2+Base!$AN125+Base!$AP125+Base!$AT125+Base!$AW125+Base!$AX125+Base!$AY125*2+Base!$AZ125*2+Base!$BA125+Base!$BD125+Base!$BE125)/440+(ROW()/100000)+SUM(Data!S125+Data!T125+Data!V125+Data!W125)</f>
        <v>1.2800000000000001E-3</v>
      </c>
      <c r="BB128" s="194">
        <f>SUM(Base!$W125+Base!$Y125+Base!$AA125*2+Base!$AD125+Base!$AF125+Base!$AG125*2+Base!$AI125*2+Base!$AJ125*2+Base!$AL125+Base!$AN125*2+Base!$AO125+Base!$AP125*2+Base!$AR125+Base!$AT125*2+Base!$AU125+Base!$AV125*2+Base!$AW125*2+Base!$AX125+Base!$AY125*2+Base!$AZ125)/640+(ROW()/100000)+SUM(Data!M125:P125)</f>
        <v>1.2800000000000001E-3</v>
      </c>
      <c r="BC128" s="194">
        <f>SUM(Base!$AA125+Base!$AF125+Base!$AG125*2+Base!$AI125*2+Base!$AJ125+Base!$AL125*2+Base!$AN125+Base!$AO125+Base!$AP125*2+Base!$AT125+Base!$AU125*2+Base!$AV125*2+Base!$AX125+Base!$AY125+Base!$AZ125)/440+(ROW()/100000)+SUM(Data!M125:P125)</f>
        <v>1.2800000000000001E-3</v>
      </c>
      <c r="BD128" s="194">
        <f>SUM(Base!$AA125*2+Base!$AF125+Base!$AG125*2+Base!$AI125*2+Base!$AJ125+Base!$AL125+Base!$AN125*2+Base!$AO125+Base!$AP125*2+Base!$AT125+Base!$AU125+Base!$AV125*2+Base!$AW125+Base!$AX125+Base!$AY125+Base!$AZ125)/460+(ROW()/100000)+SUM(Data!M125:P125)</f>
        <v>1.2800000000000001E-3</v>
      </c>
      <c r="BE128" s="194">
        <f>SUM(Base!$AA125*2+Base!$AC125*2+Base!$AF125*2+Base!$AG125*2+Base!$AI125*2+Base!$AJ125*2+Base!$AL125+Base!$AM125+Base!$AN125*2+Base!$AO125+Base!$AP125*2+Base!$AU125*2+Base!$AV125*2+Base!$BB125*2+Base!$BD125+Base!$BE125+Base!$BF125*2)/580+(ROW()/100000)+Data!Q125</f>
        <v>1.2800000000000001E-3</v>
      </c>
      <c r="BF128" s="194">
        <f>SUM(Base!$Y125+Base!$AA125*2+Base!$AC125*2+Base!$AF125*2+Base!$AG125*2+Base!$AI125*2+Base!$AJ125*2+Base!$AL125+Base!$AM125+Base!$AN125*2+Base!$AO125+Base!$AP125*2+Base!$AU125*2+Base!$AV125*2+Base!$AW125+Base!$BB125*2+Base!$BD125+Base!$BE125+Base!$BF125*2)/620+(ROW()/100000)+Data!Q125</f>
        <v>1.2800000000000001E-3</v>
      </c>
      <c r="BG128" s="194">
        <f>SUM(Base!$Y125*2+Base!$Z125+Base!$AA125+Base!$AD125+Base!$AG125*2+Base!$AJ125*2+Base!$AL125+Base!$AN125+Base!$AP125*2+Base!$AR125+Base!$AT125*2+Base!$AW125*2+Base!$AX125*2+Base!$AY125*2+Base!$BA125+Base!$BE125)/480+(ROW()/100000)+Data!U125</f>
        <v>1.2800000000000001E-3</v>
      </c>
      <c r="BH128" s="194">
        <f>SUM(Base!$Y125+Base!$AA125+Base!$AD125+Base!$AG125*2+Base!$AI125+Base!$AJ125*2+Base!$AL125+Base!$AN125+Base!$AP125*2+Base!$AT125*2+Base!$AW125+Base!$AX125*2+Base!$AY125*2+Base!$BA125+Base!$BE125)/420+(ROW()/100000)+Data!U125</f>
        <v>1.2800000000000001E-3</v>
      </c>
      <c r="BI128" s="194">
        <f>SUM(Base!$AC125+Base!$AF125*2+Base!$AI125*2+Base!$AL125*2+Base!$AM125+Base!$AO125*2+Base!$AU125*2+Base!$BB125+Base!$BD125*2+Base!$BF125)/320+(ROW()/100000)+Data!Q125</f>
        <v>1.2800000000000001E-3</v>
      </c>
      <c r="BJ128" s="194">
        <f>SUM(Base!$AC125*2+Base!$AF125*2+Base!$AI125*2+Base!$AK125+Base!$AL125+Base!$AM125+Base!$AO125+Base!$AU125*2+Base!$BB125*2+Base!$BD125+Base!$BF125*2)/340+(ROW()/100000)+Data!Q125</f>
        <v>1.2800000000000001E-3</v>
      </c>
      <c r="BK128" s="194">
        <f>SUM(Base!$AC125*2+Base!$AF125+Base!$AI125*2+Base!$AK125*2+Base!$AL125+Base!$AM125*2+Base!$AO125+Base!$AU125*2+Base!$BB125*2+Base!$BF125*2)/340+(ROW()/100000)+Data!Q125</f>
        <v>1.2800000000000001E-3</v>
      </c>
      <c r="BL128" s="194">
        <f>SUM(Base!$AC125+Base!$AF125*2+Base!$AI125*2+Base!$AK125+Base!$AL125*2+Base!$AM125+Base!$AO125+Base!$AU125*2+Base!$AV125+Base!$BF125*2)/300+(ROW()/100000)+SUM(Data!M125:P125)</f>
        <v>1.2800000000000001E-3</v>
      </c>
      <c r="BM128" s="194">
        <f>SUM(Base!$Z125*2+Base!$AA125+Base!$AC125+Base!$AJ125+Base!$AL125*2+Base!$AN125*2+Base!$AP125+Base!$AT125*2+Base!$AY125)/260+(ROW()/100000)+Data!Y125</f>
        <v>1.2800000000000001E-3</v>
      </c>
      <c r="BN128" s="194">
        <f>SUM(Base!$Z125+Base!$AA125+Base!$AK125*2+Base!$AL125*2+Base!$AM125*2+Base!$AN125+Base!$AO125+Base!$AP125+Base!$AT125*2+Base!$AV125*2+Base!$AX125*2+Base!$AY125*2+Base!$AZ125+Base!$BA125+Base!$BD125*2+Base!$BE125*2+Base!$BF125)/520+(ROW()/100000)+Data!Y125</f>
        <v>1.2800000000000001E-3</v>
      </c>
      <c r="BO128" s="194">
        <f>SUM(Base!$AA125+Base!$AK125*2+Base!$AL125*2+Base!$AM125*2+Base!$AN125+Base!$AO125+Base!$AP125*2+Base!$AV125*2+Base!$AX125*2+Base!$AY125*2+Base!$AZ125+Base!$BA125+Base!$BD125*2+Base!$BE125*2+Base!$BF125)/480+(ROW()/100000)+Data!Y125</f>
        <v>1.2800000000000001E-3</v>
      </c>
      <c r="BP128" s="194">
        <f>SUM(Base!$AA125+Base!$AG125+Base!$AK125*2+Base!$AL125*2+Base!$AM125*2+Base!$AN125+Base!$AO125+Base!$AP125*2+Base!$AT125+Base!$AV125*2+Base!$AX125*2+Base!$AY125*2+Base!$AZ125+Base!$BA125+Base!$BD125*2+Base!$BE125*2+Base!$BF125)/520+(ROW()/100000)+Data!Y125</f>
        <v>1.2800000000000001E-3</v>
      </c>
      <c r="BQ128" s="194">
        <f>SUM(Base!$Y125+Base!$AA125*2+Base!$AD125+Base!$AG125*2+Base!$AJ125*2+Base!$AL125+Base!$AN125*2+Base!$AP125*2+Base!$AR125*2+Base!$AT125*2+Base!$AV125*2+Base!$AW125*2+Base!$BA125)/440+(ROW()/100000)+Data!R125</f>
        <v>1.2800000000000001E-3</v>
      </c>
      <c r="BR128" s="194">
        <f>SUM(Base!$Z125*2+Base!$AA125+Base!$AJ125+Base!$AL125*2+Base!$AN125*2+Base!$AO125*2+Base!$AP125*2+Base!$AT125*2+Base!$AX125+Base!$AY125+Base!$BA125*2+Base!$BE125)/380+(ROW()/100000)+SUM(Data!V125+Data!W125)</f>
        <v>1.2800000000000001E-3</v>
      </c>
      <c r="BS128" s="194">
        <f>SUM(Base!$Y125+Base!$AA125*2+Base!$AD125+Base!$AG125*2+Base!$AJ125*2+Base!$AL125*2+Base!$AN125*2+Base!$AO125+Base!$AP125*2+Base!$AT125*2+Base!$AU125+Base!$AV125*2+Base!$AW125*2+Base!$AX125*2+Base!$AY125*2+Base!$AZ125+Base!$BA125+Base!$BD125+Base!$BE125*2)/620+(ROW()/100000)+SUM(Data!R125+Data!U125)</f>
        <v>1.2800000000000001E-3</v>
      </c>
      <c r="BT128" s="194">
        <f>SUM(Base!$L125+Base!$M125*2+Base!$N125+Base!$O125+Base!$P125+Base!$Q125*2+Base!$R125*2+Base!$T125*2+Base!$U125*2+Base!$V125+Base!$AA125+Base!$AG125+Base!$AL125*2+Base!$AN125*2+Base!$AO125*2+Base!$AP125+Base!$AU125*2+Base!$AW125+Base!$AY125+Base!$AZ125*2)/600+(ROW()/100000)+Data!L125</f>
        <v>1.2800000000000001E-3</v>
      </c>
      <c r="BU128" s="194">
        <f>SUM(Base!$L125+Base!$M125*2+Base!$N125+Base!$P125+Base!$Q125*2+Base!$R125*2+Base!$T125*2+Base!$U125+Base!$V125+Base!$AA125+Base!$AG125+Base!$AL125*2+Base!$AN125+Base!$AO125*2+Base!$AP125+Base!$AU125*2+Base!$AW125+Base!$AY125+Base!$AZ125*2)/540+(ROW()/100000)+Data!L125</f>
        <v>1.2800000000000001E-3</v>
      </c>
      <c r="BV128" s="194">
        <f>SUM(Base!$L125+Base!$M125*2+Base!$N125+Base!$P125+Base!$Q125*2+Base!$R125*2+Base!$T125*2+Base!$U125*2+Base!$V125+Base!$AA125+Base!$AG125+Base!$AL125*2+Base!$AN125*2+Base!$AO125*2+Base!$AP125+Base!$AU125*2+Base!$AW125+Base!$AY125+Base!$AZ125*2)/580+(ROW()/100000)+Data!L125</f>
        <v>1.2800000000000001E-3</v>
      </c>
      <c r="BW128" s="194">
        <f>SUM(Base!$Y125*2+Base!$Z125*2+Base!$AA125*2+Base!$AG125+Base!$AJ125+Base!$AL125*2+Base!$AN125*2+Base!$AO125+Base!$AP125+Base!$AT125*2+Base!$AX125+Base!$AY125*2+Base!$AZ125+Base!$BA125+Base!$BD125+Base!$BE125)/460+(ROW()/100000)+Data!X125</f>
        <v>1.2800000000000001E-3</v>
      </c>
      <c r="BX128" s="194">
        <f>SUM(Base!$Y125*2+Base!$Z125+Base!$AA125*2+Base!$AG125*2+Base!$AJ125*2+Base!$AL125+Base!$AN125*2+Base!$AP125*2+Base!$AR125*2+Base!$AT125*2+Base!$AW125*2+Base!$AY125*2+Base!$AZ125+Base!$BA125)/480+(ROW()/100000)+SUM(Data!V125+Data!W125+Data!X125+Data!Y125)</f>
        <v>1.2800000000000001E-3</v>
      </c>
      <c r="BY128" s="194">
        <f>SUM(Base!$Z125*2+Base!$AA125+Base!$AC125*2+Base!$AK125+Base!$AL125+Base!$AM125*2+Base!$AN125*2+Base!$AP125+Base!$AT125*2+Base!$AV125+Base!$BA125*2+Base!$BB125*2+Base!$BF125*2)/420+(ROW()/100000)+Data!Y125</f>
        <v>1.2800000000000001E-3</v>
      </c>
      <c r="BZ128" s="194">
        <f>SUM(Base!$Z125+Base!$AA125+Base!$AC125*2+Base!$AK125+Base!$AL125+Base!$AM125*2+Base!$AN125+Base!$AP125+Base!$AT125+Base!$AV125*2+Base!$BA125*2+Base!$BB125*2+Base!$BF125*2)/380+(ROW()/100000)+Data!Y125</f>
        <v>1.2800000000000001E-3</v>
      </c>
      <c r="CA128" s="194">
        <f>SUM(Base!$Z125*2+Base!$AA125+Base!$AD125*2+Base!$AF125+Base!$AG125*2+Base!$AI125*2+Base!$AL125*2+Base!$AN125+Base!$AO125+Base!$AP125+Base!$AT125*2+Base!$AU125*2+Base!$AX125*2+Base!$AY125+Base!$BA125+Base!$BD125*2+Base!$BE125*2+Base!$BF125)/560+(ROW()/100000)+Data!R125</f>
        <v>1.2800000000000001E-3</v>
      </c>
      <c r="CB128" s="194">
        <f>SUM(Base!$Z125+Base!$AA125+Base!$AD125+Base!$AF125*2+Base!$AG125*2+Base!$AI125*2+Base!$AL125+Base!$AN125+Base!$AO125+Base!$AP125+Base!$AT125*2+Base!$AU125*2+Base!$AX125*2+Base!$AY125+Base!$BA125+Base!$BD125*2+Base!$BE125*2+Base!$BF125)/520+(ROW()/100000)+Data!R125</f>
        <v>1.2800000000000001E-3</v>
      </c>
      <c r="CC128" s="194">
        <f>SUM(Base!$W125*2+Base!$Y125*2+Base!$AA125+Base!$AG125+Base!$AJ125*2+Base!$AL125+Base!$AR125+Base!$AT125+Base!$AX125+Base!$AY125*2+Base!$AZ125*2+Base!$BA125+Base!$BD125+Base!$BE125)/380+(ROW()/100000)+SUM(Data!S125+Data!T125+Data!V125+Data!W125)</f>
        <v>1.2800000000000001E-3</v>
      </c>
      <c r="CD128" s="194">
        <f>SUM(Base!$W125*2+Base!$Y125*2+Base!$AA125+Base!$AG125+Base!$AJ125*2+Base!$AT125+Base!$AX125+Base!$AY125*2+Base!$AZ125*2+Base!$BA125+Base!$BD125+Base!$BE125)/340+(ROW()/100000)+SUM(Data!S125+Data!T125+Data!V125+Data!W125)</f>
        <v>1.2800000000000001E-3</v>
      </c>
      <c r="CE128" s="194">
        <f>SUM(Base!$W125*2+Base!$Y125*2+Base!$AA125+Base!$AF125+Base!$AG125+Base!$AI125*2+Base!$AJ125*2+Base!$AL125+Base!$AO125+Base!$AP125+Base!$AR125+Base!$AT125*2+Base!$AU125+Base!$AV125*2+Base!$AX125*2+Base!$AY125*2+Base!$AZ125+Base!$BA125+Base!$BD125*2+Base!$BE125*2)/600+(ROW()/100000)+SUM(Data!M125:P125)</f>
        <v>1.2800000000000001E-3</v>
      </c>
      <c r="CF128" s="194">
        <f>SUM(Base!$W125+Base!$Y125+Base!$AA125+Base!$AF125*2+Base!$AG125+Base!$AI125*2+Base!$AJ125+Base!$AL125*2+Base!$AO125+Base!$AP125+Base!$AT125+Base!$AU125*2+Base!$AV125*2+Base!$AX125*2+Base!$AY125*2+Base!$AZ125+Base!$BA125+Base!$BD125+Base!$BE125*2)/540+(ROW()/100000)+SUM(Data!M125:P125)</f>
        <v>1.2800000000000001E-3</v>
      </c>
      <c r="CG128" s="194">
        <f>SUM(Base!$W125*2+Base!$Y125*2+Base!$AA125+Base!$AF125*2+Base!$AG125+Base!$AI125*2+Base!$AJ125+Base!$AL125+Base!$AO125+Base!$AP125+Base!$AT125*2+Base!$AU125+Base!$AV125*2+Base!$AX125*2+Base!$AY125*2+Base!$AZ125+Base!$BA125+Base!$BD125+Base!$BE125*2)/560+(ROW()/100000)+SUM(Data!M125:P125)</f>
        <v>1.2800000000000001E-3</v>
      </c>
      <c r="CH128" s="194">
        <f>SUM(Base!$W125*2+Base!$Y125*2+Base!$AA125+Base!$AC125*2+Base!$AF125*2+Base!$AG125+Base!$AI125*2+Base!$AJ125+Base!$AK125+Base!$AL125+Base!$AM125+Base!$AN125+Base!$AO125+Base!$AP125+Base!$AT125*2+Base!$AU125+Base!$AX125+Base!$AZ125+Base!$BB125*2+Base!$BD125*2+Base!$BE125*2+Base!$BF125*2)/640+(ROW()/100000)+Data!Q125</f>
        <v>1.2800000000000001E-3</v>
      </c>
      <c r="CI128" s="194">
        <f>SUM(Base!$Y125+Base!$AA125+Base!$AC125*2+Base!$AF125*2+Base!$AG125+Base!$AI125*2+Base!$AJ125+Base!$AK125+Base!$AL125+Base!$AM125+Base!$AN125+Base!$AO125+Base!$AP125+Base!$AU125*2+Base!$AX125+Base!$AZ125+Base!$BB125*2+Base!$BD125+Base!$BF125*2)/500+(ROW()/100000)+Data!Q125</f>
        <v>1.2800000000000001E-3</v>
      </c>
      <c r="CJ128" s="194">
        <f>SUM(Base!$W125+Base!$Y125*2+Base!$AA125+Base!$AC125*2+Base!$AF125*2+Base!$AG125+Base!$AI125*2+Base!$AJ125+Base!$AK125+Base!$AL125+Base!$AM125+Base!$AN125+Base!$AO125+Base!$AP125+Base!$AT125+Base!$AU125*2+Base!$AX125+Base!$AZ125+Base!$BB125*2+Base!$BD125*2+Base!$BE125+Base!$BF125*2)/600+(ROW()/100000)+Data!Q125</f>
        <v>1.2800000000000001E-3</v>
      </c>
      <c r="CK128" s="194">
        <f>SUM(Base!$W125*2+Base!$AA125*2+Base!$AG125*2+Base!$AI125+Base!$AJ125+Base!$AL125+Base!$AN125+Base!$AP125*2+Base!$AT125+Base!$AV125*2+Base!$AW125+Base!$AX125*2+Base!$BE125*2)/400+(ROW()/100000)+SUM(Data!S125+Data!T125)</f>
        <v>1.2800000000000001E-3</v>
      </c>
      <c r="CL128" s="194">
        <f>SUM(Base!$W125+Base!$AA125+Base!$AF125+Base!$AG125*2+Base!$AI125*2+Base!$AJ125+Base!$AL125+Base!$AN125+Base!$AO125*2+Base!$AP125*2+Base!$AU125*2+Base!$AV125*2+Base!$AX125*2+Base!$BE125)/420+(ROW()/100000)+SUM(Data!S125+Data!T125)</f>
        <v>1.2800000000000001E-3</v>
      </c>
      <c r="CM128" s="194">
        <f>SUM(Base!$W125+Base!$AA125+Base!$AG125*2+Base!$AI125*2+Base!$AJ125+Base!$AL125+Base!$AN125+Base!$AO125+Base!$AP125*2+Base!$AT125+Base!$AU125+Base!$AV125*2+Base!$AW125+Base!$AX125*2+Base!$BE125*2)/420+(ROW()/100000)+SUM(Data!S125+Data!T125)</f>
        <v>1.2800000000000001E-3</v>
      </c>
      <c r="CN128" s="194">
        <f>SUM(Base!$Y125*2+Base!$AA125*2+Base!$AG125*2+Base!$AJ125*2+Base!$AL125+Base!$AN125*2+Base!$AP125*2+Base!$AR125+Base!$AT125*2+Base!$AV125*2+Base!$AW125*2+Base!$AY125+Base!$AZ125)/440+(ROW()/100000)+SUM(Data!S125+Data!T125)</f>
        <v>1.2800000000000001E-3</v>
      </c>
      <c r="CO128" s="194">
        <f>SUM(Base!$Y125+Base!$AA125*2+Base!$AG125*2+Base!$AJ125*2+Base!$AN125*2+Base!$AP125*2+Base!$AT125+Base!$AV125*2+Base!$AW125*2+Base!$AZ125)/340+(ROW()/100000)+SUM(Data!S125+Data!T125)</f>
        <v>1.2800000000000001E-3</v>
      </c>
      <c r="CP128" s="194">
        <f>SUM(Base!$W125+Base!$Z125+Base!$AA125+Base!$AC125*2+Base!$AL125+Base!$AM125*2+Base!$AT125*2+Base!$AV125+Base!$AX125+Base!$BA125+Base!$BB125*2+Base!$BE125+Base!$BF125*2)/360+(ROW()/100000)+SUM(Data!V125+Data!W125)</f>
        <v>1.2800000000000001E-3</v>
      </c>
      <c r="CQ128" s="195">
        <f>SUM(Base!$W125+Base!$AA125+Base!$AC125*2+Base!$AL125+Base!$AM125*2+Base!$AT125+Base!$AV125*2+Base!$AX125+Base!$BA125+Base!$BB125*2+Base!$BE125+Base!$BF125*2)/340+(ROW()/100000)+SUM(Data!V125+Data!W125)</f>
        <v>1.2800000000000001E-3</v>
      </c>
      <c r="CR128" s="1"/>
    </row>
    <row r="129" spans="1:96" ht="25" customHeight="1" x14ac:dyDescent="0.3">
      <c r="A129" s="1"/>
      <c r="B129" s="199">
        <f>Base!B126</f>
        <v>0</v>
      </c>
      <c r="C129" s="200">
        <f>Base!C126</f>
        <v>0</v>
      </c>
      <c r="D129" s="1"/>
      <c r="E129" s="201">
        <f>Base!E126</f>
        <v>0</v>
      </c>
      <c r="F129" s="202" t="str">
        <f t="shared" si="5"/>
        <v>A (D)</v>
      </c>
      <c r="G129" s="1"/>
      <c r="H129" s="201">
        <f>Base!I126</f>
        <v>0</v>
      </c>
      <c r="I129" s="200">
        <f>Base!H126</f>
        <v>0</v>
      </c>
      <c r="J129" s="1"/>
      <c r="K129" s="203">
        <f>SUM(Base!$AF126*2+Base!$AI126*2+Base!$AL126*2+Base!$AN126+Base!$AO126*2+Base!$AP126*2+Base!$AU126*2+Base!$AV126+Base!$BF126)/300+(ROW()/100000)+Data!R126</f>
        <v>1.2899999999999999E-3</v>
      </c>
      <c r="L129" s="204">
        <f>SUM(Base!$Y126*2+Base!$Z126*2+Base!$AA126*2+Base!$AG126+Base!$AJ126*2+Base!$AL126+Base!$AN126*2+Base!$AP126+Base!$AT126*2+Base!$AX126+Base!$AY126*2+Base!$AZ126+Base!$BA126+Base!$BD126+Base!$BE126)/440+(ROW()/100000)+Data!Y126</f>
        <v>1.2899999999999999E-3</v>
      </c>
      <c r="M129" s="204">
        <f>SUM(Base!$Y126*2+Base!$Z126+Base!$AA126*2+Base!$AD126*2+Base!$AG126*2+Base!$AJ126*2+Base!$AL126*2+Base!$AN126+Base!$AP126*2+Base!$AR126*2+Base!$AT126*2+Base!$AW126+Base!$AZ126)/440+(ROW()/100000)+Data!X126</f>
        <v>1.2899999999999999E-3</v>
      </c>
      <c r="N129" s="204">
        <f>SUM(Base!$Y126+Base!$AA126*2+Base!$AD126*2+Base!$AG126*2+Base!$AJ126*2+Base!$AL126*2+Base!$AN126+Base!$AP126*2+Base!$AR126*2+Base!$AT126*2+Base!$AW126+Base!$AZ126)/400+(ROW()/100000)+Data!X126</f>
        <v>1.2899999999999999E-3</v>
      </c>
      <c r="O129" s="204">
        <f>SUM(Base!$Y126+Base!$AA126*2+Base!$AG126*2+Base!$AJ126*2+Base!$AL126+Base!$AN126*2+Base!$AP126*2+Base!$AR126+Base!$AT126*2+Base!$AV126*2+Base!$AW126*2+Base!$AY126+Base!$AZ126)/420+(ROW()/100000)+SUM(Data!U126+Data!V126+Data!W126+Data!X126)</f>
        <v>1.2899999999999999E-3</v>
      </c>
      <c r="P129" s="204">
        <f>SUM(Base!$Y126+Base!$AA126*2+Base!$AG126*2+Base!$AJ126*2+Base!$AL126+Base!$AN126*2+Base!$AP126*2+Base!$AR126+Base!$AT126*2+Base!$AV126*2+Base!$AW126*2+Base!$AZ126)/400+(ROW()/100000)+SUM(Data!U126+Data!V126+Data!W126+Data!X126)</f>
        <v>1.2899999999999999E-3</v>
      </c>
      <c r="Q129" s="204">
        <f>SUM(Base!$Y126+Base!$Z126+Base!$AA126+Base!$AD126+Base!$AG126*2+Base!$AI126*2+Base!$AJ126+Base!$AK126+Base!$AL126+Base!$AN126+Base!$AP126+Base!$AT126*2+Base!$AU126+Base!$AV126*2+Base!$AX126*2+Base!$AY126+Base!$BA126+Base!$BD126+Base!$BE126*2+Base!$BF126)/520+(ROW()/100000)+Data!U126</f>
        <v>1.2899999999999999E-3</v>
      </c>
      <c r="R129" s="204">
        <f>SUM(Base!$AA126+Base!$AC126+Base!$AF126*2+Base!$AG126*2+Base!$AI126*2+Base!$AJ126+Base!$AL126*2+Base!$AM126+Base!$AN126*2+Base!$AO126*2+Base!$AP126*2+Base!$AU126*2+Base!$AW126+Base!$BB126+Base!$BD126*2+Base!$BF126+Base!$BF126*2)/500+(ROW()/100000)+Data!Q126</f>
        <v>1.2899999999999999E-3</v>
      </c>
      <c r="S129" s="204">
        <f>SUM(Base!$AA126+Base!$AC126*2+Base!$AF126*2+Base!$AG126*2+Base!$AI126*2+Base!$AJ126+Base!$AK126+Base!$AL126+Base!$AM126+Base!$AN126*2+Base!$AO126+Base!$AP126+Base!$AU126*2+Base!$AW126+Base!$BB126*2+Base!$BD126+Base!$BF126*2)/500+(ROW()/100000)+Data!Q126</f>
        <v>1.2899999999999999E-3</v>
      </c>
      <c r="T129" s="204">
        <f>SUM(Base!$AA126+Base!$AC126*2+Base!$AF126+Base!$AG126*2+Base!$AI126*2+Base!$AJ126+Base!$AK126*2+Base!$AL126+Base!$AM126*2+Base!$AN126*2+Base!$AO126+Base!$AP126*2+Base!$AU126*2+Base!$AW126+Base!$BB126*2+Base!$BF126*2)/520+(ROW()/100000)+Data!Q126</f>
        <v>1.2899999999999999E-3</v>
      </c>
      <c r="U129" s="204">
        <f>SUM(Base!$AF126+Base!$AI126*2+Base!$AK126*2+Base!$AL126*2+Base!$AM126+Base!$AO126+Base!$AU126+Base!$AV126*2+Base!$AX126*2+Base!$AZ126+Base!$BD126+Base!$BE126*2+Base!$BF126)/380+(ROW()/100000)+SUM(Data!R126+Data!U126)</f>
        <v>1.2899999999999999E-3</v>
      </c>
      <c r="V129" s="204">
        <f>SUM(Base!$AF126+Base!$AG126+Base!$AI126*2+Base!$AK126*2+Base!$AL126*2+Base!$AM126+Base!$AO126+Base!$AV126*2+Base!$AX126*2+Base!$AZ126+Base!$BD126+Base!$BE126*2+Base!$BF126)/380+(ROW()/100000)+SUM(Data!R126+Data!U126)</f>
        <v>1.2899999999999999E-3</v>
      </c>
      <c r="W129" s="204">
        <f>SUM(Base!$AA126*2+Base!$AG126*2+Base!$AI126*2+Base!$AJ126+Base!$AL126+Base!$AN126+Base!$AO126+Base!$AP126*2+Base!$AT126+Base!$AU126*2+Base!$AV126*2+Base!$AW126+Base!$AX126+Base!$BE126*2)/420+(ROW()/100000)+Data!U126</f>
        <v>1.2899999999999999E-3</v>
      </c>
      <c r="X129" s="204">
        <f>SUM(Base!$AC126+Base!$AF126*2+Base!$AI126*2+Base!$AL126*2+Base!$AM126+Base!$AN126+Base!$AO126*2+Base!$AP126*2+Base!$AU126*2+Base!$BB126+Base!$BD126*2+Base!$BF126)/380+(ROW()/100000)+Data!Q126</f>
        <v>1.2899999999999999E-3</v>
      </c>
      <c r="Y129" s="204">
        <f>SUM(Base!$AC126*2+Base!$AF126*2+Base!$AI126*2+Base!$AK126+Base!$AL126+Base!$AM126+Base!$AN126+Base!$AO126+Base!$AP126+Base!$AU126*2+Base!$BB126*2+Base!$BD126+Base!$BF126*2)/380+(ROW()/100000)+Data!Q126</f>
        <v>1.2899999999999999E-3</v>
      </c>
      <c r="Z129" s="204">
        <f>SUM(Base!$AC126*2+Base!$AF126+Base!$AI126*2+Base!$AK126*2+Base!$AL126+Base!$AM126*2+Base!$AN126+Base!$AO126+Base!$AP126*2+Base!$AU126*2+Base!$BB126*2+Base!$BF126*2)/400+(ROW()/100000)+Data!Q126</f>
        <v>1.2899999999999999E-3</v>
      </c>
      <c r="AA129" s="204">
        <f>SUM(Base!$Y126*2+Base!$Z126*2+Base!$AA126*2+Base!$AC126*2+Base!$AD126+Base!$AG126+Base!$AJ126*2+Base!$AL126*2+Base!$AN126*2+Base!$AP126+Base!$AT126*2+Base!$AV126+Base!$AW126+Base!$AX126+Base!$AY126*2+Base!$AZ126*2+Base!$BA126+Base!$BB126+Base!$BD126+Base!$BE126+Base!$BF126*2)/640+(ROW()/100000)+Data!Y126</f>
        <v>1.2899999999999999E-3</v>
      </c>
      <c r="AB129" s="204">
        <f>SUM(Base!$Y126*2+Base!$Z126+Base!$AA126*2+Base!$AC126*2+Base!$AD126*2+Base!$AG126*2+Base!$AJ126*2+Base!$AL126*2+Base!$AN126*2+Base!$AP126*2+Base!$AT126*2+Base!$AV126+Base!$AW126*2+Base!$AX126+Base!$AY126*2+Base!$AZ126*2+Base!$BA126+Base!$BB126+Base!$BD126+Base!$BE126+Base!$BF126*2)/700+(ROW()/100000)+Data!Y126</f>
        <v>1.2899999999999999E-3</v>
      </c>
      <c r="AC129" s="204">
        <f>SUM(Base!$AA126*2+Base!$AD126+Base!$AG126*2+Base!$AI126+Base!$AJ126+Base!$AL126+Base!$AN126+Base!$AP126*2+Base!$AT126*2+Base!$AV126+Base!$AW126+Base!$AX126+Base!$AY126+Base!$BE126)/360+(ROW()/100000)+Data!U126</f>
        <v>1.2899999999999999E-3</v>
      </c>
      <c r="AD129" s="204">
        <f>SUM(Base!$AA126+Base!$AF126+Base!$AG126+Base!$AI126*2+Base!$AJ126+Base!$AK126+Base!$AL126+Base!$AN126+Base!$AO126*2+Base!$AP126*2+Base!$AU126*2+Base!$AV126*2+Base!$AX126+Base!$BE126)/380+(ROW()/100000)+Data!U126</f>
        <v>1.2899999999999999E-3</v>
      </c>
      <c r="AE129" s="204">
        <f>SUM(Base!$AA126*2+Base!$AG126*2+Base!$AI126*2+Base!$AJ126+Base!$AL126+Base!$AN126+Base!$AO126+Base!$AP126*2+Base!$AT126+Base!$AV126*2+Base!$AW126+Base!$AX126+Base!$BE126)/360+(ROW()/100000)+Data!U126</f>
        <v>1.2899999999999999E-3</v>
      </c>
      <c r="AF129" s="204">
        <f>SUM(Base!$W126*2+Base!$Y126*2+Base!$AA126+Base!$AF126+Base!$AG126+Base!$AI126+Base!$AJ126*2+Base!$AL126+Base!$AP126+Base!$AR126*2+Base!$AT126*2+Base!$AU126+Base!$AV126*2+Base!$AX126*2+Base!$AY126*2+Base!$AZ126+Base!$BA126+Base!$BD126+Base!$BE126*2)/560+(ROW()/100000)+SUM(Data!M126:P126)</f>
        <v>1.2899999999999999E-3</v>
      </c>
      <c r="AG129" s="204">
        <f>SUM(Base!$W126*2+Base!$Y126*2+Base!$AA126+Base!$AF126+Base!$AG126+Base!$AI126+Base!$AJ126*2+Base!$AL126+Base!$AP126+Base!$AR126+Base!$AT126*2+Base!$AU126+Base!$AV126*2+Base!$AX126*2+Base!$AY126*2+Base!$AZ126+Base!$BA126+Base!$BD126+Base!$BE126*2)/540+(ROW()/100000)+SUM(Data!M126:P126)</f>
        <v>1.2899999999999999E-3</v>
      </c>
      <c r="AH129" s="204">
        <f>SUM(Base!$Y126+Base!$Z126+Base!$AA126*2+Base!$AG126*2+Base!$AJ126*2+Base!$AL126+Base!$AN126*2+Base!$AP126*2+Base!$AR126+Base!$AT126*2+Base!$AV126*2+Base!$AW126+Base!$BA126+Base!$BF126)/420+(ROW()/100000)+Data!Y126</f>
        <v>1.2899999999999999E-3</v>
      </c>
      <c r="AI129" s="204">
        <f>SUM(Base!$Z126+Base!$AA126*2+Base!$AG126*2+Base!$AJ126*2+Base!$AL126+Base!$AN126*2+Base!$AP126*2+Base!$AR126+Base!$AT126*2+Base!$AV126*2+Base!$AW126+Base!$BA126+Base!$BF126)/400+(ROW()/100000)+Data!Y126</f>
        <v>1.2899999999999999E-3</v>
      </c>
      <c r="AJ129" s="204">
        <f>SUM(Base!$AA126*2+Base!$AG126*2+Base!$AI126+Base!$AJ126*2+Base!$AL126+Base!$AN126*2+Base!$AP126*2+Base!$AU126+Base!$AV126*2+Base!$AW126*2+Base!$BA126)/360+(ROW()/100000)+SUM(Data!R126+Data!U126)</f>
        <v>1.2899999999999999E-3</v>
      </c>
      <c r="AK129" s="204">
        <f>SUM(Base!$AA126*2+Base!$AG126*2+Base!$AJ126*2+Base!$AL126+Base!$AN126*2+Base!$AP126*2+Base!$AT126+Base!$AU126+Base!$AV126*2+Base!$AW126*2+Base!$BA126)/360+(ROW()/100000)+SUM(Data!R126+Data!U126)</f>
        <v>1.2899999999999999E-3</v>
      </c>
      <c r="AL129" s="204">
        <f>SUM(Base!$AF126+Base!$AG126+Base!$AI126*2+Base!$AK126+Base!$AL126*2+Base!$AN126+Base!$AO126*2+Base!$AP126+Base!$AU126*2+Base!$AV126*2+Base!$AX126)/360+(ROW()/100000)+Data!R126</f>
        <v>1.2899999999999999E-3</v>
      </c>
      <c r="AM129" s="204">
        <f>SUM(Base!$AA126+Base!$AF126+Base!$AG126+Base!$AI126*2+Base!$AK126+Base!$AL126*2+Base!$AN126+Base!$AO126*2+Base!$AP126+Base!$AU126*2+Base!$AV126*2+Base!$AX126)/380+(ROW()/100000)+Data!R126</f>
        <v>1.2899999999999999E-3</v>
      </c>
      <c r="AN129" s="204">
        <f>SUM(Base!$W126+Base!$Y126+Base!$AA126+Base!$AF126+Base!$AI126+Base!$AJ126*2+Base!$AK126+Base!$AL126*2+Base!$AO126+Base!$AP126+Base!$AT126*2+Base!$AU126*2+Base!$AV126*2+Base!$AX126*2+Base!$AY126)/460+(ROW()/100000)+SUM(Data!S126+Data!T126)</f>
        <v>1.2899999999999999E-3</v>
      </c>
      <c r="AO129" s="204">
        <f>SUM(Base!$W126*2+Base!$Y126+Base!$AA126+Base!$AF126+Base!$AI126+Base!$AJ126*2+Base!$AK126+Base!$AL126+Base!$AN126+Base!$AO126+Base!$AP126+Base!$AT126*2+Base!$AU126+Base!$AV126*2+Base!$AX126*2+Base!$AY126)/480+(ROW()/100000)+SUM(Data!S126+Data!T126)</f>
        <v>1.2899999999999999E-3</v>
      </c>
      <c r="AP129" s="204">
        <f>SUM(Base!$Y126+Base!$AA126*2+Base!$AG126*2+Base!$AJ126*2+Base!$AL126+Base!$AN126*2+Base!$AP126*2+Base!$AR126+Base!$AT126+Base!$AV126+Base!$AW126*2+Base!$AZ126)/360+(ROW()/100000)+Data!X126</f>
        <v>1.2899999999999999E-3</v>
      </c>
      <c r="AQ129" s="204">
        <f>SUM(Base!$W126*2+Base!$Y126+Base!$AA126+Base!$AF126*2+Base!$AG126+Base!$AI126*2+Base!$AJ126+Base!$AL126*2+Base!$AO126+Base!$AP126+Base!$AT126+Base!$AU126*2+Base!$AV126*2+Base!$AX126+Base!$AZ126)/460+(ROW()/100000)+SUM(Data!M126:P126)</f>
        <v>1.2899999999999999E-3</v>
      </c>
      <c r="AR129" s="204">
        <f>SUM(Base!$W126+Base!$AF126*2+Base!$AG126+Base!$AI126*2+Base!$AL126*2+Base!$AO126*2+Base!$AP126+Base!$AU126*2+Base!$AV126+Base!$AX126)/340+(ROW()/100000)+SUM(Data!M126:P126)</f>
        <v>1.2899999999999999E-3</v>
      </c>
      <c r="AS129" s="204">
        <f>SUM(Base!$W126+Base!$Y126+Base!$AF126*2+Base!$AG126+Base!$AI126*2+Base!$AJ126+Base!$AL126*2+Base!$AO126*2+Base!$AP126+Base!$AU126*2+Base!$AV126*2+Base!$AX126)/400+(ROW()/100000)+SUM(Data!M126:P126)</f>
        <v>1.2899999999999999E-3</v>
      </c>
      <c r="AT129" s="204">
        <f>SUM(Base!$Y126*2+Base!$Z126+Base!$AA126*2+Base!$AG126*2+Base!$AJ126*2+Base!$AL126+Base!$AN126*2+Base!$AP126*2+Base!$AR126+Base!$AT126*2+Base!$AV126+Base!$AW126*2+Base!$AY126*2+Base!$AZ126*2+Base!$BA126)/500+(ROW()/100000)+Data!Y126</f>
        <v>1.2899999999999999E-3</v>
      </c>
      <c r="AU129" s="204">
        <f>SUM(Base!$L126*2+Base!$M126*2+Base!$N126*2+Base!$P126*2+Base!$Q126*2+Base!$R126+Base!$T126*2+Base!$V126+Base!$AL126+Base!$AO126*2+Base!$AP126+Base!$AU126*2+Base!$AZ126*2)/440+(ROW()/100000)+Data!L126</f>
        <v>1.2899999999999999E-3</v>
      </c>
      <c r="AV129" s="204">
        <f>SUM(Base!$AA126+Base!$AF126*2+Base!$AG126+Base!$AI126*2+Base!$AK126+Base!$AL126*2+Base!$AM126+Base!$AN126*2+Base!$AO126*2+Base!$AP126*2+Base!$AU126*2+Base!$AV126*2+Base!$AX126+Base!$BB126+Base!$BE126+Base!$BF126)/480+(ROW()/100000)+Data!R126</f>
        <v>1.2899999999999999E-3</v>
      </c>
      <c r="AW129" s="204">
        <f>SUM(Base!$Y126*2+Base!$Z126*2+Base!$AA126*2+Base!$AD126+Base!$AG126+Base!$AJ126*2+Base!$AL126*2+Base!$AN126+Base!$AR126+Base!$AT126*2+Base!$AX126+Base!$AY126*2+Base!$AZ126*2+Base!$BA126+Base!$BD126+Base!$BE126)/480+(ROW()/100000)+SUM(Data!V126+Data!W126)</f>
        <v>1.2899999999999999E-3</v>
      </c>
      <c r="AX129" s="204">
        <f>SUM(Base!$Y126*2+Base!$Z126*2+Base!$AA126*2+Base!$AD126+Base!$AG126+Base!$AJ126*2+Base!$AL126+Base!$AN126+Base!$AR126+Base!$AT126*2+Base!$AW126+Base!$AX126+Base!$AY126*2+Base!$AZ126*2+Base!$BA126+Base!$BD126+Base!$BE126)/480+(ROW()/100000)+SUM(Data!V126+Data!W126)</f>
        <v>1.2899999999999999E-3</v>
      </c>
      <c r="AY129" s="204">
        <f>SUM(Base!$Y126+Base!$AA126+Base!$AC126*2+Base!$AF126*2+Base!$AG126+Base!$AI126*2+Base!$AJ126+Base!$AK126+Base!$AL126+Base!$AM126+Base!$AN126+Base!$AO126+Base!$AP126+Base!$AU126*2+Base!$AX126+Base!$AZ126+Base!$BB126+Base!$BD126+Base!$BE126*2)/480+(ROW()/100000)+SUM(Data!M126:P126)</f>
        <v>1.2899999999999999E-3</v>
      </c>
      <c r="AZ129" s="204">
        <f>SUM(Base!$W126*2+Base!$Y126*2+Base!$AA126+Base!$AD126+Base!$AG126*2+Base!$AJ126*2+Base!$AL126+Base!$AN126+Base!$AP126+Base!$AR126+Base!$AT126+Base!$AW126+Base!$AX126+Base!$AY126*2+Base!$AZ126*2+Base!$BA126+Base!$BD126+Base!$BE126)/480+(ROW()/100000)+SUM(Data!S126+Data!T126+Data!V126+Data!W126)</f>
        <v>1.2899999999999999E-3</v>
      </c>
      <c r="BA129" s="204">
        <f>SUM(Base!$W126*2+Base!$Y126*2+Base!$AA126+Base!$AD126+Base!$AG126*2+Base!$AJ126*2+Base!$AN126+Base!$AP126+Base!$AT126+Base!$AW126+Base!$AX126+Base!$AY126*2+Base!$AZ126*2+Base!$BA126+Base!$BD126+Base!$BE126)/440+(ROW()/100000)+SUM(Data!S126+Data!T126+Data!V126+Data!W126)</f>
        <v>1.2899999999999999E-3</v>
      </c>
      <c r="BB129" s="204">
        <f>SUM(Base!$W126+Base!$Y126+Base!$AA126*2+Base!$AD126+Base!$AF126+Base!$AG126*2+Base!$AI126*2+Base!$AJ126*2+Base!$AL126+Base!$AN126*2+Base!$AO126+Base!$AP126*2+Base!$AR126+Base!$AT126*2+Base!$AU126+Base!$AV126*2+Base!$AW126*2+Base!$AX126+Base!$AY126*2+Base!$AZ126)/640+(ROW()/100000)+SUM(Data!M126:P126)</f>
        <v>1.2899999999999999E-3</v>
      </c>
      <c r="BC129" s="204">
        <f>SUM(Base!$AA126+Base!$AF126+Base!$AG126*2+Base!$AI126*2+Base!$AJ126+Base!$AL126*2+Base!$AN126+Base!$AO126+Base!$AP126*2+Base!$AT126+Base!$AU126*2+Base!$AV126*2+Base!$AX126+Base!$AY126+Base!$AZ126)/440+(ROW()/100000)+SUM(Data!M126:P126)</f>
        <v>1.2899999999999999E-3</v>
      </c>
      <c r="BD129" s="204">
        <f>SUM(Base!$AA126*2+Base!$AF126+Base!$AG126*2+Base!$AI126*2+Base!$AJ126+Base!$AL126+Base!$AN126*2+Base!$AO126+Base!$AP126*2+Base!$AT126+Base!$AU126+Base!$AV126*2+Base!$AW126+Base!$AX126+Base!$AY126+Base!$AZ126)/460+(ROW()/100000)+SUM(Data!M126:P126)</f>
        <v>1.2899999999999999E-3</v>
      </c>
      <c r="BE129" s="204">
        <f>SUM(Base!$AA126*2+Base!$AC126*2+Base!$AF126*2+Base!$AG126*2+Base!$AI126*2+Base!$AJ126*2+Base!$AL126+Base!$AM126+Base!$AN126*2+Base!$AO126+Base!$AP126*2+Base!$AU126*2+Base!$AV126*2+Base!$BB126*2+Base!$BD126+Base!$BE126+Base!$BF126*2)/580+(ROW()/100000)+Data!Q126</f>
        <v>1.2899999999999999E-3</v>
      </c>
      <c r="BF129" s="204">
        <f>SUM(Base!$Y126+Base!$AA126*2+Base!$AC126*2+Base!$AF126*2+Base!$AG126*2+Base!$AI126*2+Base!$AJ126*2+Base!$AL126+Base!$AM126+Base!$AN126*2+Base!$AO126+Base!$AP126*2+Base!$AU126*2+Base!$AV126*2+Base!$AW126+Base!$BB126*2+Base!$BD126+Base!$BE126+Base!$BF126*2)/620+(ROW()/100000)+Data!Q126</f>
        <v>1.2899999999999999E-3</v>
      </c>
      <c r="BG129" s="204">
        <f>SUM(Base!$Y126*2+Base!$Z126+Base!$AA126+Base!$AD126+Base!$AG126*2+Base!$AJ126*2+Base!$AL126+Base!$AN126+Base!$AP126*2+Base!$AR126+Base!$AT126*2+Base!$AW126*2+Base!$AX126*2+Base!$AY126*2+Base!$BA126+Base!$BE126)/480+(ROW()/100000)+Data!U126</f>
        <v>1.2899999999999999E-3</v>
      </c>
      <c r="BH129" s="204">
        <f>SUM(Base!$Y126+Base!$AA126+Base!$AD126+Base!$AG126*2+Base!$AI126+Base!$AJ126*2+Base!$AL126+Base!$AN126+Base!$AP126*2+Base!$AT126*2+Base!$AW126+Base!$AX126*2+Base!$AY126*2+Base!$BA126+Base!$BE126)/420+(ROW()/100000)+Data!U126</f>
        <v>1.2899999999999999E-3</v>
      </c>
      <c r="BI129" s="204">
        <f>SUM(Base!$AC126+Base!$AF126*2+Base!$AI126*2+Base!$AL126*2+Base!$AM126+Base!$AO126*2+Base!$AU126*2+Base!$BB126+Base!$BD126*2+Base!$BF126)/320+(ROW()/100000)+Data!Q126</f>
        <v>1.2899999999999999E-3</v>
      </c>
      <c r="BJ129" s="204">
        <f>SUM(Base!$AC126*2+Base!$AF126*2+Base!$AI126*2+Base!$AK126+Base!$AL126+Base!$AM126+Base!$AO126+Base!$AU126*2+Base!$BB126*2+Base!$BD126+Base!$BF126*2)/340+(ROW()/100000)+Data!Q126</f>
        <v>1.2899999999999999E-3</v>
      </c>
      <c r="BK129" s="204">
        <f>SUM(Base!$AC126*2+Base!$AF126+Base!$AI126*2+Base!$AK126*2+Base!$AL126+Base!$AM126*2+Base!$AO126+Base!$AU126*2+Base!$BB126*2+Base!$BF126*2)/340+(ROW()/100000)+Data!Q126</f>
        <v>1.2899999999999999E-3</v>
      </c>
      <c r="BL129" s="204">
        <f>SUM(Base!$AC126+Base!$AF126*2+Base!$AI126*2+Base!$AK126+Base!$AL126*2+Base!$AM126+Base!$AO126+Base!$AU126*2+Base!$AV126+Base!$BF126*2)/300+(ROW()/100000)+SUM(Data!M126:P126)</f>
        <v>1.2899999999999999E-3</v>
      </c>
      <c r="BM129" s="204">
        <f>SUM(Base!$Z126*2+Base!$AA126+Base!$AC126+Base!$AJ126+Base!$AL126*2+Base!$AN126*2+Base!$AP126+Base!$AT126*2+Base!$AY126)/260+(ROW()/100000)+Data!Y126</f>
        <v>1.2899999999999999E-3</v>
      </c>
      <c r="BN129" s="204">
        <f>SUM(Base!$Z126+Base!$AA126+Base!$AK126*2+Base!$AL126*2+Base!$AM126*2+Base!$AN126+Base!$AO126+Base!$AP126+Base!$AT126*2+Base!$AV126*2+Base!$AX126*2+Base!$AY126*2+Base!$AZ126+Base!$BA126+Base!$BD126*2+Base!$BE126*2+Base!$BF126)/520+(ROW()/100000)+Data!Y126</f>
        <v>1.2899999999999999E-3</v>
      </c>
      <c r="BO129" s="204">
        <f>SUM(Base!$AA126+Base!$AK126*2+Base!$AL126*2+Base!$AM126*2+Base!$AN126+Base!$AO126+Base!$AP126*2+Base!$AV126*2+Base!$AX126*2+Base!$AY126*2+Base!$AZ126+Base!$BA126+Base!$BD126*2+Base!$BE126*2+Base!$BF126)/480+(ROW()/100000)+Data!Y126</f>
        <v>1.2899999999999999E-3</v>
      </c>
      <c r="BP129" s="204">
        <f>SUM(Base!$AA126+Base!$AG126+Base!$AK126*2+Base!$AL126*2+Base!$AM126*2+Base!$AN126+Base!$AO126+Base!$AP126*2+Base!$AT126+Base!$AV126*2+Base!$AX126*2+Base!$AY126*2+Base!$AZ126+Base!$BA126+Base!$BD126*2+Base!$BE126*2+Base!$BF126)/520+(ROW()/100000)+Data!Y126</f>
        <v>1.2899999999999999E-3</v>
      </c>
      <c r="BQ129" s="204">
        <f>SUM(Base!$Y126+Base!$AA126*2+Base!$AD126+Base!$AG126*2+Base!$AJ126*2+Base!$AL126+Base!$AN126*2+Base!$AP126*2+Base!$AR126*2+Base!$AT126*2+Base!$AV126*2+Base!$AW126*2+Base!$BA126)/440+(ROW()/100000)+Data!R126</f>
        <v>1.2899999999999999E-3</v>
      </c>
      <c r="BR129" s="204">
        <f>SUM(Base!$Z126*2+Base!$AA126+Base!$AJ126+Base!$AL126*2+Base!$AN126*2+Base!$AO126*2+Base!$AP126*2+Base!$AT126*2+Base!$AX126+Base!$AY126+Base!$BA126*2+Base!$BE126)/380+(ROW()/100000)+SUM(Data!V126+Data!W126)</f>
        <v>1.2899999999999999E-3</v>
      </c>
      <c r="BS129" s="204">
        <f>SUM(Base!$Y126+Base!$AA126*2+Base!$AD126+Base!$AG126*2+Base!$AJ126*2+Base!$AL126*2+Base!$AN126*2+Base!$AO126+Base!$AP126*2+Base!$AT126*2+Base!$AU126+Base!$AV126*2+Base!$AW126*2+Base!$AX126*2+Base!$AY126*2+Base!$AZ126+Base!$BA126+Base!$BD126+Base!$BE126*2)/620+(ROW()/100000)+SUM(Data!R126+Data!U126)</f>
        <v>1.2899999999999999E-3</v>
      </c>
      <c r="BT129" s="204">
        <f>SUM(Base!$L126+Base!$M126*2+Base!$N126+Base!$O126+Base!$P126+Base!$Q126*2+Base!$R126*2+Base!$T126*2+Base!$U126*2+Base!$V126+Base!$AA126+Base!$AG126+Base!$AL126*2+Base!$AN126*2+Base!$AO126*2+Base!$AP126+Base!$AU126*2+Base!$AW126+Base!$AY126+Base!$AZ126*2)/600+(ROW()/100000)+Data!L126</f>
        <v>1.2899999999999999E-3</v>
      </c>
      <c r="BU129" s="204">
        <f>SUM(Base!$L126+Base!$M126*2+Base!$N126+Base!$P126+Base!$Q126*2+Base!$R126*2+Base!$T126*2+Base!$U126+Base!$V126+Base!$AA126+Base!$AG126+Base!$AL126*2+Base!$AN126+Base!$AO126*2+Base!$AP126+Base!$AU126*2+Base!$AW126+Base!$AY126+Base!$AZ126*2)/540+(ROW()/100000)+Data!L126</f>
        <v>1.2899999999999999E-3</v>
      </c>
      <c r="BV129" s="204">
        <f>SUM(Base!$L126+Base!$M126*2+Base!$N126+Base!$P126+Base!$Q126*2+Base!$R126*2+Base!$T126*2+Base!$U126*2+Base!$V126+Base!$AA126+Base!$AG126+Base!$AL126*2+Base!$AN126*2+Base!$AO126*2+Base!$AP126+Base!$AU126*2+Base!$AW126+Base!$AY126+Base!$AZ126*2)/580+(ROW()/100000)+Data!L126</f>
        <v>1.2899999999999999E-3</v>
      </c>
      <c r="BW129" s="204">
        <f>SUM(Base!$Y126*2+Base!$Z126*2+Base!$AA126*2+Base!$AG126+Base!$AJ126+Base!$AL126*2+Base!$AN126*2+Base!$AO126+Base!$AP126+Base!$AT126*2+Base!$AX126+Base!$AY126*2+Base!$AZ126+Base!$BA126+Base!$BD126+Base!$BE126)/460+(ROW()/100000)+Data!X126</f>
        <v>1.2899999999999999E-3</v>
      </c>
      <c r="BX129" s="204">
        <f>SUM(Base!$Y126*2+Base!$Z126+Base!$AA126*2+Base!$AG126*2+Base!$AJ126*2+Base!$AL126+Base!$AN126*2+Base!$AP126*2+Base!$AR126*2+Base!$AT126*2+Base!$AW126*2+Base!$AY126*2+Base!$AZ126+Base!$BA126)/480+(ROW()/100000)+SUM(Data!V126+Data!W126+Data!X126+Data!Y126)</f>
        <v>1.2899999999999999E-3</v>
      </c>
      <c r="BY129" s="204">
        <f>SUM(Base!$Z126*2+Base!$AA126+Base!$AC126*2+Base!$AK126+Base!$AL126+Base!$AM126*2+Base!$AN126*2+Base!$AP126+Base!$AT126*2+Base!$AV126+Base!$BA126*2+Base!$BB126*2+Base!$BF126*2)/420+(ROW()/100000)+Data!Y126</f>
        <v>1.2899999999999999E-3</v>
      </c>
      <c r="BZ129" s="204">
        <f>SUM(Base!$Z126+Base!$AA126+Base!$AC126*2+Base!$AK126+Base!$AL126+Base!$AM126*2+Base!$AN126+Base!$AP126+Base!$AT126+Base!$AV126*2+Base!$BA126*2+Base!$BB126*2+Base!$BF126*2)/380+(ROW()/100000)+Data!Y126</f>
        <v>1.2899999999999999E-3</v>
      </c>
      <c r="CA129" s="204">
        <f>SUM(Base!$Z126*2+Base!$AA126+Base!$AD126*2+Base!$AF126+Base!$AG126*2+Base!$AI126*2+Base!$AL126*2+Base!$AN126+Base!$AO126+Base!$AP126+Base!$AT126*2+Base!$AU126*2+Base!$AX126*2+Base!$AY126+Base!$BA126+Base!$BD126*2+Base!$BE126*2+Base!$BF126)/560+(ROW()/100000)+Data!R126</f>
        <v>1.2899999999999999E-3</v>
      </c>
      <c r="CB129" s="204">
        <f>SUM(Base!$Z126+Base!$AA126+Base!$AD126+Base!$AF126*2+Base!$AG126*2+Base!$AI126*2+Base!$AL126+Base!$AN126+Base!$AO126+Base!$AP126+Base!$AT126*2+Base!$AU126*2+Base!$AX126*2+Base!$AY126+Base!$BA126+Base!$BD126*2+Base!$BE126*2+Base!$BF126)/520+(ROW()/100000)+Data!R126</f>
        <v>1.2899999999999999E-3</v>
      </c>
      <c r="CC129" s="204">
        <f>SUM(Base!$W126*2+Base!$Y126*2+Base!$AA126+Base!$AG126+Base!$AJ126*2+Base!$AL126+Base!$AR126+Base!$AT126+Base!$AX126+Base!$AY126*2+Base!$AZ126*2+Base!$BA126+Base!$BD126+Base!$BE126)/380+(ROW()/100000)+SUM(Data!S126+Data!T126+Data!V126+Data!W126)</f>
        <v>1.2899999999999999E-3</v>
      </c>
      <c r="CD129" s="204">
        <f>SUM(Base!$W126*2+Base!$Y126*2+Base!$AA126+Base!$AG126+Base!$AJ126*2+Base!$AT126+Base!$AX126+Base!$AY126*2+Base!$AZ126*2+Base!$BA126+Base!$BD126+Base!$BE126)/340+(ROW()/100000)+SUM(Data!S126+Data!T126+Data!V126+Data!W126)</f>
        <v>1.2899999999999999E-3</v>
      </c>
      <c r="CE129" s="204">
        <f>SUM(Base!$W126*2+Base!$Y126*2+Base!$AA126+Base!$AF126+Base!$AG126+Base!$AI126*2+Base!$AJ126*2+Base!$AL126+Base!$AO126+Base!$AP126+Base!$AR126+Base!$AT126*2+Base!$AU126+Base!$AV126*2+Base!$AX126*2+Base!$AY126*2+Base!$AZ126+Base!$BA126+Base!$BD126*2+Base!$BE126*2)/600+(ROW()/100000)+SUM(Data!M126:P126)</f>
        <v>1.2899999999999999E-3</v>
      </c>
      <c r="CF129" s="204">
        <f>SUM(Base!$W126+Base!$Y126+Base!$AA126+Base!$AF126*2+Base!$AG126+Base!$AI126*2+Base!$AJ126+Base!$AL126*2+Base!$AO126+Base!$AP126+Base!$AT126+Base!$AU126*2+Base!$AV126*2+Base!$AX126*2+Base!$AY126*2+Base!$AZ126+Base!$BA126+Base!$BD126+Base!$BE126*2)/540+(ROW()/100000)+SUM(Data!M126:P126)</f>
        <v>1.2899999999999999E-3</v>
      </c>
      <c r="CG129" s="204">
        <f>SUM(Base!$W126*2+Base!$Y126*2+Base!$AA126+Base!$AF126*2+Base!$AG126+Base!$AI126*2+Base!$AJ126+Base!$AL126+Base!$AO126+Base!$AP126+Base!$AT126*2+Base!$AU126+Base!$AV126*2+Base!$AX126*2+Base!$AY126*2+Base!$AZ126+Base!$BA126+Base!$BD126+Base!$BE126*2)/560+(ROW()/100000)+SUM(Data!M126:P126)</f>
        <v>1.2899999999999999E-3</v>
      </c>
      <c r="CH129" s="204">
        <f>SUM(Base!$W126*2+Base!$Y126*2+Base!$AA126+Base!$AC126*2+Base!$AF126*2+Base!$AG126+Base!$AI126*2+Base!$AJ126+Base!$AK126+Base!$AL126+Base!$AM126+Base!$AN126+Base!$AO126+Base!$AP126+Base!$AT126*2+Base!$AU126+Base!$AX126+Base!$AZ126+Base!$BB126*2+Base!$BD126*2+Base!$BE126*2+Base!$BF126*2)/640+(ROW()/100000)+Data!Q126</f>
        <v>1.2899999999999999E-3</v>
      </c>
      <c r="CI129" s="204">
        <f>SUM(Base!$Y126+Base!$AA126+Base!$AC126*2+Base!$AF126*2+Base!$AG126+Base!$AI126*2+Base!$AJ126+Base!$AK126+Base!$AL126+Base!$AM126+Base!$AN126+Base!$AO126+Base!$AP126+Base!$AU126*2+Base!$AX126+Base!$AZ126+Base!$BB126*2+Base!$BD126+Base!$BF126*2)/500+(ROW()/100000)+Data!Q126</f>
        <v>1.2899999999999999E-3</v>
      </c>
      <c r="CJ129" s="204">
        <f>SUM(Base!$W126+Base!$Y126*2+Base!$AA126+Base!$AC126*2+Base!$AF126*2+Base!$AG126+Base!$AI126*2+Base!$AJ126+Base!$AK126+Base!$AL126+Base!$AM126+Base!$AN126+Base!$AO126+Base!$AP126+Base!$AT126+Base!$AU126*2+Base!$AX126+Base!$AZ126+Base!$BB126*2+Base!$BD126*2+Base!$BE126+Base!$BF126*2)/600+(ROW()/100000)+Data!Q126</f>
        <v>1.2899999999999999E-3</v>
      </c>
      <c r="CK129" s="204">
        <f>SUM(Base!$W126*2+Base!$AA126*2+Base!$AG126*2+Base!$AI126+Base!$AJ126+Base!$AL126+Base!$AN126+Base!$AP126*2+Base!$AT126+Base!$AV126*2+Base!$AW126+Base!$AX126*2+Base!$BE126*2)/400+(ROW()/100000)+SUM(Data!S126+Data!T126)</f>
        <v>1.2899999999999999E-3</v>
      </c>
      <c r="CL129" s="204">
        <f>SUM(Base!$W126+Base!$AA126+Base!$AF126+Base!$AG126*2+Base!$AI126*2+Base!$AJ126+Base!$AL126+Base!$AN126+Base!$AO126*2+Base!$AP126*2+Base!$AU126*2+Base!$AV126*2+Base!$AX126*2+Base!$BE126)/420+(ROW()/100000)+SUM(Data!S126+Data!T126)</f>
        <v>1.2899999999999999E-3</v>
      </c>
      <c r="CM129" s="204">
        <f>SUM(Base!$W126+Base!$AA126+Base!$AG126*2+Base!$AI126*2+Base!$AJ126+Base!$AL126+Base!$AN126+Base!$AO126+Base!$AP126*2+Base!$AT126+Base!$AU126+Base!$AV126*2+Base!$AW126+Base!$AX126*2+Base!$BE126*2)/420+(ROW()/100000)+SUM(Data!S126+Data!T126)</f>
        <v>1.2899999999999999E-3</v>
      </c>
      <c r="CN129" s="204">
        <f>SUM(Base!$Y126*2+Base!$AA126*2+Base!$AG126*2+Base!$AJ126*2+Base!$AL126+Base!$AN126*2+Base!$AP126*2+Base!$AR126+Base!$AT126*2+Base!$AV126*2+Base!$AW126*2+Base!$AY126+Base!$AZ126)/440+(ROW()/100000)+SUM(Data!S126+Data!T126)</f>
        <v>1.2899999999999999E-3</v>
      </c>
      <c r="CO129" s="204">
        <f>SUM(Base!$Y126+Base!$AA126*2+Base!$AG126*2+Base!$AJ126*2+Base!$AN126*2+Base!$AP126*2+Base!$AT126+Base!$AV126*2+Base!$AW126*2+Base!$AZ126)/340+(ROW()/100000)+SUM(Data!S126+Data!T126)</f>
        <v>1.2899999999999999E-3</v>
      </c>
      <c r="CP129" s="204">
        <f>SUM(Base!$W126+Base!$Z126+Base!$AA126+Base!$AC126*2+Base!$AL126+Base!$AM126*2+Base!$AT126*2+Base!$AV126+Base!$AX126+Base!$BA126+Base!$BB126*2+Base!$BE126+Base!$BF126*2)/360+(ROW()/100000)+SUM(Data!V126+Data!W126)</f>
        <v>1.2899999999999999E-3</v>
      </c>
      <c r="CQ129" s="205">
        <f>SUM(Base!$W126+Base!$AA126+Base!$AC126*2+Base!$AL126+Base!$AM126*2+Base!$AT126+Base!$AV126*2+Base!$AX126+Base!$BA126+Base!$BB126*2+Base!$BE126+Base!$BF126*2)/340+(ROW()/100000)+SUM(Data!V126+Data!W126)</f>
        <v>1.2899999999999999E-3</v>
      </c>
      <c r="CR129" s="1"/>
    </row>
    <row r="130" spans="1:96" ht="25" customHeight="1" x14ac:dyDescent="0.3">
      <c r="A130" s="1"/>
      <c r="B130" s="85">
        <f>Base!B127</f>
        <v>0</v>
      </c>
      <c r="C130" s="92">
        <f>Base!C127</f>
        <v>0</v>
      </c>
      <c r="D130" s="1"/>
      <c r="E130" s="86">
        <f>Base!E127</f>
        <v>0</v>
      </c>
      <c r="F130" s="90" t="str">
        <f t="shared" si="5"/>
        <v>A (D)</v>
      </c>
      <c r="G130" s="1"/>
      <c r="H130" s="86">
        <f>Base!I127</f>
        <v>0</v>
      </c>
      <c r="I130" s="92">
        <f>Base!H127</f>
        <v>0</v>
      </c>
      <c r="J130" s="1"/>
      <c r="K130" s="88">
        <f>SUM(Base!$AF127*2+Base!$AI127*2+Base!$AL127*2+Base!$AN127+Base!$AO127*2+Base!$AP127*2+Base!$AU127*2+Base!$AV127+Base!$BF127)/300+(ROW()/100000)+Data!R127</f>
        <v>1.2999999999999999E-3</v>
      </c>
      <c r="L130" s="87">
        <f>SUM(Base!$Y127*2+Base!$Z127*2+Base!$AA127*2+Base!$AG127+Base!$AJ127*2+Base!$AL127+Base!$AN127*2+Base!$AP127+Base!$AT127*2+Base!$AX127+Base!$AY127*2+Base!$AZ127+Base!$BA127+Base!$BD127+Base!$BE127)/440+(ROW()/100000)+Data!Y127</f>
        <v>1.2999999999999999E-3</v>
      </c>
      <c r="M130" s="87">
        <f>SUM(Base!$Y127*2+Base!$Z127+Base!$AA127*2+Base!$AD127*2+Base!$AG127*2+Base!$AJ127*2+Base!$AL127*2+Base!$AN127+Base!$AP127*2+Base!$AR127*2+Base!$AT127*2+Base!$AW127+Base!$AZ127)/440+(ROW()/100000)+Data!X127</f>
        <v>1.2999999999999999E-3</v>
      </c>
      <c r="N130" s="87">
        <f>SUM(Base!$Y127+Base!$AA127*2+Base!$AD127*2+Base!$AG127*2+Base!$AJ127*2+Base!$AL127*2+Base!$AN127+Base!$AP127*2+Base!$AR127*2+Base!$AT127*2+Base!$AW127+Base!$AZ127)/400+(ROW()/100000)+Data!X127</f>
        <v>1.2999999999999999E-3</v>
      </c>
      <c r="O130" s="87">
        <f>SUM(Base!$Y127+Base!$AA127*2+Base!$AG127*2+Base!$AJ127*2+Base!$AL127+Base!$AN127*2+Base!$AP127*2+Base!$AR127+Base!$AT127*2+Base!$AV127*2+Base!$AW127*2+Base!$AY127+Base!$AZ127)/420+(ROW()/100000)+SUM(Data!U127+Data!V127+Data!W127+Data!X127)</f>
        <v>1.2999999999999999E-3</v>
      </c>
      <c r="P130" s="87">
        <f>SUM(Base!$Y127+Base!$AA127*2+Base!$AG127*2+Base!$AJ127*2+Base!$AL127+Base!$AN127*2+Base!$AP127*2+Base!$AR127+Base!$AT127*2+Base!$AV127*2+Base!$AW127*2+Base!$AZ127)/400+(ROW()/100000)+SUM(Data!U127+Data!V127+Data!W127+Data!X127)</f>
        <v>1.2999999999999999E-3</v>
      </c>
      <c r="Q130" s="87">
        <f>SUM(Base!$Y127+Base!$Z127+Base!$AA127+Base!$AD127+Base!$AG127*2+Base!$AI127*2+Base!$AJ127+Base!$AK127+Base!$AL127+Base!$AN127+Base!$AP127+Base!$AT127*2+Base!$AU127+Base!$AV127*2+Base!$AX127*2+Base!$AY127+Base!$BA127+Base!$BD127+Base!$BE127*2+Base!$BF127)/520+(ROW()/100000)+Data!U127</f>
        <v>1.2999999999999999E-3</v>
      </c>
      <c r="R130" s="87">
        <f>SUM(Base!$AA127+Base!$AC127+Base!$AF127*2+Base!$AG127*2+Base!$AI127*2+Base!$AJ127+Base!$AL127*2+Base!$AM127+Base!$AN127*2+Base!$AO127*2+Base!$AP127*2+Base!$AU127*2+Base!$AW127+Base!$BB127+Base!$BD127*2+Base!$BF127+Base!$BF127*2)/500+(ROW()/100000)+Data!Q127</f>
        <v>1.2999999999999999E-3</v>
      </c>
      <c r="S130" s="87">
        <f>SUM(Base!$AA127+Base!$AC127*2+Base!$AF127*2+Base!$AG127*2+Base!$AI127*2+Base!$AJ127+Base!$AK127+Base!$AL127+Base!$AM127+Base!$AN127*2+Base!$AO127+Base!$AP127+Base!$AU127*2+Base!$AW127+Base!$BB127*2+Base!$BD127+Base!$BF127*2)/500+(ROW()/100000)+Data!Q127</f>
        <v>1.2999999999999999E-3</v>
      </c>
      <c r="T130" s="87">
        <f>SUM(Base!$AA127+Base!$AC127*2+Base!$AF127+Base!$AG127*2+Base!$AI127*2+Base!$AJ127+Base!$AK127*2+Base!$AL127+Base!$AM127*2+Base!$AN127*2+Base!$AO127+Base!$AP127*2+Base!$AU127*2+Base!$AW127+Base!$BB127*2+Base!$BF127*2)/520+(ROW()/100000)+Data!Q127</f>
        <v>1.2999999999999999E-3</v>
      </c>
      <c r="U130" s="87">
        <f>SUM(Base!$AF127+Base!$AI127*2+Base!$AK127*2+Base!$AL127*2+Base!$AM127+Base!$AO127+Base!$AU127+Base!$AV127*2+Base!$AX127*2+Base!$AZ127+Base!$BD127+Base!$BE127*2+Base!$BF127)/380+(ROW()/100000)+SUM(Data!R127+Data!U127)</f>
        <v>1.2999999999999999E-3</v>
      </c>
      <c r="V130" s="87">
        <f>SUM(Base!$AF127+Base!$AG127+Base!$AI127*2+Base!$AK127*2+Base!$AL127*2+Base!$AM127+Base!$AO127+Base!$AV127*2+Base!$AX127*2+Base!$AZ127+Base!$BD127+Base!$BE127*2+Base!$BF127)/380+(ROW()/100000)+SUM(Data!R127+Data!U127)</f>
        <v>1.2999999999999999E-3</v>
      </c>
      <c r="W130" s="87">
        <f>SUM(Base!$AA127*2+Base!$AG127*2+Base!$AI127*2+Base!$AJ127+Base!$AL127+Base!$AN127+Base!$AO127+Base!$AP127*2+Base!$AT127+Base!$AU127*2+Base!$AV127*2+Base!$AW127+Base!$AX127+Base!$BE127*2)/420+(ROW()/100000)+Data!U127</f>
        <v>1.2999999999999999E-3</v>
      </c>
      <c r="X130" s="87">
        <f>SUM(Base!$AC127+Base!$AF127*2+Base!$AI127*2+Base!$AL127*2+Base!$AM127+Base!$AN127+Base!$AO127*2+Base!$AP127*2+Base!$AU127*2+Base!$BB127+Base!$BD127*2+Base!$BF127)/380+(ROW()/100000)+Data!Q127</f>
        <v>1.2999999999999999E-3</v>
      </c>
      <c r="Y130" s="87">
        <f>SUM(Base!$AC127*2+Base!$AF127*2+Base!$AI127*2+Base!$AK127+Base!$AL127+Base!$AM127+Base!$AN127+Base!$AO127+Base!$AP127+Base!$AU127*2+Base!$BB127*2+Base!$BD127+Base!$BF127*2)/380+(ROW()/100000)+Data!Q127</f>
        <v>1.2999999999999999E-3</v>
      </c>
      <c r="Z130" s="87">
        <f>SUM(Base!$AC127*2+Base!$AF127+Base!$AI127*2+Base!$AK127*2+Base!$AL127+Base!$AM127*2+Base!$AN127+Base!$AO127+Base!$AP127*2+Base!$AU127*2+Base!$BB127*2+Base!$BF127*2)/400+(ROW()/100000)+Data!Q127</f>
        <v>1.2999999999999999E-3</v>
      </c>
      <c r="AA130" s="87">
        <f>SUM(Base!$Y127*2+Base!$Z127*2+Base!$AA127*2+Base!$AC127*2+Base!$AD127+Base!$AG127+Base!$AJ127*2+Base!$AL127*2+Base!$AN127*2+Base!$AP127+Base!$AT127*2+Base!$AV127+Base!$AW127+Base!$AX127+Base!$AY127*2+Base!$AZ127*2+Base!$BA127+Base!$BB127+Base!$BD127+Base!$BE127+Base!$BF127*2)/640+(ROW()/100000)+Data!Y127</f>
        <v>1.2999999999999999E-3</v>
      </c>
      <c r="AB130" s="87">
        <f>SUM(Base!$Y127*2+Base!$Z127+Base!$AA127*2+Base!$AC127*2+Base!$AD127*2+Base!$AG127*2+Base!$AJ127*2+Base!$AL127*2+Base!$AN127*2+Base!$AP127*2+Base!$AT127*2+Base!$AV127+Base!$AW127*2+Base!$AX127+Base!$AY127*2+Base!$AZ127*2+Base!$BA127+Base!$BB127+Base!$BD127+Base!$BE127+Base!$BF127*2)/700+(ROW()/100000)+Data!Y127</f>
        <v>1.2999999999999999E-3</v>
      </c>
      <c r="AC130" s="87">
        <f>SUM(Base!$AA127*2+Base!$AD127+Base!$AG127*2+Base!$AI127+Base!$AJ127+Base!$AL127+Base!$AN127+Base!$AP127*2+Base!$AT127*2+Base!$AV127+Base!$AW127+Base!$AX127+Base!$AY127+Base!$BE127)/360+(ROW()/100000)+Data!U127</f>
        <v>1.2999999999999999E-3</v>
      </c>
      <c r="AD130" s="87">
        <f>SUM(Base!$AA127+Base!$AF127+Base!$AG127+Base!$AI127*2+Base!$AJ127+Base!$AK127+Base!$AL127+Base!$AN127+Base!$AO127*2+Base!$AP127*2+Base!$AU127*2+Base!$AV127*2+Base!$AX127+Base!$BE127)/380+(ROW()/100000)+Data!U127</f>
        <v>1.2999999999999999E-3</v>
      </c>
      <c r="AE130" s="87">
        <f>SUM(Base!$AA127*2+Base!$AG127*2+Base!$AI127*2+Base!$AJ127+Base!$AL127+Base!$AN127+Base!$AO127+Base!$AP127*2+Base!$AT127+Base!$AV127*2+Base!$AW127+Base!$AX127+Base!$BE127)/360+(ROW()/100000)+Data!U127</f>
        <v>1.2999999999999999E-3</v>
      </c>
      <c r="AF130" s="87">
        <f>SUM(Base!$W127*2+Base!$Y127*2+Base!$AA127+Base!$AF127+Base!$AG127+Base!$AI127+Base!$AJ127*2+Base!$AL127+Base!$AP127+Base!$AR127*2+Base!$AT127*2+Base!$AU127+Base!$AV127*2+Base!$AX127*2+Base!$AY127*2+Base!$AZ127+Base!$BA127+Base!$BD127+Base!$BE127*2)/560+(ROW()/100000)+SUM(Data!M127:P127)</f>
        <v>1.2999999999999999E-3</v>
      </c>
      <c r="AG130" s="87">
        <f>SUM(Base!$W127*2+Base!$Y127*2+Base!$AA127+Base!$AF127+Base!$AG127+Base!$AI127+Base!$AJ127*2+Base!$AL127+Base!$AP127+Base!$AR127+Base!$AT127*2+Base!$AU127+Base!$AV127*2+Base!$AX127*2+Base!$AY127*2+Base!$AZ127+Base!$BA127+Base!$BD127+Base!$BE127*2)/540+(ROW()/100000)+SUM(Data!M127:P127)</f>
        <v>1.2999999999999999E-3</v>
      </c>
      <c r="AH130" s="87">
        <f>SUM(Base!$Y127+Base!$Z127+Base!$AA127*2+Base!$AG127*2+Base!$AJ127*2+Base!$AL127+Base!$AN127*2+Base!$AP127*2+Base!$AR127+Base!$AT127*2+Base!$AV127*2+Base!$AW127+Base!$BA127+Base!$BF127)/420+(ROW()/100000)+Data!Y127</f>
        <v>1.2999999999999999E-3</v>
      </c>
      <c r="AI130" s="87">
        <f>SUM(Base!$Z127+Base!$AA127*2+Base!$AG127*2+Base!$AJ127*2+Base!$AL127+Base!$AN127*2+Base!$AP127*2+Base!$AR127+Base!$AT127*2+Base!$AV127*2+Base!$AW127+Base!$BA127+Base!$BF127)/400+(ROW()/100000)+Data!Y127</f>
        <v>1.2999999999999999E-3</v>
      </c>
      <c r="AJ130" s="87">
        <f>SUM(Base!$AA127*2+Base!$AG127*2+Base!$AI127+Base!$AJ127*2+Base!$AL127+Base!$AN127*2+Base!$AP127*2+Base!$AU127+Base!$AV127*2+Base!$AW127*2+Base!$BA127)/360+(ROW()/100000)+SUM(Data!R127+Data!U127)</f>
        <v>1.2999999999999999E-3</v>
      </c>
      <c r="AK130" s="87">
        <f>SUM(Base!$AA127*2+Base!$AG127*2+Base!$AJ127*2+Base!$AL127+Base!$AN127*2+Base!$AP127*2+Base!$AT127+Base!$AU127+Base!$AV127*2+Base!$AW127*2+Base!$BA127)/360+(ROW()/100000)+SUM(Data!R127+Data!U127)</f>
        <v>1.2999999999999999E-3</v>
      </c>
      <c r="AL130" s="87">
        <f>SUM(Base!$AF127+Base!$AG127+Base!$AI127*2+Base!$AK127+Base!$AL127*2+Base!$AN127+Base!$AO127*2+Base!$AP127+Base!$AU127*2+Base!$AV127*2+Base!$AX127)/360+(ROW()/100000)+Data!R127</f>
        <v>1.2999999999999999E-3</v>
      </c>
      <c r="AM130" s="87">
        <f>SUM(Base!$AA127+Base!$AF127+Base!$AG127+Base!$AI127*2+Base!$AK127+Base!$AL127*2+Base!$AN127+Base!$AO127*2+Base!$AP127+Base!$AU127*2+Base!$AV127*2+Base!$AX127)/380+(ROW()/100000)+Data!R127</f>
        <v>1.2999999999999999E-3</v>
      </c>
      <c r="AN130" s="87">
        <f>SUM(Base!$W127+Base!$Y127+Base!$AA127+Base!$AF127+Base!$AI127+Base!$AJ127*2+Base!$AK127+Base!$AL127*2+Base!$AO127+Base!$AP127+Base!$AT127*2+Base!$AU127*2+Base!$AV127*2+Base!$AX127*2+Base!$AY127)/460+(ROW()/100000)+SUM(Data!S127+Data!T127)</f>
        <v>1.2999999999999999E-3</v>
      </c>
      <c r="AO130" s="87">
        <f>SUM(Base!$W127*2+Base!$Y127+Base!$AA127+Base!$AF127+Base!$AI127+Base!$AJ127*2+Base!$AK127+Base!$AL127+Base!$AN127+Base!$AO127+Base!$AP127+Base!$AT127*2+Base!$AU127+Base!$AV127*2+Base!$AX127*2+Base!$AY127)/480+(ROW()/100000)+SUM(Data!S127+Data!T127)</f>
        <v>1.2999999999999999E-3</v>
      </c>
      <c r="AP130" s="87">
        <f>SUM(Base!$Y127+Base!$AA127*2+Base!$AG127*2+Base!$AJ127*2+Base!$AL127+Base!$AN127*2+Base!$AP127*2+Base!$AR127+Base!$AT127+Base!$AV127+Base!$AW127*2+Base!$AZ127)/360+(ROW()/100000)+Data!X127</f>
        <v>1.2999999999999999E-3</v>
      </c>
      <c r="AQ130" s="87">
        <f>SUM(Base!$W127*2+Base!$Y127+Base!$AA127+Base!$AF127*2+Base!$AG127+Base!$AI127*2+Base!$AJ127+Base!$AL127*2+Base!$AO127+Base!$AP127+Base!$AT127+Base!$AU127*2+Base!$AV127*2+Base!$AX127+Base!$AZ127)/460+(ROW()/100000)+SUM(Data!M127:P127)</f>
        <v>1.2999999999999999E-3</v>
      </c>
      <c r="AR130" s="87">
        <f>SUM(Base!$W127+Base!$AF127*2+Base!$AG127+Base!$AI127*2+Base!$AL127*2+Base!$AO127*2+Base!$AP127+Base!$AU127*2+Base!$AV127+Base!$AX127)/340+(ROW()/100000)+SUM(Data!M127:P127)</f>
        <v>1.2999999999999999E-3</v>
      </c>
      <c r="AS130" s="87">
        <f>SUM(Base!$W127+Base!$Y127+Base!$AF127*2+Base!$AG127+Base!$AI127*2+Base!$AJ127+Base!$AL127*2+Base!$AO127*2+Base!$AP127+Base!$AU127*2+Base!$AV127*2+Base!$AX127)/400+(ROW()/100000)+SUM(Data!M127:P127)</f>
        <v>1.2999999999999999E-3</v>
      </c>
      <c r="AT130" s="87">
        <f>SUM(Base!$Y127*2+Base!$Z127+Base!$AA127*2+Base!$AG127*2+Base!$AJ127*2+Base!$AL127+Base!$AN127*2+Base!$AP127*2+Base!$AR127+Base!$AT127*2+Base!$AV127+Base!$AW127*2+Base!$AY127*2+Base!$AZ127*2+Base!$BA127)/500+(ROW()/100000)+Data!Y127</f>
        <v>1.2999999999999999E-3</v>
      </c>
      <c r="AU130" s="87">
        <f>SUM(Base!$L127*2+Base!$M127*2+Base!$N127*2+Base!$P127*2+Base!$Q127*2+Base!$R127+Base!$T127*2+Base!$V127+Base!$AL127+Base!$AO127*2+Base!$AP127+Base!$AU127*2+Base!$AZ127*2)/440+(ROW()/100000)+Data!L127</f>
        <v>1.2999999999999999E-3</v>
      </c>
      <c r="AV130" s="87">
        <f>SUM(Base!$AA127+Base!$AF127*2+Base!$AG127+Base!$AI127*2+Base!$AK127+Base!$AL127*2+Base!$AM127+Base!$AN127*2+Base!$AO127*2+Base!$AP127*2+Base!$AU127*2+Base!$AV127*2+Base!$AX127+Base!$BB127+Base!$BE127+Base!$BF127)/480+(ROW()/100000)+Data!R127</f>
        <v>1.2999999999999999E-3</v>
      </c>
      <c r="AW130" s="87">
        <f>SUM(Base!$Y127*2+Base!$Z127*2+Base!$AA127*2+Base!$AD127+Base!$AG127+Base!$AJ127*2+Base!$AL127*2+Base!$AN127+Base!$AR127+Base!$AT127*2+Base!$AX127+Base!$AY127*2+Base!$AZ127*2+Base!$BA127+Base!$BD127+Base!$BE127)/480+(ROW()/100000)+SUM(Data!V127+Data!W127)</f>
        <v>1.2999999999999999E-3</v>
      </c>
      <c r="AX130" s="87">
        <f>SUM(Base!$Y127*2+Base!$Z127*2+Base!$AA127*2+Base!$AD127+Base!$AG127+Base!$AJ127*2+Base!$AL127+Base!$AN127+Base!$AR127+Base!$AT127*2+Base!$AW127+Base!$AX127+Base!$AY127*2+Base!$AZ127*2+Base!$BA127+Base!$BD127+Base!$BE127)/480+(ROW()/100000)+SUM(Data!V127+Data!W127)</f>
        <v>1.2999999999999999E-3</v>
      </c>
      <c r="AY130" s="87">
        <f>SUM(Base!$Y127+Base!$AA127+Base!$AC127*2+Base!$AF127*2+Base!$AG127+Base!$AI127*2+Base!$AJ127+Base!$AK127+Base!$AL127+Base!$AM127+Base!$AN127+Base!$AO127+Base!$AP127+Base!$AU127*2+Base!$AX127+Base!$AZ127+Base!$BB127+Base!$BD127+Base!$BE127*2)/480+(ROW()/100000)+SUM(Data!M127:P127)</f>
        <v>1.2999999999999999E-3</v>
      </c>
      <c r="AZ130" s="87">
        <f>SUM(Base!$W127*2+Base!$Y127*2+Base!$AA127+Base!$AD127+Base!$AG127*2+Base!$AJ127*2+Base!$AL127+Base!$AN127+Base!$AP127+Base!$AR127+Base!$AT127+Base!$AW127+Base!$AX127+Base!$AY127*2+Base!$AZ127*2+Base!$BA127+Base!$BD127+Base!$BE127)/480+(ROW()/100000)+SUM(Data!S127+Data!T127+Data!V127+Data!W127)</f>
        <v>1.2999999999999999E-3</v>
      </c>
      <c r="BA130" s="87">
        <f>SUM(Base!$W127*2+Base!$Y127*2+Base!$AA127+Base!$AD127+Base!$AG127*2+Base!$AJ127*2+Base!$AN127+Base!$AP127+Base!$AT127+Base!$AW127+Base!$AX127+Base!$AY127*2+Base!$AZ127*2+Base!$BA127+Base!$BD127+Base!$BE127)/440+(ROW()/100000)+SUM(Data!S127+Data!T127+Data!V127+Data!W127)</f>
        <v>1.2999999999999999E-3</v>
      </c>
      <c r="BB130" s="87">
        <f>SUM(Base!$W127+Base!$Y127+Base!$AA127*2+Base!$AD127+Base!$AF127+Base!$AG127*2+Base!$AI127*2+Base!$AJ127*2+Base!$AL127+Base!$AN127*2+Base!$AO127+Base!$AP127*2+Base!$AR127+Base!$AT127*2+Base!$AU127+Base!$AV127*2+Base!$AW127*2+Base!$AX127+Base!$AY127*2+Base!$AZ127)/640+(ROW()/100000)+SUM(Data!M127:P127)</f>
        <v>1.2999999999999999E-3</v>
      </c>
      <c r="BC130" s="87">
        <f>SUM(Base!$AA127+Base!$AF127+Base!$AG127*2+Base!$AI127*2+Base!$AJ127+Base!$AL127*2+Base!$AN127+Base!$AO127+Base!$AP127*2+Base!$AT127+Base!$AU127*2+Base!$AV127*2+Base!$AX127+Base!$AY127+Base!$AZ127)/440+(ROW()/100000)+SUM(Data!M127:P127)</f>
        <v>1.2999999999999999E-3</v>
      </c>
      <c r="BD130" s="87">
        <f>SUM(Base!$AA127*2+Base!$AF127+Base!$AG127*2+Base!$AI127*2+Base!$AJ127+Base!$AL127+Base!$AN127*2+Base!$AO127+Base!$AP127*2+Base!$AT127+Base!$AU127+Base!$AV127*2+Base!$AW127+Base!$AX127+Base!$AY127+Base!$AZ127)/460+(ROW()/100000)+SUM(Data!M127:P127)</f>
        <v>1.2999999999999999E-3</v>
      </c>
      <c r="BE130" s="87">
        <f>SUM(Base!$AA127*2+Base!$AC127*2+Base!$AF127*2+Base!$AG127*2+Base!$AI127*2+Base!$AJ127*2+Base!$AL127+Base!$AM127+Base!$AN127*2+Base!$AO127+Base!$AP127*2+Base!$AU127*2+Base!$AV127*2+Base!$BB127*2+Base!$BD127+Base!$BE127+Base!$BF127*2)/580+(ROW()/100000)+Data!Q127</f>
        <v>1.2999999999999999E-3</v>
      </c>
      <c r="BF130" s="87">
        <f>SUM(Base!$Y127+Base!$AA127*2+Base!$AC127*2+Base!$AF127*2+Base!$AG127*2+Base!$AI127*2+Base!$AJ127*2+Base!$AL127+Base!$AM127+Base!$AN127*2+Base!$AO127+Base!$AP127*2+Base!$AU127*2+Base!$AV127*2+Base!$AW127+Base!$BB127*2+Base!$BD127+Base!$BE127+Base!$BF127*2)/620+(ROW()/100000)+Data!Q127</f>
        <v>1.2999999999999999E-3</v>
      </c>
      <c r="BG130" s="87">
        <f>SUM(Base!$Y127*2+Base!$Z127+Base!$AA127+Base!$AD127+Base!$AG127*2+Base!$AJ127*2+Base!$AL127+Base!$AN127+Base!$AP127*2+Base!$AR127+Base!$AT127*2+Base!$AW127*2+Base!$AX127*2+Base!$AY127*2+Base!$BA127+Base!$BE127)/480+(ROW()/100000)+Data!U127</f>
        <v>1.2999999999999999E-3</v>
      </c>
      <c r="BH130" s="87">
        <f>SUM(Base!$Y127+Base!$AA127+Base!$AD127+Base!$AG127*2+Base!$AI127+Base!$AJ127*2+Base!$AL127+Base!$AN127+Base!$AP127*2+Base!$AT127*2+Base!$AW127+Base!$AX127*2+Base!$AY127*2+Base!$BA127+Base!$BE127)/420+(ROW()/100000)+Data!U127</f>
        <v>1.2999999999999999E-3</v>
      </c>
      <c r="BI130" s="87">
        <f>SUM(Base!$AC127+Base!$AF127*2+Base!$AI127*2+Base!$AL127*2+Base!$AM127+Base!$AO127*2+Base!$AU127*2+Base!$BB127+Base!$BD127*2+Base!$BF127)/320+(ROW()/100000)+Data!Q127</f>
        <v>1.2999999999999999E-3</v>
      </c>
      <c r="BJ130" s="87">
        <f>SUM(Base!$AC127*2+Base!$AF127*2+Base!$AI127*2+Base!$AK127+Base!$AL127+Base!$AM127+Base!$AO127+Base!$AU127*2+Base!$BB127*2+Base!$BD127+Base!$BF127*2)/340+(ROW()/100000)+Data!Q127</f>
        <v>1.2999999999999999E-3</v>
      </c>
      <c r="BK130" s="87">
        <f>SUM(Base!$AC127*2+Base!$AF127+Base!$AI127*2+Base!$AK127*2+Base!$AL127+Base!$AM127*2+Base!$AO127+Base!$AU127*2+Base!$BB127*2+Base!$BF127*2)/340+(ROW()/100000)+Data!Q127</f>
        <v>1.2999999999999999E-3</v>
      </c>
      <c r="BL130" s="87">
        <f>SUM(Base!$AC127+Base!$AF127*2+Base!$AI127*2+Base!$AK127+Base!$AL127*2+Base!$AM127+Base!$AO127+Base!$AU127*2+Base!$AV127+Base!$BF127*2)/300+(ROW()/100000)+SUM(Data!M127:P127)</f>
        <v>1.2999999999999999E-3</v>
      </c>
      <c r="BM130" s="87">
        <f>SUM(Base!$Z127*2+Base!$AA127+Base!$AC127+Base!$AJ127+Base!$AL127*2+Base!$AN127*2+Base!$AP127+Base!$AT127*2+Base!$AY127)/260+(ROW()/100000)+Data!Y127</f>
        <v>1.2999999999999999E-3</v>
      </c>
      <c r="BN130" s="87">
        <f>SUM(Base!$Z127+Base!$AA127+Base!$AK127*2+Base!$AL127*2+Base!$AM127*2+Base!$AN127+Base!$AO127+Base!$AP127+Base!$AT127*2+Base!$AV127*2+Base!$AX127*2+Base!$AY127*2+Base!$AZ127+Base!$BA127+Base!$BD127*2+Base!$BE127*2+Base!$BF127)/520+(ROW()/100000)+Data!Y127</f>
        <v>1.2999999999999999E-3</v>
      </c>
      <c r="BO130" s="87">
        <f>SUM(Base!$AA127+Base!$AK127*2+Base!$AL127*2+Base!$AM127*2+Base!$AN127+Base!$AO127+Base!$AP127*2+Base!$AV127*2+Base!$AX127*2+Base!$AY127*2+Base!$AZ127+Base!$BA127+Base!$BD127*2+Base!$BE127*2+Base!$BF127)/480+(ROW()/100000)+Data!Y127</f>
        <v>1.2999999999999999E-3</v>
      </c>
      <c r="BP130" s="87">
        <f>SUM(Base!$AA127+Base!$AG127+Base!$AK127*2+Base!$AL127*2+Base!$AM127*2+Base!$AN127+Base!$AO127+Base!$AP127*2+Base!$AT127+Base!$AV127*2+Base!$AX127*2+Base!$AY127*2+Base!$AZ127+Base!$BA127+Base!$BD127*2+Base!$BE127*2+Base!$BF127)/520+(ROW()/100000)+Data!Y127</f>
        <v>1.2999999999999999E-3</v>
      </c>
      <c r="BQ130" s="87">
        <f>SUM(Base!$Y127+Base!$AA127*2+Base!$AD127+Base!$AG127*2+Base!$AJ127*2+Base!$AL127+Base!$AN127*2+Base!$AP127*2+Base!$AR127*2+Base!$AT127*2+Base!$AV127*2+Base!$AW127*2+Base!$BA127)/440+(ROW()/100000)+Data!R127</f>
        <v>1.2999999999999999E-3</v>
      </c>
      <c r="BR130" s="87">
        <f>SUM(Base!$Z127*2+Base!$AA127+Base!$AJ127+Base!$AL127*2+Base!$AN127*2+Base!$AO127*2+Base!$AP127*2+Base!$AT127*2+Base!$AX127+Base!$AY127+Base!$BA127*2+Base!$BE127)/380+(ROW()/100000)+SUM(Data!V127+Data!W127)</f>
        <v>1.2999999999999999E-3</v>
      </c>
      <c r="BS130" s="87">
        <f>SUM(Base!$Y127+Base!$AA127*2+Base!$AD127+Base!$AG127*2+Base!$AJ127*2+Base!$AL127*2+Base!$AN127*2+Base!$AO127+Base!$AP127*2+Base!$AT127*2+Base!$AU127+Base!$AV127*2+Base!$AW127*2+Base!$AX127*2+Base!$AY127*2+Base!$AZ127+Base!$BA127+Base!$BD127+Base!$BE127*2)/620+(ROW()/100000)+SUM(Data!R127+Data!U127)</f>
        <v>1.2999999999999999E-3</v>
      </c>
      <c r="BT130" s="87">
        <f>SUM(Base!$L127+Base!$M127*2+Base!$N127+Base!$O127+Base!$P127+Base!$Q127*2+Base!$R127*2+Base!$T127*2+Base!$U127*2+Base!$V127+Base!$AA127+Base!$AG127+Base!$AL127*2+Base!$AN127*2+Base!$AO127*2+Base!$AP127+Base!$AU127*2+Base!$AW127+Base!$AY127+Base!$AZ127*2)/600+(ROW()/100000)+Data!L127</f>
        <v>1.2999999999999999E-3</v>
      </c>
      <c r="BU130" s="87">
        <f>SUM(Base!$L127+Base!$M127*2+Base!$N127+Base!$P127+Base!$Q127*2+Base!$R127*2+Base!$T127*2+Base!$U127+Base!$V127+Base!$AA127+Base!$AG127+Base!$AL127*2+Base!$AN127+Base!$AO127*2+Base!$AP127+Base!$AU127*2+Base!$AW127+Base!$AY127+Base!$AZ127*2)/540+(ROW()/100000)+Data!L127</f>
        <v>1.2999999999999999E-3</v>
      </c>
      <c r="BV130" s="87">
        <f>SUM(Base!$L127+Base!$M127*2+Base!$N127+Base!$P127+Base!$Q127*2+Base!$R127*2+Base!$T127*2+Base!$U127*2+Base!$V127+Base!$AA127+Base!$AG127+Base!$AL127*2+Base!$AN127*2+Base!$AO127*2+Base!$AP127+Base!$AU127*2+Base!$AW127+Base!$AY127+Base!$AZ127*2)/580+(ROW()/100000)+Data!L127</f>
        <v>1.2999999999999999E-3</v>
      </c>
      <c r="BW130" s="87">
        <f>SUM(Base!$Y127*2+Base!$Z127*2+Base!$AA127*2+Base!$AG127+Base!$AJ127+Base!$AL127*2+Base!$AN127*2+Base!$AO127+Base!$AP127+Base!$AT127*2+Base!$AX127+Base!$AY127*2+Base!$AZ127+Base!$BA127+Base!$BD127+Base!$BE127)/460+(ROW()/100000)+Data!X127</f>
        <v>1.2999999999999999E-3</v>
      </c>
      <c r="BX130" s="87">
        <f>SUM(Base!$Y127*2+Base!$Z127+Base!$AA127*2+Base!$AG127*2+Base!$AJ127*2+Base!$AL127+Base!$AN127*2+Base!$AP127*2+Base!$AR127*2+Base!$AT127*2+Base!$AW127*2+Base!$AY127*2+Base!$AZ127+Base!$BA127)/480+(ROW()/100000)+SUM(Data!V127+Data!W127+Data!X127+Data!Y127)</f>
        <v>1.2999999999999999E-3</v>
      </c>
      <c r="BY130" s="87">
        <f>SUM(Base!$Z127*2+Base!$AA127+Base!$AC127*2+Base!$AK127+Base!$AL127+Base!$AM127*2+Base!$AN127*2+Base!$AP127+Base!$AT127*2+Base!$AV127+Base!$BA127*2+Base!$BB127*2+Base!$BF127*2)/420+(ROW()/100000)+Data!Y127</f>
        <v>1.2999999999999999E-3</v>
      </c>
      <c r="BZ130" s="87">
        <f>SUM(Base!$Z127+Base!$AA127+Base!$AC127*2+Base!$AK127+Base!$AL127+Base!$AM127*2+Base!$AN127+Base!$AP127+Base!$AT127+Base!$AV127*2+Base!$BA127*2+Base!$BB127*2+Base!$BF127*2)/380+(ROW()/100000)+Data!Y127</f>
        <v>1.2999999999999999E-3</v>
      </c>
      <c r="CA130" s="87">
        <f>SUM(Base!$Z127*2+Base!$AA127+Base!$AD127*2+Base!$AF127+Base!$AG127*2+Base!$AI127*2+Base!$AL127*2+Base!$AN127+Base!$AO127+Base!$AP127+Base!$AT127*2+Base!$AU127*2+Base!$AX127*2+Base!$AY127+Base!$BA127+Base!$BD127*2+Base!$BE127*2+Base!$BF127)/560+(ROW()/100000)+Data!R127</f>
        <v>1.2999999999999999E-3</v>
      </c>
      <c r="CB130" s="87">
        <f>SUM(Base!$Z127+Base!$AA127+Base!$AD127+Base!$AF127*2+Base!$AG127*2+Base!$AI127*2+Base!$AL127+Base!$AN127+Base!$AO127+Base!$AP127+Base!$AT127*2+Base!$AU127*2+Base!$AX127*2+Base!$AY127+Base!$BA127+Base!$BD127*2+Base!$BE127*2+Base!$BF127)/520+(ROW()/100000)+Data!R127</f>
        <v>1.2999999999999999E-3</v>
      </c>
      <c r="CC130" s="87">
        <f>SUM(Base!$W127*2+Base!$Y127*2+Base!$AA127+Base!$AG127+Base!$AJ127*2+Base!$AL127+Base!$AR127+Base!$AT127+Base!$AX127+Base!$AY127*2+Base!$AZ127*2+Base!$BA127+Base!$BD127+Base!$BE127)/380+(ROW()/100000)+SUM(Data!S127+Data!T127+Data!V127+Data!W127)</f>
        <v>1.2999999999999999E-3</v>
      </c>
      <c r="CD130" s="87">
        <f>SUM(Base!$W127*2+Base!$Y127*2+Base!$AA127+Base!$AG127+Base!$AJ127*2+Base!$AT127+Base!$AX127+Base!$AY127*2+Base!$AZ127*2+Base!$BA127+Base!$BD127+Base!$BE127)/340+(ROW()/100000)+SUM(Data!S127+Data!T127+Data!V127+Data!W127)</f>
        <v>1.2999999999999999E-3</v>
      </c>
      <c r="CE130" s="87">
        <f>SUM(Base!$W127*2+Base!$Y127*2+Base!$AA127+Base!$AF127+Base!$AG127+Base!$AI127*2+Base!$AJ127*2+Base!$AL127+Base!$AO127+Base!$AP127+Base!$AR127+Base!$AT127*2+Base!$AU127+Base!$AV127*2+Base!$AX127*2+Base!$AY127*2+Base!$AZ127+Base!$BA127+Base!$BD127*2+Base!$BE127*2)/600+(ROW()/100000)+SUM(Data!M127:P127)</f>
        <v>1.2999999999999999E-3</v>
      </c>
      <c r="CF130" s="87">
        <f>SUM(Base!$W127+Base!$Y127+Base!$AA127+Base!$AF127*2+Base!$AG127+Base!$AI127*2+Base!$AJ127+Base!$AL127*2+Base!$AO127+Base!$AP127+Base!$AT127+Base!$AU127*2+Base!$AV127*2+Base!$AX127*2+Base!$AY127*2+Base!$AZ127+Base!$BA127+Base!$BD127+Base!$BE127*2)/540+(ROW()/100000)+SUM(Data!M127:P127)</f>
        <v>1.2999999999999999E-3</v>
      </c>
      <c r="CG130" s="87">
        <f>SUM(Base!$W127*2+Base!$Y127*2+Base!$AA127+Base!$AF127*2+Base!$AG127+Base!$AI127*2+Base!$AJ127+Base!$AL127+Base!$AO127+Base!$AP127+Base!$AT127*2+Base!$AU127+Base!$AV127*2+Base!$AX127*2+Base!$AY127*2+Base!$AZ127+Base!$BA127+Base!$BD127+Base!$BE127*2)/560+(ROW()/100000)+SUM(Data!M127:P127)</f>
        <v>1.2999999999999999E-3</v>
      </c>
      <c r="CH130" s="87">
        <f>SUM(Base!$W127*2+Base!$Y127*2+Base!$AA127+Base!$AC127*2+Base!$AF127*2+Base!$AG127+Base!$AI127*2+Base!$AJ127+Base!$AK127+Base!$AL127+Base!$AM127+Base!$AN127+Base!$AO127+Base!$AP127+Base!$AT127*2+Base!$AU127+Base!$AX127+Base!$AZ127+Base!$BB127*2+Base!$BD127*2+Base!$BE127*2+Base!$BF127*2)/640+(ROW()/100000)+Data!Q127</f>
        <v>1.2999999999999999E-3</v>
      </c>
      <c r="CI130" s="87">
        <f>SUM(Base!$Y127+Base!$AA127+Base!$AC127*2+Base!$AF127*2+Base!$AG127+Base!$AI127*2+Base!$AJ127+Base!$AK127+Base!$AL127+Base!$AM127+Base!$AN127+Base!$AO127+Base!$AP127+Base!$AU127*2+Base!$AX127+Base!$AZ127+Base!$BB127*2+Base!$BD127+Base!$BF127*2)/500+(ROW()/100000)+Data!Q127</f>
        <v>1.2999999999999999E-3</v>
      </c>
      <c r="CJ130" s="87">
        <f>SUM(Base!$W127+Base!$Y127*2+Base!$AA127+Base!$AC127*2+Base!$AF127*2+Base!$AG127+Base!$AI127*2+Base!$AJ127+Base!$AK127+Base!$AL127+Base!$AM127+Base!$AN127+Base!$AO127+Base!$AP127+Base!$AT127+Base!$AU127*2+Base!$AX127+Base!$AZ127+Base!$BB127*2+Base!$BD127*2+Base!$BE127+Base!$BF127*2)/600+(ROW()/100000)+Data!Q127</f>
        <v>1.2999999999999999E-3</v>
      </c>
      <c r="CK130" s="87">
        <f>SUM(Base!$W127*2+Base!$AA127*2+Base!$AG127*2+Base!$AI127+Base!$AJ127+Base!$AL127+Base!$AN127+Base!$AP127*2+Base!$AT127+Base!$AV127*2+Base!$AW127+Base!$AX127*2+Base!$BE127*2)/400+(ROW()/100000)+SUM(Data!S127+Data!T127)</f>
        <v>1.2999999999999999E-3</v>
      </c>
      <c r="CL130" s="87">
        <f>SUM(Base!$W127+Base!$AA127+Base!$AF127+Base!$AG127*2+Base!$AI127*2+Base!$AJ127+Base!$AL127+Base!$AN127+Base!$AO127*2+Base!$AP127*2+Base!$AU127*2+Base!$AV127*2+Base!$AX127*2+Base!$BE127)/420+(ROW()/100000)+SUM(Data!S127+Data!T127)</f>
        <v>1.2999999999999999E-3</v>
      </c>
      <c r="CM130" s="87">
        <f>SUM(Base!$W127+Base!$AA127+Base!$AG127*2+Base!$AI127*2+Base!$AJ127+Base!$AL127+Base!$AN127+Base!$AO127+Base!$AP127*2+Base!$AT127+Base!$AU127+Base!$AV127*2+Base!$AW127+Base!$AX127*2+Base!$BE127*2)/420+(ROW()/100000)+SUM(Data!S127+Data!T127)</f>
        <v>1.2999999999999999E-3</v>
      </c>
      <c r="CN130" s="87">
        <f>SUM(Base!$Y127*2+Base!$AA127*2+Base!$AG127*2+Base!$AJ127*2+Base!$AL127+Base!$AN127*2+Base!$AP127*2+Base!$AR127+Base!$AT127*2+Base!$AV127*2+Base!$AW127*2+Base!$AY127+Base!$AZ127)/440+(ROW()/100000)+SUM(Data!S127+Data!T127)</f>
        <v>1.2999999999999999E-3</v>
      </c>
      <c r="CO130" s="87">
        <f>SUM(Base!$Y127+Base!$AA127*2+Base!$AG127*2+Base!$AJ127*2+Base!$AN127*2+Base!$AP127*2+Base!$AT127+Base!$AV127*2+Base!$AW127*2+Base!$AZ127)/340+(ROW()/100000)+SUM(Data!S127+Data!T127)</f>
        <v>1.2999999999999999E-3</v>
      </c>
      <c r="CP130" s="87">
        <f>SUM(Base!$W127+Base!$Z127+Base!$AA127+Base!$AC127*2+Base!$AL127+Base!$AM127*2+Base!$AT127*2+Base!$AV127+Base!$AX127+Base!$BA127+Base!$BB127*2+Base!$BE127+Base!$BF127*2)/360+(ROW()/100000)+SUM(Data!V127+Data!W127)</f>
        <v>1.2999999999999999E-3</v>
      </c>
      <c r="CQ130" s="89">
        <f>SUM(Base!$W127+Base!$AA127+Base!$AC127*2+Base!$AL127+Base!$AM127*2+Base!$AT127+Base!$AV127*2+Base!$AX127+Base!$BA127+Base!$BB127*2+Base!$BE127+Base!$BF127*2)/340+(ROW()/100000)+SUM(Data!V127+Data!W127)</f>
        <v>1.2999999999999999E-3</v>
      </c>
      <c r="CR130" s="1"/>
    </row>
    <row r="131" spans="1:96" ht="25" customHeight="1" x14ac:dyDescent="0.3">
      <c r="A131" s="1"/>
      <c r="B131" s="199">
        <f>Base!B128</f>
        <v>0</v>
      </c>
      <c r="C131" s="200">
        <f>Base!C128</f>
        <v>0</v>
      </c>
      <c r="D131" s="1"/>
      <c r="E131" s="201">
        <f>Base!E128</f>
        <v>0</v>
      </c>
      <c r="F131" s="202" t="str">
        <f t="shared" si="5"/>
        <v>A (D)</v>
      </c>
      <c r="G131" s="1"/>
      <c r="H131" s="201">
        <f>Base!I128</f>
        <v>0</v>
      </c>
      <c r="I131" s="200">
        <f>Base!H128</f>
        <v>0</v>
      </c>
      <c r="J131" s="1"/>
      <c r="K131" s="203">
        <f>SUM(Base!$AF128*2+Base!$AI128*2+Base!$AL128*2+Base!$AN128+Base!$AO128*2+Base!$AP128*2+Base!$AU128*2+Base!$AV128+Base!$BF128)/300+(ROW()/100000)+Data!R128</f>
        <v>1.31E-3</v>
      </c>
      <c r="L131" s="204">
        <f>SUM(Base!$Y128*2+Base!$Z128*2+Base!$AA128*2+Base!$AG128+Base!$AJ128*2+Base!$AL128+Base!$AN128*2+Base!$AP128+Base!$AT128*2+Base!$AX128+Base!$AY128*2+Base!$AZ128+Base!$BA128+Base!$BD128+Base!$BE128)/440+(ROW()/100000)+Data!Y128</f>
        <v>1.31E-3</v>
      </c>
      <c r="M131" s="204">
        <f>SUM(Base!$Y128*2+Base!$Z128+Base!$AA128*2+Base!$AD128*2+Base!$AG128*2+Base!$AJ128*2+Base!$AL128*2+Base!$AN128+Base!$AP128*2+Base!$AR128*2+Base!$AT128*2+Base!$AW128+Base!$AZ128)/440+(ROW()/100000)+Data!X128</f>
        <v>1.31E-3</v>
      </c>
      <c r="N131" s="204">
        <f>SUM(Base!$Y128+Base!$AA128*2+Base!$AD128*2+Base!$AG128*2+Base!$AJ128*2+Base!$AL128*2+Base!$AN128+Base!$AP128*2+Base!$AR128*2+Base!$AT128*2+Base!$AW128+Base!$AZ128)/400+(ROW()/100000)+Data!X128</f>
        <v>1.31E-3</v>
      </c>
      <c r="O131" s="204">
        <f>SUM(Base!$Y128+Base!$AA128*2+Base!$AG128*2+Base!$AJ128*2+Base!$AL128+Base!$AN128*2+Base!$AP128*2+Base!$AR128+Base!$AT128*2+Base!$AV128*2+Base!$AW128*2+Base!$AY128+Base!$AZ128)/420+(ROW()/100000)+SUM(Data!U128+Data!V128+Data!W128+Data!X128)</f>
        <v>1.31E-3</v>
      </c>
      <c r="P131" s="204">
        <f>SUM(Base!$Y128+Base!$AA128*2+Base!$AG128*2+Base!$AJ128*2+Base!$AL128+Base!$AN128*2+Base!$AP128*2+Base!$AR128+Base!$AT128*2+Base!$AV128*2+Base!$AW128*2+Base!$AZ128)/400+(ROW()/100000)+SUM(Data!U128+Data!V128+Data!W128+Data!X128)</f>
        <v>1.31E-3</v>
      </c>
      <c r="Q131" s="204">
        <f>SUM(Base!$Y128+Base!$Z128+Base!$AA128+Base!$AD128+Base!$AG128*2+Base!$AI128*2+Base!$AJ128+Base!$AK128+Base!$AL128+Base!$AN128+Base!$AP128+Base!$AT128*2+Base!$AU128+Base!$AV128*2+Base!$AX128*2+Base!$AY128+Base!$BA128+Base!$BD128+Base!$BE128*2+Base!$BF128)/520+(ROW()/100000)+Data!U128</f>
        <v>1.31E-3</v>
      </c>
      <c r="R131" s="204">
        <f>SUM(Base!$AA128+Base!$AC128+Base!$AF128*2+Base!$AG128*2+Base!$AI128*2+Base!$AJ128+Base!$AL128*2+Base!$AM128+Base!$AN128*2+Base!$AO128*2+Base!$AP128*2+Base!$AU128*2+Base!$AW128+Base!$BB128+Base!$BD128*2+Base!$BF128+Base!$BF128*2)/500+(ROW()/100000)+Data!Q128</f>
        <v>1.31E-3</v>
      </c>
      <c r="S131" s="204">
        <f>SUM(Base!$AA128+Base!$AC128*2+Base!$AF128*2+Base!$AG128*2+Base!$AI128*2+Base!$AJ128+Base!$AK128+Base!$AL128+Base!$AM128+Base!$AN128*2+Base!$AO128+Base!$AP128+Base!$AU128*2+Base!$AW128+Base!$BB128*2+Base!$BD128+Base!$BF128*2)/500+(ROW()/100000)+Data!Q128</f>
        <v>1.31E-3</v>
      </c>
      <c r="T131" s="204">
        <f>SUM(Base!$AA128+Base!$AC128*2+Base!$AF128+Base!$AG128*2+Base!$AI128*2+Base!$AJ128+Base!$AK128*2+Base!$AL128+Base!$AM128*2+Base!$AN128*2+Base!$AO128+Base!$AP128*2+Base!$AU128*2+Base!$AW128+Base!$BB128*2+Base!$BF128*2)/520+(ROW()/100000)+Data!Q128</f>
        <v>1.31E-3</v>
      </c>
      <c r="U131" s="204">
        <f>SUM(Base!$AF128+Base!$AI128*2+Base!$AK128*2+Base!$AL128*2+Base!$AM128+Base!$AO128+Base!$AU128+Base!$AV128*2+Base!$AX128*2+Base!$AZ128+Base!$BD128+Base!$BE128*2+Base!$BF128)/380+(ROW()/100000)+SUM(Data!R128+Data!U128)</f>
        <v>1.31E-3</v>
      </c>
      <c r="V131" s="204">
        <f>SUM(Base!$AF128+Base!$AG128+Base!$AI128*2+Base!$AK128*2+Base!$AL128*2+Base!$AM128+Base!$AO128+Base!$AV128*2+Base!$AX128*2+Base!$AZ128+Base!$BD128+Base!$BE128*2+Base!$BF128)/380+(ROW()/100000)+SUM(Data!R128+Data!U128)</f>
        <v>1.31E-3</v>
      </c>
      <c r="W131" s="204">
        <f>SUM(Base!$AA128*2+Base!$AG128*2+Base!$AI128*2+Base!$AJ128+Base!$AL128+Base!$AN128+Base!$AO128+Base!$AP128*2+Base!$AT128+Base!$AU128*2+Base!$AV128*2+Base!$AW128+Base!$AX128+Base!$BE128*2)/420+(ROW()/100000)+Data!U128</f>
        <v>1.31E-3</v>
      </c>
      <c r="X131" s="204">
        <f>SUM(Base!$AC128+Base!$AF128*2+Base!$AI128*2+Base!$AL128*2+Base!$AM128+Base!$AN128+Base!$AO128*2+Base!$AP128*2+Base!$AU128*2+Base!$BB128+Base!$BD128*2+Base!$BF128)/380+(ROW()/100000)+Data!Q128</f>
        <v>1.31E-3</v>
      </c>
      <c r="Y131" s="204">
        <f>SUM(Base!$AC128*2+Base!$AF128*2+Base!$AI128*2+Base!$AK128+Base!$AL128+Base!$AM128+Base!$AN128+Base!$AO128+Base!$AP128+Base!$AU128*2+Base!$BB128*2+Base!$BD128+Base!$BF128*2)/380+(ROW()/100000)+Data!Q128</f>
        <v>1.31E-3</v>
      </c>
      <c r="Z131" s="204">
        <f>SUM(Base!$AC128*2+Base!$AF128+Base!$AI128*2+Base!$AK128*2+Base!$AL128+Base!$AM128*2+Base!$AN128+Base!$AO128+Base!$AP128*2+Base!$AU128*2+Base!$BB128*2+Base!$BF128*2)/400+(ROW()/100000)+Data!Q128</f>
        <v>1.31E-3</v>
      </c>
      <c r="AA131" s="204">
        <f>SUM(Base!$Y128*2+Base!$Z128*2+Base!$AA128*2+Base!$AC128*2+Base!$AD128+Base!$AG128+Base!$AJ128*2+Base!$AL128*2+Base!$AN128*2+Base!$AP128+Base!$AT128*2+Base!$AV128+Base!$AW128+Base!$AX128+Base!$AY128*2+Base!$AZ128*2+Base!$BA128+Base!$BB128+Base!$BD128+Base!$BE128+Base!$BF128*2)/640+(ROW()/100000)+Data!Y128</f>
        <v>1.31E-3</v>
      </c>
      <c r="AB131" s="204">
        <f>SUM(Base!$Y128*2+Base!$Z128+Base!$AA128*2+Base!$AC128*2+Base!$AD128*2+Base!$AG128*2+Base!$AJ128*2+Base!$AL128*2+Base!$AN128*2+Base!$AP128*2+Base!$AT128*2+Base!$AV128+Base!$AW128*2+Base!$AX128+Base!$AY128*2+Base!$AZ128*2+Base!$BA128+Base!$BB128+Base!$BD128+Base!$BE128+Base!$BF128*2)/700+(ROW()/100000)+Data!Y128</f>
        <v>1.31E-3</v>
      </c>
      <c r="AC131" s="204">
        <f>SUM(Base!$AA128*2+Base!$AD128+Base!$AG128*2+Base!$AI128+Base!$AJ128+Base!$AL128+Base!$AN128+Base!$AP128*2+Base!$AT128*2+Base!$AV128+Base!$AW128+Base!$AX128+Base!$AY128+Base!$BE128)/360+(ROW()/100000)+Data!U128</f>
        <v>1.31E-3</v>
      </c>
      <c r="AD131" s="204">
        <f>SUM(Base!$AA128+Base!$AF128+Base!$AG128+Base!$AI128*2+Base!$AJ128+Base!$AK128+Base!$AL128+Base!$AN128+Base!$AO128*2+Base!$AP128*2+Base!$AU128*2+Base!$AV128*2+Base!$AX128+Base!$BE128)/380+(ROW()/100000)+Data!U128</f>
        <v>1.31E-3</v>
      </c>
      <c r="AE131" s="204">
        <f>SUM(Base!$AA128*2+Base!$AG128*2+Base!$AI128*2+Base!$AJ128+Base!$AL128+Base!$AN128+Base!$AO128+Base!$AP128*2+Base!$AT128+Base!$AV128*2+Base!$AW128+Base!$AX128+Base!$BE128)/360+(ROW()/100000)+Data!U128</f>
        <v>1.31E-3</v>
      </c>
      <c r="AF131" s="204">
        <f>SUM(Base!$W128*2+Base!$Y128*2+Base!$AA128+Base!$AF128+Base!$AG128+Base!$AI128+Base!$AJ128*2+Base!$AL128+Base!$AP128+Base!$AR128*2+Base!$AT128*2+Base!$AU128+Base!$AV128*2+Base!$AX128*2+Base!$AY128*2+Base!$AZ128+Base!$BA128+Base!$BD128+Base!$BE128*2)/560+(ROW()/100000)+SUM(Data!M128:P128)</f>
        <v>1.31E-3</v>
      </c>
      <c r="AG131" s="204">
        <f>SUM(Base!$W128*2+Base!$Y128*2+Base!$AA128+Base!$AF128+Base!$AG128+Base!$AI128+Base!$AJ128*2+Base!$AL128+Base!$AP128+Base!$AR128+Base!$AT128*2+Base!$AU128+Base!$AV128*2+Base!$AX128*2+Base!$AY128*2+Base!$AZ128+Base!$BA128+Base!$BD128+Base!$BE128*2)/540+(ROW()/100000)+SUM(Data!M128:P128)</f>
        <v>1.31E-3</v>
      </c>
      <c r="AH131" s="204">
        <f>SUM(Base!$Y128+Base!$Z128+Base!$AA128*2+Base!$AG128*2+Base!$AJ128*2+Base!$AL128+Base!$AN128*2+Base!$AP128*2+Base!$AR128+Base!$AT128*2+Base!$AV128*2+Base!$AW128+Base!$BA128+Base!$BF128)/420+(ROW()/100000)+Data!Y128</f>
        <v>1.31E-3</v>
      </c>
      <c r="AI131" s="204">
        <f>SUM(Base!$Z128+Base!$AA128*2+Base!$AG128*2+Base!$AJ128*2+Base!$AL128+Base!$AN128*2+Base!$AP128*2+Base!$AR128+Base!$AT128*2+Base!$AV128*2+Base!$AW128+Base!$BA128+Base!$BF128)/400+(ROW()/100000)+Data!Y128</f>
        <v>1.31E-3</v>
      </c>
      <c r="AJ131" s="204">
        <f>SUM(Base!$AA128*2+Base!$AG128*2+Base!$AI128+Base!$AJ128*2+Base!$AL128+Base!$AN128*2+Base!$AP128*2+Base!$AU128+Base!$AV128*2+Base!$AW128*2+Base!$BA128)/360+(ROW()/100000)+SUM(Data!R128+Data!U128)</f>
        <v>1.31E-3</v>
      </c>
      <c r="AK131" s="204">
        <f>SUM(Base!$AA128*2+Base!$AG128*2+Base!$AJ128*2+Base!$AL128+Base!$AN128*2+Base!$AP128*2+Base!$AT128+Base!$AU128+Base!$AV128*2+Base!$AW128*2+Base!$BA128)/360+(ROW()/100000)+SUM(Data!R128+Data!U128)</f>
        <v>1.31E-3</v>
      </c>
      <c r="AL131" s="204">
        <f>SUM(Base!$AF128+Base!$AG128+Base!$AI128*2+Base!$AK128+Base!$AL128*2+Base!$AN128+Base!$AO128*2+Base!$AP128+Base!$AU128*2+Base!$AV128*2+Base!$AX128)/360+(ROW()/100000)+Data!R128</f>
        <v>1.31E-3</v>
      </c>
      <c r="AM131" s="204">
        <f>SUM(Base!$AA128+Base!$AF128+Base!$AG128+Base!$AI128*2+Base!$AK128+Base!$AL128*2+Base!$AN128+Base!$AO128*2+Base!$AP128+Base!$AU128*2+Base!$AV128*2+Base!$AX128)/380+(ROW()/100000)+Data!R128</f>
        <v>1.31E-3</v>
      </c>
      <c r="AN131" s="204">
        <f>SUM(Base!$W128+Base!$Y128+Base!$AA128+Base!$AF128+Base!$AI128+Base!$AJ128*2+Base!$AK128+Base!$AL128*2+Base!$AO128+Base!$AP128+Base!$AT128*2+Base!$AU128*2+Base!$AV128*2+Base!$AX128*2+Base!$AY128)/460+(ROW()/100000)+SUM(Data!S128+Data!T128)</f>
        <v>1.31E-3</v>
      </c>
      <c r="AO131" s="204">
        <f>SUM(Base!$W128*2+Base!$Y128+Base!$AA128+Base!$AF128+Base!$AI128+Base!$AJ128*2+Base!$AK128+Base!$AL128+Base!$AN128+Base!$AO128+Base!$AP128+Base!$AT128*2+Base!$AU128+Base!$AV128*2+Base!$AX128*2+Base!$AY128)/480+(ROW()/100000)+SUM(Data!S128+Data!T128)</f>
        <v>1.31E-3</v>
      </c>
      <c r="AP131" s="204">
        <f>SUM(Base!$Y128+Base!$AA128*2+Base!$AG128*2+Base!$AJ128*2+Base!$AL128+Base!$AN128*2+Base!$AP128*2+Base!$AR128+Base!$AT128+Base!$AV128+Base!$AW128*2+Base!$AZ128)/360+(ROW()/100000)+Data!X128</f>
        <v>1.31E-3</v>
      </c>
      <c r="AQ131" s="204">
        <f>SUM(Base!$W128*2+Base!$Y128+Base!$AA128+Base!$AF128*2+Base!$AG128+Base!$AI128*2+Base!$AJ128+Base!$AL128*2+Base!$AO128+Base!$AP128+Base!$AT128+Base!$AU128*2+Base!$AV128*2+Base!$AX128+Base!$AZ128)/460+(ROW()/100000)+SUM(Data!M128:P128)</f>
        <v>1.31E-3</v>
      </c>
      <c r="AR131" s="204">
        <f>SUM(Base!$W128+Base!$AF128*2+Base!$AG128+Base!$AI128*2+Base!$AL128*2+Base!$AO128*2+Base!$AP128+Base!$AU128*2+Base!$AV128+Base!$AX128)/340+(ROW()/100000)+SUM(Data!M128:P128)</f>
        <v>1.31E-3</v>
      </c>
      <c r="AS131" s="204">
        <f>SUM(Base!$W128+Base!$Y128+Base!$AF128*2+Base!$AG128+Base!$AI128*2+Base!$AJ128+Base!$AL128*2+Base!$AO128*2+Base!$AP128+Base!$AU128*2+Base!$AV128*2+Base!$AX128)/400+(ROW()/100000)+SUM(Data!M128:P128)</f>
        <v>1.31E-3</v>
      </c>
      <c r="AT131" s="204">
        <f>SUM(Base!$Y128*2+Base!$Z128+Base!$AA128*2+Base!$AG128*2+Base!$AJ128*2+Base!$AL128+Base!$AN128*2+Base!$AP128*2+Base!$AR128+Base!$AT128*2+Base!$AV128+Base!$AW128*2+Base!$AY128*2+Base!$AZ128*2+Base!$BA128)/500+(ROW()/100000)+Data!Y128</f>
        <v>1.31E-3</v>
      </c>
      <c r="AU131" s="204">
        <f>SUM(Base!$L128*2+Base!$M128*2+Base!$N128*2+Base!$P128*2+Base!$Q128*2+Base!$R128+Base!$T128*2+Base!$V128+Base!$AL128+Base!$AO128*2+Base!$AP128+Base!$AU128*2+Base!$AZ128*2)/440+(ROW()/100000)+Data!L128</f>
        <v>1.31E-3</v>
      </c>
      <c r="AV131" s="204">
        <f>SUM(Base!$AA128+Base!$AF128*2+Base!$AG128+Base!$AI128*2+Base!$AK128+Base!$AL128*2+Base!$AM128+Base!$AN128*2+Base!$AO128*2+Base!$AP128*2+Base!$AU128*2+Base!$AV128*2+Base!$AX128+Base!$BB128+Base!$BE128+Base!$BF128)/480+(ROW()/100000)+Data!R128</f>
        <v>1.31E-3</v>
      </c>
      <c r="AW131" s="204">
        <f>SUM(Base!$Y128*2+Base!$Z128*2+Base!$AA128*2+Base!$AD128+Base!$AG128+Base!$AJ128*2+Base!$AL128*2+Base!$AN128+Base!$AR128+Base!$AT128*2+Base!$AX128+Base!$AY128*2+Base!$AZ128*2+Base!$BA128+Base!$BD128+Base!$BE128)/480+(ROW()/100000)+SUM(Data!V128+Data!W128)</f>
        <v>1.31E-3</v>
      </c>
      <c r="AX131" s="204">
        <f>SUM(Base!$Y128*2+Base!$Z128*2+Base!$AA128*2+Base!$AD128+Base!$AG128+Base!$AJ128*2+Base!$AL128+Base!$AN128+Base!$AR128+Base!$AT128*2+Base!$AW128+Base!$AX128+Base!$AY128*2+Base!$AZ128*2+Base!$BA128+Base!$BD128+Base!$BE128)/480+(ROW()/100000)+SUM(Data!V128+Data!W128)</f>
        <v>1.31E-3</v>
      </c>
      <c r="AY131" s="204">
        <f>SUM(Base!$Y128+Base!$AA128+Base!$AC128*2+Base!$AF128*2+Base!$AG128+Base!$AI128*2+Base!$AJ128+Base!$AK128+Base!$AL128+Base!$AM128+Base!$AN128+Base!$AO128+Base!$AP128+Base!$AU128*2+Base!$AX128+Base!$AZ128+Base!$BB128+Base!$BD128+Base!$BE128*2)/480+(ROW()/100000)+SUM(Data!M128:P128)</f>
        <v>1.31E-3</v>
      </c>
      <c r="AZ131" s="204">
        <f>SUM(Base!$W128*2+Base!$Y128*2+Base!$AA128+Base!$AD128+Base!$AG128*2+Base!$AJ128*2+Base!$AL128+Base!$AN128+Base!$AP128+Base!$AR128+Base!$AT128+Base!$AW128+Base!$AX128+Base!$AY128*2+Base!$AZ128*2+Base!$BA128+Base!$BD128+Base!$BE128)/480+(ROW()/100000)+SUM(Data!S128+Data!T128+Data!V128+Data!W128)</f>
        <v>1.31E-3</v>
      </c>
      <c r="BA131" s="204">
        <f>SUM(Base!$W128*2+Base!$Y128*2+Base!$AA128+Base!$AD128+Base!$AG128*2+Base!$AJ128*2+Base!$AN128+Base!$AP128+Base!$AT128+Base!$AW128+Base!$AX128+Base!$AY128*2+Base!$AZ128*2+Base!$BA128+Base!$BD128+Base!$BE128)/440+(ROW()/100000)+SUM(Data!S128+Data!T128+Data!V128+Data!W128)</f>
        <v>1.31E-3</v>
      </c>
      <c r="BB131" s="204">
        <f>SUM(Base!$W128+Base!$Y128+Base!$AA128*2+Base!$AD128+Base!$AF128+Base!$AG128*2+Base!$AI128*2+Base!$AJ128*2+Base!$AL128+Base!$AN128*2+Base!$AO128+Base!$AP128*2+Base!$AR128+Base!$AT128*2+Base!$AU128+Base!$AV128*2+Base!$AW128*2+Base!$AX128+Base!$AY128*2+Base!$AZ128)/640+(ROW()/100000)+SUM(Data!M128:P128)</f>
        <v>1.31E-3</v>
      </c>
      <c r="BC131" s="204">
        <f>SUM(Base!$AA128+Base!$AF128+Base!$AG128*2+Base!$AI128*2+Base!$AJ128+Base!$AL128*2+Base!$AN128+Base!$AO128+Base!$AP128*2+Base!$AT128+Base!$AU128*2+Base!$AV128*2+Base!$AX128+Base!$AY128+Base!$AZ128)/440+(ROW()/100000)+SUM(Data!M128:P128)</f>
        <v>1.31E-3</v>
      </c>
      <c r="BD131" s="204">
        <f>SUM(Base!$AA128*2+Base!$AF128+Base!$AG128*2+Base!$AI128*2+Base!$AJ128+Base!$AL128+Base!$AN128*2+Base!$AO128+Base!$AP128*2+Base!$AT128+Base!$AU128+Base!$AV128*2+Base!$AW128+Base!$AX128+Base!$AY128+Base!$AZ128)/460+(ROW()/100000)+SUM(Data!M128:P128)</f>
        <v>1.31E-3</v>
      </c>
      <c r="BE131" s="204">
        <f>SUM(Base!$AA128*2+Base!$AC128*2+Base!$AF128*2+Base!$AG128*2+Base!$AI128*2+Base!$AJ128*2+Base!$AL128+Base!$AM128+Base!$AN128*2+Base!$AO128+Base!$AP128*2+Base!$AU128*2+Base!$AV128*2+Base!$BB128*2+Base!$BD128+Base!$BE128+Base!$BF128*2)/580+(ROW()/100000)+Data!Q128</f>
        <v>1.31E-3</v>
      </c>
      <c r="BF131" s="204">
        <f>SUM(Base!$Y128+Base!$AA128*2+Base!$AC128*2+Base!$AF128*2+Base!$AG128*2+Base!$AI128*2+Base!$AJ128*2+Base!$AL128+Base!$AM128+Base!$AN128*2+Base!$AO128+Base!$AP128*2+Base!$AU128*2+Base!$AV128*2+Base!$AW128+Base!$BB128*2+Base!$BD128+Base!$BE128+Base!$BF128*2)/620+(ROW()/100000)+Data!Q128</f>
        <v>1.31E-3</v>
      </c>
      <c r="BG131" s="204">
        <f>SUM(Base!$Y128*2+Base!$Z128+Base!$AA128+Base!$AD128+Base!$AG128*2+Base!$AJ128*2+Base!$AL128+Base!$AN128+Base!$AP128*2+Base!$AR128+Base!$AT128*2+Base!$AW128*2+Base!$AX128*2+Base!$AY128*2+Base!$BA128+Base!$BE128)/480+(ROW()/100000)+Data!U128</f>
        <v>1.31E-3</v>
      </c>
      <c r="BH131" s="204">
        <f>SUM(Base!$Y128+Base!$AA128+Base!$AD128+Base!$AG128*2+Base!$AI128+Base!$AJ128*2+Base!$AL128+Base!$AN128+Base!$AP128*2+Base!$AT128*2+Base!$AW128+Base!$AX128*2+Base!$AY128*2+Base!$BA128+Base!$BE128)/420+(ROW()/100000)+Data!U128</f>
        <v>1.31E-3</v>
      </c>
      <c r="BI131" s="204">
        <f>SUM(Base!$AC128+Base!$AF128*2+Base!$AI128*2+Base!$AL128*2+Base!$AM128+Base!$AO128*2+Base!$AU128*2+Base!$BB128+Base!$BD128*2+Base!$BF128)/320+(ROW()/100000)+Data!Q128</f>
        <v>1.31E-3</v>
      </c>
      <c r="BJ131" s="204">
        <f>SUM(Base!$AC128*2+Base!$AF128*2+Base!$AI128*2+Base!$AK128+Base!$AL128+Base!$AM128+Base!$AO128+Base!$AU128*2+Base!$BB128*2+Base!$BD128+Base!$BF128*2)/340+(ROW()/100000)+Data!Q128</f>
        <v>1.31E-3</v>
      </c>
      <c r="BK131" s="204">
        <f>SUM(Base!$AC128*2+Base!$AF128+Base!$AI128*2+Base!$AK128*2+Base!$AL128+Base!$AM128*2+Base!$AO128+Base!$AU128*2+Base!$BB128*2+Base!$BF128*2)/340+(ROW()/100000)+Data!Q128</f>
        <v>1.31E-3</v>
      </c>
      <c r="BL131" s="204">
        <f>SUM(Base!$AC128+Base!$AF128*2+Base!$AI128*2+Base!$AK128+Base!$AL128*2+Base!$AM128+Base!$AO128+Base!$AU128*2+Base!$AV128+Base!$BF128*2)/300+(ROW()/100000)+SUM(Data!M128:P128)</f>
        <v>1.31E-3</v>
      </c>
      <c r="BM131" s="204">
        <f>SUM(Base!$Z128*2+Base!$AA128+Base!$AC128+Base!$AJ128+Base!$AL128*2+Base!$AN128*2+Base!$AP128+Base!$AT128*2+Base!$AY128)/260+(ROW()/100000)+Data!Y128</f>
        <v>1.31E-3</v>
      </c>
      <c r="BN131" s="204">
        <f>SUM(Base!$Z128+Base!$AA128+Base!$AK128*2+Base!$AL128*2+Base!$AM128*2+Base!$AN128+Base!$AO128+Base!$AP128+Base!$AT128*2+Base!$AV128*2+Base!$AX128*2+Base!$AY128*2+Base!$AZ128+Base!$BA128+Base!$BD128*2+Base!$BE128*2+Base!$BF128)/520+(ROW()/100000)+Data!Y128</f>
        <v>1.31E-3</v>
      </c>
      <c r="BO131" s="204">
        <f>SUM(Base!$AA128+Base!$AK128*2+Base!$AL128*2+Base!$AM128*2+Base!$AN128+Base!$AO128+Base!$AP128*2+Base!$AV128*2+Base!$AX128*2+Base!$AY128*2+Base!$AZ128+Base!$BA128+Base!$BD128*2+Base!$BE128*2+Base!$BF128)/480+(ROW()/100000)+Data!Y128</f>
        <v>1.31E-3</v>
      </c>
      <c r="BP131" s="204">
        <f>SUM(Base!$AA128+Base!$AG128+Base!$AK128*2+Base!$AL128*2+Base!$AM128*2+Base!$AN128+Base!$AO128+Base!$AP128*2+Base!$AT128+Base!$AV128*2+Base!$AX128*2+Base!$AY128*2+Base!$AZ128+Base!$BA128+Base!$BD128*2+Base!$BE128*2+Base!$BF128)/520+(ROW()/100000)+Data!Y128</f>
        <v>1.31E-3</v>
      </c>
      <c r="BQ131" s="204">
        <f>SUM(Base!$Y128+Base!$AA128*2+Base!$AD128+Base!$AG128*2+Base!$AJ128*2+Base!$AL128+Base!$AN128*2+Base!$AP128*2+Base!$AR128*2+Base!$AT128*2+Base!$AV128*2+Base!$AW128*2+Base!$BA128)/440+(ROW()/100000)+Data!R128</f>
        <v>1.31E-3</v>
      </c>
      <c r="BR131" s="204">
        <f>SUM(Base!$Z128*2+Base!$AA128+Base!$AJ128+Base!$AL128*2+Base!$AN128*2+Base!$AO128*2+Base!$AP128*2+Base!$AT128*2+Base!$AX128+Base!$AY128+Base!$BA128*2+Base!$BE128)/380+(ROW()/100000)+SUM(Data!V128+Data!W128)</f>
        <v>1.31E-3</v>
      </c>
      <c r="BS131" s="204">
        <f>SUM(Base!$Y128+Base!$AA128*2+Base!$AD128+Base!$AG128*2+Base!$AJ128*2+Base!$AL128*2+Base!$AN128*2+Base!$AO128+Base!$AP128*2+Base!$AT128*2+Base!$AU128+Base!$AV128*2+Base!$AW128*2+Base!$AX128*2+Base!$AY128*2+Base!$AZ128+Base!$BA128+Base!$BD128+Base!$BE128*2)/620+(ROW()/100000)+SUM(Data!R128+Data!U128)</f>
        <v>1.31E-3</v>
      </c>
      <c r="BT131" s="204">
        <f>SUM(Base!$L128+Base!$M128*2+Base!$N128+Base!$O128+Base!$P128+Base!$Q128*2+Base!$R128*2+Base!$T128*2+Base!$U128*2+Base!$V128+Base!$AA128+Base!$AG128+Base!$AL128*2+Base!$AN128*2+Base!$AO128*2+Base!$AP128+Base!$AU128*2+Base!$AW128+Base!$AY128+Base!$AZ128*2)/600+(ROW()/100000)+Data!L128</f>
        <v>1.31E-3</v>
      </c>
      <c r="BU131" s="204">
        <f>SUM(Base!$L128+Base!$M128*2+Base!$N128+Base!$P128+Base!$Q128*2+Base!$R128*2+Base!$T128*2+Base!$U128+Base!$V128+Base!$AA128+Base!$AG128+Base!$AL128*2+Base!$AN128+Base!$AO128*2+Base!$AP128+Base!$AU128*2+Base!$AW128+Base!$AY128+Base!$AZ128*2)/540+(ROW()/100000)+Data!L128</f>
        <v>1.31E-3</v>
      </c>
      <c r="BV131" s="204">
        <f>SUM(Base!$L128+Base!$M128*2+Base!$N128+Base!$P128+Base!$Q128*2+Base!$R128*2+Base!$T128*2+Base!$U128*2+Base!$V128+Base!$AA128+Base!$AG128+Base!$AL128*2+Base!$AN128*2+Base!$AO128*2+Base!$AP128+Base!$AU128*2+Base!$AW128+Base!$AY128+Base!$AZ128*2)/580+(ROW()/100000)+Data!L128</f>
        <v>1.31E-3</v>
      </c>
      <c r="BW131" s="204">
        <f>SUM(Base!$Y128*2+Base!$Z128*2+Base!$AA128*2+Base!$AG128+Base!$AJ128+Base!$AL128*2+Base!$AN128*2+Base!$AO128+Base!$AP128+Base!$AT128*2+Base!$AX128+Base!$AY128*2+Base!$AZ128+Base!$BA128+Base!$BD128+Base!$BE128)/460+(ROW()/100000)+Data!X128</f>
        <v>1.31E-3</v>
      </c>
      <c r="BX131" s="204">
        <f>SUM(Base!$Y128*2+Base!$Z128+Base!$AA128*2+Base!$AG128*2+Base!$AJ128*2+Base!$AL128+Base!$AN128*2+Base!$AP128*2+Base!$AR128*2+Base!$AT128*2+Base!$AW128*2+Base!$AY128*2+Base!$AZ128+Base!$BA128)/480+(ROW()/100000)+SUM(Data!V128+Data!W128+Data!X128+Data!Y128)</f>
        <v>1.31E-3</v>
      </c>
      <c r="BY131" s="204">
        <f>SUM(Base!$Z128*2+Base!$AA128+Base!$AC128*2+Base!$AK128+Base!$AL128+Base!$AM128*2+Base!$AN128*2+Base!$AP128+Base!$AT128*2+Base!$AV128+Base!$BA128*2+Base!$BB128*2+Base!$BF128*2)/420+(ROW()/100000)+Data!Y128</f>
        <v>1.31E-3</v>
      </c>
      <c r="BZ131" s="204">
        <f>SUM(Base!$Z128+Base!$AA128+Base!$AC128*2+Base!$AK128+Base!$AL128+Base!$AM128*2+Base!$AN128+Base!$AP128+Base!$AT128+Base!$AV128*2+Base!$BA128*2+Base!$BB128*2+Base!$BF128*2)/380+(ROW()/100000)+Data!Y128</f>
        <v>1.31E-3</v>
      </c>
      <c r="CA131" s="204">
        <f>SUM(Base!$Z128*2+Base!$AA128+Base!$AD128*2+Base!$AF128+Base!$AG128*2+Base!$AI128*2+Base!$AL128*2+Base!$AN128+Base!$AO128+Base!$AP128+Base!$AT128*2+Base!$AU128*2+Base!$AX128*2+Base!$AY128+Base!$BA128+Base!$BD128*2+Base!$BE128*2+Base!$BF128)/560+(ROW()/100000)+Data!R128</f>
        <v>1.31E-3</v>
      </c>
      <c r="CB131" s="204">
        <f>SUM(Base!$Z128+Base!$AA128+Base!$AD128+Base!$AF128*2+Base!$AG128*2+Base!$AI128*2+Base!$AL128+Base!$AN128+Base!$AO128+Base!$AP128+Base!$AT128*2+Base!$AU128*2+Base!$AX128*2+Base!$AY128+Base!$BA128+Base!$BD128*2+Base!$BE128*2+Base!$BF128)/520+(ROW()/100000)+Data!R128</f>
        <v>1.31E-3</v>
      </c>
      <c r="CC131" s="204">
        <f>SUM(Base!$W128*2+Base!$Y128*2+Base!$AA128+Base!$AG128+Base!$AJ128*2+Base!$AL128+Base!$AR128+Base!$AT128+Base!$AX128+Base!$AY128*2+Base!$AZ128*2+Base!$BA128+Base!$BD128+Base!$BE128)/380+(ROW()/100000)+SUM(Data!S128+Data!T128+Data!V128+Data!W128)</f>
        <v>1.31E-3</v>
      </c>
      <c r="CD131" s="204">
        <f>SUM(Base!$W128*2+Base!$Y128*2+Base!$AA128+Base!$AG128+Base!$AJ128*2+Base!$AT128+Base!$AX128+Base!$AY128*2+Base!$AZ128*2+Base!$BA128+Base!$BD128+Base!$BE128)/340+(ROW()/100000)+SUM(Data!S128+Data!T128+Data!V128+Data!W128)</f>
        <v>1.31E-3</v>
      </c>
      <c r="CE131" s="204">
        <f>SUM(Base!$W128*2+Base!$Y128*2+Base!$AA128+Base!$AF128+Base!$AG128+Base!$AI128*2+Base!$AJ128*2+Base!$AL128+Base!$AO128+Base!$AP128+Base!$AR128+Base!$AT128*2+Base!$AU128+Base!$AV128*2+Base!$AX128*2+Base!$AY128*2+Base!$AZ128+Base!$BA128+Base!$BD128*2+Base!$BE128*2)/600+(ROW()/100000)+SUM(Data!M128:P128)</f>
        <v>1.31E-3</v>
      </c>
      <c r="CF131" s="204">
        <f>SUM(Base!$W128+Base!$Y128+Base!$AA128+Base!$AF128*2+Base!$AG128+Base!$AI128*2+Base!$AJ128+Base!$AL128*2+Base!$AO128+Base!$AP128+Base!$AT128+Base!$AU128*2+Base!$AV128*2+Base!$AX128*2+Base!$AY128*2+Base!$AZ128+Base!$BA128+Base!$BD128+Base!$BE128*2)/540+(ROW()/100000)+SUM(Data!M128:P128)</f>
        <v>1.31E-3</v>
      </c>
      <c r="CG131" s="204">
        <f>SUM(Base!$W128*2+Base!$Y128*2+Base!$AA128+Base!$AF128*2+Base!$AG128+Base!$AI128*2+Base!$AJ128+Base!$AL128+Base!$AO128+Base!$AP128+Base!$AT128*2+Base!$AU128+Base!$AV128*2+Base!$AX128*2+Base!$AY128*2+Base!$AZ128+Base!$BA128+Base!$BD128+Base!$BE128*2)/560+(ROW()/100000)+SUM(Data!M128:P128)</f>
        <v>1.31E-3</v>
      </c>
      <c r="CH131" s="204">
        <f>SUM(Base!$W128*2+Base!$Y128*2+Base!$AA128+Base!$AC128*2+Base!$AF128*2+Base!$AG128+Base!$AI128*2+Base!$AJ128+Base!$AK128+Base!$AL128+Base!$AM128+Base!$AN128+Base!$AO128+Base!$AP128+Base!$AT128*2+Base!$AU128+Base!$AX128+Base!$AZ128+Base!$BB128*2+Base!$BD128*2+Base!$BE128*2+Base!$BF128*2)/640+(ROW()/100000)+Data!Q128</f>
        <v>1.31E-3</v>
      </c>
      <c r="CI131" s="204">
        <f>SUM(Base!$Y128+Base!$AA128+Base!$AC128*2+Base!$AF128*2+Base!$AG128+Base!$AI128*2+Base!$AJ128+Base!$AK128+Base!$AL128+Base!$AM128+Base!$AN128+Base!$AO128+Base!$AP128+Base!$AU128*2+Base!$AX128+Base!$AZ128+Base!$BB128*2+Base!$BD128+Base!$BF128*2)/500+(ROW()/100000)+Data!Q128</f>
        <v>1.31E-3</v>
      </c>
      <c r="CJ131" s="204">
        <f>SUM(Base!$W128+Base!$Y128*2+Base!$AA128+Base!$AC128*2+Base!$AF128*2+Base!$AG128+Base!$AI128*2+Base!$AJ128+Base!$AK128+Base!$AL128+Base!$AM128+Base!$AN128+Base!$AO128+Base!$AP128+Base!$AT128+Base!$AU128*2+Base!$AX128+Base!$AZ128+Base!$BB128*2+Base!$BD128*2+Base!$BE128+Base!$BF128*2)/600+(ROW()/100000)+Data!Q128</f>
        <v>1.31E-3</v>
      </c>
      <c r="CK131" s="204">
        <f>SUM(Base!$W128*2+Base!$AA128*2+Base!$AG128*2+Base!$AI128+Base!$AJ128+Base!$AL128+Base!$AN128+Base!$AP128*2+Base!$AT128+Base!$AV128*2+Base!$AW128+Base!$AX128*2+Base!$BE128*2)/400+(ROW()/100000)+SUM(Data!S128+Data!T128)</f>
        <v>1.31E-3</v>
      </c>
      <c r="CL131" s="204">
        <f>SUM(Base!$W128+Base!$AA128+Base!$AF128+Base!$AG128*2+Base!$AI128*2+Base!$AJ128+Base!$AL128+Base!$AN128+Base!$AO128*2+Base!$AP128*2+Base!$AU128*2+Base!$AV128*2+Base!$AX128*2+Base!$BE128)/420+(ROW()/100000)+SUM(Data!S128+Data!T128)</f>
        <v>1.31E-3</v>
      </c>
      <c r="CM131" s="204">
        <f>SUM(Base!$W128+Base!$AA128+Base!$AG128*2+Base!$AI128*2+Base!$AJ128+Base!$AL128+Base!$AN128+Base!$AO128+Base!$AP128*2+Base!$AT128+Base!$AU128+Base!$AV128*2+Base!$AW128+Base!$AX128*2+Base!$BE128*2)/420+(ROW()/100000)+SUM(Data!S128+Data!T128)</f>
        <v>1.31E-3</v>
      </c>
      <c r="CN131" s="204">
        <f>SUM(Base!$Y128*2+Base!$AA128*2+Base!$AG128*2+Base!$AJ128*2+Base!$AL128+Base!$AN128*2+Base!$AP128*2+Base!$AR128+Base!$AT128*2+Base!$AV128*2+Base!$AW128*2+Base!$AY128+Base!$AZ128)/440+(ROW()/100000)+SUM(Data!S128+Data!T128)</f>
        <v>1.31E-3</v>
      </c>
      <c r="CO131" s="204">
        <f>SUM(Base!$Y128+Base!$AA128*2+Base!$AG128*2+Base!$AJ128*2+Base!$AN128*2+Base!$AP128*2+Base!$AT128+Base!$AV128*2+Base!$AW128*2+Base!$AZ128)/340+(ROW()/100000)+SUM(Data!S128+Data!T128)</f>
        <v>1.31E-3</v>
      </c>
      <c r="CP131" s="204">
        <f>SUM(Base!$W128+Base!$Z128+Base!$AA128+Base!$AC128*2+Base!$AL128+Base!$AM128*2+Base!$AT128*2+Base!$AV128+Base!$AX128+Base!$BA128+Base!$BB128*2+Base!$BE128+Base!$BF128*2)/360+(ROW()/100000)+SUM(Data!V128+Data!W128)</f>
        <v>1.31E-3</v>
      </c>
      <c r="CQ131" s="205">
        <f>SUM(Base!$W128+Base!$AA128+Base!$AC128*2+Base!$AL128+Base!$AM128*2+Base!$AT128+Base!$AV128*2+Base!$AX128+Base!$BA128+Base!$BB128*2+Base!$BE128+Base!$BF128*2)/340+(ROW()/100000)+SUM(Data!V128+Data!W128)</f>
        <v>1.31E-3</v>
      </c>
      <c r="CR131" s="1"/>
    </row>
    <row r="132" spans="1:96" ht="25" customHeight="1" x14ac:dyDescent="0.3">
      <c r="A132" s="1"/>
      <c r="B132" s="189">
        <f>Base!B129</f>
        <v>0</v>
      </c>
      <c r="C132" s="190">
        <f>Base!C129</f>
        <v>0</v>
      </c>
      <c r="D132" s="1"/>
      <c r="E132" s="191">
        <f>Base!E129</f>
        <v>0</v>
      </c>
      <c r="F132" s="192" t="str">
        <f t="shared" si="5"/>
        <v>A (D)</v>
      </c>
      <c r="G132" s="1"/>
      <c r="H132" s="191">
        <f>Base!I129</f>
        <v>0</v>
      </c>
      <c r="I132" s="190">
        <f>Base!H129</f>
        <v>0</v>
      </c>
      <c r="J132" s="1"/>
      <c r="K132" s="193">
        <f>SUM(Base!$AF129*2+Base!$AI129*2+Base!$AL129*2+Base!$AN129+Base!$AO129*2+Base!$AP129*2+Base!$AU129*2+Base!$AV129+Base!$BF129)/300+(ROW()/100000)+Data!R129</f>
        <v>1.32E-3</v>
      </c>
      <c r="L132" s="194">
        <f>SUM(Base!$Y129*2+Base!$Z129*2+Base!$AA129*2+Base!$AG129+Base!$AJ129*2+Base!$AL129+Base!$AN129*2+Base!$AP129+Base!$AT129*2+Base!$AX129+Base!$AY129*2+Base!$AZ129+Base!$BA129+Base!$BD129+Base!$BE129)/440+(ROW()/100000)+Data!Y129</f>
        <v>1.32E-3</v>
      </c>
      <c r="M132" s="194">
        <f>SUM(Base!$Y129*2+Base!$Z129+Base!$AA129*2+Base!$AD129*2+Base!$AG129*2+Base!$AJ129*2+Base!$AL129*2+Base!$AN129+Base!$AP129*2+Base!$AR129*2+Base!$AT129*2+Base!$AW129+Base!$AZ129)/440+(ROW()/100000)+Data!X129</f>
        <v>1.32E-3</v>
      </c>
      <c r="N132" s="194">
        <f>SUM(Base!$Y129+Base!$AA129*2+Base!$AD129*2+Base!$AG129*2+Base!$AJ129*2+Base!$AL129*2+Base!$AN129+Base!$AP129*2+Base!$AR129*2+Base!$AT129*2+Base!$AW129+Base!$AZ129)/400+(ROW()/100000)+Data!X129</f>
        <v>1.32E-3</v>
      </c>
      <c r="O132" s="194">
        <f>SUM(Base!$Y129+Base!$AA129*2+Base!$AG129*2+Base!$AJ129*2+Base!$AL129+Base!$AN129*2+Base!$AP129*2+Base!$AR129+Base!$AT129*2+Base!$AV129*2+Base!$AW129*2+Base!$AY129+Base!$AZ129)/420+(ROW()/100000)+SUM(Data!U129+Data!V129+Data!W129+Data!X129)</f>
        <v>1.32E-3</v>
      </c>
      <c r="P132" s="194">
        <f>SUM(Base!$Y129+Base!$AA129*2+Base!$AG129*2+Base!$AJ129*2+Base!$AL129+Base!$AN129*2+Base!$AP129*2+Base!$AR129+Base!$AT129*2+Base!$AV129*2+Base!$AW129*2+Base!$AZ129)/400+(ROW()/100000)+SUM(Data!U129+Data!V129+Data!W129+Data!X129)</f>
        <v>1.32E-3</v>
      </c>
      <c r="Q132" s="194">
        <f>SUM(Base!$Y129+Base!$Z129+Base!$AA129+Base!$AD129+Base!$AG129*2+Base!$AI129*2+Base!$AJ129+Base!$AK129+Base!$AL129+Base!$AN129+Base!$AP129+Base!$AT129*2+Base!$AU129+Base!$AV129*2+Base!$AX129*2+Base!$AY129+Base!$BA129+Base!$BD129+Base!$BE129*2+Base!$BF129)/520+(ROW()/100000)+Data!U129</f>
        <v>1.32E-3</v>
      </c>
      <c r="R132" s="194">
        <f>SUM(Base!$AA129+Base!$AC129+Base!$AF129*2+Base!$AG129*2+Base!$AI129*2+Base!$AJ129+Base!$AL129*2+Base!$AM129+Base!$AN129*2+Base!$AO129*2+Base!$AP129*2+Base!$AU129*2+Base!$AW129+Base!$BB129+Base!$BD129*2+Base!$BF129+Base!$BF129*2)/500+(ROW()/100000)+Data!Q129</f>
        <v>1.32E-3</v>
      </c>
      <c r="S132" s="194">
        <f>SUM(Base!$AA129+Base!$AC129*2+Base!$AF129*2+Base!$AG129*2+Base!$AI129*2+Base!$AJ129+Base!$AK129+Base!$AL129+Base!$AM129+Base!$AN129*2+Base!$AO129+Base!$AP129+Base!$AU129*2+Base!$AW129+Base!$BB129*2+Base!$BD129+Base!$BF129*2)/500+(ROW()/100000)+Data!Q129</f>
        <v>1.32E-3</v>
      </c>
      <c r="T132" s="194">
        <f>SUM(Base!$AA129+Base!$AC129*2+Base!$AF129+Base!$AG129*2+Base!$AI129*2+Base!$AJ129+Base!$AK129*2+Base!$AL129+Base!$AM129*2+Base!$AN129*2+Base!$AO129+Base!$AP129*2+Base!$AU129*2+Base!$AW129+Base!$BB129*2+Base!$BF129*2)/520+(ROW()/100000)+Data!Q129</f>
        <v>1.32E-3</v>
      </c>
      <c r="U132" s="194">
        <f>SUM(Base!$AF129+Base!$AI129*2+Base!$AK129*2+Base!$AL129*2+Base!$AM129+Base!$AO129+Base!$AU129+Base!$AV129*2+Base!$AX129*2+Base!$AZ129+Base!$BD129+Base!$BE129*2+Base!$BF129)/380+(ROW()/100000)+SUM(Data!R129+Data!U129)</f>
        <v>1.32E-3</v>
      </c>
      <c r="V132" s="194">
        <f>SUM(Base!$AF129+Base!$AG129+Base!$AI129*2+Base!$AK129*2+Base!$AL129*2+Base!$AM129+Base!$AO129+Base!$AV129*2+Base!$AX129*2+Base!$AZ129+Base!$BD129+Base!$BE129*2+Base!$BF129)/380+(ROW()/100000)+SUM(Data!R129+Data!U129)</f>
        <v>1.32E-3</v>
      </c>
      <c r="W132" s="194">
        <f>SUM(Base!$AA129*2+Base!$AG129*2+Base!$AI129*2+Base!$AJ129+Base!$AL129+Base!$AN129+Base!$AO129+Base!$AP129*2+Base!$AT129+Base!$AU129*2+Base!$AV129*2+Base!$AW129+Base!$AX129+Base!$BE129*2)/420+(ROW()/100000)+Data!U129</f>
        <v>1.32E-3</v>
      </c>
      <c r="X132" s="194">
        <f>SUM(Base!$AC129+Base!$AF129*2+Base!$AI129*2+Base!$AL129*2+Base!$AM129+Base!$AN129+Base!$AO129*2+Base!$AP129*2+Base!$AU129*2+Base!$BB129+Base!$BD129*2+Base!$BF129)/380+(ROW()/100000)+Data!Q129</f>
        <v>1.32E-3</v>
      </c>
      <c r="Y132" s="194">
        <f>SUM(Base!$AC129*2+Base!$AF129*2+Base!$AI129*2+Base!$AK129+Base!$AL129+Base!$AM129+Base!$AN129+Base!$AO129+Base!$AP129+Base!$AU129*2+Base!$BB129*2+Base!$BD129+Base!$BF129*2)/380+(ROW()/100000)+Data!Q129</f>
        <v>1.32E-3</v>
      </c>
      <c r="Z132" s="194">
        <f>SUM(Base!$AC129*2+Base!$AF129+Base!$AI129*2+Base!$AK129*2+Base!$AL129+Base!$AM129*2+Base!$AN129+Base!$AO129+Base!$AP129*2+Base!$AU129*2+Base!$BB129*2+Base!$BF129*2)/400+(ROW()/100000)+Data!Q129</f>
        <v>1.32E-3</v>
      </c>
      <c r="AA132" s="194">
        <f>SUM(Base!$Y129*2+Base!$Z129*2+Base!$AA129*2+Base!$AC129*2+Base!$AD129+Base!$AG129+Base!$AJ129*2+Base!$AL129*2+Base!$AN129*2+Base!$AP129+Base!$AT129*2+Base!$AV129+Base!$AW129+Base!$AX129+Base!$AY129*2+Base!$AZ129*2+Base!$BA129+Base!$BB129+Base!$BD129+Base!$BE129+Base!$BF129*2)/640+(ROW()/100000)+Data!Y129</f>
        <v>1.32E-3</v>
      </c>
      <c r="AB132" s="194">
        <f>SUM(Base!$Y129*2+Base!$Z129+Base!$AA129*2+Base!$AC129*2+Base!$AD129*2+Base!$AG129*2+Base!$AJ129*2+Base!$AL129*2+Base!$AN129*2+Base!$AP129*2+Base!$AT129*2+Base!$AV129+Base!$AW129*2+Base!$AX129+Base!$AY129*2+Base!$AZ129*2+Base!$BA129+Base!$BB129+Base!$BD129+Base!$BE129+Base!$BF129*2)/700+(ROW()/100000)+Data!Y129</f>
        <v>1.32E-3</v>
      </c>
      <c r="AC132" s="194">
        <f>SUM(Base!$AA129*2+Base!$AD129+Base!$AG129*2+Base!$AI129+Base!$AJ129+Base!$AL129+Base!$AN129+Base!$AP129*2+Base!$AT129*2+Base!$AV129+Base!$AW129+Base!$AX129+Base!$AY129+Base!$BE129)/360+(ROW()/100000)+Data!U129</f>
        <v>1.32E-3</v>
      </c>
      <c r="AD132" s="194">
        <f>SUM(Base!$AA129+Base!$AF129+Base!$AG129+Base!$AI129*2+Base!$AJ129+Base!$AK129+Base!$AL129+Base!$AN129+Base!$AO129*2+Base!$AP129*2+Base!$AU129*2+Base!$AV129*2+Base!$AX129+Base!$BE129)/380+(ROW()/100000)+Data!U129</f>
        <v>1.32E-3</v>
      </c>
      <c r="AE132" s="194">
        <f>SUM(Base!$AA129*2+Base!$AG129*2+Base!$AI129*2+Base!$AJ129+Base!$AL129+Base!$AN129+Base!$AO129+Base!$AP129*2+Base!$AT129+Base!$AV129*2+Base!$AW129+Base!$AX129+Base!$BE129)/360+(ROW()/100000)+Data!U129</f>
        <v>1.32E-3</v>
      </c>
      <c r="AF132" s="194">
        <f>SUM(Base!$W129*2+Base!$Y129*2+Base!$AA129+Base!$AF129+Base!$AG129+Base!$AI129+Base!$AJ129*2+Base!$AL129+Base!$AP129+Base!$AR129*2+Base!$AT129*2+Base!$AU129+Base!$AV129*2+Base!$AX129*2+Base!$AY129*2+Base!$AZ129+Base!$BA129+Base!$BD129+Base!$BE129*2)/560+(ROW()/100000)+SUM(Data!M129:P129)</f>
        <v>1.32E-3</v>
      </c>
      <c r="AG132" s="194">
        <f>SUM(Base!$W129*2+Base!$Y129*2+Base!$AA129+Base!$AF129+Base!$AG129+Base!$AI129+Base!$AJ129*2+Base!$AL129+Base!$AP129+Base!$AR129+Base!$AT129*2+Base!$AU129+Base!$AV129*2+Base!$AX129*2+Base!$AY129*2+Base!$AZ129+Base!$BA129+Base!$BD129+Base!$BE129*2)/540+(ROW()/100000)+SUM(Data!M129:P129)</f>
        <v>1.32E-3</v>
      </c>
      <c r="AH132" s="194">
        <f>SUM(Base!$Y129+Base!$Z129+Base!$AA129*2+Base!$AG129*2+Base!$AJ129*2+Base!$AL129+Base!$AN129*2+Base!$AP129*2+Base!$AR129+Base!$AT129*2+Base!$AV129*2+Base!$AW129+Base!$BA129+Base!$BF129)/420+(ROW()/100000)+Data!Y129</f>
        <v>1.32E-3</v>
      </c>
      <c r="AI132" s="194">
        <f>SUM(Base!$Z129+Base!$AA129*2+Base!$AG129*2+Base!$AJ129*2+Base!$AL129+Base!$AN129*2+Base!$AP129*2+Base!$AR129+Base!$AT129*2+Base!$AV129*2+Base!$AW129+Base!$BA129+Base!$BF129)/400+(ROW()/100000)+Data!Y129</f>
        <v>1.32E-3</v>
      </c>
      <c r="AJ132" s="194">
        <f>SUM(Base!$AA129*2+Base!$AG129*2+Base!$AI129+Base!$AJ129*2+Base!$AL129+Base!$AN129*2+Base!$AP129*2+Base!$AU129+Base!$AV129*2+Base!$AW129*2+Base!$BA129)/360+(ROW()/100000)+SUM(Data!R129+Data!U129)</f>
        <v>1.32E-3</v>
      </c>
      <c r="AK132" s="194">
        <f>SUM(Base!$AA129*2+Base!$AG129*2+Base!$AJ129*2+Base!$AL129+Base!$AN129*2+Base!$AP129*2+Base!$AT129+Base!$AU129+Base!$AV129*2+Base!$AW129*2+Base!$BA129)/360+(ROW()/100000)+SUM(Data!R129+Data!U129)</f>
        <v>1.32E-3</v>
      </c>
      <c r="AL132" s="194">
        <f>SUM(Base!$AF129+Base!$AG129+Base!$AI129*2+Base!$AK129+Base!$AL129*2+Base!$AN129+Base!$AO129*2+Base!$AP129+Base!$AU129*2+Base!$AV129*2+Base!$AX129)/360+(ROW()/100000)+Data!R129</f>
        <v>1.32E-3</v>
      </c>
      <c r="AM132" s="194">
        <f>SUM(Base!$AA129+Base!$AF129+Base!$AG129+Base!$AI129*2+Base!$AK129+Base!$AL129*2+Base!$AN129+Base!$AO129*2+Base!$AP129+Base!$AU129*2+Base!$AV129*2+Base!$AX129)/380+(ROW()/100000)+Data!R129</f>
        <v>1.32E-3</v>
      </c>
      <c r="AN132" s="194">
        <f>SUM(Base!$W129+Base!$Y129+Base!$AA129+Base!$AF129+Base!$AI129+Base!$AJ129*2+Base!$AK129+Base!$AL129*2+Base!$AO129+Base!$AP129+Base!$AT129*2+Base!$AU129*2+Base!$AV129*2+Base!$AX129*2+Base!$AY129)/460+(ROW()/100000)+SUM(Data!S129+Data!T129)</f>
        <v>1.32E-3</v>
      </c>
      <c r="AO132" s="194">
        <f>SUM(Base!$W129*2+Base!$Y129+Base!$AA129+Base!$AF129+Base!$AI129+Base!$AJ129*2+Base!$AK129+Base!$AL129+Base!$AN129+Base!$AO129+Base!$AP129+Base!$AT129*2+Base!$AU129+Base!$AV129*2+Base!$AX129*2+Base!$AY129)/480+(ROW()/100000)+SUM(Data!S129+Data!T129)</f>
        <v>1.32E-3</v>
      </c>
      <c r="AP132" s="194">
        <f>SUM(Base!$Y129+Base!$AA129*2+Base!$AG129*2+Base!$AJ129*2+Base!$AL129+Base!$AN129*2+Base!$AP129*2+Base!$AR129+Base!$AT129+Base!$AV129+Base!$AW129*2+Base!$AZ129)/360+(ROW()/100000)+Data!X129</f>
        <v>1.32E-3</v>
      </c>
      <c r="AQ132" s="194">
        <f>SUM(Base!$W129*2+Base!$Y129+Base!$AA129+Base!$AF129*2+Base!$AG129+Base!$AI129*2+Base!$AJ129+Base!$AL129*2+Base!$AO129+Base!$AP129+Base!$AT129+Base!$AU129*2+Base!$AV129*2+Base!$AX129+Base!$AZ129)/460+(ROW()/100000)+SUM(Data!M129:P129)</f>
        <v>1.32E-3</v>
      </c>
      <c r="AR132" s="194">
        <f>SUM(Base!$W129+Base!$AF129*2+Base!$AG129+Base!$AI129*2+Base!$AL129*2+Base!$AO129*2+Base!$AP129+Base!$AU129*2+Base!$AV129+Base!$AX129)/340+(ROW()/100000)+SUM(Data!M129:P129)</f>
        <v>1.32E-3</v>
      </c>
      <c r="AS132" s="194">
        <f>SUM(Base!$W129+Base!$Y129+Base!$AF129*2+Base!$AG129+Base!$AI129*2+Base!$AJ129+Base!$AL129*2+Base!$AO129*2+Base!$AP129+Base!$AU129*2+Base!$AV129*2+Base!$AX129)/400+(ROW()/100000)+SUM(Data!M129:P129)</f>
        <v>1.32E-3</v>
      </c>
      <c r="AT132" s="194">
        <f>SUM(Base!$Y129*2+Base!$Z129+Base!$AA129*2+Base!$AG129*2+Base!$AJ129*2+Base!$AL129+Base!$AN129*2+Base!$AP129*2+Base!$AR129+Base!$AT129*2+Base!$AV129+Base!$AW129*2+Base!$AY129*2+Base!$AZ129*2+Base!$BA129)/500+(ROW()/100000)+Data!Y129</f>
        <v>1.32E-3</v>
      </c>
      <c r="AU132" s="194">
        <f>SUM(Base!$L129*2+Base!$M129*2+Base!$N129*2+Base!$P129*2+Base!$Q129*2+Base!$R129+Base!$T129*2+Base!$V129+Base!$AL129+Base!$AO129*2+Base!$AP129+Base!$AU129*2+Base!$AZ129*2)/440+(ROW()/100000)+Data!L129</f>
        <v>1.32E-3</v>
      </c>
      <c r="AV132" s="194">
        <f>SUM(Base!$AA129+Base!$AF129*2+Base!$AG129+Base!$AI129*2+Base!$AK129+Base!$AL129*2+Base!$AM129+Base!$AN129*2+Base!$AO129*2+Base!$AP129*2+Base!$AU129*2+Base!$AV129*2+Base!$AX129+Base!$BB129+Base!$BE129+Base!$BF129)/480+(ROW()/100000)+Data!R129</f>
        <v>1.32E-3</v>
      </c>
      <c r="AW132" s="194">
        <f>SUM(Base!$Y129*2+Base!$Z129*2+Base!$AA129*2+Base!$AD129+Base!$AG129+Base!$AJ129*2+Base!$AL129*2+Base!$AN129+Base!$AR129+Base!$AT129*2+Base!$AX129+Base!$AY129*2+Base!$AZ129*2+Base!$BA129+Base!$BD129+Base!$BE129)/480+(ROW()/100000)+SUM(Data!V129+Data!W129)</f>
        <v>1.32E-3</v>
      </c>
      <c r="AX132" s="194">
        <f>SUM(Base!$Y129*2+Base!$Z129*2+Base!$AA129*2+Base!$AD129+Base!$AG129+Base!$AJ129*2+Base!$AL129+Base!$AN129+Base!$AR129+Base!$AT129*2+Base!$AW129+Base!$AX129+Base!$AY129*2+Base!$AZ129*2+Base!$BA129+Base!$BD129+Base!$BE129)/480+(ROW()/100000)+SUM(Data!V129+Data!W129)</f>
        <v>1.32E-3</v>
      </c>
      <c r="AY132" s="194">
        <f>SUM(Base!$Y129+Base!$AA129+Base!$AC129*2+Base!$AF129*2+Base!$AG129+Base!$AI129*2+Base!$AJ129+Base!$AK129+Base!$AL129+Base!$AM129+Base!$AN129+Base!$AO129+Base!$AP129+Base!$AU129*2+Base!$AX129+Base!$AZ129+Base!$BB129+Base!$BD129+Base!$BE129*2)/480+(ROW()/100000)+SUM(Data!M129:P129)</f>
        <v>1.32E-3</v>
      </c>
      <c r="AZ132" s="194">
        <f>SUM(Base!$W129*2+Base!$Y129*2+Base!$AA129+Base!$AD129+Base!$AG129*2+Base!$AJ129*2+Base!$AL129+Base!$AN129+Base!$AP129+Base!$AR129+Base!$AT129+Base!$AW129+Base!$AX129+Base!$AY129*2+Base!$AZ129*2+Base!$BA129+Base!$BD129+Base!$BE129)/480+(ROW()/100000)+SUM(Data!S129+Data!T129+Data!V129+Data!W129)</f>
        <v>1.32E-3</v>
      </c>
      <c r="BA132" s="194">
        <f>SUM(Base!$W129*2+Base!$Y129*2+Base!$AA129+Base!$AD129+Base!$AG129*2+Base!$AJ129*2+Base!$AN129+Base!$AP129+Base!$AT129+Base!$AW129+Base!$AX129+Base!$AY129*2+Base!$AZ129*2+Base!$BA129+Base!$BD129+Base!$BE129)/440+(ROW()/100000)+SUM(Data!S129+Data!T129+Data!V129+Data!W129)</f>
        <v>1.32E-3</v>
      </c>
      <c r="BB132" s="194">
        <f>SUM(Base!$W129+Base!$Y129+Base!$AA129*2+Base!$AD129+Base!$AF129+Base!$AG129*2+Base!$AI129*2+Base!$AJ129*2+Base!$AL129+Base!$AN129*2+Base!$AO129+Base!$AP129*2+Base!$AR129+Base!$AT129*2+Base!$AU129+Base!$AV129*2+Base!$AW129*2+Base!$AX129+Base!$AY129*2+Base!$AZ129)/640+(ROW()/100000)+SUM(Data!M129:P129)</f>
        <v>1.32E-3</v>
      </c>
      <c r="BC132" s="194">
        <f>SUM(Base!$AA129+Base!$AF129+Base!$AG129*2+Base!$AI129*2+Base!$AJ129+Base!$AL129*2+Base!$AN129+Base!$AO129+Base!$AP129*2+Base!$AT129+Base!$AU129*2+Base!$AV129*2+Base!$AX129+Base!$AY129+Base!$AZ129)/440+(ROW()/100000)+SUM(Data!M129:P129)</f>
        <v>1.32E-3</v>
      </c>
      <c r="BD132" s="194">
        <f>SUM(Base!$AA129*2+Base!$AF129+Base!$AG129*2+Base!$AI129*2+Base!$AJ129+Base!$AL129+Base!$AN129*2+Base!$AO129+Base!$AP129*2+Base!$AT129+Base!$AU129+Base!$AV129*2+Base!$AW129+Base!$AX129+Base!$AY129+Base!$AZ129)/460+(ROW()/100000)+SUM(Data!M129:P129)</f>
        <v>1.32E-3</v>
      </c>
      <c r="BE132" s="194">
        <f>SUM(Base!$AA129*2+Base!$AC129*2+Base!$AF129*2+Base!$AG129*2+Base!$AI129*2+Base!$AJ129*2+Base!$AL129+Base!$AM129+Base!$AN129*2+Base!$AO129+Base!$AP129*2+Base!$AU129*2+Base!$AV129*2+Base!$BB129*2+Base!$BD129+Base!$BE129+Base!$BF129*2)/580+(ROW()/100000)+Data!Q129</f>
        <v>1.32E-3</v>
      </c>
      <c r="BF132" s="194">
        <f>SUM(Base!$Y129+Base!$AA129*2+Base!$AC129*2+Base!$AF129*2+Base!$AG129*2+Base!$AI129*2+Base!$AJ129*2+Base!$AL129+Base!$AM129+Base!$AN129*2+Base!$AO129+Base!$AP129*2+Base!$AU129*2+Base!$AV129*2+Base!$AW129+Base!$BB129*2+Base!$BD129+Base!$BE129+Base!$BF129*2)/620+(ROW()/100000)+Data!Q129</f>
        <v>1.32E-3</v>
      </c>
      <c r="BG132" s="194">
        <f>SUM(Base!$Y129*2+Base!$Z129+Base!$AA129+Base!$AD129+Base!$AG129*2+Base!$AJ129*2+Base!$AL129+Base!$AN129+Base!$AP129*2+Base!$AR129+Base!$AT129*2+Base!$AW129*2+Base!$AX129*2+Base!$AY129*2+Base!$BA129+Base!$BE129)/480+(ROW()/100000)+Data!U129</f>
        <v>1.32E-3</v>
      </c>
      <c r="BH132" s="194">
        <f>SUM(Base!$Y129+Base!$AA129+Base!$AD129+Base!$AG129*2+Base!$AI129+Base!$AJ129*2+Base!$AL129+Base!$AN129+Base!$AP129*2+Base!$AT129*2+Base!$AW129+Base!$AX129*2+Base!$AY129*2+Base!$BA129+Base!$BE129)/420+(ROW()/100000)+Data!U129</f>
        <v>1.32E-3</v>
      </c>
      <c r="BI132" s="194">
        <f>SUM(Base!$AC129+Base!$AF129*2+Base!$AI129*2+Base!$AL129*2+Base!$AM129+Base!$AO129*2+Base!$AU129*2+Base!$BB129+Base!$BD129*2+Base!$BF129)/320+(ROW()/100000)+Data!Q129</f>
        <v>1.32E-3</v>
      </c>
      <c r="BJ132" s="194">
        <f>SUM(Base!$AC129*2+Base!$AF129*2+Base!$AI129*2+Base!$AK129+Base!$AL129+Base!$AM129+Base!$AO129+Base!$AU129*2+Base!$BB129*2+Base!$BD129+Base!$BF129*2)/340+(ROW()/100000)+Data!Q129</f>
        <v>1.32E-3</v>
      </c>
      <c r="BK132" s="194">
        <f>SUM(Base!$AC129*2+Base!$AF129+Base!$AI129*2+Base!$AK129*2+Base!$AL129+Base!$AM129*2+Base!$AO129+Base!$AU129*2+Base!$BB129*2+Base!$BF129*2)/340+(ROW()/100000)+Data!Q129</f>
        <v>1.32E-3</v>
      </c>
      <c r="BL132" s="194">
        <f>SUM(Base!$AC129+Base!$AF129*2+Base!$AI129*2+Base!$AK129+Base!$AL129*2+Base!$AM129+Base!$AO129+Base!$AU129*2+Base!$AV129+Base!$BF129*2)/300+(ROW()/100000)+SUM(Data!M129:P129)</f>
        <v>1.32E-3</v>
      </c>
      <c r="BM132" s="194">
        <f>SUM(Base!$Z129*2+Base!$AA129+Base!$AC129+Base!$AJ129+Base!$AL129*2+Base!$AN129*2+Base!$AP129+Base!$AT129*2+Base!$AY129)/260+(ROW()/100000)+Data!Y129</f>
        <v>1.32E-3</v>
      </c>
      <c r="BN132" s="194">
        <f>SUM(Base!$Z129+Base!$AA129+Base!$AK129*2+Base!$AL129*2+Base!$AM129*2+Base!$AN129+Base!$AO129+Base!$AP129+Base!$AT129*2+Base!$AV129*2+Base!$AX129*2+Base!$AY129*2+Base!$AZ129+Base!$BA129+Base!$BD129*2+Base!$BE129*2+Base!$BF129)/520+(ROW()/100000)+Data!Y129</f>
        <v>1.32E-3</v>
      </c>
      <c r="BO132" s="194">
        <f>SUM(Base!$AA129+Base!$AK129*2+Base!$AL129*2+Base!$AM129*2+Base!$AN129+Base!$AO129+Base!$AP129*2+Base!$AV129*2+Base!$AX129*2+Base!$AY129*2+Base!$AZ129+Base!$BA129+Base!$BD129*2+Base!$BE129*2+Base!$BF129)/480+(ROW()/100000)+Data!Y129</f>
        <v>1.32E-3</v>
      </c>
      <c r="BP132" s="194">
        <f>SUM(Base!$AA129+Base!$AG129+Base!$AK129*2+Base!$AL129*2+Base!$AM129*2+Base!$AN129+Base!$AO129+Base!$AP129*2+Base!$AT129+Base!$AV129*2+Base!$AX129*2+Base!$AY129*2+Base!$AZ129+Base!$BA129+Base!$BD129*2+Base!$BE129*2+Base!$BF129)/520+(ROW()/100000)+Data!Y129</f>
        <v>1.32E-3</v>
      </c>
      <c r="BQ132" s="194">
        <f>SUM(Base!$Y129+Base!$AA129*2+Base!$AD129+Base!$AG129*2+Base!$AJ129*2+Base!$AL129+Base!$AN129*2+Base!$AP129*2+Base!$AR129*2+Base!$AT129*2+Base!$AV129*2+Base!$AW129*2+Base!$BA129)/440+(ROW()/100000)+Data!R129</f>
        <v>1.32E-3</v>
      </c>
      <c r="BR132" s="194">
        <f>SUM(Base!$Z129*2+Base!$AA129+Base!$AJ129+Base!$AL129*2+Base!$AN129*2+Base!$AO129*2+Base!$AP129*2+Base!$AT129*2+Base!$AX129+Base!$AY129+Base!$BA129*2+Base!$BE129)/380+(ROW()/100000)+SUM(Data!V129+Data!W129)</f>
        <v>1.32E-3</v>
      </c>
      <c r="BS132" s="194">
        <f>SUM(Base!$Y129+Base!$AA129*2+Base!$AD129+Base!$AG129*2+Base!$AJ129*2+Base!$AL129*2+Base!$AN129*2+Base!$AO129+Base!$AP129*2+Base!$AT129*2+Base!$AU129+Base!$AV129*2+Base!$AW129*2+Base!$AX129*2+Base!$AY129*2+Base!$AZ129+Base!$BA129+Base!$BD129+Base!$BE129*2)/620+(ROW()/100000)+SUM(Data!R129+Data!U129)</f>
        <v>1.32E-3</v>
      </c>
      <c r="BT132" s="194">
        <f>SUM(Base!$L129+Base!$M129*2+Base!$N129+Base!$O129+Base!$P129+Base!$Q129*2+Base!$R129*2+Base!$T129*2+Base!$U129*2+Base!$V129+Base!$AA129+Base!$AG129+Base!$AL129*2+Base!$AN129*2+Base!$AO129*2+Base!$AP129+Base!$AU129*2+Base!$AW129+Base!$AY129+Base!$AZ129*2)/600+(ROW()/100000)+Data!L129</f>
        <v>1.32E-3</v>
      </c>
      <c r="BU132" s="194">
        <f>SUM(Base!$L129+Base!$M129*2+Base!$N129+Base!$P129+Base!$Q129*2+Base!$R129*2+Base!$T129*2+Base!$U129+Base!$V129+Base!$AA129+Base!$AG129+Base!$AL129*2+Base!$AN129+Base!$AO129*2+Base!$AP129+Base!$AU129*2+Base!$AW129+Base!$AY129+Base!$AZ129*2)/540+(ROW()/100000)+Data!L129</f>
        <v>1.32E-3</v>
      </c>
      <c r="BV132" s="194">
        <f>SUM(Base!$L129+Base!$M129*2+Base!$N129+Base!$P129+Base!$Q129*2+Base!$R129*2+Base!$T129*2+Base!$U129*2+Base!$V129+Base!$AA129+Base!$AG129+Base!$AL129*2+Base!$AN129*2+Base!$AO129*2+Base!$AP129+Base!$AU129*2+Base!$AW129+Base!$AY129+Base!$AZ129*2)/580+(ROW()/100000)+Data!L129</f>
        <v>1.32E-3</v>
      </c>
      <c r="BW132" s="194">
        <f>SUM(Base!$Y129*2+Base!$Z129*2+Base!$AA129*2+Base!$AG129+Base!$AJ129+Base!$AL129*2+Base!$AN129*2+Base!$AO129+Base!$AP129+Base!$AT129*2+Base!$AX129+Base!$AY129*2+Base!$AZ129+Base!$BA129+Base!$BD129+Base!$BE129)/460+(ROW()/100000)+Data!X129</f>
        <v>1.32E-3</v>
      </c>
      <c r="BX132" s="194">
        <f>SUM(Base!$Y129*2+Base!$Z129+Base!$AA129*2+Base!$AG129*2+Base!$AJ129*2+Base!$AL129+Base!$AN129*2+Base!$AP129*2+Base!$AR129*2+Base!$AT129*2+Base!$AW129*2+Base!$AY129*2+Base!$AZ129+Base!$BA129)/480+(ROW()/100000)+SUM(Data!V129+Data!W129+Data!X129+Data!Y129)</f>
        <v>1.32E-3</v>
      </c>
      <c r="BY132" s="194">
        <f>SUM(Base!$Z129*2+Base!$AA129+Base!$AC129*2+Base!$AK129+Base!$AL129+Base!$AM129*2+Base!$AN129*2+Base!$AP129+Base!$AT129*2+Base!$AV129+Base!$BA129*2+Base!$BB129*2+Base!$BF129*2)/420+(ROW()/100000)+Data!Y129</f>
        <v>1.32E-3</v>
      </c>
      <c r="BZ132" s="194">
        <f>SUM(Base!$Z129+Base!$AA129+Base!$AC129*2+Base!$AK129+Base!$AL129+Base!$AM129*2+Base!$AN129+Base!$AP129+Base!$AT129+Base!$AV129*2+Base!$BA129*2+Base!$BB129*2+Base!$BF129*2)/380+(ROW()/100000)+Data!Y129</f>
        <v>1.32E-3</v>
      </c>
      <c r="CA132" s="194">
        <f>SUM(Base!$Z129*2+Base!$AA129+Base!$AD129*2+Base!$AF129+Base!$AG129*2+Base!$AI129*2+Base!$AL129*2+Base!$AN129+Base!$AO129+Base!$AP129+Base!$AT129*2+Base!$AU129*2+Base!$AX129*2+Base!$AY129+Base!$BA129+Base!$BD129*2+Base!$BE129*2+Base!$BF129)/560+(ROW()/100000)+Data!R129</f>
        <v>1.32E-3</v>
      </c>
      <c r="CB132" s="194">
        <f>SUM(Base!$Z129+Base!$AA129+Base!$AD129+Base!$AF129*2+Base!$AG129*2+Base!$AI129*2+Base!$AL129+Base!$AN129+Base!$AO129+Base!$AP129+Base!$AT129*2+Base!$AU129*2+Base!$AX129*2+Base!$AY129+Base!$BA129+Base!$BD129*2+Base!$BE129*2+Base!$BF129)/520+(ROW()/100000)+Data!R129</f>
        <v>1.32E-3</v>
      </c>
      <c r="CC132" s="194">
        <f>SUM(Base!$W129*2+Base!$Y129*2+Base!$AA129+Base!$AG129+Base!$AJ129*2+Base!$AL129+Base!$AR129+Base!$AT129+Base!$AX129+Base!$AY129*2+Base!$AZ129*2+Base!$BA129+Base!$BD129+Base!$BE129)/380+(ROW()/100000)+SUM(Data!S129+Data!T129+Data!V129+Data!W129)</f>
        <v>1.32E-3</v>
      </c>
      <c r="CD132" s="194">
        <f>SUM(Base!$W129*2+Base!$Y129*2+Base!$AA129+Base!$AG129+Base!$AJ129*2+Base!$AT129+Base!$AX129+Base!$AY129*2+Base!$AZ129*2+Base!$BA129+Base!$BD129+Base!$BE129)/340+(ROW()/100000)+SUM(Data!S129+Data!T129+Data!V129+Data!W129)</f>
        <v>1.32E-3</v>
      </c>
      <c r="CE132" s="194">
        <f>SUM(Base!$W129*2+Base!$Y129*2+Base!$AA129+Base!$AF129+Base!$AG129+Base!$AI129*2+Base!$AJ129*2+Base!$AL129+Base!$AO129+Base!$AP129+Base!$AR129+Base!$AT129*2+Base!$AU129+Base!$AV129*2+Base!$AX129*2+Base!$AY129*2+Base!$AZ129+Base!$BA129+Base!$BD129*2+Base!$BE129*2)/600+(ROW()/100000)+SUM(Data!M129:P129)</f>
        <v>1.32E-3</v>
      </c>
      <c r="CF132" s="194">
        <f>SUM(Base!$W129+Base!$Y129+Base!$AA129+Base!$AF129*2+Base!$AG129+Base!$AI129*2+Base!$AJ129+Base!$AL129*2+Base!$AO129+Base!$AP129+Base!$AT129+Base!$AU129*2+Base!$AV129*2+Base!$AX129*2+Base!$AY129*2+Base!$AZ129+Base!$BA129+Base!$BD129+Base!$BE129*2)/540+(ROW()/100000)+SUM(Data!M129:P129)</f>
        <v>1.32E-3</v>
      </c>
      <c r="CG132" s="194">
        <f>SUM(Base!$W129*2+Base!$Y129*2+Base!$AA129+Base!$AF129*2+Base!$AG129+Base!$AI129*2+Base!$AJ129+Base!$AL129+Base!$AO129+Base!$AP129+Base!$AT129*2+Base!$AU129+Base!$AV129*2+Base!$AX129*2+Base!$AY129*2+Base!$AZ129+Base!$BA129+Base!$BD129+Base!$BE129*2)/560+(ROW()/100000)+SUM(Data!M129:P129)</f>
        <v>1.32E-3</v>
      </c>
      <c r="CH132" s="194">
        <f>SUM(Base!$W129*2+Base!$Y129*2+Base!$AA129+Base!$AC129*2+Base!$AF129*2+Base!$AG129+Base!$AI129*2+Base!$AJ129+Base!$AK129+Base!$AL129+Base!$AM129+Base!$AN129+Base!$AO129+Base!$AP129+Base!$AT129*2+Base!$AU129+Base!$AX129+Base!$AZ129+Base!$BB129*2+Base!$BD129*2+Base!$BE129*2+Base!$BF129*2)/640+(ROW()/100000)+Data!Q129</f>
        <v>1.32E-3</v>
      </c>
      <c r="CI132" s="194">
        <f>SUM(Base!$Y129+Base!$AA129+Base!$AC129*2+Base!$AF129*2+Base!$AG129+Base!$AI129*2+Base!$AJ129+Base!$AK129+Base!$AL129+Base!$AM129+Base!$AN129+Base!$AO129+Base!$AP129+Base!$AU129*2+Base!$AX129+Base!$AZ129+Base!$BB129*2+Base!$BD129+Base!$BF129*2)/500+(ROW()/100000)+Data!Q129</f>
        <v>1.32E-3</v>
      </c>
      <c r="CJ132" s="194">
        <f>SUM(Base!$W129+Base!$Y129*2+Base!$AA129+Base!$AC129*2+Base!$AF129*2+Base!$AG129+Base!$AI129*2+Base!$AJ129+Base!$AK129+Base!$AL129+Base!$AM129+Base!$AN129+Base!$AO129+Base!$AP129+Base!$AT129+Base!$AU129*2+Base!$AX129+Base!$AZ129+Base!$BB129*2+Base!$BD129*2+Base!$BE129+Base!$BF129*2)/600+(ROW()/100000)+Data!Q129</f>
        <v>1.32E-3</v>
      </c>
      <c r="CK132" s="194">
        <f>SUM(Base!$W129*2+Base!$AA129*2+Base!$AG129*2+Base!$AI129+Base!$AJ129+Base!$AL129+Base!$AN129+Base!$AP129*2+Base!$AT129+Base!$AV129*2+Base!$AW129+Base!$AX129*2+Base!$BE129*2)/400+(ROW()/100000)+SUM(Data!S129+Data!T129)</f>
        <v>1.32E-3</v>
      </c>
      <c r="CL132" s="194">
        <f>SUM(Base!$W129+Base!$AA129+Base!$AF129+Base!$AG129*2+Base!$AI129*2+Base!$AJ129+Base!$AL129+Base!$AN129+Base!$AO129*2+Base!$AP129*2+Base!$AU129*2+Base!$AV129*2+Base!$AX129*2+Base!$BE129)/420+(ROW()/100000)+SUM(Data!S129+Data!T129)</f>
        <v>1.32E-3</v>
      </c>
      <c r="CM132" s="194">
        <f>SUM(Base!$W129+Base!$AA129+Base!$AG129*2+Base!$AI129*2+Base!$AJ129+Base!$AL129+Base!$AN129+Base!$AO129+Base!$AP129*2+Base!$AT129+Base!$AU129+Base!$AV129*2+Base!$AW129+Base!$AX129*2+Base!$BE129*2)/420+(ROW()/100000)+SUM(Data!S129+Data!T129)</f>
        <v>1.32E-3</v>
      </c>
      <c r="CN132" s="194">
        <f>SUM(Base!$Y129*2+Base!$AA129*2+Base!$AG129*2+Base!$AJ129*2+Base!$AL129+Base!$AN129*2+Base!$AP129*2+Base!$AR129+Base!$AT129*2+Base!$AV129*2+Base!$AW129*2+Base!$AY129+Base!$AZ129)/440+(ROW()/100000)+SUM(Data!S129+Data!T129)</f>
        <v>1.32E-3</v>
      </c>
      <c r="CO132" s="194">
        <f>SUM(Base!$Y129+Base!$AA129*2+Base!$AG129*2+Base!$AJ129*2+Base!$AN129*2+Base!$AP129*2+Base!$AT129+Base!$AV129*2+Base!$AW129*2+Base!$AZ129)/340+(ROW()/100000)+SUM(Data!S129+Data!T129)</f>
        <v>1.32E-3</v>
      </c>
      <c r="CP132" s="194">
        <f>SUM(Base!$W129+Base!$Z129+Base!$AA129+Base!$AC129*2+Base!$AL129+Base!$AM129*2+Base!$AT129*2+Base!$AV129+Base!$AX129+Base!$BA129+Base!$BB129*2+Base!$BE129+Base!$BF129*2)/360+(ROW()/100000)+SUM(Data!V129+Data!W129)</f>
        <v>1.32E-3</v>
      </c>
      <c r="CQ132" s="195">
        <f>SUM(Base!$W129+Base!$AA129+Base!$AC129*2+Base!$AL129+Base!$AM129*2+Base!$AT129+Base!$AV129*2+Base!$AX129+Base!$BA129+Base!$BB129*2+Base!$BE129+Base!$BF129*2)/340+(ROW()/100000)+SUM(Data!V129+Data!W129)</f>
        <v>1.32E-3</v>
      </c>
      <c r="CR132" s="1"/>
    </row>
    <row r="133" spans="1:96" ht="25" customHeight="1" x14ac:dyDescent="0.3">
      <c r="A133" s="1"/>
      <c r="B133" s="199">
        <f>Base!B130</f>
        <v>0</v>
      </c>
      <c r="C133" s="200">
        <f>Base!C130</f>
        <v>0</v>
      </c>
      <c r="D133" s="1"/>
      <c r="E133" s="201">
        <f>Base!E130</f>
        <v>0</v>
      </c>
      <c r="F133" s="202" t="str">
        <f t="shared" si="5"/>
        <v>A (D)</v>
      </c>
      <c r="G133" s="1"/>
      <c r="H133" s="201">
        <f>Base!I130</f>
        <v>0</v>
      </c>
      <c r="I133" s="200">
        <f>Base!H130</f>
        <v>0</v>
      </c>
      <c r="J133" s="1"/>
      <c r="K133" s="203">
        <f>SUM(Base!$AF130*2+Base!$AI130*2+Base!$AL130*2+Base!$AN130+Base!$AO130*2+Base!$AP130*2+Base!$AU130*2+Base!$AV130+Base!$BF130)/300+(ROW()/100000)+Data!R130</f>
        <v>1.33E-3</v>
      </c>
      <c r="L133" s="204">
        <f>SUM(Base!$Y130*2+Base!$Z130*2+Base!$AA130*2+Base!$AG130+Base!$AJ130*2+Base!$AL130+Base!$AN130*2+Base!$AP130+Base!$AT130*2+Base!$AX130+Base!$AY130*2+Base!$AZ130+Base!$BA130+Base!$BD130+Base!$BE130)/440+(ROW()/100000)+Data!Y130</f>
        <v>1.33E-3</v>
      </c>
      <c r="M133" s="204">
        <f>SUM(Base!$Y130*2+Base!$Z130+Base!$AA130*2+Base!$AD130*2+Base!$AG130*2+Base!$AJ130*2+Base!$AL130*2+Base!$AN130+Base!$AP130*2+Base!$AR130*2+Base!$AT130*2+Base!$AW130+Base!$AZ130)/440+(ROW()/100000)+Data!X130</f>
        <v>1.33E-3</v>
      </c>
      <c r="N133" s="204">
        <f>SUM(Base!$Y130+Base!$AA130*2+Base!$AD130*2+Base!$AG130*2+Base!$AJ130*2+Base!$AL130*2+Base!$AN130+Base!$AP130*2+Base!$AR130*2+Base!$AT130*2+Base!$AW130+Base!$AZ130)/400+(ROW()/100000)+Data!X130</f>
        <v>1.33E-3</v>
      </c>
      <c r="O133" s="204">
        <f>SUM(Base!$Y130+Base!$AA130*2+Base!$AG130*2+Base!$AJ130*2+Base!$AL130+Base!$AN130*2+Base!$AP130*2+Base!$AR130+Base!$AT130*2+Base!$AV130*2+Base!$AW130*2+Base!$AY130+Base!$AZ130)/420+(ROW()/100000)+SUM(Data!U130+Data!V130+Data!W130+Data!X130)</f>
        <v>1.33E-3</v>
      </c>
      <c r="P133" s="204">
        <f>SUM(Base!$Y130+Base!$AA130*2+Base!$AG130*2+Base!$AJ130*2+Base!$AL130+Base!$AN130*2+Base!$AP130*2+Base!$AR130+Base!$AT130*2+Base!$AV130*2+Base!$AW130*2+Base!$AZ130)/400+(ROW()/100000)+SUM(Data!U130+Data!V130+Data!W130+Data!X130)</f>
        <v>1.33E-3</v>
      </c>
      <c r="Q133" s="204">
        <f>SUM(Base!$Y130+Base!$Z130+Base!$AA130+Base!$AD130+Base!$AG130*2+Base!$AI130*2+Base!$AJ130+Base!$AK130+Base!$AL130+Base!$AN130+Base!$AP130+Base!$AT130*2+Base!$AU130+Base!$AV130*2+Base!$AX130*2+Base!$AY130+Base!$BA130+Base!$BD130+Base!$BE130*2+Base!$BF130)/520+(ROW()/100000)+Data!U130</f>
        <v>1.33E-3</v>
      </c>
      <c r="R133" s="204">
        <f>SUM(Base!$AA130+Base!$AC130+Base!$AF130*2+Base!$AG130*2+Base!$AI130*2+Base!$AJ130+Base!$AL130*2+Base!$AM130+Base!$AN130*2+Base!$AO130*2+Base!$AP130*2+Base!$AU130*2+Base!$AW130+Base!$BB130+Base!$BD130*2+Base!$BF130+Base!$BF130*2)/500+(ROW()/100000)+Data!Q130</f>
        <v>1.33E-3</v>
      </c>
      <c r="S133" s="204">
        <f>SUM(Base!$AA130+Base!$AC130*2+Base!$AF130*2+Base!$AG130*2+Base!$AI130*2+Base!$AJ130+Base!$AK130+Base!$AL130+Base!$AM130+Base!$AN130*2+Base!$AO130+Base!$AP130+Base!$AU130*2+Base!$AW130+Base!$BB130*2+Base!$BD130+Base!$BF130*2)/500+(ROW()/100000)+Data!Q130</f>
        <v>1.33E-3</v>
      </c>
      <c r="T133" s="204">
        <f>SUM(Base!$AA130+Base!$AC130*2+Base!$AF130+Base!$AG130*2+Base!$AI130*2+Base!$AJ130+Base!$AK130*2+Base!$AL130+Base!$AM130*2+Base!$AN130*2+Base!$AO130+Base!$AP130*2+Base!$AU130*2+Base!$AW130+Base!$BB130*2+Base!$BF130*2)/520+(ROW()/100000)+Data!Q130</f>
        <v>1.33E-3</v>
      </c>
      <c r="U133" s="204">
        <f>SUM(Base!$AF130+Base!$AI130*2+Base!$AK130*2+Base!$AL130*2+Base!$AM130+Base!$AO130+Base!$AU130+Base!$AV130*2+Base!$AX130*2+Base!$AZ130+Base!$BD130+Base!$BE130*2+Base!$BF130)/380+(ROW()/100000)+SUM(Data!R130+Data!U130)</f>
        <v>1.33E-3</v>
      </c>
      <c r="V133" s="204">
        <f>SUM(Base!$AF130+Base!$AG130+Base!$AI130*2+Base!$AK130*2+Base!$AL130*2+Base!$AM130+Base!$AO130+Base!$AV130*2+Base!$AX130*2+Base!$AZ130+Base!$BD130+Base!$BE130*2+Base!$BF130)/380+(ROW()/100000)+SUM(Data!R130+Data!U130)</f>
        <v>1.33E-3</v>
      </c>
      <c r="W133" s="204">
        <f>SUM(Base!$AA130*2+Base!$AG130*2+Base!$AI130*2+Base!$AJ130+Base!$AL130+Base!$AN130+Base!$AO130+Base!$AP130*2+Base!$AT130+Base!$AU130*2+Base!$AV130*2+Base!$AW130+Base!$AX130+Base!$BE130*2)/420+(ROW()/100000)+Data!U130</f>
        <v>1.33E-3</v>
      </c>
      <c r="X133" s="204">
        <f>SUM(Base!$AC130+Base!$AF130*2+Base!$AI130*2+Base!$AL130*2+Base!$AM130+Base!$AN130+Base!$AO130*2+Base!$AP130*2+Base!$AU130*2+Base!$BB130+Base!$BD130*2+Base!$BF130)/380+(ROW()/100000)+Data!Q130</f>
        <v>1.33E-3</v>
      </c>
      <c r="Y133" s="204">
        <f>SUM(Base!$AC130*2+Base!$AF130*2+Base!$AI130*2+Base!$AK130+Base!$AL130+Base!$AM130+Base!$AN130+Base!$AO130+Base!$AP130+Base!$AU130*2+Base!$BB130*2+Base!$BD130+Base!$BF130*2)/380+(ROW()/100000)+Data!Q130</f>
        <v>1.33E-3</v>
      </c>
      <c r="Z133" s="204">
        <f>SUM(Base!$AC130*2+Base!$AF130+Base!$AI130*2+Base!$AK130*2+Base!$AL130+Base!$AM130*2+Base!$AN130+Base!$AO130+Base!$AP130*2+Base!$AU130*2+Base!$BB130*2+Base!$BF130*2)/400+(ROW()/100000)+Data!Q130</f>
        <v>1.33E-3</v>
      </c>
      <c r="AA133" s="204">
        <f>SUM(Base!$Y130*2+Base!$Z130*2+Base!$AA130*2+Base!$AC130*2+Base!$AD130+Base!$AG130+Base!$AJ130*2+Base!$AL130*2+Base!$AN130*2+Base!$AP130+Base!$AT130*2+Base!$AV130+Base!$AW130+Base!$AX130+Base!$AY130*2+Base!$AZ130*2+Base!$BA130+Base!$BB130+Base!$BD130+Base!$BE130+Base!$BF130*2)/640+(ROW()/100000)+Data!Y130</f>
        <v>1.33E-3</v>
      </c>
      <c r="AB133" s="204">
        <f>SUM(Base!$Y130*2+Base!$Z130+Base!$AA130*2+Base!$AC130*2+Base!$AD130*2+Base!$AG130*2+Base!$AJ130*2+Base!$AL130*2+Base!$AN130*2+Base!$AP130*2+Base!$AT130*2+Base!$AV130+Base!$AW130*2+Base!$AX130+Base!$AY130*2+Base!$AZ130*2+Base!$BA130+Base!$BB130+Base!$BD130+Base!$BE130+Base!$BF130*2)/700+(ROW()/100000)+Data!Y130</f>
        <v>1.33E-3</v>
      </c>
      <c r="AC133" s="204">
        <f>SUM(Base!$AA130*2+Base!$AD130+Base!$AG130*2+Base!$AI130+Base!$AJ130+Base!$AL130+Base!$AN130+Base!$AP130*2+Base!$AT130*2+Base!$AV130+Base!$AW130+Base!$AX130+Base!$AY130+Base!$BE130)/360+(ROW()/100000)+Data!U130</f>
        <v>1.33E-3</v>
      </c>
      <c r="AD133" s="204">
        <f>SUM(Base!$AA130+Base!$AF130+Base!$AG130+Base!$AI130*2+Base!$AJ130+Base!$AK130+Base!$AL130+Base!$AN130+Base!$AO130*2+Base!$AP130*2+Base!$AU130*2+Base!$AV130*2+Base!$AX130+Base!$BE130)/380+(ROW()/100000)+Data!U130</f>
        <v>1.33E-3</v>
      </c>
      <c r="AE133" s="204">
        <f>SUM(Base!$AA130*2+Base!$AG130*2+Base!$AI130*2+Base!$AJ130+Base!$AL130+Base!$AN130+Base!$AO130+Base!$AP130*2+Base!$AT130+Base!$AV130*2+Base!$AW130+Base!$AX130+Base!$BE130)/360+(ROW()/100000)+Data!U130</f>
        <v>1.33E-3</v>
      </c>
      <c r="AF133" s="204">
        <f>SUM(Base!$W130*2+Base!$Y130*2+Base!$AA130+Base!$AF130+Base!$AG130+Base!$AI130+Base!$AJ130*2+Base!$AL130+Base!$AP130+Base!$AR130*2+Base!$AT130*2+Base!$AU130+Base!$AV130*2+Base!$AX130*2+Base!$AY130*2+Base!$AZ130+Base!$BA130+Base!$BD130+Base!$BE130*2)/560+(ROW()/100000)+SUM(Data!M130:P130)</f>
        <v>1.33E-3</v>
      </c>
      <c r="AG133" s="204">
        <f>SUM(Base!$W130*2+Base!$Y130*2+Base!$AA130+Base!$AF130+Base!$AG130+Base!$AI130+Base!$AJ130*2+Base!$AL130+Base!$AP130+Base!$AR130+Base!$AT130*2+Base!$AU130+Base!$AV130*2+Base!$AX130*2+Base!$AY130*2+Base!$AZ130+Base!$BA130+Base!$BD130+Base!$BE130*2)/540+(ROW()/100000)+SUM(Data!M130:P130)</f>
        <v>1.33E-3</v>
      </c>
      <c r="AH133" s="204">
        <f>SUM(Base!$Y130+Base!$Z130+Base!$AA130*2+Base!$AG130*2+Base!$AJ130*2+Base!$AL130+Base!$AN130*2+Base!$AP130*2+Base!$AR130+Base!$AT130*2+Base!$AV130*2+Base!$AW130+Base!$BA130+Base!$BF130)/420+(ROW()/100000)+Data!Y130</f>
        <v>1.33E-3</v>
      </c>
      <c r="AI133" s="204">
        <f>SUM(Base!$Z130+Base!$AA130*2+Base!$AG130*2+Base!$AJ130*2+Base!$AL130+Base!$AN130*2+Base!$AP130*2+Base!$AR130+Base!$AT130*2+Base!$AV130*2+Base!$AW130+Base!$BA130+Base!$BF130)/400+(ROW()/100000)+Data!Y130</f>
        <v>1.33E-3</v>
      </c>
      <c r="AJ133" s="204">
        <f>SUM(Base!$AA130*2+Base!$AG130*2+Base!$AI130+Base!$AJ130*2+Base!$AL130+Base!$AN130*2+Base!$AP130*2+Base!$AU130+Base!$AV130*2+Base!$AW130*2+Base!$BA130)/360+(ROW()/100000)+SUM(Data!R130+Data!U130)</f>
        <v>1.33E-3</v>
      </c>
      <c r="AK133" s="204">
        <f>SUM(Base!$AA130*2+Base!$AG130*2+Base!$AJ130*2+Base!$AL130+Base!$AN130*2+Base!$AP130*2+Base!$AT130+Base!$AU130+Base!$AV130*2+Base!$AW130*2+Base!$BA130)/360+(ROW()/100000)+SUM(Data!R130+Data!U130)</f>
        <v>1.33E-3</v>
      </c>
      <c r="AL133" s="204">
        <f>SUM(Base!$AF130+Base!$AG130+Base!$AI130*2+Base!$AK130+Base!$AL130*2+Base!$AN130+Base!$AO130*2+Base!$AP130+Base!$AU130*2+Base!$AV130*2+Base!$AX130)/360+(ROW()/100000)+Data!R130</f>
        <v>1.33E-3</v>
      </c>
      <c r="AM133" s="204">
        <f>SUM(Base!$AA130+Base!$AF130+Base!$AG130+Base!$AI130*2+Base!$AK130+Base!$AL130*2+Base!$AN130+Base!$AO130*2+Base!$AP130+Base!$AU130*2+Base!$AV130*2+Base!$AX130)/380+(ROW()/100000)+Data!R130</f>
        <v>1.33E-3</v>
      </c>
      <c r="AN133" s="204">
        <f>SUM(Base!$W130+Base!$Y130+Base!$AA130+Base!$AF130+Base!$AI130+Base!$AJ130*2+Base!$AK130+Base!$AL130*2+Base!$AO130+Base!$AP130+Base!$AT130*2+Base!$AU130*2+Base!$AV130*2+Base!$AX130*2+Base!$AY130)/460+(ROW()/100000)+SUM(Data!S130+Data!T130)</f>
        <v>1.33E-3</v>
      </c>
      <c r="AO133" s="204">
        <f>SUM(Base!$W130*2+Base!$Y130+Base!$AA130+Base!$AF130+Base!$AI130+Base!$AJ130*2+Base!$AK130+Base!$AL130+Base!$AN130+Base!$AO130+Base!$AP130+Base!$AT130*2+Base!$AU130+Base!$AV130*2+Base!$AX130*2+Base!$AY130)/480+(ROW()/100000)+SUM(Data!S130+Data!T130)</f>
        <v>1.33E-3</v>
      </c>
      <c r="AP133" s="204">
        <f>SUM(Base!$Y130+Base!$AA130*2+Base!$AG130*2+Base!$AJ130*2+Base!$AL130+Base!$AN130*2+Base!$AP130*2+Base!$AR130+Base!$AT130+Base!$AV130+Base!$AW130*2+Base!$AZ130)/360+(ROW()/100000)+Data!X130</f>
        <v>1.33E-3</v>
      </c>
      <c r="AQ133" s="204">
        <f>SUM(Base!$W130*2+Base!$Y130+Base!$AA130+Base!$AF130*2+Base!$AG130+Base!$AI130*2+Base!$AJ130+Base!$AL130*2+Base!$AO130+Base!$AP130+Base!$AT130+Base!$AU130*2+Base!$AV130*2+Base!$AX130+Base!$AZ130)/460+(ROW()/100000)+SUM(Data!M130:P130)</f>
        <v>1.33E-3</v>
      </c>
      <c r="AR133" s="204">
        <f>SUM(Base!$W130+Base!$AF130*2+Base!$AG130+Base!$AI130*2+Base!$AL130*2+Base!$AO130*2+Base!$AP130+Base!$AU130*2+Base!$AV130+Base!$AX130)/340+(ROW()/100000)+SUM(Data!M130:P130)</f>
        <v>1.33E-3</v>
      </c>
      <c r="AS133" s="204">
        <f>SUM(Base!$W130+Base!$Y130+Base!$AF130*2+Base!$AG130+Base!$AI130*2+Base!$AJ130+Base!$AL130*2+Base!$AO130*2+Base!$AP130+Base!$AU130*2+Base!$AV130*2+Base!$AX130)/400+(ROW()/100000)+SUM(Data!M130:P130)</f>
        <v>1.33E-3</v>
      </c>
      <c r="AT133" s="204">
        <f>SUM(Base!$Y130*2+Base!$Z130+Base!$AA130*2+Base!$AG130*2+Base!$AJ130*2+Base!$AL130+Base!$AN130*2+Base!$AP130*2+Base!$AR130+Base!$AT130*2+Base!$AV130+Base!$AW130*2+Base!$AY130*2+Base!$AZ130*2+Base!$BA130)/500+(ROW()/100000)+Data!Y130</f>
        <v>1.33E-3</v>
      </c>
      <c r="AU133" s="204">
        <f>SUM(Base!$L130*2+Base!$M130*2+Base!$N130*2+Base!$P130*2+Base!$Q130*2+Base!$R130+Base!$T130*2+Base!$V130+Base!$AL130+Base!$AO130*2+Base!$AP130+Base!$AU130*2+Base!$AZ130*2)/440+(ROW()/100000)+Data!L130</f>
        <v>1.33E-3</v>
      </c>
      <c r="AV133" s="204">
        <f>SUM(Base!$AA130+Base!$AF130*2+Base!$AG130+Base!$AI130*2+Base!$AK130+Base!$AL130*2+Base!$AM130+Base!$AN130*2+Base!$AO130*2+Base!$AP130*2+Base!$AU130*2+Base!$AV130*2+Base!$AX130+Base!$BB130+Base!$BE130+Base!$BF130)/480+(ROW()/100000)+Data!R130</f>
        <v>1.33E-3</v>
      </c>
      <c r="AW133" s="204">
        <f>SUM(Base!$Y130*2+Base!$Z130*2+Base!$AA130*2+Base!$AD130+Base!$AG130+Base!$AJ130*2+Base!$AL130*2+Base!$AN130+Base!$AR130+Base!$AT130*2+Base!$AX130+Base!$AY130*2+Base!$AZ130*2+Base!$BA130+Base!$BD130+Base!$BE130)/480+(ROW()/100000)+SUM(Data!V130+Data!W130)</f>
        <v>1.33E-3</v>
      </c>
      <c r="AX133" s="204">
        <f>SUM(Base!$Y130*2+Base!$Z130*2+Base!$AA130*2+Base!$AD130+Base!$AG130+Base!$AJ130*2+Base!$AL130+Base!$AN130+Base!$AR130+Base!$AT130*2+Base!$AW130+Base!$AX130+Base!$AY130*2+Base!$AZ130*2+Base!$BA130+Base!$BD130+Base!$BE130)/480+(ROW()/100000)+SUM(Data!V130+Data!W130)</f>
        <v>1.33E-3</v>
      </c>
      <c r="AY133" s="204">
        <f>SUM(Base!$Y130+Base!$AA130+Base!$AC130*2+Base!$AF130*2+Base!$AG130+Base!$AI130*2+Base!$AJ130+Base!$AK130+Base!$AL130+Base!$AM130+Base!$AN130+Base!$AO130+Base!$AP130+Base!$AU130*2+Base!$AX130+Base!$AZ130+Base!$BB130+Base!$BD130+Base!$BE130*2)/480+(ROW()/100000)+SUM(Data!M130:P130)</f>
        <v>1.33E-3</v>
      </c>
      <c r="AZ133" s="204">
        <f>SUM(Base!$W130*2+Base!$Y130*2+Base!$AA130+Base!$AD130+Base!$AG130*2+Base!$AJ130*2+Base!$AL130+Base!$AN130+Base!$AP130+Base!$AR130+Base!$AT130+Base!$AW130+Base!$AX130+Base!$AY130*2+Base!$AZ130*2+Base!$BA130+Base!$BD130+Base!$BE130)/480+(ROW()/100000)+SUM(Data!S130+Data!T130+Data!V130+Data!W130)</f>
        <v>1.33E-3</v>
      </c>
      <c r="BA133" s="204">
        <f>SUM(Base!$W130*2+Base!$Y130*2+Base!$AA130+Base!$AD130+Base!$AG130*2+Base!$AJ130*2+Base!$AN130+Base!$AP130+Base!$AT130+Base!$AW130+Base!$AX130+Base!$AY130*2+Base!$AZ130*2+Base!$BA130+Base!$BD130+Base!$BE130)/440+(ROW()/100000)+SUM(Data!S130+Data!T130+Data!V130+Data!W130)</f>
        <v>1.33E-3</v>
      </c>
      <c r="BB133" s="204">
        <f>SUM(Base!$W130+Base!$Y130+Base!$AA130*2+Base!$AD130+Base!$AF130+Base!$AG130*2+Base!$AI130*2+Base!$AJ130*2+Base!$AL130+Base!$AN130*2+Base!$AO130+Base!$AP130*2+Base!$AR130+Base!$AT130*2+Base!$AU130+Base!$AV130*2+Base!$AW130*2+Base!$AX130+Base!$AY130*2+Base!$AZ130)/640+(ROW()/100000)+SUM(Data!M130:P130)</f>
        <v>1.33E-3</v>
      </c>
      <c r="BC133" s="204">
        <f>SUM(Base!$AA130+Base!$AF130+Base!$AG130*2+Base!$AI130*2+Base!$AJ130+Base!$AL130*2+Base!$AN130+Base!$AO130+Base!$AP130*2+Base!$AT130+Base!$AU130*2+Base!$AV130*2+Base!$AX130+Base!$AY130+Base!$AZ130)/440+(ROW()/100000)+SUM(Data!M130:P130)</f>
        <v>1.33E-3</v>
      </c>
      <c r="BD133" s="204">
        <f>SUM(Base!$AA130*2+Base!$AF130+Base!$AG130*2+Base!$AI130*2+Base!$AJ130+Base!$AL130+Base!$AN130*2+Base!$AO130+Base!$AP130*2+Base!$AT130+Base!$AU130+Base!$AV130*2+Base!$AW130+Base!$AX130+Base!$AY130+Base!$AZ130)/460+(ROW()/100000)+SUM(Data!M130:P130)</f>
        <v>1.33E-3</v>
      </c>
      <c r="BE133" s="204">
        <f>SUM(Base!$AA130*2+Base!$AC130*2+Base!$AF130*2+Base!$AG130*2+Base!$AI130*2+Base!$AJ130*2+Base!$AL130+Base!$AM130+Base!$AN130*2+Base!$AO130+Base!$AP130*2+Base!$AU130*2+Base!$AV130*2+Base!$BB130*2+Base!$BD130+Base!$BE130+Base!$BF130*2)/580+(ROW()/100000)+Data!Q130</f>
        <v>1.33E-3</v>
      </c>
      <c r="BF133" s="204">
        <f>SUM(Base!$Y130+Base!$AA130*2+Base!$AC130*2+Base!$AF130*2+Base!$AG130*2+Base!$AI130*2+Base!$AJ130*2+Base!$AL130+Base!$AM130+Base!$AN130*2+Base!$AO130+Base!$AP130*2+Base!$AU130*2+Base!$AV130*2+Base!$AW130+Base!$BB130*2+Base!$BD130+Base!$BE130+Base!$BF130*2)/620+(ROW()/100000)+Data!Q130</f>
        <v>1.33E-3</v>
      </c>
      <c r="BG133" s="204">
        <f>SUM(Base!$Y130*2+Base!$Z130+Base!$AA130+Base!$AD130+Base!$AG130*2+Base!$AJ130*2+Base!$AL130+Base!$AN130+Base!$AP130*2+Base!$AR130+Base!$AT130*2+Base!$AW130*2+Base!$AX130*2+Base!$AY130*2+Base!$BA130+Base!$BE130)/480+(ROW()/100000)+Data!U130</f>
        <v>1.33E-3</v>
      </c>
      <c r="BH133" s="204">
        <f>SUM(Base!$Y130+Base!$AA130+Base!$AD130+Base!$AG130*2+Base!$AI130+Base!$AJ130*2+Base!$AL130+Base!$AN130+Base!$AP130*2+Base!$AT130*2+Base!$AW130+Base!$AX130*2+Base!$AY130*2+Base!$BA130+Base!$BE130)/420+(ROW()/100000)+Data!U130</f>
        <v>1.33E-3</v>
      </c>
      <c r="BI133" s="204">
        <f>SUM(Base!$AC130+Base!$AF130*2+Base!$AI130*2+Base!$AL130*2+Base!$AM130+Base!$AO130*2+Base!$AU130*2+Base!$BB130+Base!$BD130*2+Base!$BF130)/320+(ROW()/100000)+Data!Q130</f>
        <v>1.33E-3</v>
      </c>
      <c r="BJ133" s="204">
        <f>SUM(Base!$AC130*2+Base!$AF130*2+Base!$AI130*2+Base!$AK130+Base!$AL130+Base!$AM130+Base!$AO130+Base!$AU130*2+Base!$BB130*2+Base!$BD130+Base!$BF130*2)/340+(ROW()/100000)+Data!Q130</f>
        <v>1.33E-3</v>
      </c>
      <c r="BK133" s="204">
        <f>SUM(Base!$AC130*2+Base!$AF130+Base!$AI130*2+Base!$AK130*2+Base!$AL130+Base!$AM130*2+Base!$AO130+Base!$AU130*2+Base!$BB130*2+Base!$BF130*2)/340+(ROW()/100000)+Data!Q130</f>
        <v>1.33E-3</v>
      </c>
      <c r="BL133" s="204">
        <f>SUM(Base!$AC130+Base!$AF130*2+Base!$AI130*2+Base!$AK130+Base!$AL130*2+Base!$AM130+Base!$AO130+Base!$AU130*2+Base!$AV130+Base!$BF130*2)/300+(ROW()/100000)+SUM(Data!M130:P130)</f>
        <v>1.33E-3</v>
      </c>
      <c r="BM133" s="204">
        <f>SUM(Base!$Z130*2+Base!$AA130+Base!$AC130+Base!$AJ130+Base!$AL130*2+Base!$AN130*2+Base!$AP130+Base!$AT130*2+Base!$AY130)/260+(ROW()/100000)+Data!Y130</f>
        <v>1.33E-3</v>
      </c>
      <c r="BN133" s="204">
        <f>SUM(Base!$Z130+Base!$AA130+Base!$AK130*2+Base!$AL130*2+Base!$AM130*2+Base!$AN130+Base!$AO130+Base!$AP130+Base!$AT130*2+Base!$AV130*2+Base!$AX130*2+Base!$AY130*2+Base!$AZ130+Base!$BA130+Base!$BD130*2+Base!$BE130*2+Base!$BF130)/520+(ROW()/100000)+Data!Y130</f>
        <v>1.33E-3</v>
      </c>
      <c r="BO133" s="204">
        <f>SUM(Base!$AA130+Base!$AK130*2+Base!$AL130*2+Base!$AM130*2+Base!$AN130+Base!$AO130+Base!$AP130*2+Base!$AV130*2+Base!$AX130*2+Base!$AY130*2+Base!$AZ130+Base!$BA130+Base!$BD130*2+Base!$BE130*2+Base!$BF130)/480+(ROW()/100000)+Data!Y130</f>
        <v>1.33E-3</v>
      </c>
      <c r="BP133" s="204">
        <f>SUM(Base!$AA130+Base!$AG130+Base!$AK130*2+Base!$AL130*2+Base!$AM130*2+Base!$AN130+Base!$AO130+Base!$AP130*2+Base!$AT130+Base!$AV130*2+Base!$AX130*2+Base!$AY130*2+Base!$AZ130+Base!$BA130+Base!$BD130*2+Base!$BE130*2+Base!$BF130)/520+(ROW()/100000)+Data!Y130</f>
        <v>1.33E-3</v>
      </c>
      <c r="BQ133" s="204">
        <f>SUM(Base!$Y130+Base!$AA130*2+Base!$AD130+Base!$AG130*2+Base!$AJ130*2+Base!$AL130+Base!$AN130*2+Base!$AP130*2+Base!$AR130*2+Base!$AT130*2+Base!$AV130*2+Base!$AW130*2+Base!$BA130)/440+(ROW()/100000)+Data!R130</f>
        <v>1.33E-3</v>
      </c>
      <c r="BR133" s="204">
        <f>SUM(Base!$Z130*2+Base!$AA130+Base!$AJ130+Base!$AL130*2+Base!$AN130*2+Base!$AO130*2+Base!$AP130*2+Base!$AT130*2+Base!$AX130+Base!$AY130+Base!$BA130*2+Base!$BE130)/380+(ROW()/100000)+SUM(Data!V130+Data!W130)</f>
        <v>1.33E-3</v>
      </c>
      <c r="BS133" s="204">
        <f>SUM(Base!$Y130+Base!$AA130*2+Base!$AD130+Base!$AG130*2+Base!$AJ130*2+Base!$AL130*2+Base!$AN130*2+Base!$AO130+Base!$AP130*2+Base!$AT130*2+Base!$AU130+Base!$AV130*2+Base!$AW130*2+Base!$AX130*2+Base!$AY130*2+Base!$AZ130+Base!$BA130+Base!$BD130+Base!$BE130*2)/620+(ROW()/100000)+SUM(Data!R130+Data!U130)</f>
        <v>1.33E-3</v>
      </c>
      <c r="BT133" s="204">
        <f>SUM(Base!$L130+Base!$M130*2+Base!$N130+Base!$O130+Base!$P130+Base!$Q130*2+Base!$R130*2+Base!$T130*2+Base!$U130*2+Base!$V130+Base!$AA130+Base!$AG130+Base!$AL130*2+Base!$AN130*2+Base!$AO130*2+Base!$AP130+Base!$AU130*2+Base!$AW130+Base!$AY130+Base!$AZ130*2)/600+(ROW()/100000)+Data!L130</f>
        <v>1.33E-3</v>
      </c>
      <c r="BU133" s="204">
        <f>SUM(Base!$L130+Base!$M130*2+Base!$N130+Base!$P130+Base!$Q130*2+Base!$R130*2+Base!$T130*2+Base!$U130+Base!$V130+Base!$AA130+Base!$AG130+Base!$AL130*2+Base!$AN130+Base!$AO130*2+Base!$AP130+Base!$AU130*2+Base!$AW130+Base!$AY130+Base!$AZ130*2)/540+(ROW()/100000)+Data!L130</f>
        <v>1.33E-3</v>
      </c>
      <c r="BV133" s="204">
        <f>SUM(Base!$L130+Base!$M130*2+Base!$N130+Base!$P130+Base!$Q130*2+Base!$R130*2+Base!$T130*2+Base!$U130*2+Base!$V130+Base!$AA130+Base!$AG130+Base!$AL130*2+Base!$AN130*2+Base!$AO130*2+Base!$AP130+Base!$AU130*2+Base!$AW130+Base!$AY130+Base!$AZ130*2)/580+(ROW()/100000)+Data!L130</f>
        <v>1.33E-3</v>
      </c>
      <c r="BW133" s="204">
        <f>SUM(Base!$Y130*2+Base!$Z130*2+Base!$AA130*2+Base!$AG130+Base!$AJ130+Base!$AL130*2+Base!$AN130*2+Base!$AO130+Base!$AP130+Base!$AT130*2+Base!$AX130+Base!$AY130*2+Base!$AZ130+Base!$BA130+Base!$BD130+Base!$BE130)/460+(ROW()/100000)+Data!X130</f>
        <v>1.33E-3</v>
      </c>
      <c r="BX133" s="204">
        <f>SUM(Base!$Y130*2+Base!$Z130+Base!$AA130*2+Base!$AG130*2+Base!$AJ130*2+Base!$AL130+Base!$AN130*2+Base!$AP130*2+Base!$AR130*2+Base!$AT130*2+Base!$AW130*2+Base!$AY130*2+Base!$AZ130+Base!$BA130)/480+(ROW()/100000)+SUM(Data!V130+Data!W130+Data!X130+Data!Y130)</f>
        <v>1.33E-3</v>
      </c>
      <c r="BY133" s="204">
        <f>SUM(Base!$Z130*2+Base!$AA130+Base!$AC130*2+Base!$AK130+Base!$AL130+Base!$AM130*2+Base!$AN130*2+Base!$AP130+Base!$AT130*2+Base!$AV130+Base!$BA130*2+Base!$BB130*2+Base!$BF130*2)/420+(ROW()/100000)+Data!Y130</f>
        <v>1.33E-3</v>
      </c>
      <c r="BZ133" s="204">
        <f>SUM(Base!$Z130+Base!$AA130+Base!$AC130*2+Base!$AK130+Base!$AL130+Base!$AM130*2+Base!$AN130+Base!$AP130+Base!$AT130+Base!$AV130*2+Base!$BA130*2+Base!$BB130*2+Base!$BF130*2)/380+(ROW()/100000)+Data!Y130</f>
        <v>1.33E-3</v>
      </c>
      <c r="CA133" s="204">
        <f>SUM(Base!$Z130*2+Base!$AA130+Base!$AD130*2+Base!$AF130+Base!$AG130*2+Base!$AI130*2+Base!$AL130*2+Base!$AN130+Base!$AO130+Base!$AP130+Base!$AT130*2+Base!$AU130*2+Base!$AX130*2+Base!$AY130+Base!$BA130+Base!$BD130*2+Base!$BE130*2+Base!$BF130)/560+(ROW()/100000)+Data!R130</f>
        <v>1.33E-3</v>
      </c>
      <c r="CB133" s="204">
        <f>SUM(Base!$Z130+Base!$AA130+Base!$AD130+Base!$AF130*2+Base!$AG130*2+Base!$AI130*2+Base!$AL130+Base!$AN130+Base!$AO130+Base!$AP130+Base!$AT130*2+Base!$AU130*2+Base!$AX130*2+Base!$AY130+Base!$BA130+Base!$BD130*2+Base!$BE130*2+Base!$BF130)/520+(ROW()/100000)+Data!R130</f>
        <v>1.33E-3</v>
      </c>
      <c r="CC133" s="204">
        <f>SUM(Base!$W130*2+Base!$Y130*2+Base!$AA130+Base!$AG130+Base!$AJ130*2+Base!$AL130+Base!$AR130+Base!$AT130+Base!$AX130+Base!$AY130*2+Base!$AZ130*2+Base!$BA130+Base!$BD130+Base!$BE130)/380+(ROW()/100000)+SUM(Data!S130+Data!T130+Data!V130+Data!W130)</f>
        <v>1.33E-3</v>
      </c>
      <c r="CD133" s="204">
        <f>SUM(Base!$W130*2+Base!$Y130*2+Base!$AA130+Base!$AG130+Base!$AJ130*2+Base!$AT130+Base!$AX130+Base!$AY130*2+Base!$AZ130*2+Base!$BA130+Base!$BD130+Base!$BE130)/340+(ROW()/100000)+SUM(Data!S130+Data!T130+Data!V130+Data!W130)</f>
        <v>1.33E-3</v>
      </c>
      <c r="CE133" s="204">
        <f>SUM(Base!$W130*2+Base!$Y130*2+Base!$AA130+Base!$AF130+Base!$AG130+Base!$AI130*2+Base!$AJ130*2+Base!$AL130+Base!$AO130+Base!$AP130+Base!$AR130+Base!$AT130*2+Base!$AU130+Base!$AV130*2+Base!$AX130*2+Base!$AY130*2+Base!$AZ130+Base!$BA130+Base!$BD130*2+Base!$BE130*2)/600+(ROW()/100000)+SUM(Data!M130:P130)</f>
        <v>1.33E-3</v>
      </c>
      <c r="CF133" s="204">
        <f>SUM(Base!$W130+Base!$Y130+Base!$AA130+Base!$AF130*2+Base!$AG130+Base!$AI130*2+Base!$AJ130+Base!$AL130*2+Base!$AO130+Base!$AP130+Base!$AT130+Base!$AU130*2+Base!$AV130*2+Base!$AX130*2+Base!$AY130*2+Base!$AZ130+Base!$BA130+Base!$BD130+Base!$BE130*2)/540+(ROW()/100000)+SUM(Data!M130:P130)</f>
        <v>1.33E-3</v>
      </c>
      <c r="CG133" s="204">
        <f>SUM(Base!$W130*2+Base!$Y130*2+Base!$AA130+Base!$AF130*2+Base!$AG130+Base!$AI130*2+Base!$AJ130+Base!$AL130+Base!$AO130+Base!$AP130+Base!$AT130*2+Base!$AU130+Base!$AV130*2+Base!$AX130*2+Base!$AY130*2+Base!$AZ130+Base!$BA130+Base!$BD130+Base!$BE130*2)/560+(ROW()/100000)+SUM(Data!M130:P130)</f>
        <v>1.33E-3</v>
      </c>
      <c r="CH133" s="204">
        <f>SUM(Base!$W130*2+Base!$Y130*2+Base!$AA130+Base!$AC130*2+Base!$AF130*2+Base!$AG130+Base!$AI130*2+Base!$AJ130+Base!$AK130+Base!$AL130+Base!$AM130+Base!$AN130+Base!$AO130+Base!$AP130+Base!$AT130*2+Base!$AU130+Base!$AX130+Base!$AZ130+Base!$BB130*2+Base!$BD130*2+Base!$BE130*2+Base!$BF130*2)/640+(ROW()/100000)+Data!Q130</f>
        <v>1.33E-3</v>
      </c>
      <c r="CI133" s="204">
        <f>SUM(Base!$Y130+Base!$AA130+Base!$AC130*2+Base!$AF130*2+Base!$AG130+Base!$AI130*2+Base!$AJ130+Base!$AK130+Base!$AL130+Base!$AM130+Base!$AN130+Base!$AO130+Base!$AP130+Base!$AU130*2+Base!$AX130+Base!$AZ130+Base!$BB130*2+Base!$BD130+Base!$BF130*2)/500+(ROW()/100000)+Data!Q130</f>
        <v>1.33E-3</v>
      </c>
      <c r="CJ133" s="204">
        <f>SUM(Base!$W130+Base!$Y130*2+Base!$AA130+Base!$AC130*2+Base!$AF130*2+Base!$AG130+Base!$AI130*2+Base!$AJ130+Base!$AK130+Base!$AL130+Base!$AM130+Base!$AN130+Base!$AO130+Base!$AP130+Base!$AT130+Base!$AU130*2+Base!$AX130+Base!$AZ130+Base!$BB130*2+Base!$BD130*2+Base!$BE130+Base!$BF130*2)/600+(ROW()/100000)+Data!Q130</f>
        <v>1.33E-3</v>
      </c>
      <c r="CK133" s="204">
        <f>SUM(Base!$W130*2+Base!$AA130*2+Base!$AG130*2+Base!$AI130+Base!$AJ130+Base!$AL130+Base!$AN130+Base!$AP130*2+Base!$AT130+Base!$AV130*2+Base!$AW130+Base!$AX130*2+Base!$BE130*2)/400+(ROW()/100000)+SUM(Data!S130+Data!T130)</f>
        <v>1.33E-3</v>
      </c>
      <c r="CL133" s="204">
        <f>SUM(Base!$W130+Base!$AA130+Base!$AF130+Base!$AG130*2+Base!$AI130*2+Base!$AJ130+Base!$AL130+Base!$AN130+Base!$AO130*2+Base!$AP130*2+Base!$AU130*2+Base!$AV130*2+Base!$AX130*2+Base!$BE130)/420+(ROW()/100000)+SUM(Data!S130+Data!T130)</f>
        <v>1.33E-3</v>
      </c>
      <c r="CM133" s="204">
        <f>SUM(Base!$W130+Base!$AA130+Base!$AG130*2+Base!$AI130*2+Base!$AJ130+Base!$AL130+Base!$AN130+Base!$AO130+Base!$AP130*2+Base!$AT130+Base!$AU130+Base!$AV130*2+Base!$AW130+Base!$AX130*2+Base!$BE130*2)/420+(ROW()/100000)+SUM(Data!S130+Data!T130)</f>
        <v>1.33E-3</v>
      </c>
      <c r="CN133" s="204">
        <f>SUM(Base!$Y130*2+Base!$AA130*2+Base!$AG130*2+Base!$AJ130*2+Base!$AL130+Base!$AN130*2+Base!$AP130*2+Base!$AR130+Base!$AT130*2+Base!$AV130*2+Base!$AW130*2+Base!$AY130+Base!$AZ130)/440+(ROW()/100000)+SUM(Data!S130+Data!T130)</f>
        <v>1.33E-3</v>
      </c>
      <c r="CO133" s="204">
        <f>SUM(Base!$Y130+Base!$AA130*2+Base!$AG130*2+Base!$AJ130*2+Base!$AN130*2+Base!$AP130*2+Base!$AT130+Base!$AV130*2+Base!$AW130*2+Base!$AZ130)/340+(ROW()/100000)+SUM(Data!S130+Data!T130)</f>
        <v>1.33E-3</v>
      </c>
      <c r="CP133" s="204">
        <f>SUM(Base!$W130+Base!$Z130+Base!$AA130+Base!$AC130*2+Base!$AL130+Base!$AM130*2+Base!$AT130*2+Base!$AV130+Base!$AX130+Base!$BA130+Base!$BB130*2+Base!$BE130+Base!$BF130*2)/360+(ROW()/100000)+SUM(Data!V130+Data!W130)</f>
        <v>1.33E-3</v>
      </c>
      <c r="CQ133" s="205">
        <f>SUM(Base!$W130+Base!$AA130+Base!$AC130*2+Base!$AL130+Base!$AM130*2+Base!$AT130+Base!$AV130*2+Base!$AX130+Base!$BA130+Base!$BB130*2+Base!$BE130+Base!$BF130*2)/340+(ROW()/100000)+SUM(Data!V130+Data!W130)</f>
        <v>1.33E-3</v>
      </c>
      <c r="CR133" s="1"/>
    </row>
    <row r="134" spans="1:96" ht="25" customHeight="1" x14ac:dyDescent="0.3">
      <c r="A134" s="1"/>
      <c r="B134" s="85">
        <f>Base!B131</f>
        <v>0</v>
      </c>
      <c r="C134" s="92">
        <f>Base!C131</f>
        <v>0</v>
      </c>
      <c r="D134" s="1"/>
      <c r="E134" s="86">
        <f>Base!E131</f>
        <v>0</v>
      </c>
      <c r="F134" s="90" t="str">
        <f t="shared" si="5"/>
        <v>A (D)</v>
      </c>
      <c r="G134" s="1"/>
      <c r="H134" s="86">
        <f>Base!I131</f>
        <v>0</v>
      </c>
      <c r="I134" s="92">
        <f>Base!H131</f>
        <v>0</v>
      </c>
      <c r="J134" s="1"/>
      <c r="K134" s="88">
        <f>SUM(Base!$AF131*2+Base!$AI131*2+Base!$AL131*2+Base!$AN131+Base!$AO131*2+Base!$AP131*2+Base!$AU131*2+Base!$AV131+Base!$BF131)/300+(ROW()/100000)+Data!R131</f>
        <v>1.34E-3</v>
      </c>
      <c r="L134" s="87">
        <f>SUM(Base!$Y131*2+Base!$Z131*2+Base!$AA131*2+Base!$AG131+Base!$AJ131*2+Base!$AL131+Base!$AN131*2+Base!$AP131+Base!$AT131*2+Base!$AX131+Base!$AY131*2+Base!$AZ131+Base!$BA131+Base!$BD131+Base!$BE131)/440+(ROW()/100000)+Data!Y131</f>
        <v>1.34E-3</v>
      </c>
      <c r="M134" s="87">
        <f>SUM(Base!$Y131*2+Base!$Z131+Base!$AA131*2+Base!$AD131*2+Base!$AG131*2+Base!$AJ131*2+Base!$AL131*2+Base!$AN131+Base!$AP131*2+Base!$AR131*2+Base!$AT131*2+Base!$AW131+Base!$AZ131)/440+(ROW()/100000)+Data!X131</f>
        <v>1.34E-3</v>
      </c>
      <c r="N134" s="87">
        <f>SUM(Base!$Y131+Base!$AA131*2+Base!$AD131*2+Base!$AG131*2+Base!$AJ131*2+Base!$AL131*2+Base!$AN131+Base!$AP131*2+Base!$AR131*2+Base!$AT131*2+Base!$AW131+Base!$AZ131)/400+(ROW()/100000)+Data!X131</f>
        <v>1.34E-3</v>
      </c>
      <c r="O134" s="87">
        <f>SUM(Base!$Y131+Base!$AA131*2+Base!$AG131*2+Base!$AJ131*2+Base!$AL131+Base!$AN131*2+Base!$AP131*2+Base!$AR131+Base!$AT131*2+Base!$AV131*2+Base!$AW131*2+Base!$AY131+Base!$AZ131)/420+(ROW()/100000)+SUM(Data!U131+Data!V131+Data!W131+Data!X131)</f>
        <v>1.34E-3</v>
      </c>
      <c r="P134" s="87">
        <f>SUM(Base!$Y131+Base!$AA131*2+Base!$AG131*2+Base!$AJ131*2+Base!$AL131+Base!$AN131*2+Base!$AP131*2+Base!$AR131+Base!$AT131*2+Base!$AV131*2+Base!$AW131*2+Base!$AZ131)/400+(ROW()/100000)+SUM(Data!U131+Data!V131+Data!W131+Data!X131)</f>
        <v>1.34E-3</v>
      </c>
      <c r="Q134" s="87">
        <f>SUM(Base!$Y131+Base!$Z131+Base!$AA131+Base!$AD131+Base!$AG131*2+Base!$AI131*2+Base!$AJ131+Base!$AK131+Base!$AL131+Base!$AN131+Base!$AP131+Base!$AT131*2+Base!$AU131+Base!$AV131*2+Base!$AX131*2+Base!$AY131+Base!$BA131+Base!$BD131+Base!$BE131*2+Base!$BF131)/520+(ROW()/100000)+Data!U131</f>
        <v>1.34E-3</v>
      </c>
      <c r="R134" s="87">
        <f>SUM(Base!$AA131+Base!$AC131+Base!$AF131*2+Base!$AG131*2+Base!$AI131*2+Base!$AJ131+Base!$AL131*2+Base!$AM131+Base!$AN131*2+Base!$AO131*2+Base!$AP131*2+Base!$AU131*2+Base!$AW131+Base!$BB131+Base!$BD131*2+Base!$BF131+Base!$BF131*2)/500+(ROW()/100000)+Data!Q131</f>
        <v>1.34E-3</v>
      </c>
      <c r="S134" s="87">
        <f>SUM(Base!$AA131+Base!$AC131*2+Base!$AF131*2+Base!$AG131*2+Base!$AI131*2+Base!$AJ131+Base!$AK131+Base!$AL131+Base!$AM131+Base!$AN131*2+Base!$AO131+Base!$AP131+Base!$AU131*2+Base!$AW131+Base!$BB131*2+Base!$BD131+Base!$BF131*2)/500+(ROW()/100000)+Data!Q131</f>
        <v>1.34E-3</v>
      </c>
      <c r="T134" s="87">
        <f>SUM(Base!$AA131+Base!$AC131*2+Base!$AF131+Base!$AG131*2+Base!$AI131*2+Base!$AJ131+Base!$AK131*2+Base!$AL131+Base!$AM131*2+Base!$AN131*2+Base!$AO131+Base!$AP131*2+Base!$AU131*2+Base!$AW131+Base!$BB131*2+Base!$BF131*2)/520+(ROW()/100000)+Data!Q131</f>
        <v>1.34E-3</v>
      </c>
      <c r="U134" s="87">
        <f>SUM(Base!$AF131+Base!$AI131*2+Base!$AK131*2+Base!$AL131*2+Base!$AM131+Base!$AO131+Base!$AU131+Base!$AV131*2+Base!$AX131*2+Base!$AZ131+Base!$BD131+Base!$BE131*2+Base!$BF131)/380+(ROW()/100000)+SUM(Data!R131+Data!U131)</f>
        <v>1.34E-3</v>
      </c>
      <c r="V134" s="87">
        <f>SUM(Base!$AF131+Base!$AG131+Base!$AI131*2+Base!$AK131*2+Base!$AL131*2+Base!$AM131+Base!$AO131+Base!$AV131*2+Base!$AX131*2+Base!$AZ131+Base!$BD131+Base!$BE131*2+Base!$BF131)/380+(ROW()/100000)+SUM(Data!R131+Data!U131)</f>
        <v>1.34E-3</v>
      </c>
      <c r="W134" s="87">
        <f>SUM(Base!$AA131*2+Base!$AG131*2+Base!$AI131*2+Base!$AJ131+Base!$AL131+Base!$AN131+Base!$AO131+Base!$AP131*2+Base!$AT131+Base!$AU131*2+Base!$AV131*2+Base!$AW131+Base!$AX131+Base!$BE131*2)/420+(ROW()/100000)+Data!U131</f>
        <v>1.34E-3</v>
      </c>
      <c r="X134" s="87">
        <f>SUM(Base!$AC131+Base!$AF131*2+Base!$AI131*2+Base!$AL131*2+Base!$AM131+Base!$AN131+Base!$AO131*2+Base!$AP131*2+Base!$AU131*2+Base!$BB131+Base!$BD131*2+Base!$BF131)/380+(ROW()/100000)+Data!Q131</f>
        <v>1.34E-3</v>
      </c>
      <c r="Y134" s="87">
        <f>SUM(Base!$AC131*2+Base!$AF131*2+Base!$AI131*2+Base!$AK131+Base!$AL131+Base!$AM131+Base!$AN131+Base!$AO131+Base!$AP131+Base!$AU131*2+Base!$BB131*2+Base!$BD131+Base!$BF131*2)/380+(ROW()/100000)+Data!Q131</f>
        <v>1.34E-3</v>
      </c>
      <c r="Z134" s="87">
        <f>SUM(Base!$AC131*2+Base!$AF131+Base!$AI131*2+Base!$AK131*2+Base!$AL131+Base!$AM131*2+Base!$AN131+Base!$AO131+Base!$AP131*2+Base!$AU131*2+Base!$BB131*2+Base!$BF131*2)/400+(ROW()/100000)+Data!Q131</f>
        <v>1.34E-3</v>
      </c>
      <c r="AA134" s="87">
        <f>SUM(Base!$Y131*2+Base!$Z131*2+Base!$AA131*2+Base!$AC131*2+Base!$AD131+Base!$AG131+Base!$AJ131*2+Base!$AL131*2+Base!$AN131*2+Base!$AP131+Base!$AT131*2+Base!$AV131+Base!$AW131+Base!$AX131+Base!$AY131*2+Base!$AZ131*2+Base!$BA131+Base!$BB131+Base!$BD131+Base!$BE131+Base!$BF131*2)/640+(ROW()/100000)+Data!Y131</f>
        <v>1.34E-3</v>
      </c>
      <c r="AB134" s="87">
        <f>SUM(Base!$Y131*2+Base!$Z131+Base!$AA131*2+Base!$AC131*2+Base!$AD131*2+Base!$AG131*2+Base!$AJ131*2+Base!$AL131*2+Base!$AN131*2+Base!$AP131*2+Base!$AT131*2+Base!$AV131+Base!$AW131*2+Base!$AX131+Base!$AY131*2+Base!$AZ131*2+Base!$BA131+Base!$BB131+Base!$BD131+Base!$BE131+Base!$BF131*2)/700+(ROW()/100000)+Data!Y131</f>
        <v>1.34E-3</v>
      </c>
      <c r="AC134" s="87">
        <f>SUM(Base!$AA131*2+Base!$AD131+Base!$AG131*2+Base!$AI131+Base!$AJ131+Base!$AL131+Base!$AN131+Base!$AP131*2+Base!$AT131*2+Base!$AV131+Base!$AW131+Base!$AX131+Base!$AY131+Base!$BE131)/360+(ROW()/100000)+Data!U131</f>
        <v>1.34E-3</v>
      </c>
      <c r="AD134" s="87">
        <f>SUM(Base!$AA131+Base!$AF131+Base!$AG131+Base!$AI131*2+Base!$AJ131+Base!$AK131+Base!$AL131+Base!$AN131+Base!$AO131*2+Base!$AP131*2+Base!$AU131*2+Base!$AV131*2+Base!$AX131+Base!$BE131)/380+(ROW()/100000)+Data!U131</f>
        <v>1.34E-3</v>
      </c>
      <c r="AE134" s="87">
        <f>SUM(Base!$AA131*2+Base!$AG131*2+Base!$AI131*2+Base!$AJ131+Base!$AL131+Base!$AN131+Base!$AO131+Base!$AP131*2+Base!$AT131+Base!$AV131*2+Base!$AW131+Base!$AX131+Base!$BE131)/360+(ROW()/100000)+Data!U131</f>
        <v>1.34E-3</v>
      </c>
      <c r="AF134" s="87">
        <f>SUM(Base!$W131*2+Base!$Y131*2+Base!$AA131+Base!$AF131+Base!$AG131+Base!$AI131+Base!$AJ131*2+Base!$AL131+Base!$AP131+Base!$AR131*2+Base!$AT131*2+Base!$AU131+Base!$AV131*2+Base!$AX131*2+Base!$AY131*2+Base!$AZ131+Base!$BA131+Base!$BD131+Base!$BE131*2)/560+(ROW()/100000)+SUM(Data!M131:P131)</f>
        <v>1.34E-3</v>
      </c>
      <c r="AG134" s="87">
        <f>SUM(Base!$W131*2+Base!$Y131*2+Base!$AA131+Base!$AF131+Base!$AG131+Base!$AI131+Base!$AJ131*2+Base!$AL131+Base!$AP131+Base!$AR131+Base!$AT131*2+Base!$AU131+Base!$AV131*2+Base!$AX131*2+Base!$AY131*2+Base!$AZ131+Base!$BA131+Base!$BD131+Base!$BE131*2)/540+(ROW()/100000)+SUM(Data!M131:P131)</f>
        <v>1.34E-3</v>
      </c>
      <c r="AH134" s="87">
        <f>SUM(Base!$Y131+Base!$Z131+Base!$AA131*2+Base!$AG131*2+Base!$AJ131*2+Base!$AL131+Base!$AN131*2+Base!$AP131*2+Base!$AR131+Base!$AT131*2+Base!$AV131*2+Base!$AW131+Base!$BA131+Base!$BF131)/420+(ROW()/100000)+Data!Y131</f>
        <v>1.34E-3</v>
      </c>
      <c r="AI134" s="87">
        <f>SUM(Base!$Z131+Base!$AA131*2+Base!$AG131*2+Base!$AJ131*2+Base!$AL131+Base!$AN131*2+Base!$AP131*2+Base!$AR131+Base!$AT131*2+Base!$AV131*2+Base!$AW131+Base!$BA131+Base!$BF131)/400+(ROW()/100000)+Data!Y131</f>
        <v>1.34E-3</v>
      </c>
      <c r="AJ134" s="87">
        <f>SUM(Base!$AA131*2+Base!$AG131*2+Base!$AI131+Base!$AJ131*2+Base!$AL131+Base!$AN131*2+Base!$AP131*2+Base!$AU131+Base!$AV131*2+Base!$AW131*2+Base!$BA131)/360+(ROW()/100000)+SUM(Data!R131+Data!U131)</f>
        <v>1.34E-3</v>
      </c>
      <c r="AK134" s="87">
        <f>SUM(Base!$AA131*2+Base!$AG131*2+Base!$AJ131*2+Base!$AL131+Base!$AN131*2+Base!$AP131*2+Base!$AT131+Base!$AU131+Base!$AV131*2+Base!$AW131*2+Base!$BA131)/360+(ROW()/100000)+SUM(Data!R131+Data!U131)</f>
        <v>1.34E-3</v>
      </c>
      <c r="AL134" s="87">
        <f>SUM(Base!$AF131+Base!$AG131+Base!$AI131*2+Base!$AK131+Base!$AL131*2+Base!$AN131+Base!$AO131*2+Base!$AP131+Base!$AU131*2+Base!$AV131*2+Base!$AX131)/360+(ROW()/100000)+Data!R131</f>
        <v>1.34E-3</v>
      </c>
      <c r="AM134" s="87">
        <f>SUM(Base!$AA131+Base!$AF131+Base!$AG131+Base!$AI131*2+Base!$AK131+Base!$AL131*2+Base!$AN131+Base!$AO131*2+Base!$AP131+Base!$AU131*2+Base!$AV131*2+Base!$AX131)/380+(ROW()/100000)+Data!R131</f>
        <v>1.34E-3</v>
      </c>
      <c r="AN134" s="87">
        <f>SUM(Base!$W131+Base!$Y131+Base!$AA131+Base!$AF131+Base!$AI131+Base!$AJ131*2+Base!$AK131+Base!$AL131*2+Base!$AO131+Base!$AP131+Base!$AT131*2+Base!$AU131*2+Base!$AV131*2+Base!$AX131*2+Base!$AY131)/460+(ROW()/100000)+SUM(Data!S131+Data!T131)</f>
        <v>1.34E-3</v>
      </c>
      <c r="AO134" s="87">
        <f>SUM(Base!$W131*2+Base!$Y131+Base!$AA131+Base!$AF131+Base!$AI131+Base!$AJ131*2+Base!$AK131+Base!$AL131+Base!$AN131+Base!$AO131+Base!$AP131+Base!$AT131*2+Base!$AU131+Base!$AV131*2+Base!$AX131*2+Base!$AY131)/480+(ROW()/100000)+SUM(Data!S131+Data!T131)</f>
        <v>1.34E-3</v>
      </c>
      <c r="AP134" s="87">
        <f>SUM(Base!$Y131+Base!$AA131*2+Base!$AG131*2+Base!$AJ131*2+Base!$AL131+Base!$AN131*2+Base!$AP131*2+Base!$AR131+Base!$AT131+Base!$AV131+Base!$AW131*2+Base!$AZ131)/360+(ROW()/100000)+Data!X131</f>
        <v>1.34E-3</v>
      </c>
      <c r="AQ134" s="87">
        <f>SUM(Base!$W131*2+Base!$Y131+Base!$AA131+Base!$AF131*2+Base!$AG131+Base!$AI131*2+Base!$AJ131+Base!$AL131*2+Base!$AO131+Base!$AP131+Base!$AT131+Base!$AU131*2+Base!$AV131*2+Base!$AX131+Base!$AZ131)/460+(ROW()/100000)+SUM(Data!M131:P131)</f>
        <v>1.34E-3</v>
      </c>
      <c r="AR134" s="87">
        <f>SUM(Base!$W131+Base!$AF131*2+Base!$AG131+Base!$AI131*2+Base!$AL131*2+Base!$AO131*2+Base!$AP131+Base!$AU131*2+Base!$AV131+Base!$AX131)/340+(ROW()/100000)+SUM(Data!M131:P131)</f>
        <v>1.34E-3</v>
      </c>
      <c r="AS134" s="87">
        <f>SUM(Base!$W131+Base!$Y131+Base!$AF131*2+Base!$AG131+Base!$AI131*2+Base!$AJ131+Base!$AL131*2+Base!$AO131*2+Base!$AP131+Base!$AU131*2+Base!$AV131*2+Base!$AX131)/400+(ROW()/100000)+SUM(Data!M131:P131)</f>
        <v>1.34E-3</v>
      </c>
      <c r="AT134" s="87">
        <f>SUM(Base!$Y131*2+Base!$Z131+Base!$AA131*2+Base!$AG131*2+Base!$AJ131*2+Base!$AL131+Base!$AN131*2+Base!$AP131*2+Base!$AR131+Base!$AT131*2+Base!$AV131+Base!$AW131*2+Base!$AY131*2+Base!$AZ131*2+Base!$BA131)/500+(ROW()/100000)+Data!Y131</f>
        <v>1.34E-3</v>
      </c>
      <c r="AU134" s="87">
        <f>SUM(Base!$L131*2+Base!$M131*2+Base!$N131*2+Base!$P131*2+Base!$Q131*2+Base!$R131+Base!$T131*2+Base!$V131+Base!$AL131+Base!$AO131*2+Base!$AP131+Base!$AU131*2+Base!$AZ131*2)/440+(ROW()/100000)+Data!L131</f>
        <v>1.34E-3</v>
      </c>
      <c r="AV134" s="87">
        <f>SUM(Base!$AA131+Base!$AF131*2+Base!$AG131+Base!$AI131*2+Base!$AK131+Base!$AL131*2+Base!$AM131+Base!$AN131*2+Base!$AO131*2+Base!$AP131*2+Base!$AU131*2+Base!$AV131*2+Base!$AX131+Base!$BB131+Base!$BE131+Base!$BF131)/480+(ROW()/100000)+Data!R131</f>
        <v>1.34E-3</v>
      </c>
      <c r="AW134" s="87">
        <f>SUM(Base!$Y131*2+Base!$Z131*2+Base!$AA131*2+Base!$AD131+Base!$AG131+Base!$AJ131*2+Base!$AL131*2+Base!$AN131+Base!$AR131+Base!$AT131*2+Base!$AX131+Base!$AY131*2+Base!$AZ131*2+Base!$BA131+Base!$BD131+Base!$BE131)/480+(ROW()/100000)+SUM(Data!V131+Data!W131)</f>
        <v>1.34E-3</v>
      </c>
      <c r="AX134" s="87">
        <f>SUM(Base!$Y131*2+Base!$Z131*2+Base!$AA131*2+Base!$AD131+Base!$AG131+Base!$AJ131*2+Base!$AL131+Base!$AN131+Base!$AR131+Base!$AT131*2+Base!$AW131+Base!$AX131+Base!$AY131*2+Base!$AZ131*2+Base!$BA131+Base!$BD131+Base!$BE131)/480+(ROW()/100000)+SUM(Data!V131+Data!W131)</f>
        <v>1.34E-3</v>
      </c>
      <c r="AY134" s="87">
        <f>SUM(Base!$Y131+Base!$AA131+Base!$AC131*2+Base!$AF131*2+Base!$AG131+Base!$AI131*2+Base!$AJ131+Base!$AK131+Base!$AL131+Base!$AM131+Base!$AN131+Base!$AO131+Base!$AP131+Base!$AU131*2+Base!$AX131+Base!$AZ131+Base!$BB131+Base!$BD131+Base!$BE131*2)/480+(ROW()/100000)+SUM(Data!M131:P131)</f>
        <v>1.34E-3</v>
      </c>
      <c r="AZ134" s="87">
        <f>SUM(Base!$W131*2+Base!$Y131*2+Base!$AA131+Base!$AD131+Base!$AG131*2+Base!$AJ131*2+Base!$AL131+Base!$AN131+Base!$AP131+Base!$AR131+Base!$AT131+Base!$AW131+Base!$AX131+Base!$AY131*2+Base!$AZ131*2+Base!$BA131+Base!$BD131+Base!$BE131)/480+(ROW()/100000)+SUM(Data!S131+Data!T131+Data!V131+Data!W131)</f>
        <v>1.34E-3</v>
      </c>
      <c r="BA134" s="87">
        <f>SUM(Base!$W131*2+Base!$Y131*2+Base!$AA131+Base!$AD131+Base!$AG131*2+Base!$AJ131*2+Base!$AN131+Base!$AP131+Base!$AT131+Base!$AW131+Base!$AX131+Base!$AY131*2+Base!$AZ131*2+Base!$BA131+Base!$BD131+Base!$BE131)/440+(ROW()/100000)+SUM(Data!S131+Data!T131+Data!V131+Data!W131)</f>
        <v>1.34E-3</v>
      </c>
      <c r="BB134" s="87">
        <f>SUM(Base!$W131+Base!$Y131+Base!$AA131*2+Base!$AD131+Base!$AF131+Base!$AG131*2+Base!$AI131*2+Base!$AJ131*2+Base!$AL131+Base!$AN131*2+Base!$AO131+Base!$AP131*2+Base!$AR131+Base!$AT131*2+Base!$AU131+Base!$AV131*2+Base!$AW131*2+Base!$AX131+Base!$AY131*2+Base!$AZ131)/640+(ROW()/100000)+SUM(Data!M131:P131)</f>
        <v>1.34E-3</v>
      </c>
      <c r="BC134" s="87">
        <f>SUM(Base!$AA131+Base!$AF131+Base!$AG131*2+Base!$AI131*2+Base!$AJ131+Base!$AL131*2+Base!$AN131+Base!$AO131+Base!$AP131*2+Base!$AT131+Base!$AU131*2+Base!$AV131*2+Base!$AX131+Base!$AY131+Base!$AZ131)/440+(ROW()/100000)+SUM(Data!M131:P131)</f>
        <v>1.34E-3</v>
      </c>
      <c r="BD134" s="87">
        <f>SUM(Base!$AA131*2+Base!$AF131+Base!$AG131*2+Base!$AI131*2+Base!$AJ131+Base!$AL131+Base!$AN131*2+Base!$AO131+Base!$AP131*2+Base!$AT131+Base!$AU131+Base!$AV131*2+Base!$AW131+Base!$AX131+Base!$AY131+Base!$AZ131)/460+(ROW()/100000)+SUM(Data!M131:P131)</f>
        <v>1.34E-3</v>
      </c>
      <c r="BE134" s="87">
        <f>SUM(Base!$AA131*2+Base!$AC131*2+Base!$AF131*2+Base!$AG131*2+Base!$AI131*2+Base!$AJ131*2+Base!$AL131+Base!$AM131+Base!$AN131*2+Base!$AO131+Base!$AP131*2+Base!$AU131*2+Base!$AV131*2+Base!$BB131*2+Base!$BD131+Base!$BE131+Base!$BF131*2)/580+(ROW()/100000)+Data!Q131</f>
        <v>1.34E-3</v>
      </c>
      <c r="BF134" s="87">
        <f>SUM(Base!$Y131+Base!$AA131*2+Base!$AC131*2+Base!$AF131*2+Base!$AG131*2+Base!$AI131*2+Base!$AJ131*2+Base!$AL131+Base!$AM131+Base!$AN131*2+Base!$AO131+Base!$AP131*2+Base!$AU131*2+Base!$AV131*2+Base!$AW131+Base!$BB131*2+Base!$BD131+Base!$BE131+Base!$BF131*2)/620+(ROW()/100000)+Data!Q131</f>
        <v>1.34E-3</v>
      </c>
      <c r="BG134" s="87">
        <f>SUM(Base!$Y131*2+Base!$Z131+Base!$AA131+Base!$AD131+Base!$AG131*2+Base!$AJ131*2+Base!$AL131+Base!$AN131+Base!$AP131*2+Base!$AR131+Base!$AT131*2+Base!$AW131*2+Base!$AX131*2+Base!$AY131*2+Base!$BA131+Base!$BE131)/480+(ROW()/100000)+Data!U131</f>
        <v>1.34E-3</v>
      </c>
      <c r="BH134" s="87">
        <f>SUM(Base!$Y131+Base!$AA131+Base!$AD131+Base!$AG131*2+Base!$AI131+Base!$AJ131*2+Base!$AL131+Base!$AN131+Base!$AP131*2+Base!$AT131*2+Base!$AW131+Base!$AX131*2+Base!$AY131*2+Base!$BA131+Base!$BE131)/420+(ROW()/100000)+Data!U131</f>
        <v>1.34E-3</v>
      </c>
      <c r="BI134" s="87">
        <f>SUM(Base!$AC131+Base!$AF131*2+Base!$AI131*2+Base!$AL131*2+Base!$AM131+Base!$AO131*2+Base!$AU131*2+Base!$BB131+Base!$BD131*2+Base!$BF131)/320+(ROW()/100000)+Data!Q131</f>
        <v>1.34E-3</v>
      </c>
      <c r="BJ134" s="87">
        <f>SUM(Base!$AC131*2+Base!$AF131*2+Base!$AI131*2+Base!$AK131+Base!$AL131+Base!$AM131+Base!$AO131+Base!$AU131*2+Base!$BB131*2+Base!$BD131+Base!$BF131*2)/340+(ROW()/100000)+Data!Q131</f>
        <v>1.34E-3</v>
      </c>
      <c r="BK134" s="87">
        <f>SUM(Base!$AC131*2+Base!$AF131+Base!$AI131*2+Base!$AK131*2+Base!$AL131+Base!$AM131*2+Base!$AO131+Base!$AU131*2+Base!$BB131*2+Base!$BF131*2)/340+(ROW()/100000)+Data!Q131</f>
        <v>1.34E-3</v>
      </c>
      <c r="BL134" s="87">
        <f>SUM(Base!$AC131+Base!$AF131*2+Base!$AI131*2+Base!$AK131+Base!$AL131*2+Base!$AM131+Base!$AO131+Base!$AU131*2+Base!$AV131+Base!$BF131*2)/300+(ROW()/100000)+SUM(Data!M131:P131)</f>
        <v>1.34E-3</v>
      </c>
      <c r="BM134" s="87">
        <f>SUM(Base!$Z131*2+Base!$AA131+Base!$AC131+Base!$AJ131+Base!$AL131*2+Base!$AN131*2+Base!$AP131+Base!$AT131*2+Base!$AY131)/260+(ROW()/100000)+Data!Y131</f>
        <v>1.34E-3</v>
      </c>
      <c r="BN134" s="87">
        <f>SUM(Base!$Z131+Base!$AA131+Base!$AK131*2+Base!$AL131*2+Base!$AM131*2+Base!$AN131+Base!$AO131+Base!$AP131+Base!$AT131*2+Base!$AV131*2+Base!$AX131*2+Base!$AY131*2+Base!$AZ131+Base!$BA131+Base!$BD131*2+Base!$BE131*2+Base!$BF131)/520+(ROW()/100000)+Data!Y131</f>
        <v>1.34E-3</v>
      </c>
      <c r="BO134" s="87">
        <f>SUM(Base!$AA131+Base!$AK131*2+Base!$AL131*2+Base!$AM131*2+Base!$AN131+Base!$AO131+Base!$AP131*2+Base!$AV131*2+Base!$AX131*2+Base!$AY131*2+Base!$AZ131+Base!$BA131+Base!$BD131*2+Base!$BE131*2+Base!$BF131)/480+(ROW()/100000)+Data!Y131</f>
        <v>1.34E-3</v>
      </c>
      <c r="BP134" s="87">
        <f>SUM(Base!$AA131+Base!$AG131+Base!$AK131*2+Base!$AL131*2+Base!$AM131*2+Base!$AN131+Base!$AO131+Base!$AP131*2+Base!$AT131+Base!$AV131*2+Base!$AX131*2+Base!$AY131*2+Base!$AZ131+Base!$BA131+Base!$BD131*2+Base!$BE131*2+Base!$BF131)/520+(ROW()/100000)+Data!Y131</f>
        <v>1.34E-3</v>
      </c>
      <c r="BQ134" s="87">
        <f>SUM(Base!$Y131+Base!$AA131*2+Base!$AD131+Base!$AG131*2+Base!$AJ131*2+Base!$AL131+Base!$AN131*2+Base!$AP131*2+Base!$AR131*2+Base!$AT131*2+Base!$AV131*2+Base!$AW131*2+Base!$BA131)/440+(ROW()/100000)+Data!R131</f>
        <v>1.34E-3</v>
      </c>
      <c r="BR134" s="87">
        <f>SUM(Base!$Z131*2+Base!$AA131+Base!$AJ131+Base!$AL131*2+Base!$AN131*2+Base!$AO131*2+Base!$AP131*2+Base!$AT131*2+Base!$AX131+Base!$AY131+Base!$BA131*2+Base!$BE131)/380+(ROW()/100000)+SUM(Data!V131+Data!W131)</f>
        <v>1.34E-3</v>
      </c>
      <c r="BS134" s="87">
        <f>SUM(Base!$Y131+Base!$AA131*2+Base!$AD131+Base!$AG131*2+Base!$AJ131*2+Base!$AL131*2+Base!$AN131*2+Base!$AO131+Base!$AP131*2+Base!$AT131*2+Base!$AU131+Base!$AV131*2+Base!$AW131*2+Base!$AX131*2+Base!$AY131*2+Base!$AZ131+Base!$BA131+Base!$BD131+Base!$BE131*2)/620+(ROW()/100000)+SUM(Data!R131+Data!U131)</f>
        <v>1.34E-3</v>
      </c>
      <c r="BT134" s="87">
        <f>SUM(Base!$L131+Base!$M131*2+Base!$N131+Base!$O131+Base!$P131+Base!$Q131*2+Base!$R131*2+Base!$T131*2+Base!$U131*2+Base!$V131+Base!$AA131+Base!$AG131+Base!$AL131*2+Base!$AN131*2+Base!$AO131*2+Base!$AP131+Base!$AU131*2+Base!$AW131+Base!$AY131+Base!$AZ131*2)/600+(ROW()/100000)+Data!L131</f>
        <v>1.34E-3</v>
      </c>
      <c r="BU134" s="87">
        <f>SUM(Base!$L131+Base!$M131*2+Base!$N131+Base!$P131+Base!$Q131*2+Base!$R131*2+Base!$T131*2+Base!$U131+Base!$V131+Base!$AA131+Base!$AG131+Base!$AL131*2+Base!$AN131+Base!$AO131*2+Base!$AP131+Base!$AU131*2+Base!$AW131+Base!$AY131+Base!$AZ131*2)/540+(ROW()/100000)+Data!L131</f>
        <v>1.34E-3</v>
      </c>
      <c r="BV134" s="87">
        <f>SUM(Base!$L131+Base!$M131*2+Base!$N131+Base!$P131+Base!$Q131*2+Base!$R131*2+Base!$T131*2+Base!$U131*2+Base!$V131+Base!$AA131+Base!$AG131+Base!$AL131*2+Base!$AN131*2+Base!$AO131*2+Base!$AP131+Base!$AU131*2+Base!$AW131+Base!$AY131+Base!$AZ131*2)/580+(ROW()/100000)+Data!L131</f>
        <v>1.34E-3</v>
      </c>
      <c r="BW134" s="87">
        <f>SUM(Base!$Y131*2+Base!$Z131*2+Base!$AA131*2+Base!$AG131+Base!$AJ131+Base!$AL131*2+Base!$AN131*2+Base!$AO131+Base!$AP131+Base!$AT131*2+Base!$AX131+Base!$AY131*2+Base!$AZ131+Base!$BA131+Base!$BD131+Base!$BE131)/460+(ROW()/100000)+Data!X131</f>
        <v>1.34E-3</v>
      </c>
      <c r="BX134" s="87">
        <f>SUM(Base!$Y131*2+Base!$Z131+Base!$AA131*2+Base!$AG131*2+Base!$AJ131*2+Base!$AL131+Base!$AN131*2+Base!$AP131*2+Base!$AR131*2+Base!$AT131*2+Base!$AW131*2+Base!$AY131*2+Base!$AZ131+Base!$BA131)/480+(ROW()/100000)+SUM(Data!V131+Data!W131+Data!X131+Data!Y131)</f>
        <v>1.34E-3</v>
      </c>
      <c r="BY134" s="87">
        <f>SUM(Base!$Z131*2+Base!$AA131+Base!$AC131*2+Base!$AK131+Base!$AL131+Base!$AM131*2+Base!$AN131*2+Base!$AP131+Base!$AT131*2+Base!$AV131+Base!$BA131*2+Base!$BB131*2+Base!$BF131*2)/420+(ROW()/100000)+Data!Y131</f>
        <v>1.34E-3</v>
      </c>
      <c r="BZ134" s="87">
        <f>SUM(Base!$Z131+Base!$AA131+Base!$AC131*2+Base!$AK131+Base!$AL131+Base!$AM131*2+Base!$AN131+Base!$AP131+Base!$AT131+Base!$AV131*2+Base!$BA131*2+Base!$BB131*2+Base!$BF131*2)/380+(ROW()/100000)+Data!Y131</f>
        <v>1.34E-3</v>
      </c>
      <c r="CA134" s="87">
        <f>SUM(Base!$Z131*2+Base!$AA131+Base!$AD131*2+Base!$AF131+Base!$AG131*2+Base!$AI131*2+Base!$AL131*2+Base!$AN131+Base!$AO131+Base!$AP131+Base!$AT131*2+Base!$AU131*2+Base!$AX131*2+Base!$AY131+Base!$BA131+Base!$BD131*2+Base!$BE131*2+Base!$BF131)/560+(ROW()/100000)+Data!R131</f>
        <v>1.34E-3</v>
      </c>
      <c r="CB134" s="87">
        <f>SUM(Base!$Z131+Base!$AA131+Base!$AD131+Base!$AF131*2+Base!$AG131*2+Base!$AI131*2+Base!$AL131+Base!$AN131+Base!$AO131+Base!$AP131+Base!$AT131*2+Base!$AU131*2+Base!$AX131*2+Base!$AY131+Base!$BA131+Base!$BD131*2+Base!$BE131*2+Base!$BF131)/520+(ROW()/100000)+Data!R131</f>
        <v>1.34E-3</v>
      </c>
      <c r="CC134" s="87">
        <f>SUM(Base!$W131*2+Base!$Y131*2+Base!$AA131+Base!$AG131+Base!$AJ131*2+Base!$AL131+Base!$AR131+Base!$AT131+Base!$AX131+Base!$AY131*2+Base!$AZ131*2+Base!$BA131+Base!$BD131+Base!$BE131)/380+(ROW()/100000)+SUM(Data!S131+Data!T131+Data!V131+Data!W131)</f>
        <v>1.34E-3</v>
      </c>
      <c r="CD134" s="87">
        <f>SUM(Base!$W131*2+Base!$Y131*2+Base!$AA131+Base!$AG131+Base!$AJ131*2+Base!$AT131+Base!$AX131+Base!$AY131*2+Base!$AZ131*2+Base!$BA131+Base!$BD131+Base!$BE131)/340+(ROW()/100000)+SUM(Data!S131+Data!T131+Data!V131+Data!W131)</f>
        <v>1.34E-3</v>
      </c>
      <c r="CE134" s="87">
        <f>SUM(Base!$W131*2+Base!$Y131*2+Base!$AA131+Base!$AF131+Base!$AG131+Base!$AI131*2+Base!$AJ131*2+Base!$AL131+Base!$AO131+Base!$AP131+Base!$AR131+Base!$AT131*2+Base!$AU131+Base!$AV131*2+Base!$AX131*2+Base!$AY131*2+Base!$AZ131+Base!$BA131+Base!$BD131*2+Base!$BE131*2)/600+(ROW()/100000)+SUM(Data!M131:P131)</f>
        <v>1.34E-3</v>
      </c>
      <c r="CF134" s="87">
        <f>SUM(Base!$W131+Base!$Y131+Base!$AA131+Base!$AF131*2+Base!$AG131+Base!$AI131*2+Base!$AJ131+Base!$AL131*2+Base!$AO131+Base!$AP131+Base!$AT131+Base!$AU131*2+Base!$AV131*2+Base!$AX131*2+Base!$AY131*2+Base!$AZ131+Base!$BA131+Base!$BD131+Base!$BE131*2)/540+(ROW()/100000)+SUM(Data!M131:P131)</f>
        <v>1.34E-3</v>
      </c>
      <c r="CG134" s="87">
        <f>SUM(Base!$W131*2+Base!$Y131*2+Base!$AA131+Base!$AF131*2+Base!$AG131+Base!$AI131*2+Base!$AJ131+Base!$AL131+Base!$AO131+Base!$AP131+Base!$AT131*2+Base!$AU131+Base!$AV131*2+Base!$AX131*2+Base!$AY131*2+Base!$AZ131+Base!$BA131+Base!$BD131+Base!$BE131*2)/560+(ROW()/100000)+SUM(Data!M131:P131)</f>
        <v>1.34E-3</v>
      </c>
      <c r="CH134" s="87">
        <f>SUM(Base!$W131*2+Base!$Y131*2+Base!$AA131+Base!$AC131*2+Base!$AF131*2+Base!$AG131+Base!$AI131*2+Base!$AJ131+Base!$AK131+Base!$AL131+Base!$AM131+Base!$AN131+Base!$AO131+Base!$AP131+Base!$AT131*2+Base!$AU131+Base!$AX131+Base!$AZ131+Base!$BB131*2+Base!$BD131*2+Base!$BE131*2+Base!$BF131*2)/640+(ROW()/100000)+Data!Q131</f>
        <v>1.34E-3</v>
      </c>
      <c r="CI134" s="87">
        <f>SUM(Base!$Y131+Base!$AA131+Base!$AC131*2+Base!$AF131*2+Base!$AG131+Base!$AI131*2+Base!$AJ131+Base!$AK131+Base!$AL131+Base!$AM131+Base!$AN131+Base!$AO131+Base!$AP131+Base!$AU131*2+Base!$AX131+Base!$AZ131+Base!$BB131*2+Base!$BD131+Base!$BF131*2)/500+(ROW()/100000)+Data!Q131</f>
        <v>1.34E-3</v>
      </c>
      <c r="CJ134" s="87">
        <f>SUM(Base!$W131+Base!$Y131*2+Base!$AA131+Base!$AC131*2+Base!$AF131*2+Base!$AG131+Base!$AI131*2+Base!$AJ131+Base!$AK131+Base!$AL131+Base!$AM131+Base!$AN131+Base!$AO131+Base!$AP131+Base!$AT131+Base!$AU131*2+Base!$AX131+Base!$AZ131+Base!$BB131*2+Base!$BD131*2+Base!$BE131+Base!$BF131*2)/600+(ROW()/100000)+Data!Q131</f>
        <v>1.34E-3</v>
      </c>
      <c r="CK134" s="87">
        <f>SUM(Base!$W131*2+Base!$AA131*2+Base!$AG131*2+Base!$AI131+Base!$AJ131+Base!$AL131+Base!$AN131+Base!$AP131*2+Base!$AT131+Base!$AV131*2+Base!$AW131+Base!$AX131*2+Base!$BE131*2)/400+(ROW()/100000)+SUM(Data!S131+Data!T131)</f>
        <v>1.34E-3</v>
      </c>
      <c r="CL134" s="87">
        <f>SUM(Base!$W131+Base!$AA131+Base!$AF131+Base!$AG131*2+Base!$AI131*2+Base!$AJ131+Base!$AL131+Base!$AN131+Base!$AO131*2+Base!$AP131*2+Base!$AU131*2+Base!$AV131*2+Base!$AX131*2+Base!$BE131)/420+(ROW()/100000)+SUM(Data!S131+Data!T131)</f>
        <v>1.34E-3</v>
      </c>
      <c r="CM134" s="87">
        <f>SUM(Base!$W131+Base!$AA131+Base!$AG131*2+Base!$AI131*2+Base!$AJ131+Base!$AL131+Base!$AN131+Base!$AO131+Base!$AP131*2+Base!$AT131+Base!$AU131+Base!$AV131*2+Base!$AW131+Base!$AX131*2+Base!$BE131*2)/420+(ROW()/100000)+SUM(Data!S131+Data!T131)</f>
        <v>1.34E-3</v>
      </c>
      <c r="CN134" s="87">
        <f>SUM(Base!$Y131*2+Base!$AA131*2+Base!$AG131*2+Base!$AJ131*2+Base!$AL131+Base!$AN131*2+Base!$AP131*2+Base!$AR131+Base!$AT131*2+Base!$AV131*2+Base!$AW131*2+Base!$AY131+Base!$AZ131)/440+(ROW()/100000)+SUM(Data!S131+Data!T131)</f>
        <v>1.34E-3</v>
      </c>
      <c r="CO134" s="87">
        <f>SUM(Base!$Y131+Base!$AA131*2+Base!$AG131*2+Base!$AJ131*2+Base!$AN131*2+Base!$AP131*2+Base!$AT131+Base!$AV131*2+Base!$AW131*2+Base!$AZ131)/340+(ROW()/100000)+SUM(Data!S131+Data!T131)</f>
        <v>1.34E-3</v>
      </c>
      <c r="CP134" s="87">
        <f>SUM(Base!$W131+Base!$Z131+Base!$AA131+Base!$AC131*2+Base!$AL131+Base!$AM131*2+Base!$AT131*2+Base!$AV131+Base!$AX131+Base!$BA131+Base!$BB131*2+Base!$BE131+Base!$BF131*2)/360+(ROW()/100000)+SUM(Data!V131+Data!W131)</f>
        <v>1.34E-3</v>
      </c>
      <c r="CQ134" s="89">
        <f>SUM(Base!$W131+Base!$AA131+Base!$AC131*2+Base!$AL131+Base!$AM131*2+Base!$AT131+Base!$AV131*2+Base!$AX131+Base!$BA131+Base!$BB131*2+Base!$BE131+Base!$BF131*2)/340+(ROW()/100000)+SUM(Data!V131+Data!W131)</f>
        <v>1.34E-3</v>
      </c>
      <c r="CR134" s="1"/>
    </row>
    <row r="135" spans="1:96" ht="25" customHeight="1" x14ac:dyDescent="0.3">
      <c r="A135" s="1"/>
      <c r="B135" s="199">
        <f>Base!B132</f>
        <v>0</v>
      </c>
      <c r="C135" s="200">
        <f>Base!C132</f>
        <v>0</v>
      </c>
      <c r="D135" s="1"/>
      <c r="E135" s="201">
        <f>Base!E132</f>
        <v>0</v>
      </c>
      <c r="F135" s="202" t="str">
        <f t="shared" ref="F135:F198" si="6">IFERROR(INDEX($K$5:$CQ$5,MATCH(LARGE(K135:CQ135,1),K135:CQ135,0)),"")</f>
        <v>A (D)</v>
      </c>
      <c r="G135" s="1"/>
      <c r="H135" s="201">
        <f>Base!I132</f>
        <v>0</v>
      </c>
      <c r="I135" s="200">
        <f>Base!H132</f>
        <v>0</v>
      </c>
      <c r="J135" s="1"/>
      <c r="K135" s="203">
        <f>SUM(Base!$AF132*2+Base!$AI132*2+Base!$AL132*2+Base!$AN132+Base!$AO132*2+Base!$AP132*2+Base!$AU132*2+Base!$AV132+Base!$BF132)/300+(ROW()/100000)+Data!R132</f>
        <v>1.3500000000000001E-3</v>
      </c>
      <c r="L135" s="204">
        <f>SUM(Base!$Y132*2+Base!$Z132*2+Base!$AA132*2+Base!$AG132+Base!$AJ132*2+Base!$AL132+Base!$AN132*2+Base!$AP132+Base!$AT132*2+Base!$AX132+Base!$AY132*2+Base!$AZ132+Base!$BA132+Base!$BD132+Base!$BE132)/440+(ROW()/100000)+Data!Y132</f>
        <v>1.3500000000000001E-3</v>
      </c>
      <c r="M135" s="204">
        <f>SUM(Base!$Y132*2+Base!$Z132+Base!$AA132*2+Base!$AD132*2+Base!$AG132*2+Base!$AJ132*2+Base!$AL132*2+Base!$AN132+Base!$AP132*2+Base!$AR132*2+Base!$AT132*2+Base!$AW132+Base!$AZ132)/440+(ROW()/100000)+Data!X132</f>
        <v>1.3500000000000001E-3</v>
      </c>
      <c r="N135" s="204">
        <f>SUM(Base!$Y132+Base!$AA132*2+Base!$AD132*2+Base!$AG132*2+Base!$AJ132*2+Base!$AL132*2+Base!$AN132+Base!$AP132*2+Base!$AR132*2+Base!$AT132*2+Base!$AW132+Base!$AZ132)/400+(ROW()/100000)+Data!X132</f>
        <v>1.3500000000000001E-3</v>
      </c>
      <c r="O135" s="204">
        <f>SUM(Base!$Y132+Base!$AA132*2+Base!$AG132*2+Base!$AJ132*2+Base!$AL132+Base!$AN132*2+Base!$AP132*2+Base!$AR132+Base!$AT132*2+Base!$AV132*2+Base!$AW132*2+Base!$AY132+Base!$AZ132)/420+(ROW()/100000)+SUM(Data!U132+Data!V132+Data!W132+Data!X132)</f>
        <v>1.3500000000000001E-3</v>
      </c>
      <c r="P135" s="204">
        <f>SUM(Base!$Y132+Base!$AA132*2+Base!$AG132*2+Base!$AJ132*2+Base!$AL132+Base!$AN132*2+Base!$AP132*2+Base!$AR132+Base!$AT132*2+Base!$AV132*2+Base!$AW132*2+Base!$AZ132)/400+(ROW()/100000)+SUM(Data!U132+Data!V132+Data!W132+Data!X132)</f>
        <v>1.3500000000000001E-3</v>
      </c>
      <c r="Q135" s="204">
        <f>SUM(Base!$Y132+Base!$Z132+Base!$AA132+Base!$AD132+Base!$AG132*2+Base!$AI132*2+Base!$AJ132+Base!$AK132+Base!$AL132+Base!$AN132+Base!$AP132+Base!$AT132*2+Base!$AU132+Base!$AV132*2+Base!$AX132*2+Base!$AY132+Base!$BA132+Base!$BD132+Base!$BE132*2+Base!$BF132)/520+(ROW()/100000)+Data!U132</f>
        <v>1.3500000000000001E-3</v>
      </c>
      <c r="R135" s="204">
        <f>SUM(Base!$AA132+Base!$AC132+Base!$AF132*2+Base!$AG132*2+Base!$AI132*2+Base!$AJ132+Base!$AL132*2+Base!$AM132+Base!$AN132*2+Base!$AO132*2+Base!$AP132*2+Base!$AU132*2+Base!$AW132+Base!$BB132+Base!$BD132*2+Base!$BF132+Base!$BF132*2)/500+(ROW()/100000)+Data!Q132</f>
        <v>1.3500000000000001E-3</v>
      </c>
      <c r="S135" s="204">
        <f>SUM(Base!$AA132+Base!$AC132*2+Base!$AF132*2+Base!$AG132*2+Base!$AI132*2+Base!$AJ132+Base!$AK132+Base!$AL132+Base!$AM132+Base!$AN132*2+Base!$AO132+Base!$AP132+Base!$AU132*2+Base!$AW132+Base!$BB132*2+Base!$BD132+Base!$BF132*2)/500+(ROW()/100000)+Data!Q132</f>
        <v>1.3500000000000001E-3</v>
      </c>
      <c r="T135" s="204">
        <f>SUM(Base!$AA132+Base!$AC132*2+Base!$AF132+Base!$AG132*2+Base!$AI132*2+Base!$AJ132+Base!$AK132*2+Base!$AL132+Base!$AM132*2+Base!$AN132*2+Base!$AO132+Base!$AP132*2+Base!$AU132*2+Base!$AW132+Base!$BB132*2+Base!$BF132*2)/520+(ROW()/100000)+Data!Q132</f>
        <v>1.3500000000000001E-3</v>
      </c>
      <c r="U135" s="204">
        <f>SUM(Base!$AF132+Base!$AI132*2+Base!$AK132*2+Base!$AL132*2+Base!$AM132+Base!$AO132+Base!$AU132+Base!$AV132*2+Base!$AX132*2+Base!$AZ132+Base!$BD132+Base!$BE132*2+Base!$BF132)/380+(ROW()/100000)+SUM(Data!R132+Data!U132)</f>
        <v>1.3500000000000001E-3</v>
      </c>
      <c r="V135" s="204">
        <f>SUM(Base!$AF132+Base!$AG132+Base!$AI132*2+Base!$AK132*2+Base!$AL132*2+Base!$AM132+Base!$AO132+Base!$AV132*2+Base!$AX132*2+Base!$AZ132+Base!$BD132+Base!$BE132*2+Base!$BF132)/380+(ROW()/100000)+SUM(Data!R132+Data!U132)</f>
        <v>1.3500000000000001E-3</v>
      </c>
      <c r="W135" s="204">
        <f>SUM(Base!$AA132*2+Base!$AG132*2+Base!$AI132*2+Base!$AJ132+Base!$AL132+Base!$AN132+Base!$AO132+Base!$AP132*2+Base!$AT132+Base!$AU132*2+Base!$AV132*2+Base!$AW132+Base!$AX132+Base!$BE132*2)/420+(ROW()/100000)+Data!U132</f>
        <v>1.3500000000000001E-3</v>
      </c>
      <c r="X135" s="204">
        <f>SUM(Base!$AC132+Base!$AF132*2+Base!$AI132*2+Base!$AL132*2+Base!$AM132+Base!$AN132+Base!$AO132*2+Base!$AP132*2+Base!$AU132*2+Base!$BB132+Base!$BD132*2+Base!$BF132)/380+(ROW()/100000)+Data!Q132</f>
        <v>1.3500000000000001E-3</v>
      </c>
      <c r="Y135" s="204">
        <f>SUM(Base!$AC132*2+Base!$AF132*2+Base!$AI132*2+Base!$AK132+Base!$AL132+Base!$AM132+Base!$AN132+Base!$AO132+Base!$AP132+Base!$AU132*2+Base!$BB132*2+Base!$BD132+Base!$BF132*2)/380+(ROW()/100000)+Data!Q132</f>
        <v>1.3500000000000001E-3</v>
      </c>
      <c r="Z135" s="204">
        <f>SUM(Base!$AC132*2+Base!$AF132+Base!$AI132*2+Base!$AK132*2+Base!$AL132+Base!$AM132*2+Base!$AN132+Base!$AO132+Base!$AP132*2+Base!$AU132*2+Base!$BB132*2+Base!$BF132*2)/400+(ROW()/100000)+Data!Q132</f>
        <v>1.3500000000000001E-3</v>
      </c>
      <c r="AA135" s="204">
        <f>SUM(Base!$Y132*2+Base!$Z132*2+Base!$AA132*2+Base!$AC132*2+Base!$AD132+Base!$AG132+Base!$AJ132*2+Base!$AL132*2+Base!$AN132*2+Base!$AP132+Base!$AT132*2+Base!$AV132+Base!$AW132+Base!$AX132+Base!$AY132*2+Base!$AZ132*2+Base!$BA132+Base!$BB132+Base!$BD132+Base!$BE132+Base!$BF132*2)/640+(ROW()/100000)+Data!Y132</f>
        <v>1.3500000000000001E-3</v>
      </c>
      <c r="AB135" s="204">
        <f>SUM(Base!$Y132*2+Base!$Z132+Base!$AA132*2+Base!$AC132*2+Base!$AD132*2+Base!$AG132*2+Base!$AJ132*2+Base!$AL132*2+Base!$AN132*2+Base!$AP132*2+Base!$AT132*2+Base!$AV132+Base!$AW132*2+Base!$AX132+Base!$AY132*2+Base!$AZ132*2+Base!$BA132+Base!$BB132+Base!$BD132+Base!$BE132+Base!$BF132*2)/700+(ROW()/100000)+Data!Y132</f>
        <v>1.3500000000000001E-3</v>
      </c>
      <c r="AC135" s="204">
        <f>SUM(Base!$AA132*2+Base!$AD132+Base!$AG132*2+Base!$AI132+Base!$AJ132+Base!$AL132+Base!$AN132+Base!$AP132*2+Base!$AT132*2+Base!$AV132+Base!$AW132+Base!$AX132+Base!$AY132+Base!$BE132)/360+(ROW()/100000)+Data!U132</f>
        <v>1.3500000000000001E-3</v>
      </c>
      <c r="AD135" s="204">
        <f>SUM(Base!$AA132+Base!$AF132+Base!$AG132+Base!$AI132*2+Base!$AJ132+Base!$AK132+Base!$AL132+Base!$AN132+Base!$AO132*2+Base!$AP132*2+Base!$AU132*2+Base!$AV132*2+Base!$AX132+Base!$BE132)/380+(ROW()/100000)+Data!U132</f>
        <v>1.3500000000000001E-3</v>
      </c>
      <c r="AE135" s="204">
        <f>SUM(Base!$AA132*2+Base!$AG132*2+Base!$AI132*2+Base!$AJ132+Base!$AL132+Base!$AN132+Base!$AO132+Base!$AP132*2+Base!$AT132+Base!$AV132*2+Base!$AW132+Base!$AX132+Base!$BE132)/360+(ROW()/100000)+Data!U132</f>
        <v>1.3500000000000001E-3</v>
      </c>
      <c r="AF135" s="204">
        <f>SUM(Base!$W132*2+Base!$Y132*2+Base!$AA132+Base!$AF132+Base!$AG132+Base!$AI132+Base!$AJ132*2+Base!$AL132+Base!$AP132+Base!$AR132*2+Base!$AT132*2+Base!$AU132+Base!$AV132*2+Base!$AX132*2+Base!$AY132*2+Base!$AZ132+Base!$BA132+Base!$BD132+Base!$BE132*2)/560+(ROW()/100000)+SUM(Data!M132:P132)</f>
        <v>1.3500000000000001E-3</v>
      </c>
      <c r="AG135" s="204">
        <f>SUM(Base!$W132*2+Base!$Y132*2+Base!$AA132+Base!$AF132+Base!$AG132+Base!$AI132+Base!$AJ132*2+Base!$AL132+Base!$AP132+Base!$AR132+Base!$AT132*2+Base!$AU132+Base!$AV132*2+Base!$AX132*2+Base!$AY132*2+Base!$AZ132+Base!$BA132+Base!$BD132+Base!$BE132*2)/540+(ROW()/100000)+SUM(Data!M132:P132)</f>
        <v>1.3500000000000001E-3</v>
      </c>
      <c r="AH135" s="204">
        <f>SUM(Base!$Y132+Base!$Z132+Base!$AA132*2+Base!$AG132*2+Base!$AJ132*2+Base!$AL132+Base!$AN132*2+Base!$AP132*2+Base!$AR132+Base!$AT132*2+Base!$AV132*2+Base!$AW132+Base!$BA132+Base!$BF132)/420+(ROW()/100000)+Data!Y132</f>
        <v>1.3500000000000001E-3</v>
      </c>
      <c r="AI135" s="204">
        <f>SUM(Base!$Z132+Base!$AA132*2+Base!$AG132*2+Base!$AJ132*2+Base!$AL132+Base!$AN132*2+Base!$AP132*2+Base!$AR132+Base!$AT132*2+Base!$AV132*2+Base!$AW132+Base!$BA132+Base!$BF132)/400+(ROW()/100000)+Data!Y132</f>
        <v>1.3500000000000001E-3</v>
      </c>
      <c r="AJ135" s="204">
        <f>SUM(Base!$AA132*2+Base!$AG132*2+Base!$AI132+Base!$AJ132*2+Base!$AL132+Base!$AN132*2+Base!$AP132*2+Base!$AU132+Base!$AV132*2+Base!$AW132*2+Base!$BA132)/360+(ROW()/100000)+SUM(Data!R132+Data!U132)</f>
        <v>1.3500000000000001E-3</v>
      </c>
      <c r="AK135" s="204">
        <f>SUM(Base!$AA132*2+Base!$AG132*2+Base!$AJ132*2+Base!$AL132+Base!$AN132*2+Base!$AP132*2+Base!$AT132+Base!$AU132+Base!$AV132*2+Base!$AW132*2+Base!$BA132)/360+(ROW()/100000)+SUM(Data!R132+Data!U132)</f>
        <v>1.3500000000000001E-3</v>
      </c>
      <c r="AL135" s="204">
        <f>SUM(Base!$AF132+Base!$AG132+Base!$AI132*2+Base!$AK132+Base!$AL132*2+Base!$AN132+Base!$AO132*2+Base!$AP132+Base!$AU132*2+Base!$AV132*2+Base!$AX132)/360+(ROW()/100000)+Data!R132</f>
        <v>1.3500000000000001E-3</v>
      </c>
      <c r="AM135" s="204">
        <f>SUM(Base!$AA132+Base!$AF132+Base!$AG132+Base!$AI132*2+Base!$AK132+Base!$AL132*2+Base!$AN132+Base!$AO132*2+Base!$AP132+Base!$AU132*2+Base!$AV132*2+Base!$AX132)/380+(ROW()/100000)+Data!R132</f>
        <v>1.3500000000000001E-3</v>
      </c>
      <c r="AN135" s="204">
        <f>SUM(Base!$W132+Base!$Y132+Base!$AA132+Base!$AF132+Base!$AI132+Base!$AJ132*2+Base!$AK132+Base!$AL132*2+Base!$AO132+Base!$AP132+Base!$AT132*2+Base!$AU132*2+Base!$AV132*2+Base!$AX132*2+Base!$AY132)/460+(ROW()/100000)+SUM(Data!S132+Data!T132)</f>
        <v>1.3500000000000001E-3</v>
      </c>
      <c r="AO135" s="204">
        <f>SUM(Base!$W132*2+Base!$Y132+Base!$AA132+Base!$AF132+Base!$AI132+Base!$AJ132*2+Base!$AK132+Base!$AL132+Base!$AN132+Base!$AO132+Base!$AP132+Base!$AT132*2+Base!$AU132+Base!$AV132*2+Base!$AX132*2+Base!$AY132)/480+(ROW()/100000)+SUM(Data!S132+Data!T132)</f>
        <v>1.3500000000000001E-3</v>
      </c>
      <c r="AP135" s="204">
        <f>SUM(Base!$Y132+Base!$AA132*2+Base!$AG132*2+Base!$AJ132*2+Base!$AL132+Base!$AN132*2+Base!$AP132*2+Base!$AR132+Base!$AT132+Base!$AV132+Base!$AW132*2+Base!$AZ132)/360+(ROW()/100000)+Data!X132</f>
        <v>1.3500000000000001E-3</v>
      </c>
      <c r="AQ135" s="204">
        <f>SUM(Base!$W132*2+Base!$Y132+Base!$AA132+Base!$AF132*2+Base!$AG132+Base!$AI132*2+Base!$AJ132+Base!$AL132*2+Base!$AO132+Base!$AP132+Base!$AT132+Base!$AU132*2+Base!$AV132*2+Base!$AX132+Base!$AZ132)/460+(ROW()/100000)+SUM(Data!M132:P132)</f>
        <v>1.3500000000000001E-3</v>
      </c>
      <c r="AR135" s="204">
        <f>SUM(Base!$W132+Base!$AF132*2+Base!$AG132+Base!$AI132*2+Base!$AL132*2+Base!$AO132*2+Base!$AP132+Base!$AU132*2+Base!$AV132+Base!$AX132)/340+(ROW()/100000)+SUM(Data!M132:P132)</f>
        <v>1.3500000000000001E-3</v>
      </c>
      <c r="AS135" s="204">
        <f>SUM(Base!$W132+Base!$Y132+Base!$AF132*2+Base!$AG132+Base!$AI132*2+Base!$AJ132+Base!$AL132*2+Base!$AO132*2+Base!$AP132+Base!$AU132*2+Base!$AV132*2+Base!$AX132)/400+(ROW()/100000)+SUM(Data!M132:P132)</f>
        <v>1.3500000000000001E-3</v>
      </c>
      <c r="AT135" s="204">
        <f>SUM(Base!$Y132*2+Base!$Z132+Base!$AA132*2+Base!$AG132*2+Base!$AJ132*2+Base!$AL132+Base!$AN132*2+Base!$AP132*2+Base!$AR132+Base!$AT132*2+Base!$AV132+Base!$AW132*2+Base!$AY132*2+Base!$AZ132*2+Base!$BA132)/500+(ROW()/100000)+Data!Y132</f>
        <v>1.3500000000000001E-3</v>
      </c>
      <c r="AU135" s="204">
        <f>SUM(Base!$L132*2+Base!$M132*2+Base!$N132*2+Base!$P132*2+Base!$Q132*2+Base!$R132+Base!$T132*2+Base!$V132+Base!$AL132+Base!$AO132*2+Base!$AP132+Base!$AU132*2+Base!$AZ132*2)/440+(ROW()/100000)+Data!L132</f>
        <v>1.3500000000000001E-3</v>
      </c>
      <c r="AV135" s="204">
        <f>SUM(Base!$AA132+Base!$AF132*2+Base!$AG132+Base!$AI132*2+Base!$AK132+Base!$AL132*2+Base!$AM132+Base!$AN132*2+Base!$AO132*2+Base!$AP132*2+Base!$AU132*2+Base!$AV132*2+Base!$AX132+Base!$BB132+Base!$BE132+Base!$BF132)/480+(ROW()/100000)+Data!R132</f>
        <v>1.3500000000000001E-3</v>
      </c>
      <c r="AW135" s="204">
        <f>SUM(Base!$Y132*2+Base!$Z132*2+Base!$AA132*2+Base!$AD132+Base!$AG132+Base!$AJ132*2+Base!$AL132*2+Base!$AN132+Base!$AR132+Base!$AT132*2+Base!$AX132+Base!$AY132*2+Base!$AZ132*2+Base!$BA132+Base!$BD132+Base!$BE132)/480+(ROW()/100000)+SUM(Data!V132+Data!W132)</f>
        <v>1.3500000000000001E-3</v>
      </c>
      <c r="AX135" s="204">
        <f>SUM(Base!$Y132*2+Base!$Z132*2+Base!$AA132*2+Base!$AD132+Base!$AG132+Base!$AJ132*2+Base!$AL132+Base!$AN132+Base!$AR132+Base!$AT132*2+Base!$AW132+Base!$AX132+Base!$AY132*2+Base!$AZ132*2+Base!$BA132+Base!$BD132+Base!$BE132)/480+(ROW()/100000)+SUM(Data!V132+Data!W132)</f>
        <v>1.3500000000000001E-3</v>
      </c>
      <c r="AY135" s="204">
        <f>SUM(Base!$Y132+Base!$AA132+Base!$AC132*2+Base!$AF132*2+Base!$AG132+Base!$AI132*2+Base!$AJ132+Base!$AK132+Base!$AL132+Base!$AM132+Base!$AN132+Base!$AO132+Base!$AP132+Base!$AU132*2+Base!$AX132+Base!$AZ132+Base!$BB132+Base!$BD132+Base!$BE132*2)/480+(ROW()/100000)+SUM(Data!M132:P132)</f>
        <v>1.3500000000000001E-3</v>
      </c>
      <c r="AZ135" s="204">
        <f>SUM(Base!$W132*2+Base!$Y132*2+Base!$AA132+Base!$AD132+Base!$AG132*2+Base!$AJ132*2+Base!$AL132+Base!$AN132+Base!$AP132+Base!$AR132+Base!$AT132+Base!$AW132+Base!$AX132+Base!$AY132*2+Base!$AZ132*2+Base!$BA132+Base!$BD132+Base!$BE132)/480+(ROW()/100000)+SUM(Data!S132+Data!T132+Data!V132+Data!W132)</f>
        <v>1.3500000000000001E-3</v>
      </c>
      <c r="BA135" s="204">
        <f>SUM(Base!$W132*2+Base!$Y132*2+Base!$AA132+Base!$AD132+Base!$AG132*2+Base!$AJ132*2+Base!$AN132+Base!$AP132+Base!$AT132+Base!$AW132+Base!$AX132+Base!$AY132*2+Base!$AZ132*2+Base!$BA132+Base!$BD132+Base!$BE132)/440+(ROW()/100000)+SUM(Data!S132+Data!T132+Data!V132+Data!W132)</f>
        <v>1.3500000000000001E-3</v>
      </c>
      <c r="BB135" s="204">
        <f>SUM(Base!$W132+Base!$Y132+Base!$AA132*2+Base!$AD132+Base!$AF132+Base!$AG132*2+Base!$AI132*2+Base!$AJ132*2+Base!$AL132+Base!$AN132*2+Base!$AO132+Base!$AP132*2+Base!$AR132+Base!$AT132*2+Base!$AU132+Base!$AV132*2+Base!$AW132*2+Base!$AX132+Base!$AY132*2+Base!$AZ132)/640+(ROW()/100000)+SUM(Data!M132:P132)</f>
        <v>1.3500000000000001E-3</v>
      </c>
      <c r="BC135" s="204">
        <f>SUM(Base!$AA132+Base!$AF132+Base!$AG132*2+Base!$AI132*2+Base!$AJ132+Base!$AL132*2+Base!$AN132+Base!$AO132+Base!$AP132*2+Base!$AT132+Base!$AU132*2+Base!$AV132*2+Base!$AX132+Base!$AY132+Base!$AZ132)/440+(ROW()/100000)+SUM(Data!M132:P132)</f>
        <v>1.3500000000000001E-3</v>
      </c>
      <c r="BD135" s="204">
        <f>SUM(Base!$AA132*2+Base!$AF132+Base!$AG132*2+Base!$AI132*2+Base!$AJ132+Base!$AL132+Base!$AN132*2+Base!$AO132+Base!$AP132*2+Base!$AT132+Base!$AU132+Base!$AV132*2+Base!$AW132+Base!$AX132+Base!$AY132+Base!$AZ132)/460+(ROW()/100000)+SUM(Data!M132:P132)</f>
        <v>1.3500000000000001E-3</v>
      </c>
      <c r="BE135" s="204">
        <f>SUM(Base!$AA132*2+Base!$AC132*2+Base!$AF132*2+Base!$AG132*2+Base!$AI132*2+Base!$AJ132*2+Base!$AL132+Base!$AM132+Base!$AN132*2+Base!$AO132+Base!$AP132*2+Base!$AU132*2+Base!$AV132*2+Base!$BB132*2+Base!$BD132+Base!$BE132+Base!$BF132*2)/580+(ROW()/100000)+Data!Q132</f>
        <v>1.3500000000000001E-3</v>
      </c>
      <c r="BF135" s="204">
        <f>SUM(Base!$Y132+Base!$AA132*2+Base!$AC132*2+Base!$AF132*2+Base!$AG132*2+Base!$AI132*2+Base!$AJ132*2+Base!$AL132+Base!$AM132+Base!$AN132*2+Base!$AO132+Base!$AP132*2+Base!$AU132*2+Base!$AV132*2+Base!$AW132+Base!$BB132*2+Base!$BD132+Base!$BE132+Base!$BF132*2)/620+(ROW()/100000)+Data!Q132</f>
        <v>1.3500000000000001E-3</v>
      </c>
      <c r="BG135" s="204">
        <f>SUM(Base!$Y132*2+Base!$Z132+Base!$AA132+Base!$AD132+Base!$AG132*2+Base!$AJ132*2+Base!$AL132+Base!$AN132+Base!$AP132*2+Base!$AR132+Base!$AT132*2+Base!$AW132*2+Base!$AX132*2+Base!$AY132*2+Base!$BA132+Base!$BE132)/480+(ROW()/100000)+Data!U132</f>
        <v>1.3500000000000001E-3</v>
      </c>
      <c r="BH135" s="204">
        <f>SUM(Base!$Y132+Base!$AA132+Base!$AD132+Base!$AG132*2+Base!$AI132+Base!$AJ132*2+Base!$AL132+Base!$AN132+Base!$AP132*2+Base!$AT132*2+Base!$AW132+Base!$AX132*2+Base!$AY132*2+Base!$BA132+Base!$BE132)/420+(ROW()/100000)+Data!U132</f>
        <v>1.3500000000000001E-3</v>
      </c>
      <c r="BI135" s="204">
        <f>SUM(Base!$AC132+Base!$AF132*2+Base!$AI132*2+Base!$AL132*2+Base!$AM132+Base!$AO132*2+Base!$AU132*2+Base!$BB132+Base!$BD132*2+Base!$BF132)/320+(ROW()/100000)+Data!Q132</f>
        <v>1.3500000000000001E-3</v>
      </c>
      <c r="BJ135" s="204">
        <f>SUM(Base!$AC132*2+Base!$AF132*2+Base!$AI132*2+Base!$AK132+Base!$AL132+Base!$AM132+Base!$AO132+Base!$AU132*2+Base!$BB132*2+Base!$BD132+Base!$BF132*2)/340+(ROW()/100000)+Data!Q132</f>
        <v>1.3500000000000001E-3</v>
      </c>
      <c r="BK135" s="204">
        <f>SUM(Base!$AC132*2+Base!$AF132+Base!$AI132*2+Base!$AK132*2+Base!$AL132+Base!$AM132*2+Base!$AO132+Base!$AU132*2+Base!$BB132*2+Base!$BF132*2)/340+(ROW()/100000)+Data!Q132</f>
        <v>1.3500000000000001E-3</v>
      </c>
      <c r="BL135" s="204">
        <f>SUM(Base!$AC132+Base!$AF132*2+Base!$AI132*2+Base!$AK132+Base!$AL132*2+Base!$AM132+Base!$AO132+Base!$AU132*2+Base!$AV132+Base!$BF132*2)/300+(ROW()/100000)+SUM(Data!M132:P132)</f>
        <v>1.3500000000000001E-3</v>
      </c>
      <c r="BM135" s="204">
        <f>SUM(Base!$Z132*2+Base!$AA132+Base!$AC132+Base!$AJ132+Base!$AL132*2+Base!$AN132*2+Base!$AP132+Base!$AT132*2+Base!$AY132)/260+(ROW()/100000)+Data!Y132</f>
        <v>1.3500000000000001E-3</v>
      </c>
      <c r="BN135" s="204">
        <f>SUM(Base!$Z132+Base!$AA132+Base!$AK132*2+Base!$AL132*2+Base!$AM132*2+Base!$AN132+Base!$AO132+Base!$AP132+Base!$AT132*2+Base!$AV132*2+Base!$AX132*2+Base!$AY132*2+Base!$AZ132+Base!$BA132+Base!$BD132*2+Base!$BE132*2+Base!$BF132)/520+(ROW()/100000)+Data!Y132</f>
        <v>1.3500000000000001E-3</v>
      </c>
      <c r="BO135" s="204">
        <f>SUM(Base!$AA132+Base!$AK132*2+Base!$AL132*2+Base!$AM132*2+Base!$AN132+Base!$AO132+Base!$AP132*2+Base!$AV132*2+Base!$AX132*2+Base!$AY132*2+Base!$AZ132+Base!$BA132+Base!$BD132*2+Base!$BE132*2+Base!$BF132)/480+(ROW()/100000)+Data!Y132</f>
        <v>1.3500000000000001E-3</v>
      </c>
      <c r="BP135" s="204">
        <f>SUM(Base!$AA132+Base!$AG132+Base!$AK132*2+Base!$AL132*2+Base!$AM132*2+Base!$AN132+Base!$AO132+Base!$AP132*2+Base!$AT132+Base!$AV132*2+Base!$AX132*2+Base!$AY132*2+Base!$AZ132+Base!$BA132+Base!$BD132*2+Base!$BE132*2+Base!$BF132)/520+(ROW()/100000)+Data!Y132</f>
        <v>1.3500000000000001E-3</v>
      </c>
      <c r="BQ135" s="204">
        <f>SUM(Base!$Y132+Base!$AA132*2+Base!$AD132+Base!$AG132*2+Base!$AJ132*2+Base!$AL132+Base!$AN132*2+Base!$AP132*2+Base!$AR132*2+Base!$AT132*2+Base!$AV132*2+Base!$AW132*2+Base!$BA132)/440+(ROW()/100000)+Data!R132</f>
        <v>1.3500000000000001E-3</v>
      </c>
      <c r="BR135" s="204">
        <f>SUM(Base!$Z132*2+Base!$AA132+Base!$AJ132+Base!$AL132*2+Base!$AN132*2+Base!$AO132*2+Base!$AP132*2+Base!$AT132*2+Base!$AX132+Base!$AY132+Base!$BA132*2+Base!$BE132)/380+(ROW()/100000)+SUM(Data!V132+Data!W132)</f>
        <v>1.3500000000000001E-3</v>
      </c>
      <c r="BS135" s="204">
        <f>SUM(Base!$Y132+Base!$AA132*2+Base!$AD132+Base!$AG132*2+Base!$AJ132*2+Base!$AL132*2+Base!$AN132*2+Base!$AO132+Base!$AP132*2+Base!$AT132*2+Base!$AU132+Base!$AV132*2+Base!$AW132*2+Base!$AX132*2+Base!$AY132*2+Base!$AZ132+Base!$BA132+Base!$BD132+Base!$BE132*2)/620+(ROW()/100000)+SUM(Data!R132+Data!U132)</f>
        <v>1.3500000000000001E-3</v>
      </c>
      <c r="BT135" s="204">
        <f>SUM(Base!$L132+Base!$M132*2+Base!$N132+Base!$O132+Base!$P132+Base!$Q132*2+Base!$R132*2+Base!$T132*2+Base!$U132*2+Base!$V132+Base!$AA132+Base!$AG132+Base!$AL132*2+Base!$AN132*2+Base!$AO132*2+Base!$AP132+Base!$AU132*2+Base!$AW132+Base!$AY132+Base!$AZ132*2)/600+(ROW()/100000)+Data!L132</f>
        <v>1.3500000000000001E-3</v>
      </c>
      <c r="BU135" s="204">
        <f>SUM(Base!$L132+Base!$M132*2+Base!$N132+Base!$P132+Base!$Q132*2+Base!$R132*2+Base!$T132*2+Base!$U132+Base!$V132+Base!$AA132+Base!$AG132+Base!$AL132*2+Base!$AN132+Base!$AO132*2+Base!$AP132+Base!$AU132*2+Base!$AW132+Base!$AY132+Base!$AZ132*2)/540+(ROW()/100000)+Data!L132</f>
        <v>1.3500000000000001E-3</v>
      </c>
      <c r="BV135" s="204">
        <f>SUM(Base!$L132+Base!$M132*2+Base!$N132+Base!$P132+Base!$Q132*2+Base!$R132*2+Base!$T132*2+Base!$U132*2+Base!$V132+Base!$AA132+Base!$AG132+Base!$AL132*2+Base!$AN132*2+Base!$AO132*2+Base!$AP132+Base!$AU132*2+Base!$AW132+Base!$AY132+Base!$AZ132*2)/580+(ROW()/100000)+Data!L132</f>
        <v>1.3500000000000001E-3</v>
      </c>
      <c r="BW135" s="204">
        <f>SUM(Base!$Y132*2+Base!$Z132*2+Base!$AA132*2+Base!$AG132+Base!$AJ132+Base!$AL132*2+Base!$AN132*2+Base!$AO132+Base!$AP132+Base!$AT132*2+Base!$AX132+Base!$AY132*2+Base!$AZ132+Base!$BA132+Base!$BD132+Base!$BE132)/460+(ROW()/100000)+Data!X132</f>
        <v>1.3500000000000001E-3</v>
      </c>
      <c r="BX135" s="204">
        <f>SUM(Base!$Y132*2+Base!$Z132+Base!$AA132*2+Base!$AG132*2+Base!$AJ132*2+Base!$AL132+Base!$AN132*2+Base!$AP132*2+Base!$AR132*2+Base!$AT132*2+Base!$AW132*2+Base!$AY132*2+Base!$AZ132+Base!$BA132)/480+(ROW()/100000)+SUM(Data!V132+Data!W132+Data!X132+Data!Y132)</f>
        <v>1.3500000000000001E-3</v>
      </c>
      <c r="BY135" s="204">
        <f>SUM(Base!$Z132*2+Base!$AA132+Base!$AC132*2+Base!$AK132+Base!$AL132+Base!$AM132*2+Base!$AN132*2+Base!$AP132+Base!$AT132*2+Base!$AV132+Base!$BA132*2+Base!$BB132*2+Base!$BF132*2)/420+(ROW()/100000)+Data!Y132</f>
        <v>1.3500000000000001E-3</v>
      </c>
      <c r="BZ135" s="204">
        <f>SUM(Base!$Z132+Base!$AA132+Base!$AC132*2+Base!$AK132+Base!$AL132+Base!$AM132*2+Base!$AN132+Base!$AP132+Base!$AT132+Base!$AV132*2+Base!$BA132*2+Base!$BB132*2+Base!$BF132*2)/380+(ROW()/100000)+Data!Y132</f>
        <v>1.3500000000000001E-3</v>
      </c>
      <c r="CA135" s="204">
        <f>SUM(Base!$Z132*2+Base!$AA132+Base!$AD132*2+Base!$AF132+Base!$AG132*2+Base!$AI132*2+Base!$AL132*2+Base!$AN132+Base!$AO132+Base!$AP132+Base!$AT132*2+Base!$AU132*2+Base!$AX132*2+Base!$AY132+Base!$BA132+Base!$BD132*2+Base!$BE132*2+Base!$BF132)/560+(ROW()/100000)+Data!R132</f>
        <v>1.3500000000000001E-3</v>
      </c>
      <c r="CB135" s="204">
        <f>SUM(Base!$Z132+Base!$AA132+Base!$AD132+Base!$AF132*2+Base!$AG132*2+Base!$AI132*2+Base!$AL132+Base!$AN132+Base!$AO132+Base!$AP132+Base!$AT132*2+Base!$AU132*2+Base!$AX132*2+Base!$AY132+Base!$BA132+Base!$BD132*2+Base!$BE132*2+Base!$BF132)/520+(ROW()/100000)+Data!R132</f>
        <v>1.3500000000000001E-3</v>
      </c>
      <c r="CC135" s="204">
        <f>SUM(Base!$W132*2+Base!$Y132*2+Base!$AA132+Base!$AG132+Base!$AJ132*2+Base!$AL132+Base!$AR132+Base!$AT132+Base!$AX132+Base!$AY132*2+Base!$AZ132*2+Base!$BA132+Base!$BD132+Base!$BE132)/380+(ROW()/100000)+SUM(Data!S132+Data!T132+Data!V132+Data!W132)</f>
        <v>1.3500000000000001E-3</v>
      </c>
      <c r="CD135" s="204">
        <f>SUM(Base!$W132*2+Base!$Y132*2+Base!$AA132+Base!$AG132+Base!$AJ132*2+Base!$AT132+Base!$AX132+Base!$AY132*2+Base!$AZ132*2+Base!$BA132+Base!$BD132+Base!$BE132)/340+(ROW()/100000)+SUM(Data!S132+Data!T132+Data!V132+Data!W132)</f>
        <v>1.3500000000000001E-3</v>
      </c>
      <c r="CE135" s="204">
        <f>SUM(Base!$W132*2+Base!$Y132*2+Base!$AA132+Base!$AF132+Base!$AG132+Base!$AI132*2+Base!$AJ132*2+Base!$AL132+Base!$AO132+Base!$AP132+Base!$AR132+Base!$AT132*2+Base!$AU132+Base!$AV132*2+Base!$AX132*2+Base!$AY132*2+Base!$AZ132+Base!$BA132+Base!$BD132*2+Base!$BE132*2)/600+(ROW()/100000)+SUM(Data!M132:P132)</f>
        <v>1.3500000000000001E-3</v>
      </c>
      <c r="CF135" s="204">
        <f>SUM(Base!$W132+Base!$Y132+Base!$AA132+Base!$AF132*2+Base!$AG132+Base!$AI132*2+Base!$AJ132+Base!$AL132*2+Base!$AO132+Base!$AP132+Base!$AT132+Base!$AU132*2+Base!$AV132*2+Base!$AX132*2+Base!$AY132*2+Base!$AZ132+Base!$BA132+Base!$BD132+Base!$BE132*2)/540+(ROW()/100000)+SUM(Data!M132:P132)</f>
        <v>1.3500000000000001E-3</v>
      </c>
      <c r="CG135" s="204">
        <f>SUM(Base!$W132*2+Base!$Y132*2+Base!$AA132+Base!$AF132*2+Base!$AG132+Base!$AI132*2+Base!$AJ132+Base!$AL132+Base!$AO132+Base!$AP132+Base!$AT132*2+Base!$AU132+Base!$AV132*2+Base!$AX132*2+Base!$AY132*2+Base!$AZ132+Base!$BA132+Base!$BD132+Base!$BE132*2)/560+(ROW()/100000)+SUM(Data!M132:P132)</f>
        <v>1.3500000000000001E-3</v>
      </c>
      <c r="CH135" s="204">
        <f>SUM(Base!$W132*2+Base!$Y132*2+Base!$AA132+Base!$AC132*2+Base!$AF132*2+Base!$AG132+Base!$AI132*2+Base!$AJ132+Base!$AK132+Base!$AL132+Base!$AM132+Base!$AN132+Base!$AO132+Base!$AP132+Base!$AT132*2+Base!$AU132+Base!$AX132+Base!$AZ132+Base!$BB132*2+Base!$BD132*2+Base!$BE132*2+Base!$BF132*2)/640+(ROW()/100000)+Data!Q132</f>
        <v>1.3500000000000001E-3</v>
      </c>
      <c r="CI135" s="204">
        <f>SUM(Base!$Y132+Base!$AA132+Base!$AC132*2+Base!$AF132*2+Base!$AG132+Base!$AI132*2+Base!$AJ132+Base!$AK132+Base!$AL132+Base!$AM132+Base!$AN132+Base!$AO132+Base!$AP132+Base!$AU132*2+Base!$AX132+Base!$AZ132+Base!$BB132*2+Base!$BD132+Base!$BF132*2)/500+(ROW()/100000)+Data!Q132</f>
        <v>1.3500000000000001E-3</v>
      </c>
      <c r="CJ135" s="204">
        <f>SUM(Base!$W132+Base!$Y132*2+Base!$AA132+Base!$AC132*2+Base!$AF132*2+Base!$AG132+Base!$AI132*2+Base!$AJ132+Base!$AK132+Base!$AL132+Base!$AM132+Base!$AN132+Base!$AO132+Base!$AP132+Base!$AT132+Base!$AU132*2+Base!$AX132+Base!$AZ132+Base!$BB132*2+Base!$BD132*2+Base!$BE132+Base!$BF132*2)/600+(ROW()/100000)+Data!Q132</f>
        <v>1.3500000000000001E-3</v>
      </c>
      <c r="CK135" s="204">
        <f>SUM(Base!$W132*2+Base!$AA132*2+Base!$AG132*2+Base!$AI132+Base!$AJ132+Base!$AL132+Base!$AN132+Base!$AP132*2+Base!$AT132+Base!$AV132*2+Base!$AW132+Base!$AX132*2+Base!$BE132*2)/400+(ROW()/100000)+SUM(Data!S132+Data!T132)</f>
        <v>1.3500000000000001E-3</v>
      </c>
      <c r="CL135" s="204">
        <f>SUM(Base!$W132+Base!$AA132+Base!$AF132+Base!$AG132*2+Base!$AI132*2+Base!$AJ132+Base!$AL132+Base!$AN132+Base!$AO132*2+Base!$AP132*2+Base!$AU132*2+Base!$AV132*2+Base!$AX132*2+Base!$BE132)/420+(ROW()/100000)+SUM(Data!S132+Data!T132)</f>
        <v>1.3500000000000001E-3</v>
      </c>
      <c r="CM135" s="204">
        <f>SUM(Base!$W132+Base!$AA132+Base!$AG132*2+Base!$AI132*2+Base!$AJ132+Base!$AL132+Base!$AN132+Base!$AO132+Base!$AP132*2+Base!$AT132+Base!$AU132+Base!$AV132*2+Base!$AW132+Base!$AX132*2+Base!$BE132*2)/420+(ROW()/100000)+SUM(Data!S132+Data!T132)</f>
        <v>1.3500000000000001E-3</v>
      </c>
      <c r="CN135" s="204">
        <f>SUM(Base!$Y132*2+Base!$AA132*2+Base!$AG132*2+Base!$AJ132*2+Base!$AL132+Base!$AN132*2+Base!$AP132*2+Base!$AR132+Base!$AT132*2+Base!$AV132*2+Base!$AW132*2+Base!$AY132+Base!$AZ132)/440+(ROW()/100000)+SUM(Data!S132+Data!T132)</f>
        <v>1.3500000000000001E-3</v>
      </c>
      <c r="CO135" s="204">
        <f>SUM(Base!$Y132+Base!$AA132*2+Base!$AG132*2+Base!$AJ132*2+Base!$AN132*2+Base!$AP132*2+Base!$AT132+Base!$AV132*2+Base!$AW132*2+Base!$AZ132)/340+(ROW()/100000)+SUM(Data!S132+Data!T132)</f>
        <v>1.3500000000000001E-3</v>
      </c>
      <c r="CP135" s="204">
        <f>SUM(Base!$W132+Base!$Z132+Base!$AA132+Base!$AC132*2+Base!$AL132+Base!$AM132*2+Base!$AT132*2+Base!$AV132+Base!$AX132+Base!$BA132+Base!$BB132*2+Base!$BE132+Base!$BF132*2)/360+(ROW()/100000)+SUM(Data!V132+Data!W132)</f>
        <v>1.3500000000000001E-3</v>
      </c>
      <c r="CQ135" s="205">
        <f>SUM(Base!$W132+Base!$AA132+Base!$AC132*2+Base!$AL132+Base!$AM132*2+Base!$AT132+Base!$AV132*2+Base!$AX132+Base!$BA132+Base!$BB132*2+Base!$BE132+Base!$BF132*2)/340+(ROW()/100000)+SUM(Data!V132+Data!W132)</f>
        <v>1.3500000000000001E-3</v>
      </c>
      <c r="CR135" s="1"/>
    </row>
    <row r="136" spans="1:96" ht="25" customHeight="1" x14ac:dyDescent="0.3">
      <c r="A136" s="1"/>
      <c r="B136" s="189">
        <f>Base!B133</f>
        <v>0</v>
      </c>
      <c r="C136" s="190">
        <f>Base!C133</f>
        <v>0</v>
      </c>
      <c r="D136" s="1"/>
      <c r="E136" s="191">
        <f>Base!E133</f>
        <v>0</v>
      </c>
      <c r="F136" s="192" t="str">
        <f t="shared" si="6"/>
        <v>A (D)</v>
      </c>
      <c r="G136" s="1"/>
      <c r="H136" s="191">
        <f>Base!I133</f>
        <v>0</v>
      </c>
      <c r="I136" s="190">
        <f>Base!H133</f>
        <v>0</v>
      </c>
      <c r="J136" s="1"/>
      <c r="K136" s="193">
        <f>SUM(Base!$AF133*2+Base!$AI133*2+Base!$AL133*2+Base!$AN133+Base!$AO133*2+Base!$AP133*2+Base!$AU133*2+Base!$AV133+Base!$BF133)/300+(ROW()/100000)+Data!R133</f>
        <v>1.3600000000000001E-3</v>
      </c>
      <c r="L136" s="194">
        <f>SUM(Base!$Y133*2+Base!$Z133*2+Base!$AA133*2+Base!$AG133+Base!$AJ133*2+Base!$AL133+Base!$AN133*2+Base!$AP133+Base!$AT133*2+Base!$AX133+Base!$AY133*2+Base!$AZ133+Base!$BA133+Base!$BD133+Base!$BE133)/440+(ROW()/100000)+Data!Y133</f>
        <v>1.3600000000000001E-3</v>
      </c>
      <c r="M136" s="194">
        <f>SUM(Base!$Y133*2+Base!$Z133+Base!$AA133*2+Base!$AD133*2+Base!$AG133*2+Base!$AJ133*2+Base!$AL133*2+Base!$AN133+Base!$AP133*2+Base!$AR133*2+Base!$AT133*2+Base!$AW133+Base!$AZ133)/440+(ROW()/100000)+Data!X133</f>
        <v>1.3600000000000001E-3</v>
      </c>
      <c r="N136" s="194">
        <f>SUM(Base!$Y133+Base!$AA133*2+Base!$AD133*2+Base!$AG133*2+Base!$AJ133*2+Base!$AL133*2+Base!$AN133+Base!$AP133*2+Base!$AR133*2+Base!$AT133*2+Base!$AW133+Base!$AZ133)/400+(ROW()/100000)+Data!X133</f>
        <v>1.3600000000000001E-3</v>
      </c>
      <c r="O136" s="194">
        <f>SUM(Base!$Y133+Base!$AA133*2+Base!$AG133*2+Base!$AJ133*2+Base!$AL133+Base!$AN133*2+Base!$AP133*2+Base!$AR133+Base!$AT133*2+Base!$AV133*2+Base!$AW133*2+Base!$AY133+Base!$AZ133)/420+(ROW()/100000)+SUM(Data!U133+Data!V133+Data!W133+Data!X133)</f>
        <v>1.3600000000000001E-3</v>
      </c>
      <c r="P136" s="194">
        <f>SUM(Base!$Y133+Base!$AA133*2+Base!$AG133*2+Base!$AJ133*2+Base!$AL133+Base!$AN133*2+Base!$AP133*2+Base!$AR133+Base!$AT133*2+Base!$AV133*2+Base!$AW133*2+Base!$AZ133)/400+(ROW()/100000)+SUM(Data!U133+Data!V133+Data!W133+Data!X133)</f>
        <v>1.3600000000000001E-3</v>
      </c>
      <c r="Q136" s="194">
        <f>SUM(Base!$Y133+Base!$Z133+Base!$AA133+Base!$AD133+Base!$AG133*2+Base!$AI133*2+Base!$AJ133+Base!$AK133+Base!$AL133+Base!$AN133+Base!$AP133+Base!$AT133*2+Base!$AU133+Base!$AV133*2+Base!$AX133*2+Base!$AY133+Base!$BA133+Base!$BD133+Base!$BE133*2+Base!$BF133)/520+(ROW()/100000)+Data!U133</f>
        <v>1.3600000000000001E-3</v>
      </c>
      <c r="R136" s="194">
        <f>SUM(Base!$AA133+Base!$AC133+Base!$AF133*2+Base!$AG133*2+Base!$AI133*2+Base!$AJ133+Base!$AL133*2+Base!$AM133+Base!$AN133*2+Base!$AO133*2+Base!$AP133*2+Base!$AU133*2+Base!$AW133+Base!$BB133+Base!$BD133*2+Base!$BF133+Base!$BF133*2)/500+(ROW()/100000)+Data!Q133</f>
        <v>1.3600000000000001E-3</v>
      </c>
      <c r="S136" s="194">
        <f>SUM(Base!$AA133+Base!$AC133*2+Base!$AF133*2+Base!$AG133*2+Base!$AI133*2+Base!$AJ133+Base!$AK133+Base!$AL133+Base!$AM133+Base!$AN133*2+Base!$AO133+Base!$AP133+Base!$AU133*2+Base!$AW133+Base!$BB133*2+Base!$BD133+Base!$BF133*2)/500+(ROW()/100000)+Data!Q133</f>
        <v>1.3600000000000001E-3</v>
      </c>
      <c r="T136" s="194">
        <f>SUM(Base!$AA133+Base!$AC133*2+Base!$AF133+Base!$AG133*2+Base!$AI133*2+Base!$AJ133+Base!$AK133*2+Base!$AL133+Base!$AM133*2+Base!$AN133*2+Base!$AO133+Base!$AP133*2+Base!$AU133*2+Base!$AW133+Base!$BB133*2+Base!$BF133*2)/520+(ROW()/100000)+Data!Q133</f>
        <v>1.3600000000000001E-3</v>
      </c>
      <c r="U136" s="194">
        <f>SUM(Base!$AF133+Base!$AI133*2+Base!$AK133*2+Base!$AL133*2+Base!$AM133+Base!$AO133+Base!$AU133+Base!$AV133*2+Base!$AX133*2+Base!$AZ133+Base!$BD133+Base!$BE133*2+Base!$BF133)/380+(ROW()/100000)+SUM(Data!R133+Data!U133)</f>
        <v>1.3600000000000001E-3</v>
      </c>
      <c r="V136" s="194">
        <f>SUM(Base!$AF133+Base!$AG133+Base!$AI133*2+Base!$AK133*2+Base!$AL133*2+Base!$AM133+Base!$AO133+Base!$AV133*2+Base!$AX133*2+Base!$AZ133+Base!$BD133+Base!$BE133*2+Base!$BF133)/380+(ROW()/100000)+SUM(Data!R133+Data!U133)</f>
        <v>1.3600000000000001E-3</v>
      </c>
      <c r="W136" s="194">
        <f>SUM(Base!$AA133*2+Base!$AG133*2+Base!$AI133*2+Base!$AJ133+Base!$AL133+Base!$AN133+Base!$AO133+Base!$AP133*2+Base!$AT133+Base!$AU133*2+Base!$AV133*2+Base!$AW133+Base!$AX133+Base!$BE133*2)/420+(ROW()/100000)+Data!U133</f>
        <v>1.3600000000000001E-3</v>
      </c>
      <c r="X136" s="194">
        <f>SUM(Base!$AC133+Base!$AF133*2+Base!$AI133*2+Base!$AL133*2+Base!$AM133+Base!$AN133+Base!$AO133*2+Base!$AP133*2+Base!$AU133*2+Base!$BB133+Base!$BD133*2+Base!$BF133)/380+(ROW()/100000)+Data!Q133</f>
        <v>1.3600000000000001E-3</v>
      </c>
      <c r="Y136" s="194">
        <f>SUM(Base!$AC133*2+Base!$AF133*2+Base!$AI133*2+Base!$AK133+Base!$AL133+Base!$AM133+Base!$AN133+Base!$AO133+Base!$AP133+Base!$AU133*2+Base!$BB133*2+Base!$BD133+Base!$BF133*2)/380+(ROW()/100000)+Data!Q133</f>
        <v>1.3600000000000001E-3</v>
      </c>
      <c r="Z136" s="194">
        <f>SUM(Base!$AC133*2+Base!$AF133+Base!$AI133*2+Base!$AK133*2+Base!$AL133+Base!$AM133*2+Base!$AN133+Base!$AO133+Base!$AP133*2+Base!$AU133*2+Base!$BB133*2+Base!$BF133*2)/400+(ROW()/100000)+Data!Q133</f>
        <v>1.3600000000000001E-3</v>
      </c>
      <c r="AA136" s="194">
        <f>SUM(Base!$Y133*2+Base!$Z133*2+Base!$AA133*2+Base!$AC133*2+Base!$AD133+Base!$AG133+Base!$AJ133*2+Base!$AL133*2+Base!$AN133*2+Base!$AP133+Base!$AT133*2+Base!$AV133+Base!$AW133+Base!$AX133+Base!$AY133*2+Base!$AZ133*2+Base!$BA133+Base!$BB133+Base!$BD133+Base!$BE133+Base!$BF133*2)/640+(ROW()/100000)+Data!Y133</f>
        <v>1.3600000000000001E-3</v>
      </c>
      <c r="AB136" s="194">
        <f>SUM(Base!$Y133*2+Base!$Z133+Base!$AA133*2+Base!$AC133*2+Base!$AD133*2+Base!$AG133*2+Base!$AJ133*2+Base!$AL133*2+Base!$AN133*2+Base!$AP133*2+Base!$AT133*2+Base!$AV133+Base!$AW133*2+Base!$AX133+Base!$AY133*2+Base!$AZ133*2+Base!$BA133+Base!$BB133+Base!$BD133+Base!$BE133+Base!$BF133*2)/700+(ROW()/100000)+Data!Y133</f>
        <v>1.3600000000000001E-3</v>
      </c>
      <c r="AC136" s="194">
        <f>SUM(Base!$AA133*2+Base!$AD133+Base!$AG133*2+Base!$AI133+Base!$AJ133+Base!$AL133+Base!$AN133+Base!$AP133*2+Base!$AT133*2+Base!$AV133+Base!$AW133+Base!$AX133+Base!$AY133+Base!$BE133)/360+(ROW()/100000)+Data!U133</f>
        <v>1.3600000000000001E-3</v>
      </c>
      <c r="AD136" s="194">
        <f>SUM(Base!$AA133+Base!$AF133+Base!$AG133+Base!$AI133*2+Base!$AJ133+Base!$AK133+Base!$AL133+Base!$AN133+Base!$AO133*2+Base!$AP133*2+Base!$AU133*2+Base!$AV133*2+Base!$AX133+Base!$BE133)/380+(ROW()/100000)+Data!U133</f>
        <v>1.3600000000000001E-3</v>
      </c>
      <c r="AE136" s="194">
        <f>SUM(Base!$AA133*2+Base!$AG133*2+Base!$AI133*2+Base!$AJ133+Base!$AL133+Base!$AN133+Base!$AO133+Base!$AP133*2+Base!$AT133+Base!$AV133*2+Base!$AW133+Base!$AX133+Base!$BE133)/360+(ROW()/100000)+Data!U133</f>
        <v>1.3600000000000001E-3</v>
      </c>
      <c r="AF136" s="194">
        <f>SUM(Base!$W133*2+Base!$Y133*2+Base!$AA133+Base!$AF133+Base!$AG133+Base!$AI133+Base!$AJ133*2+Base!$AL133+Base!$AP133+Base!$AR133*2+Base!$AT133*2+Base!$AU133+Base!$AV133*2+Base!$AX133*2+Base!$AY133*2+Base!$AZ133+Base!$BA133+Base!$BD133+Base!$BE133*2)/560+(ROW()/100000)+SUM(Data!M133:P133)</f>
        <v>1.3600000000000001E-3</v>
      </c>
      <c r="AG136" s="194">
        <f>SUM(Base!$W133*2+Base!$Y133*2+Base!$AA133+Base!$AF133+Base!$AG133+Base!$AI133+Base!$AJ133*2+Base!$AL133+Base!$AP133+Base!$AR133+Base!$AT133*2+Base!$AU133+Base!$AV133*2+Base!$AX133*2+Base!$AY133*2+Base!$AZ133+Base!$BA133+Base!$BD133+Base!$BE133*2)/540+(ROW()/100000)+SUM(Data!M133:P133)</f>
        <v>1.3600000000000001E-3</v>
      </c>
      <c r="AH136" s="194">
        <f>SUM(Base!$Y133+Base!$Z133+Base!$AA133*2+Base!$AG133*2+Base!$AJ133*2+Base!$AL133+Base!$AN133*2+Base!$AP133*2+Base!$AR133+Base!$AT133*2+Base!$AV133*2+Base!$AW133+Base!$BA133+Base!$BF133)/420+(ROW()/100000)+Data!Y133</f>
        <v>1.3600000000000001E-3</v>
      </c>
      <c r="AI136" s="194">
        <f>SUM(Base!$Z133+Base!$AA133*2+Base!$AG133*2+Base!$AJ133*2+Base!$AL133+Base!$AN133*2+Base!$AP133*2+Base!$AR133+Base!$AT133*2+Base!$AV133*2+Base!$AW133+Base!$BA133+Base!$BF133)/400+(ROW()/100000)+Data!Y133</f>
        <v>1.3600000000000001E-3</v>
      </c>
      <c r="AJ136" s="194">
        <f>SUM(Base!$AA133*2+Base!$AG133*2+Base!$AI133+Base!$AJ133*2+Base!$AL133+Base!$AN133*2+Base!$AP133*2+Base!$AU133+Base!$AV133*2+Base!$AW133*2+Base!$BA133)/360+(ROW()/100000)+SUM(Data!R133+Data!U133)</f>
        <v>1.3600000000000001E-3</v>
      </c>
      <c r="AK136" s="194">
        <f>SUM(Base!$AA133*2+Base!$AG133*2+Base!$AJ133*2+Base!$AL133+Base!$AN133*2+Base!$AP133*2+Base!$AT133+Base!$AU133+Base!$AV133*2+Base!$AW133*2+Base!$BA133)/360+(ROW()/100000)+SUM(Data!R133+Data!U133)</f>
        <v>1.3600000000000001E-3</v>
      </c>
      <c r="AL136" s="194">
        <f>SUM(Base!$AF133+Base!$AG133+Base!$AI133*2+Base!$AK133+Base!$AL133*2+Base!$AN133+Base!$AO133*2+Base!$AP133+Base!$AU133*2+Base!$AV133*2+Base!$AX133)/360+(ROW()/100000)+Data!R133</f>
        <v>1.3600000000000001E-3</v>
      </c>
      <c r="AM136" s="194">
        <f>SUM(Base!$AA133+Base!$AF133+Base!$AG133+Base!$AI133*2+Base!$AK133+Base!$AL133*2+Base!$AN133+Base!$AO133*2+Base!$AP133+Base!$AU133*2+Base!$AV133*2+Base!$AX133)/380+(ROW()/100000)+Data!R133</f>
        <v>1.3600000000000001E-3</v>
      </c>
      <c r="AN136" s="194">
        <f>SUM(Base!$W133+Base!$Y133+Base!$AA133+Base!$AF133+Base!$AI133+Base!$AJ133*2+Base!$AK133+Base!$AL133*2+Base!$AO133+Base!$AP133+Base!$AT133*2+Base!$AU133*2+Base!$AV133*2+Base!$AX133*2+Base!$AY133)/460+(ROW()/100000)+SUM(Data!S133+Data!T133)</f>
        <v>1.3600000000000001E-3</v>
      </c>
      <c r="AO136" s="194">
        <f>SUM(Base!$W133*2+Base!$Y133+Base!$AA133+Base!$AF133+Base!$AI133+Base!$AJ133*2+Base!$AK133+Base!$AL133+Base!$AN133+Base!$AO133+Base!$AP133+Base!$AT133*2+Base!$AU133+Base!$AV133*2+Base!$AX133*2+Base!$AY133)/480+(ROW()/100000)+SUM(Data!S133+Data!T133)</f>
        <v>1.3600000000000001E-3</v>
      </c>
      <c r="AP136" s="194">
        <f>SUM(Base!$Y133+Base!$AA133*2+Base!$AG133*2+Base!$AJ133*2+Base!$AL133+Base!$AN133*2+Base!$AP133*2+Base!$AR133+Base!$AT133+Base!$AV133+Base!$AW133*2+Base!$AZ133)/360+(ROW()/100000)+Data!X133</f>
        <v>1.3600000000000001E-3</v>
      </c>
      <c r="AQ136" s="194">
        <f>SUM(Base!$W133*2+Base!$Y133+Base!$AA133+Base!$AF133*2+Base!$AG133+Base!$AI133*2+Base!$AJ133+Base!$AL133*2+Base!$AO133+Base!$AP133+Base!$AT133+Base!$AU133*2+Base!$AV133*2+Base!$AX133+Base!$AZ133)/460+(ROW()/100000)+SUM(Data!M133:P133)</f>
        <v>1.3600000000000001E-3</v>
      </c>
      <c r="AR136" s="194">
        <f>SUM(Base!$W133+Base!$AF133*2+Base!$AG133+Base!$AI133*2+Base!$AL133*2+Base!$AO133*2+Base!$AP133+Base!$AU133*2+Base!$AV133+Base!$AX133)/340+(ROW()/100000)+SUM(Data!M133:P133)</f>
        <v>1.3600000000000001E-3</v>
      </c>
      <c r="AS136" s="194">
        <f>SUM(Base!$W133+Base!$Y133+Base!$AF133*2+Base!$AG133+Base!$AI133*2+Base!$AJ133+Base!$AL133*2+Base!$AO133*2+Base!$AP133+Base!$AU133*2+Base!$AV133*2+Base!$AX133)/400+(ROW()/100000)+SUM(Data!M133:P133)</f>
        <v>1.3600000000000001E-3</v>
      </c>
      <c r="AT136" s="194">
        <f>SUM(Base!$Y133*2+Base!$Z133+Base!$AA133*2+Base!$AG133*2+Base!$AJ133*2+Base!$AL133+Base!$AN133*2+Base!$AP133*2+Base!$AR133+Base!$AT133*2+Base!$AV133+Base!$AW133*2+Base!$AY133*2+Base!$AZ133*2+Base!$BA133)/500+(ROW()/100000)+Data!Y133</f>
        <v>1.3600000000000001E-3</v>
      </c>
      <c r="AU136" s="194">
        <f>SUM(Base!$L133*2+Base!$M133*2+Base!$N133*2+Base!$P133*2+Base!$Q133*2+Base!$R133+Base!$T133*2+Base!$V133+Base!$AL133+Base!$AO133*2+Base!$AP133+Base!$AU133*2+Base!$AZ133*2)/440+(ROW()/100000)+Data!L133</f>
        <v>1.3600000000000001E-3</v>
      </c>
      <c r="AV136" s="194">
        <f>SUM(Base!$AA133+Base!$AF133*2+Base!$AG133+Base!$AI133*2+Base!$AK133+Base!$AL133*2+Base!$AM133+Base!$AN133*2+Base!$AO133*2+Base!$AP133*2+Base!$AU133*2+Base!$AV133*2+Base!$AX133+Base!$BB133+Base!$BE133+Base!$BF133)/480+(ROW()/100000)+Data!R133</f>
        <v>1.3600000000000001E-3</v>
      </c>
      <c r="AW136" s="194">
        <f>SUM(Base!$Y133*2+Base!$Z133*2+Base!$AA133*2+Base!$AD133+Base!$AG133+Base!$AJ133*2+Base!$AL133*2+Base!$AN133+Base!$AR133+Base!$AT133*2+Base!$AX133+Base!$AY133*2+Base!$AZ133*2+Base!$BA133+Base!$BD133+Base!$BE133)/480+(ROW()/100000)+SUM(Data!V133+Data!W133)</f>
        <v>1.3600000000000001E-3</v>
      </c>
      <c r="AX136" s="194">
        <f>SUM(Base!$Y133*2+Base!$Z133*2+Base!$AA133*2+Base!$AD133+Base!$AG133+Base!$AJ133*2+Base!$AL133+Base!$AN133+Base!$AR133+Base!$AT133*2+Base!$AW133+Base!$AX133+Base!$AY133*2+Base!$AZ133*2+Base!$BA133+Base!$BD133+Base!$BE133)/480+(ROW()/100000)+SUM(Data!V133+Data!W133)</f>
        <v>1.3600000000000001E-3</v>
      </c>
      <c r="AY136" s="194">
        <f>SUM(Base!$Y133+Base!$AA133+Base!$AC133*2+Base!$AF133*2+Base!$AG133+Base!$AI133*2+Base!$AJ133+Base!$AK133+Base!$AL133+Base!$AM133+Base!$AN133+Base!$AO133+Base!$AP133+Base!$AU133*2+Base!$AX133+Base!$AZ133+Base!$BB133+Base!$BD133+Base!$BE133*2)/480+(ROW()/100000)+SUM(Data!M133:P133)</f>
        <v>1.3600000000000001E-3</v>
      </c>
      <c r="AZ136" s="194">
        <f>SUM(Base!$W133*2+Base!$Y133*2+Base!$AA133+Base!$AD133+Base!$AG133*2+Base!$AJ133*2+Base!$AL133+Base!$AN133+Base!$AP133+Base!$AR133+Base!$AT133+Base!$AW133+Base!$AX133+Base!$AY133*2+Base!$AZ133*2+Base!$BA133+Base!$BD133+Base!$BE133)/480+(ROW()/100000)+SUM(Data!S133+Data!T133+Data!V133+Data!W133)</f>
        <v>1.3600000000000001E-3</v>
      </c>
      <c r="BA136" s="194">
        <f>SUM(Base!$W133*2+Base!$Y133*2+Base!$AA133+Base!$AD133+Base!$AG133*2+Base!$AJ133*2+Base!$AN133+Base!$AP133+Base!$AT133+Base!$AW133+Base!$AX133+Base!$AY133*2+Base!$AZ133*2+Base!$BA133+Base!$BD133+Base!$BE133)/440+(ROW()/100000)+SUM(Data!S133+Data!T133+Data!V133+Data!W133)</f>
        <v>1.3600000000000001E-3</v>
      </c>
      <c r="BB136" s="194">
        <f>SUM(Base!$W133+Base!$Y133+Base!$AA133*2+Base!$AD133+Base!$AF133+Base!$AG133*2+Base!$AI133*2+Base!$AJ133*2+Base!$AL133+Base!$AN133*2+Base!$AO133+Base!$AP133*2+Base!$AR133+Base!$AT133*2+Base!$AU133+Base!$AV133*2+Base!$AW133*2+Base!$AX133+Base!$AY133*2+Base!$AZ133)/640+(ROW()/100000)+SUM(Data!M133:P133)</f>
        <v>1.3600000000000001E-3</v>
      </c>
      <c r="BC136" s="194">
        <f>SUM(Base!$AA133+Base!$AF133+Base!$AG133*2+Base!$AI133*2+Base!$AJ133+Base!$AL133*2+Base!$AN133+Base!$AO133+Base!$AP133*2+Base!$AT133+Base!$AU133*2+Base!$AV133*2+Base!$AX133+Base!$AY133+Base!$AZ133)/440+(ROW()/100000)+SUM(Data!M133:P133)</f>
        <v>1.3600000000000001E-3</v>
      </c>
      <c r="BD136" s="194">
        <f>SUM(Base!$AA133*2+Base!$AF133+Base!$AG133*2+Base!$AI133*2+Base!$AJ133+Base!$AL133+Base!$AN133*2+Base!$AO133+Base!$AP133*2+Base!$AT133+Base!$AU133+Base!$AV133*2+Base!$AW133+Base!$AX133+Base!$AY133+Base!$AZ133)/460+(ROW()/100000)+SUM(Data!M133:P133)</f>
        <v>1.3600000000000001E-3</v>
      </c>
      <c r="BE136" s="194">
        <f>SUM(Base!$AA133*2+Base!$AC133*2+Base!$AF133*2+Base!$AG133*2+Base!$AI133*2+Base!$AJ133*2+Base!$AL133+Base!$AM133+Base!$AN133*2+Base!$AO133+Base!$AP133*2+Base!$AU133*2+Base!$AV133*2+Base!$BB133*2+Base!$BD133+Base!$BE133+Base!$BF133*2)/580+(ROW()/100000)+Data!Q133</f>
        <v>1.3600000000000001E-3</v>
      </c>
      <c r="BF136" s="194">
        <f>SUM(Base!$Y133+Base!$AA133*2+Base!$AC133*2+Base!$AF133*2+Base!$AG133*2+Base!$AI133*2+Base!$AJ133*2+Base!$AL133+Base!$AM133+Base!$AN133*2+Base!$AO133+Base!$AP133*2+Base!$AU133*2+Base!$AV133*2+Base!$AW133+Base!$BB133*2+Base!$BD133+Base!$BE133+Base!$BF133*2)/620+(ROW()/100000)+Data!Q133</f>
        <v>1.3600000000000001E-3</v>
      </c>
      <c r="BG136" s="194">
        <f>SUM(Base!$Y133*2+Base!$Z133+Base!$AA133+Base!$AD133+Base!$AG133*2+Base!$AJ133*2+Base!$AL133+Base!$AN133+Base!$AP133*2+Base!$AR133+Base!$AT133*2+Base!$AW133*2+Base!$AX133*2+Base!$AY133*2+Base!$BA133+Base!$BE133)/480+(ROW()/100000)+Data!U133</f>
        <v>1.3600000000000001E-3</v>
      </c>
      <c r="BH136" s="194">
        <f>SUM(Base!$Y133+Base!$AA133+Base!$AD133+Base!$AG133*2+Base!$AI133+Base!$AJ133*2+Base!$AL133+Base!$AN133+Base!$AP133*2+Base!$AT133*2+Base!$AW133+Base!$AX133*2+Base!$AY133*2+Base!$BA133+Base!$BE133)/420+(ROW()/100000)+Data!U133</f>
        <v>1.3600000000000001E-3</v>
      </c>
      <c r="BI136" s="194">
        <f>SUM(Base!$AC133+Base!$AF133*2+Base!$AI133*2+Base!$AL133*2+Base!$AM133+Base!$AO133*2+Base!$AU133*2+Base!$BB133+Base!$BD133*2+Base!$BF133)/320+(ROW()/100000)+Data!Q133</f>
        <v>1.3600000000000001E-3</v>
      </c>
      <c r="BJ136" s="194">
        <f>SUM(Base!$AC133*2+Base!$AF133*2+Base!$AI133*2+Base!$AK133+Base!$AL133+Base!$AM133+Base!$AO133+Base!$AU133*2+Base!$BB133*2+Base!$BD133+Base!$BF133*2)/340+(ROW()/100000)+Data!Q133</f>
        <v>1.3600000000000001E-3</v>
      </c>
      <c r="BK136" s="194">
        <f>SUM(Base!$AC133*2+Base!$AF133+Base!$AI133*2+Base!$AK133*2+Base!$AL133+Base!$AM133*2+Base!$AO133+Base!$AU133*2+Base!$BB133*2+Base!$BF133*2)/340+(ROW()/100000)+Data!Q133</f>
        <v>1.3600000000000001E-3</v>
      </c>
      <c r="BL136" s="194">
        <f>SUM(Base!$AC133+Base!$AF133*2+Base!$AI133*2+Base!$AK133+Base!$AL133*2+Base!$AM133+Base!$AO133+Base!$AU133*2+Base!$AV133+Base!$BF133*2)/300+(ROW()/100000)+SUM(Data!M133:P133)</f>
        <v>1.3600000000000001E-3</v>
      </c>
      <c r="BM136" s="194">
        <f>SUM(Base!$Z133*2+Base!$AA133+Base!$AC133+Base!$AJ133+Base!$AL133*2+Base!$AN133*2+Base!$AP133+Base!$AT133*2+Base!$AY133)/260+(ROW()/100000)+Data!Y133</f>
        <v>1.3600000000000001E-3</v>
      </c>
      <c r="BN136" s="194">
        <f>SUM(Base!$Z133+Base!$AA133+Base!$AK133*2+Base!$AL133*2+Base!$AM133*2+Base!$AN133+Base!$AO133+Base!$AP133+Base!$AT133*2+Base!$AV133*2+Base!$AX133*2+Base!$AY133*2+Base!$AZ133+Base!$BA133+Base!$BD133*2+Base!$BE133*2+Base!$BF133)/520+(ROW()/100000)+Data!Y133</f>
        <v>1.3600000000000001E-3</v>
      </c>
      <c r="BO136" s="194">
        <f>SUM(Base!$AA133+Base!$AK133*2+Base!$AL133*2+Base!$AM133*2+Base!$AN133+Base!$AO133+Base!$AP133*2+Base!$AV133*2+Base!$AX133*2+Base!$AY133*2+Base!$AZ133+Base!$BA133+Base!$BD133*2+Base!$BE133*2+Base!$BF133)/480+(ROW()/100000)+Data!Y133</f>
        <v>1.3600000000000001E-3</v>
      </c>
      <c r="BP136" s="194">
        <f>SUM(Base!$AA133+Base!$AG133+Base!$AK133*2+Base!$AL133*2+Base!$AM133*2+Base!$AN133+Base!$AO133+Base!$AP133*2+Base!$AT133+Base!$AV133*2+Base!$AX133*2+Base!$AY133*2+Base!$AZ133+Base!$BA133+Base!$BD133*2+Base!$BE133*2+Base!$BF133)/520+(ROW()/100000)+Data!Y133</f>
        <v>1.3600000000000001E-3</v>
      </c>
      <c r="BQ136" s="194">
        <f>SUM(Base!$Y133+Base!$AA133*2+Base!$AD133+Base!$AG133*2+Base!$AJ133*2+Base!$AL133+Base!$AN133*2+Base!$AP133*2+Base!$AR133*2+Base!$AT133*2+Base!$AV133*2+Base!$AW133*2+Base!$BA133)/440+(ROW()/100000)+Data!R133</f>
        <v>1.3600000000000001E-3</v>
      </c>
      <c r="BR136" s="194">
        <f>SUM(Base!$Z133*2+Base!$AA133+Base!$AJ133+Base!$AL133*2+Base!$AN133*2+Base!$AO133*2+Base!$AP133*2+Base!$AT133*2+Base!$AX133+Base!$AY133+Base!$BA133*2+Base!$BE133)/380+(ROW()/100000)+SUM(Data!V133+Data!W133)</f>
        <v>1.3600000000000001E-3</v>
      </c>
      <c r="BS136" s="194">
        <f>SUM(Base!$Y133+Base!$AA133*2+Base!$AD133+Base!$AG133*2+Base!$AJ133*2+Base!$AL133*2+Base!$AN133*2+Base!$AO133+Base!$AP133*2+Base!$AT133*2+Base!$AU133+Base!$AV133*2+Base!$AW133*2+Base!$AX133*2+Base!$AY133*2+Base!$AZ133+Base!$BA133+Base!$BD133+Base!$BE133*2)/620+(ROW()/100000)+SUM(Data!R133+Data!U133)</f>
        <v>1.3600000000000001E-3</v>
      </c>
      <c r="BT136" s="194">
        <f>SUM(Base!$L133+Base!$M133*2+Base!$N133+Base!$O133+Base!$P133+Base!$Q133*2+Base!$R133*2+Base!$T133*2+Base!$U133*2+Base!$V133+Base!$AA133+Base!$AG133+Base!$AL133*2+Base!$AN133*2+Base!$AO133*2+Base!$AP133+Base!$AU133*2+Base!$AW133+Base!$AY133+Base!$AZ133*2)/600+(ROW()/100000)+Data!L133</f>
        <v>1.3600000000000001E-3</v>
      </c>
      <c r="BU136" s="194">
        <f>SUM(Base!$L133+Base!$M133*2+Base!$N133+Base!$P133+Base!$Q133*2+Base!$R133*2+Base!$T133*2+Base!$U133+Base!$V133+Base!$AA133+Base!$AG133+Base!$AL133*2+Base!$AN133+Base!$AO133*2+Base!$AP133+Base!$AU133*2+Base!$AW133+Base!$AY133+Base!$AZ133*2)/540+(ROW()/100000)+Data!L133</f>
        <v>1.3600000000000001E-3</v>
      </c>
      <c r="BV136" s="194">
        <f>SUM(Base!$L133+Base!$M133*2+Base!$N133+Base!$P133+Base!$Q133*2+Base!$R133*2+Base!$T133*2+Base!$U133*2+Base!$V133+Base!$AA133+Base!$AG133+Base!$AL133*2+Base!$AN133*2+Base!$AO133*2+Base!$AP133+Base!$AU133*2+Base!$AW133+Base!$AY133+Base!$AZ133*2)/580+(ROW()/100000)+Data!L133</f>
        <v>1.3600000000000001E-3</v>
      </c>
      <c r="BW136" s="194">
        <f>SUM(Base!$Y133*2+Base!$Z133*2+Base!$AA133*2+Base!$AG133+Base!$AJ133+Base!$AL133*2+Base!$AN133*2+Base!$AO133+Base!$AP133+Base!$AT133*2+Base!$AX133+Base!$AY133*2+Base!$AZ133+Base!$BA133+Base!$BD133+Base!$BE133)/460+(ROW()/100000)+Data!X133</f>
        <v>1.3600000000000001E-3</v>
      </c>
      <c r="BX136" s="194">
        <f>SUM(Base!$Y133*2+Base!$Z133+Base!$AA133*2+Base!$AG133*2+Base!$AJ133*2+Base!$AL133+Base!$AN133*2+Base!$AP133*2+Base!$AR133*2+Base!$AT133*2+Base!$AW133*2+Base!$AY133*2+Base!$AZ133+Base!$BA133)/480+(ROW()/100000)+SUM(Data!V133+Data!W133+Data!X133+Data!Y133)</f>
        <v>1.3600000000000001E-3</v>
      </c>
      <c r="BY136" s="194">
        <f>SUM(Base!$Z133*2+Base!$AA133+Base!$AC133*2+Base!$AK133+Base!$AL133+Base!$AM133*2+Base!$AN133*2+Base!$AP133+Base!$AT133*2+Base!$AV133+Base!$BA133*2+Base!$BB133*2+Base!$BF133*2)/420+(ROW()/100000)+Data!Y133</f>
        <v>1.3600000000000001E-3</v>
      </c>
      <c r="BZ136" s="194">
        <f>SUM(Base!$Z133+Base!$AA133+Base!$AC133*2+Base!$AK133+Base!$AL133+Base!$AM133*2+Base!$AN133+Base!$AP133+Base!$AT133+Base!$AV133*2+Base!$BA133*2+Base!$BB133*2+Base!$BF133*2)/380+(ROW()/100000)+Data!Y133</f>
        <v>1.3600000000000001E-3</v>
      </c>
      <c r="CA136" s="194">
        <f>SUM(Base!$Z133*2+Base!$AA133+Base!$AD133*2+Base!$AF133+Base!$AG133*2+Base!$AI133*2+Base!$AL133*2+Base!$AN133+Base!$AO133+Base!$AP133+Base!$AT133*2+Base!$AU133*2+Base!$AX133*2+Base!$AY133+Base!$BA133+Base!$BD133*2+Base!$BE133*2+Base!$BF133)/560+(ROW()/100000)+Data!R133</f>
        <v>1.3600000000000001E-3</v>
      </c>
      <c r="CB136" s="194">
        <f>SUM(Base!$Z133+Base!$AA133+Base!$AD133+Base!$AF133*2+Base!$AG133*2+Base!$AI133*2+Base!$AL133+Base!$AN133+Base!$AO133+Base!$AP133+Base!$AT133*2+Base!$AU133*2+Base!$AX133*2+Base!$AY133+Base!$BA133+Base!$BD133*2+Base!$BE133*2+Base!$BF133)/520+(ROW()/100000)+Data!R133</f>
        <v>1.3600000000000001E-3</v>
      </c>
      <c r="CC136" s="194">
        <f>SUM(Base!$W133*2+Base!$Y133*2+Base!$AA133+Base!$AG133+Base!$AJ133*2+Base!$AL133+Base!$AR133+Base!$AT133+Base!$AX133+Base!$AY133*2+Base!$AZ133*2+Base!$BA133+Base!$BD133+Base!$BE133)/380+(ROW()/100000)+SUM(Data!S133+Data!T133+Data!V133+Data!W133)</f>
        <v>1.3600000000000001E-3</v>
      </c>
      <c r="CD136" s="194">
        <f>SUM(Base!$W133*2+Base!$Y133*2+Base!$AA133+Base!$AG133+Base!$AJ133*2+Base!$AT133+Base!$AX133+Base!$AY133*2+Base!$AZ133*2+Base!$BA133+Base!$BD133+Base!$BE133)/340+(ROW()/100000)+SUM(Data!S133+Data!T133+Data!V133+Data!W133)</f>
        <v>1.3600000000000001E-3</v>
      </c>
      <c r="CE136" s="194">
        <f>SUM(Base!$W133*2+Base!$Y133*2+Base!$AA133+Base!$AF133+Base!$AG133+Base!$AI133*2+Base!$AJ133*2+Base!$AL133+Base!$AO133+Base!$AP133+Base!$AR133+Base!$AT133*2+Base!$AU133+Base!$AV133*2+Base!$AX133*2+Base!$AY133*2+Base!$AZ133+Base!$BA133+Base!$BD133*2+Base!$BE133*2)/600+(ROW()/100000)+SUM(Data!M133:P133)</f>
        <v>1.3600000000000001E-3</v>
      </c>
      <c r="CF136" s="194">
        <f>SUM(Base!$W133+Base!$Y133+Base!$AA133+Base!$AF133*2+Base!$AG133+Base!$AI133*2+Base!$AJ133+Base!$AL133*2+Base!$AO133+Base!$AP133+Base!$AT133+Base!$AU133*2+Base!$AV133*2+Base!$AX133*2+Base!$AY133*2+Base!$AZ133+Base!$BA133+Base!$BD133+Base!$BE133*2)/540+(ROW()/100000)+SUM(Data!M133:P133)</f>
        <v>1.3600000000000001E-3</v>
      </c>
      <c r="CG136" s="194">
        <f>SUM(Base!$W133*2+Base!$Y133*2+Base!$AA133+Base!$AF133*2+Base!$AG133+Base!$AI133*2+Base!$AJ133+Base!$AL133+Base!$AO133+Base!$AP133+Base!$AT133*2+Base!$AU133+Base!$AV133*2+Base!$AX133*2+Base!$AY133*2+Base!$AZ133+Base!$BA133+Base!$BD133+Base!$BE133*2)/560+(ROW()/100000)+SUM(Data!M133:P133)</f>
        <v>1.3600000000000001E-3</v>
      </c>
      <c r="CH136" s="194">
        <f>SUM(Base!$W133*2+Base!$Y133*2+Base!$AA133+Base!$AC133*2+Base!$AF133*2+Base!$AG133+Base!$AI133*2+Base!$AJ133+Base!$AK133+Base!$AL133+Base!$AM133+Base!$AN133+Base!$AO133+Base!$AP133+Base!$AT133*2+Base!$AU133+Base!$AX133+Base!$AZ133+Base!$BB133*2+Base!$BD133*2+Base!$BE133*2+Base!$BF133*2)/640+(ROW()/100000)+Data!Q133</f>
        <v>1.3600000000000001E-3</v>
      </c>
      <c r="CI136" s="194">
        <f>SUM(Base!$Y133+Base!$AA133+Base!$AC133*2+Base!$AF133*2+Base!$AG133+Base!$AI133*2+Base!$AJ133+Base!$AK133+Base!$AL133+Base!$AM133+Base!$AN133+Base!$AO133+Base!$AP133+Base!$AU133*2+Base!$AX133+Base!$AZ133+Base!$BB133*2+Base!$BD133+Base!$BF133*2)/500+(ROW()/100000)+Data!Q133</f>
        <v>1.3600000000000001E-3</v>
      </c>
      <c r="CJ136" s="194">
        <f>SUM(Base!$W133+Base!$Y133*2+Base!$AA133+Base!$AC133*2+Base!$AF133*2+Base!$AG133+Base!$AI133*2+Base!$AJ133+Base!$AK133+Base!$AL133+Base!$AM133+Base!$AN133+Base!$AO133+Base!$AP133+Base!$AT133+Base!$AU133*2+Base!$AX133+Base!$AZ133+Base!$BB133*2+Base!$BD133*2+Base!$BE133+Base!$BF133*2)/600+(ROW()/100000)+Data!Q133</f>
        <v>1.3600000000000001E-3</v>
      </c>
      <c r="CK136" s="194">
        <f>SUM(Base!$W133*2+Base!$AA133*2+Base!$AG133*2+Base!$AI133+Base!$AJ133+Base!$AL133+Base!$AN133+Base!$AP133*2+Base!$AT133+Base!$AV133*2+Base!$AW133+Base!$AX133*2+Base!$BE133*2)/400+(ROW()/100000)+SUM(Data!S133+Data!T133)</f>
        <v>1.3600000000000001E-3</v>
      </c>
      <c r="CL136" s="194">
        <f>SUM(Base!$W133+Base!$AA133+Base!$AF133+Base!$AG133*2+Base!$AI133*2+Base!$AJ133+Base!$AL133+Base!$AN133+Base!$AO133*2+Base!$AP133*2+Base!$AU133*2+Base!$AV133*2+Base!$AX133*2+Base!$BE133)/420+(ROW()/100000)+SUM(Data!S133+Data!T133)</f>
        <v>1.3600000000000001E-3</v>
      </c>
      <c r="CM136" s="194">
        <f>SUM(Base!$W133+Base!$AA133+Base!$AG133*2+Base!$AI133*2+Base!$AJ133+Base!$AL133+Base!$AN133+Base!$AO133+Base!$AP133*2+Base!$AT133+Base!$AU133+Base!$AV133*2+Base!$AW133+Base!$AX133*2+Base!$BE133*2)/420+(ROW()/100000)+SUM(Data!S133+Data!T133)</f>
        <v>1.3600000000000001E-3</v>
      </c>
      <c r="CN136" s="194">
        <f>SUM(Base!$Y133*2+Base!$AA133*2+Base!$AG133*2+Base!$AJ133*2+Base!$AL133+Base!$AN133*2+Base!$AP133*2+Base!$AR133+Base!$AT133*2+Base!$AV133*2+Base!$AW133*2+Base!$AY133+Base!$AZ133)/440+(ROW()/100000)+SUM(Data!S133+Data!T133)</f>
        <v>1.3600000000000001E-3</v>
      </c>
      <c r="CO136" s="194">
        <f>SUM(Base!$Y133+Base!$AA133*2+Base!$AG133*2+Base!$AJ133*2+Base!$AN133*2+Base!$AP133*2+Base!$AT133+Base!$AV133*2+Base!$AW133*2+Base!$AZ133)/340+(ROW()/100000)+SUM(Data!S133+Data!T133)</f>
        <v>1.3600000000000001E-3</v>
      </c>
      <c r="CP136" s="194">
        <f>SUM(Base!$W133+Base!$Z133+Base!$AA133+Base!$AC133*2+Base!$AL133+Base!$AM133*2+Base!$AT133*2+Base!$AV133+Base!$AX133+Base!$BA133+Base!$BB133*2+Base!$BE133+Base!$BF133*2)/360+(ROW()/100000)+SUM(Data!V133+Data!W133)</f>
        <v>1.3600000000000001E-3</v>
      </c>
      <c r="CQ136" s="195">
        <f>SUM(Base!$W133+Base!$AA133+Base!$AC133*2+Base!$AL133+Base!$AM133*2+Base!$AT133+Base!$AV133*2+Base!$AX133+Base!$BA133+Base!$BB133*2+Base!$BE133+Base!$BF133*2)/340+(ROW()/100000)+SUM(Data!V133+Data!W133)</f>
        <v>1.3600000000000001E-3</v>
      </c>
      <c r="CR136" s="1"/>
    </row>
    <row r="137" spans="1:96" ht="25" customHeight="1" x14ac:dyDescent="0.3">
      <c r="A137" s="1"/>
      <c r="B137" s="199">
        <f>Base!B134</f>
        <v>0</v>
      </c>
      <c r="C137" s="200">
        <f>Base!C134</f>
        <v>0</v>
      </c>
      <c r="D137" s="1"/>
      <c r="E137" s="201">
        <f>Base!E134</f>
        <v>0</v>
      </c>
      <c r="F137" s="202" t="str">
        <f t="shared" si="6"/>
        <v>A (D)</v>
      </c>
      <c r="G137" s="1"/>
      <c r="H137" s="201">
        <f>Base!I134</f>
        <v>0</v>
      </c>
      <c r="I137" s="200">
        <f>Base!H134</f>
        <v>0</v>
      </c>
      <c r="J137" s="1"/>
      <c r="K137" s="203">
        <f>SUM(Base!$AF134*2+Base!$AI134*2+Base!$AL134*2+Base!$AN134+Base!$AO134*2+Base!$AP134*2+Base!$AU134*2+Base!$AV134+Base!$BF134)/300+(ROW()/100000)+Data!R134</f>
        <v>1.3699999999999999E-3</v>
      </c>
      <c r="L137" s="204">
        <f>SUM(Base!$Y134*2+Base!$Z134*2+Base!$AA134*2+Base!$AG134+Base!$AJ134*2+Base!$AL134+Base!$AN134*2+Base!$AP134+Base!$AT134*2+Base!$AX134+Base!$AY134*2+Base!$AZ134+Base!$BA134+Base!$BD134+Base!$BE134)/440+(ROW()/100000)+Data!Y134</f>
        <v>1.3699999999999999E-3</v>
      </c>
      <c r="M137" s="204">
        <f>SUM(Base!$Y134*2+Base!$Z134+Base!$AA134*2+Base!$AD134*2+Base!$AG134*2+Base!$AJ134*2+Base!$AL134*2+Base!$AN134+Base!$AP134*2+Base!$AR134*2+Base!$AT134*2+Base!$AW134+Base!$AZ134)/440+(ROW()/100000)+Data!X134</f>
        <v>1.3699999999999999E-3</v>
      </c>
      <c r="N137" s="204">
        <f>SUM(Base!$Y134+Base!$AA134*2+Base!$AD134*2+Base!$AG134*2+Base!$AJ134*2+Base!$AL134*2+Base!$AN134+Base!$AP134*2+Base!$AR134*2+Base!$AT134*2+Base!$AW134+Base!$AZ134)/400+(ROW()/100000)+Data!X134</f>
        <v>1.3699999999999999E-3</v>
      </c>
      <c r="O137" s="204">
        <f>SUM(Base!$Y134+Base!$AA134*2+Base!$AG134*2+Base!$AJ134*2+Base!$AL134+Base!$AN134*2+Base!$AP134*2+Base!$AR134+Base!$AT134*2+Base!$AV134*2+Base!$AW134*2+Base!$AY134+Base!$AZ134)/420+(ROW()/100000)+SUM(Data!U134+Data!V134+Data!W134+Data!X134)</f>
        <v>1.3699999999999999E-3</v>
      </c>
      <c r="P137" s="204">
        <f>SUM(Base!$Y134+Base!$AA134*2+Base!$AG134*2+Base!$AJ134*2+Base!$AL134+Base!$AN134*2+Base!$AP134*2+Base!$AR134+Base!$AT134*2+Base!$AV134*2+Base!$AW134*2+Base!$AZ134)/400+(ROW()/100000)+SUM(Data!U134+Data!V134+Data!W134+Data!X134)</f>
        <v>1.3699999999999999E-3</v>
      </c>
      <c r="Q137" s="204">
        <f>SUM(Base!$Y134+Base!$Z134+Base!$AA134+Base!$AD134+Base!$AG134*2+Base!$AI134*2+Base!$AJ134+Base!$AK134+Base!$AL134+Base!$AN134+Base!$AP134+Base!$AT134*2+Base!$AU134+Base!$AV134*2+Base!$AX134*2+Base!$AY134+Base!$BA134+Base!$BD134+Base!$BE134*2+Base!$BF134)/520+(ROW()/100000)+Data!U134</f>
        <v>1.3699999999999999E-3</v>
      </c>
      <c r="R137" s="204">
        <f>SUM(Base!$AA134+Base!$AC134+Base!$AF134*2+Base!$AG134*2+Base!$AI134*2+Base!$AJ134+Base!$AL134*2+Base!$AM134+Base!$AN134*2+Base!$AO134*2+Base!$AP134*2+Base!$AU134*2+Base!$AW134+Base!$BB134+Base!$BD134*2+Base!$BF134+Base!$BF134*2)/500+(ROW()/100000)+Data!Q134</f>
        <v>1.3699999999999999E-3</v>
      </c>
      <c r="S137" s="204">
        <f>SUM(Base!$AA134+Base!$AC134*2+Base!$AF134*2+Base!$AG134*2+Base!$AI134*2+Base!$AJ134+Base!$AK134+Base!$AL134+Base!$AM134+Base!$AN134*2+Base!$AO134+Base!$AP134+Base!$AU134*2+Base!$AW134+Base!$BB134*2+Base!$BD134+Base!$BF134*2)/500+(ROW()/100000)+Data!Q134</f>
        <v>1.3699999999999999E-3</v>
      </c>
      <c r="T137" s="204">
        <f>SUM(Base!$AA134+Base!$AC134*2+Base!$AF134+Base!$AG134*2+Base!$AI134*2+Base!$AJ134+Base!$AK134*2+Base!$AL134+Base!$AM134*2+Base!$AN134*2+Base!$AO134+Base!$AP134*2+Base!$AU134*2+Base!$AW134+Base!$BB134*2+Base!$BF134*2)/520+(ROW()/100000)+Data!Q134</f>
        <v>1.3699999999999999E-3</v>
      </c>
      <c r="U137" s="204">
        <f>SUM(Base!$AF134+Base!$AI134*2+Base!$AK134*2+Base!$AL134*2+Base!$AM134+Base!$AO134+Base!$AU134+Base!$AV134*2+Base!$AX134*2+Base!$AZ134+Base!$BD134+Base!$BE134*2+Base!$BF134)/380+(ROW()/100000)+SUM(Data!R134+Data!U134)</f>
        <v>1.3699999999999999E-3</v>
      </c>
      <c r="V137" s="204">
        <f>SUM(Base!$AF134+Base!$AG134+Base!$AI134*2+Base!$AK134*2+Base!$AL134*2+Base!$AM134+Base!$AO134+Base!$AV134*2+Base!$AX134*2+Base!$AZ134+Base!$BD134+Base!$BE134*2+Base!$BF134)/380+(ROW()/100000)+SUM(Data!R134+Data!U134)</f>
        <v>1.3699999999999999E-3</v>
      </c>
      <c r="W137" s="204">
        <f>SUM(Base!$AA134*2+Base!$AG134*2+Base!$AI134*2+Base!$AJ134+Base!$AL134+Base!$AN134+Base!$AO134+Base!$AP134*2+Base!$AT134+Base!$AU134*2+Base!$AV134*2+Base!$AW134+Base!$AX134+Base!$BE134*2)/420+(ROW()/100000)+Data!U134</f>
        <v>1.3699999999999999E-3</v>
      </c>
      <c r="X137" s="204">
        <f>SUM(Base!$AC134+Base!$AF134*2+Base!$AI134*2+Base!$AL134*2+Base!$AM134+Base!$AN134+Base!$AO134*2+Base!$AP134*2+Base!$AU134*2+Base!$BB134+Base!$BD134*2+Base!$BF134)/380+(ROW()/100000)+Data!Q134</f>
        <v>1.3699999999999999E-3</v>
      </c>
      <c r="Y137" s="204">
        <f>SUM(Base!$AC134*2+Base!$AF134*2+Base!$AI134*2+Base!$AK134+Base!$AL134+Base!$AM134+Base!$AN134+Base!$AO134+Base!$AP134+Base!$AU134*2+Base!$BB134*2+Base!$BD134+Base!$BF134*2)/380+(ROW()/100000)+Data!Q134</f>
        <v>1.3699999999999999E-3</v>
      </c>
      <c r="Z137" s="204">
        <f>SUM(Base!$AC134*2+Base!$AF134+Base!$AI134*2+Base!$AK134*2+Base!$AL134+Base!$AM134*2+Base!$AN134+Base!$AO134+Base!$AP134*2+Base!$AU134*2+Base!$BB134*2+Base!$BF134*2)/400+(ROW()/100000)+Data!Q134</f>
        <v>1.3699999999999999E-3</v>
      </c>
      <c r="AA137" s="204">
        <f>SUM(Base!$Y134*2+Base!$Z134*2+Base!$AA134*2+Base!$AC134*2+Base!$AD134+Base!$AG134+Base!$AJ134*2+Base!$AL134*2+Base!$AN134*2+Base!$AP134+Base!$AT134*2+Base!$AV134+Base!$AW134+Base!$AX134+Base!$AY134*2+Base!$AZ134*2+Base!$BA134+Base!$BB134+Base!$BD134+Base!$BE134+Base!$BF134*2)/640+(ROW()/100000)+Data!Y134</f>
        <v>1.3699999999999999E-3</v>
      </c>
      <c r="AB137" s="204">
        <f>SUM(Base!$Y134*2+Base!$Z134+Base!$AA134*2+Base!$AC134*2+Base!$AD134*2+Base!$AG134*2+Base!$AJ134*2+Base!$AL134*2+Base!$AN134*2+Base!$AP134*2+Base!$AT134*2+Base!$AV134+Base!$AW134*2+Base!$AX134+Base!$AY134*2+Base!$AZ134*2+Base!$BA134+Base!$BB134+Base!$BD134+Base!$BE134+Base!$BF134*2)/700+(ROW()/100000)+Data!Y134</f>
        <v>1.3699999999999999E-3</v>
      </c>
      <c r="AC137" s="204">
        <f>SUM(Base!$AA134*2+Base!$AD134+Base!$AG134*2+Base!$AI134+Base!$AJ134+Base!$AL134+Base!$AN134+Base!$AP134*2+Base!$AT134*2+Base!$AV134+Base!$AW134+Base!$AX134+Base!$AY134+Base!$BE134)/360+(ROW()/100000)+Data!U134</f>
        <v>1.3699999999999999E-3</v>
      </c>
      <c r="AD137" s="204">
        <f>SUM(Base!$AA134+Base!$AF134+Base!$AG134+Base!$AI134*2+Base!$AJ134+Base!$AK134+Base!$AL134+Base!$AN134+Base!$AO134*2+Base!$AP134*2+Base!$AU134*2+Base!$AV134*2+Base!$AX134+Base!$BE134)/380+(ROW()/100000)+Data!U134</f>
        <v>1.3699999999999999E-3</v>
      </c>
      <c r="AE137" s="204">
        <f>SUM(Base!$AA134*2+Base!$AG134*2+Base!$AI134*2+Base!$AJ134+Base!$AL134+Base!$AN134+Base!$AO134+Base!$AP134*2+Base!$AT134+Base!$AV134*2+Base!$AW134+Base!$AX134+Base!$BE134)/360+(ROW()/100000)+Data!U134</f>
        <v>1.3699999999999999E-3</v>
      </c>
      <c r="AF137" s="204">
        <f>SUM(Base!$W134*2+Base!$Y134*2+Base!$AA134+Base!$AF134+Base!$AG134+Base!$AI134+Base!$AJ134*2+Base!$AL134+Base!$AP134+Base!$AR134*2+Base!$AT134*2+Base!$AU134+Base!$AV134*2+Base!$AX134*2+Base!$AY134*2+Base!$AZ134+Base!$BA134+Base!$BD134+Base!$BE134*2)/560+(ROW()/100000)+SUM(Data!M134:P134)</f>
        <v>1.3699999999999999E-3</v>
      </c>
      <c r="AG137" s="204">
        <f>SUM(Base!$W134*2+Base!$Y134*2+Base!$AA134+Base!$AF134+Base!$AG134+Base!$AI134+Base!$AJ134*2+Base!$AL134+Base!$AP134+Base!$AR134+Base!$AT134*2+Base!$AU134+Base!$AV134*2+Base!$AX134*2+Base!$AY134*2+Base!$AZ134+Base!$BA134+Base!$BD134+Base!$BE134*2)/540+(ROW()/100000)+SUM(Data!M134:P134)</f>
        <v>1.3699999999999999E-3</v>
      </c>
      <c r="AH137" s="204">
        <f>SUM(Base!$Y134+Base!$Z134+Base!$AA134*2+Base!$AG134*2+Base!$AJ134*2+Base!$AL134+Base!$AN134*2+Base!$AP134*2+Base!$AR134+Base!$AT134*2+Base!$AV134*2+Base!$AW134+Base!$BA134+Base!$BF134)/420+(ROW()/100000)+Data!Y134</f>
        <v>1.3699999999999999E-3</v>
      </c>
      <c r="AI137" s="204">
        <f>SUM(Base!$Z134+Base!$AA134*2+Base!$AG134*2+Base!$AJ134*2+Base!$AL134+Base!$AN134*2+Base!$AP134*2+Base!$AR134+Base!$AT134*2+Base!$AV134*2+Base!$AW134+Base!$BA134+Base!$BF134)/400+(ROW()/100000)+Data!Y134</f>
        <v>1.3699999999999999E-3</v>
      </c>
      <c r="AJ137" s="204">
        <f>SUM(Base!$AA134*2+Base!$AG134*2+Base!$AI134+Base!$AJ134*2+Base!$AL134+Base!$AN134*2+Base!$AP134*2+Base!$AU134+Base!$AV134*2+Base!$AW134*2+Base!$BA134)/360+(ROW()/100000)+SUM(Data!R134+Data!U134)</f>
        <v>1.3699999999999999E-3</v>
      </c>
      <c r="AK137" s="204">
        <f>SUM(Base!$AA134*2+Base!$AG134*2+Base!$AJ134*2+Base!$AL134+Base!$AN134*2+Base!$AP134*2+Base!$AT134+Base!$AU134+Base!$AV134*2+Base!$AW134*2+Base!$BA134)/360+(ROW()/100000)+SUM(Data!R134+Data!U134)</f>
        <v>1.3699999999999999E-3</v>
      </c>
      <c r="AL137" s="204">
        <f>SUM(Base!$AF134+Base!$AG134+Base!$AI134*2+Base!$AK134+Base!$AL134*2+Base!$AN134+Base!$AO134*2+Base!$AP134+Base!$AU134*2+Base!$AV134*2+Base!$AX134)/360+(ROW()/100000)+Data!R134</f>
        <v>1.3699999999999999E-3</v>
      </c>
      <c r="AM137" s="204">
        <f>SUM(Base!$AA134+Base!$AF134+Base!$AG134+Base!$AI134*2+Base!$AK134+Base!$AL134*2+Base!$AN134+Base!$AO134*2+Base!$AP134+Base!$AU134*2+Base!$AV134*2+Base!$AX134)/380+(ROW()/100000)+Data!R134</f>
        <v>1.3699999999999999E-3</v>
      </c>
      <c r="AN137" s="204">
        <f>SUM(Base!$W134+Base!$Y134+Base!$AA134+Base!$AF134+Base!$AI134+Base!$AJ134*2+Base!$AK134+Base!$AL134*2+Base!$AO134+Base!$AP134+Base!$AT134*2+Base!$AU134*2+Base!$AV134*2+Base!$AX134*2+Base!$AY134)/460+(ROW()/100000)+SUM(Data!S134+Data!T134)</f>
        <v>1.3699999999999999E-3</v>
      </c>
      <c r="AO137" s="204">
        <f>SUM(Base!$W134*2+Base!$Y134+Base!$AA134+Base!$AF134+Base!$AI134+Base!$AJ134*2+Base!$AK134+Base!$AL134+Base!$AN134+Base!$AO134+Base!$AP134+Base!$AT134*2+Base!$AU134+Base!$AV134*2+Base!$AX134*2+Base!$AY134)/480+(ROW()/100000)+SUM(Data!S134+Data!T134)</f>
        <v>1.3699999999999999E-3</v>
      </c>
      <c r="AP137" s="204">
        <f>SUM(Base!$Y134+Base!$AA134*2+Base!$AG134*2+Base!$AJ134*2+Base!$AL134+Base!$AN134*2+Base!$AP134*2+Base!$AR134+Base!$AT134+Base!$AV134+Base!$AW134*2+Base!$AZ134)/360+(ROW()/100000)+Data!X134</f>
        <v>1.3699999999999999E-3</v>
      </c>
      <c r="AQ137" s="204">
        <f>SUM(Base!$W134*2+Base!$Y134+Base!$AA134+Base!$AF134*2+Base!$AG134+Base!$AI134*2+Base!$AJ134+Base!$AL134*2+Base!$AO134+Base!$AP134+Base!$AT134+Base!$AU134*2+Base!$AV134*2+Base!$AX134+Base!$AZ134)/460+(ROW()/100000)+SUM(Data!M134:P134)</f>
        <v>1.3699999999999999E-3</v>
      </c>
      <c r="AR137" s="204">
        <f>SUM(Base!$W134+Base!$AF134*2+Base!$AG134+Base!$AI134*2+Base!$AL134*2+Base!$AO134*2+Base!$AP134+Base!$AU134*2+Base!$AV134+Base!$AX134)/340+(ROW()/100000)+SUM(Data!M134:P134)</f>
        <v>1.3699999999999999E-3</v>
      </c>
      <c r="AS137" s="204">
        <f>SUM(Base!$W134+Base!$Y134+Base!$AF134*2+Base!$AG134+Base!$AI134*2+Base!$AJ134+Base!$AL134*2+Base!$AO134*2+Base!$AP134+Base!$AU134*2+Base!$AV134*2+Base!$AX134)/400+(ROW()/100000)+SUM(Data!M134:P134)</f>
        <v>1.3699999999999999E-3</v>
      </c>
      <c r="AT137" s="204">
        <f>SUM(Base!$Y134*2+Base!$Z134+Base!$AA134*2+Base!$AG134*2+Base!$AJ134*2+Base!$AL134+Base!$AN134*2+Base!$AP134*2+Base!$AR134+Base!$AT134*2+Base!$AV134+Base!$AW134*2+Base!$AY134*2+Base!$AZ134*2+Base!$BA134)/500+(ROW()/100000)+Data!Y134</f>
        <v>1.3699999999999999E-3</v>
      </c>
      <c r="AU137" s="204">
        <f>SUM(Base!$L134*2+Base!$M134*2+Base!$N134*2+Base!$P134*2+Base!$Q134*2+Base!$R134+Base!$T134*2+Base!$V134+Base!$AL134+Base!$AO134*2+Base!$AP134+Base!$AU134*2+Base!$AZ134*2)/440+(ROW()/100000)+Data!L134</f>
        <v>1.3699999999999999E-3</v>
      </c>
      <c r="AV137" s="204">
        <f>SUM(Base!$AA134+Base!$AF134*2+Base!$AG134+Base!$AI134*2+Base!$AK134+Base!$AL134*2+Base!$AM134+Base!$AN134*2+Base!$AO134*2+Base!$AP134*2+Base!$AU134*2+Base!$AV134*2+Base!$AX134+Base!$BB134+Base!$BE134+Base!$BF134)/480+(ROW()/100000)+Data!R134</f>
        <v>1.3699999999999999E-3</v>
      </c>
      <c r="AW137" s="204">
        <f>SUM(Base!$Y134*2+Base!$Z134*2+Base!$AA134*2+Base!$AD134+Base!$AG134+Base!$AJ134*2+Base!$AL134*2+Base!$AN134+Base!$AR134+Base!$AT134*2+Base!$AX134+Base!$AY134*2+Base!$AZ134*2+Base!$BA134+Base!$BD134+Base!$BE134)/480+(ROW()/100000)+SUM(Data!V134+Data!W134)</f>
        <v>1.3699999999999999E-3</v>
      </c>
      <c r="AX137" s="204">
        <f>SUM(Base!$Y134*2+Base!$Z134*2+Base!$AA134*2+Base!$AD134+Base!$AG134+Base!$AJ134*2+Base!$AL134+Base!$AN134+Base!$AR134+Base!$AT134*2+Base!$AW134+Base!$AX134+Base!$AY134*2+Base!$AZ134*2+Base!$BA134+Base!$BD134+Base!$BE134)/480+(ROW()/100000)+SUM(Data!V134+Data!W134)</f>
        <v>1.3699999999999999E-3</v>
      </c>
      <c r="AY137" s="204">
        <f>SUM(Base!$Y134+Base!$AA134+Base!$AC134*2+Base!$AF134*2+Base!$AG134+Base!$AI134*2+Base!$AJ134+Base!$AK134+Base!$AL134+Base!$AM134+Base!$AN134+Base!$AO134+Base!$AP134+Base!$AU134*2+Base!$AX134+Base!$AZ134+Base!$BB134+Base!$BD134+Base!$BE134*2)/480+(ROW()/100000)+SUM(Data!M134:P134)</f>
        <v>1.3699999999999999E-3</v>
      </c>
      <c r="AZ137" s="204">
        <f>SUM(Base!$W134*2+Base!$Y134*2+Base!$AA134+Base!$AD134+Base!$AG134*2+Base!$AJ134*2+Base!$AL134+Base!$AN134+Base!$AP134+Base!$AR134+Base!$AT134+Base!$AW134+Base!$AX134+Base!$AY134*2+Base!$AZ134*2+Base!$BA134+Base!$BD134+Base!$BE134)/480+(ROW()/100000)+SUM(Data!S134+Data!T134+Data!V134+Data!W134)</f>
        <v>1.3699999999999999E-3</v>
      </c>
      <c r="BA137" s="204">
        <f>SUM(Base!$W134*2+Base!$Y134*2+Base!$AA134+Base!$AD134+Base!$AG134*2+Base!$AJ134*2+Base!$AN134+Base!$AP134+Base!$AT134+Base!$AW134+Base!$AX134+Base!$AY134*2+Base!$AZ134*2+Base!$BA134+Base!$BD134+Base!$BE134)/440+(ROW()/100000)+SUM(Data!S134+Data!T134+Data!V134+Data!W134)</f>
        <v>1.3699999999999999E-3</v>
      </c>
      <c r="BB137" s="204">
        <f>SUM(Base!$W134+Base!$Y134+Base!$AA134*2+Base!$AD134+Base!$AF134+Base!$AG134*2+Base!$AI134*2+Base!$AJ134*2+Base!$AL134+Base!$AN134*2+Base!$AO134+Base!$AP134*2+Base!$AR134+Base!$AT134*2+Base!$AU134+Base!$AV134*2+Base!$AW134*2+Base!$AX134+Base!$AY134*2+Base!$AZ134)/640+(ROW()/100000)+SUM(Data!M134:P134)</f>
        <v>1.3699999999999999E-3</v>
      </c>
      <c r="BC137" s="204">
        <f>SUM(Base!$AA134+Base!$AF134+Base!$AG134*2+Base!$AI134*2+Base!$AJ134+Base!$AL134*2+Base!$AN134+Base!$AO134+Base!$AP134*2+Base!$AT134+Base!$AU134*2+Base!$AV134*2+Base!$AX134+Base!$AY134+Base!$AZ134)/440+(ROW()/100000)+SUM(Data!M134:P134)</f>
        <v>1.3699999999999999E-3</v>
      </c>
      <c r="BD137" s="204">
        <f>SUM(Base!$AA134*2+Base!$AF134+Base!$AG134*2+Base!$AI134*2+Base!$AJ134+Base!$AL134+Base!$AN134*2+Base!$AO134+Base!$AP134*2+Base!$AT134+Base!$AU134+Base!$AV134*2+Base!$AW134+Base!$AX134+Base!$AY134+Base!$AZ134)/460+(ROW()/100000)+SUM(Data!M134:P134)</f>
        <v>1.3699999999999999E-3</v>
      </c>
      <c r="BE137" s="204">
        <f>SUM(Base!$AA134*2+Base!$AC134*2+Base!$AF134*2+Base!$AG134*2+Base!$AI134*2+Base!$AJ134*2+Base!$AL134+Base!$AM134+Base!$AN134*2+Base!$AO134+Base!$AP134*2+Base!$AU134*2+Base!$AV134*2+Base!$BB134*2+Base!$BD134+Base!$BE134+Base!$BF134*2)/580+(ROW()/100000)+Data!Q134</f>
        <v>1.3699999999999999E-3</v>
      </c>
      <c r="BF137" s="204">
        <f>SUM(Base!$Y134+Base!$AA134*2+Base!$AC134*2+Base!$AF134*2+Base!$AG134*2+Base!$AI134*2+Base!$AJ134*2+Base!$AL134+Base!$AM134+Base!$AN134*2+Base!$AO134+Base!$AP134*2+Base!$AU134*2+Base!$AV134*2+Base!$AW134+Base!$BB134*2+Base!$BD134+Base!$BE134+Base!$BF134*2)/620+(ROW()/100000)+Data!Q134</f>
        <v>1.3699999999999999E-3</v>
      </c>
      <c r="BG137" s="204">
        <f>SUM(Base!$Y134*2+Base!$Z134+Base!$AA134+Base!$AD134+Base!$AG134*2+Base!$AJ134*2+Base!$AL134+Base!$AN134+Base!$AP134*2+Base!$AR134+Base!$AT134*2+Base!$AW134*2+Base!$AX134*2+Base!$AY134*2+Base!$BA134+Base!$BE134)/480+(ROW()/100000)+Data!U134</f>
        <v>1.3699999999999999E-3</v>
      </c>
      <c r="BH137" s="204">
        <f>SUM(Base!$Y134+Base!$AA134+Base!$AD134+Base!$AG134*2+Base!$AI134+Base!$AJ134*2+Base!$AL134+Base!$AN134+Base!$AP134*2+Base!$AT134*2+Base!$AW134+Base!$AX134*2+Base!$AY134*2+Base!$BA134+Base!$BE134)/420+(ROW()/100000)+Data!U134</f>
        <v>1.3699999999999999E-3</v>
      </c>
      <c r="BI137" s="204">
        <f>SUM(Base!$AC134+Base!$AF134*2+Base!$AI134*2+Base!$AL134*2+Base!$AM134+Base!$AO134*2+Base!$AU134*2+Base!$BB134+Base!$BD134*2+Base!$BF134)/320+(ROW()/100000)+Data!Q134</f>
        <v>1.3699999999999999E-3</v>
      </c>
      <c r="BJ137" s="204">
        <f>SUM(Base!$AC134*2+Base!$AF134*2+Base!$AI134*2+Base!$AK134+Base!$AL134+Base!$AM134+Base!$AO134+Base!$AU134*2+Base!$BB134*2+Base!$BD134+Base!$BF134*2)/340+(ROW()/100000)+Data!Q134</f>
        <v>1.3699999999999999E-3</v>
      </c>
      <c r="BK137" s="204">
        <f>SUM(Base!$AC134*2+Base!$AF134+Base!$AI134*2+Base!$AK134*2+Base!$AL134+Base!$AM134*2+Base!$AO134+Base!$AU134*2+Base!$BB134*2+Base!$BF134*2)/340+(ROW()/100000)+Data!Q134</f>
        <v>1.3699999999999999E-3</v>
      </c>
      <c r="BL137" s="204">
        <f>SUM(Base!$AC134+Base!$AF134*2+Base!$AI134*2+Base!$AK134+Base!$AL134*2+Base!$AM134+Base!$AO134+Base!$AU134*2+Base!$AV134+Base!$BF134*2)/300+(ROW()/100000)+SUM(Data!M134:P134)</f>
        <v>1.3699999999999999E-3</v>
      </c>
      <c r="BM137" s="204">
        <f>SUM(Base!$Z134*2+Base!$AA134+Base!$AC134+Base!$AJ134+Base!$AL134*2+Base!$AN134*2+Base!$AP134+Base!$AT134*2+Base!$AY134)/260+(ROW()/100000)+Data!Y134</f>
        <v>1.3699999999999999E-3</v>
      </c>
      <c r="BN137" s="204">
        <f>SUM(Base!$Z134+Base!$AA134+Base!$AK134*2+Base!$AL134*2+Base!$AM134*2+Base!$AN134+Base!$AO134+Base!$AP134+Base!$AT134*2+Base!$AV134*2+Base!$AX134*2+Base!$AY134*2+Base!$AZ134+Base!$BA134+Base!$BD134*2+Base!$BE134*2+Base!$BF134)/520+(ROW()/100000)+Data!Y134</f>
        <v>1.3699999999999999E-3</v>
      </c>
      <c r="BO137" s="204">
        <f>SUM(Base!$AA134+Base!$AK134*2+Base!$AL134*2+Base!$AM134*2+Base!$AN134+Base!$AO134+Base!$AP134*2+Base!$AV134*2+Base!$AX134*2+Base!$AY134*2+Base!$AZ134+Base!$BA134+Base!$BD134*2+Base!$BE134*2+Base!$BF134)/480+(ROW()/100000)+Data!Y134</f>
        <v>1.3699999999999999E-3</v>
      </c>
      <c r="BP137" s="204">
        <f>SUM(Base!$AA134+Base!$AG134+Base!$AK134*2+Base!$AL134*2+Base!$AM134*2+Base!$AN134+Base!$AO134+Base!$AP134*2+Base!$AT134+Base!$AV134*2+Base!$AX134*2+Base!$AY134*2+Base!$AZ134+Base!$BA134+Base!$BD134*2+Base!$BE134*2+Base!$BF134)/520+(ROW()/100000)+Data!Y134</f>
        <v>1.3699999999999999E-3</v>
      </c>
      <c r="BQ137" s="204">
        <f>SUM(Base!$Y134+Base!$AA134*2+Base!$AD134+Base!$AG134*2+Base!$AJ134*2+Base!$AL134+Base!$AN134*2+Base!$AP134*2+Base!$AR134*2+Base!$AT134*2+Base!$AV134*2+Base!$AW134*2+Base!$BA134)/440+(ROW()/100000)+Data!R134</f>
        <v>1.3699999999999999E-3</v>
      </c>
      <c r="BR137" s="204">
        <f>SUM(Base!$Z134*2+Base!$AA134+Base!$AJ134+Base!$AL134*2+Base!$AN134*2+Base!$AO134*2+Base!$AP134*2+Base!$AT134*2+Base!$AX134+Base!$AY134+Base!$BA134*2+Base!$BE134)/380+(ROW()/100000)+SUM(Data!V134+Data!W134)</f>
        <v>1.3699999999999999E-3</v>
      </c>
      <c r="BS137" s="204">
        <f>SUM(Base!$Y134+Base!$AA134*2+Base!$AD134+Base!$AG134*2+Base!$AJ134*2+Base!$AL134*2+Base!$AN134*2+Base!$AO134+Base!$AP134*2+Base!$AT134*2+Base!$AU134+Base!$AV134*2+Base!$AW134*2+Base!$AX134*2+Base!$AY134*2+Base!$AZ134+Base!$BA134+Base!$BD134+Base!$BE134*2)/620+(ROW()/100000)+SUM(Data!R134+Data!U134)</f>
        <v>1.3699999999999999E-3</v>
      </c>
      <c r="BT137" s="204">
        <f>SUM(Base!$L134+Base!$M134*2+Base!$N134+Base!$O134+Base!$P134+Base!$Q134*2+Base!$R134*2+Base!$T134*2+Base!$U134*2+Base!$V134+Base!$AA134+Base!$AG134+Base!$AL134*2+Base!$AN134*2+Base!$AO134*2+Base!$AP134+Base!$AU134*2+Base!$AW134+Base!$AY134+Base!$AZ134*2)/600+(ROW()/100000)+Data!L134</f>
        <v>1.3699999999999999E-3</v>
      </c>
      <c r="BU137" s="204">
        <f>SUM(Base!$L134+Base!$M134*2+Base!$N134+Base!$P134+Base!$Q134*2+Base!$R134*2+Base!$T134*2+Base!$U134+Base!$V134+Base!$AA134+Base!$AG134+Base!$AL134*2+Base!$AN134+Base!$AO134*2+Base!$AP134+Base!$AU134*2+Base!$AW134+Base!$AY134+Base!$AZ134*2)/540+(ROW()/100000)+Data!L134</f>
        <v>1.3699999999999999E-3</v>
      </c>
      <c r="BV137" s="204">
        <f>SUM(Base!$L134+Base!$M134*2+Base!$N134+Base!$P134+Base!$Q134*2+Base!$R134*2+Base!$T134*2+Base!$U134*2+Base!$V134+Base!$AA134+Base!$AG134+Base!$AL134*2+Base!$AN134*2+Base!$AO134*2+Base!$AP134+Base!$AU134*2+Base!$AW134+Base!$AY134+Base!$AZ134*2)/580+(ROW()/100000)+Data!L134</f>
        <v>1.3699999999999999E-3</v>
      </c>
      <c r="BW137" s="204">
        <f>SUM(Base!$Y134*2+Base!$Z134*2+Base!$AA134*2+Base!$AG134+Base!$AJ134+Base!$AL134*2+Base!$AN134*2+Base!$AO134+Base!$AP134+Base!$AT134*2+Base!$AX134+Base!$AY134*2+Base!$AZ134+Base!$BA134+Base!$BD134+Base!$BE134)/460+(ROW()/100000)+Data!X134</f>
        <v>1.3699999999999999E-3</v>
      </c>
      <c r="BX137" s="204">
        <f>SUM(Base!$Y134*2+Base!$Z134+Base!$AA134*2+Base!$AG134*2+Base!$AJ134*2+Base!$AL134+Base!$AN134*2+Base!$AP134*2+Base!$AR134*2+Base!$AT134*2+Base!$AW134*2+Base!$AY134*2+Base!$AZ134+Base!$BA134)/480+(ROW()/100000)+SUM(Data!V134+Data!W134+Data!X134+Data!Y134)</f>
        <v>1.3699999999999999E-3</v>
      </c>
      <c r="BY137" s="204">
        <f>SUM(Base!$Z134*2+Base!$AA134+Base!$AC134*2+Base!$AK134+Base!$AL134+Base!$AM134*2+Base!$AN134*2+Base!$AP134+Base!$AT134*2+Base!$AV134+Base!$BA134*2+Base!$BB134*2+Base!$BF134*2)/420+(ROW()/100000)+Data!Y134</f>
        <v>1.3699999999999999E-3</v>
      </c>
      <c r="BZ137" s="204">
        <f>SUM(Base!$Z134+Base!$AA134+Base!$AC134*2+Base!$AK134+Base!$AL134+Base!$AM134*2+Base!$AN134+Base!$AP134+Base!$AT134+Base!$AV134*2+Base!$BA134*2+Base!$BB134*2+Base!$BF134*2)/380+(ROW()/100000)+Data!Y134</f>
        <v>1.3699999999999999E-3</v>
      </c>
      <c r="CA137" s="204">
        <f>SUM(Base!$Z134*2+Base!$AA134+Base!$AD134*2+Base!$AF134+Base!$AG134*2+Base!$AI134*2+Base!$AL134*2+Base!$AN134+Base!$AO134+Base!$AP134+Base!$AT134*2+Base!$AU134*2+Base!$AX134*2+Base!$AY134+Base!$BA134+Base!$BD134*2+Base!$BE134*2+Base!$BF134)/560+(ROW()/100000)+Data!R134</f>
        <v>1.3699999999999999E-3</v>
      </c>
      <c r="CB137" s="204">
        <f>SUM(Base!$Z134+Base!$AA134+Base!$AD134+Base!$AF134*2+Base!$AG134*2+Base!$AI134*2+Base!$AL134+Base!$AN134+Base!$AO134+Base!$AP134+Base!$AT134*2+Base!$AU134*2+Base!$AX134*2+Base!$AY134+Base!$BA134+Base!$BD134*2+Base!$BE134*2+Base!$BF134)/520+(ROW()/100000)+Data!R134</f>
        <v>1.3699999999999999E-3</v>
      </c>
      <c r="CC137" s="204">
        <f>SUM(Base!$W134*2+Base!$Y134*2+Base!$AA134+Base!$AG134+Base!$AJ134*2+Base!$AL134+Base!$AR134+Base!$AT134+Base!$AX134+Base!$AY134*2+Base!$AZ134*2+Base!$BA134+Base!$BD134+Base!$BE134)/380+(ROW()/100000)+SUM(Data!S134+Data!T134+Data!V134+Data!W134)</f>
        <v>1.3699999999999999E-3</v>
      </c>
      <c r="CD137" s="204">
        <f>SUM(Base!$W134*2+Base!$Y134*2+Base!$AA134+Base!$AG134+Base!$AJ134*2+Base!$AT134+Base!$AX134+Base!$AY134*2+Base!$AZ134*2+Base!$BA134+Base!$BD134+Base!$BE134)/340+(ROW()/100000)+SUM(Data!S134+Data!T134+Data!V134+Data!W134)</f>
        <v>1.3699999999999999E-3</v>
      </c>
      <c r="CE137" s="204">
        <f>SUM(Base!$W134*2+Base!$Y134*2+Base!$AA134+Base!$AF134+Base!$AG134+Base!$AI134*2+Base!$AJ134*2+Base!$AL134+Base!$AO134+Base!$AP134+Base!$AR134+Base!$AT134*2+Base!$AU134+Base!$AV134*2+Base!$AX134*2+Base!$AY134*2+Base!$AZ134+Base!$BA134+Base!$BD134*2+Base!$BE134*2)/600+(ROW()/100000)+SUM(Data!M134:P134)</f>
        <v>1.3699999999999999E-3</v>
      </c>
      <c r="CF137" s="204">
        <f>SUM(Base!$W134+Base!$Y134+Base!$AA134+Base!$AF134*2+Base!$AG134+Base!$AI134*2+Base!$AJ134+Base!$AL134*2+Base!$AO134+Base!$AP134+Base!$AT134+Base!$AU134*2+Base!$AV134*2+Base!$AX134*2+Base!$AY134*2+Base!$AZ134+Base!$BA134+Base!$BD134+Base!$BE134*2)/540+(ROW()/100000)+SUM(Data!M134:P134)</f>
        <v>1.3699999999999999E-3</v>
      </c>
      <c r="CG137" s="204">
        <f>SUM(Base!$W134*2+Base!$Y134*2+Base!$AA134+Base!$AF134*2+Base!$AG134+Base!$AI134*2+Base!$AJ134+Base!$AL134+Base!$AO134+Base!$AP134+Base!$AT134*2+Base!$AU134+Base!$AV134*2+Base!$AX134*2+Base!$AY134*2+Base!$AZ134+Base!$BA134+Base!$BD134+Base!$BE134*2)/560+(ROW()/100000)+SUM(Data!M134:P134)</f>
        <v>1.3699999999999999E-3</v>
      </c>
      <c r="CH137" s="204">
        <f>SUM(Base!$W134*2+Base!$Y134*2+Base!$AA134+Base!$AC134*2+Base!$AF134*2+Base!$AG134+Base!$AI134*2+Base!$AJ134+Base!$AK134+Base!$AL134+Base!$AM134+Base!$AN134+Base!$AO134+Base!$AP134+Base!$AT134*2+Base!$AU134+Base!$AX134+Base!$AZ134+Base!$BB134*2+Base!$BD134*2+Base!$BE134*2+Base!$BF134*2)/640+(ROW()/100000)+Data!Q134</f>
        <v>1.3699999999999999E-3</v>
      </c>
      <c r="CI137" s="204">
        <f>SUM(Base!$Y134+Base!$AA134+Base!$AC134*2+Base!$AF134*2+Base!$AG134+Base!$AI134*2+Base!$AJ134+Base!$AK134+Base!$AL134+Base!$AM134+Base!$AN134+Base!$AO134+Base!$AP134+Base!$AU134*2+Base!$AX134+Base!$AZ134+Base!$BB134*2+Base!$BD134+Base!$BF134*2)/500+(ROW()/100000)+Data!Q134</f>
        <v>1.3699999999999999E-3</v>
      </c>
      <c r="CJ137" s="204">
        <f>SUM(Base!$W134+Base!$Y134*2+Base!$AA134+Base!$AC134*2+Base!$AF134*2+Base!$AG134+Base!$AI134*2+Base!$AJ134+Base!$AK134+Base!$AL134+Base!$AM134+Base!$AN134+Base!$AO134+Base!$AP134+Base!$AT134+Base!$AU134*2+Base!$AX134+Base!$AZ134+Base!$BB134*2+Base!$BD134*2+Base!$BE134+Base!$BF134*2)/600+(ROW()/100000)+Data!Q134</f>
        <v>1.3699999999999999E-3</v>
      </c>
      <c r="CK137" s="204">
        <f>SUM(Base!$W134*2+Base!$AA134*2+Base!$AG134*2+Base!$AI134+Base!$AJ134+Base!$AL134+Base!$AN134+Base!$AP134*2+Base!$AT134+Base!$AV134*2+Base!$AW134+Base!$AX134*2+Base!$BE134*2)/400+(ROW()/100000)+SUM(Data!S134+Data!T134)</f>
        <v>1.3699999999999999E-3</v>
      </c>
      <c r="CL137" s="204">
        <f>SUM(Base!$W134+Base!$AA134+Base!$AF134+Base!$AG134*2+Base!$AI134*2+Base!$AJ134+Base!$AL134+Base!$AN134+Base!$AO134*2+Base!$AP134*2+Base!$AU134*2+Base!$AV134*2+Base!$AX134*2+Base!$BE134)/420+(ROW()/100000)+SUM(Data!S134+Data!T134)</f>
        <v>1.3699999999999999E-3</v>
      </c>
      <c r="CM137" s="204">
        <f>SUM(Base!$W134+Base!$AA134+Base!$AG134*2+Base!$AI134*2+Base!$AJ134+Base!$AL134+Base!$AN134+Base!$AO134+Base!$AP134*2+Base!$AT134+Base!$AU134+Base!$AV134*2+Base!$AW134+Base!$AX134*2+Base!$BE134*2)/420+(ROW()/100000)+SUM(Data!S134+Data!T134)</f>
        <v>1.3699999999999999E-3</v>
      </c>
      <c r="CN137" s="204">
        <f>SUM(Base!$Y134*2+Base!$AA134*2+Base!$AG134*2+Base!$AJ134*2+Base!$AL134+Base!$AN134*2+Base!$AP134*2+Base!$AR134+Base!$AT134*2+Base!$AV134*2+Base!$AW134*2+Base!$AY134+Base!$AZ134)/440+(ROW()/100000)+SUM(Data!S134+Data!T134)</f>
        <v>1.3699999999999999E-3</v>
      </c>
      <c r="CO137" s="204">
        <f>SUM(Base!$Y134+Base!$AA134*2+Base!$AG134*2+Base!$AJ134*2+Base!$AN134*2+Base!$AP134*2+Base!$AT134+Base!$AV134*2+Base!$AW134*2+Base!$AZ134)/340+(ROW()/100000)+SUM(Data!S134+Data!T134)</f>
        <v>1.3699999999999999E-3</v>
      </c>
      <c r="CP137" s="204">
        <f>SUM(Base!$W134+Base!$Z134+Base!$AA134+Base!$AC134*2+Base!$AL134+Base!$AM134*2+Base!$AT134*2+Base!$AV134+Base!$AX134+Base!$BA134+Base!$BB134*2+Base!$BE134+Base!$BF134*2)/360+(ROW()/100000)+SUM(Data!V134+Data!W134)</f>
        <v>1.3699999999999999E-3</v>
      </c>
      <c r="CQ137" s="205">
        <f>SUM(Base!$W134+Base!$AA134+Base!$AC134*2+Base!$AL134+Base!$AM134*2+Base!$AT134+Base!$AV134*2+Base!$AX134+Base!$BA134+Base!$BB134*2+Base!$BE134+Base!$BF134*2)/340+(ROW()/100000)+SUM(Data!V134+Data!W134)</f>
        <v>1.3699999999999999E-3</v>
      </c>
      <c r="CR137" s="1"/>
    </row>
    <row r="138" spans="1:96" ht="25" customHeight="1" x14ac:dyDescent="0.3">
      <c r="A138" s="1"/>
      <c r="B138" s="85">
        <f>Base!B135</f>
        <v>0</v>
      </c>
      <c r="C138" s="92">
        <f>Base!C135</f>
        <v>0</v>
      </c>
      <c r="D138" s="1"/>
      <c r="E138" s="86">
        <f>Base!E135</f>
        <v>0</v>
      </c>
      <c r="F138" s="90" t="str">
        <f t="shared" si="6"/>
        <v>A (D)</v>
      </c>
      <c r="G138" s="1"/>
      <c r="H138" s="86">
        <f>Base!I135</f>
        <v>0</v>
      </c>
      <c r="I138" s="92">
        <f>Base!H135</f>
        <v>0</v>
      </c>
      <c r="J138" s="1"/>
      <c r="K138" s="88">
        <f>SUM(Base!$AF135*2+Base!$AI135*2+Base!$AL135*2+Base!$AN135+Base!$AO135*2+Base!$AP135*2+Base!$AU135*2+Base!$AV135+Base!$BF135)/300+(ROW()/100000)+Data!R135</f>
        <v>1.3799999999999999E-3</v>
      </c>
      <c r="L138" s="87">
        <f>SUM(Base!$Y135*2+Base!$Z135*2+Base!$AA135*2+Base!$AG135+Base!$AJ135*2+Base!$AL135+Base!$AN135*2+Base!$AP135+Base!$AT135*2+Base!$AX135+Base!$AY135*2+Base!$AZ135+Base!$BA135+Base!$BD135+Base!$BE135)/440+(ROW()/100000)+Data!Y135</f>
        <v>1.3799999999999999E-3</v>
      </c>
      <c r="M138" s="87">
        <f>SUM(Base!$Y135*2+Base!$Z135+Base!$AA135*2+Base!$AD135*2+Base!$AG135*2+Base!$AJ135*2+Base!$AL135*2+Base!$AN135+Base!$AP135*2+Base!$AR135*2+Base!$AT135*2+Base!$AW135+Base!$AZ135)/440+(ROW()/100000)+Data!X135</f>
        <v>1.3799999999999999E-3</v>
      </c>
      <c r="N138" s="87">
        <f>SUM(Base!$Y135+Base!$AA135*2+Base!$AD135*2+Base!$AG135*2+Base!$AJ135*2+Base!$AL135*2+Base!$AN135+Base!$AP135*2+Base!$AR135*2+Base!$AT135*2+Base!$AW135+Base!$AZ135)/400+(ROW()/100000)+Data!X135</f>
        <v>1.3799999999999999E-3</v>
      </c>
      <c r="O138" s="87">
        <f>SUM(Base!$Y135+Base!$AA135*2+Base!$AG135*2+Base!$AJ135*2+Base!$AL135+Base!$AN135*2+Base!$AP135*2+Base!$AR135+Base!$AT135*2+Base!$AV135*2+Base!$AW135*2+Base!$AY135+Base!$AZ135)/420+(ROW()/100000)+SUM(Data!U135+Data!V135+Data!W135+Data!X135)</f>
        <v>1.3799999999999999E-3</v>
      </c>
      <c r="P138" s="87">
        <f>SUM(Base!$Y135+Base!$AA135*2+Base!$AG135*2+Base!$AJ135*2+Base!$AL135+Base!$AN135*2+Base!$AP135*2+Base!$AR135+Base!$AT135*2+Base!$AV135*2+Base!$AW135*2+Base!$AZ135)/400+(ROW()/100000)+SUM(Data!U135+Data!V135+Data!W135+Data!X135)</f>
        <v>1.3799999999999999E-3</v>
      </c>
      <c r="Q138" s="87">
        <f>SUM(Base!$Y135+Base!$Z135+Base!$AA135+Base!$AD135+Base!$AG135*2+Base!$AI135*2+Base!$AJ135+Base!$AK135+Base!$AL135+Base!$AN135+Base!$AP135+Base!$AT135*2+Base!$AU135+Base!$AV135*2+Base!$AX135*2+Base!$AY135+Base!$BA135+Base!$BD135+Base!$BE135*2+Base!$BF135)/520+(ROW()/100000)+Data!U135</f>
        <v>1.3799999999999999E-3</v>
      </c>
      <c r="R138" s="87">
        <f>SUM(Base!$AA135+Base!$AC135+Base!$AF135*2+Base!$AG135*2+Base!$AI135*2+Base!$AJ135+Base!$AL135*2+Base!$AM135+Base!$AN135*2+Base!$AO135*2+Base!$AP135*2+Base!$AU135*2+Base!$AW135+Base!$BB135+Base!$BD135*2+Base!$BF135+Base!$BF135*2)/500+(ROW()/100000)+Data!Q135</f>
        <v>1.3799999999999999E-3</v>
      </c>
      <c r="S138" s="87">
        <f>SUM(Base!$AA135+Base!$AC135*2+Base!$AF135*2+Base!$AG135*2+Base!$AI135*2+Base!$AJ135+Base!$AK135+Base!$AL135+Base!$AM135+Base!$AN135*2+Base!$AO135+Base!$AP135+Base!$AU135*2+Base!$AW135+Base!$BB135*2+Base!$BD135+Base!$BF135*2)/500+(ROW()/100000)+Data!Q135</f>
        <v>1.3799999999999999E-3</v>
      </c>
      <c r="T138" s="87">
        <f>SUM(Base!$AA135+Base!$AC135*2+Base!$AF135+Base!$AG135*2+Base!$AI135*2+Base!$AJ135+Base!$AK135*2+Base!$AL135+Base!$AM135*2+Base!$AN135*2+Base!$AO135+Base!$AP135*2+Base!$AU135*2+Base!$AW135+Base!$BB135*2+Base!$BF135*2)/520+(ROW()/100000)+Data!Q135</f>
        <v>1.3799999999999999E-3</v>
      </c>
      <c r="U138" s="87">
        <f>SUM(Base!$AF135+Base!$AI135*2+Base!$AK135*2+Base!$AL135*2+Base!$AM135+Base!$AO135+Base!$AU135+Base!$AV135*2+Base!$AX135*2+Base!$AZ135+Base!$BD135+Base!$BE135*2+Base!$BF135)/380+(ROW()/100000)+SUM(Data!R135+Data!U135)</f>
        <v>1.3799999999999999E-3</v>
      </c>
      <c r="V138" s="87">
        <f>SUM(Base!$AF135+Base!$AG135+Base!$AI135*2+Base!$AK135*2+Base!$AL135*2+Base!$AM135+Base!$AO135+Base!$AV135*2+Base!$AX135*2+Base!$AZ135+Base!$BD135+Base!$BE135*2+Base!$BF135)/380+(ROW()/100000)+SUM(Data!R135+Data!U135)</f>
        <v>1.3799999999999999E-3</v>
      </c>
      <c r="W138" s="87">
        <f>SUM(Base!$AA135*2+Base!$AG135*2+Base!$AI135*2+Base!$AJ135+Base!$AL135+Base!$AN135+Base!$AO135+Base!$AP135*2+Base!$AT135+Base!$AU135*2+Base!$AV135*2+Base!$AW135+Base!$AX135+Base!$BE135*2)/420+(ROW()/100000)+Data!U135</f>
        <v>1.3799999999999999E-3</v>
      </c>
      <c r="X138" s="87">
        <f>SUM(Base!$AC135+Base!$AF135*2+Base!$AI135*2+Base!$AL135*2+Base!$AM135+Base!$AN135+Base!$AO135*2+Base!$AP135*2+Base!$AU135*2+Base!$BB135+Base!$BD135*2+Base!$BF135)/380+(ROW()/100000)+Data!Q135</f>
        <v>1.3799999999999999E-3</v>
      </c>
      <c r="Y138" s="87">
        <f>SUM(Base!$AC135*2+Base!$AF135*2+Base!$AI135*2+Base!$AK135+Base!$AL135+Base!$AM135+Base!$AN135+Base!$AO135+Base!$AP135+Base!$AU135*2+Base!$BB135*2+Base!$BD135+Base!$BF135*2)/380+(ROW()/100000)+Data!Q135</f>
        <v>1.3799999999999999E-3</v>
      </c>
      <c r="Z138" s="87">
        <f>SUM(Base!$AC135*2+Base!$AF135+Base!$AI135*2+Base!$AK135*2+Base!$AL135+Base!$AM135*2+Base!$AN135+Base!$AO135+Base!$AP135*2+Base!$AU135*2+Base!$BB135*2+Base!$BF135*2)/400+(ROW()/100000)+Data!Q135</f>
        <v>1.3799999999999999E-3</v>
      </c>
      <c r="AA138" s="87">
        <f>SUM(Base!$Y135*2+Base!$Z135*2+Base!$AA135*2+Base!$AC135*2+Base!$AD135+Base!$AG135+Base!$AJ135*2+Base!$AL135*2+Base!$AN135*2+Base!$AP135+Base!$AT135*2+Base!$AV135+Base!$AW135+Base!$AX135+Base!$AY135*2+Base!$AZ135*2+Base!$BA135+Base!$BB135+Base!$BD135+Base!$BE135+Base!$BF135*2)/640+(ROW()/100000)+Data!Y135</f>
        <v>1.3799999999999999E-3</v>
      </c>
      <c r="AB138" s="87">
        <f>SUM(Base!$Y135*2+Base!$Z135+Base!$AA135*2+Base!$AC135*2+Base!$AD135*2+Base!$AG135*2+Base!$AJ135*2+Base!$AL135*2+Base!$AN135*2+Base!$AP135*2+Base!$AT135*2+Base!$AV135+Base!$AW135*2+Base!$AX135+Base!$AY135*2+Base!$AZ135*2+Base!$BA135+Base!$BB135+Base!$BD135+Base!$BE135+Base!$BF135*2)/700+(ROW()/100000)+Data!Y135</f>
        <v>1.3799999999999999E-3</v>
      </c>
      <c r="AC138" s="87">
        <f>SUM(Base!$AA135*2+Base!$AD135+Base!$AG135*2+Base!$AI135+Base!$AJ135+Base!$AL135+Base!$AN135+Base!$AP135*2+Base!$AT135*2+Base!$AV135+Base!$AW135+Base!$AX135+Base!$AY135+Base!$BE135)/360+(ROW()/100000)+Data!U135</f>
        <v>1.3799999999999999E-3</v>
      </c>
      <c r="AD138" s="87">
        <f>SUM(Base!$AA135+Base!$AF135+Base!$AG135+Base!$AI135*2+Base!$AJ135+Base!$AK135+Base!$AL135+Base!$AN135+Base!$AO135*2+Base!$AP135*2+Base!$AU135*2+Base!$AV135*2+Base!$AX135+Base!$BE135)/380+(ROW()/100000)+Data!U135</f>
        <v>1.3799999999999999E-3</v>
      </c>
      <c r="AE138" s="87">
        <f>SUM(Base!$AA135*2+Base!$AG135*2+Base!$AI135*2+Base!$AJ135+Base!$AL135+Base!$AN135+Base!$AO135+Base!$AP135*2+Base!$AT135+Base!$AV135*2+Base!$AW135+Base!$AX135+Base!$BE135)/360+(ROW()/100000)+Data!U135</f>
        <v>1.3799999999999999E-3</v>
      </c>
      <c r="AF138" s="87">
        <f>SUM(Base!$W135*2+Base!$Y135*2+Base!$AA135+Base!$AF135+Base!$AG135+Base!$AI135+Base!$AJ135*2+Base!$AL135+Base!$AP135+Base!$AR135*2+Base!$AT135*2+Base!$AU135+Base!$AV135*2+Base!$AX135*2+Base!$AY135*2+Base!$AZ135+Base!$BA135+Base!$BD135+Base!$BE135*2)/560+(ROW()/100000)+SUM(Data!M135:P135)</f>
        <v>1.3799999999999999E-3</v>
      </c>
      <c r="AG138" s="87">
        <f>SUM(Base!$W135*2+Base!$Y135*2+Base!$AA135+Base!$AF135+Base!$AG135+Base!$AI135+Base!$AJ135*2+Base!$AL135+Base!$AP135+Base!$AR135+Base!$AT135*2+Base!$AU135+Base!$AV135*2+Base!$AX135*2+Base!$AY135*2+Base!$AZ135+Base!$BA135+Base!$BD135+Base!$BE135*2)/540+(ROW()/100000)+SUM(Data!M135:P135)</f>
        <v>1.3799999999999999E-3</v>
      </c>
      <c r="AH138" s="87">
        <f>SUM(Base!$Y135+Base!$Z135+Base!$AA135*2+Base!$AG135*2+Base!$AJ135*2+Base!$AL135+Base!$AN135*2+Base!$AP135*2+Base!$AR135+Base!$AT135*2+Base!$AV135*2+Base!$AW135+Base!$BA135+Base!$BF135)/420+(ROW()/100000)+Data!Y135</f>
        <v>1.3799999999999999E-3</v>
      </c>
      <c r="AI138" s="87">
        <f>SUM(Base!$Z135+Base!$AA135*2+Base!$AG135*2+Base!$AJ135*2+Base!$AL135+Base!$AN135*2+Base!$AP135*2+Base!$AR135+Base!$AT135*2+Base!$AV135*2+Base!$AW135+Base!$BA135+Base!$BF135)/400+(ROW()/100000)+Data!Y135</f>
        <v>1.3799999999999999E-3</v>
      </c>
      <c r="AJ138" s="87">
        <f>SUM(Base!$AA135*2+Base!$AG135*2+Base!$AI135+Base!$AJ135*2+Base!$AL135+Base!$AN135*2+Base!$AP135*2+Base!$AU135+Base!$AV135*2+Base!$AW135*2+Base!$BA135)/360+(ROW()/100000)+SUM(Data!R135+Data!U135)</f>
        <v>1.3799999999999999E-3</v>
      </c>
      <c r="AK138" s="87">
        <f>SUM(Base!$AA135*2+Base!$AG135*2+Base!$AJ135*2+Base!$AL135+Base!$AN135*2+Base!$AP135*2+Base!$AT135+Base!$AU135+Base!$AV135*2+Base!$AW135*2+Base!$BA135)/360+(ROW()/100000)+SUM(Data!R135+Data!U135)</f>
        <v>1.3799999999999999E-3</v>
      </c>
      <c r="AL138" s="87">
        <f>SUM(Base!$AF135+Base!$AG135+Base!$AI135*2+Base!$AK135+Base!$AL135*2+Base!$AN135+Base!$AO135*2+Base!$AP135+Base!$AU135*2+Base!$AV135*2+Base!$AX135)/360+(ROW()/100000)+Data!R135</f>
        <v>1.3799999999999999E-3</v>
      </c>
      <c r="AM138" s="87">
        <f>SUM(Base!$AA135+Base!$AF135+Base!$AG135+Base!$AI135*2+Base!$AK135+Base!$AL135*2+Base!$AN135+Base!$AO135*2+Base!$AP135+Base!$AU135*2+Base!$AV135*2+Base!$AX135)/380+(ROW()/100000)+Data!R135</f>
        <v>1.3799999999999999E-3</v>
      </c>
      <c r="AN138" s="87">
        <f>SUM(Base!$W135+Base!$Y135+Base!$AA135+Base!$AF135+Base!$AI135+Base!$AJ135*2+Base!$AK135+Base!$AL135*2+Base!$AO135+Base!$AP135+Base!$AT135*2+Base!$AU135*2+Base!$AV135*2+Base!$AX135*2+Base!$AY135)/460+(ROW()/100000)+SUM(Data!S135+Data!T135)</f>
        <v>1.3799999999999999E-3</v>
      </c>
      <c r="AO138" s="87">
        <f>SUM(Base!$W135*2+Base!$Y135+Base!$AA135+Base!$AF135+Base!$AI135+Base!$AJ135*2+Base!$AK135+Base!$AL135+Base!$AN135+Base!$AO135+Base!$AP135+Base!$AT135*2+Base!$AU135+Base!$AV135*2+Base!$AX135*2+Base!$AY135)/480+(ROW()/100000)+SUM(Data!S135+Data!T135)</f>
        <v>1.3799999999999999E-3</v>
      </c>
      <c r="AP138" s="87">
        <f>SUM(Base!$Y135+Base!$AA135*2+Base!$AG135*2+Base!$AJ135*2+Base!$AL135+Base!$AN135*2+Base!$AP135*2+Base!$AR135+Base!$AT135+Base!$AV135+Base!$AW135*2+Base!$AZ135)/360+(ROW()/100000)+Data!X135</f>
        <v>1.3799999999999999E-3</v>
      </c>
      <c r="AQ138" s="87">
        <f>SUM(Base!$W135*2+Base!$Y135+Base!$AA135+Base!$AF135*2+Base!$AG135+Base!$AI135*2+Base!$AJ135+Base!$AL135*2+Base!$AO135+Base!$AP135+Base!$AT135+Base!$AU135*2+Base!$AV135*2+Base!$AX135+Base!$AZ135)/460+(ROW()/100000)+SUM(Data!M135:P135)</f>
        <v>1.3799999999999999E-3</v>
      </c>
      <c r="AR138" s="87">
        <f>SUM(Base!$W135+Base!$AF135*2+Base!$AG135+Base!$AI135*2+Base!$AL135*2+Base!$AO135*2+Base!$AP135+Base!$AU135*2+Base!$AV135+Base!$AX135)/340+(ROW()/100000)+SUM(Data!M135:P135)</f>
        <v>1.3799999999999999E-3</v>
      </c>
      <c r="AS138" s="87">
        <f>SUM(Base!$W135+Base!$Y135+Base!$AF135*2+Base!$AG135+Base!$AI135*2+Base!$AJ135+Base!$AL135*2+Base!$AO135*2+Base!$AP135+Base!$AU135*2+Base!$AV135*2+Base!$AX135)/400+(ROW()/100000)+SUM(Data!M135:P135)</f>
        <v>1.3799999999999999E-3</v>
      </c>
      <c r="AT138" s="87">
        <f>SUM(Base!$Y135*2+Base!$Z135+Base!$AA135*2+Base!$AG135*2+Base!$AJ135*2+Base!$AL135+Base!$AN135*2+Base!$AP135*2+Base!$AR135+Base!$AT135*2+Base!$AV135+Base!$AW135*2+Base!$AY135*2+Base!$AZ135*2+Base!$BA135)/500+(ROW()/100000)+Data!Y135</f>
        <v>1.3799999999999999E-3</v>
      </c>
      <c r="AU138" s="87">
        <f>SUM(Base!$L135*2+Base!$M135*2+Base!$N135*2+Base!$P135*2+Base!$Q135*2+Base!$R135+Base!$T135*2+Base!$V135+Base!$AL135+Base!$AO135*2+Base!$AP135+Base!$AU135*2+Base!$AZ135*2)/440+(ROW()/100000)+Data!L135</f>
        <v>1.3799999999999999E-3</v>
      </c>
      <c r="AV138" s="87">
        <f>SUM(Base!$AA135+Base!$AF135*2+Base!$AG135+Base!$AI135*2+Base!$AK135+Base!$AL135*2+Base!$AM135+Base!$AN135*2+Base!$AO135*2+Base!$AP135*2+Base!$AU135*2+Base!$AV135*2+Base!$AX135+Base!$BB135+Base!$BE135+Base!$BF135)/480+(ROW()/100000)+Data!R135</f>
        <v>1.3799999999999999E-3</v>
      </c>
      <c r="AW138" s="87">
        <f>SUM(Base!$Y135*2+Base!$Z135*2+Base!$AA135*2+Base!$AD135+Base!$AG135+Base!$AJ135*2+Base!$AL135*2+Base!$AN135+Base!$AR135+Base!$AT135*2+Base!$AX135+Base!$AY135*2+Base!$AZ135*2+Base!$BA135+Base!$BD135+Base!$BE135)/480+(ROW()/100000)+SUM(Data!V135+Data!W135)</f>
        <v>1.3799999999999999E-3</v>
      </c>
      <c r="AX138" s="87">
        <f>SUM(Base!$Y135*2+Base!$Z135*2+Base!$AA135*2+Base!$AD135+Base!$AG135+Base!$AJ135*2+Base!$AL135+Base!$AN135+Base!$AR135+Base!$AT135*2+Base!$AW135+Base!$AX135+Base!$AY135*2+Base!$AZ135*2+Base!$BA135+Base!$BD135+Base!$BE135)/480+(ROW()/100000)+SUM(Data!V135+Data!W135)</f>
        <v>1.3799999999999999E-3</v>
      </c>
      <c r="AY138" s="87">
        <f>SUM(Base!$Y135+Base!$AA135+Base!$AC135*2+Base!$AF135*2+Base!$AG135+Base!$AI135*2+Base!$AJ135+Base!$AK135+Base!$AL135+Base!$AM135+Base!$AN135+Base!$AO135+Base!$AP135+Base!$AU135*2+Base!$AX135+Base!$AZ135+Base!$BB135+Base!$BD135+Base!$BE135*2)/480+(ROW()/100000)+SUM(Data!M135:P135)</f>
        <v>1.3799999999999999E-3</v>
      </c>
      <c r="AZ138" s="87">
        <f>SUM(Base!$W135*2+Base!$Y135*2+Base!$AA135+Base!$AD135+Base!$AG135*2+Base!$AJ135*2+Base!$AL135+Base!$AN135+Base!$AP135+Base!$AR135+Base!$AT135+Base!$AW135+Base!$AX135+Base!$AY135*2+Base!$AZ135*2+Base!$BA135+Base!$BD135+Base!$BE135)/480+(ROW()/100000)+SUM(Data!S135+Data!T135+Data!V135+Data!W135)</f>
        <v>1.3799999999999999E-3</v>
      </c>
      <c r="BA138" s="87">
        <f>SUM(Base!$W135*2+Base!$Y135*2+Base!$AA135+Base!$AD135+Base!$AG135*2+Base!$AJ135*2+Base!$AN135+Base!$AP135+Base!$AT135+Base!$AW135+Base!$AX135+Base!$AY135*2+Base!$AZ135*2+Base!$BA135+Base!$BD135+Base!$BE135)/440+(ROW()/100000)+SUM(Data!S135+Data!T135+Data!V135+Data!W135)</f>
        <v>1.3799999999999999E-3</v>
      </c>
      <c r="BB138" s="87">
        <f>SUM(Base!$W135+Base!$Y135+Base!$AA135*2+Base!$AD135+Base!$AF135+Base!$AG135*2+Base!$AI135*2+Base!$AJ135*2+Base!$AL135+Base!$AN135*2+Base!$AO135+Base!$AP135*2+Base!$AR135+Base!$AT135*2+Base!$AU135+Base!$AV135*2+Base!$AW135*2+Base!$AX135+Base!$AY135*2+Base!$AZ135)/640+(ROW()/100000)+SUM(Data!M135:P135)</f>
        <v>1.3799999999999999E-3</v>
      </c>
      <c r="BC138" s="87">
        <f>SUM(Base!$AA135+Base!$AF135+Base!$AG135*2+Base!$AI135*2+Base!$AJ135+Base!$AL135*2+Base!$AN135+Base!$AO135+Base!$AP135*2+Base!$AT135+Base!$AU135*2+Base!$AV135*2+Base!$AX135+Base!$AY135+Base!$AZ135)/440+(ROW()/100000)+SUM(Data!M135:P135)</f>
        <v>1.3799999999999999E-3</v>
      </c>
      <c r="BD138" s="87">
        <f>SUM(Base!$AA135*2+Base!$AF135+Base!$AG135*2+Base!$AI135*2+Base!$AJ135+Base!$AL135+Base!$AN135*2+Base!$AO135+Base!$AP135*2+Base!$AT135+Base!$AU135+Base!$AV135*2+Base!$AW135+Base!$AX135+Base!$AY135+Base!$AZ135)/460+(ROW()/100000)+SUM(Data!M135:P135)</f>
        <v>1.3799999999999999E-3</v>
      </c>
      <c r="BE138" s="87">
        <f>SUM(Base!$AA135*2+Base!$AC135*2+Base!$AF135*2+Base!$AG135*2+Base!$AI135*2+Base!$AJ135*2+Base!$AL135+Base!$AM135+Base!$AN135*2+Base!$AO135+Base!$AP135*2+Base!$AU135*2+Base!$AV135*2+Base!$BB135*2+Base!$BD135+Base!$BE135+Base!$BF135*2)/580+(ROW()/100000)+Data!Q135</f>
        <v>1.3799999999999999E-3</v>
      </c>
      <c r="BF138" s="87">
        <f>SUM(Base!$Y135+Base!$AA135*2+Base!$AC135*2+Base!$AF135*2+Base!$AG135*2+Base!$AI135*2+Base!$AJ135*2+Base!$AL135+Base!$AM135+Base!$AN135*2+Base!$AO135+Base!$AP135*2+Base!$AU135*2+Base!$AV135*2+Base!$AW135+Base!$BB135*2+Base!$BD135+Base!$BE135+Base!$BF135*2)/620+(ROW()/100000)+Data!Q135</f>
        <v>1.3799999999999999E-3</v>
      </c>
      <c r="BG138" s="87">
        <f>SUM(Base!$Y135*2+Base!$Z135+Base!$AA135+Base!$AD135+Base!$AG135*2+Base!$AJ135*2+Base!$AL135+Base!$AN135+Base!$AP135*2+Base!$AR135+Base!$AT135*2+Base!$AW135*2+Base!$AX135*2+Base!$AY135*2+Base!$BA135+Base!$BE135)/480+(ROW()/100000)+Data!U135</f>
        <v>1.3799999999999999E-3</v>
      </c>
      <c r="BH138" s="87">
        <f>SUM(Base!$Y135+Base!$AA135+Base!$AD135+Base!$AG135*2+Base!$AI135+Base!$AJ135*2+Base!$AL135+Base!$AN135+Base!$AP135*2+Base!$AT135*2+Base!$AW135+Base!$AX135*2+Base!$AY135*2+Base!$BA135+Base!$BE135)/420+(ROW()/100000)+Data!U135</f>
        <v>1.3799999999999999E-3</v>
      </c>
      <c r="BI138" s="87">
        <f>SUM(Base!$AC135+Base!$AF135*2+Base!$AI135*2+Base!$AL135*2+Base!$AM135+Base!$AO135*2+Base!$AU135*2+Base!$BB135+Base!$BD135*2+Base!$BF135)/320+(ROW()/100000)+Data!Q135</f>
        <v>1.3799999999999999E-3</v>
      </c>
      <c r="BJ138" s="87">
        <f>SUM(Base!$AC135*2+Base!$AF135*2+Base!$AI135*2+Base!$AK135+Base!$AL135+Base!$AM135+Base!$AO135+Base!$AU135*2+Base!$BB135*2+Base!$BD135+Base!$BF135*2)/340+(ROW()/100000)+Data!Q135</f>
        <v>1.3799999999999999E-3</v>
      </c>
      <c r="BK138" s="87">
        <f>SUM(Base!$AC135*2+Base!$AF135+Base!$AI135*2+Base!$AK135*2+Base!$AL135+Base!$AM135*2+Base!$AO135+Base!$AU135*2+Base!$BB135*2+Base!$BF135*2)/340+(ROW()/100000)+Data!Q135</f>
        <v>1.3799999999999999E-3</v>
      </c>
      <c r="BL138" s="87">
        <f>SUM(Base!$AC135+Base!$AF135*2+Base!$AI135*2+Base!$AK135+Base!$AL135*2+Base!$AM135+Base!$AO135+Base!$AU135*2+Base!$AV135+Base!$BF135*2)/300+(ROW()/100000)+SUM(Data!M135:P135)</f>
        <v>1.3799999999999999E-3</v>
      </c>
      <c r="BM138" s="87">
        <f>SUM(Base!$Z135*2+Base!$AA135+Base!$AC135+Base!$AJ135+Base!$AL135*2+Base!$AN135*2+Base!$AP135+Base!$AT135*2+Base!$AY135)/260+(ROW()/100000)+Data!Y135</f>
        <v>1.3799999999999999E-3</v>
      </c>
      <c r="BN138" s="87">
        <f>SUM(Base!$Z135+Base!$AA135+Base!$AK135*2+Base!$AL135*2+Base!$AM135*2+Base!$AN135+Base!$AO135+Base!$AP135+Base!$AT135*2+Base!$AV135*2+Base!$AX135*2+Base!$AY135*2+Base!$AZ135+Base!$BA135+Base!$BD135*2+Base!$BE135*2+Base!$BF135)/520+(ROW()/100000)+Data!Y135</f>
        <v>1.3799999999999999E-3</v>
      </c>
      <c r="BO138" s="87">
        <f>SUM(Base!$AA135+Base!$AK135*2+Base!$AL135*2+Base!$AM135*2+Base!$AN135+Base!$AO135+Base!$AP135*2+Base!$AV135*2+Base!$AX135*2+Base!$AY135*2+Base!$AZ135+Base!$BA135+Base!$BD135*2+Base!$BE135*2+Base!$BF135)/480+(ROW()/100000)+Data!Y135</f>
        <v>1.3799999999999999E-3</v>
      </c>
      <c r="BP138" s="87">
        <f>SUM(Base!$AA135+Base!$AG135+Base!$AK135*2+Base!$AL135*2+Base!$AM135*2+Base!$AN135+Base!$AO135+Base!$AP135*2+Base!$AT135+Base!$AV135*2+Base!$AX135*2+Base!$AY135*2+Base!$AZ135+Base!$BA135+Base!$BD135*2+Base!$BE135*2+Base!$BF135)/520+(ROW()/100000)+Data!Y135</f>
        <v>1.3799999999999999E-3</v>
      </c>
      <c r="BQ138" s="87">
        <f>SUM(Base!$Y135+Base!$AA135*2+Base!$AD135+Base!$AG135*2+Base!$AJ135*2+Base!$AL135+Base!$AN135*2+Base!$AP135*2+Base!$AR135*2+Base!$AT135*2+Base!$AV135*2+Base!$AW135*2+Base!$BA135)/440+(ROW()/100000)+Data!R135</f>
        <v>1.3799999999999999E-3</v>
      </c>
      <c r="BR138" s="87">
        <f>SUM(Base!$Z135*2+Base!$AA135+Base!$AJ135+Base!$AL135*2+Base!$AN135*2+Base!$AO135*2+Base!$AP135*2+Base!$AT135*2+Base!$AX135+Base!$AY135+Base!$BA135*2+Base!$BE135)/380+(ROW()/100000)+SUM(Data!V135+Data!W135)</f>
        <v>1.3799999999999999E-3</v>
      </c>
      <c r="BS138" s="87">
        <f>SUM(Base!$Y135+Base!$AA135*2+Base!$AD135+Base!$AG135*2+Base!$AJ135*2+Base!$AL135*2+Base!$AN135*2+Base!$AO135+Base!$AP135*2+Base!$AT135*2+Base!$AU135+Base!$AV135*2+Base!$AW135*2+Base!$AX135*2+Base!$AY135*2+Base!$AZ135+Base!$BA135+Base!$BD135+Base!$BE135*2)/620+(ROW()/100000)+SUM(Data!R135+Data!U135)</f>
        <v>1.3799999999999999E-3</v>
      </c>
      <c r="BT138" s="87">
        <f>SUM(Base!$L135+Base!$M135*2+Base!$N135+Base!$O135+Base!$P135+Base!$Q135*2+Base!$R135*2+Base!$T135*2+Base!$U135*2+Base!$V135+Base!$AA135+Base!$AG135+Base!$AL135*2+Base!$AN135*2+Base!$AO135*2+Base!$AP135+Base!$AU135*2+Base!$AW135+Base!$AY135+Base!$AZ135*2)/600+(ROW()/100000)+Data!L135</f>
        <v>1.3799999999999999E-3</v>
      </c>
      <c r="BU138" s="87">
        <f>SUM(Base!$L135+Base!$M135*2+Base!$N135+Base!$P135+Base!$Q135*2+Base!$R135*2+Base!$T135*2+Base!$U135+Base!$V135+Base!$AA135+Base!$AG135+Base!$AL135*2+Base!$AN135+Base!$AO135*2+Base!$AP135+Base!$AU135*2+Base!$AW135+Base!$AY135+Base!$AZ135*2)/540+(ROW()/100000)+Data!L135</f>
        <v>1.3799999999999999E-3</v>
      </c>
      <c r="BV138" s="87">
        <f>SUM(Base!$L135+Base!$M135*2+Base!$N135+Base!$P135+Base!$Q135*2+Base!$R135*2+Base!$T135*2+Base!$U135*2+Base!$V135+Base!$AA135+Base!$AG135+Base!$AL135*2+Base!$AN135*2+Base!$AO135*2+Base!$AP135+Base!$AU135*2+Base!$AW135+Base!$AY135+Base!$AZ135*2)/580+(ROW()/100000)+Data!L135</f>
        <v>1.3799999999999999E-3</v>
      </c>
      <c r="BW138" s="87">
        <f>SUM(Base!$Y135*2+Base!$Z135*2+Base!$AA135*2+Base!$AG135+Base!$AJ135+Base!$AL135*2+Base!$AN135*2+Base!$AO135+Base!$AP135+Base!$AT135*2+Base!$AX135+Base!$AY135*2+Base!$AZ135+Base!$BA135+Base!$BD135+Base!$BE135)/460+(ROW()/100000)+Data!X135</f>
        <v>1.3799999999999999E-3</v>
      </c>
      <c r="BX138" s="87">
        <f>SUM(Base!$Y135*2+Base!$Z135+Base!$AA135*2+Base!$AG135*2+Base!$AJ135*2+Base!$AL135+Base!$AN135*2+Base!$AP135*2+Base!$AR135*2+Base!$AT135*2+Base!$AW135*2+Base!$AY135*2+Base!$AZ135+Base!$BA135)/480+(ROW()/100000)+SUM(Data!V135+Data!W135+Data!X135+Data!Y135)</f>
        <v>1.3799999999999999E-3</v>
      </c>
      <c r="BY138" s="87">
        <f>SUM(Base!$Z135*2+Base!$AA135+Base!$AC135*2+Base!$AK135+Base!$AL135+Base!$AM135*2+Base!$AN135*2+Base!$AP135+Base!$AT135*2+Base!$AV135+Base!$BA135*2+Base!$BB135*2+Base!$BF135*2)/420+(ROW()/100000)+Data!Y135</f>
        <v>1.3799999999999999E-3</v>
      </c>
      <c r="BZ138" s="87">
        <f>SUM(Base!$Z135+Base!$AA135+Base!$AC135*2+Base!$AK135+Base!$AL135+Base!$AM135*2+Base!$AN135+Base!$AP135+Base!$AT135+Base!$AV135*2+Base!$BA135*2+Base!$BB135*2+Base!$BF135*2)/380+(ROW()/100000)+Data!Y135</f>
        <v>1.3799999999999999E-3</v>
      </c>
      <c r="CA138" s="87">
        <f>SUM(Base!$Z135*2+Base!$AA135+Base!$AD135*2+Base!$AF135+Base!$AG135*2+Base!$AI135*2+Base!$AL135*2+Base!$AN135+Base!$AO135+Base!$AP135+Base!$AT135*2+Base!$AU135*2+Base!$AX135*2+Base!$AY135+Base!$BA135+Base!$BD135*2+Base!$BE135*2+Base!$BF135)/560+(ROW()/100000)+Data!R135</f>
        <v>1.3799999999999999E-3</v>
      </c>
      <c r="CB138" s="87">
        <f>SUM(Base!$Z135+Base!$AA135+Base!$AD135+Base!$AF135*2+Base!$AG135*2+Base!$AI135*2+Base!$AL135+Base!$AN135+Base!$AO135+Base!$AP135+Base!$AT135*2+Base!$AU135*2+Base!$AX135*2+Base!$AY135+Base!$BA135+Base!$BD135*2+Base!$BE135*2+Base!$BF135)/520+(ROW()/100000)+Data!R135</f>
        <v>1.3799999999999999E-3</v>
      </c>
      <c r="CC138" s="87">
        <f>SUM(Base!$W135*2+Base!$Y135*2+Base!$AA135+Base!$AG135+Base!$AJ135*2+Base!$AL135+Base!$AR135+Base!$AT135+Base!$AX135+Base!$AY135*2+Base!$AZ135*2+Base!$BA135+Base!$BD135+Base!$BE135)/380+(ROW()/100000)+SUM(Data!S135+Data!T135+Data!V135+Data!W135)</f>
        <v>1.3799999999999999E-3</v>
      </c>
      <c r="CD138" s="87">
        <f>SUM(Base!$W135*2+Base!$Y135*2+Base!$AA135+Base!$AG135+Base!$AJ135*2+Base!$AT135+Base!$AX135+Base!$AY135*2+Base!$AZ135*2+Base!$BA135+Base!$BD135+Base!$BE135)/340+(ROW()/100000)+SUM(Data!S135+Data!T135+Data!V135+Data!W135)</f>
        <v>1.3799999999999999E-3</v>
      </c>
      <c r="CE138" s="87">
        <f>SUM(Base!$W135*2+Base!$Y135*2+Base!$AA135+Base!$AF135+Base!$AG135+Base!$AI135*2+Base!$AJ135*2+Base!$AL135+Base!$AO135+Base!$AP135+Base!$AR135+Base!$AT135*2+Base!$AU135+Base!$AV135*2+Base!$AX135*2+Base!$AY135*2+Base!$AZ135+Base!$BA135+Base!$BD135*2+Base!$BE135*2)/600+(ROW()/100000)+SUM(Data!M135:P135)</f>
        <v>1.3799999999999999E-3</v>
      </c>
      <c r="CF138" s="87">
        <f>SUM(Base!$W135+Base!$Y135+Base!$AA135+Base!$AF135*2+Base!$AG135+Base!$AI135*2+Base!$AJ135+Base!$AL135*2+Base!$AO135+Base!$AP135+Base!$AT135+Base!$AU135*2+Base!$AV135*2+Base!$AX135*2+Base!$AY135*2+Base!$AZ135+Base!$BA135+Base!$BD135+Base!$BE135*2)/540+(ROW()/100000)+SUM(Data!M135:P135)</f>
        <v>1.3799999999999999E-3</v>
      </c>
      <c r="CG138" s="87">
        <f>SUM(Base!$W135*2+Base!$Y135*2+Base!$AA135+Base!$AF135*2+Base!$AG135+Base!$AI135*2+Base!$AJ135+Base!$AL135+Base!$AO135+Base!$AP135+Base!$AT135*2+Base!$AU135+Base!$AV135*2+Base!$AX135*2+Base!$AY135*2+Base!$AZ135+Base!$BA135+Base!$BD135+Base!$BE135*2)/560+(ROW()/100000)+SUM(Data!M135:P135)</f>
        <v>1.3799999999999999E-3</v>
      </c>
      <c r="CH138" s="87">
        <f>SUM(Base!$W135*2+Base!$Y135*2+Base!$AA135+Base!$AC135*2+Base!$AF135*2+Base!$AG135+Base!$AI135*2+Base!$AJ135+Base!$AK135+Base!$AL135+Base!$AM135+Base!$AN135+Base!$AO135+Base!$AP135+Base!$AT135*2+Base!$AU135+Base!$AX135+Base!$AZ135+Base!$BB135*2+Base!$BD135*2+Base!$BE135*2+Base!$BF135*2)/640+(ROW()/100000)+Data!Q135</f>
        <v>1.3799999999999999E-3</v>
      </c>
      <c r="CI138" s="87">
        <f>SUM(Base!$Y135+Base!$AA135+Base!$AC135*2+Base!$AF135*2+Base!$AG135+Base!$AI135*2+Base!$AJ135+Base!$AK135+Base!$AL135+Base!$AM135+Base!$AN135+Base!$AO135+Base!$AP135+Base!$AU135*2+Base!$AX135+Base!$AZ135+Base!$BB135*2+Base!$BD135+Base!$BF135*2)/500+(ROW()/100000)+Data!Q135</f>
        <v>1.3799999999999999E-3</v>
      </c>
      <c r="CJ138" s="87">
        <f>SUM(Base!$W135+Base!$Y135*2+Base!$AA135+Base!$AC135*2+Base!$AF135*2+Base!$AG135+Base!$AI135*2+Base!$AJ135+Base!$AK135+Base!$AL135+Base!$AM135+Base!$AN135+Base!$AO135+Base!$AP135+Base!$AT135+Base!$AU135*2+Base!$AX135+Base!$AZ135+Base!$BB135*2+Base!$BD135*2+Base!$BE135+Base!$BF135*2)/600+(ROW()/100000)+Data!Q135</f>
        <v>1.3799999999999999E-3</v>
      </c>
      <c r="CK138" s="87">
        <f>SUM(Base!$W135*2+Base!$AA135*2+Base!$AG135*2+Base!$AI135+Base!$AJ135+Base!$AL135+Base!$AN135+Base!$AP135*2+Base!$AT135+Base!$AV135*2+Base!$AW135+Base!$AX135*2+Base!$BE135*2)/400+(ROW()/100000)+SUM(Data!S135+Data!T135)</f>
        <v>1.3799999999999999E-3</v>
      </c>
      <c r="CL138" s="87">
        <f>SUM(Base!$W135+Base!$AA135+Base!$AF135+Base!$AG135*2+Base!$AI135*2+Base!$AJ135+Base!$AL135+Base!$AN135+Base!$AO135*2+Base!$AP135*2+Base!$AU135*2+Base!$AV135*2+Base!$AX135*2+Base!$BE135)/420+(ROW()/100000)+SUM(Data!S135+Data!T135)</f>
        <v>1.3799999999999999E-3</v>
      </c>
      <c r="CM138" s="87">
        <f>SUM(Base!$W135+Base!$AA135+Base!$AG135*2+Base!$AI135*2+Base!$AJ135+Base!$AL135+Base!$AN135+Base!$AO135+Base!$AP135*2+Base!$AT135+Base!$AU135+Base!$AV135*2+Base!$AW135+Base!$AX135*2+Base!$BE135*2)/420+(ROW()/100000)+SUM(Data!S135+Data!T135)</f>
        <v>1.3799999999999999E-3</v>
      </c>
      <c r="CN138" s="87">
        <f>SUM(Base!$Y135*2+Base!$AA135*2+Base!$AG135*2+Base!$AJ135*2+Base!$AL135+Base!$AN135*2+Base!$AP135*2+Base!$AR135+Base!$AT135*2+Base!$AV135*2+Base!$AW135*2+Base!$AY135+Base!$AZ135)/440+(ROW()/100000)+SUM(Data!S135+Data!T135)</f>
        <v>1.3799999999999999E-3</v>
      </c>
      <c r="CO138" s="87">
        <f>SUM(Base!$Y135+Base!$AA135*2+Base!$AG135*2+Base!$AJ135*2+Base!$AN135*2+Base!$AP135*2+Base!$AT135+Base!$AV135*2+Base!$AW135*2+Base!$AZ135)/340+(ROW()/100000)+SUM(Data!S135+Data!T135)</f>
        <v>1.3799999999999999E-3</v>
      </c>
      <c r="CP138" s="87">
        <f>SUM(Base!$W135+Base!$Z135+Base!$AA135+Base!$AC135*2+Base!$AL135+Base!$AM135*2+Base!$AT135*2+Base!$AV135+Base!$AX135+Base!$BA135+Base!$BB135*2+Base!$BE135+Base!$BF135*2)/360+(ROW()/100000)+SUM(Data!V135+Data!W135)</f>
        <v>1.3799999999999999E-3</v>
      </c>
      <c r="CQ138" s="89">
        <f>SUM(Base!$W135+Base!$AA135+Base!$AC135*2+Base!$AL135+Base!$AM135*2+Base!$AT135+Base!$AV135*2+Base!$AX135+Base!$BA135+Base!$BB135*2+Base!$BE135+Base!$BF135*2)/340+(ROW()/100000)+SUM(Data!V135+Data!W135)</f>
        <v>1.3799999999999999E-3</v>
      </c>
      <c r="CR138" s="1"/>
    </row>
    <row r="139" spans="1:96" ht="25" customHeight="1" x14ac:dyDescent="0.3">
      <c r="A139" s="1"/>
      <c r="B139" s="199">
        <f>Base!B136</f>
        <v>0</v>
      </c>
      <c r="C139" s="200">
        <f>Base!C136</f>
        <v>0</v>
      </c>
      <c r="D139" s="1"/>
      <c r="E139" s="201">
        <f>Base!E136</f>
        <v>0</v>
      </c>
      <c r="F139" s="202" t="str">
        <f t="shared" si="6"/>
        <v>A (D)</v>
      </c>
      <c r="G139" s="1"/>
      <c r="H139" s="201">
        <f>Base!I136</f>
        <v>0</v>
      </c>
      <c r="I139" s="200">
        <f>Base!H136</f>
        <v>0</v>
      </c>
      <c r="J139" s="1"/>
      <c r="K139" s="203">
        <f>SUM(Base!$AF136*2+Base!$AI136*2+Base!$AL136*2+Base!$AN136+Base!$AO136*2+Base!$AP136*2+Base!$AU136*2+Base!$AV136+Base!$BF136)/300+(ROW()/100000)+Data!R136</f>
        <v>1.39E-3</v>
      </c>
      <c r="L139" s="204">
        <f>SUM(Base!$Y136*2+Base!$Z136*2+Base!$AA136*2+Base!$AG136+Base!$AJ136*2+Base!$AL136+Base!$AN136*2+Base!$AP136+Base!$AT136*2+Base!$AX136+Base!$AY136*2+Base!$AZ136+Base!$BA136+Base!$BD136+Base!$BE136)/440+(ROW()/100000)+Data!Y136</f>
        <v>1.39E-3</v>
      </c>
      <c r="M139" s="204">
        <f>SUM(Base!$Y136*2+Base!$Z136+Base!$AA136*2+Base!$AD136*2+Base!$AG136*2+Base!$AJ136*2+Base!$AL136*2+Base!$AN136+Base!$AP136*2+Base!$AR136*2+Base!$AT136*2+Base!$AW136+Base!$AZ136)/440+(ROW()/100000)+Data!X136</f>
        <v>1.39E-3</v>
      </c>
      <c r="N139" s="204">
        <f>SUM(Base!$Y136+Base!$AA136*2+Base!$AD136*2+Base!$AG136*2+Base!$AJ136*2+Base!$AL136*2+Base!$AN136+Base!$AP136*2+Base!$AR136*2+Base!$AT136*2+Base!$AW136+Base!$AZ136)/400+(ROW()/100000)+Data!X136</f>
        <v>1.39E-3</v>
      </c>
      <c r="O139" s="204">
        <f>SUM(Base!$Y136+Base!$AA136*2+Base!$AG136*2+Base!$AJ136*2+Base!$AL136+Base!$AN136*2+Base!$AP136*2+Base!$AR136+Base!$AT136*2+Base!$AV136*2+Base!$AW136*2+Base!$AY136+Base!$AZ136)/420+(ROW()/100000)+SUM(Data!U136+Data!V136+Data!W136+Data!X136)</f>
        <v>1.39E-3</v>
      </c>
      <c r="P139" s="204">
        <f>SUM(Base!$Y136+Base!$AA136*2+Base!$AG136*2+Base!$AJ136*2+Base!$AL136+Base!$AN136*2+Base!$AP136*2+Base!$AR136+Base!$AT136*2+Base!$AV136*2+Base!$AW136*2+Base!$AZ136)/400+(ROW()/100000)+SUM(Data!U136+Data!V136+Data!W136+Data!X136)</f>
        <v>1.39E-3</v>
      </c>
      <c r="Q139" s="204">
        <f>SUM(Base!$Y136+Base!$Z136+Base!$AA136+Base!$AD136+Base!$AG136*2+Base!$AI136*2+Base!$AJ136+Base!$AK136+Base!$AL136+Base!$AN136+Base!$AP136+Base!$AT136*2+Base!$AU136+Base!$AV136*2+Base!$AX136*2+Base!$AY136+Base!$BA136+Base!$BD136+Base!$BE136*2+Base!$BF136)/520+(ROW()/100000)+Data!U136</f>
        <v>1.39E-3</v>
      </c>
      <c r="R139" s="204">
        <f>SUM(Base!$AA136+Base!$AC136+Base!$AF136*2+Base!$AG136*2+Base!$AI136*2+Base!$AJ136+Base!$AL136*2+Base!$AM136+Base!$AN136*2+Base!$AO136*2+Base!$AP136*2+Base!$AU136*2+Base!$AW136+Base!$BB136+Base!$BD136*2+Base!$BF136+Base!$BF136*2)/500+(ROW()/100000)+Data!Q136</f>
        <v>1.39E-3</v>
      </c>
      <c r="S139" s="204">
        <f>SUM(Base!$AA136+Base!$AC136*2+Base!$AF136*2+Base!$AG136*2+Base!$AI136*2+Base!$AJ136+Base!$AK136+Base!$AL136+Base!$AM136+Base!$AN136*2+Base!$AO136+Base!$AP136+Base!$AU136*2+Base!$AW136+Base!$BB136*2+Base!$BD136+Base!$BF136*2)/500+(ROW()/100000)+Data!Q136</f>
        <v>1.39E-3</v>
      </c>
      <c r="T139" s="204">
        <f>SUM(Base!$AA136+Base!$AC136*2+Base!$AF136+Base!$AG136*2+Base!$AI136*2+Base!$AJ136+Base!$AK136*2+Base!$AL136+Base!$AM136*2+Base!$AN136*2+Base!$AO136+Base!$AP136*2+Base!$AU136*2+Base!$AW136+Base!$BB136*2+Base!$BF136*2)/520+(ROW()/100000)+Data!Q136</f>
        <v>1.39E-3</v>
      </c>
      <c r="U139" s="204">
        <f>SUM(Base!$AF136+Base!$AI136*2+Base!$AK136*2+Base!$AL136*2+Base!$AM136+Base!$AO136+Base!$AU136+Base!$AV136*2+Base!$AX136*2+Base!$AZ136+Base!$BD136+Base!$BE136*2+Base!$BF136)/380+(ROW()/100000)+SUM(Data!R136+Data!U136)</f>
        <v>1.39E-3</v>
      </c>
      <c r="V139" s="204">
        <f>SUM(Base!$AF136+Base!$AG136+Base!$AI136*2+Base!$AK136*2+Base!$AL136*2+Base!$AM136+Base!$AO136+Base!$AV136*2+Base!$AX136*2+Base!$AZ136+Base!$BD136+Base!$BE136*2+Base!$BF136)/380+(ROW()/100000)+SUM(Data!R136+Data!U136)</f>
        <v>1.39E-3</v>
      </c>
      <c r="W139" s="204">
        <f>SUM(Base!$AA136*2+Base!$AG136*2+Base!$AI136*2+Base!$AJ136+Base!$AL136+Base!$AN136+Base!$AO136+Base!$AP136*2+Base!$AT136+Base!$AU136*2+Base!$AV136*2+Base!$AW136+Base!$AX136+Base!$BE136*2)/420+(ROW()/100000)+Data!U136</f>
        <v>1.39E-3</v>
      </c>
      <c r="X139" s="204">
        <f>SUM(Base!$AC136+Base!$AF136*2+Base!$AI136*2+Base!$AL136*2+Base!$AM136+Base!$AN136+Base!$AO136*2+Base!$AP136*2+Base!$AU136*2+Base!$BB136+Base!$BD136*2+Base!$BF136)/380+(ROW()/100000)+Data!Q136</f>
        <v>1.39E-3</v>
      </c>
      <c r="Y139" s="204">
        <f>SUM(Base!$AC136*2+Base!$AF136*2+Base!$AI136*2+Base!$AK136+Base!$AL136+Base!$AM136+Base!$AN136+Base!$AO136+Base!$AP136+Base!$AU136*2+Base!$BB136*2+Base!$BD136+Base!$BF136*2)/380+(ROW()/100000)+Data!Q136</f>
        <v>1.39E-3</v>
      </c>
      <c r="Z139" s="204">
        <f>SUM(Base!$AC136*2+Base!$AF136+Base!$AI136*2+Base!$AK136*2+Base!$AL136+Base!$AM136*2+Base!$AN136+Base!$AO136+Base!$AP136*2+Base!$AU136*2+Base!$BB136*2+Base!$BF136*2)/400+(ROW()/100000)+Data!Q136</f>
        <v>1.39E-3</v>
      </c>
      <c r="AA139" s="204">
        <f>SUM(Base!$Y136*2+Base!$Z136*2+Base!$AA136*2+Base!$AC136*2+Base!$AD136+Base!$AG136+Base!$AJ136*2+Base!$AL136*2+Base!$AN136*2+Base!$AP136+Base!$AT136*2+Base!$AV136+Base!$AW136+Base!$AX136+Base!$AY136*2+Base!$AZ136*2+Base!$BA136+Base!$BB136+Base!$BD136+Base!$BE136+Base!$BF136*2)/640+(ROW()/100000)+Data!Y136</f>
        <v>1.39E-3</v>
      </c>
      <c r="AB139" s="204">
        <f>SUM(Base!$Y136*2+Base!$Z136+Base!$AA136*2+Base!$AC136*2+Base!$AD136*2+Base!$AG136*2+Base!$AJ136*2+Base!$AL136*2+Base!$AN136*2+Base!$AP136*2+Base!$AT136*2+Base!$AV136+Base!$AW136*2+Base!$AX136+Base!$AY136*2+Base!$AZ136*2+Base!$BA136+Base!$BB136+Base!$BD136+Base!$BE136+Base!$BF136*2)/700+(ROW()/100000)+Data!Y136</f>
        <v>1.39E-3</v>
      </c>
      <c r="AC139" s="204">
        <f>SUM(Base!$AA136*2+Base!$AD136+Base!$AG136*2+Base!$AI136+Base!$AJ136+Base!$AL136+Base!$AN136+Base!$AP136*2+Base!$AT136*2+Base!$AV136+Base!$AW136+Base!$AX136+Base!$AY136+Base!$BE136)/360+(ROW()/100000)+Data!U136</f>
        <v>1.39E-3</v>
      </c>
      <c r="AD139" s="204">
        <f>SUM(Base!$AA136+Base!$AF136+Base!$AG136+Base!$AI136*2+Base!$AJ136+Base!$AK136+Base!$AL136+Base!$AN136+Base!$AO136*2+Base!$AP136*2+Base!$AU136*2+Base!$AV136*2+Base!$AX136+Base!$BE136)/380+(ROW()/100000)+Data!U136</f>
        <v>1.39E-3</v>
      </c>
      <c r="AE139" s="204">
        <f>SUM(Base!$AA136*2+Base!$AG136*2+Base!$AI136*2+Base!$AJ136+Base!$AL136+Base!$AN136+Base!$AO136+Base!$AP136*2+Base!$AT136+Base!$AV136*2+Base!$AW136+Base!$AX136+Base!$BE136)/360+(ROW()/100000)+Data!U136</f>
        <v>1.39E-3</v>
      </c>
      <c r="AF139" s="204">
        <f>SUM(Base!$W136*2+Base!$Y136*2+Base!$AA136+Base!$AF136+Base!$AG136+Base!$AI136+Base!$AJ136*2+Base!$AL136+Base!$AP136+Base!$AR136*2+Base!$AT136*2+Base!$AU136+Base!$AV136*2+Base!$AX136*2+Base!$AY136*2+Base!$AZ136+Base!$BA136+Base!$BD136+Base!$BE136*2)/560+(ROW()/100000)+SUM(Data!M136:P136)</f>
        <v>1.39E-3</v>
      </c>
      <c r="AG139" s="204">
        <f>SUM(Base!$W136*2+Base!$Y136*2+Base!$AA136+Base!$AF136+Base!$AG136+Base!$AI136+Base!$AJ136*2+Base!$AL136+Base!$AP136+Base!$AR136+Base!$AT136*2+Base!$AU136+Base!$AV136*2+Base!$AX136*2+Base!$AY136*2+Base!$AZ136+Base!$BA136+Base!$BD136+Base!$BE136*2)/540+(ROW()/100000)+SUM(Data!M136:P136)</f>
        <v>1.39E-3</v>
      </c>
      <c r="AH139" s="204">
        <f>SUM(Base!$Y136+Base!$Z136+Base!$AA136*2+Base!$AG136*2+Base!$AJ136*2+Base!$AL136+Base!$AN136*2+Base!$AP136*2+Base!$AR136+Base!$AT136*2+Base!$AV136*2+Base!$AW136+Base!$BA136+Base!$BF136)/420+(ROW()/100000)+Data!Y136</f>
        <v>1.39E-3</v>
      </c>
      <c r="AI139" s="204">
        <f>SUM(Base!$Z136+Base!$AA136*2+Base!$AG136*2+Base!$AJ136*2+Base!$AL136+Base!$AN136*2+Base!$AP136*2+Base!$AR136+Base!$AT136*2+Base!$AV136*2+Base!$AW136+Base!$BA136+Base!$BF136)/400+(ROW()/100000)+Data!Y136</f>
        <v>1.39E-3</v>
      </c>
      <c r="AJ139" s="204">
        <f>SUM(Base!$AA136*2+Base!$AG136*2+Base!$AI136+Base!$AJ136*2+Base!$AL136+Base!$AN136*2+Base!$AP136*2+Base!$AU136+Base!$AV136*2+Base!$AW136*2+Base!$BA136)/360+(ROW()/100000)+SUM(Data!R136+Data!U136)</f>
        <v>1.39E-3</v>
      </c>
      <c r="AK139" s="204">
        <f>SUM(Base!$AA136*2+Base!$AG136*2+Base!$AJ136*2+Base!$AL136+Base!$AN136*2+Base!$AP136*2+Base!$AT136+Base!$AU136+Base!$AV136*2+Base!$AW136*2+Base!$BA136)/360+(ROW()/100000)+SUM(Data!R136+Data!U136)</f>
        <v>1.39E-3</v>
      </c>
      <c r="AL139" s="204">
        <f>SUM(Base!$AF136+Base!$AG136+Base!$AI136*2+Base!$AK136+Base!$AL136*2+Base!$AN136+Base!$AO136*2+Base!$AP136+Base!$AU136*2+Base!$AV136*2+Base!$AX136)/360+(ROW()/100000)+Data!R136</f>
        <v>1.39E-3</v>
      </c>
      <c r="AM139" s="204">
        <f>SUM(Base!$AA136+Base!$AF136+Base!$AG136+Base!$AI136*2+Base!$AK136+Base!$AL136*2+Base!$AN136+Base!$AO136*2+Base!$AP136+Base!$AU136*2+Base!$AV136*2+Base!$AX136)/380+(ROW()/100000)+Data!R136</f>
        <v>1.39E-3</v>
      </c>
      <c r="AN139" s="204">
        <f>SUM(Base!$W136+Base!$Y136+Base!$AA136+Base!$AF136+Base!$AI136+Base!$AJ136*2+Base!$AK136+Base!$AL136*2+Base!$AO136+Base!$AP136+Base!$AT136*2+Base!$AU136*2+Base!$AV136*2+Base!$AX136*2+Base!$AY136)/460+(ROW()/100000)+SUM(Data!S136+Data!T136)</f>
        <v>1.39E-3</v>
      </c>
      <c r="AO139" s="204">
        <f>SUM(Base!$W136*2+Base!$Y136+Base!$AA136+Base!$AF136+Base!$AI136+Base!$AJ136*2+Base!$AK136+Base!$AL136+Base!$AN136+Base!$AO136+Base!$AP136+Base!$AT136*2+Base!$AU136+Base!$AV136*2+Base!$AX136*2+Base!$AY136)/480+(ROW()/100000)+SUM(Data!S136+Data!T136)</f>
        <v>1.39E-3</v>
      </c>
      <c r="AP139" s="204">
        <f>SUM(Base!$Y136+Base!$AA136*2+Base!$AG136*2+Base!$AJ136*2+Base!$AL136+Base!$AN136*2+Base!$AP136*2+Base!$AR136+Base!$AT136+Base!$AV136+Base!$AW136*2+Base!$AZ136)/360+(ROW()/100000)+Data!X136</f>
        <v>1.39E-3</v>
      </c>
      <c r="AQ139" s="204">
        <f>SUM(Base!$W136*2+Base!$Y136+Base!$AA136+Base!$AF136*2+Base!$AG136+Base!$AI136*2+Base!$AJ136+Base!$AL136*2+Base!$AO136+Base!$AP136+Base!$AT136+Base!$AU136*2+Base!$AV136*2+Base!$AX136+Base!$AZ136)/460+(ROW()/100000)+SUM(Data!M136:P136)</f>
        <v>1.39E-3</v>
      </c>
      <c r="AR139" s="204">
        <f>SUM(Base!$W136+Base!$AF136*2+Base!$AG136+Base!$AI136*2+Base!$AL136*2+Base!$AO136*2+Base!$AP136+Base!$AU136*2+Base!$AV136+Base!$AX136)/340+(ROW()/100000)+SUM(Data!M136:P136)</f>
        <v>1.39E-3</v>
      </c>
      <c r="AS139" s="204">
        <f>SUM(Base!$W136+Base!$Y136+Base!$AF136*2+Base!$AG136+Base!$AI136*2+Base!$AJ136+Base!$AL136*2+Base!$AO136*2+Base!$AP136+Base!$AU136*2+Base!$AV136*2+Base!$AX136)/400+(ROW()/100000)+SUM(Data!M136:P136)</f>
        <v>1.39E-3</v>
      </c>
      <c r="AT139" s="204">
        <f>SUM(Base!$Y136*2+Base!$Z136+Base!$AA136*2+Base!$AG136*2+Base!$AJ136*2+Base!$AL136+Base!$AN136*2+Base!$AP136*2+Base!$AR136+Base!$AT136*2+Base!$AV136+Base!$AW136*2+Base!$AY136*2+Base!$AZ136*2+Base!$BA136)/500+(ROW()/100000)+Data!Y136</f>
        <v>1.39E-3</v>
      </c>
      <c r="AU139" s="204">
        <f>SUM(Base!$L136*2+Base!$M136*2+Base!$N136*2+Base!$P136*2+Base!$Q136*2+Base!$R136+Base!$T136*2+Base!$V136+Base!$AL136+Base!$AO136*2+Base!$AP136+Base!$AU136*2+Base!$AZ136*2)/440+(ROW()/100000)+Data!L136</f>
        <v>1.39E-3</v>
      </c>
      <c r="AV139" s="204">
        <f>SUM(Base!$AA136+Base!$AF136*2+Base!$AG136+Base!$AI136*2+Base!$AK136+Base!$AL136*2+Base!$AM136+Base!$AN136*2+Base!$AO136*2+Base!$AP136*2+Base!$AU136*2+Base!$AV136*2+Base!$AX136+Base!$BB136+Base!$BE136+Base!$BF136)/480+(ROW()/100000)+Data!R136</f>
        <v>1.39E-3</v>
      </c>
      <c r="AW139" s="204">
        <f>SUM(Base!$Y136*2+Base!$Z136*2+Base!$AA136*2+Base!$AD136+Base!$AG136+Base!$AJ136*2+Base!$AL136*2+Base!$AN136+Base!$AR136+Base!$AT136*2+Base!$AX136+Base!$AY136*2+Base!$AZ136*2+Base!$BA136+Base!$BD136+Base!$BE136)/480+(ROW()/100000)+SUM(Data!V136+Data!W136)</f>
        <v>1.39E-3</v>
      </c>
      <c r="AX139" s="204">
        <f>SUM(Base!$Y136*2+Base!$Z136*2+Base!$AA136*2+Base!$AD136+Base!$AG136+Base!$AJ136*2+Base!$AL136+Base!$AN136+Base!$AR136+Base!$AT136*2+Base!$AW136+Base!$AX136+Base!$AY136*2+Base!$AZ136*2+Base!$BA136+Base!$BD136+Base!$BE136)/480+(ROW()/100000)+SUM(Data!V136+Data!W136)</f>
        <v>1.39E-3</v>
      </c>
      <c r="AY139" s="204">
        <f>SUM(Base!$Y136+Base!$AA136+Base!$AC136*2+Base!$AF136*2+Base!$AG136+Base!$AI136*2+Base!$AJ136+Base!$AK136+Base!$AL136+Base!$AM136+Base!$AN136+Base!$AO136+Base!$AP136+Base!$AU136*2+Base!$AX136+Base!$AZ136+Base!$BB136+Base!$BD136+Base!$BE136*2)/480+(ROW()/100000)+SUM(Data!M136:P136)</f>
        <v>1.39E-3</v>
      </c>
      <c r="AZ139" s="204">
        <f>SUM(Base!$W136*2+Base!$Y136*2+Base!$AA136+Base!$AD136+Base!$AG136*2+Base!$AJ136*2+Base!$AL136+Base!$AN136+Base!$AP136+Base!$AR136+Base!$AT136+Base!$AW136+Base!$AX136+Base!$AY136*2+Base!$AZ136*2+Base!$BA136+Base!$BD136+Base!$BE136)/480+(ROW()/100000)+SUM(Data!S136+Data!T136+Data!V136+Data!W136)</f>
        <v>1.39E-3</v>
      </c>
      <c r="BA139" s="204">
        <f>SUM(Base!$W136*2+Base!$Y136*2+Base!$AA136+Base!$AD136+Base!$AG136*2+Base!$AJ136*2+Base!$AN136+Base!$AP136+Base!$AT136+Base!$AW136+Base!$AX136+Base!$AY136*2+Base!$AZ136*2+Base!$BA136+Base!$BD136+Base!$BE136)/440+(ROW()/100000)+SUM(Data!S136+Data!T136+Data!V136+Data!W136)</f>
        <v>1.39E-3</v>
      </c>
      <c r="BB139" s="204">
        <f>SUM(Base!$W136+Base!$Y136+Base!$AA136*2+Base!$AD136+Base!$AF136+Base!$AG136*2+Base!$AI136*2+Base!$AJ136*2+Base!$AL136+Base!$AN136*2+Base!$AO136+Base!$AP136*2+Base!$AR136+Base!$AT136*2+Base!$AU136+Base!$AV136*2+Base!$AW136*2+Base!$AX136+Base!$AY136*2+Base!$AZ136)/640+(ROW()/100000)+SUM(Data!M136:P136)</f>
        <v>1.39E-3</v>
      </c>
      <c r="BC139" s="204">
        <f>SUM(Base!$AA136+Base!$AF136+Base!$AG136*2+Base!$AI136*2+Base!$AJ136+Base!$AL136*2+Base!$AN136+Base!$AO136+Base!$AP136*2+Base!$AT136+Base!$AU136*2+Base!$AV136*2+Base!$AX136+Base!$AY136+Base!$AZ136)/440+(ROW()/100000)+SUM(Data!M136:P136)</f>
        <v>1.39E-3</v>
      </c>
      <c r="BD139" s="204">
        <f>SUM(Base!$AA136*2+Base!$AF136+Base!$AG136*2+Base!$AI136*2+Base!$AJ136+Base!$AL136+Base!$AN136*2+Base!$AO136+Base!$AP136*2+Base!$AT136+Base!$AU136+Base!$AV136*2+Base!$AW136+Base!$AX136+Base!$AY136+Base!$AZ136)/460+(ROW()/100000)+SUM(Data!M136:P136)</f>
        <v>1.39E-3</v>
      </c>
      <c r="BE139" s="204">
        <f>SUM(Base!$AA136*2+Base!$AC136*2+Base!$AF136*2+Base!$AG136*2+Base!$AI136*2+Base!$AJ136*2+Base!$AL136+Base!$AM136+Base!$AN136*2+Base!$AO136+Base!$AP136*2+Base!$AU136*2+Base!$AV136*2+Base!$BB136*2+Base!$BD136+Base!$BE136+Base!$BF136*2)/580+(ROW()/100000)+Data!Q136</f>
        <v>1.39E-3</v>
      </c>
      <c r="BF139" s="204">
        <f>SUM(Base!$Y136+Base!$AA136*2+Base!$AC136*2+Base!$AF136*2+Base!$AG136*2+Base!$AI136*2+Base!$AJ136*2+Base!$AL136+Base!$AM136+Base!$AN136*2+Base!$AO136+Base!$AP136*2+Base!$AU136*2+Base!$AV136*2+Base!$AW136+Base!$BB136*2+Base!$BD136+Base!$BE136+Base!$BF136*2)/620+(ROW()/100000)+Data!Q136</f>
        <v>1.39E-3</v>
      </c>
      <c r="BG139" s="204">
        <f>SUM(Base!$Y136*2+Base!$Z136+Base!$AA136+Base!$AD136+Base!$AG136*2+Base!$AJ136*2+Base!$AL136+Base!$AN136+Base!$AP136*2+Base!$AR136+Base!$AT136*2+Base!$AW136*2+Base!$AX136*2+Base!$AY136*2+Base!$BA136+Base!$BE136)/480+(ROW()/100000)+Data!U136</f>
        <v>1.39E-3</v>
      </c>
      <c r="BH139" s="204">
        <f>SUM(Base!$Y136+Base!$AA136+Base!$AD136+Base!$AG136*2+Base!$AI136+Base!$AJ136*2+Base!$AL136+Base!$AN136+Base!$AP136*2+Base!$AT136*2+Base!$AW136+Base!$AX136*2+Base!$AY136*2+Base!$BA136+Base!$BE136)/420+(ROW()/100000)+Data!U136</f>
        <v>1.39E-3</v>
      </c>
      <c r="BI139" s="204">
        <f>SUM(Base!$AC136+Base!$AF136*2+Base!$AI136*2+Base!$AL136*2+Base!$AM136+Base!$AO136*2+Base!$AU136*2+Base!$BB136+Base!$BD136*2+Base!$BF136)/320+(ROW()/100000)+Data!Q136</f>
        <v>1.39E-3</v>
      </c>
      <c r="BJ139" s="204">
        <f>SUM(Base!$AC136*2+Base!$AF136*2+Base!$AI136*2+Base!$AK136+Base!$AL136+Base!$AM136+Base!$AO136+Base!$AU136*2+Base!$BB136*2+Base!$BD136+Base!$BF136*2)/340+(ROW()/100000)+Data!Q136</f>
        <v>1.39E-3</v>
      </c>
      <c r="BK139" s="204">
        <f>SUM(Base!$AC136*2+Base!$AF136+Base!$AI136*2+Base!$AK136*2+Base!$AL136+Base!$AM136*2+Base!$AO136+Base!$AU136*2+Base!$BB136*2+Base!$BF136*2)/340+(ROW()/100000)+Data!Q136</f>
        <v>1.39E-3</v>
      </c>
      <c r="BL139" s="204">
        <f>SUM(Base!$AC136+Base!$AF136*2+Base!$AI136*2+Base!$AK136+Base!$AL136*2+Base!$AM136+Base!$AO136+Base!$AU136*2+Base!$AV136+Base!$BF136*2)/300+(ROW()/100000)+SUM(Data!M136:P136)</f>
        <v>1.39E-3</v>
      </c>
      <c r="BM139" s="204">
        <f>SUM(Base!$Z136*2+Base!$AA136+Base!$AC136+Base!$AJ136+Base!$AL136*2+Base!$AN136*2+Base!$AP136+Base!$AT136*2+Base!$AY136)/260+(ROW()/100000)+Data!Y136</f>
        <v>1.39E-3</v>
      </c>
      <c r="BN139" s="204">
        <f>SUM(Base!$Z136+Base!$AA136+Base!$AK136*2+Base!$AL136*2+Base!$AM136*2+Base!$AN136+Base!$AO136+Base!$AP136+Base!$AT136*2+Base!$AV136*2+Base!$AX136*2+Base!$AY136*2+Base!$AZ136+Base!$BA136+Base!$BD136*2+Base!$BE136*2+Base!$BF136)/520+(ROW()/100000)+Data!Y136</f>
        <v>1.39E-3</v>
      </c>
      <c r="BO139" s="204">
        <f>SUM(Base!$AA136+Base!$AK136*2+Base!$AL136*2+Base!$AM136*2+Base!$AN136+Base!$AO136+Base!$AP136*2+Base!$AV136*2+Base!$AX136*2+Base!$AY136*2+Base!$AZ136+Base!$BA136+Base!$BD136*2+Base!$BE136*2+Base!$BF136)/480+(ROW()/100000)+Data!Y136</f>
        <v>1.39E-3</v>
      </c>
      <c r="BP139" s="204">
        <f>SUM(Base!$AA136+Base!$AG136+Base!$AK136*2+Base!$AL136*2+Base!$AM136*2+Base!$AN136+Base!$AO136+Base!$AP136*2+Base!$AT136+Base!$AV136*2+Base!$AX136*2+Base!$AY136*2+Base!$AZ136+Base!$BA136+Base!$BD136*2+Base!$BE136*2+Base!$BF136)/520+(ROW()/100000)+Data!Y136</f>
        <v>1.39E-3</v>
      </c>
      <c r="BQ139" s="204">
        <f>SUM(Base!$Y136+Base!$AA136*2+Base!$AD136+Base!$AG136*2+Base!$AJ136*2+Base!$AL136+Base!$AN136*2+Base!$AP136*2+Base!$AR136*2+Base!$AT136*2+Base!$AV136*2+Base!$AW136*2+Base!$BA136)/440+(ROW()/100000)+Data!R136</f>
        <v>1.39E-3</v>
      </c>
      <c r="BR139" s="204">
        <f>SUM(Base!$Z136*2+Base!$AA136+Base!$AJ136+Base!$AL136*2+Base!$AN136*2+Base!$AO136*2+Base!$AP136*2+Base!$AT136*2+Base!$AX136+Base!$AY136+Base!$BA136*2+Base!$BE136)/380+(ROW()/100000)+SUM(Data!V136+Data!W136)</f>
        <v>1.39E-3</v>
      </c>
      <c r="BS139" s="204">
        <f>SUM(Base!$Y136+Base!$AA136*2+Base!$AD136+Base!$AG136*2+Base!$AJ136*2+Base!$AL136*2+Base!$AN136*2+Base!$AO136+Base!$AP136*2+Base!$AT136*2+Base!$AU136+Base!$AV136*2+Base!$AW136*2+Base!$AX136*2+Base!$AY136*2+Base!$AZ136+Base!$BA136+Base!$BD136+Base!$BE136*2)/620+(ROW()/100000)+SUM(Data!R136+Data!U136)</f>
        <v>1.39E-3</v>
      </c>
      <c r="BT139" s="204">
        <f>SUM(Base!$L136+Base!$M136*2+Base!$N136+Base!$O136+Base!$P136+Base!$Q136*2+Base!$R136*2+Base!$T136*2+Base!$U136*2+Base!$V136+Base!$AA136+Base!$AG136+Base!$AL136*2+Base!$AN136*2+Base!$AO136*2+Base!$AP136+Base!$AU136*2+Base!$AW136+Base!$AY136+Base!$AZ136*2)/600+(ROW()/100000)+Data!L136</f>
        <v>1.39E-3</v>
      </c>
      <c r="BU139" s="204">
        <f>SUM(Base!$L136+Base!$M136*2+Base!$N136+Base!$P136+Base!$Q136*2+Base!$R136*2+Base!$T136*2+Base!$U136+Base!$V136+Base!$AA136+Base!$AG136+Base!$AL136*2+Base!$AN136+Base!$AO136*2+Base!$AP136+Base!$AU136*2+Base!$AW136+Base!$AY136+Base!$AZ136*2)/540+(ROW()/100000)+Data!L136</f>
        <v>1.39E-3</v>
      </c>
      <c r="BV139" s="204">
        <f>SUM(Base!$L136+Base!$M136*2+Base!$N136+Base!$P136+Base!$Q136*2+Base!$R136*2+Base!$T136*2+Base!$U136*2+Base!$V136+Base!$AA136+Base!$AG136+Base!$AL136*2+Base!$AN136*2+Base!$AO136*2+Base!$AP136+Base!$AU136*2+Base!$AW136+Base!$AY136+Base!$AZ136*2)/580+(ROW()/100000)+Data!L136</f>
        <v>1.39E-3</v>
      </c>
      <c r="BW139" s="204">
        <f>SUM(Base!$Y136*2+Base!$Z136*2+Base!$AA136*2+Base!$AG136+Base!$AJ136+Base!$AL136*2+Base!$AN136*2+Base!$AO136+Base!$AP136+Base!$AT136*2+Base!$AX136+Base!$AY136*2+Base!$AZ136+Base!$BA136+Base!$BD136+Base!$BE136)/460+(ROW()/100000)+Data!X136</f>
        <v>1.39E-3</v>
      </c>
      <c r="BX139" s="204">
        <f>SUM(Base!$Y136*2+Base!$Z136+Base!$AA136*2+Base!$AG136*2+Base!$AJ136*2+Base!$AL136+Base!$AN136*2+Base!$AP136*2+Base!$AR136*2+Base!$AT136*2+Base!$AW136*2+Base!$AY136*2+Base!$AZ136+Base!$BA136)/480+(ROW()/100000)+SUM(Data!V136+Data!W136+Data!X136+Data!Y136)</f>
        <v>1.39E-3</v>
      </c>
      <c r="BY139" s="204">
        <f>SUM(Base!$Z136*2+Base!$AA136+Base!$AC136*2+Base!$AK136+Base!$AL136+Base!$AM136*2+Base!$AN136*2+Base!$AP136+Base!$AT136*2+Base!$AV136+Base!$BA136*2+Base!$BB136*2+Base!$BF136*2)/420+(ROW()/100000)+Data!Y136</f>
        <v>1.39E-3</v>
      </c>
      <c r="BZ139" s="204">
        <f>SUM(Base!$Z136+Base!$AA136+Base!$AC136*2+Base!$AK136+Base!$AL136+Base!$AM136*2+Base!$AN136+Base!$AP136+Base!$AT136+Base!$AV136*2+Base!$BA136*2+Base!$BB136*2+Base!$BF136*2)/380+(ROW()/100000)+Data!Y136</f>
        <v>1.39E-3</v>
      </c>
      <c r="CA139" s="204">
        <f>SUM(Base!$Z136*2+Base!$AA136+Base!$AD136*2+Base!$AF136+Base!$AG136*2+Base!$AI136*2+Base!$AL136*2+Base!$AN136+Base!$AO136+Base!$AP136+Base!$AT136*2+Base!$AU136*2+Base!$AX136*2+Base!$AY136+Base!$BA136+Base!$BD136*2+Base!$BE136*2+Base!$BF136)/560+(ROW()/100000)+Data!R136</f>
        <v>1.39E-3</v>
      </c>
      <c r="CB139" s="204">
        <f>SUM(Base!$Z136+Base!$AA136+Base!$AD136+Base!$AF136*2+Base!$AG136*2+Base!$AI136*2+Base!$AL136+Base!$AN136+Base!$AO136+Base!$AP136+Base!$AT136*2+Base!$AU136*2+Base!$AX136*2+Base!$AY136+Base!$BA136+Base!$BD136*2+Base!$BE136*2+Base!$BF136)/520+(ROW()/100000)+Data!R136</f>
        <v>1.39E-3</v>
      </c>
      <c r="CC139" s="204">
        <f>SUM(Base!$W136*2+Base!$Y136*2+Base!$AA136+Base!$AG136+Base!$AJ136*2+Base!$AL136+Base!$AR136+Base!$AT136+Base!$AX136+Base!$AY136*2+Base!$AZ136*2+Base!$BA136+Base!$BD136+Base!$BE136)/380+(ROW()/100000)+SUM(Data!S136+Data!T136+Data!V136+Data!W136)</f>
        <v>1.39E-3</v>
      </c>
      <c r="CD139" s="204">
        <f>SUM(Base!$W136*2+Base!$Y136*2+Base!$AA136+Base!$AG136+Base!$AJ136*2+Base!$AT136+Base!$AX136+Base!$AY136*2+Base!$AZ136*2+Base!$BA136+Base!$BD136+Base!$BE136)/340+(ROW()/100000)+SUM(Data!S136+Data!T136+Data!V136+Data!W136)</f>
        <v>1.39E-3</v>
      </c>
      <c r="CE139" s="204">
        <f>SUM(Base!$W136*2+Base!$Y136*2+Base!$AA136+Base!$AF136+Base!$AG136+Base!$AI136*2+Base!$AJ136*2+Base!$AL136+Base!$AO136+Base!$AP136+Base!$AR136+Base!$AT136*2+Base!$AU136+Base!$AV136*2+Base!$AX136*2+Base!$AY136*2+Base!$AZ136+Base!$BA136+Base!$BD136*2+Base!$BE136*2)/600+(ROW()/100000)+SUM(Data!M136:P136)</f>
        <v>1.39E-3</v>
      </c>
      <c r="CF139" s="204">
        <f>SUM(Base!$W136+Base!$Y136+Base!$AA136+Base!$AF136*2+Base!$AG136+Base!$AI136*2+Base!$AJ136+Base!$AL136*2+Base!$AO136+Base!$AP136+Base!$AT136+Base!$AU136*2+Base!$AV136*2+Base!$AX136*2+Base!$AY136*2+Base!$AZ136+Base!$BA136+Base!$BD136+Base!$BE136*2)/540+(ROW()/100000)+SUM(Data!M136:P136)</f>
        <v>1.39E-3</v>
      </c>
      <c r="CG139" s="204">
        <f>SUM(Base!$W136*2+Base!$Y136*2+Base!$AA136+Base!$AF136*2+Base!$AG136+Base!$AI136*2+Base!$AJ136+Base!$AL136+Base!$AO136+Base!$AP136+Base!$AT136*2+Base!$AU136+Base!$AV136*2+Base!$AX136*2+Base!$AY136*2+Base!$AZ136+Base!$BA136+Base!$BD136+Base!$BE136*2)/560+(ROW()/100000)+SUM(Data!M136:P136)</f>
        <v>1.39E-3</v>
      </c>
      <c r="CH139" s="204">
        <f>SUM(Base!$W136*2+Base!$Y136*2+Base!$AA136+Base!$AC136*2+Base!$AF136*2+Base!$AG136+Base!$AI136*2+Base!$AJ136+Base!$AK136+Base!$AL136+Base!$AM136+Base!$AN136+Base!$AO136+Base!$AP136+Base!$AT136*2+Base!$AU136+Base!$AX136+Base!$AZ136+Base!$BB136*2+Base!$BD136*2+Base!$BE136*2+Base!$BF136*2)/640+(ROW()/100000)+Data!Q136</f>
        <v>1.39E-3</v>
      </c>
      <c r="CI139" s="204">
        <f>SUM(Base!$Y136+Base!$AA136+Base!$AC136*2+Base!$AF136*2+Base!$AG136+Base!$AI136*2+Base!$AJ136+Base!$AK136+Base!$AL136+Base!$AM136+Base!$AN136+Base!$AO136+Base!$AP136+Base!$AU136*2+Base!$AX136+Base!$AZ136+Base!$BB136*2+Base!$BD136+Base!$BF136*2)/500+(ROW()/100000)+Data!Q136</f>
        <v>1.39E-3</v>
      </c>
      <c r="CJ139" s="204">
        <f>SUM(Base!$W136+Base!$Y136*2+Base!$AA136+Base!$AC136*2+Base!$AF136*2+Base!$AG136+Base!$AI136*2+Base!$AJ136+Base!$AK136+Base!$AL136+Base!$AM136+Base!$AN136+Base!$AO136+Base!$AP136+Base!$AT136+Base!$AU136*2+Base!$AX136+Base!$AZ136+Base!$BB136*2+Base!$BD136*2+Base!$BE136+Base!$BF136*2)/600+(ROW()/100000)+Data!Q136</f>
        <v>1.39E-3</v>
      </c>
      <c r="CK139" s="204">
        <f>SUM(Base!$W136*2+Base!$AA136*2+Base!$AG136*2+Base!$AI136+Base!$AJ136+Base!$AL136+Base!$AN136+Base!$AP136*2+Base!$AT136+Base!$AV136*2+Base!$AW136+Base!$AX136*2+Base!$BE136*2)/400+(ROW()/100000)+SUM(Data!S136+Data!T136)</f>
        <v>1.39E-3</v>
      </c>
      <c r="CL139" s="204">
        <f>SUM(Base!$W136+Base!$AA136+Base!$AF136+Base!$AG136*2+Base!$AI136*2+Base!$AJ136+Base!$AL136+Base!$AN136+Base!$AO136*2+Base!$AP136*2+Base!$AU136*2+Base!$AV136*2+Base!$AX136*2+Base!$BE136)/420+(ROW()/100000)+SUM(Data!S136+Data!T136)</f>
        <v>1.39E-3</v>
      </c>
      <c r="CM139" s="204">
        <f>SUM(Base!$W136+Base!$AA136+Base!$AG136*2+Base!$AI136*2+Base!$AJ136+Base!$AL136+Base!$AN136+Base!$AO136+Base!$AP136*2+Base!$AT136+Base!$AU136+Base!$AV136*2+Base!$AW136+Base!$AX136*2+Base!$BE136*2)/420+(ROW()/100000)+SUM(Data!S136+Data!T136)</f>
        <v>1.39E-3</v>
      </c>
      <c r="CN139" s="204">
        <f>SUM(Base!$Y136*2+Base!$AA136*2+Base!$AG136*2+Base!$AJ136*2+Base!$AL136+Base!$AN136*2+Base!$AP136*2+Base!$AR136+Base!$AT136*2+Base!$AV136*2+Base!$AW136*2+Base!$AY136+Base!$AZ136)/440+(ROW()/100000)+SUM(Data!S136+Data!T136)</f>
        <v>1.39E-3</v>
      </c>
      <c r="CO139" s="204">
        <f>SUM(Base!$Y136+Base!$AA136*2+Base!$AG136*2+Base!$AJ136*2+Base!$AN136*2+Base!$AP136*2+Base!$AT136+Base!$AV136*2+Base!$AW136*2+Base!$AZ136)/340+(ROW()/100000)+SUM(Data!S136+Data!T136)</f>
        <v>1.39E-3</v>
      </c>
      <c r="CP139" s="204">
        <f>SUM(Base!$W136+Base!$Z136+Base!$AA136+Base!$AC136*2+Base!$AL136+Base!$AM136*2+Base!$AT136*2+Base!$AV136+Base!$AX136+Base!$BA136+Base!$BB136*2+Base!$BE136+Base!$BF136*2)/360+(ROW()/100000)+SUM(Data!V136+Data!W136)</f>
        <v>1.39E-3</v>
      </c>
      <c r="CQ139" s="205">
        <f>SUM(Base!$W136+Base!$AA136+Base!$AC136*2+Base!$AL136+Base!$AM136*2+Base!$AT136+Base!$AV136*2+Base!$AX136+Base!$BA136+Base!$BB136*2+Base!$BE136+Base!$BF136*2)/340+(ROW()/100000)+SUM(Data!V136+Data!W136)</f>
        <v>1.39E-3</v>
      </c>
      <c r="CR139" s="1"/>
    </row>
    <row r="140" spans="1:96" ht="25" customHeight="1" x14ac:dyDescent="0.3">
      <c r="A140" s="1"/>
      <c r="B140" s="189">
        <f>Base!B137</f>
        <v>0</v>
      </c>
      <c r="C140" s="190">
        <f>Base!C137</f>
        <v>0</v>
      </c>
      <c r="D140" s="1"/>
      <c r="E140" s="191">
        <f>Base!E137</f>
        <v>0</v>
      </c>
      <c r="F140" s="192" t="str">
        <f t="shared" si="6"/>
        <v>A (D)</v>
      </c>
      <c r="G140" s="1"/>
      <c r="H140" s="191">
        <f>Base!I137</f>
        <v>0</v>
      </c>
      <c r="I140" s="190">
        <f>Base!H137</f>
        <v>0</v>
      </c>
      <c r="J140" s="1"/>
      <c r="K140" s="193">
        <f>SUM(Base!$AF137*2+Base!$AI137*2+Base!$AL137*2+Base!$AN137+Base!$AO137*2+Base!$AP137*2+Base!$AU137*2+Base!$AV137+Base!$BF137)/300+(ROW()/100000)+Data!R137</f>
        <v>1.4E-3</v>
      </c>
      <c r="L140" s="194">
        <f>SUM(Base!$Y137*2+Base!$Z137*2+Base!$AA137*2+Base!$AG137+Base!$AJ137*2+Base!$AL137+Base!$AN137*2+Base!$AP137+Base!$AT137*2+Base!$AX137+Base!$AY137*2+Base!$AZ137+Base!$BA137+Base!$BD137+Base!$BE137)/440+(ROW()/100000)+Data!Y137</f>
        <v>1.4E-3</v>
      </c>
      <c r="M140" s="194">
        <f>SUM(Base!$Y137*2+Base!$Z137+Base!$AA137*2+Base!$AD137*2+Base!$AG137*2+Base!$AJ137*2+Base!$AL137*2+Base!$AN137+Base!$AP137*2+Base!$AR137*2+Base!$AT137*2+Base!$AW137+Base!$AZ137)/440+(ROW()/100000)+Data!X137</f>
        <v>1.4E-3</v>
      </c>
      <c r="N140" s="194">
        <f>SUM(Base!$Y137+Base!$AA137*2+Base!$AD137*2+Base!$AG137*2+Base!$AJ137*2+Base!$AL137*2+Base!$AN137+Base!$AP137*2+Base!$AR137*2+Base!$AT137*2+Base!$AW137+Base!$AZ137)/400+(ROW()/100000)+Data!X137</f>
        <v>1.4E-3</v>
      </c>
      <c r="O140" s="194">
        <f>SUM(Base!$Y137+Base!$AA137*2+Base!$AG137*2+Base!$AJ137*2+Base!$AL137+Base!$AN137*2+Base!$AP137*2+Base!$AR137+Base!$AT137*2+Base!$AV137*2+Base!$AW137*2+Base!$AY137+Base!$AZ137)/420+(ROW()/100000)+SUM(Data!U137+Data!V137+Data!W137+Data!X137)</f>
        <v>1.4E-3</v>
      </c>
      <c r="P140" s="194">
        <f>SUM(Base!$Y137+Base!$AA137*2+Base!$AG137*2+Base!$AJ137*2+Base!$AL137+Base!$AN137*2+Base!$AP137*2+Base!$AR137+Base!$AT137*2+Base!$AV137*2+Base!$AW137*2+Base!$AZ137)/400+(ROW()/100000)+SUM(Data!U137+Data!V137+Data!W137+Data!X137)</f>
        <v>1.4E-3</v>
      </c>
      <c r="Q140" s="194">
        <f>SUM(Base!$Y137+Base!$Z137+Base!$AA137+Base!$AD137+Base!$AG137*2+Base!$AI137*2+Base!$AJ137+Base!$AK137+Base!$AL137+Base!$AN137+Base!$AP137+Base!$AT137*2+Base!$AU137+Base!$AV137*2+Base!$AX137*2+Base!$AY137+Base!$BA137+Base!$BD137+Base!$BE137*2+Base!$BF137)/520+(ROW()/100000)+Data!U137</f>
        <v>1.4E-3</v>
      </c>
      <c r="R140" s="194">
        <f>SUM(Base!$AA137+Base!$AC137+Base!$AF137*2+Base!$AG137*2+Base!$AI137*2+Base!$AJ137+Base!$AL137*2+Base!$AM137+Base!$AN137*2+Base!$AO137*2+Base!$AP137*2+Base!$AU137*2+Base!$AW137+Base!$BB137+Base!$BD137*2+Base!$BF137+Base!$BF137*2)/500+(ROW()/100000)+Data!Q137</f>
        <v>1.4E-3</v>
      </c>
      <c r="S140" s="194">
        <f>SUM(Base!$AA137+Base!$AC137*2+Base!$AF137*2+Base!$AG137*2+Base!$AI137*2+Base!$AJ137+Base!$AK137+Base!$AL137+Base!$AM137+Base!$AN137*2+Base!$AO137+Base!$AP137+Base!$AU137*2+Base!$AW137+Base!$BB137*2+Base!$BD137+Base!$BF137*2)/500+(ROW()/100000)+Data!Q137</f>
        <v>1.4E-3</v>
      </c>
      <c r="T140" s="194">
        <f>SUM(Base!$AA137+Base!$AC137*2+Base!$AF137+Base!$AG137*2+Base!$AI137*2+Base!$AJ137+Base!$AK137*2+Base!$AL137+Base!$AM137*2+Base!$AN137*2+Base!$AO137+Base!$AP137*2+Base!$AU137*2+Base!$AW137+Base!$BB137*2+Base!$BF137*2)/520+(ROW()/100000)+Data!Q137</f>
        <v>1.4E-3</v>
      </c>
      <c r="U140" s="194">
        <f>SUM(Base!$AF137+Base!$AI137*2+Base!$AK137*2+Base!$AL137*2+Base!$AM137+Base!$AO137+Base!$AU137+Base!$AV137*2+Base!$AX137*2+Base!$AZ137+Base!$BD137+Base!$BE137*2+Base!$BF137)/380+(ROW()/100000)+SUM(Data!R137+Data!U137)</f>
        <v>1.4E-3</v>
      </c>
      <c r="V140" s="194">
        <f>SUM(Base!$AF137+Base!$AG137+Base!$AI137*2+Base!$AK137*2+Base!$AL137*2+Base!$AM137+Base!$AO137+Base!$AV137*2+Base!$AX137*2+Base!$AZ137+Base!$BD137+Base!$BE137*2+Base!$BF137)/380+(ROW()/100000)+SUM(Data!R137+Data!U137)</f>
        <v>1.4E-3</v>
      </c>
      <c r="W140" s="194">
        <f>SUM(Base!$AA137*2+Base!$AG137*2+Base!$AI137*2+Base!$AJ137+Base!$AL137+Base!$AN137+Base!$AO137+Base!$AP137*2+Base!$AT137+Base!$AU137*2+Base!$AV137*2+Base!$AW137+Base!$AX137+Base!$BE137*2)/420+(ROW()/100000)+Data!U137</f>
        <v>1.4E-3</v>
      </c>
      <c r="X140" s="194">
        <f>SUM(Base!$AC137+Base!$AF137*2+Base!$AI137*2+Base!$AL137*2+Base!$AM137+Base!$AN137+Base!$AO137*2+Base!$AP137*2+Base!$AU137*2+Base!$BB137+Base!$BD137*2+Base!$BF137)/380+(ROW()/100000)+Data!Q137</f>
        <v>1.4E-3</v>
      </c>
      <c r="Y140" s="194">
        <f>SUM(Base!$AC137*2+Base!$AF137*2+Base!$AI137*2+Base!$AK137+Base!$AL137+Base!$AM137+Base!$AN137+Base!$AO137+Base!$AP137+Base!$AU137*2+Base!$BB137*2+Base!$BD137+Base!$BF137*2)/380+(ROW()/100000)+Data!Q137</f>
        <v>1.4E-3</v>
      </c>
      <c r="Z140" s="194">
        <f>SUM(Base!$AC137*2+Base!$AF137+Base!$AI137*2+Base!$AK137*2+Base!$AL137+Base!$AM137*2+Base!$AN137+Base!$AO137+Base!$AP137*2+Base!$AU137*2+Base!$BB137*2+Base!$BF137*2)/400+(ROW()/100000)+Data!Q137</f>
        <v>1.4E-3</v>
      </c>
      <c r="AA140" s="194">
        <f>SUM(Base!$Y137*2+Base!$Z137*2+Base!$AA137*2+Base!$AC137*2+Base!$AD137+Base!$AG137+Base!$AJ137*2+Base!$AL137*2+Base!$AN137*2+Base!$AP137+Base!$AT137*2+Base!$AV137+Base!$AW137+Base!$AX137+Base!$AY137*2+Base!$AZ137*2+Base!$BA137+Base!$BB137+Base!$BD137+Base!$BE137+Base!$BF137*2)/640+(ROW()/100000)+Data!Y137</f>
        <v>1.4E-3</v>
      </c>
      <c r="AB140" s="194">
        <f>SUM(Base!$Y137*2+Base!$Z137+Base!$AA137*2+Base!$AC137*2+Base!$AD137*2+Base!$AG137*2+Base!$AJ137*2+Base!$AL137*2+Base!$AN137*2+Base!$AP137*2+Base!$AT137*2+Base!$AV137+Base!$AW137*2+Base!$AX137+Base!$AY137*2+Base!$AZ137*2+Base!$BA137+Base!$BB137+Base!$BD137+Base!$BE137+Base!$BF137*2)/700+(ROW()/100000)+Data!Y137</f>
        <v>1.4E-3</v>
      </c>
      <c r="AC140" s="194">
        <f>SUM(Base!$AA137*2+Base!$AD137+Base!$AG137*2+Base!$AI137+Base!$AJ137+Base!$AL137+Base!$AN137+Base!$AP137*2+Base!$AT137*2+Base!$AV137+Base!$AW137+Base!$AX137+Base!$AY137+Base!$BE137)/360+(ROW()/100000)+Data!U137</f>
        <v>1.4E-3</v>
      </c>
      <c r="AD140" s="194">
        <f>SUM(Base!$AA137+Base!$AF137+Base!$AG137+Base!$AI137*2+Base!$AJ137+Base!$AK137+Base!$AL137+Base!$AN137+Base!$AO137*2+Base!$AP137*2+Base!$AU137*2+Base!$AV137*2+Base!$AX137+Base!$BE137)/380+(ROW()/100000)+Data!U137</f>
        <v>1.4E-3</v>
      </c>
      <c r="AE140" s="194">
        <f>SUM(Base!$AA137*2+Base!$AG137*2+Base!$AI137*2+Base!$AJ137+Base!$AL137+Base!$AN137+Base!$AO137+Base!$AP137*2+Base!$AT137+Base!$AV137*2+Base!$AW137+Base!$AX137+Base!$BE137)/360+(ROW()/100000)+Data!U137</f>
        <v>1.4E-3</v>
      </c>
      <c r="AF140" s="194">
        <f>SUM(Base!$W137*2+Base!$Y137*2+Base!$AA137+Base!$AF137+Base!$AG137+Base!$AI137+Base!$AJ137*2+Base!$AL137+Base!$AP137+Base!$AR137*2+Base!$AT137*2+Base!$AU137+Base!$AV137*2+Base!$AX137*2+Base!$AY137*2+Base!$AZ137+Base!$BA137+Base!$BD137+Base!$BE137*2)/560+(ROW()/100000)+SUM(Data!M137:P137)</f>
        <v>1.4E-3</v>
      </c>
      <c r="AG140" s="194">
        <f>SUM(Base!$W137*2+Base!$Y137*2+Base!$AA137+Base!$AF137+Base!$AG137+Base!$AI137+Base!$AJ137*2+Base!$AL137+Base!$AP137+Base!$AR137+Base!$AT137*2+Base!$AU137+Base!$AV137*2+Base!$AX137*2+Base!$AY137*2+Base!$AZ137+Base!$BA137+Base!$BD137+Base!$BE137*2)/540+(ROW()/100000)+SUM(Data!M137:P137)</f>
        <v>1.4E-3</v>
      </c>
      <c r="AH140" s="194">
        <f>SUM(Base!$Y137+Base!$Z137+Base!$AA137*2+Base!$AG137*2+Base!$AJ137*2+Base!$AL137+Base!$AN137*2+Base!$AP137*2+Base!$AR137+Base!$AT137*2+Base!$AV137*2+Base!$AW137+Base!$BA137+Base!$BF137)/420+(ROW()/100000)+Data!Y137</f>
        <v>1.4E-3</v>
      </c>
      <c r="AI140" s="194">
        <f>SUM(Base!$Z137+Base!$AA137*2+Base!$AG137*2+Base!$AJ137*2+Base!$AL137+Base!$AN137*2+Base!$AP137*2+Base!$AR137+Base!$AT137*2+Base!$AV137*2+Base!$AW137+Base!$BA137+Base!$BF137)/400+(ROW()/100000)+Data!Y137</f>
        <v>1.4E-3</v>
      </c>
      <c r="AJ140" s="194">
        <f>SUM(Base!$AA137*2+Base!$AG137*2+Base!$AI137+Base!$AJ137*2+Base!$AL137+Base!$AN137*2+Base!$AP137*2+Base!$AU137+Base!$AV137*2+Base!$AW137*2+Base!$BA137)/360+(ROW()/100000)+SUM(Data!R137+Data!U137)</f>
        <v>1.4E-3</v>
      </c>
      <c r="AK140" s="194">
        <f>SUM(Base!$AA137*2+Base!$AG137*2+Base!$AJ137*2+Base!$AL137+Base!$AN137*2+Base!$AP137*2+Base!$AT137+Base!$AU137+Base!$AV137*2+Base!$AW137*2+Base!$BA137)/360+(ROW()/100000)+SUM(Data!R137+Data!U137)</f>
        <v>1.4E-3</v>
      </c>
      <c r="AL140" s="194">
        <f>SUM(Base!$AF137+Base!$AG137+Base!$AI137*2+Base!$AK137+Base!$AL137*2+Base!$AN137+Base!$AO137*2+Base!$AP137+Base!$AU137*2+Base!$AV137*2+Base!$AX137)/360+(ROW()/100000)+Data!R137</f>
        <v>1.4E-3</v>
      </c>
      <c r="AM140" s="194">
        <f>SUM(Base!$AA137+Base!$AF137+Base!$AG137+Base!$AI137*2+Base!$AK137+Base!$AL137*2+Base!$AN137+Base!$AO137*2+Base!$AP137+Base!$AU137*2+Base!$AV137*2+Base!$AX137)/380+(ROW()/100000)+Data!R137</f>
        <v>1.4E-3</v>
      </c>
      <c r="AN140" s="194">
        <f>SUM(Base!$W137+Base!$Y137+Base!$AA137+Base!$AF137+Base!$AI137+Base!$AJ137*2+Base!$AK137+Base!$AL137*2+Base!$AO137+Base!$AP137+Base!$AT137*2+Base!$AU137*2+Base!$AV137*2+Base!$AX137*2+Base!$AY137)/460+(ROW()/100000)+SUM(Data!S137+Data!T137)</f>
        <v>1.4E-3</v>
      </c>
      <c r="AO140" s="194">
        <f>SUM(Base!$W137*2+Base!$Y137+Base!$AA137+Base!$AF137+Base!$AI137+Base!$AJ137*2+Base!$AK137+Base!$AL137+Base!$AN137+Base!$AO137+Base!$AP137+Base!$AT137*2+Base!$AU137+Base!$AV137*2+Base!$AX137*2+Base!$AY137)/480+(ROW()/100000)+SUM(Data!S137+Data!T137)</f>
        <v>1.4E-3</v>
      </c>
      <c r="AP140" s="194">
        <f>SUM(Base!$Y137+Base!$AA137*2+Base!$AG137*2+Base!$AJ137*2+Base!$AL137+Base!$AN137*2+Base!$AP137*2+Base!$AR137+Base!$AT137+Base!$AV137+Base!$AW137*2+Base!$AZ137)/360+(ROW()/100000)+Data!X137</f>
        <v>1.4E-3</v>
      </c>
      <c r="AQ140" s="194">
        <f>SUM(Base!$W137*2+Base!$Y137+Base!$AA137+Base!$AF137*2+Base!$AG137+Base!$AI137*2+Base!$AJ137+Base!$AL137*2+Base!$AO137+Base!$AP137+Base!$AT137+Base!$AU137*2+Base!$AV137*2+Base!$AX137+Base!$AZ137)/460+(ROW()/100000)+SUM(Data!M137:P137)</f>
        <v>1.4E-3</v>
      </c>
      <c r="AR140" s="194">
        <f>SUM(Base!$W137+Base!$AF137*2+Base!$AG137+Base!$AI137*2+Base!$AL137*2+Base!$AO137*2+Base!$AP137+Base!$AU137*2+Base!$AV137+Base!$AX137)/340+(ROW()/100000)+SUM(Data!M137:P137)</f>
        <v>1.4E-3</v>
      </c>
      <c r="AS140" s="194">
        <f>SUM(Base!$W137+Base!$Y137+Base!$AF137*2+Base!$AG137+Base!$AI137*2+Base!$AJ137+Base!$AL137*2+Base!$AO137*2+Base!$AP137+Base!$AU137*2+Base!$AV137*2+Base!$AX137)/400+(ROW()/100000)+SUM(Data!M137:P137)</f>
        <v>1.4E-3</v>
      </c>
      <c r="AT140" s="194">
        <f>SUM(Base!$Y137*2+Base!$Z137+Base!$AA137*2+Base!$AG137*2+Base!$AJ137*2+Base!$AL137+Base!$AN137*2+Base!$AP137*2+Base!$AR137+Base!$AT137*2+Base!$AV137+Base!$AW137*2+Base!$AY137*2+Base!$AZ137*2+Base!$BA137)/500+(ROW()/100000)+Data!Y137</f>
        <v>1.4E-3</v>
      </c>
      <c r="AU140" s="194">
        <f>SUM(Base!$L137*2+Base!$M137*2+Base!$N137*2+Base!$P137*2+Base!$Q137*2+Base!$R137+Base!$T137*2+Base!$V137+Base!$AL137+Base!$AO137*2+Base!$AP137+Base!$AU137*2+Base!$AZ137*2)/440+(ROW()/100000)+Data!L137</f>
        <v>1.4E-3</v>
      </c>
      <c r="AV140" s="194">
        <f>SUM(Base!$AA137+Base!$AF137*2+Base!$AG137+Base!$AI137*2+Base!$AK137+Base!$AL137*2+Base!$AM137+Base!$AN137*2+Base!$AO137*2+Base!$AP137*2+Base!$AU137*2+Base!$AV137*2+Base!$AX137+Base!$BB137+Base!$BE137+Base!$BF137)/480+(ROW()/100000)+Data!R137</f>
        <v>1.4E-3</v>
      </c>
      <c r="AW140" s="194">
        <f>SUM(Base!$Y137*2+Base!$Z137*2+Base!$AA137*2+Base!$AD137+Base!$AG137+Base!$AJ137*2+Base!$AL137*2+Base!$AN137+Base!$AR137+Base!$AT137*2+Base!$AX137+Base!$AY137*2+Base!$AZ137*2+Base!$BA137+Base!$BD137+Base!$BE137)/480+(ROW()/100000)+SUM(Data!V137+Data!W137)</f>
        <v>1.4E-3</v>
      </c>
      <c r="AX140" s="194">
        <f>SUM(Base!$Y137*2+Base!$Z137*2+Base!$AA137*2+Base!$AD137+Base!$AG137+Base!$AJ137*2+Base!$AL137+Base!$AN137+Base!$AR137+Base!$AT137*2+Base!$AW137+Base!$AX137+Base!$AY137*2+Base!$AZ137*2+Base!$BA137+Base!$BD137+Base!$BE137)/480+(ROW()/100000)+SUM(Data!V137+Data!W137)</f>
        <v>1.4E-3</v>
      </c>
      <c r="AY140" s="194">
        <f>SUM(Base!$Y137+Base!$AA137+Base!$AC137*2+Base!$AF137*2+Base!$AG137+Base!$AI137*2+Base!$AJ137+Base!$AK137+Base!$AL137+Base!$AM137+Base!$AN137+Base!$AO137+Base!$AP137+Base!$AU137*2+Base!$AX137+Base!$AZ137+Base!$BB137+Base!$BD137+Base!$BE137*2)/480+(ROW()/100000)+SUM(Data!M137:P137)</f>
        <v>1.4E-3</v>
      </c>
      <c r="AZ140" s="194">
        <f>SUM(Base!$W137*2+Base!$Y137*2+Base!$AA137+Base!$AD137+Base!$AG137*2+Base!$AJ137*2+Base!$AL137+Base!$AN137+Base!$AP137+Base!$AR137+Base!$AT137+Base!$AW137+Base!$AX137+Base!$AY137*2+Base!$AZ137*2+Base!$BA137+Base!$BD137+Base!$BE137)/480+(ROW()/100000)+SUM(Data!S137+Data!T137+Data!V137+Data!W137)</f>
        <v>1.4E-3</v>
      </c>
      <c r="BA140" s="194">
        <f>SUM(Base!$W137*2+Base!$Y137*2+Base!$AA137+Base!$AD137+Base!$AG137*2+Base!$AJ137*2+Base!$AN137+Base!$AP137+Base!$AT137+Base!$AW137+Base!$AX137+Base!$AY137*2+Base!$AZ137*2+Base!$BA137+Base!$BD137+Base!$BE137)/440+(ROW()/100000)+SUM(Data!S137+Data!T137+Data!V137+Data!W137)</f>
        <v>1.4E-3</v>
      </c>
      <c r="BB140" s="194">
        <f>SUM(Base!$W137+Base!$Y137+Base!$AA137*2+Base!$AD137+Base!$AF137+Base!$AG137*2+Base!$AI137*2+Base!$AJ137*2+Base!$AL137+Base!$AN137*2+Base!$AO137+Base!$AP137*2+Base!$AR137+Base!$AT137*2+Base!$AU137+Base!$AV137*2+Base!$AW137*2+Base!$AX137+Base!$AY137*2+Base!$AZ137)/640+(ROW()/100000)+SUM(Data!M137:P137)</f>
        <v>1.4E-3</v>
      </c>
      <c r="BC140" s="194">
        <f>SUM(Base!$AA137+Base!$AF137+Base!$AG137*2+Base!$AI137*2+Base!$AJ137+Base!$AL137*2+Base!$AN137+Base!$AO137+Base!$AP137*2+Base!$AT137+Base!$AU137*2+Base!$AV137*2+Base!$AX137+Base!$AY137+Base!$AZ137)/440+(ROW()/100000)+SUM(Data!M137:P137)</f>
        <v>1.4E-3</v>
      </c>
      <c r="BD140" s="194">
        <f>SUM(Base!$AA137*2+Base!$AF137+Base!$AG137*2+Base!$AI137*2+Base!$AJ137+Base!$AL137+Base!$AN137*2+Base!$AO137+Base!$AP137*2+Base!$AT137+Base!$AU137+Base!$AV137*2+Base!$AW137+Base!$AX137+Base!$AY137+Base!$AZ137)/460+(ROW()/100000)+SUM(Data!M137:P137)</f>
        <v>1.4E-3</v>
      </c>
      <c r="BE140" s="194">
        <f>SUM(Base!$AA137*2+Base!$AC137*2+Base!$AF137*2+Base!$AG137*2+Base!$AI137*2+Base!$AJ137*2+Base!$AL137+Base!$AM137+Base!$AN137*2+Base!$AO137+Base!$AP137*2+Base!$AU137*2+Base!$AV137*2+Base!$BB137*2+Base!$BD137+Base!$BE137+Base!$BF137*2)/580+(ROW()/100000)+Data!Q137</f>
        <v>1.4E-3</v>
      </c>
      <c r="BF140" s="194">
        <f>SUM(Base!$Y137+Base!$AA137*2+Base!$AC137*2+Base!$AF137*2+Base!$AG137*2+Base!$AI137*2+Base!$AJ137*2+Base!$AL137+Base!$AM137+Base!$AN137*2+Base!$AO137+Base!$AP137*2+Base!$AU137*2+Base!$AV137*2+Base!$AW137+Base!$BB137*2+Base!$BD137+Base!$BE137+Base!$BF137*2)/620+(ROW()/100000)+Data!Q137</f>
        <v>1.4E-3</v>
      </c>
      <c r="BG140" s="194">
        <f>SUM(Base!$Y137*2+Base!$Z137+Base!$AA137+Base!$AD137+Base!$AG137*2+Base!$AJ137*2+Base!$AL137+Base!$AN137+Base!$AP137*2+Base!$AR137+Base!$AT137*2+Base!$AW137*2+Base!$AX137*2+Base!$AY137*2+Base!$BA137+Base!$BE137)/480+(ROW()/100000)+Data!U137</f>
        <v>1.4E-3</v>
      </c>
      <c r="BH140" s="194">
        <f>SUM(Base!$Y137+Base!$AA137+Base!$AD137+Base!$AG137*2+Base!$AI137+Base!$AJ137*2+Base!$AL137+Base!$AN137+Base!$AP137*2+Base!$AT137*2+Base!$AW137+Base!$AX137*2+Base!$AY137*2+Base!$BA137+Base!$BE137)/420+(ROW()/100000)+Data!U137</f>
        <v>1.4E-3</v>
      </c>
      <c r="BI140" s="194">
        <f>SUM(Base!$AC137+Base!$AF137*2+Base!$AI137*2+Base!$AL137*2+Base!$AM137+Base!$AO137*2+Base!$AU137*2+Base!$BB137+Base!$BD137*2+Base!$BF137)/320+(ROW()/100000)+Data!Q137</f>
        <v>1.4E-3</v>
      </c>
      <c r="BJ140" s="194">
        <f>SUM(Base!$AC137*2+Base!$AF137*2+Base!$AI137*2+Base!$AK137+Base!$AL137+Base!$AM137+Base!$AO137+Base!$AU137*2+Base!$BB137*2+Base!$BD137+Base!$BF137*2)/340+(ROW()/100000)+Data!Q137</f>
        <v>1.4E-3</v>
      </c>
      <c r="BK140" s="194">
        <f>SUM(Base!$AC137*2+Base!$AF137+Base!$AI137*2+Base!$AK137*2+Base!$AL137+Base!$AM137*2+Base!$AO137+Base!$AU137*2+Base!$BB137*2+Base!$BF137*2)/340+(ROW()/100000)+Data!Q137</f>
        <v>1.4E-3</v>
      </c>
      <c r="BL140" s="194">
        <f>SUM(Base!$AC137+Base!$AF137*2+Base!$AI137*2+Base!$AK137+Base!$AL137*2+Base!$AM137+Base!$AO137+Base!$AU137*2+Base!$AV137+Base!$BF137*2)/300+(ROW()/100000)+SUM(Data!M137:P137)</f>
        <v>1.4E-3</v>
      </c>
      <c r="BM140" s="194">
        <f>SUM(Base!$Z137*2+Base!$AA137+Base!$AC137+Base!$AJ137+Base!$AL137*2+Base!$AN137*2+Base!$AP137+Base!$AT137*2+Base!$AY137)/260+(ROW()/100000)+Data!Y137</f>
        <v>1.4E-3</v>
      </c>
      <c r="BN140" s="194">
        <f>SUM(Base!$Z137+Base!$AA137+Base!$AK137*2+Base!$AL137*2+Base!$AM137*2+Base!$AN137+Base!$AO137+Base!$AP137+Base!$AT137*2+Base!$AV137*2+Base!$AX137*2+Base!$AY137*2+Base!$AZ137+Base!$BA137+Base!$BD137*2+Base!$BE137*2+Base!$BF137)/520+(ROW()/100000)+Data!Y137</f>
        <v>1.4E-3</v>
      </c>
      <c r="BO140" s="194">
        <f>SUM(Base!$AA137+Base!$AK137*2+Base!$AL137*2+Base!$AM137*2+Base!$AN137+Base!$AO137+Base!$AP137*2+Base!$AV137*2+Base!$AX137*2+Base!$AY137*2+Base!$AZ137+Base!$BA137+Base!$BD137*2+Base!$BE137*2+Base!$BF137)/480+(ROW()/100000)+Data!Y137</f>
        <v>1.4E-3</v>
      </c>
      <c r="BP140" s="194">
        <f>SUM(Base!$AA137+Base!$AG137+Base!$AK137*2+Base!$AL137*2+Base!$AM137*2+Base!$AN137+Base!$AO137+Base!$AP137*2+Base!$AT137+Base!$AV137*2+Base!$AX137*2+Base!$AY137*2+Base!$AZ137+Base!$BA137+Base!$BD137*2+Base!$BE137*2+Base!$BF137)/520+(ROW()/100000)+Data!Y137</f>
        <v>1.4E-3</v>
      </c>
      <c r="BQ140" s="194">
        <f>SUM(Base!$Y137+Base!$AA137*2+Base!$AD137+Base!$AG137*2+Base!$AJ137*2+Base!$AL137+Base!$AN137*2+Base!$AP137*2+Base!$AR137*2+Base!$AT137*2+Base!$AV137*2+Base!$AW137*2+Base!$BA137)/440+(ROW()/100000)+Data!R137</f>
        <v>1.4E-3</v>
      </c>
      <c r="BR140" s="194">
        <f>SUM(Base!$Z137*2+Base!$AA137+Base!$AJ137+Base!$AL137*2+Base!$AN137*2+Base!$AO137*2+Base!$AP137*2+Base!$AT137*2+Base!$AX137+Base!$AY137+Base!$BA137*2+Base!$BE137)/380+(ROW()/100000)+SUM(Data!V137+Data!W137)</f>
        <v>1.4E-3</v>
      </c>
      <c r="BS140" s="194">
        <f>SUM(Base!$Y137+Base!$AA137*2+Base!$AD137+Base!$AG137*2+Base!$AJ137*2+Base!$AL137*2+Base!$AN137*2+Base!$AO137+Base!$AP137*2+Base!$AT137*2+Base!$AU137+Base!$AV137*2+Base!$AW137*2+Base!$AX137*2+Base!$AY137*2+Base!$AZ137+Base!$BA137+Base!$BD137+Base!$BE137*2)/620+(ROW()/100000)+SUM(Data!R137+Data!U137)</f>
        <v>1.4E-3</v>
      </c>
      <c r="BT140" s="194">
        <f>SUM(Base!$L137+Base!$M137*2+Base!$N137+Base!$O137+Base!$P137+Base!$Q137*2+Base!$R137*2+Base!$T137*2+Base!$U137*2+Base!$V137+Base!$AA137+Base!$AG137+Base!$AL137*2+Base!$AN137*2+Base!$AO137*2+Base!$AP137+Base!$AU137*2+Base!$AW137+Base!$AY137+Base!$AZ137*2)/600+(ROW()/100000)+Data!L137</f>
        <v>1.4E-3</v>
      </c>
      <c r="BU140" s="194">
        <f>SUM(Base!$L137+Base!$M137*2+Base!$N137+Base!$P137+Base!$Q137*2+Base!$R137*2+Base!$T137*2+Base!$U137+Base!$V137+Base!$AA137+Base!$AG137+Base!$AL137*2+Base!$AN137+Base!$AO137*2+Base!$AP137+Base!$AU137*2+Base!$AW137+Base!$AY137+Base!$AZ137*2)/540+(ROW()/100000)+Data!L137</f>
        <v>1.4E-3</v>
      </c>
      <c r="BV140" s="194">
        <f>SUM(Base!$L137+Base!$M137*2+Base!$N137+Base!$P137+Base!$Q137*2+Base!$R137*2+Base!$T137*2+Base!$U137*2+Base!$V137+Base!$AA137+Base!$AG137+Base!$AL137*2+Base!$AN137*2+Base!$AO137*2+Base!$AP137+Base!$AU137*2+Base!$AW137+Base!$AY137+Base!$AZ137*2)/580+(ROW()/100000)+Data!L137</f>
        <v>1.4E-3</v>
      </c>
      <c r="BW140" s="194">
        <f>SUM(Base!$Y137*2+Base!$Z137*2+Base!$AA137*2+Base!$AG137+Base!$AJ137+Base!$AL137*2+Base!$AN137*2+Base!$AO137+Base!$AP137+Base!$AT137*2+Base!$AX137+Base!$AY137*2+Base!$AZ137+Base!$BA137+Base!$BD137+Base!$BE137)/460+(ROW()/100000)+Data!X137</f>
        <v>1.4E-3</v>
      </c>
      <c r="BX140" s="194">
        <f>SUM(Base!$Y137*2+Base!$Z137+Base!$AA137*2+Base!$AG137*2+Base!$AJ137*2+Base!$AL137+Base!$AN137*2+Base!$AP137*2+Base!$AR137*2+Base!$AT137*2+Base!$AW137*2+Base!$AY137*2+Base!$AZ137+Base!$BA137)/480+(ROW()/100000)+SUM(Data!V137+Data!W137+Data!X137+Data!Y137)</f>
        <v>1.4E-3</v>
      </c>
      <c r="BY140" s="194">
        <f>SUM(Base!$Z137*2+Base!$AA137+Base!$AC137*2+Base!$AK137+Base!$AL137+Base!$AM137*2+Base!$AN137*2+Base!$AP137+Base!$AT137*2+Base!$AV137+Base!$BA137*2+Base!$BB137*2+Base!$BF137*2)/420+(ROW()/100000)+Data!Y137</f>
        <v>1.4E-3</v>
      </c>
      <c r="BZ140" s="194">
        <f>SUM(Base!$Z137+Base!$AA137+Base!$AC137*2+Base!$AK137+Base!$AL137+Base!$AM137*2+Base!$AN137+Base!$AP137+Base!$AT137+Base!$AV137*2+Base!$BA137*2+Base!$BB137*2+Base!$BF137*2)/380+(ROW()/100000)+Data!Y137</f>
        <v>1.4E-3</v>
      </c>
      <c r="CA140" s="194">
        <f>SUM(Base!$Z137*2+Base!$AA137+Base!$AD137*2+Base!$AF137+Base!$AG137*2+Base!$AI137*2+Base!$AL137*2+Base!$AN137+Base!$AO137+Base!$AP137+Base!$AT137*2+Base!$AU137*2+Base!$AX137*2+Base!$AY137+Base!$BA137+Base!$BD137*2+Base!$BE137*2+Base!$BF137)/560+(ROW()/100000)+Data!R137</f>
        <v>1.4E-3</v>
      </c>
      <c r="CB140" s="194">
        <f>SUM(Base!$Z137+Base!$AA137+Base!$AD137+Base!$AF137*2+Base!$AG137*2+Base!$AI137*2+Base!$AL137+Base!$AN137+Base!$AO137+Base!$AP137+Base!$AT137*2+Base!$AU137*2+Base!$AX137*2+Base!$AY137+Base!$BA137+Base!$BD137*2+Base!$BE137*2+Base!$BF137)/520+(ROW()/100000)+Data!R137</f>
        <v>1.4E-3</v>
      </c>
      <c r="CC140" s="194">
        <f>SUM(Base!$W137*2+Base!$Y137*2+Base!$AA137+Base!$AG137+Base!$AJ137*2+Base!$AL137+Base!$AR137+Base!$AT137+Base!$AX137+Base!$AY137*2+Base!$AZ137*2+Base!$BA137+Base!$BD137+Base!$BE137)/380+(ROW()/100000)+SUM(Data!S137+Data!T137+Data!V137+Data!W137)</f>
        <v>1.4E-3</v>
      </c>
      <c r="CD140" s="194">
        <f>SUM(Base!$W137*2+Base!$Y137*2+Base!$AA137+Base!$AG137+Base!$AJ137*2+Base!$AT137+Base!$AX137+Base!$AY137*2+Base!$AZ137*2+Base!$BA137+Base!$BD137+Base!$BE137)/340+(ROW()/100000)+SUM(Data!S137+Data!T137+Data!V137+Data!W137)</f>
        <v>1.4E-3</v>
      </c>
      <c r="CE140" s="194">
        <f>SUM(Base!$W137*2+Base!$Y137*2+Base!$AA137+Base!$AF137+Base!$AG137+Base!$AI137*2+Base!$AJ137*2+Base!$AL137+Base!$AO137+Base!$AP137+Base!$AR137+Base!$AT137*2+Base!$AU137+Base!$AV137*2+Base!$AX137*2+Base!$AY137*2+Base!$AZ137+Base!$BA137+Base!$BD137*2+Base!$BE137*2)/600+(ROW()/100000)+SUM(Data!M137:P137)</f>
        <v>1.4E-3</v>
      </c>
      <c r="CF140" s="194">
        <f>SUM(Base!$W137+Base!$Y137+Base!$AA137+Base!$AF137*2+Base!$AG137+Base!$AI137*2+Base!$AJ137+Base!$AL137*2+Base!$AO137+Base!$AP137+Base!$AT137+Base!$AU137*2+Base!$AV137*2+Base!$AX137*2+Base!$AY137*2+Base!$AZ137+Base!$BA137+Base!$BD137+Base!$BE137*2)/540+(ROW()/100000)+SUM(Data!M137:P137)</f>
        <v>1.4E-3</v>
      </c>
      <c r="CG140" s="194">
        <f>SUM(Base!$W137*2+Base!$Y137*2+Base!$AA137+Base!$AF137*2+Base!$AG137+Base!$AI137*2+Base!$AJ137+Base!$AL137+Base!$AO137+Base!$AP137+Base!$AT137*2+Base!$AU137+Base!$AV137*2+Base!$AX137*2+Base!$AY137*2+Base!$AZ137+Base!$BA137+Base!$BD137+Base!$BE137*2)/560+(ROW()/100000)+SUM(Data!M137:P137)</f>
        <v>1.4E-3</v>
      </c>
      <c r="CH140" s="194">
        <f>SUM(Base!$W137*2+Base!$Y137*2+Base!$AA137+Base!$AC137*2+Base!$AF137*2+Base!$AG137+Base!$AI137*2+Base!$AJ137+Base!$AK137+Base!$AL137+Base!$AM137+Base!$AN137+Base!$AO137+Base!$AP137+Base!$AT137*2+Base!$AU137+Base!$AX137+Base!$AZ137+Base!$BB137*2+Base!$BD137*2+Base!$BE137*2+Base!$BF137*2)/640+(ROW()/100000)+Data!Q137</f>
        <v>1.4E-3</v>
      </c>
      <c r="CI140" s="194">
        <f>SUM(Base!$Y137+Base!$AA137+Base!$AC137*2+Base!$AF137*2+Base!$AG137+Base!$AI137*2+Base!$AJ137+Base!$AK137+Base!$AL137+Base!$AM137+Base!$AN137+Base!$AO137+Base!$AP137+Base!$AU137*2+Base!$AX137+Base!$AZ137+Base!$BB137*2+Base!$BD137+Base!$BF137*2)/500+(ROW()/100000)+Data!Q137</f>
        <v>1.4E-3</v>
      </c>
      <c r="CJ140" s="194">
        <f>SUM(Base!$W137+Base!$Y137*2+Base!$AA137+Base!$AC137*2+Base!$AF137*2+Base!$AG137+Base!$AI137*2+Base!$AJ137+Base!$AK137+Base!$AL137+Base!$AM137+Base!$AN137+Base!$AO137+Base!$AP137+Base!$AT137+Base!$AU137*2+Base!$AX137+Base!$AZ137+Base!$BB137*2+Base!$BD137*2+Base!$BE137+Base!$BF137*2)/600+(ROW()/100000)+Data!Q137</f>
        <v>1.4E-3</v>
      </c>
      <c r="CK140" s="194">
        <f>SUM(Base!$W137*2+Base!$AA137*2+Base!$AG137*2+Base!$AI137+Base!$AJ137+Base!$AL137+Base!$AN137+Base!$AP137*2+Base!$AT137+Base!$AV137*2+Base!$AW137+Base!$AX137*2+Base!$BE137*2)/400+(ROW()/100000)+SUM(Data!S137+Data!T137)</f>
        <v>1.4E-3</v>
      </c>
      <c r="CL140" s="194">
        <f>SUM(Base!$W137+Base!$AA137+Base!$AF137+Base!$AG137*2+Base!$AI137*2+Base!$AJ137+Base!$AL137+Base!$AN137+Base!$AO137*2+Base!$AP137*2+Base!$AU137*2+Base!$AV137*2+Base!$AX137*2+Base!$BE137)/420+(ROW()/100000)+SUM(Data!S137+Data!T137)</f>
        <v>1.4E-3</v>
      </c>
      <c r="CM140" s="194">
        <f>SUM(Base!$W137+Base!$AA137+Base!$AG137*2+Base!$AI137*2+Base!$AJ137+Base!$AL137+Base!$AN137+Base!$AO137+Base!$AP137*2+Base!$AT137+Base!$AU137+Base!$AV137*2+Base!$AW137+Base!$AX137*2+Base!$BE137*2)/420+(ROW()/100000)+SUM(Data!S137+Data!T137)</f>
        <v>1.4E-3</v>
      </c>
      <c r="CN140" s="194">
        <f>SUM(Base!$Y137*2+Base!$AA137*2+Base!$AG137*2+Base!$AJ137*2+Base!$AL137+Base!$AN137*2+Base!$AP137*2+Base!$AR137+Base!$AT137*2+Base!$AV137*2+Base!$AW137*2+Base!$AY137+Base!$AZ137)/440+(ROW()/100000)+SUM(Data!S137+Data!T137)</f>
        <v>1.4E-3</v>
      </c>
      <c r="CO140" s="194">
        <f>SUM(Base!$Y137+Base!$AA137*2+Base!$AG137*2+Base!$AJ137*2+Base!$AN137*2+Base!$AP137*2+Base!$AT137+Base!$AV137*2+Base!$AW137*2+Base!$AZ137)/340+(ROW()/100000)+SUM(Data!S137+Data!T137)</f>
        <v>1.4E-3</v>
      </c>
      <c r="CP140" s="194">
        <f>SUM(Base!$W137+Base!$Z137+Base!$AA137+Base!$AC137*2+Base!$AL137+Base!$AM137*2+Base!$AT137*2+Base!$AV137+Base!$AX137+Base!$BA137+Base!$BB137*2+Base!$BE137+Base!$BF137*2)/360+(ROW()/100000)+SUM(Data!V137+Data!W137)</f>
        <v>1.4E-3</v>
      </c>
      <c r="CQ140" s="195">
        <f>SUM(Base!$W137+Base!$AA137+Base!$AC137*2+Base!$AL137+Base!$AM137*2+Base!$AT137+Base!$AV137*2+Base!$AX137+Base!$BA137+Base!$BB137*2+Base!$BE137+Base!$BF137*2)/340+(ROW()/100000)+SUM(Data!V137+Data!W137)</f>
        <v>1.4E-3</v>
      </c>
      <c r="CR140" s="1"/>
    </row>
    <row r="141" spans="1:96" ht="25" customHeight="1" x14ac:dyDescent="0.3">
      <c r="A141" s="1"/>
      <c r="B141" s="199">
        <f>Base!B138</f>
        <v>0</v>
      </c>
      <c r="C141" s="200">
        <f>Base!C138</f>
        <v>0</v>
      </c>
      <c r="D141" s="1"/>
      <c r="E141" s="201">
        <f>Base!E138</f>
        <v>0</v>
      </c>
      <c r="F141" s="202" t="str">
        <f t="shared" si="6"/>
        <v>A (D)</v>
      </c>
      <c r="G141" s="1"/>
      <c r="H141" s="201">
        <f>Base!I138</f>
        <v>0</v>
      </c>
      <c r="I141" s="200">
        <f>Base!H138</f>
        <v>0</v>
      </c>
      <c r="J141" s="1"/>
      <c r="K141" s="203">
        <f>SUM(Base!$AF138*2+Base!$AI138*2+Base!$AL138*2+Base!$AN138+Base!$AO138*2+Base!$AP138*2+Base!$AU138*2+Base!$AV138+Base!$BF138)/300+(ROW()/100000)+Data!R138</f>
        <v>1.41E-3</v>
      </c>
      <c r="L141" s="204">
        <f>SUM(Base!$Y138*2+Base!$Z138*2+Base!$AA138*2+Base!$AG138+Base!$AJ138*2+Base!$AL138+Base!$AN138*2+Base!$AP138+Base!$AT138*2+Base!$AX138+Base!$AY138*2+Base!$AZ138+Base!$BA138+Base!$BD138+Base!$BE138)/440+(ROW()/100000)+Data!Y138</f>
        <v>1.41E-3</v>
      </c>
      <c r="M141" s="204">
        <f>SUM(Base!$Y138*2+Base!$Z138+Base!$AA138*2+Base!$AD138*2+Base!$AG138*2+Base!$AJ138*2+Base!$AL138*2+Base!$AN138+Base!$AP138*2+Base!$AR138*2+Base!$AT138*2+Base!$AW138+Base!$AZ138)/440+(ROW()/100000)+Data!X138</f>
        <v>1.41E-3</v>
      </c>
      <c r="N141" s="204">
        <f>SUM(Base!$Y138+Base!$AA138*2+Base!$AD138*2+Base!$AG138*2+Base!$AJ138*2+Base!$AL138*2+Base!$AN138+Base!$AP138*2+Base!$AR138*2+Base!$AT138*2+Base!$AW138+Base!$AZ138)/400+(ROW()/100000)+Data!X138</f>
        <v>1.41E-3</v>
      </c>
      <c r="O141" s="204">
        <f>SUM(Base!$Y138+Base!$AA138*2+Base!$AG138*2+Base!$AJ138*2+Base!$AL138+Base!$AN138*2+Base!$AP138*2+Base!$AR138+Base!$AT138*2+Base!$AV138*2+Base!$AW138*2+Base!$AY138+Base!$AZ138)/420+(ROW()/100000)+SUM(Data!U138+Data!V138+Data!W138+Data!X138)</f>
        <v>1.41E-3</v>
      </c>
      <c r="P141" s="204">
        <f>SUM(Base!$Y138+Base!$AA138*2+Base!$AG138*2+Base!$AJ138*2+Base!$AL138+Base!$AN138*2+Base!$AP138*2+Base!$AR138+Base!$AT138*2+Base!$AV138*2+Base!$AW138*2+Base!$AZ138)/400+(ROW()/100000)+SUM(Data!U138+Data!V138+Data!W138+Data!X138)</f>
        <v>1.41E-3</v>
      </c>
      <c r="Q141" s="204">
        <f>SUM(Base!$Y138+Base!$Z138+Base!$AA138+Base!$AD138+Base!$AG138*2+Base!$AI138*2+Base!$AJ138+Base!$AK138+Base!$AL138+Base!$AN138+Base!$AP138+Base!$AT138*2+Base!$AU138+Base!$AV138*2+Base!$AX138*2+Base!$AY138+Base!$BA138+Base!$BD138+Base!$BE138*2+Base!$BF138)/520+(ROW()/100000)+Data!U138</f>
        <v>1.41E-3</v>
      </c>
      <c r="R141" s="204">
        <f>SUM(Base!$AA138+Base!$AC138+Base!$AF138*2+Base!$AG138*2+Base!$AI138*2+Base!$AJ138+Base!$AL138*2+Base!$AM138+Base!$AN138*2+Base!$AO138*2+Base!$AP138*2+Base!$AU138*2+Base!$AW138+Base!$BB138+Base!$BD138*2+Base!$BF138+Base!$BF138*2)/500+(ROW()/100000)+Data!Q138</f>
        <v>1.41E-3</v>
      </c>
      <c r="S141" s="204">
        <f>SUM(Base!$AA138+Base!$AC138*2+Base!$AF138*2+Base!$AG138*2+Base!$AI138*2+Base!$AJ138+Base!$AK138+Base!$AL138+Base!$AM138+Base!$AN138*2+Base!$AO138+Base!$AP138+Base!$AU138*2+Base!$AW138+Base!$BB138*2+Base!$BD138+Base!$BF138*2)/500+(ROW()/100000)+Data!Q138</f>
        <v>1.41E-3</v>
      </c>
      <c r="T141" s="204">
        <f>SUM(Base!$AA138+Base!$AC138*2+Base!$AF138+Base!$AG138*2+Base!$AI138*2+Base!$AJ138+Base!$AK138*2+Base!$AL138+Base!$AM138*2+Base!$AN138*2+Base!$AO138+Base!$AP138*2+Base!$AU138*2+Base!$AW138+Base!$BB138*2+Base!$BF138*2)/520+(ROW()/100000)+Data!Q138</f>
        <v>1.41E-3</v>
      </c>
      <c r="U141" s="204">
        <f>SUM(Base!$AF138+Base!$AI138*2+Base!$AK138*2+Base!$AL138*2+Base!$AM138+Base!$AO138+Base!$AU138+Base!$AV138*2+Base!$AX138*2+Base!$AZ138+Base!$BD138+Base!$BE138*2+Base!$BF138)/380+(ROW()/100000)+SUM(Data!R138+Data!U138)</f>
        <v>1.41E-3</v>
      </c>
      <c r="V141" s="204">
        <f>SUM(Base!$AF138+Base!$AG138+Base!$AI138*2+Base!$AK138*2+Base!$AL138*2+Base!$AM138+Base!$AO138+Base!$AV138*2+Base!$AX138*2+Base!$AZ138+Base!$BD138+Base!$BE138*2+Base!$BF138)/380+(ROW()/100000)+SUM(Data!R138+Data!U138)</f>
        <v>1.41E-3</v>
      </c>
      <c r="W141" s="204">
        <f>SUM(Base!$AA138*2+Base!$AG138*2+Base!$AI138*2+Base!$AJ138+Base!$AL138+Base!$AN138+Base!$AO138+Base!$AP138*2+Base!$AT138+Base!$AU138*2+Base!$AV138*2+Base!$AW138+Base!$AX138+Base!$BE138*2)/420+(ROW()/100000)+Data!U138</f>
        <v>1.41E-3</v>
      </c>
      <c r="X141" s="204">
        <f>SUM(Base!$AC138+Base!$AF138*2+Base!$AI138*2+Base!$AL138*2+Base!$AM138+Base!$AN138+Base!$AO138*2+Base!$AP138*2+Base!$AU138*2+Base!$BB138+Base!$BD138*2+Base!$BF138)/380+(ROW()/100000)+Data!Q138</f>
        <v>1.41E-3</v>
      </c>
      <c r="Y141" s="204">
        <f>SUM(Base!$AC138*2+Base!$AF138*2+Base!$AI138*2+Base!$AK138+Base!$AL138+Base!$AM138+Base!$AN138+Base!$AO138+Base!$AP138+Base!$AU138*2+Base!$BB138*2+Base!$BD138+Base!$BF138*2)/380+(ROW()/100000)+Data!Q138</f>
        <v>1.41E-3</v>
      </c>
      <c r="Z141" s="204">
        <f>SUM(Base!$AC138*2+Base!$AF138+Base!$AI138*2+Base!$AK138*2+Base!$AL138+Base!$AM138*2+Base!$AN138+Base!$AO138+Base!$AP138*2+Base!$AU138*2+Base!$BB138*2+Base!$BF138*2)/400+(ROW()/100000)+Data!Q138</f>
        <v>1.41E-3</v>
      </c>
      <c r="AA141" s="204">
        <f>SUM(Base!$Y138*2+Base!$Z138*2+Base!$AA138*2+Base!$AC138*2+Base!$AD138+Base!$AG138+Base!$AJ138*2+Base!$AL138*2+Base!$AN138*2+Base!$AP138+Base!$AT138*2+Base!$AV138+Base!$AW138+Base!$AX138+Base!$AY138*2+Base!$AZ138*2+Base!$BA138+Base!$BB138+Base!$BD138+Base!$BE138+Base!$BF138*2)/640+(ROW()/100000)+Data!Y138</f>
        <v>1.41E-3</v>
      </c>
      <c r="AB141" s="204">
        <f>SUM(Base!$Y138*2+Base!$Z138+Base!$AA138*2+Base!$AC138*2+Base!$AD138*2+Base!$AG138*2+Base!$AJ138*2+Base!$AL138*2+Base!$AN138*2+Base!$AP138*2+Base!$AT138*2+Base!$AV138+Base!$AW138*2+Base!$AX138+Base!$AY138*2+Base!$AZ138*2+Base!$BA138+Base!$BB138+Base!$BD138+Base!$BE138+Base!$BF138*2)/700+(ROW()/100000)+Data!Y138</f>
        <v>1.41E-3</v>
      </c>
      <c r="AC141" s="204">
        <f>SUM(Base!$AA138*2+Base!$AD138+Base!$AG138*2+Base!$AI138+Base!$AJ138+Base!$AL138+Base!$AN138+Base!$AP138*2+Base!$AT138*2+Base!$AV138+Base!$AW138+Base!$AX138+Base!$AY138+Base!$BE138)/360+(ROW()/100000)+Data!U138</f>
        <v>1.41E-3</v>
      </c>
      <c r="AD141" s="204">
        <f>SUM(Base!$AA138+Base!$AF138+Base!$AG138+Base!$AI138*2+Base!$AJ138+Base!$AK138+Base!$AL138+Base!$AN138+Base!$AO138*2+Base!$AP138*2+Base!$AU138*2+Base!$AV138*2+Base!$AX138+Base!$BE138)/380+(ROW()/100000)+Data!U138</f>
        <v>1.41E-3</v>
      </c>
      <c r="AE141" s="204">
        <f>SUM(Base!$AA138*2+Base!$AG138*2+Base!$AI138*2+Base!$AJ138+Base!$AL138+Base!$AN138+Base!$AO138+Base!$AP138*2+Base!$AT138+Base!$AV138*2+Base!$AW138+Base!$AX138+Base!$BE138)/360+(ROW()/100000)+Data!U138</f>
        <v>1.41E-3</v>
      </c>
      <c r="AF141" s="204">
        <f>SUM(Base!$W138*2+Base!$Y138*2+Base!$AA138+Base!$AF138+Base!$AG138+Base!$AI138+Base!$AJ138*2+Base!$AL138+Base!$AP138+Base!$AR138*2+Base!$AT138*2+Base!$AU138+Base!$AV138*2+Base!$AX138*2+Base!$AY138*2+Base!$AZ138+Base!$BA138+Base!$BD138+Base!$BE138*2)/560+(ROW()/100000)+SUM(Data!M138:P138)</f>
        <v>1.41E-3</v>
      </c>
      <c r="AG141" s="204">
        <f>SUM(Base!$W138*2+Base!$Y138*2+Base!$AA138+Base!$AF138+Base!$AG138+Base!$AI138+Base!$AJ138*2+Base!$AL138+Base!$AP138+Base!$AR138+Base!$AT138*2+Base!$AU138+Base!$AV138*2+Base!$AX138*2+Base!$AY138*2+Base!$AZ138+Base!$BA138+Base!$BD138+Base!$BE138*2)/540+(ROW()/100000)+SUM(Data!M138:P138)</f>
        <v>1.41E-3</v>
      </c>
      <c r="AH141" s="204">
        <f>SUM(Base!$Y138+Base!$Z138+Base!$AA138*2+Base!$AG138*2+Base!$AJ138*2+Base!$AL138+Base!$AN138*2+Base!$AP138*2+Base!$AR138+Base!$AT138*2+Base!$AV138*2+Base!$AW138+Base!$BA138+Base!$BF138)/420+(ROW()/100000)+Data!Y138</f>
        <v>1.41E-3</v>
      </c>
      <c r="AI141" s="204">
        <f>SUM(Base!$Z138+Base!$AA138*2+Base!$AG138*2+Base!$AJ138*2+Base!$AL138+Base!$AN138*2+Base!$AP138*2+Base!$AR138+Base!$AT138*2+Base!$AV138*2+Base!$AW138+Base!$BA138+Base!$BF138)/400+(ROW()/100000)+Data!Y138</f>
        <v>1.41E-3</v>
      </c>
      <c r="AJ141" s="204">
        <f>SUM(Base!$AA138*2+Base!$AG138*2+Base!$AI138+Base!$AJ138*2+Base!$AL138+Base!$AN138*2+Base!$AP138*2+Base!$AU138+Base!$AV138*2+Base!$AW138*2+Base!$BA138)/360+(ROW()/100000)+SUM(Data!R138+Data!U138)</f>
        <v>1.41E-3</v>
      </c>
      <c r="AK141" s="204">
        <f>SUM(Base!$AA138*2+Base!$AG138*2+Base!$AJ138*2+Base!$AL138+Base!$AN138*2+Base!$AP138*2+Base!$AT138+Base!$AU138+Base!$AV138*2+Base!$AW138*2+Base!$BA138)/360+(ROW()/100000)+SUM(Data!R138+Data!U138)</f>
        <v>1.41E-3</v>
      </c>
      <c r="AL141" s="204">
        <f>SUM(Base!$AF138+Base!$AG138+Base!$AI138*2+Base!$AK138+Base!$AL138*2+Base!$AN138+Base!$AO138*2+Base!$AP138+Base!$AU138*2+Base!$AV138*2+Base!$AX138)/360+(ROW()/100000)+Data!R138</f>
        <v>1.41E-3</v>
      </c>
      <c r="AM141" s="204">
        <f>SUM(Base!$AA138+Base!$AF138+Base!$AG138+Base!$AI138*2+Base!$AK138+Base!$AL138*2+Base!$AN138+Base!$AO138*2+Base!$AP138+Base!$AU138*2+Base!$AV138*2+Base!$AX138)/380+(ROW()/100000)+Data!R138</f>
        <v>1.41E-3</v>
      </c>
      <c r="AN141" s="204">
        <f>SUM(Base!$W138+Base!$Y138+Base!$AA138+Base!$AF138+Base!$AI138+Base!$AJ138*2+Base!$AK138+Base!$AL138*2+Base!$AO138+Base!$AP138+Base!$AT138*2+Base!$AU138*2+Base!$AV138*2+Base!$AX138*2+Base!$AY138)/460+(ROW()/100000)+SUM(Data!S138+Data!T138)</f>
        <v>1.41E-3</v>
      </c>
      <c r="AO141" s="204">
        <f>SUM(Base!$W138*2+Base!$Y138+Base!$AA138+Base!$AF138+Base!$AI138+Base!$AJ138*2+Base!$AK138+Base!$AL138+Base!$AN138+Base!$AO138+Base!$AP138+Base!$AT138*2+Base!$AU138+Base!$AV138*2+Base!$AX138*2+Base!$AY138)/480+(ROW()/100000)+SUM(Data!S138+Data!T138)</f>
        <v>1.41E-3</v>
      </c>
      <c r="AP141" s="204">
        <f>SUM(Base!$Y138+Base!$AA138*2+Base!$AG138*2+Base!$AJ138*2+Base!$AL138+Base!$AN138*2+Base!$AP138*2+Base!$AR138+Base!$AT138+Base!$AV138+Base!$AW138*2+Base!$AZ138)/360+(ROW()/100000)+Data!X138</f>
        <v>1.41E-3</v>
      </c>
      <c r="AQ141" s="204">
        <f>SUM(Base!$W138*2+Base!$Y138+Base!$AA138+Base!$AF138*2+Base!$AG138+Base!$AI138*2+Base!$AJ138+Base!$AL138*2+Base!$AO138+Base!$AP138+Base!$AT138+Base!$AU138*2+Base!$AV138*2+Base!$AX138+Base!$AZ138)/460+(ROW()/100000)+SUM(Data!M138:P138)</f>
        <v>1.41E-3</v>
      </c>
      <c r="AR141" s="204">
        <f>SUM(Base!$W138+Base!$AF138*2+Base!$AG138+Base!$AI138*2+Base!$AL138*2+Base!$AO138*2+Base!$AP138+Base!$AU138*2+Base!$AV138+Base!$AX138)/340+(ROW()/100000)+SUM(Data!M138:P138)</f>
        <v>1.41E-3</v>
      </c>
      <c r="AS141" s="204">
        <f>SUM(Base!$W138+Base!$Y138+Base!$AF138*2+Base!$AG138+Base!$AI138*2+Base!$AJ138+Base!$AL138*2+Base!$AO138*2+Base!$AP138+Base!$AU138*2+Base!$AV138*2+Base!$AX138)/400+(ROW()/100000)+SUM(Data!M138:P138)</f>
        <v>1.41E-3</v>
      </c>
      <c r="AT141" s="204">
        <f>SUM(Base!$Y138*2+Base!$Z138+Base!$AA138*2+Base!$AG138*2+Base!$AJ138*2+Base!$AL138+Base!$AN138*2+Base!$AP138*2+Base!$AR138+Base!$AT138*2+Base!$AV138+Base!$AW138*2+Base!$AY138*2+Base!$AZ138*2+Base!$BA138)/500+(ROW()/100000)+Data!Y138</f>
        <v>1.41E-3</v>
      </c>
      <c r="AU141" s="204">
        <f>SUM(Base!$L138*2+Base!$M138*2+Base!$N138*2+Base!$P138*2+Base!$Q138*2+Base!$R138+Base!$T138*2+Base!$V138+Base!$AL138+Base!$AO138*2+Base!$AP138+Base!$AU138*2+Base!$AZ138*2)/440+(ROW()/100000)+Data!L138</f>
        <v>1.41E-3</v>
      </c>
      <c r="AV141" s="204">
        <f>SUM(Base!$AA138+Base!$AF138*2+Base!$AG138+Base!$AI138*2+Base!$AK138+Base!$AL138*2+Base!$AM138+Base!$AN138*2+Base!$AO138*2+Base!$AP138*2+Base!$AU138*2+Base!$AV138*2+Base!$AX138+Base!$BB138+Base!$BE138+Base!$BF138)/480+(ROW()/100000)+Data!R138</f>
        <v>1.41E-3</v>
      </c>
      <c r="AW141" s="204">
        <f>SUM(Base!$Y138*2+Base!$Z138*2+Base!$AA138*2+Base!$AD138+Base!$AG138+Base!$AJ138*2+Base!$AL138*2+Base!$AN138+Base!$AR138+Base!$AT138*2+Base!$AX138+Base!$AY138*2+Base!$AZ138*2+Base!$BA138+Base!$BD138+Base!$BE138)/480+(ROW()/100000)+SUM(Data!V138+Data!W138)</f>
        <v>1.41E-3</v>
      </c>
      <c r="AX141" s="204">
        <f>SUM(Base!$Y138*2+Base!$Z138*2+Base!$AA138*2+Base!$AD138+Base!$AG138+Base!$AJ138*2+Base!$AL138+Base!$AN138+Base!$AR138+Base!$AT138*2+Base!$AW138+Base!$AX138+Base!$AY138*2+Base!$AZ138*2+Base!$BA138+Base!$BD138+Base!$BE138)/480+(ROW()/100000)+SUM(Data!V138+Data!W138)</f>
        <v>1.41E-3</v>
      </c>
      <c r="AY141" s="204">
        <f>SUM(Base!$Y138+Base!$AA138+Base!$AC138*2+Base!$AF138*2+Base!$AG138+Base!$AI138*2+Base!$AJ138+Base!$AK138+Base!$AL138+Base!$AM138+Base!$AN138+Base!$AO138+Base!$AP138+Base!$AU138*2+Base!$AX138+Base!$AZ138+Base!$BB138+Base!$BD138+Base!$BE138*2)/480+(ROW()/100000)+SUM(Data!M138:P138)</f>
        <v>1.41E-3</v>
      </c>
      <c r="AZ141" s="204">
        <f>SUM(Base!$W138*2+Base!$Y138*2+Base!$AA138+Base!$AD138+Base!$AG138*2+Base!$AJ138*2+Base!$AL138+Base!$AN138+Base!$AP138+Base!$AR138+Base!$AT138+Base!$AW138+Base!$AX138+Base!$AY138*2+Base!$AZ138*2+Base!$BA138+Base!$BD138+Base!$BE138)/480+(ROW()/100000)+SUM(Data!S138+Data!T138+Data!V138+Data!W138)</f>
        <v>1.41E-3</v>
      </c>
      <c r="BA141" s="204">
        <f>SUM(Base!$W138*2+Base!$Y138*2+Base!$AA138+Base!$AD138+Base!$AG138*2+Base!$AJ138*2+Base!$AN138+Base!$AP138+Base!$AT138+Base!$AW138+Base!$AX138+Base!$AY138*2+Base!$AZ138*2+Base!$BA138+Base!$BD138+Base!$BE138)/440+(ROW()/100000)+SUM(Data!S138+Data!T138+Data!V138+Data!W138)</f>
        <v>1.41E-3</v>
      </c>
      <c r="BB141" s="204">
        <f>SUM(Base!$W138+Base!$Y138+Base!$AA138*2+Base!$AD138+Base!$AF138+Base!$AG138*2+Base!$AI138*2+Base!$AJ138*2+Base!$AL138+Base!$AN138*2+Base!$AO138+Base!$AP138*2+Base!$AR138+Base!$AT138*2+Base!$AU138+Base!$AV138*2+Base!$AW138*2+Base!$AX138+Base!$AY138*2+Base!$AZ138)/640+(ROW()/100000)+SUM(Data!M138:P138)</f>
        <v>1.41E-3</v>
      </c>
      <c r="BC141" s="204">
        <f>SUM(Base!$AA138+Base!$AF138+Base!$AG138*2+Base!$AI138*2+Base!$AJ138+Base!$AL138*2+Base!$AN138+Base!$AO138+Base!$AP138*2+Base!$AT138+Base!$AU138*2+Base!$AV138*2+Base!$AX138+Base!$AY138+Base!$AZ138)/440+(ROW()/100000)+SUM(Data!M138:P138)</f>
        <v>1.41E-3</v>
      </c>
      <c r="BD141" s="204">
        <f>SUM(Base!$AA138*2+Base!$AF138+Base!$AG138*2+Base!$AI138*2+Base!$AJ138+Base!$AL138+Base!$AN138*2+Base!$AO138+Base!$AP138*2+Base!$AT138+Base!$AU138+Base!$AV138*2+Base!$AW138+Base!$AX138+Base!$AY138+Base!$AZ138)/460+(ROW()/100000)+SUM(Data!M138:P138)</f>
        <v>1.41E-3</v>
      </c>
      <c r="BE141" s="204">
        <f>SUM(Base!$AA138*2+Base!$AC138*2+Base!$AF138*2+Base!$AG138*2+Base!$AI138*2+Base!$AJ138*2+Base!$AL138+Base!$AM138+Base!$AN138*2+Base!$AO138+Base!$AP138*2+Base!$AU138*2+Base!$AV138*2+Base!$BB138*2+Base!$BD138+Base!$BE138+Base!$BF138*2)/580+(ROW()/100000)+Data!Q138</f>
        <v>1.41E-3</v>
      </c>
      <c r="BF141" s="204">
        <f>SUM(Base!$Y138+Base!$AA138*2+Base!$AC138*2+Base!$AF138*2+Base!$AG138*2+Base!$AI138*2+Base!$AJ138*2+Base!$AL138+Base!$AM138+Base!$AN138*2+Base!$AO138+Base!$AP138*2+Base!$AU138*2+Base!$AV138*2+Base!$AW138+Base!$BB138*2+Base!$BD138+Base!$BE138+Base!$BF138*2)/620+(ROW()/100000)+Data!Q138</f>
        <v>1.41E-3</v>
      </c>
      <c r="BG141" s="204">
        <f>SUM(Base!$Y138*2+Base!$Z138+Base!$AA138+Base!$AD138+Base!$AG138*2+Base!$AJ138*2+Base!$AL138+Base!$AN138+Base!$AP138*2+Base!$AR138+Base!$AT138*2+Base!$AW138*2+Base!$AX138*2+Base!$AY138*2+Base!$BA138+Base!$BE138)/480+(ROW()/100000)+Data!U138</f>
        <v>1.41E-3</v>
      </c>
      <c r="BH141" s="204">
        <f>SUM(Base!$Y138+Base!$AA138+Base!$AD138+Base!$AG138*2+Base!$AI138+Base!$AJ138*2+Base!$AL138+Base!$AN138+Base!$AP138*2+Base!$AT138*2+Base!$AW138+Base!$AX138*2+Base!$AY138*2+Base!$BA138+Base!$BE138)/420+(ROW()/100000)+Data!U138</f>
        <v>1.41E-3</v>
      </c>
      <c r="BI141" s="204">
        <f>SUM(Base!$AC138+Base!$AF138*2+Base!$AI138*2+Base!$AL138*2+Base!$AM138+Base!$AO138*2+Base!$AU138*2+Base!$BB138+Base!$BD138*2+Base!$BF138)/320+(ROW()/100000)+Data!Q138</f>
        <v>1.41E-3</v>
      </c>
      <c r="BJ141" s="204">
        <f>SUM(Base!$AC138*2+Base!$AF138*2+Base!$AI138*2+Base!$AK138+Base!$AL138+Base!$AM138+Base!$AO138+Base!$AU138*2+Base!$BB138*2+Base!$BD138+Base!$BF138*2)/340+(ROW()/100000)+Data!Q138</f>
        <v>1.41E-3</v>
      </c>
      <c r="BK141" s="204">
        <f>SUM(Base!$AC138*2+Base!$AF138+Base!$AI138*2+Base!$AK138*2+Base!$AL138+Base!$AM138*2+Base!$AO138+Base!$AU138*2+Base!$BB138*2+Base!$BF138*2)/340+(ROW()/100000)+Data!Q138</f>
        <v>1.41E-3</v>
      </c>
      <c r="BL141" s="204">
        <f>SUM(Base!$AC138+Base!$AF138*2+Base!$AI138*2+Base!$AK138+Base!$AL138*2+Base!$AM138+Base!$AO138+Base!$AU138*2+Base!$AV138+Base!$BF138*2)/300+(ROW()/100000)+SUM(Data!M138:P138)</f>
        <v>1.41E-3</v>
      </c>
      <c r="BM141" s="204">
        <f>SUM(Base!$Z138*2+Base!$AA138+Base!$AC138+Base!$AJ138+Base!$AL138*2+Base!$AN138*2+Base!$AP138+Base!$AT138*2+Base!$AY138)/260+(ROW()/100000)+Data!Y138</f>
        <v>1.41E-3</v>
      </c>
      <c r="BN141" s="204">
        <f>SUM(Base!$Z138+Base!$AA138+Base!$AK138*2+Base!$AL138*2+Base!$AM138*2+Base!$AN138+Base!$AO138+Base!$AP138+Base!$AT138*2+Base!$AV138*2+Base!$AX138*2+Base!$AY138*2+Base!$AZ138+Base!$BA138+Base!$BD138*2+Base!$BE138*2+Base!$BF138)/520+(ROW()/100000)+Data!Y138</f>
        <v>1.41E-3</v>
      </c>
      <c r="BO141" s="204">
        <f>SUM(Base!$AA138+Base!$AK138*2+Base!$AL138*2+Base!$AM138*2+Base!$AN138+Base!$AO138+Base!$AP138*2+Base!$AV138*2+Base!$AX138*2+Base!$AY138*2+Base!$AZ138+Base!$BA138+Base!$BD138*2+Base!$BE138*2+Base!$BF138)/480+(ROW()/100000)+Data!Y138</f>
        <v>1.41E-3</v>
      </c>
      <c r="BP141" s="204">
        <f>SUM(Base!$AA138+Base!$AG138+Base!$AK138*2+Base!$AL138*2+Base!$AM138*2+Base!$AN138+Base!$AO138+Base!$AP138*2+Base!$AT138+Base!$AV138*2+Base!$AX138*2+Base!$AY138*2+Base!$AZ138+Base!$BA138+Base!$BD138*2+Base!$BE138*2+Base!$BF138)/520+(ROW()/100000)+Data!Y138</f>
        <v>1.41E-3</v>
      </c>
      <c r="BQ141" s="204">
        <f>SUM(Base!$Y138+Base!$AA138*2+Base!$AD138+Base!$AG138*2+Base!$AJ138*2+Base!$AL138+Base!$AN138*2+Base!$AP138*2+Base!$AR138*2+Base!$AT138*2+Base!$AV138*2+Base!$AW138*2+Base!$BA138)/440+(ROW()/100000)+Data!R138</f>
        <v>1.41E-3</v>
      </c>
      <c r="BR141" s="204">
        <f>SUM(Base!$Z138*2+Base!$AA138+Base!$AJ138+Base!$AL138*2+Base!$AN138*2+Base!$AO138*2+Base!$AP138*2+Base!$AT138*2+Base!$AX138+Base!$AY138+Base!$BA138*2+Base!$BE138)/380+(ROW()/100000)+SUM(Data!V138+Data!W138)</f>
        <v>1.41E-3</v>
      </c>
      <c r="BS141" s="204">
        <f>SUM(Base!$Y138+Base!$AA138*2+Base!$AD138+Base!$AG138*2+Base!$AJ138*2+Base!$AL138*2+Base!$AN138*2+Base!$AO138+Base!$AP138*2+Base!$AT138*2+Base!$AU138+Base!$AV138*2+Base!$AW138*2+Base!$AX138*2+Base!$AY138*2+Base!$AZ138+Base!$BA138+Base!$BD138+Base!$BE138*2)/620+(ROW()/100000)+SUM(Data!R138+Data!U138)</f>
        <v>1.41E-3</v>
      </c>
      <c r="BT141" s="204">
        <f>SUM(Base!$L138+Base!$M138*2+Base!$N138+Base!$O138+Base!$P138+Base!$Q138*2+Base!$R138*2+Base!$T138*2+Base!$U138*2+Base!$V138+Base!$AA138+Base!$AG138+Base!$AL138*2+Base!$AN138*2+Base!$AO138*2+Base!$AP138+Base!$AU138*2+Base!$AW138+Base!$AY138+Base!$AZ138*2)/600+(ROW()/100000)+Data!L138</f>
        <v>1.41E-3</v>
      </c>
      <c r="BU141" s="204">
        <f>SUM(Base!$L138+Base!$M138*2+Base!$N138+Base!$P138+Base!$Q138*2+Base!$R138*2+Base!$T138*2+Base!$U138+Base!$V138+Base!$AA138+Base!$AG138+Base!$AL138*2+Base!$AN138+Base!$AO138*2+Base!$AP138+Base!$AU138*2+Base!$AW138+Base!$AY138+Base!$AZ138*2)/540+(ROW()/100000)+Data!L138</f>
        <v>1.41E-3</v>
      </c>
      <c r="BV141" s="204">
        <f>SUM(Base!$L138+Base!$M138*2+Base!$N138+Base!$P138+Base!$Q138*2+Base!$R138*2+Base!$T138*2+Base!$U138*2+Base!$V138+Base!$AA138+Base!$AG138+Base!$AL138*2+Base!$AN138*2+Base!$AO138*2+Base!$AP138+Base!$AU138*2+Base!$AW138+Base!$AY138+Base!$AZ138*2)/580+(ROW()/100000)+Data!L138</f>
        <v>1.41E-3</v>
      </c>
      <c r="BW141" s="204">
        <f>SUM(Base!$Y138*2+Base!$Z138*2+Base!$AA138*2+Base!$AG138+Base!$AJ138+Base!$AL138*2+Base!$AN138*2+Base!$AO138+Base!$AP138+Base!$AT138*2+Base!$AX138+Base!$AY138*2+Base!$AZ138+Base!$BA138+Base!$BD138+Base!$BE138)/460+(ROW()/100000)+Data!X138</f>
        <v>1.41E-3</v>
      </c>
      <c r="BX141" s="204">
        <f>SUM(Base!$Y138*2+Base!$Z138+Base!$AA138*2+Base!$AG138*2+Base!$AJ138*2+Base!$AL138+Base!$AN138*2+Base!$AP138*2+Base!$AR138*2+Base!$AT138*2+Base!$AW138*2+Base!$AY138*2+Base!$AZ138+Base!$BA138)/480+(ROW()/100000)+SUM(Data!V138+Data!W138+Data!X138+Data!Y138)</f>
        <v>1.41E-3</v>
      </c>
      <c r="BY141" s="204">
        <f>SUM(Base!$Z138*2+Base!$AA138+Base!$AC138*2+Base!$AK138+Base!$AL138+Base!$AM138*2+Base!$AN138*2+Base!$AP138+Base!$AT138*2+Base!$AV138+Base!$BA138*2+Base!$BB138*2+Base!$BF138*2)/420+(ROW()/100000)+Data!Y138</f>
        <v>1.41E-3</v>
      </c>
      <c r="BZ141" s="204">
        <f>SUM(Base!$Z138+Base!$AA138+Base!$AC138*2+Base!$AK138+Base!$AL138+Base!$AM138*2+Base!$AN138+Base!$AP138+Base!$AT138+Base!$AV138*2+Base!$BA138*2+Base!$BB138*2+Base!$BF138*2)/380+(ROW()/100000)+Data!Y138</f>
        <v>1.41E-3</v>
      </c>
      <c r="CA141" s="204">
        <f>SUM(Base!$Z138*2+Base!$AA138+Base!$AD138*2+Base!$AF138+Base!$AG138*2+Base!$AI138*2+Base!$AL138*2+Base!$AN138+Base!$AO138+Base!$AP138+Base!$AT138*2+Base!$AU138*2+Base!$AX138*2+Base!$AY138+Base!$BA138+Base!$BD138*2+Base!$BE138*2+Base!$BF138)/560+(ROW()/100000)+Data!R138</f>
        <v>1.41E-3</v>
      </c>
      <c r="CB141" s="204">
        <f>SUM(Base!$Z138+Base!$AA138+Base!$AD138+Base!$AF138*2+Base!$AG138*2+Base!$AI138*2+Base!$AL138+Base!$AN138+Base!$AO138+Base!$AP138+Base!$AT138*2+Base!$AU138*2+Base!$AX138*2+Base!$AY138+Base!$BA138+Base!$BD138*2+Base!$BE138*2+Base!$BF138)/520+(ROW()/100000)+Data!R138</f>
        <v>1.41E-3</v>
      </c>
      <c r="CC141" s="204">
        <f>SUM(Base!$W138*2+Base!$Y138*2+Base!$AA138+Base!$AG138+Base!$AJ138*2+Base!$AL138+Base!$AR138+Base!$AT138+Base!$AX138+Base!$AY138*2+Base!$AZ138*2+Base!$BA138+Base!$BD138+Base!$BE138)/380+(ROW()/100000)+SUM(Data!S138+Data!T138+Data!V138+Data!W138)</f>
        <v>1.41E-3</v>
      </c>
      <c r="CD141" s="204">
        <f>SUM(Base!$W138*2+Base!$Y138*2+Base!$AA138+Base!$AG138+Base!$AJ138*2+Base!$AT138+Base!$AX138+Base!$AY138*2+Base!$AZ138*2+Base!$BA138+Base!$BD138+Base!$BE138)/340+(ROW()/100000)+SUM(Data!S138+Data!T138+Data!V138+Data!W138)</f>
        <v>1.41E-3</v>
      </c>
      <c r="CE141" s="204">
        <f>SUM(Base!$W138*2+Base!$Y138*2+Base!$AA138+Base!$AF138+Base!$AG138+Base!$AI138*2+Base!$AJ138*2+Base!$AL138+Base!$AO138+Base!$AP138+Base!$AR138+Base!$AT138*2+Base!$AU138+Base!$AV138*2+Base!$AX138*2+Base!$AY138*2+Base!$AZ138+Base!$BA138+Base!$BD138*2+Base!$BE138*2)/600+(ROW()/100000)+SUM(Data!M138:P138)</f>
        <v>1.41E-3</v>
      </c>
      <c r="CF141" s="204">
        <f>SUM(Base!$W138+Base!$Y138+Base!$AA138+Base!$AF138*2+Base!$AG138+Base!$AI138*2+Base!$AJ138+Base!$AL138*2+Base!$AO138+Base!$AP138+Base!$AT138+Base!$AU138*2+Base!$AV138*2+Base!$AX138*2+Base!$AY138*2+Base!$AZ138+Base!$BA138+Base!$BD138+Base!$BE138*2)/540+(ROW()/100000)+SUM(Data!M138:P138)</f>
        <v>1.41E-3</v>
      </c>
      <c r="CG141" s="204">
        <f>SUM(Base!$W138*2+Base!$Y138*2+Base!$AA138+Base!$AF138*2+Base!$AG138+Base!$AI138*2+Base!$AJ138+Base!$AL138+Base!$AO138+Base!$AP138+Base!$AT138*2+Base!$AU138+Base!$AV138*2+Base!$AX138*2+Base!$AY138*2+Base!$AZ138+Base!$BA138+Base!$BD138+Base!$BE138*2)/560+(ROW()/100000)+SUM(Data!M138:P138)</f>
        <v>1.41E-3</v>
      </c>
      <c r="CH141" s="204">
        <f>SUM(Base!$W138*2+Base!$Y138*2+Base!$AA138+Base!$AC138*2+Base!$AF138*2+Base!$AG138+Base!$AI138*2+Base!$AJ138+Base!$AK138+Base!$AL138+Base!$AM138+Base!$AN138+Base!$AO138+Base!$AP138+Base!$AT138*2+Base!$AU138+Base!$AX138+Base!$AZ138+Base!$BB138*2+Base!$BD138*2+Base!$BE138*2+Base!$BF138*2)/640+(ROW()/100000)+Data!Q138</f>
        <v>1.41E-3</v>
      </c>
      <c r="CI141" s="204">
        <f>SUM(Base!$Y138+Base!$AA138+Base!$AC138*2+Base!$AF138*2+Base!$AG138+Base!$AI138*2+Base!$AJ138+Base!$AK138+Base!$AL138+Base!$AM138+Base!$AN138+Base!$AO138+Base!$AP138+Base!$AU138*2+Base!$AX138+Base!$AZ138+Base!$BB138*2+Base!$BD138+Base!$BF138*2)/500+(ROW()/100000)+Data!Q138</f>
        <v>1.41E-3</v>
      </c>
      <c r="CJ141" s="204">
        <f>SUM(Base!$W138+Base!$Y138*2+Base!$AA138+Base!$AC138*2+Base!$AF138*2+Base!$AG138+Base!$AI138*2+Base!$AJ138+Base!$AK138+Base!$AL138+Base!$AM138+Base!$AN138+Base!$AO138+Base!$AP138+Base!$AT138+Base!$AU138*2+Base!$AX138+Base!$AZ138+Base!$BB138*2+Base!$BD138*2+Base!$BE138+Base!$BF138*2)/600+(ROW()/100000)+Data!Q138</f>
        <v>1.41E-3</v>
      </c>
      <c r="CK141" s="204">
        <f>SUM(Base!$W138*2+Base!$AA138*2+Base!$AG138*2+Base!$AI138+Base!$AJ138+Base!$AL138+Base!$AN138+Base!$AP138*2+Base!$AT138+Base!$AV138*2+Base!$AW138+Base!$AX138*2+Base!$BE138*2)/400+(ROW()/100000)+SUM(Data!S138+Data!T138)</f>
        <v>1.41E-3</v>
      </c>
      <c r="CL141" s="204">
        <f>SUM(Base!$W138+Base!$AA138+Base!$AF138+Base!$AG138*2+Base!$AI138*2+Base!$AJ138+Base!$AL138+Base!$AN138+Base!$AO138*2+Base!$AP138*2+Base!$AU138*2+Base!$AV138*2+Base!$AX138*2+Base!$BE138)/420+(ROW()/100000)+SUM(Data!S138+Data!T138)</f>
        <v>1.41E-3</v>
      </c>
      <c r="CM141" s="204">
        <f>SUM(Base!$W138+Base!$AA138+Base!$AG138*2+Base!$AI138*2+Base!$AJ138+Base!$AL138+Base!$AN138+Base!$AO138+Base!$AP138*2+Base!$AT138+Base!$AU138+Base!$AV138*2+Base!$AW138+Base!$AX138*2+Base!$BE138*2)/420+(ROW()/100000)+SUM(Data!S138+Data!T138)</f>
        <v>1.41E-3</v>
      </c>
      <c r="CN141" s="204">
        <f>SUM(Base!$Y138*2+Base!$AA138*2+Base!$AG138*2+Base!$AJ138*2+Base!$AL138+Base!$AN138*2+Base!$AP138*2+Base!$AR138+Base!$AT138*2+Base!$AV138*2+Base!$AW138*2+Base!$AY138+Base!$AZ138)/440+(ROW()/100000)+SUM(Data!S138+Data!T138)</f>
        <v>1.41E-3</v>
      </c>
      <c r="CO141" s="204">
        <f>SUM(Base!$Y138+Base!$AA138*2+Base!$AG138*2+Base!$AJ138*2+Base!$AN138*2+Base!$AP138*2+Base!$AT138+Base!$AV138*2+Base!$AW138*2+Base!$AZ138)/340+(ROW()/100000)+SUM(Data!S138+Data!T138)</f>
        <v>1.41E-3</v>
      </c>
      <c r="CP141" s="204">
        <f>SUM(Base!$W138+Base!$Z138+Base!$AA138+Base!$AC138*2+Base!$AL138+Base!$AM138*2+Base!$AT138*2+Base!$AV138+Base!$AX138+Base!$BA138+Base!$BB138*2+Base!$BE138+Base!$BF138*2)/360+(ROW()/100000)+SUM(Data!V138+Data!W138)</f>
        <v>1.41E-3</v>
      </c>
      <c r="CQ141" s="205">
        <f>SUM(Base!$W138+Base!$AA138+Base!$AC138*2+Base!$AL138+Base!$AM138*2+Base!$AT138+Base!$AV138*2+Base!$AX138+Base!$BA138+Base!$BB138*2+Base!$BE138+Base!$BF138*2)/340+(ROW()/100000)+SUM(Data!V138+Data!W138)</f>
        <v>1.41E-3</v>
      </c>
      <c r="CR141" s="1"/>
    </row>
    <row r="142" spans="1:96" ht="25" customHeight="1" x14ac:dyDescent="0.3">
      <c r="A142" s="1"/>
      <c r="B142" s="85">
        <f>Base!B139</f>
        <v>0</v>
      </c>
      <c r="C142" s="92">
        <f>Base!C139</f>
        <v>0</v>
      </c>
      <c r="D142" s="1"/>
      <c r="E142" s="86">
        <f>Base!E139</f>
        <v>0</v>
      </c>
      <c r="F142" s="90" t="str">
        <f t="shared" si="6"/>
        <v>A (D)</v>
      </c>
      <c r="G142" s="1"/>
      <c r="H142" s="86">
        <f>Base!I139</f>
        <v>0</v>
      </c>
      <c r="I142" s="92">
        <f>Base!H139</f>
        <v>0</v>
      </c>
      <c r="J142" s="1"/>
      <c r="K142" s="88">
        <f>SUM(Base!$AF139*2+Base!$AI139*2+Base!$AL139*2+Base!$AN139+Base!$AO139*2+Base!$AP139*2+Base!$AU139*2+Base!$AV139+Base!$BF139)/300+(ROW()/100000)+Data!R139</f>
        <v>1.42E-3</v>
      </c>
      <c r="L142" s="87">
        <f>SUM(Base!$Y139*2+Base!$Z139*2+Base!$AA139*2+Base!$AG139+Base!$AJ139*2+Base!$AL139+Base!$AN139*2+Base!$AP139+Base!$AT139*2+Base!$AX139+Base!$AY139*2+Base!$AZ139+Base!$BA139+Base!$BD139+Base!$BE139)/440+(ROW()/100000)+Data!Y139</f>
        <v>1.42E-3</v>
      </c>
      <c r="M142" s="87">
        <f>SUM(Base!$Y139*2+Base!$Z139+Base!$AA139*2+Base!$AD139*2+Base!$AG139*2+Base!$AJ139*2+Base!$AL139*2+Base!$AN139+Base!$AP139*2+Base!$AR139*2+Base!$AT139*2+Base!$AW139+Base!$AZ139)/440+(ROW()/100000)+Data!X139</f>
        <v>1.42E-3</v>
      </c>
      <c r="N142" s="87">
        <f>SUM(Base!$Y139+Base!$AA139*2+Base!$AD139*2+Base!$AG139*2+Base!$AJ139*2+Base!$AL139*2+Base!$AN139+Base!$AP139*2+Base!$AR139*2+Base!$AT139*2+Base!$AW139+Base!$AZ139)/400+(ROW()/100000)+Data!X139</f>
        <v>1.42E-3</v>
      </c>
      <c r="O142" s="87">
        <f>SUM(Base!$Y139+Base!$AA139*2+Base!$AG139*2+Base!$AJ139*2+Base!$AL139+Base!$AN139*2+Base!$AP139*2+Base!$AR139+Base!$AT139*2+Base!$AV139*2+Base!$AW139*2+Base!$AY139+Base!$AZ139)/420+(ROW()/100000)+SUM(Data!U139+Data!V139+Data!W139+Data!X139)</f>
        <v>1.42E-3</v>
      </c>
      <c r="P142" s="87">
        <f>SUM(Base!$Y139+Base!$AA139*2+Base!$AG139*2+Base!$AJ139*2+Base!$AL139+Base!$AN139*2+Base!$AP139*2+Base!$AR139+Base!$AT139*2+Base!$AV139*2+Base!$AW139*2+Base!$AZ139)/400+(ROW()/100000)+SUM(Data!U139+Data!V139+Data!W139+Data!X139)</f>
        <v>1.42E-3</v>
      </c>
      <c r="Q142" s="87">
        <f>SUM(Base!$Y139+Base!$Z139+Base!$AA139+Base!$AD139+Base!$AG139*2+Base!$AI139*2+Base!$AJ139+Base!$AK139+Base!$AL139+Base!$AN139+Base!$AP139+Base!$AT139*2+Base!$AU139+Base!$AV139*2+Base!$AX139*2+Base!$AY139+Base!$BA139+Base!$BD139+Base!$BE139*2+Base!$BF139)/520+(ROW()/100000)+Data!U139</f>
        <v>1.42E-3</v>
      </c>
      <c r="R142" s="87">
        <f>SUM(Base!$AA139+Base!$AC139+Base!$AF139*2+Base!$AG139*2+Base!$AI139*2+Base!$AJ139+Base!$AL139*2+Base!$AM139+Base!$AN139*2+Base!$AO139*2+Base!$AP139*2+Base!$AU139*2+Base!$AW139+Base!$BB139+Base!$BD139*2+Base!$BF139+Base!$BF139*2)/500+(ROW()/100000)+Data!Q139</f>
        <v>1.42E-3</v>
      </c>
      <c r="S142" s="87">
        <f>SUM(Base!$AA139+Base!$AC139*2+Base!$AF139*2+Base!$AG139*2+Base!$AI139*2+Base!$AJ139+Base!$AK139+Base!$AL139+Base!$AM139+Base!$AN139*2+Base!$AO139+Base!$AP139+Base!$AU139*2+Base!$AW139+Base!$BB139*2+Base!$BD139+Base!$BF139*2)/500+(ROW()/100000)+Data!Q139</f>
        <v>1.42E-3</v>
      </c>
      <c r="T142" s="87">
        <f>SUM(Base!$AA139+Base!$AC139*2+Base!$AF139+Base!$AG139*2+Base!$AI139*2+Base!$AJ139+Base!$AK139*2+Base!$AL139+Base!$AM139*2+Base!$AN139*2+Base!$AO139+Base!$AP139*2+Base!$AU139*2+Base!$AW139+Base!$BB139*2+Base!$BF139*2)/520+(ROW()/100000)+Data!Q139</f>
        <v>1.42E-3</v>
      </c>
      <c r="U142" s="87">
        <f>SUM(Base!$AF139+Base!$AI139*2+Base!$AK139*2+Base!$AL139*2+Base!$AM139+Base!$AO139+Base!$AU139+Base!$AV139*2+Base!$AX139*2+Base!$AZ139+Base!$BD139+Base!$BE139*2+Base!$BF139)/380+(ROW()/100000)+SUM(Data!R139+Data!U139)</f>
        <v>1.42E-3</v>
      </c>
      <c r="V142" s="87">
        <f>SUM(Base!$AF139+Base!$AG139+Base!$AI139*2+Base!$AK139*2+Base!$AL139*2+Base!$AM139+Base!$AO139+Base!$AV139*2+Base!$AX139*2+Base!$AZ139+Base!$BD139+Base!$BE139*2+Base!$BF139)/380+(ROW()/100000)+SUM(Data!R139+Data!U139)</f>
        <v>1.42E-3</v>
      </c>
      <c r="W142" s="87">
        <f>SUM(Base!$AA139*2+Base!$AG139*2+Base!$AI139*2+Base!$AJ139+Base!$AL139+Base!$AN139+Base!$AO139+Base!$AP139*2+Base!$AT139+Base!$AU139*2+Base!$AV139*2+Base!$AW139+Base!$AX139+Base!$BE139*2)/420+(ROW()/100000)+Data!U139</f>
        <v>1.42E-3</v>
      </c>
      <c r="X142" s="87">
        <f>SUM(Base!$AC139+Base!$AF139*2+Base!$AI139*2+Base!$AL139*2+Base!$AM139+Base!$AN139+Base!$AO139*2+Base!$AP139*2+Base!$AU139*2+Base!$BB139+Base!$BD139*2+Base!$BF139)/380+(ROW()/100000)+Data!Q139</f>
        <v>1.42E-3</v>
      </c>
      <c r="Y142" s="87">
        <f>SUM(Base!$AC139*2+Base!$AF139*2+Base!$AI139*2+Base!$AK139+Base!$AL139+Base!$AM139+Base!$AN139+Base!$AO139+Base!$AP139+Base!$AU139*2+Base!$BB139*2+Base!$BD139+Base!$BF139*2)/380+(ROW()/100000)+Data!Q139</f>
        <v>1.42E-3</v>
      </c>
      <c r="Z142" s="87">
        <f>SUM(Base!$AC139*2+Base!$AF139+Base!$AI139*2+Base!$AK139*2+Base!$AL139+Base!$AM139*2+Base!$AN139+Base!$AO139+Base!$AP139*2+Base!$AU139*2+Base!$BB139*2+Base!$BF139*2)/400+(ROW()/100000)+Data!Q139</f>
        <v>1.42E-3</v>
      </c>
      <c r="AA142" s="87">
        <f>SUM(Base!$Y139*2+Base!$Z139*2+Base!$AA139*2+Base!$AC139*2+Base!$AD139+Base!$AG139+Base!$AJ139*2+Base!$AL139*2+Base!$AN139*2+Base!$AP139+Base!$AT139*2+Base!$AV139+Base!$AW139+Base!$AX139+Base!$AY139*2+Base!$AZ139*2+Base!$BA139+Base!$BB139+Base!$BD139+Base!$BE139+Base!$BF139*2)/640+(ROW()/100000)+Data!Y139</f>
        <v>1.42E-3</v>
      </c>
      <c r="AB142" s="87">
        <f>SUM(Base!$Y139*2+Base!$Z139+Base!$AA139*2+Base!$AC139*2+Base!$AD139*2+Base!$AG139*2+Base!$AJ139*2+Base!$AL139*2+Base!$AN139*2+Base!$AP139*2+Base!$AT139*2+Base!$AV139+Base!$AW139*2+Base!$AX139+Base!$AY139*2+Base!$AZ139*2+Base!$BA139+Base!$BB139+Base!$BD139+Base!$BE139+Base!$BF139*2)/700+(ROW()/100000)+Data!Y139</f>
        <v>1.42E-3</v>
      </c>
      <c r="AC142" s="87">
        <f>SUM(Base!$AA139*2+Base!$AD139+Base!$AG139*2+Base!$AI139+Base!$AJ139+Base!$AL139+Base!$AN139+Base!$AP139*2+Base!$AT139*2+Base!$AV139+Base!$AW139+Base!$AX139+Base!$AY139+Base!$BE139)/360+(ROW()/100000)+Data!U139</f>
        <v>1.42E-3</v>
      </c>
      <c r="AD142" s="87">
        <f>SUM(Base!$AA139+Base!$AF139+Base!$AG139+Base!$AI139*2+Base!$AJ139+Base!$AK139+Base!$AL139+Base!$AN139+Base!$AO139*2+Base!$AP139*2+Base!$AU139*2+Base!$AV139*2+Base!$AX139+Base!$BE139)/380+(ROW()/100000)+Data!U139</f>
        <v>1.42E-3</v>
      </c>
      <c r="AE142" s="87">
        <f>SUM(Base!$AA139*2+Base!$AG139*2+Base!$AI139*2+Base!$AJ139+Base!$AL139+Base!$AN139+Base!$AO139+Base!$AP139*2+Base!$AT139+Base!$AV139*2+Base!$AW139+Base!$AX139+Base!$BE139)/360+(ROW()/100000)+Data!U139</f>
        <v>1.42E-3</v>
      </c>
      <c r="AF142" s="87">
        <f>SUM(Base!$W139*2+Base!$Y139*2+Base!$AA139+Base!$AF139+Base!$AG139+Base!$AI139+Base!$AJ139*2+Base!$AL139+Base!$AP139+Base!$AR139*2+Base!$AT139*2+Base!$AU139+Base!$AV139*2+Base!$AX139*2+Base!$AY139*2+Base!$AZ139+Base!$BA139+Base!$BD139+Base!$BE139*2)/560+(ROW()/100000)+SUM(Data!M139:P139)</f>
        <v>1.42E-3</v>
      </c>
      <c r="AG142" s="87">
        <f>SUM(Base!$W139*2+Base!$Y139*2+Base!$AA139+Base!$AF139+Base!$AG139+Base!$AI139+Base!$AJ139*2+Base!$AL139+Base!$AP139+Base!$AR139+Base!$AT139*2+Base!$AU139+Base!$AV139*2+Base!$AX139*2+Base!$AY139*2+Base!$AZ139+Base!$BA139+Base!$BD139+Base!$BE139*2)/540+(ROW()/100000)+SUM(Data!M139:P139)</f>
        <v>1.42E-3</v>
      </c>
      <c r="AH142" s="87">
        <f>SUM(Base!$Y139+Base!$Z139+Base!$AA139*2+Base!$AG139*2+Base!$AJ139*2+Base!$AL139+Base!$AN139*2+Base!$AP139*2+Base!$AR139+Base!$AT139*2+Base!$AV139*2+Base!$AW139+Base!$BA139+Base!$BF139)/420+(ROW()/100000)+Data!Y139</f>
        <v>1.42E-3</v>
      </c>
      <c r="AI142" s="87">
        <f>SUM(Base!$Z139+Base!$AA139*2+Base!$AG139*2+Base!$AJ139*2+Base!$AL139+Base!$AN139*2+Base!$AP139*2+Base!$AR139+Base!$AT139*2+Base!$AV139*2+Base!$AW139+Base!$BA139+Base!$BF139)/400+(ROW()/100000)+Data!Y139</f>
        <v>1.42E-3</v>
      </c>
      <c r="AJ142" s="87">
        <f>SUM(Base!$AA139*2+Base!$AG139*2+Base!$AI139+Base!$AJ139*2+Base!$AL139+Base!$AN139*2+Base!$AP139*2+Base!$AU139+Base!$AV139*2+Base!$AW139*2+Base!$BA139)/360+(ROW()/100000)+SUM(Data!R139+Data!U139)</f>
        <v>1.42E-3</v>
      </c>
      <c r="AK142" s="87">
        <f>SUM(Base!$AA139*2+Base!$AG139*2+Base!$AJ139*2+Base!$AL139+Base!$AN139*2+Base!$AP139*2+Base!$AT139+Base!$AU139+Base!$AV139*2+Base!$AW139*2+Base!$BA139)/360+(ROW()/100000)+SUM(Data!R139+Data!U139)</f>
        <v>1.42E-3</v>
      </c>
      <c r="AL142" s="87">
        <f>SUM(Base!$AF139+Base!$AG139+Base!$AI139*2+Base!$AK139+Base!$AL139*2+Base!$AN139+Base!$AO139*2+Base!$AP139+Base!$AU139*2+Base!$AV139*2+Base!$AX139)/360+(ROW()/100000)+Data!R139</f>
        <v>1.42E-3</v>
      </c>
      <c r="AM142" s="87">
        <f>SUM(Base!$AA139+Base!$AF139+Base!$AG139+Base!$AI139*2+Base!$AK139+Base!$AL139*2+Base!$AN139+Base!$AO139*2+Base!$AP139+Base!$AU139*2+Base!$AV139*2+Base!$AX139)/380+(ROW()/100000)+Data!R139</f>
        <v>1.42E-3</v>
      </c>
      <c r="AN142" s="87">
        <f>SUM(Base!$W139+Base!$Y139+Base!$AA139+Base!$AF139+Base!$AI139+Base!$AJ139*2+Base!$AK139+Base!$AL139*2+Base!$AO139+Base!$AP139+Base!$AT139*2+Base!$AU139*2+Base!$AV139*2+Base!$AX139*2+Base!$AY139)/460+(ROW()/100000)+SUM(Data!S139+Data!T139)</f>
        <v>1.42E-3</v>
      </c>
      <c r="AO142" s="87">
        <f>SUM(Base!$W139*2+Base!$Y139+Base!$AA139+Base!$AF139+Base!$AI139+Base!$AJ139*2+Base!$AK139+Base!$AL139+Base!$AN139+Base!$AO139+Base!$AP139+Base!$AT139*2+Base!$AU139+Base!$AV139*2+Base!$AX139*2+Base!$AY139)/480+(ROW()/100000)+SUM(Data!S139+Data!T139)</f>
        <v>1.42E-3</v>
      </c>
      <c r="AP142" s="87">
        <f>SUM(Base!$Y139+Base!$AA139*2+Base!$AG139*2+Base!$AJ139*2+Base!$AL139+Base!$AN139*2+Base!$AP139*2+Base!$AR139+Base!$AT139+Base!$AV139+Base!$AW139*2+Base!$AZ139)/360+(ROW()/100000)+Data!X139</f>
        <v>1.42E-3</v>
      </c>
      <c r="AQ142" s="87">
        <f>SUM(Base!$W139*2+Base!$Y139+Base!$AA139+Base!$AF139*2+Base!$AG139+Base!$AI139*2+Base!$AJ139+Base!$AL139*2+Base!$AO139+Base!$AP139+Base!$AT139+Base!$AU139*2+Base!$AV139*2+Base!$AX139+Base!$AZ139)/460+(ROW()/100000)+SUM(Data!M139:P139)</f>
        <v>1.42E-3</v>
      </c>
      <c r="AR142" s="87">
        <f>SUM(Base!$W139+Base!$AF139*2+Base!$AG139+Base!$AI139*2+Base!$AL139*2+Base!$AO139*2+Base!$AP139+Base!$AU139*2+Base!$AV139+Base!$AX139)/340+(ROW()/100000)+SUM(Data!M139:P139)</f>
        <v>1.42E-3</v>
      </c>
      <c r="AS142" s="87">
        <f>SUM(Base!$W139+Base!$Y139+Base!$AF139*2+Base!$AG139+Base!$AI139*2+Base!$AJ139+Base!$AL139*2+Base!$AO139*2+Base!$AP139+Base!$AU139*2+Base!$AV139*2+Base!$AX139)/400+(ROW()/100000)+SUM(Data!M139:P139)</f>
        <v>1.42E-3</v>
      </c>
      <c r="AT142" s="87">
        <f>SUM(Base!$Y139*2+Base!$Z139+Base!$AA139*2+Base!$AG139*2+Base!$AJ139*2+Base!$AL139+Base!$AN139*2+Base!$AP139*2+Base!$AR139+Base!$AT139*2+Base!$AV139+Base!$AW139*2+Base!$AY139*2+Base!$AZ139*2+Base!$BA139)/500+(ROW()/100000)+Data!Y139</f>
        <v>1.42E-3</v>
      </c>
      <c r="AU142" s="87">
        <f>SUM(Base!$L139*2+Base!$M139*2+Base!$N139*2+Base!$P139*2+Base!$Q139*2+Base!$R139+Base!$T139*2+Base!$V139+Base!$AL139+Base!$AO139*2+Base!$AP139+Base!$AU139*2+Base!$AZ139*2)/440+(ROW()/100000)+Data!L139</f>
        <v>1.42E-3</v>
      </c>
      <c r="AV142" s="87">
        <f>SUM(Base!$AA139+Base!$AF139*2+Base!$AG139+Base!$AI139*2+Base!$AK139+Base!$AL139*2+Base!$AM139+Base!$AN139*2+Base!$AO139*2+Base!$AP139*2+Base!$AU139*2+Base!$AV139*2+Base!$AX139+Base!$BB139+Base!$BE139+Base!$BF139)/480+(ROW()/100000)+Data!R139</f>
        <v>1.42E-3</v>
      </c>
      <c r="AW142" s="87">
        <f>SUM(Base!$Y139*2+Base!$Z139*2+Base!$AA139*2+Base!$AD139+Base!$AG139+Base!$AJ139*2+Base!$AL139*2+Base!$AN139+Base!$AR139+Base!$AT139*2+Base!$AX139+Base!$AY139*2+Base!$AZ139*2+Base!$BA139+Base!$BD139+Base!$BE139)/480+(ROW()/100000)+SUM(Data!V139+Data!W139)</f>
        <v>1.42E-3</v>
      </c>
      <c r="AX142" s="87">
        <f>SUM(Base!$Y139*2+Base!$Z139*2+Base!$AA139*2+Base!$AD139+Base!$AG139+Base!$AJ139*2+Base!$AL139+Base!$AN139+Base!$AR139+Base!$AT139*2+Base!$AW139+Base!$AX139+Base!$AY139*2+Base!$AZ139*2+Base!$BA139+Base!$BD139+Base!$BE139)/480+(ROW()/100000)+SUM(Data!V139+Data!W139)</f>
        <v>1.42E-3</v>
      </c>
      <c r="AY142" s="87">
        <f>SUM(Base!$Y139+Base!$AA139+Base!$AC139*2+Base!$AF139*2+Base!$AG139+Base!$AI139*2+Base!$AJ139+Base!$AK139+Base!$AL139+Base!$AM139+Base!$AN139+Base!$AO139+Base!$AP139+Base!$AU139*2+Base!$AX139+Base!$AZ139+Base!$BB139+Base!$BD139+Base!$BE139*2)/480+(ROW()/100000)+SUM(Data!M139:P139)</f>
        <v>1.42E-3</v>
      </c>
      <c r="AZ142" s="87">
        <f>SUM(Base!$W139*2+Base!$Y139*2+Base!$AA139+Base!$AD139+Base!$AG139*2+Base!$AJ139*2+Base!$AL139+Base!$AN139+Base!$AP139+Base!$AR139+Base!$AT139+Base!$AW139+Base!$AX139+Base!$AY139*2+Base!$AZ139*2+Base!$BA139+Base!$BD139+Base!$BE139)/480+(ROW()/100000)+SUM(Data!S139+Data!T139+Data!V139+Data!W139)</f>
        <v>1.42E-3</v>
      </c>
      <c r="BA142" s="87">
        <f>SUM(Base!$W139*2+Base!$Y139*2+Base!$AA139+Base!$AD139+Base!$AG139*2+Base!$AJ139*2+Base!$AN139+Base!$AP139+Base!$AT139+Base!$AW139+Base!$AX139+Base!$AY139*2+Base!$AZ139*2+Base!$BA139+Base!$BD139+Base!$BE139)/440+(ROW()/100000)+SUM(Data!S139+Data!T139+Data!V139+Data!W139)</f>
        <v>1.42E-3</v>
      </c>
      <c r="BB142" s="87">
        <f>SUM(Base!$W139+Base!$Y139+Base!$AA139*2+Base!$AD139+Base!$AF139+Base!$AG139*2+Base!$AI139*2+Base!$AJ139*2+Base!$AL139+Base!$AN139*2+Base!$AO139+Base!$AP139*2+Base!$AR139+Base!$AT139*2+Base!$AU139+Base!$AV139*2+Base!$AW139*2+Base!$AX139+Base!$AY139*2+Base!$AZ139)/640+(ROW()/100000)+SUM(Data!M139:P139)</f>
        <v>1.42E-3</v>
      </c>
      <c r="BC142" s="87">
        <f>SUM(Base!$AA139+Base!$AF139+Base!$AG139*2+Base!$AI139*2+Base!$AJ139+Base!$AL139*2+Base!$AN139+Base!$AO139+Base!$AP139*2+Base!$AT139+Base!$AU139*2+Base!$AV139*2+Base!$AX139+Base!$AY139+Base!$AZ139)/440+(ROW()/100000)+SUM(Data!M139:P139)</f>
        <v>1.42E-3</v>
      </c>
      <c r="BD142" s="87">
        <f>SUM(Base!$AA139*2+Base!$AF139+Base!$AG139*2+Base!$AI139*2+Base!$AJ139+Base!$AL139+Base!$AN139*2+Base!$AO139+Base!$AP139*2+Base!$AT139+Base!$AU139+Base!$AV139*2+Base!$AW139+Base!$AX139+Base!$AY139+Base!$AZ139)/460+(ROW()/100000)+SUM(Data!M139:P139)</f>
        <v>1.42E-3</v>
      </c>
      <c r="BE142" s="87">
        <f>SUM(Base!$AA139*2+Base!$AC139*2+Base!$AF139*2+Base!$AG139*2+Base!$AI139*2+Base!$AJ139*2+Base!$AL139+Base!$AM139+Base!$AN139*2+Base!$AO139+Base!$AP139*2+Base!$AU139*2+Base!$AV139*2+Base!$BB139*2+Base!$BD139+Base!$BE139+Base!$BF139*2)/580+(ROW()/100000)+Data!Q139</f>
        <v>1.42E-3</v>
      </c>
      <c r="BF142" s="87">
        <f>SUM(Base!$Y139+Base!$AA139*2+Base!$AC139*2+Base!$AF139*2+Base!$AG139*2+Base!$AI139*2+Base!$AJ139*2+Base!$AL139+Base!$AM139+Base!$AN139*2+Base!$AO139+Base!$AP139*2+Base!$AU139*2+Base!$AV139*2+Base!$AW139+Base!$BB139*2+Base!$BD139+Base!$BE139+Base!$BF139*2)/620+(ROW()/100000)+Data!Q139</f>
        <v>1.42E-3</v>
      </c>
      <c r="BG142" s="87">
        <f>SUM(Base!$Y139*2+Base!$Z139+Base!$AA139+Base!$AD139+Base!$AG139*2+Base!$AJ139*2+Base!$AL139+Base!$AN139+Base!$AP139*2+Base!$AR139+Base!$AT139*2+Base!$AW139*2+Base!$AX139*2+Base!$AY139*2+Base!$BA139+Base!$BE139)/480+(ROW()/100000)+Data!U139</f>
        <v>1.42E-3</v>
      </c>
      <c r="BH142" s="87">
        <f>SUM(Base!$Y139+Base!$AA139+Base!$AD139+Base!$AG139*2+Base!$AI139+Base!$AJ139*2+Base!$AL139+Base!$AN139+Base!$AP139*2+Base!$AT139*2+Base!$AW139+Base!$AX139*2+Base!$AY139*2+Base!$BA139+Base!$BE139)/420+(ROW()/100000)+Data!U139</f>
        <v>1.42E-3</v>
      </c>
      <c r="BI142" s="87">
        <f>SUM(Base!$AC139+Base!$AF139*2+Base!$AI139*2+Base!$AL139*2+Base!$AM139+Base!$AO139*2+Base!$AU139*2+Base!$BB139+Base!$BD139*2+Base!$BF139)/320+(ROW()/100000)+Data!Q139</f>
        <v>1.42E-3</v>
      </c>
      <c r="BJ142" s="87">
        <f>SUM(Base!$AC139*2+Base!$AF139*2+Base!$AI139*2+Base!$AK139+Base!$AL139+Base!$AM139+Base!$AO139+Base!$AU139*2+Base!$BB139*2+Base!$BD139+Base!$BF139*2)/340+(ROW()/100000)+Data!Q139</f>
        <v>1.42E-3</v>
      </c>
      <c r="BK142" s="87">
        <f>SUM(Base!$AC139*2+Base!$AF139+Base!$AI139*2+Base!$AK139*2+Base!$AL139+Base!$AM139*2+Base!$AO139+Base!$AU139*2+Base!$BB139*2+Base!$BF139*2)/340+(ROW()/100000)+Data!Q139</f>
        <v>1.42E-3</v>
      </c>
      <c r="BL142" s="87">
        <f>SUM(Base!$AC139+Base!$AF139*2+Base!$AI139*2+Base!$AK139+Base!$AL139*2+Base!$AM139+Base!$AO139+Base!$AU139*2+Base!$AV139+Base!$BF139*2)/300+(ROW()/100000)+SUM(Data!M139:P139)</f>
        <v>1.42E-3</v>
      </c>
      <c r="BM142" s="87">
        <f>SUM(Base!$Z139*2+Base!$AA139+Base!$AC139+Base!$AJ139+Base!$AL139*2+Base!$AN139*2+Base!$AP139+Base!$AT139*2+Base!$AY139)/260+(ROW()/100000)+Data!Y139</f>
        <v>1.42E-3</v>
      </c>
      <c r="BN142" s="87">
        <f>SUM(Base!$Z139+Base!$AA139+Base!$AK139*2+Base!$AL139*2+Base!$AM139*2+Base!$AN139+Base!$AO139+Base!$AP139+Base!$AT139*2+Base!$AV139*2+Base!$AX139*2+Base!$AY139*2+Base!$AZ139+Base!$BA139+Base!$BD139*2+Base!$BE139*2+Base!$BF139)/520+(ROW()/100000)+Data!Y139</f>
        <v>1.42E-3</v>
      </c>
      <c r="BO142" s="87">
        <f>SUM(Base!$AA139+Base!$AK139*2+Base!$AL139*2+Base!$AM139*2+Base!$AN139+Base!$AO139+Base!$AP139*2+Base!$AV139*2+Base!$AX139*2+Base!$AY139*2+Base!$AZ139+Base!$BA139+Base!$BD139*2+Base!$BE139*2+Base!$BF139)/480+(ROW()/100000)+Data!Y139</f>
        <v>1.42E-3</v>
      </c>
      <c r="BP142" s="87">
        <f>SUM(Base!$AA139+Base!$AG139+Base!$AK139*2+Base!$AL139*2+Base!$AM139*2+Base!$AN139+Base!$AO139+Base!$AP139*2+Base!$AT139+Base!$AV139*2+Base!$AX139*2+Base!$AY139*2+Base!$AZ139+Base!$BA139+Base!$BD139*2+Base!$BE139*2+Base!$BF139)/520+(ROW()/100000)+Data!Y139</f>
        <v>1.42E-3</v>
      </c>
      <c r="BQ142" s="87">
        <f>SUM(Base!$Y139+Base!$AA139*2+Base!$AD139+Base!$AG139*2+Base!$AJ139*2+Base!$AL139+Base!$AN139*2+Base!$AP139*2+Base!$AR139*2+Base!$AT139*2+Base!$AV139*2+Base!$AW139*2+Base!$BA139)/440+(ROW()/100000)+Data!R139</f>
        <v>1.42E-3</v>
      </c>
      <c r="BR142" s="87">
        <f>SUM(Base!$Z139*2+Base!$AA139+Base!$AJ139+Base!$AL139*2+Base!$AN139*2+Base!$AO139*2+Base!$AP139*2+Base!$AT139*2+Base!$AX139+Base!$AY139+Base!$BA139*2+Base!$BE139)/380+(ROW()/100000)+SUM(Data!V139+Data!W139)</f>
        <v>1.42E-3</v>
      </c>
      <c r="BS142" s="87">
        <f>SUM(Base!$Y139+Base!$AA139*2+Base!$AD139+Base!$AG139*2+Base!$AJ139*2+Base!$AL139*2+Base!$AN139*2+Base!$AO139+Base!$AP139*2+Base!$AT139*2+Base!$AU139+Base!$AV139*2+Base!$AW139*2+Base!$AX139*2+Base!$AY139*2+Base!$AZ139+Base!$BA139+Base!$BD139+Base!$BE139*2)/620+(ROW()/100000)+SUM(Data!R139+Data!U139)</f>
        <v>1.42E-3</v>
      </c>
      <c r="BT142" s="87">
        <f>SUM(Base!$L139+Base!$M139*2+Base!$N139+Base!$O139+Base!$P139+Base!$Q139*2+Base!$R139*2+Base!$T139*2+Base!$U139*2+Base!$V139+Base!$AA139+Base!$AG139+Base!$AL139*2+Base!$AN139*2+Base!$AO139*2+Base!$AP139+Base!$AU139*2+Base!$AW139+Base!$AY139+Base!$AZ139*2)/600+(ROW()/100000)+Data!L139</f>
        <v>1.42E-3</v>
      </c>
      <c r="BU142" s="87">
        <f>SUM(Base!$L139+Base!$M139*2+Base!$N139+Base!$P139+Base!$Q139*2+Base!$R139*2+Base!$T139*2+Base!$U139+Base!$V139+Base!$AA139+Base!$AG139+Base!$AL139*2+Base!$AN139+Base!$AO139*2+Base!$AP139+Base!$AU139*2+Base!$AW139+Base!$AY139+Base!$AZ139*2)/540+(ROW()/100000)+Data!L139</f>
        <v>1.42E-3</v>
      </c>
      <c r="BV142" s="87">
        <f>SUM(Base!$L139+Base!$M139*2+Base!$N139+Base!$P139+Base!$Q139*2+Base!$R139*2+Base!$T139*2+Base!$U139*2+Base!$V139+Base!$AA139+Base!$AG139+Base!$AL139*2+Base!$AN139*2+Base!$AO139*2+Base!$AP139+Base!$AU139*2+Base!$AW139+Base!$AY139+Base!$AZ139*2)/580+(ROW()/100000)+Data!L139</f>
        <v>1.42E-3</v>
      </c>
      <c r="BW142" s="87">
        <f>SUM(Base!$Y139*2+Base!$Z139*2+Base!$AA139*2+Base!$AG139+Base!$AJ139+Base!$AL139*2+Base!$AN139*2+Base!$AO139+Base!$AP139+Base!$AT139*2+Base!$AX139+Base!$AY139*2+Base!$AZ139+Base!$BA139+Base!$BD139+Base!$BE139)/460+(ROW()/100000)+Data!X139</f>
        <v>1.42E-3</v>
      </c>
      <c r="BX142" s="87">
        <f>SUM(Base!$Y139*2+Base!$Z139+Base!$AA139*2+Base!$AG139*2+Base!$AJ139*2+Base!$AL139+Base!$AN139*2+Base!$AP139*2+Base!$AR139*2+Base!$AT139*2+Base!$AW139*2+Base!$AY139*2+Base!$AZ139+Base!$BA139)/480+(ROW()/100000)+SUM(Data!V139+Data!W139+Data!X139+Data!Y139)</f>
        <v>1.42E-3</v>
      </c>
      <c r="BY142" s="87">
        <f>SUM(Base!$Z139*2+Base!$AA139+Base!$AC139*2+Base!$AK139+Base!$AL139+Base!$AM139*2+Base!$AN139*2+Base!$AP139+Base!$AT139*2+Base!$AV139+Base!$BA139*2+Base!$BB139*2+Base!$BF139*2)/420+(ROW()/100000)+Data!Y139</f>
        <v>1.42E-3</v>
      </c>
      <c r="BZ142" s="87">
        <f>SUM(Base!$Z139+Base!$AA139+Base!$AC139*2+Base!$AK139+Base!$AL139+Base!$AM139*2+Base!$AN139+Base!$AP139+Base!$AT139+Base!$AV139*2+Base!$BA139*2+Base!$BB139*2+Base!$BF139*2)/380+(ROW()/100000)+Data!Y139</f>
        <v>1.42E-3</v>
      </c>
      <c r="CA142" s="87">
        <f>SUM(Base!$Z139*2+Base!$AA139+Base!$AD139*2+Base!$AF139+Base!$AG139*2+Base!$AI139*2+Base!$AL139*2+Base!$AN139+Base!$AO139+Base!$AP139+Base!$AT139*2+Base!$AU139*2+Base!$AX139*2+Base!$AY139+Base!$BA139+Base!$BD139*2+Base!$BE139*2+Base!$BF139)/560+(ROW()/100000)+Data!R139</f>
        <v>1.42E-3</v>
      </c>
      <c r="CB142" s="87">
        <f>SUM(Base!$Z139+Base!$AA139+Base!$AD139+Base!$AF139*2+Base!$AG139*2+Base!$AI139*2+Base!$AL139+Base!$AN139+Base!$AO139+Base!$AP139+Base!$AT139*2+Base!$AU139*2+Base!$AX139*2+Base!$AY139+Base!$BA139+Base!$BD139*2+Base!$BE139*2+Base!$BF139)/520+(ROW()/100000)+Data!R139</f>
        <v>1.42E-3</v>
      </c>
      <c r="CC142" s="87">
        <f>SUM(Base!$W139*2+Base!$Y139*2+Base!$AA139+Base!$AG139+Base!$AJ139*2+Base!$AL139+Base!$AR139+Base!$AT139+Base!$AX139+Base!$AY139*2+Base!$AZ139*2+Base!$BA139+Base!$BD139+Base!$BE139)/380+(ROW()/100000)+SUM(Data!S139+Data!T139+Data!V139+Data!W139)</f>
        <v>1.42E-3</v>
      </c>
      <c r="CD142" s="87">
        <f>SUM(Base!$W139*2+Base!$Y139*2+Base!$AA139+Base!$AG139+Base!$AJ139*2+Base!$AT139+Base!$AX139+Base!$AY139*2+Base!$AZ139*2+Base!$BA139+Base!$BD139+Base!$BE139)/340+(ROW()/100000)+SUM(Data!S139+Data!T139+Data!V139+Data!W139)</f>
        <v>1.42E-3</v>
      </c>
      <c r="CE142" s="87">
        <f>SUM(Base!$W139*2+Base!$Y139*2+Base!$AA139+Base!$AF139+Base!$AG139+Base!$AI139*2+Base!$AJ139*2+Base!$AL139+Base!$AO139+Base!$AP139+Base!$AR139+Base!$AT139*2+Base!$AU139+Base!$AV139*2+Base!$AX139*2+Base!$AY139*2+Base!$AZ139+Base!$BA139+Base!$BD139*2+Base!$BE139*2)/600+(ROW()/100000)+SUM(Data!M139:P139)</f>
        <v>1.42E-3</v>
      </c>
      <c r="CF142" s="87">
        <f>SUM(Base!$W139+Base!$Y139+Base!$AA139+Base!$AF139*2+Base!$AG139+Base!$AI139*2+Base!$AJ139+Base!$AL139*2+Base!$AO139+Base!$AP139+Base!$AT139+Base!$AU139*2+Base!$AV139*2+Base!$AX139*2+Base!$AY139*2+Base!$AZ139+Base!$BA139+Base!$BD139+Base!$BE139*2)/540+(ROW()/100000)+SUM(Data!M139:P139)</f>
        <v>1.42E-3</v>
      </c>
      <c r="CG142" s="87">
        <f>SUM(Base!$W139*2+Base!$Y139*2+Base!$AA139+Base!$AF139*2+Base!$AG139+Base!$AI139*2+Base!$AJ139+Base!$AL139+Base!$AO139+Base!$AP139+Base!$AT139*2+Base!$AU139+Base!$AV139*2+Base!$AX139*2+Base!$AY139*2+Base!$AZ139+Base!$BA139+Base!$BD139+Base!$BE139*2)/560+(ROW()/100000)+SUM(Data!M139:P139)</f>
        <v>1.42E-3</v>
      </c>
      <c r="CH142" s="87">
        <f>SUM(Base!$W139*2+Base!$Y139*2+Base!$AA139+Base!$AC139*2+Base!$AF139*2+Base!$AG139+Base!$AI139*2+Base!$AJ139+Base!$AK139+Base!$AL139+Base!$AM139+Base!$AN139+Base!$AO139+Base!$AP139+Base!$AT139*2+Base!$AU139+Base!$AX139+Base!$AZ139+Base!$BB139*2+Base!$BD139*2+Base!$BE139*2+Base!$BF139*2)/640+(ROW()/100000)+Data!Q139</f>
        <v>1.42E-3</v>
      </c>
      <c r="CI142" s="87">
        <f>SUM(Base!$Y139+Base!$AA139+Base!$AC139*2+Base!$AF139*2+Base!$AG139+Base!$AI139*2+Base!$AJ139+Base!$AK139+Base!$AL139+Base!$AM139+Base!$AN139+Base!$AO139+Base!$AP139+Base!$AU139*2+Base!$AX139+Base!$AZ139+Base!$BB139*2+Base!$BD139+Base!$BF139*2)/500+(ROW()/100000)+Data!Q139</f>
        <v>1.42E-3</v>
      </c>
      <c r="CJ142" s="87">
        <f>SUM(Base!$W139+Base!$Y139*2+Base!$AA139+Base!$AC139*2+Base!$AF139*2+Base!$AG139+Base!$AI139*2+Base!$AJ139+Base!$AK139+Base!$AL139+Base!$AM139+Base!$AN139+Base!$AO139+Base!$AP139+Base!$AT139+Base!$AU139*2+Base!$AX139+Base!$AZ139+Base!$BB139*2+Base!$BD139*2+Base!$BE139+Base!$BF139*2)/600+(ROW()/100000)+Data!Q139</f>
        <v>1.42E-3</v>
      </c>
      <c r="CK142" s="87">
        <f>SUM(Base!$W139*2+Base!$AA139*2+Base!$AG139*2+Base!$AI139+Base!$AJ139+Base!$AL139+Base!$AN139+Base!$AP139*2+Base!$AT139+Base!$AV139*2+Base!$AW139+Base!$AX139*2+Base!$BE139*2)/400+(ROW()/100000)+SUM(Data!S139+Data!T139)</f>
        <v>1.42E-3</v>
      </c>
      <c r="CL142" s="87">
        <f>SUM(Base!$W139+Base!$AA139+Base!$AF139+Base!$AG139*2+Base!$AI139*2+Base!$AJ139+Base!$AL139+Base!$AN139+Base!$AO139*2+Base!$AP139*2+Base!$AU139*2+Base!$AV139*2+Base!$AX139*2+Base!$BE139)/420+(ROW()/100000)+SUM(Data!S139+Data!T139)</f>
        <v>1.42E-3</v>
      </c>
      <c r="CM142" s="87">
        <f>SUM(Base!$W139+Base!$AA139+Base!$AG139*2+Base!$AI139*2+Base!$AJ139+Base!$AL139+Base!$AN139+Base!$AO139+Base!$AP139*2+Base!$AT139+Base!$AU139+Base!$AV139*2+Base!$AW139+Base!$AX139*2+Base!$BE139*2)/420+(ROW()/100000)+SUM(Data!S139+Data!T139)</f>
        <v>1.42E-3</v>
      </c>
      <c r="CN142" s="87">
        <f>SUM(Base!$Y139*2+Base!$AA139*2+Base!$AG139*2+Base!$AJ139*2+Base!$AL139+Base!$AN139*2+Base!$AP139*2+Base!$AR139+Base!$AT139*2+Base!$AV139*2+Base!$AW139*2+Base!$AY139+Base!$AZ139)/440+(ROW()/100000)+SUM(Data!S139+Data!T139)</f>
        <v>1.42E-3</v>
      </c>
      <c r="CO142" s="87">
        <f>SUM(Base!$Y139+Base!$AA139*2+Base!$AG139*2+Base!$AJ139*2+Base!$AN139*2+Base!$AP139*2+Base!$AT139+Base!$AV139*2+Base!$AW139*2+Base!$AZ139)/340+(ROW()/100000)+SUM(Data!S139+Data!T139)</f>
        <v>1.42E-3</v>
      </c>
      <c r="CP142" s="87">
        <f>SUM(Base!$W139+Base!$Z139+Base!$AA139+Base!$AC139*2+Base!$AL139+Base!$AM139*2+Base!$AT139*2+Base!$AV139+Base!$AX139+Base!$BA139+Base!$BB139*2+Base!$BE139+Base!$BF139*2)/360+(ROW()/100000)+SUM(Data!V139+Data!W139)</f>
        <v>1.42E-3</v>
      </c>
      <c r="CQ142" s="89">
        <f>SUM(Base!$W139+Base!$AA139+Base!$AC139*2+Base!$AL139+Base!$AM139*2+Base!$AT139+Base!$AV139*2+Base!$AX139+Base!$BA139+Base!$BB139*2+Base!$BE139+Base!$BF139*2)/340+(ROW()/100000)+SUM(Data!V139+Data!W139)</f>
        <v>1.42E-3</v>
      </c>
      <c r="CR142" s="1"/>
    </row>
    <row r="143" spans="1:96" ht="25" customHeight="1" x14ac:dyDescent="0.3">
      <c r="A143" s="1"/>
      <c r="B143" s="199">
        <f>Base!B140</f>
        <v>0</v>
      </c>
      <c r="C143" s="200">
        <f>Base!C140</f>
        <v>0</v>
      </c>
      <c r="D143" s="1"/>
      <c r="E143" s="201">
        <f>Base!E140</f>
        <v>0</v>
      </c>
      <c r="F143" s="202" t="str">
        <f t="shared" si="6"/>
        <v>A (D)</v>
      </c>
      <c r="G143" s="1"/>
      <c r="H143" s="201">
        <f>Base!I140</f>
        <v>0</v>
      </c>
      <c r="I143" s="200">
        <f>Base!H140</f>
        <v>0</v>
      </c>
      <c r="J143" s="1"/>
      <c r="K143" s="203">
        <f>SUM(Base!$AF140*2+Base!$AI140*2+Base!$AL140*2+Base!$AN140+Base!$AO140*2+Base!$AP140*2+Base!$AU140*2+Base!$AV140+Base!$BF140)/300+(ROW()/100000)+Data!R140</f>
        <v>1.4300000000000001E-3</v>
      </c>
      <c r="L143" s="204">
        <f>SUM(Base!$Y140*2+Base!$Z140*2+Base!$AA140*2+Base!$AG140+Base!$AJ140*2+Base!$AL140+Base!$AN140*2+Base!$AP140+Base!$AT140*2+Base!$AX140+Base!$AY140*2+Base!$AZ140+Base!$BA140+Base!$BD140+Base!$BE140)/440+(ROW()/100000)+Data!Y140</f>
        <v>1.4300000000000001E-3</v>
      </c>
      <c r="M143" s="204">
        <f>SUM(Base!$Y140*2+Base!$Z140+Base!$AA140*2+Base!$AD140*2+Base!$AG140*2+Base!$AJ140*2+Base!$AL140*2+Base!$AN140+Base!$AP140*2+Base!$AR140*2+Base!$AT140*2+Base!$AW140+Base!$AZ140)/440+(ROW()/100000)+Data!X140</f>
        <v>1.4300000000000001E-3</v>
      </c>
      <c r="N143" s="204">
        <f>SUM(Base!$Y140+Base!$AA140*2+Base!$AD140*2+Base!$AG140*2+Base!$AJ140*2+Base!$AL140*2+Base!$AN140+Base!$AP140*2+Base!$AR140*2+Base!$AT140*2+Base!$AW140+Base!$AZ140)/400+(ROW()/100000)+Data!X140</f>
        <v>1.4300000000000001E-3</v>
      </c>
      <c r="O143" s="204">
        <f>SUM(Base!$Y140+Base!$AA140*2+Base!$AG140*2+Base!$AJ140*2+Base!$AL140+Base!$AN140*2+Base!$AP140*2+Base!$AR140+Base!$AT140*2+Base!$AV140*2+Base!$AW140*2+Base!$AY140+Base!$AZ140)/420+(ROW()/100000)+SUM(Data!U140+Data!V140+Data!W140+Data!X140)</f>
        <v>1.4300000000000001E-3</v>
      </c>
      <c r="P143" s="204">
        <f>SUM(Base!$Y140+Base!$AA140*2+Base!$AG140*2+Base!$AJ140*2+Base!$AL140+Base!$AN140*2+Base!$AP140*2+Base!$AR140+Base!$AT140*2+Base!$AV140*2+Base!$AW140*2+Base!$AZ140)/400+(ROW()/100000)+SUM(Data!U140+Data!V140+Data!W140+Data!X140)</f>
        <v>1.4300000000000001E-3</v>
      </c>
      <c r="Q143" s="204">
        <f>SUM(Base!$Y140+Base!$Z140+Base!$AA140+Base!$AD140+Base!$AG140*2+Base!$AI140*2+Base!$AJ140+Base!$AK140+Base!$AL140+Base!$AN140+Base!$AP140+Base!$AT140*2+Base!$AU140+Base!$AV140*2+Base!$AX140*2+Base!$AY140+Base!$BA140+Base!$BD140+Base!$BE140*2+Base!$BF140)/520+(ROW()/100000)+Data!U140</f>
        <v>1.4300000000000001E-3</v>
      </c>
      <c r="R143" s="204">
        <f>SUM(Base!$AA140+Base!$AC140+Base!$AF140*2+Base!$AG140*2+Base!$AI140*2+Base!$AJ140+Base!$AL140*2+Base!$AM140+Base!$AN140*2+Base!$AO140*2+Base!$AP140*2+Base!$AU140*2+Base!$AW140+Base!$BB140+Base!$BD140*2+Base!$BF140+Base!$BF140*2)/500+(ROW()/100000)+Data!Q140</f>
        <v>1.4300000000000001E-3</v>
      </c>
      <c r="S143" s="204">
        <f>SUM(Base!$AA140+Base!$AC140*2+Base!$AF140*2+Base!$AG140*2+Base!$AI140*2+Base!$AJ140+Base!$AK140+Base!$AL140+Base!$AM140+Base!$AN140*2+Base!$AO140+Base!$AP140+Base!$AU140*2+Base!$AW140+Base!$BB140*2+Base!$BD140+Base!$BF140*2)/500+(ROW()/100000)+Data!Q140</f>
        <v>1.4300000000000001E-3</v>
      </c>
      <c r="T143" s="204">
        <f>SUM(Base!$AA140+Base!$AC140*2+Base!$AF140+Base!$AG140*2+Base!$AI140*2+Base!$AJ140+Base!$AK140*2+Base!$AL140+Base!$AM140*2+Base!$AN140*2+Base!$AO140+Base!$AP140*2+Base!$AU140*2+Base!$AW140+Base!$BB140*2+Base!$BF140*2)/520+(ROW()/100000)+Data!Q140</f>
        <v>1.4300000000000001E-3</v>
      </c>
      <c r="U143" s="204">
        <f>SUM(Base!$AF140+Base!$AI140*2+Base!$AK140*2+Base!$AL140*2+Base!$AM140+Base!$AO140+Base!$AU140+Base!$AV140*2+Base!$AX140*2+Base!$AZ140+Base!$BD140+Base!$BE140*2+Base!$BF140)/380+(ROW()/100000)+SUM(Data!R140+Data!U140)</f>
        <v>1.4300000000000001E-3</v>
      </c>
      <c r="V143" s="204">
        <f>SUM(Base!$AF140+Base!$AG140+Base!$AI140*2+Base!$AK140*2+Base!$AL140*2+Base!$AM140+Base!$AO140+Base!$AV140*2+Base!$AX140*2+Base!$AZ140+Base!$BD140+Base!$BE140*2+Base!$BF140)/380+(ROW()/100000)+SUM(Data!R140+Data!U140)</f>
        <v>1.4300000000000001E-3</v>
      </c>
      <c r="W143" s="204">
        <f>SUM(Base!$AA140*2+Base!$AG140*2+Base!$AI140*2+Base!$AJ140+Base!$AL140+Base!$AN140+Base!$AO140+Base!$AP140*2+Base!$AT140+Base!$AU140*2+Base!$AV140*2+Base!$AW140+Base!$AX140+Base!$BE140*2)/420+(ROW()/100000)+Data!U140</f>
        <v>1.4300000000000001E-3</v>
      </c>
      <c r="X143" s="204">
        <f>SUM(Base!$AC140+Base!$AF140*2+Base!$AI140*2+Base!$AL140*2+Base!$AM140+Base!$AN140+Base!$AO140*2+Base!$AP140*2+Base!$AU140*2+Base!$BB140+Base!$BD140*2+Base!$BF140)/380+(ROW()/100000)+Data!Q140</f>
        <v>1.4300000000000001E-3</v>
      </c>
      <c r="Y143" s="204">
        <f>SUM(Base!$AC140*2+Base!$AF140*2+Base!$AI140*2+Base!$AK140+Base!$AL140+Base!$AM140+Base!$AN140+Base!$AO140+Base!$AP140+Base!$AU140*2+Base!$BB140*2+Base!$BD140+Base!$BF140*2)/380+(ROW()/100000)+Data!Q140</f>
        <v>1.4300000000000001E-3</v>
      </c>
      <c r="Z143" s="204">
        <f>SUM(Base!$AC140*2+Base!$AF140+Base!$AI140*2+Base!$AK140*2+Base!$AL140+Base!$AM140*2+Base!$AN140+Base!$AO140+Base!$AP140*2+Base!$AU140*2+Base!$BB140*2+Base!$BF140*2)/400+(ROW()/100000)+Data!Q140</f>
        <v>1.4300000000000001E-3</v>
      </c>
      <c r="AA143" s="204">
        <f>SUM(Base!$Y140*2+Base!$Z140*2+Base!$AA140*2+Base!$AC140*2+Base!$AD140+Base!$AG140+Base!$AJ140*2+Base!$AL140*2+Base!$AN140*2+Base!$AP140+Base!$AT140*2+Base!$AV140+Base!$AW140+Base!$AX140+Base!$AY140*2+Base!$AZ140*2+Base!$BA140+Base!$BB140+Base!$BD140+Base!$BE140+Base!$BF140*2)/640+(ROW()/100000)+Data!Y140</f>
        <v>1.4300000000000001E-3</v>
      </c>
      <c r="AB143" s="204">
        <f>SUM(Base!$Y140*2+Base!$Z140+Base!$AA140*2+Base!$AC140*2+Base!$AD140*2+Base!$AG140*2+Base!$AJ140*2+Base!$AL140*2+Base!$AN140*2+Base!$AP140*2+Base!$AT140*2+Base!$AV140+Base!$AW140*2+Base!$AX140+Base!$AY140*2+Base!$AZ140*2+Base!$BA140+Base!$BB140+Base!$BD140+Base!$BE140+Base!$BF140*2)/700+(ROW()/100000)+Data!Y140</f>
        <v>1.4300000000000001E-3</v>
      </c>
      <c r="AC143" s="204">
        <f>SUM(Base!$AA140*2+Base!$AD140+Base!$AG140*2+Base!$AI140+Base!$AJ140+Base!$AL140+Base!$AN140+Base!$AP140*2+Base!$AT140*2+Base!$AV140+Base!$AW140+Base!$AX140+Base!$AY140+Base!$BE140)/360+(ROW()/100000)+Data!U140</f>
        <v>1.4300000000000001E-3</v>
      </c>
      <c r="AD143" s="204">
        <f>SUM(Base!$AA140+Base!$AF140+Base!$AG140+Base!$AI140*2+Base!$AJ140+Base!$AK140+Base!$AL140+Base!$AN140+Base!$AO140*2+Base!$AP140*2+Base!$AU140*2+Base!$AV140*2+Base!$AX140+Base!$BE140)/380+(ROW()/100000)+Data!U140</f>
        <v>1.4300000000000001E-3</v>
      </c>
      <c r="AE143" s="204">
        <f>SUM(Base!$AA140*2+Base!$AG140*2+Base!$AI140*2+Base!$AJ140+Base!$AL140+Base!$AN140+Base!$AO140+Base!$AP140*2+Base!$AT140+Base!$AV140*2+Base!$AW140+Base!$AX140+Base!$BE140)/360+(ROW()/100000)+Data!U140</f>
        <v>1.4300000000000001E-3</v>
      </c>
      <c r="AF143" s="204">
        <f>SUM(Base!$W140*2+Base!$Y140*2+Base!$AA140+Base!$AF140+Base!$AG140+Base!$AI140+Base!$AJ140*2+Base!$AL140+Base!$AP140+Base!$AR140*2+Base!$AT140*2+Base!$AU140+Base!$AV140*2+Base!$AX140*2+Base!$AY140*2+Base!$AZ140+Base!$BA140+Base!$BD140+Base!$BE140*2)/560+(ROW()/100000)+SUM(Data!M140:P140)</f>
        <v>1.4300000000000001E-3</v>
      </c>
      <c r="AG143" s="204">
        <f>SUM(Base!$W140*2+Base!$Y140*2+Base!$AA140+Base!$AF140+Base!$AG140+Base!$AI140+Base!$AJ140*2+Base!$AL140+Base!$AP140+Base!$AR140+Base!$AT140*2+Base!$AU140+Base!$AV140*2+Base!$AX140*2+Base!$AY140*2+Base!$AZ140+Base!$BA140+Base!$BD140+Base!$BE140*2)/540+(ROW()/100000)+SUM(Data!M140:P140)</f>
        <v>1.4300000000000001E-3</v>
      </c>
      <c r="AH143" s="204">
        <f>SUM(Base!$Y140+Base!$Z140+Base!$AA140*2+Base!$AG140*2+Base!$AJ140*2+Base!$AL140+Base!$AN140*2+Base!$AP140*2+Base!$AR140+Base!$AT140*2+Base!$AV140*2+Base!$AW140+Base!$BA140+Base!$BF140)/420+(ROW()/100000)+Data!Y140</f>
        <v>1.4300000000000001E-3</v>
      </c>
      <c r="AI143" s="204">
        <f>SUM(Base!$Z140+Base!$AA140*2+Base!$AG140*2+Base!$AJ140*2+Base!$AL140+Base!$AN140*2+Base!$AP140*2+Base!$AR140+Base!$AT140*2+Base!$AV140*2+Base!$AW140+Base!$BA140+Base!$BF140)/400+(ROW()/100000)+Data!Y140</f>
        <v>1.4300000000000001E-3</v>
      </c>
      <c r="AJ143" s="204">
        <f>SUM(Base!$AA140*2+Base!$AG140*2+Base!$AI140+Base!$AJ140*2+Base!$AL140+Base!$AN140*2+Base!$AP140*2+Base!$AU140+Base!$AV140*2+Base!$AW140*2+Base!$BA140)/360+(ROW()/100000)+SUM(Data!R140+Data!U140)</f>
        <v>1.4300000000000001E-3</v>
      </c>
      <c r="AK143" s="204">
        <f>SUM(Base!$AA140*2+Base!$AG140*2+Base!$AJ140*2+Base!$AL140+Base!$AN140*2+Base!$AP140*2+Base!$AT140+Base!$AU140+Base!$AV140*2+Base!$AW140*2+Base!$BA140)/360+(ROW()/100000)+SUM(Data!R140+Data!U140)</f>
        <v>1.4300000000000001E-3</v>
      </c>
      <c r="AL143" s="204">
        <f>SUM(Base!$AF140+Base!$AG140+Base!$AI140*2+Base!$AK140+Base!$AL140*2+Base!$AN140+Base!$AO140*2+Base!$AP140+Base!$AU140*2+Base!$AV140*2+Base!$AX140)/360+(ROW()/100000)+Data!R140</f>
        <v>1.4300000000000001E-3</v>
      </c>
      <c r="AM143" s="204">
        <f>SUM(Base!$AA140+Base!$AF140+Base!$AG140+Base!$AI140*2+Base!$AK140+Base!$AL140*2+Base!$AN140+Base!$AO140*2+Base!$AP140+Base!$AU140*2+Base!$AV140*2+Base!$AX140)/380+(ROW()/100000)+Data!R140</f>
        <v>1.4300000000000001E-3</v>
      </c>
      <c r="AN143" s="204">
        <f>SUM(Base!$W140+Base!$Y140+Base!$AA140+Base!$AF140+Base!$AI140+Base!$AJ140*2+Base!$AK140+Base!$AL140*2+Base!$AO140+Base!$AP140+Base!$AT140*2+Base!$AU140*2+Base!$AV140*2+Base!$AX140*2+Base!$AY140)/460+(ROW()/100000)+SUM(Data!S140+Data!T140)</f>
        <v>1.4300000000000001E-3</v>
      </c>
      <c r="AO143" s="204">
        <f>SUM(Base!$W140*2+Base!$Y140+Base!$AA140+Base!$AF140+Base!$AI140+Base!$AJ140*2+Base!$AK140+Base!$AL140+Base!$AN140+Base!$AO140+Base!$AP140+Base!$AT140*2+Base!$AU140+Base!$AV140*2+Base!$AX140*2+Base!$AY140)/480+(ROW()/100000)+SUM(Data!S140+Data!T140)</f>
        <v>1.4300000000000001E-3</v>
      </c>
      <c r="AP143" s="204">
        <f>SUM(Base!$Y140+Base!$AA140*2+Base!$AG140*2+Base!$AJ140*2+Base!$AL140+Base!$AN140*2+Base!$AP140*2+Base!$AR140+Base!$AT140+Base!$AV140+Base!$AW140*2+Base!$AZ140)/360+(ROW()/100000)+Data!X140</f>
        <v>1.4300000000000001E-3</v>
      </c>
      <c r="AQ143" s="204">
        <f>SUM(Base!$W140*2+Base!$Y140+Base!$AA140+Base!$AF140*2+Base!$AG140+Base!$AI140*2+Base!$AJ140+Base!$AL140*2+Base!$AO140+Base!$AP140+Base!$AT140+Base!$AU140*2+Base!$AV140*2+Base!$AX140+Base!$AZ140)/460+(ROW()/100000)+SUM(Data!M140:P140)</f>
        <v>1.4300000000000001E-3</v>
      </c>
      <c r="AR143" s="204">
        <f>SUM(Base!$W140+Base!$AF140*2+Base!$AG140+Base!$AI140*2+Base!$AL140*2+Base!$AO140*2+Base!$AP140+Base!$AU140*2+Base!$AV140+Base!$AX140)/340+(ROW()/100000)+SUM(Data!M140:P140)</f>
        <v>1.4300000000000001E-3</v>
      </c>
      <c r="AS143" s="204">
        <f>SUM(Base!$W140+Base!$Y140+Base!$AF140*2+Base!$AG140+Base!$AI140*2+Base!$AJ140+Base!$AL140*2+Base!$AO140*2+Base!$AP140+Base!$AU140*2+Base!$AV140*2+Base!$AX140)/400+(ROW()/100000)+SUM(Data!M140:P140)</f>
        <v>1.4300000000000001E-3</v>
      </c>
      <c r="AT143" s="204">
        <f>SUM(Base!$Y140*2+Base!$Z140+Base!$AA140*2+Base!$AG140*2+Base!$AJ140*2+Base!$AL140+Base!$AN140*2+Base!$AP140*2+Base!$AR140+Base!$AT140*2+Base!$AV140+Base!$AW140*2+Base!$AY140*2+Base!$AZ140*2+Base!$BA140)/500+(ROW()/100000)+Data!Y140</f>
        <v>1.4300000000000001E-3</v>
      </c>
      <c r="AU143" s="204">
        <f>SUM(Base!$L140*2+Base!$M140*2+Base!$N140*2+Base!$P140*2+Base!$Q140*2+Base!$R140+Base!$T140*2+Base!$V140+Base!$AL140+Base!$AO140*2+Base!$AP140+Base!$AU140*2+Base!$AZ140*2)/440+(ROW()/100000)+Data!L140</f>
        <v>1.4300000000000001E-3</v>
      </c>
      <c r="AV143" s="204">
        <f>SUM(Base!$AA140+Base!$AF140*2+Base!$AG140+Base!$AI140*2+Base!$AK140+Base!$AL140*2+Base!$AM140+Base!$AN140*2+Base!$AO140*2+Base!$AP140*2+Base!$AU140*2+Base!$AV140*2+Base!$AX140+Base!$BB140+Base!$BE140+Base!$BF140)/480+(ROW()/100000)+Data!R140</f>
        <v>1.4300000000000001E-3</v>
      </c>
      <c r="AW143" s="204">
        <f>SUM(Base!$Y140*2+Base!$Z140*2+Base!$AA140*2+Base!$AD140+Base!$AG140+Base!$AJ140*2+Base!$AL140*2+Base!$AN140+Base!$AR140+Base!$AT140*2+Base!$AX140+Base!$AY140*2+Base!$AZ140*2+Base!$BA140+Base!$BD140+Base!$BE140)/480+(ROW()/100000)+SUM(Data!V140+Data!W140)</f>
        <v>1.4300000000000001E-3</v>
      </c>
      <c r="AX143" s="204">
        <f>SUM(Base!$Y140*2+Base!$Z140*2+Base!$AA140*2+Base!$AD140+Base!$AG140+Base!$AJ140*2+Base!$AL140+Base!$AN140+Base!$AR140+Base!$AT140*2+Base!$AW140+Base!$AX140+Base!$AY140*2+Base!$AZ140*2+Base!$BA140+Base!$BD140+Base!$BE140)/480+(ROW()/100000)+SUM(Data!V140+Data!W140)</f>
        <v>1.4300000000000001E-3</v>
      </c>
      <c r="AY143" s="204">
        <f>SUM(Base!$Y140+Base!$AA140+Base!$AC140*2+Base!$AF140*2+Base!$AG140+Base!$AI140*2+Base!$AJ140+Base!$AK140+Base!$AL140+Base!$AM140+Base!$AN140+Base!$AO140+Base!$AP140+Base!$AU140*2+Base!$AX140+Base!$AZ140+Base!$BB140+Base!$BD140+Base!$BE140*2)/480+(ROW()/100000)+SUM(Data!M140:P140)</f>
        <v>1.4300000000000001E-3</v>
      </c>
      <c r="AZ143" s="204">
        <f>SUM(Base!$W140*2+Base!$Y140*2+Base!$AA140+Base!$AD140+Base!$AG140*2+Base!$AJ140*2+Base!$AL140+Base!$AN140+Base!$AP140+Base!$AR140+Base!$AT140+Base!$AW140+Base!$AX140+Base!$AY140*2+Base!$AZ140*2+Base!$BA140+Base!$BD140+Base!$BE140)/480+(ROW()/100000)+SUM(Data!S140+Data!T140+Data!V140+Data!W140)</f>
        <v>1.4300000000000001E-3</v>
      </c>
      <c r="BA143" s="204">
        <f>SUM(Base!$W140*2+Base!$Y140*2+Base!$AA140+Base!$AD140+Base!$AG140*2+Base!$AJ140*2+Base!$AN140+Base!$AP140+Base!$AT140+Base!$AW140+Base!$AX140+Base!$AY140*2+Base!$AZ140*2+Base!$BA140+Base!$BD140+Base!$BE140)/440+(ROW()/100000)+SUM(Data!S140+Data!T140+Data!V140+Data!W140)</f>
        <v>1.4300000000000001E-3</v>
      </c>
      <c r="BB143" s="204">
        <f>SUM(Base!$W140+Base!$Y140+Base!$AA140*2+Base!$AD140+Base!$AF140+Base!$AG140*2+Base!$AI140*2+Base!$AJ140*2+Base!$AL140+Base!$AN140*2+Base!$AO140+Base!$AP140*2+Base!$AR140+Base!$AT140*2+Base!$AU140+Base!$AV140*2+Base!$AW140*2+Base!$AX140+Base!$AY140*2+Base!$AZ140)/640+(ROW()/100000)+SUM(Data!M140:P140)</f>
        <v>1.4300000000000001E-3</v>
      </c>
      <c r="BC143" s="204">
        <f>SUM(Base!$AA140+Base!$AF140+Base!$AG140*2+Base!$AI140*2+Base!$AJ140+Base!$AL140*2+Base!$AN140+Base!$AO140+Base!$AP140*2+Base!$AT140+Base!$AU140*2+Base!$AV140*2+Base!$AX140+Base!$AY140+Base!$AZ140)/440+(ROW()/100000)+SUM(Data!M140:P140)</f>
        <v>1.4300000000000001E-3</v>
      </c>
      <c r="BD143" s="204">
        <f>SUM(Base!$AA140*2+Base!$AF140+Base!$AG140*2+Base!$AI140*2+Base!$AJ140+Base!$AL140+Base!$AN140*2+Base!$AO140+Base!$AP140*2+Base!$AT140+Base!$AU140+Base!$AV140*2+Base!$AW140+Base!$AX140+Base!$AY140+Base!$AZ140)/460+(ROW()/100000)+SUM(Data!M140:P140)</f>
        <v>1.4300000000000001E-3</v>
      </c>
      <c r="BE143" s="204">
        <f>SUM(Base!$AA140*2+Base!$AC140*2+Base!$AF140*2+Base!$AG140*2+Base!$AI140*2+Base!$AJ140*2+Base!$AL140+Base!$AM140+Base!$AN140*2+Base!$AO140+Base!$AP140*2+Base!$AU140*2+Base!$AV140*2+Base!$BB140*2+Base!$BD140+Base!$BE140+Base!$BF140*2)/580+(ROW()/100000)+Data!Q140</f>
        <v>1.4300000000000001E-3</v>
      </c>
      <c r="BF143" s="204">
        <f>SUM(Base!$Y140+Base!$AA140*2+Base!$AC140*2+Base!$AF140*2+Base!$AG140*2+Base!$AI140*2+Base!$AJ140*2+Base!$AL140+Base!$AM140+Base!$AN140*2+Base!$AO140+Base!$AP140*2+Base!$AU140*2+Base!$AV140*2+Base!$AW140+Base!$BB140*2+Base!$BD140+Base!$BE140+Base!$BF140*2)/620+(ROW()/100000)+Data!Q140</f>
        <v>1.4300000000000001E-3</v>
      </c>
      <c r="BG143" s="204">
        <f>SUM(Base!$Y140*2+Base!$Z140+Base!$AA140+Base!$AD140+Base!$AG140*2+Base!$AJ140*2+Base!$AL140+Base!$AN140+Base!$AP140*2+Base!$AR140+Base!$AT140*2+Base!$AW140*2+Base!$AX140*2+Base!$AY140*2+Base!$BA140+Base!$BE140)/480+(ROW()/100000)+Data!U140</f>
        <v>1.4300000000000001E-3</v>
      </c>
      <c r="BH143" s="204">
        <f>SUM(Base!$Y140+Base!$AA140+Base!$AD140+Base!$AG140*2+Base!$AI140+Base!$AJ140*2+Base!$AL140+Base!$AN140+Base!$AP140*2+Base!$AT140*2+Base!$AW140+Base!$AX140*2+Base!$AY140*2+Base!$BA140+Base!$BE140)/420+(ROW()/100000)+Data!U140</f>
        <v>1.4300000000000001E-3</v>
      </c>
      <c r="BI143" s="204">
        <f>SUM(Base!$AC140+Base!$AF140*2+Base!$AI140*2+Base!$AL140*2+Base!$AM140+Base!$AO140*2+Base!$AU140*2+Base!$BB140+Base!$BD140*2+Base!$BF140)/320+(ROW()/100000)+Data!Q140</f>
        <v>1.4300000000000001E-3</v>
      </c>
      <c r="BJ143" s="204">
        <f>SUM(Base!$AC140*2+Base!$AF140*2+Base!$AI140*2+Base!$AK140+Base!$AL140+Base!$AM140+Base!$AO140+Base!$AU140*2+Base!$BB140*2+Base!$BD140+Base!$BF140*2)/340+(ROW()/100000)+Data!Q140</f>
        <v>1.4300000000000001E-3</v>
      </c>
      <c r="BK143" s="204">
        <f>SUM(Base!$AC140*2+Base!$AF140+Base!$AI140*2+Base!$AK140*2+Base!$AL140+Base!$AM140*2+Base!$AO140+Base!$AU140*2+Base!$BB140*2+Base!$BF140*2)/340+(ROW()/100000)+Data!Q140</f>
        <v>1.4300000000000001E-3</v>
      </c>
      <c r="BL143" s="204">
        <f>SUM(Base!$AC140+Base!$AF140*2+Base!$AI140*2+Base!$AK140+Base!$AL140*2+Base!$AM140+Base!$AO140+Base!$AU140*2+Base!$AV140+Base!$BF140*2)/300+(ROW()/100000)+SUM(Data!M140:P140)</f>
        <v>1.4300000000000001E-3</v>
      </c>
      <c r="BM143" s="204">
        <f>SUM(Base!$Z140*2+Base!$AA140+Base!$AC140+Base!$AJ140+Base!$AL140*2+Base!$AN140*2+Base!$AP140+Base!$AT140*2+Base!$AY140)/260+(ROW()/100000)+Data!Y140</f>
        <v>1.4300000000000001E-3</v>
      </c>
      <c r="BN143" s="204">
        <f>SUM(Base!$Z140+Base!$AA140+Base!$AK140*2+Base!$AL140*2+Base!$AM140*2+Base!$AN140+Base!$AO140+Base!$AP140+Base!$AT140*2+Base!$AV140*2+Base!$AX140*2+Base!$AY140*2+Base!$AZ140+Base!$BA140+Base!$BD140*2+Base!$BE140*2+Base!$BF140)/520+(ROW()/100000)+Data!Y140</f>
        <v>1.4300000000000001E-3</v>
      </c>
      <c r="BO143" s="204">
        <f>SUM(Base!$AA140+Base!$AK140*2+Base!$AL140*2+Base!$AM140*2+Base!$AN140+Base!$AO140+Base!$AP140*2+Base!$AV140*2+Base!$AX140*2+Base!$AY140*2+Base!$AZ140+Base!$BA140+Base!$BD140*2+Base!$BE140*2+Base!$BF140)/480+(ROW()/100000)+Data!Y140</f>
        <v>1.4300000000000001E-3</v>
      </c>
      <c r="BP143" s="204">
        <f>SUM(Base!$AA140+Base!$AG140+Base!$AK140*2+Base!$AL140*2+Base!$AM140*2+Base!$AN140+Base!$AO140+Base!$AP140*2+Base!$AT140+Base!$AV140*2+Base!$AX140*2+Base!$AY140*2+Base!$AZ140+Base!$BA140+Base!$BD140*2+Base!$BE140*2+Base!$BF140)/520+(ROW()/100000)+Data!Y140</f>
        <v>1.4300000000000001E-3</v>
      </c>
      <c r="BQ143" s="204">
        <f>SUM(Base!$Y140+Base!$AA140*2+Base!$AD140+Base!$AG140*2+Base!$AJ140*2+Base!$AL140+Base!$AN140*2+Base!$AP140*2+Base!$AR140*2+Base!$AT140*2+Base!$AV140*2+Base!$AW140*2+Base!$BA140)/440+(ROW()/100000)+Data!R140</f>
        <v>1.4300000000000001E-3</v>
      </c>
      <c r="BR143" s="204">
        <f>SUM(Base!$Z140*2+Base!$AA140+Base!$AJ140+Base!$AL140*2+Base!$AN140*2+Base!$AO140*2+Base!$AP140*2+Base!$AT140*2+Base!$AX140+Base!$AY140+Base!$BA140*2+Base!$BE140)/380+(ROW()/100000)+SUM(Data!V140+Data!W140)</f>
        <v>1.4300000000000001E-3</v>
      </c>
      <c r="BS143" s="204">
        <f>SUM(Base!$Y140+Base!$AA140*2+Base!$AD140+Base!$AG140*2+Base!$AJ140*2+Base!$AL140*2+Base!$AN140*2+Base!$AO140+Base!$AP140*2+Base!$AT140*2+Base!$AU140+Base!$AV140*2+Base!$AW140*2+Base!$AX140*2+Base!$AY140*2+Base!$AZ140+Base!$BA140+Base!$BD140+Base!$BE140*2)/620+(ROW()/100000)+SUM(Data!R140+Data!U140)</f>
        <v>1.4300000000000001E-3</v>
      </c>
      <c r="BT143" s="204">
        <f>SUM(Base!$L140+Base!$M140*2+Base!$N140+Base!$O140+Base!$P140+Base!$Q140*2+Base!$R140*2+Base!$T140*2+Base!$U140*2+Base!$V140+Base!$AA140+Base!$AG140+Base!$AL140*2+Base!$AN140*2+Base!$AO140*2+Base!$AP140+Base!$AU140*2+Base!$AW140+Base!$AY140+Base!$AZ140*2)/600+(ROW()/100000)+Data!L140</f>
        <v>1.4300000000000001E-3</v>
      </c>
      <c r="BU143" s="204">
        <f>SUM(Base!$L140+Base!$M140*2+Base!$N140+Base!$P140+Base!$Q140*2+Base!$R140*2+Base!$T140*2+Base!$U140+Base!$V140+Base!$AA140+Base!$AG140+Base!$AL140*2+Base!$AN140+Base!$AO140*2+Base!$AP140+Base!$AU140*2+Base!$AW140+Base!$AY140+Base!$AZ140*2)/540+(ROW()/100000)+Data!L140</f>
        <v>1.4300000000000001E-3</v>
      </c>
      <c r="BV143" s="204">
        <f>SUM(Base!$L140+Base!$M140*2+Base!$N140+Base!$P140+Base!$Q140*2+Base!$R140*2+Base!$T140*2+Base!$U140*2+Base!$V140+Base!$AA140+Base!$AG140+Base!$AL140*2+Base!$AN140*2+Base!$AO140*2+Base!$AP140+Base!$AU140*2+Base!$AW140+Base!$AY140+Base!$AZ140*2)/580+(ROW()/100000)+Data!L140</f>
        <v>1.4300000000000001E-3</v>
      </c>
      <c r="BW143" s="204">
        <f>SUM(Base!$Y140*2+Base!$Z140*2+Base!$AA140*2+Base!$AG140+Base!$AJ140+Base!$AL140*2+Base!$AN140*2+Base!$AO140+Base!$AP140+Base!$AT140*2+Base!$AX140+Base!$AY140*2+Base!$AZ140+Base!$BA140+Base!$BD140+Base!$BE140)/460+(ROW()/100000)+Data!X140</f>
        <v>1.4300000000000001E-3</v>
      </c>
      <c r="BX143" s="204">
        <f>SUM(Base!$Y140*2+Base!$Z140+Base!$AA140*2+Base!$AG140*2+Base!$AJ140*2+Base!$AL140+Base!$AN140*2+Base!$AP140*2+Base!$AR140*2+Base!$AT140*2+Base!$AW140*2+Base!$AY140*2+Base!$AZ140+Base!$BA140)/480+(ROW()/100000)+SUM(Data!V140+Data!W140+Data!X140+Data!Y140)</f>
        <v>1.4300000000000001E-3</v>
      </c>
      <c r="BY143" s="204">
        <f>SUM(Base!$Z140*2+Base!$AA140+Base!$AC140*2+Base!$AK140+Base!$AL140+Base!$AM140*2+Base!$AN140*2+Base!$AP140+Base!$AT140*2+Base!$AV140+Base!$BA140*2+Base!$BB140*2+Base!$BF140*2)/420+(ROW()/100000)+Data!Y140</f>
        <v>1.4300000000000001E-3</v>
      </c>
      <c r="BZ143" s="204">
        <f>SUM(Base!$Z140+Base!$AA140+Base!$AC140*2+Base!$AK140+Base!$AL140+Base!$AM140*2+Base!$AN140+Base!$AP140+Base!$AT140+Base!$AV140*2+Base!$BA140*2+Base!$BB140*2+Base!$BF140*2)/380+(ROW()/100000)+Data!Y140</f>
        <v>1.4300000000000001E-3</v>
      </c>
      <c r="CA143" s="204">
        <f>SUM(Base!$Z140*2+Base!$AA140+Base!$AD140*2+Base!$AF140+Base!$AG140*2+Base!$AI140*2+Base!$AL140*2+Base!$AN140+Base!$AO140+Base!$AP140+Base!$AT140*2+Base!$AU140*2+Base!$AX140*2+Base!$AY140+Base!$BA140+Base!$BD140*2+Base!$BE140*2+Base!$BF140)/560+(ROW()/100000)+Data!R140</f>
        <v>1.4300000000000001E-3</v>
      </c>
      <c r="CB143" s="204">
        <f>SUM(Base!$Z140+Base!$AA140+Base!$AD140+Base!$AF140*2+Base!$AG140*2+Base!$AI140*2+Base!$AL140+Base!$AN140+Base!$AO140+Base!$AP140+Base!$AT140*2+Base!$AU140*2+Base!$AX140*2+Base!$AY140+Base!$BA140+Base!$BD140*2+Base!$BE140*2+Base!$BF140)/520+(ROW()/100000)+Data!R140</f>
        <v>1.4300000000000001E-3</v>
      </c>
      <c r="CC143" s="204">
        <f>SUM(Base!$W140*2+Base!$Y140*2+Base!$AA140+Base!$AG140+Base!$AJ140*2+Base!$AL140+Base!$AR140+Base!$AT140+Base!$AX140+Base!$AY140*2+Base!$AZ140*2+Base!$BA140+Base!$BD140+Base!$BE140)/380+(ROW()/100000)+SUM(Data!S140+Data!T140+Data!V140+Data!W140)</f>
        <v>1.4300000000000001E-3</v>
      </c>
      <c r="CD143" s="204">
        <f>SUM(Base!$W140*2+Base!$Y140*2+Base!$AA140+Base!$AG140+Base!$AJ140*2+Base!$AT140+Base!$AX140+Base!$AY140*2+Base!$AZ140*2+Base!$BA140+Base!$BD140+Base!$BE140)/340+(ROW()/100000)+SUM(Data!S140+Data!T140+Data!V140+Data!W140)</f>
        <v>1.4300000000000001E-3</v>
      </c>
      <c r="CE143" s="204">
        <f>SUM(Base!$W140*2+Base!$Y140*2+Base!$AA140+Base!$AF140+Base!$AG140+Base!$AI140*2+Base!$AJ140*2+Base!$AL140+Base!$AO140+Base!$AP140+Base!$AR140+Base!$AT140*2+Base!$AU140+Base!$AV140*2+Base!$AX140*2+Base!$AY140*2+Base!$AZ140+Base!$BA140+Base!$BD140*2+Base!$BE140*2)/600+(ROW()/100000)+SUM(Data!M140:P140)</f>
        <v>1.4300000000000001E-3</v>
      </c>
      <c r="CF143" s="204">
        <f>SUM(Base!$W140+Base!$Y140+Base!$AA140+Base!$AF140*2+Base!$AG140+Base!$AI140*2+Base!$AJ140+Base!$AL140*2+Base!$AO140+Base!$AP140+Base!$AT140+Base!$AU140*2+Base!$AV140*2+Base!$AX140*2+Base!$AY140*2+Base!$AZ140+Base!$BA140+Base!$BD140+Base!$BE140*2)/540+(ROW()/100000)+SUM(Data!M140:P140)</f>
        <v>1.4300000000000001E-3</v>
      </c>
      <c r="CG143" s="204">
        <f>SUM(Base!$W140*2+Base!$Y140*2+Base!$AA140+Base!$AF140*2+Base!$AG140+Base!$AI140*2+Base!$AJ140+Base!$AL140+Base!$AO140+Base!$AP140+Base!$AT140*2+Base!$AU140+Base!$AV140*2+Base!$AX140*2+Base!$AY140*2+Base!$AZ140+Base!$BA140+Base!$BD140+Base!$BE140*2)/560+(ROW()/100000)+SUM(Data!M140:P140)</f>
        <v>1.4300000000000001E-3</v>
      </c>
      <c r="CH143" s="204">
        <f>SUM(Base!$W140*2+Base!$Y140*2+Base!$AA140+Base!$AC140*2+Base!$AF140*2+Base!$AG140+Base!$AI140*2+Base!$AJ140+Base!$AK140+Base!$AL140+Base!$AM140+Base!$AN140+Base!$AO140+Base!$AP140+Base!$AT140*2+Base!$AU140+Base!$AX140+Base!$AZ140+Base!$BB140*2+Base!$BD140*2+Base!$BE140*2+Base!$BF140*2)/640+(ROW()/100000)+Data!Q140</f>
        <v>1.4300000000000001E-3</v>
      </c>
      <c r="CI143" s="204">
        <f>SUM(Base!$Y140+Base!$AA140+Base!$AC140*2+Base!$AF140*2+Base!$AG140+Base!$AI140*2+Base!$AJ140+Base!$AK140+Base!$AL140+Base!$AM140+Base!$AN140+Base!$AO140+Base!$AP140+Base!$AU140*2+Base!$AX140+Base!$AZ140+Base!$BB140*2+Base!$BD140+Base!$BF140*2)/500+(ROW()/100000)+Data!Q140</f>
        <v>1.4300000000000001E-3</v>
      </c>
      <c r="CJ143" s="204">
        <f>SUM(Base!$W140+Base!$Y140*2+Base!$AA140+Base!$AC140*2+Base!$AF140*2+Base!$AG140+Base!$AI140*2+Base!$AJ140+Base!$AK140+Base!$AL140+Base!$AM140+Base!$AN140+Base!$AO140+Base!$AP140+Base!$AT140+Base!$AU140*2+Base!$AX140+Base!$AZ140+Base!$BB140*2+Base!$BD140*2+Base!$BE140+Base!$BF140*2)/600+(ROW()/100000)+Data!Q140</f>
        <v>1.4300000000000001E-3</v>
      </c>
      <c r="CK143" s="204">
        <f>SUM(Base!$W140*2+Base!$AA140*2+Base!$AG140*2+Base!$AI140+Base!$AJ140+Base!$AL140+Base!$AN140+Base!$AP140*2+Base!$AT140+Base!$AV140*2+Base!$AW140+Base!$AX140*2+Base!$BE140*2)/400+(ROW()/100000)+SUM(Data!S140+Data!T140)</f>
        <v>1.4300000000000001E-3</v>
      </c>
      <c r="CL143" s="204">
        <f>SUM(Base!$W140+Base!$AA140+Base!$AF140+Base!$AG140*2+Base!$AI140*2+Base!$AJ140+Base!$AL140+Base!$AN140+Base!$AO140*2+Base!$AP140*2+Base!$AU140*2+Base!$AV140*2+Base!$AX140*2+Base!$BE140)/420+(ROW()/100000)+SUM(Data!S140+Data!T140)</f>
        <v>1.4300000000000001E-3</v>
      </c>
      <c r="CM143" s="204">
        <f>SUM(Base!$W140+Base!$AA140+Base!$AG140*2+Base!$AI140*2+Base!$AJ140+Base!$AL140+Base!$AN140+Base!$AO140+Base!$AP140*2+Base!$AT140+Base!$AU140+Base!$AV140*2+Base!$AW140+Base!$AX140*2+Base!$BE140*2)/420+(ROW()/100000)+SUM(Data!S140+Data!T140)</f>
        <v>1.4300000000000001E-3</v>
      </c>
      <c r="CN143" s="204">
        <f>SUM(Base!$Y140*2+Base!$AA140*2+Base!$AG140*2+Base!$AJ140*2+Base!$AL140+Base!$AN140*2+Base!$AP140*2+Base!$AR140+Base!$AT140*2+Base!$AV140*2+Base!$AW140*2+Base!$AY140+Base!$AZ140)/440+(ROW()/100000)+SUM(Data!S140+Data!T140)</f>
        <v>1.4300000000000001E-3</v>
      </c>
      <c r="CO143" s="204">
        <f>SUM(Base!$Y140+Base!$AA140*2+Base!$AG140*2+Base!$AJ140*2+Base!$AN140*2+Base!$AP140*2+Base!$AT140+Base!$AV140*2+Base!$AW140*2+Base!$AZ140)/340+(ROW()/100000)+SUM(Data!S140+Data!T140)</f>
        <v>1.4300000000000001E-3</v>
      </c>
      <c r="CP143" s="204">
        <f>SUM(Base!$W140+Base!$Z140+Base!$AA140+Base!$AC140*2+Base!$AL140+Base!$AM140*2+Base!$AT140*2+Base!$AV140+Base!$AX140+Base!$BA140+Base!$BB140*2+Base!$BE140+Base!$BF140*2)/360+(ROW()/100000)+SUM(Data!V140+Data!W140)</f>
        <v>1.4300000000000001E-3</v>
      </c>
      <c r="CQ143" s="205">
        <f>SUM(Base!$W140+Base!$AA140+Base!$AC140*2+Base!$AL140+Base!$AM140*2+Base!$AT140+Base!$AV140*2+Base!$AX140+Base!$BA140+Base!$BB140*2+Base!$BE140+Base!$BF140*2)/340+(ROW()/100000)+SUM(Data!V140+Data!W140)</f>
        <v>1.4300000000000001E-3</v>
      </c>
      <c r="CR143" s="1"/>
    </row>
    <row r="144" spans="1:96" ht="25" customHeight="1" x14ac:dyDescent="0.3">
      <c r="A144" s="1"/>
      <c r="B144" s="189">
        <f>Base!B141</f>
        <v>0</v>
      </c>
      <c r="C144" s="190">
        <f>Base!C141</f>
        <v>0</v>
      </c>
      <c r="D144" s="1"/>
      <c r="E144" s="191">
        <f>Base!E141</f>
        <v>0</v>
      </c>
      <c r="F144" s="192" t="str">
        <f t="shared" si="6"/>
        <v>A (D)</v>
      </c>
      <c r="G144" s="1"/>
      <c r="H144" s="191">
        <f>Base!I141</f>
        <v>0</v>
      </c>
      <c r="I144" s="190">
        <f>Base!H141</f>
        <v>0</v>
      </c>
      <c r="J144" s="1"/>
      <c r="K144" s="193">
        <f>SUM(Base!$AF141*2+Base!$AI141*2+Base!$AL141*2+Base!$AN141+Base!$AO141*2+Base!$AP141*2+Base!$AU141*2+Base!$AV141+Base!$BF141)/300+(ROW()/100000)+Data!R141</f>
        <v>1.4400000000000001E-3</v>
      </c>
      <c r="L144" s="194">
        <f>SUM(Base!$Y141*2+Base!$Z141*2+Base!$AA141*2+Base!$AG141+Base!$AJ141*2+Base!$AL141+Base!$AN141*2+Base!$AP141+Base!$AT141*2+Base!$AX141+Base!$AY141*2+Base!$AZ141+Base!$BA141+Base!$BD141+Base!$BE141)/440+(ROW()/100000)+Data!Y141</f>
        <v>1.4400000000000001E-3</v>
      </c>
      <c r="M144" s="194">
        <f>SUM(Base!$Y141*2+Base!$Z141+Base!$AA141*2+Base!$AD141*2+Base!$AG141*2+Base!$AJ141*2+Base!$AL141*2+Base!$AN141+Base!$AP141*2+Base!$AR141*2+Base!$AT141*2+Base!$AW141+Base!$AZ141)/440+(ROW()/100000)+Data!X141</f>
        <v>1.4400000000000001E-3</v>
      </c>
      <c r="N144" s="194">
        <f>SUM(Base!$Y141+Base!$AA141*2+Base!$AD141*2+Base!$AG141*2+Base!$AJ141*2+Base!$AL141*2+Base!$AN141+Base!$AP141*2+Base!$AR141*2+Base!$AT141*2+Base!$AW141+Base!$AZ141)/400+(ROW()/100000)+Data!X141</f>
        <v>1.4400000000000001E-3</v>
      </c>
      <c r="O144" s="194">
        <f>SUM(Base!$Y141+Base!$AA141*2+Base!$AG141*2+Base!$AJ141*2+Base!$AL141+Base!$AN141*2+Base!$AP141*2+Base!$AR141+Base!$AT141*2+Base!$AV141*2+Base!$AW141*2+Base!$AY141+Base!$AZ141)/420+(ROW()/100000)+SUM(Data!U141+Data!V141+Data!W141+Data!X141)</f>
        <v>1.4400000000000001E-3</v>
      </c>
      <c r="P144" s="194">
        <f>SUM(Base!$Y141+Base!$AA141*2+Base!$AG141*2+Base!$AJ141*2+Base!$AL141+Base!$AN141*2+Base!$AP141*2+Base!$AR141+Base!$AT141*2+Base!$AV141*2+Base!$AW141*2+Base!$AZ141)/400+(ROW()/100000)+SUM(Data!U141+Data!V141+Data!W141+Data!X141)</f>
        <v>1.4400000000000001E-3</v>
      </c>
      <c r="Q144" s="194">
        <f>SUM(Base!$Y141+Base!$Z141+Base!$AA141+Base!$AD141+Base!$AG141*2+Base!$AI141*2+Base!$AJ141+Base!$AK141+Base!$AL141+Base!$AN141+Base!$AP141+Base!$AT141*2+Base!$AU141+Base!$AV141*2+Base!$AX141*2+Base!$AY141+Base!$BA141+Base!$BD141+Base!$BE141*2+Base!$BF141)/520+(ROW()/100000)+Data!U141</f>
        <v>1.4400000000000001E-3</v>
      </c>
      <c r="R144" s="194">
        <f>SUM(Base!$AA141+Base!$AC141+Base!$AF141*2+Base!$AG141*2+Base!$AI141*2+Base!$AJ141+Base!$AL141*2+Base!$AM141+Base!$AN141*2+Base!$AO141*2+Base!$AP141*2+Base!$AU141*2+Base!$AW141+Base!$BB141+Base!$BD141*2+Base!$BF141+Base!$BF141*2)/500+(ROW()/100000)+Data!Q141</f>
        <v>1.4400000000000001E-3</v>
      </c>
      <c r="S144" s="194">
        <f>SUM(Base!$AA141+Base!$AC141*2+Base!$AF141*2+Base!$AG141*2+Base!$AI141*2+Base!$AJ141+Base!$AK141+Base!$AL141+Base!$AM141+Base!$AN141*2+Base!$AO141+Base!$AP141+Base!$AU141*2+Base!$AW141+Base!$BB141*2+Base!$BD141+Base!$BF141*2)/500+(ROW()/100000)+Data!Q141</f>
        <v>1.4400000000000001E-3</v>
      </c>
      <c r="T144" s="194">
        <f>SUM(Base!$AA141+Base!$AC141*2+Base!$AF141+Base!$AG141*2+Base!$AI141*2+Base!$AJ141+Base!$AK141*2+Base!$AL141+Base!$AM141*2+Base!$AN141*2+Base!$AO141+Base!$AP141*2+Base!$AU141*2+Base!$AW141+Base!$BB141*2+Base!$BF141*2)/520+(ROW()/100000)+Data!Q141</f>
        <v>1.4400000000000001E-3</v>
      </c>
      <c r="U144" s="194">
        <f>SUM(Base!$AF141+Base!$AI141*2+Base!$AK141*2+Base!$AL141*2+Base!$AM141+Base!$AO141+Base!$AU141+Base!$AV141*2+Base!$AX141*2+Base!$AZ141+Base!$BD141+Base!$BE141*2+Base!$BF141)/380+(ROW()/100000)+SUM(Data!R141+Data!U141)</f>
        <v>1.4400000000000001E-3</v>
      </c>
      <c r="V144" s="194">
        <f>SUM(Base!$AF141+Base!$AG141+Base!$AI141*2+Base!$AK141*2+Base!$AL141*2+Base!$AM141+Base!$AO141+Base!$AV141*2+Base!$AX141*2+Base!$AZ141+Base!$BD141+Base!$BE141*2+Base!$BF141)/380+(ROW()/100000)+SUM(Data!R141+Data!U141)</f>
        <v>1.4400000000000001E-3</v>
      </c>
      <c r="W144" s="194">
        <f>SUM(Base!$AA141*2+Base!$AG141*2+Base!$AI141*2+Base!$AJ141+Base!$AL141+Base!$AN141+Base!$AO141+Base!$AP141*2+Base!$AT141+Base!$AU141*2+Base!$AV141*2+Base!$AW141+Base!$AX141+Base!$BE141*2)/420+(ROW()/100000)+Data!U141</f>
        <v>1.4400000000000001E-3</v>
      </c>
      <c r="X144" s="194">
        <f>SUM(Base!$AC141+Base!$AF141*2+Base!$AI141*2+Base!$AL141*2+Base!$AM141+Base!$AN141+Base!$AO141*2+Base!$AP141*2+Base!$AU141*2+Base!$BB141+Base!$BD141*2+Base!$BF141)/380+(ROW()/100000)+Data!Q141</f>
        <v>1.4400000000000001E-3</v>
      </c>
      <c r="Y144" s="194">
        <f>SUM(Base!$AC141*2+Base!$AF141*2+Base!$AI141*2+Base!$AK141+Base!$AL141+Base!$AM141+Base!$AN141+Base!$AO141+Base!$AP141+Base!$AU141*2+Base!$BB141*2+Base!$BD141+Base!$BF141*2)/380+(ROW()/100000)+Data!Q141</f>
        <v>1.4400000000000001E-3</v>
      </c>
      <c r="Z144" s="194">
        <f>SUM(Base!$AC141*2+Base!$AF141+Base!$AI141*2+Base!$AK141*2+Base!$AL141+Base!$AM141*2+Base!$AN141+Base!$AO141+Base!$AP141*2+Base!$AU141*2+Base!$BB141*2+Base!$BF141*2)/400+(ROW()/100000)+Data!Q141</f>
        <v>1.4400000000000001E-3</v>
      </c>
      <c r="AA144" s="194">
        <f>SUM(Base!$Y141*2+Base!$Z141*2+Base!$AA141*2+Base!$AC141*2+Base!$AD141+Base!$AG141+Base!$AJ141*2+Base!$AL141*2+Base!$AN141*2+Base!$AP141+Base!$AT141*2+Base!$AV141+Base!$AW141+Base!$AX141+Base!$AY141*2+Base!$AZ141*2+Base!$BA141+Base!$BB141+Base!$BD141+Base!$BE141+Base!$BF141*2)/640+(ROW()/100000)+Data!Y141</f>
        <v>1.4400000000000001E-3</v>
      </c>
      <c r="AB144" s="194">
        <f>SUM(Base!$Y141*2+Base!$Z141+Base!$AA141*2+Base!$AC141*2+Base!$AD141*2+Base!$AG141*2+Base!$AJ141*2+Base!$AL141*2+Base!$AN141*2+Base!$AP141*2+Base!$AT141*2+Base!$AV141+Base!$AW141*2+Base!$AX141+Base!$AY141*2+Base!$AZ141*2+Base!$BA141+Base!$BB141+Base!$BD141+Base!$BE141+Base!$BF141*2)/700+(ROW()/100000)+Data!Y141</f>
        <v>1.4400000000000001E-3</v>
      </c>
      <c r="AC144" s="194">
        <f>SUM(Base!$AA141*2+Base!$AD141+Base!$AG141*2+Base!$AI141+Base!$AJ141+Base!$AL141+Base!$AN141+Base!$AP141*2+Base!$AT141*2+Base!$AV141+Base!$AW141+Base!$AX141+Base!$AY141+Base!$BE141)/360+(ROW()/100000)+Data!U141</f>
        <v>1.4400000000000001E-3</v>
      </c>
      <c r="AD144" s="194">
        <f>SUM(Base!$AA141+Base!$AF141+Base!$AG141+Base!$AI141*2+Base!$AJ141+Base!$AK141+Base!$AL141+Base!$AN141+Base!$AO141*2+Base!$AP141*2+Base!$AU141*2+Base!$AV141*2+Base!$AX141+Base!$BE141)/380+(ROW()/100000)+Data!U141</f>
        <v>1.4400000000000001E-3</v>
      </c>
      <c r="AE144" s="194">
        <f>SUM(Base!$AA141*2+Base!$AG141*2+Base!$AI141*2+Base!$AJ141+Base!$AL141+Base!$AN141+Base!$AO141+Base!$AP141*2+Base!$AT141+Base!$AV141*2+Base!$AW141+Base!$AX141+Base!$BE141)/360+(ROW()/100000)+Data!U141</f>
        <v>1.4400000000000001E-3</v>
      </c>
      <c r="AF144" s="194">
        <f>SUM(Base!$W141*2+Base!$Y141*2+Base!$AA141+Base!$AF141+Base!$AG141+Base!$AI141+Base!$AJ141*2+Base!$AL141+Base!$AP141+Base!$AR141*2+Base!$AT141*2+Base!$AU141+Base!$AV141*2+Base!$AX141*2+Base!$AY141*2+Base!$AZ141+Base!$BA141+Base!$BD141+Base!$BE141*2)/560+(ROW()/100000)+SUM(Data!M141:P141)</f>
        <v>1.4400000000000001E-3</v>
      </c>
      <c r="AG144" s="194">
        <f>SUM(Base!$W141*2+Base!$Y141*2+Base!$AA141+Base!$AF141+Base!$AG141+Base!$AI141+Base!$AJ141*2+Base!$AL141+Base!$AP141+Base!$AR141+Base!$AT141*2+Base!$AU141+Base!$AV141*2+Base!$AX141*2+Base!$AY141*2+Base!$AZ141+Base!$BA141+Base!$BD141+Base!$BE141*2)/540+(ROW()/100000)+SUM(Data!M141:P141)</f>
        <v>1.4400000000000001E-3</v>
      </c>
      <c r="AH144" s="194">
        <f>SUM(Base!$Y141+Base!$Z141+Base!$AA141*2+Base!$AG141*2+Base!$AJ141*2+Base!$AL141+Base!$AN141*2+Base!$AP141*2+Base!$AR141+Base!$AT141*2+Base!$AV141*2+Base!$AW141+Base!$BA141+Base!$BF141)/420+(ROW()/100000)+Data!Y141</f>
        <v>1.4400000000000001E-3</v>
      </c>
      <c r="AI144" s="194">
        <f>SUM(Base!$Z141+Base!$AA141*2+Base!$AG141*2+Base!$AJ141*2+Base!$AL141+Base!$AN141*2+Base!$AP141*2+Base!$AR141+Base!$AT141*2+Base!$AV141*2+Base!$AW141+Base!$BA141+Base!$BF141)/400+(ROW()/100000)+Data!Y141</f>
        <v>1.4400000000000001E-3</v>
      </c>
      <c r="AJ144" s="194">
        <f>SUM(Base!$AA141*2+Base!$AG141*2+Base!$AI141+Base!$AJ141*2+Base!$AL141+Base!$AN141*2+Base!$AP141*2+Base!$AU141+Base!$AV141*2+Base!$AW141*2+Base!$BA141)/360+(ROW()/100000)+SUM(Data!R141+Data!U141)</f>
        <v>1.4400000000000001E-3</v>
      </c>
      <c r="AK144" s="194">
        <f>SUM(Base!$AA141*2+Base!$AG141*2+Base!$AJ141*2+Base!$AL141+Base!$AN141*2+Base!$AP141*2+Base!$AT141+Base!$AU141+Base!$AV141*2+Base!$AW141*2+Base!$BA141)/360+(ROW()/100000)+SUM(Data!R141+Data!U141)</f>
        <v>1.4400000000000001E-3</v>
      </c>
      <c r="AL144" s="194">
        <f>SUM(Base!$AF141+Base!$AG141+Base!$AI141*2+Base!$AK141+Base!$AL141*2+Base!$AN141+Base!$AO141*2+Base!$AP141+Base!$AU141*2+Base!$AV141*2+Base!$AX141)/360+(ROW()/100000)+Data!R141</f>
        <v>1.4400000000000001E-3</v>
      </c>
      <c r="AM144" s="194">
        <f>SUM(Base!$AA141+Base!$AF141+Base!$AG141+Base!$AI141*2+Base!$AK141+Base!$AL141*2+Base!$AN141+Base!$AO141*2+Base!$AP141+Base!$AU141*2+Base!$AV141*2+Base!$AX141)/380+(ROW()/100000)+Data!R141</f>
        <v>1.4400000000000001E-3</v>
      </c>
      <c r="AN144" s="194">
        <f>SUM(Base!$W141+Base!$Y141+Base!$AA141+Base!$AF141+Base!$AI141+Base!$AJ141*2+Base!$AK141+Base!$AL141*2+Base!$AO141+Base!$AP141+Base!$AT141*2+Base!$AU141*2+Base!$AV141*2+Base!$AX141*2+Base!$AY141)/460+(ROW()/100000)+SUM(Data!S141+Data!T141)</f>
        <v>1.4400000000000001E-3</v>
      </c>
      <c r="AO144" s="194">
        <f>SUM(Base!$W141*2+Base!$Y141+Base!$AA141+Base!$AF141+Base!$AI141+Base!$AJ141*2+Base!$AK141+Base!$AL141+Base!$AN141+Base!$AO141+Base!$AP141+Base!$AT141*2+Base!$AU141+Base!$AV141*2+Base!$AX141*2+Base!$AY141)/480+(ROW()/100000)+SUM(Data!S141+Data!T141)</f>
        <v>1.4400000000000001E-3</v>
      </c>
      <c r="AP144" s="194">
        <f>SUM(Base!$Y141+Base!$AA141*2+Base!$AG141*2+Base!$AJ141*2+Base!$AL141+Base!$AN141*2+Base!$AP141*2+Base!$AR141+Base!$AT141+Base!$AV141+Base!$AW141*2+Base!$AZ141)/360+(ROW()/100000)+Data!X141</f>
        <v>1.4400000000000001E-3</v>
      </c>
      <c r="AQ144" s="194">
        <f>SUM(Base!$W141*2+Base!$Y141+Base!$AA141+Base!$AF141*2+Base!$AG141+Base!$AI141*2+Base!$AJ141+Base!$AL141*2+Base!$AO141+Base!$AP141+Base!$AT141+Base!$AU141*2+Base!$AV141*2+Base!$AX141+Base!$AZ141)/460+(ROW()/100000)+SUM(Data!M141:P141)</f>
        <v>1.4400000000000001E-3</v>
      </c>
      <c r="AR144" s="194">
        <f>SUM(Base!$W141+Base!$AF141*2+Base!$AG141+Base!$AI141*2+Base!$AL141*2+Base!$AO141*2+Base!$AP141+Base!$AU141*2+Base!$AV141+Base!$AX141)/340+(ROW()/100000)+SUM(Data!M141:P141)</f>
        <v>1.4400000000000001E-3</v>
      </c>
      <c r="AS144" s="194">
        <f>SUM(Base!$W141+Base!$Y141+Base!$AF141*2+Base!$AG141+Base!$AI141*2+Base!$AJ141+Base!$AL141*2+Base!$AO141*2+Base!$AP141+Base!$AU141*2+Base!$AV141*2+Base!$AX141)/400+(ROW()/100000)+SUM(Data!M141:P141)</f>
        <v>1.4400000000000001E-3</v>
      </c>
      <c r="AT144" s="194">
        <f>SUM(Base!$Y141*2+Base!$Z141+Base!$AA141*2+Base!$AG141*2+Base!$AJ141*2+Base!$AL141+Base!$AN141*2+Base!$AP141*2+Base!$AR141+Base!$AT141*2+Base!$AV141+Base!$AW141*2+Base!$AY141*2+Base!$AZ141*2+Base!$BA141)/500+(ROW()/100000)+Data!Y141</f>
        <v>1.4400000000000001E-3</v>
      </c>
      <c r="AU144" s="194">
        <f>SUM(Base!$L141*2+Base!$M141*2+Base!$N141*2+Base!$P141*2+Base!$Q141*2+Base!$R141+Base!$T141*2+Base!$V141+Base!$AL141+Base!$AO141*2+Base!$AP141+Base!$AU141*2+Base!$AZ141*2)/440+(ROW()/100000)+Data!L141</f>
        <v>1.4400000000000001E-3</v>
      </c>
      <c r="AV144" s="194">
        <f>SUM(Base!$AA141+Base!$AF141*2+Base!$AG141+Base!$AI141*2+Base!$AK141+Base!$AL141*2+Base!$AM141+Base!$AN141*2+Base!$AO141*2+Base!$AP141*2+Base!$AU141*2+Base!$AV141*2+Base!$AX141+Base!$BB141+Base!$BE141+Base!$BF141)/480+(ROW()/100000)+Data!R141</f>
        <v>1.4400000000000001E-3</v>
      </c>
      <c r="AW144" s="194">
        <f>SUM(Base!$Y141*2+Base!$Z141*2+Base!$AA141*2+Base!$AD141+Base!$AG141+Base!$AJ141*2+Base!$AL141*2+Base!$AN141+Base!$AR141+Base!$AT141*2+Base!$AX141+Base!$AY141*2+Base!$AZ141*2+Base!$BA141+Base!$BD141+Base!$BE141)/480+(ROW()/100000)+SUM(Data!V141+Data!W141)</f>
        <v>1.4400000000000001E-3</v>
      </c>
      <c r="AX144" s="194">
        <f>SUM(Base!$Y141*2+Base!$Z141*2+Base!$AA141*2+Base!$AD141+Base!$AG141+Base!$AJ141*2+Base!$AL141+Base!$AN141+Base!$AR141+Base!$AT141*2+Base!$AW141+Base!$AX141+Base!$AY141*2+Base!$AZ141*2+Base!$BA141+Base!$BD141+Base!$BE141)/480+(ROW()/100000)+SUM(Data!V141+Data!W141)</f>
        <v>1.4400000000000001E-3</v>
      </c>
      <c r="AY144" s="194">
        <f>SUM(Base!$Y141+Base!$AA141+Base!$AC141*2+Base!$AF141*2+Base!$AG141+Base!$AI141*2+Base!$AJ141+Base!$AK141+Base!$AL141+Base!$AM141+Base!$AN141+Base!$AO141+Base!$AP141+Base!$AU141*2+Base!$AX141+Base!$AZ141+Base!$BB141+Base!$BD141+Base!$BE141*2)/480+(ROW()/100000)+SUM(Data!M141:P141)</f>
        <v>1.4400000000000001E-3</v>
      </c>
      <c r="AZ144" s="194">
        <f>SUM(Base!$W141*2+Base!$Y141*2+Base!$AA141+Base!$AD141+Base!$AG141*2+Base!$AJ141*2+Base!$AL141+Base!$AN141+Base!$AP141+Base!$AR141+Base!$AT141+Base!$AW141+Base!$AX141+Base!$AY141*2+Base!$AZ141*2+Base!$BA141+Base!$BD141+Base!$BE141)/480+(ROW()/100000)+SUM(Data!S141+Data!T141+Data!V141+Data!W141)</f>
        <v>1.4400000000000001E-3</v>
      </c>
      <c r="BA144" s="194">
        <f>SUM(Base!$W141*2+Base!$Y141*2+Base!$AA141+Base!$AD141+Base!$AG141*2+Base!$AJ141*2+Base!$AN141+Base!$AP141+Base!$AT141+Base!$AW141+Base!$AX141+Base!$AY141*2+Base!$AZ141*2+Base!$BA141+Base!$BD141+Base!$BE141)/440+(ROW()/100000)+SUM(Data!S141+Data!T141+Data!V141+Data!W141)</f>
        <v>1.4400000000000001E-3</v>
      </c>
      <c r="BB144" s="194">
        <f>SUM(Base!$W141+Base!$Y141+Base!$AA141*2+Base!$AD141+Base!$AF141+Base!$AG141*2+Base!$AI141*2+Base!$AJ141*2+Base!$AL141+Base!$AN141*2+Base!$AO141+Base!$AP141*2+Base!$AR141+Base!$AT141*2+Base!$AU141+Base!$AV141*2+Base!$AW141*2+Base!$AX141+Base!$AY141*2+Base!$AZ141)/640+(ROW()/100000)+SUM(Data!M141:P141)</f>
        <v>1.4400000000000001E-3</v>
      </c>
      <c r="BC144" s="194">
        <f>SUM(Base!$AA141+Base!$AF141+Base!$AG141*2+Base!$AI141*2+Base!$AJ141+Base!$AL141*2+Base!$AN141+Base!$AO141+Base!$AP141*2+Base!$AT141+Base!$AU141*2+Base!$AV141*2+Base!$AX141+Base!$AY141+Base!$AZ141)/440+(ROW()/100000)+SUM(Data!M141:P141)</f>
        <v>1.4400000000000001E-3</v>
      </c>
      <c r="BD144" s="194">
        <f>SUM(Base!$AA141*2+Base!$AF141+Base!$AG141*2+Base!$AI141*2+Base!$AJ141+Base!$AL141+Base!$AN141*2+Base!$AO141+Base!$AP141*2+Base!$AT141+Base!$AU141+Base!$AV141*2+Base!$AW141+Base!$AX141+Base!$AY141+Base!$AZ141)/460+(ROW()/100000)+SUM(Data!M141:P141)</f>
        <v>1.4400000000000001E-3</v>
      </c>
      <c r="BE144" s="194">
        <f>SUM(Base!$AA141*2+Base!$AC141*2+Base!$AF141*2+Base!$AG141*2+Base!$AI141*2+Base!$AJ141*2+Base!$AL141+Base!$AM141+Base!$AN141*2+Base!$AO141+Base!$AP141*2+Base!$AU141*2+Base!$AV141*2+Base!$BB141*2+Base!$BD141+Base!$BE141+Base!$BF141*2)/580+(ROW()/100000)+Data!Q141</f>
        <v>1.4400000000000001E-3</v>
      </c>
      <c r="BF144" s="194">
        <f>SUM(Base!$Y141+Base!$AA141*2+Base!$AC141*2+Base!$AF141*2+Base!$AG141*2+Base!$AI141*2+Base!$AJ141*2+Base!$AL141+Base!$AM141+Base!$AN141*2+Base!$AO141+Base!$AP141*2+Base!$AU141*2+Base!$AV141*2+Base!$AW141+Base!$BB141*2+Base!$BD141+Base!$BE141+Base!$BF141*2)/620+(ROW()/100000)+Data!Q141</f>
        <v>1.4400000000000001E-3</v>
      </c>
      <c r="BG144" s="194">
        <f>SUM(Base!$Y141*2+Base!$Z141+Base!$AA141+Base!$AD141+Base!$AG141*2+Base!$AJ141*2+Base!$AL141+Base!$AN141+Base!$AP141*2+Base!$AR141+Base!$AT141*2+Base!$AW141*2+Base!$AX141*2+Base!$AY141*2+Base!$BA141+Base!$BE141)/480+(ROW()/100000)+Data!U141</f>
        <v>1.4400000000000001E-3</v>
      </c>
      <c r="BH144" s="194">
        <f>SUM(Base!$Y141+Base!$AA141+Base!$AD141+Base!$AG141*2+Base!$AI141+Base!$AJ141*2+Base!$AL141+Base!$AN141+Base!$AP141*2+Base!$AT141*2+Base!$AW141+Base!$AX141*2+Base!$AY141*2+Base!$BA141+Base!$BE141)/420+(ROW()/100000)+Data!U141</f>
        <v>1.4400000000000001E-3</v>
      </c>
      <c r="BI144" s="194">
        <f>SUM(Base!$AC141+Base!$AF141*2+Base!$AI141*2+Base!$AL141*2+Base!$AM141+Base!$AO141*2+Base!$AU141*2+Base!$BB141+Base!$BD141*2+Base!$BF141)/320+(ROW()/100000)+Data!Q141</f>
        <v>1.4400000000000001E-3</v>
      </c>
      <c r="BJ144" s="194">
        <f>SUM(Base!$AC141*2+Base!$AF141*2+Base!$AI141*2+Base!$AK141+Base!$AL141+Base!$AM141+Base!$AO141+Base!$AU141*2+Base!$BB141*2+Base!$BD141+Base!$BF141*2)/340+(ROW()/100000)+Data!Q141</f>
        <v>1.4400000000000001E-3</v>
      </c>
      <c r="BK144" s="194">
        <f>SUM(Base!$AC141*2+Base!$AF141+Base!$AI141*2+Base!$AK141*2+Base!$AL141+Base!$AM141*2+Base!$AO141+Base!$AU141*2+Base!$BB141*2+Base!$BF141*2)/340+(ROW()/100000)+Data!Q141</f>
        <v>1.4400000000000001E-3</v>
      </c>
      <c r="BL144" s="194">
        <f>SUM(Base!$AC141+Base!$AF141*2+Base!$AI141*2+Base!$AK141+Base!$AL141*2+Base!$AM141+Base!$AO141+Base!$AU141*2+Base!$AV141+Base!$BF141*2)/300+(ROW()/100000)+SUM(Data!M141:P141)</f>
        <v>1.4400000000000001E-3</v>
      </c>
      <c r="BM144" s="194">
        <f>SUM(Base!$Z141*2+Base!$AA141+Base!$AC141+Base!$AJ141+Base!$AL141*2+Base!$AN141*2+Base!$AP141+Base!$AT141*2+Base!$AY141)/260+(ROW()/100000)+Data!Y141</f>
        <v>1.4400000000000001E-3</v>
      </c>
      <c r="BN144" s="194">
        <f>SUM(Base!$Z141+Base!$AA141+Base!$AK141*2+Base!$AL141*2+Base!$AM141*2+Base!$AN141+Base!$AO141+Base!$AP141+Base!$AT141*2+Base!$AV141*2+Base!$AX141*2+Base!$AY141*2+Base!$AZ141+Base!$BA141+Base!$BD141*2+Base!$BE141*2+Base!$BF141)/520+(ROW()/100000)+Data!Y141</f>
        <v>1.4400000000000001E-3</v>
      </c>
      <c r="BO144" s="194">
        <f>SUM(Base!$AA141+Base!$AK141*2+Base!$AL141*2+Base!$AM141*2+Base!$AN141+Base!$AO141+Base!$AP141*2+Base!$AV141*2+Base!$AX141*2+Base!$AY141*2+Base!$AZ141+Base!$BA141+Base!$BD141*2+Base!$BE141*2+Base!$BF141)/480+(ROW()/100000)+Data!Y141</f>
        <v>1.4400000000000001E-3</v>
      </c>
      <c r="BP144" s="194">
        <f>SUM(Base!$AA141+Base!$AG141+Base!$AK141*2+Base!$AL141*2+Base!$AM141*2+Base!$AN141+Base!$AO141+Base!$AP141*2+Base!$AT141+Base!$AV141*2+Base!$AX141*2+Base!$AY141*2+Base!$AZ141+Base!$BA141+Base!$BD141*2+Base!$BE141*2+Base!$BF141)/520+(ROW()/100000)+Data!Y141</f>
        <v>1.4400000000000001E-3</v>
      </c>
      <c r="BQ144" s="194">
        <f>SUM(Base!$Y141+Base!$AA141*2+Base!$AD141+Base!$AG141*2+Base!$AJ141*2+Base!$AL141+Base!$AN141*2+Base!$AP141*2+Base!$AR141*2+Base!$AT141*2+Base!$AV141*2+Base!$AW141*2+Base!$BA141)/440+(ROW()/100000)+Data!R141</f>
        <v>1.4400000000000001E-3</v>
      </c>
      <c r="BR144" s="194">
        <f>SUM(Base!$Z141*2+Base!$AA141+Base!$AJ141+Base!$AL141*2+Base!$AN141*2+Base!$AO141*2+Base!$AP141*2+Base!$AT141*2+Base!$AX141+Base!$AY141+Base!$BA141*2+Base!$BE141)/380+(ROW()/100000)+SUM(Data!V141+Data!W141)</f>
        <v>1.4400000000000001E-3</v>
      </c>
      <c r="BS144" s="194">
        <f>SUM(Base!$Y141+Base!$AA141*2+Base!$AD141+Base!$AG141*2+Base!$AJ141*2+Base!$AL141*2+Base!$AN141*2+Base!$AO141+Base!$AP141*2+Base!$AT141*2+Base!$AU141+Base!$AV141*2+Base!$AW141*2+Base!$AX141*2+Base!$AY141*2+Base!$AZ141+Base!$BA141+Base!$BD141+Base!$BE141*2)/620+(ROW()/100000)+SUM(Data!R141+Data!U141)</f>
        <v>1.4400000000000001E-3</v>
      </c>
      <c r="BT144" s="194">
        <f>SUM(Base!$L141+Base!$M141*2+Base!$N141+Base!$O141+Base!$P141+Base!$Q141*2+Base!$R141*2+Base!$T141*2+Base!$U141*2+Base!$V141+Base!$AA141+Base!$AG141+Base!$AL141*2+Base!$AN141*2+Base!$AO141*2+Base!$AP141+Base!$AU141*2+Base!$AW141+Base!$AY141+Base!$AZ141*2)/600+(ROW()/100000)+Data!L141</f>
        <v>1.4400000000000001E-3</v>
      </c>
      <c r="BU144" s="194">
        <f>SUM(Base!$L141+Base!$M141*2+Base!$N141+Base!$P141+Base!$Q141*2+Base!$R141*2+Base!$T141*2+Base!$U141+Base!$V141+Base!$AA141+Base!$AG141+Base!$AL141*2+Base!$AN141+Base!$AO141*2+Base!$AP141+Base!$AU141*2+Base!$AW141+Base!$AY141+Base!$AZ141*2)/540+(ROW()/100000)+Data!L141</f>
        <v>1.4400000000000001E-3</v>
      </c>
      <c r="BV144" s="194">
        <f>SUM(Base!$L141+Base!$M141*2+Base!$N141+Base!$P141+Base!$Q141*2+Base!$R141*2+Base!$T141*2+Base!$U141*2+Base!$V141+Base!$AA141+Base!$AG141+Base!$AL141*2+Base!$AN141*2+Base!$AO141*2+Base!$AP141+Base!$AU141*2+Base!$AW141+Base!$AY141+Base!$AZ141*2)/580+(ROW()/100000)+Data!L141</f>
        <v>1.4400000000000001E-3</v>
      </c>
      <c r="BW144" s="194">
        <f>SUM(Base!$Y141*2+Base!$Z141*2+Base!$AA141*2+Base!$AG141+Base!$AJ141+Base!$AL141*2+Base!$AN141*2+Base!$AO141+Base!$AP141+Base!$AT141*2+Base!$AX141+Base!$AY141*2+Base!$AZ141+Base!$BA141+Base!$BD141+Base!$BE141)/460+(ROW()/100000)+Data!X141</f>
        <v>1.4400000000000001E-3</v>
      </c>
      <c r="BX144" s="194">
        <f>SUM(Base!$Y141*2+Base!$Z141+Base!$AA141*2+Base!$AG141*2+Base!$AJ141*2+Base!$AL141+Base!$AN141*2+Base!$AP141*2+Base!$AR141*2+Base!$AT141*2+Base!$AW141*2+Base!$AY141*2+Base!$AZ141+Base!$BA141)/480+(ROW()/100000)+SUM(Data!V141+Data!W141+Data!X141+Data!Y141)</f>
        <v>1.4400000000000001E-3</v>
      </c>
      <c r="BY144" s="194">
        <f>SUM(Base!$Z141*2+Base!$AA141+Base!$AC141*2+Base!$AK141+Base!$AL141+Base!$AM141*2+Base!$AN141*2+Base!$AP141+Base!$AT141*2+Base!$AV141+Base!$BA141*2+Base!$BB141*2+Base!$BF141*2)/420+(ROW()/100000)+Data!Y141</f>
        <v>1.4400000000000001E-3</v>
      </c>
      <c r="BZ144" s="194">
        <f>SUM(Base!$Z141+Base!$AA141+Base!$AC141*2+Base!$AK141+Base!$AL141+Base!$AM141*2+Base!$AN141+Base!$AP141+Base!$AT141+Base!$AV141*2+Base!$BA141*2+Base!$BB141*2+Base!$BF141*2)/380+(ROW()/100000)+Data!Y141</f>
        <v>1.4400000000000001E-3</v>
      </c>
      <c r="CA144" s="194">
        <f>SUM(Base!$Z141*2+Base!$AA141+Base!$AD141*2+Base!$AF141+Base!$AG141*2+Base!$AI141*2+Base!$AL141*2+Base!$AN141+Base!$AO141+Base!$AP141+Base!$AT141*2+Base!$AU141*2+Base!$AX141*2+Base!$AY141+Base!$BA141+Base!$BD141*2+Base!$BE141*2+Base!$BF141)/560+(ROW()/100000)+Data!R141</f>
        <v>1.4400000000000001E-3</v>
      </c>
      <c r="CB144" s="194">
        <f>SUM(Base!$Z141+Base!$AA141+Base!$AD141+Base!$AF141*2+Base!$AG141*2+Base!$AI141*2+Base!$AL141+Base!$AN141+Base!$AO141+Base!$AP141+Base!$AT141*2+Base!$AU141*2+Base!$AX141*2+Base!$AY141+Base!$BA141+Base!$BD141*2+Base!$BE141*2+Base!$BF141)/520+(ROW()/100000)+Data!R141</f>
        <v>1.4400000000000001E-3</v>
      </c>
      <c r="CC144" s="194">
        <f>SUM(Base!$W141*2+Base!$Y141*2+Base!$AA141+Base!$AG141+Base!$AJ141*2+Base!$AL141+Base!$AR141+Base!$AT141+Base!$AX141+Base!$AY141*2+Base!$AZ141*2+Base!$BA141+Base!$BD141+Base!$BE141)/380+(ROW()/100000)+SUM(Data!S141+Data!T141+Data!V141+Data!W141)</f>
        <v>1.4400000000000001E-3</v>
      </c>
      <c r="CD144" s="194">
        <f>SUM(Base!$W141*2+Base!$Y141*2+Base!$AA141+Base!$AG141+Base!$AJ141*2+Base!$AT141+Base!$AX141+Base!$AY141*2+Base!$AZ141*2+Base!$BA141+Base!$BD141+Base!$BE141)/340+(ROW()/100000)+SUM(Data!S141+Data!T141+Data!V141+Data!W141)</f>
        <v>1.4400000000000001E-3</v>
      </c>
      <c r="CE144" s="194">
        <f>SUM(Base!$W141*2+Base!$Y141*2+Base!$AA141+Base!$AF141+Base!$AG141+Base!$AI141*2+Base!$AJ141*2+Base!$AL141+Base!$AO141+Base!$AP141+Base!$AR141+Base!$AT141*2+Base!$AU141+Base!$AV141*2+Base!$AX141*2+Base!$AY141*2+Base!$AZ141+Base!$BA141+Base!$BD141*2+Base!$BE141*2)/600+(ROW()/100000)+SUM(Data!M141:P141)</f>
        <v>1.4400000000000001E-3</v>
      </c>
      <c r="CF144" s="194">
        <f>SUM(Base!$W141+Base!$Y141+Base!$AA141+Base!$AF141*2+Base!$AG141+Base!$AI141*2+Base!$AJ141+Base!$AL141*2+Base!$AO141+Base!$AP141+Base!$AT141+Base!$AU141*2+Base!$AV141*2+Base!$AX141*2+Base!$AY141*2+Base!$AZ141+Base!$BA141+Base!$BD141+Base!$BE141*2)/540+(ROW()/100000)+SUM(Data!M141:P141)</f>
        <v>1.4400000000000001E-3</v>
      </c>
      <c r="CG144" s="194">
        <f>SUM(Base!$W141*2+Base!$Y141*2+Base!$AA141+Base!$AF141*2+Base!$AG141+Base!$AI141*2+Base!$AJ141+Base!$AL141+Base!$AO141+Base!$AP141+Base!$AT141*2+Base!$AU141+Base!$AV141*2+Base!$AX141*2+Base!$AY141*2+Base!$AZ141+Base!$BA141+Base!$BD141+Base!$BE141*2)/560+(ROW()/100000)+SUM(Data!M141:P141)</f>
        <v>1.4400000000000001E-3</v>
      </c>
      <c r="CH144" s="194">
        <f>SUM(Base!$W141*2+Base!$Y141*2+Base!$AA141+Base!$AC141*2+Base!$AF141*2+Base!$AG141+Base!$AI141*2+Base!$AJ141+Base!$AK141+Base!$AL141+Base!$AM141+Base!$AN141+Base!$AO141+Base!$AP141+Base!$AT141*2+Base!$AU141+Base!$AX141+Base!$AZ141+Base!$BB141*2+Base!$BD141*2+Base!$BE141*2+Base!$BF141*2)/640+(ROW()/100000)+Data!Q141</f>
        <v>1.4400000000000001E-3</v>
      </c>
      <c r="CI144" s="194">
        <f>SUM(Base!$Y141+Base!$AA141+Base!$AC141*2+Base!$AF141*2+Base!$AG141+Base!$AI141*2+Base!$AJ141+Base!$AK141+Base!$AL141+Base!$AM141+Base!$AN141+Base!$AO141+Base!$AP141+Base!$AU141*2+Base!$AX141+Base!$AZ141+Base!$BB141*2+Base!$BD141+Base!$BF141*2)/500+(ROW()/100000)+Data!Q141</f>
        <v>1.4400000000000001E-3</v>
      </c>
      <c r="CJ144" s="194">
        <f>SUM(Base!$W141+Base!$Y141*2+Base!$AA141+Base!$AC141*2+Base!$AF141*2+Base!$AG141+Base!$AI141*2+Base!$AJ141+Base!$AK141+Base!$AL141+Base!$AM141+Base!$AN141+Base!$AO141+Base!$AP141+Base!$AT141+Base!$AU141*2+Base!$AX141+Base!$AZ141+Base!$BB141*2+Base!$BD141*2+Base!$BE141+Base!$BF141*2)/600+(ROW()/100000)+Data!Q141</f>
        <v>1.4400000000000001E-3</v>
      </c>
      <c r="CK144" s="194">
        <f>SUM(Base!$W141*2+Base!$AA141*2+Base!$AG141*2+Base!$AI141+Base!$AJ141+Base!$AL141+Base!$AN141+Base!$AP141*2+Base!$AT141+Base!$AV141*2+Base!$AW141+Base!$AX141*2+Base!$BE141*2)/400+(ROW()/100000)+SUM(Data!S141+Data!T141)</f>
        <v>1.4400000000000001E-3</v>
      </c>
      <c r="CL144" s="194">
        <f>SUM(Base!$W141+Base!$AA141+Base!$AF141+Base!$AG141*2+Base!$AI141*2+Base!$AJ141+Base!$AL141+Base!$AN141+Base!$AO141*2+Base!$AP141*2+Base!$AU141*2+Base!$AV141*2+Base!$AX141*2+Base!$BE141)/420+(ROW()/100000)+SUM(Data!S141+Data!T141)</f>
        <v>1.4400000000000001E-3</v>
      </c>
      <c r="CM144" s="194">
        <f>SUM(Base!$W141+Base!$AA141+Base!$AG141*2+Base!$AI141*2+Base!$AJ141+Base!$AL141+Base!$AN141+Base!$AO141+Base!$AP141*2+Base!$AT141+Base!$AU141+Base!$AV141*2+Base!$AW141+Base!$AX141*2+Base!$BE141*2)/420+(ROW()/100000)+SUM(Data!S141+Data!T141)</f>
        <v>1.4400000000000001E-3</v>
      </c>
      <c r="CN144" s="194">
        <f>SUM(Base!$Y141*2+Base!$AA141*2+Base!$AG141*2+Base!$AJ141*2+Base!$AL141+Base!$AN141*2+Base!$AP141*2+Base!$AR141+Base!$AT141*2+Base!$AV141*2+Base!$AW141*2+Base!$AY141+Base!$AZ141)/440+(ROW()/100000)+SUM(Data!S141+Data!T141)</f>
        <v>1.4400000000000001E-3</v>
      </c>
      <c r="CO144" s="194">
        <f>SUM(Base!$Y141+Base!$AA141*2+Base!$AG141*2+Base!$AJ141*2+Base!$AN141*2+Base!$AP141*2+Base!$AT141+Base!$AV141*2+Base!$AW141*2+Base!$AZ141)/340+(ROW()/100000)+SUM(Data!S141+Data!T141)</f>
        <v>1.4400000000000001E-3</v>
      </c>
      <c r="CP144" s="194">
        <f>SUM(Base!$W141+Base!$Z141+Base!$AA141+Base!$AC141*2+Base!$AL141+Base!$AM141*2+Base!$AT141*2+Base!$AV141+Base!$AX141+Base!$BA141+Base!$BB141*2+Base!$BE141+Base!$BF141*2)/360+(ROW()/100000)+SUM(Data!V141+Data!W141)</f>
        <v>1.4400000000000001E-3</v>
      </c>
      <c r="CQ144" s="195">
        <f>SUM(Base!$W141+Base!$AA141+Base!$AC141*2+Base!$AL141+Base!$AM141*2+Base!$AT141+Base!$AV141*2+Base!$AX141+Base!$BA141+Base!$BB141*2+Base!$BE141+Base!$BF141*2)/340+(ROW()/100000)+SUM(Data!V141+Data!W141)</f>
        <v>1.4400000000000001E-3</v>
      </c>
      <c r="CR144" s="1"/>
    </row>
    <row r="145" spans="1:96" ht="25" customHeight="1" x14ac:dyDescent="0.3">
      <c r="A145" s="1"/>
      <c r="B145" s="199">
        <f>Base!B142</f>
        <v>0</v>
      </c>
      <c r="C145" s="200">
        <f>Base!C142</f>
        <v>0</v>
      </c>
      <c r="D145" s="1"/>
      <c r="E145" s="201">
        <f>Base!E142</f>
        <v>0</v>
      </c>
      <c r="F145" s="202" t="str">
        <f t="shared" si="6"/>
        <v>A (D)</v>
      </c>
      <c r="G145" s="1"/>
      <c r="H145" s="201">
        <f>Base!I142</f>
        <v>0</v>
      </c>
      <c r="I145" s="200">
        <f>Base!H142</f>
        <v>0</v>
      </c>
      <c r="J145" s="1"/>
      <c r="K145" s="203">
        <f>SUM(Base!$AF142*2+Base!$AI142*2+Base!$AL142*2+Base!$AN142+Base!$AO142*2+Base!$AP142*2+Base!$AU142*2+Base!$AV142+Base!$BF142)/300+(ROW()/100000)+Data!R142</f>
        <v>1.4499999999999999E-3</v>
      </c>
      <c r="L145" s="204">
        <f>SUM(Base!$Y142*2+Base!$Z142*2+Base!$AA142*2+Base!$AG142+Base!$AJ142*2+Base!$AL142+Base!$AN142*2+Base!$AP142+Base!$AT142*2+Base!$AX142+Base!$AY142*2+Base!$AZ142+Base!$BA142+Base!$BD142+Base!$BE142)/440+(ROW()/100000)+Data!Y142</f>
        <v>1.4499999999999999E-3</v>
      </c>
      <c r="M145" s="204">
        <f>SUM(Base!$Y142*2+Base!$Z142+Base!$AA142*2+Base!$AD142*2+Base!$AG142*2+Base!$AJ142*2+Base!$AL142*2+Base!$AN142+Base!$AP142*2+Base!$AR142*2+Base!$AT142*2+Base!$AW142+Base!$AZ142)/440+(ROW()/100000)+Data!X142</f>
        <v>1.4499999999999999E-3</v>
      </c>
      <c r="N145" s="204">
        <f>SUM(Base!$Y142+Base!$AA142*2+Base!$AD142*2+Base!$AG142*2+Base!$AJ142*2+Base!$AL142*2+Base!$AN142+Base!$AP142*2+Base!$AR142*2+Base!$AT142*2+Base!$AW142+Base!$AZ142)/400+(ROW()/100000)+Data!X142</f>
        <v>1.4499999999999999E-3</v>
      </c>
      <c r="O145" s="204">
        <f>SUM(Base!$Y142+Base!$AA142*2+Base!$AG142*2+Base!$AJ142*2+Base!$AL142+Base!$AN142*2+Base!$AP142*2+Base!$AR142+Base!$AT142*2+Base!$AV142*2+Base!$AW142*2+Base!$AY142+Base!$AZ142)/420+(ROW()/100000)+SUM(Data!U142+Data!V142+Data!W142+Data!X142)</f>
        <v>1.4499999999999999E-3</v>
      </c>
      <c r="P145" s="204">
        <f>SUM(Base!$Y142+Base!$AA142*2+Base!$AG142*2+Base!$AJ142*2+Base!$AL142+Base!$AN142*2+Base!$AP142*2+Base!$AR142+Base!$AT142*2+Base!$AV142*2+Base!$AW142*2+Base!$AZ142)/400+(ROW()/100000)+SUM(Data!U142+Data!V142+Data!W142+Data!X142)</f>
        <v>1.4499999999999999E-3</v>
      </c>
      <c r="Q145" s="204">
        <f>SUM(Base!$Y142+Base!$Z142+Base!$AA142+Base!$AD142+Base!$AG142*2+Base!$AI142*2+Base!$AJ142+Base!$AK142+Base!$AL142+Base!$AN142+Base!$AP142+Base!$AT142*2+Base!$AU142+Base!$AV142*2+Base!$AX142*2+Base!$AY142+Base!$BA142+Base!$BD142+Base!$BE142*2+Base!$BF142)/520+(ROW()/100000)+Data!U142</f>
        <v>1.4499999999999999E-3</v>
      </c>
      <c r="R145" s="204">
        <f>SUM(Base!$AA142+Base!$AC142+Base!$AF142*2+Base!$AG142*2+Base!$AI142*2+Base!$AJ142+Base!$AL142*2+Base!$AM142+Base!$AN142*2+Base!$AO142*2+Base!$AP142*2+Base!$AU142*2+Base!$AW142+Base!$BB142+Base!$BD142*2+Base!$BF142+Base!$BF142*2)/500+(ROW()/100000)+Data!Q142</f>
        <v>1.4499999999999999E-3</v>
      </c>
      <c r="S145" s="204">
        <f>SUM(Base!$AA142+Base!$AC142*2+Base!$AF142*2+Base!$AG142*2+Base!$AI142*2+Base!$AJ142+Base!$AK142+Base!$AL142+Base!$AM142+Base!$AN142*2+Base!$AO142+Base!$AP142+Base!$AU142*2+Base!$AW142+Base!$BB142*2+Base!$BD142+Base!$BF142*2)/500+(ROW()/100000)+Data!Q142</f>
        <v>1.4499999999999999E-3</v>
      </c>
      <c r="T145" s="204">
        <f>SUM(Base!$AA142+Base!$AC142*2+Base!$AF142+Base!$AG142*2+Base!$AI142*2+Base!$AJ142+Base!$AK142*2+Base!$AL142+Base!$AM142*2+Base!$AN142*2+Base!$AO142+Base!$AP142*2+Base!$AU142*2+Base!$AW142+Base!$BB142*2+Base!$BF142*2)/520+(ROW()/100000)+Data!Q142</f>
        <v>1.4499999999999999E-3</v>
      </c>
      <c r="U145" s="204">
        <f>SUM(Base!$AF142+Base!$AI142*2+Base!$AK142*2+Base!$AL142*2+Base!$AM142+Base!$AO142+Base!$AU142+Base!$AV142*2+Base!$AX142*2+Base!$AZ142+Base!$BD142+Base!$BE142*2+Base!$BF142)/380+(ROW()/100000)+SUM(Data!R142+Data!U142)</f>
        <v>1.4499999999999999E-3</v>
      </c>
      <c r="V145" s="204">
        <f>SUM(Base!$AF142+Base!$AG142+Base!$AI142*2+Base!$AK142*2+Base!$AL142*2+Base!$AM142+Base!$AO142+Base!$AV142*2+Base!$AX142*2+Base!$AZ142+Base!$BD142+Base!$BE142*2+Base!$BF142)/380+(ROW()/100000)+SUM(Data!R142+Data!U142)</f>
        <v>1.4499999999999999E-3</v>
      </c>
      <c r="W145" s="204">
        <f>SUM(Base!$AA142*2+Base!$AG142*2+Base!$AI142*2+Base!$AJ142+Base!$AL142+Base!$AN142+Base!$AO142+Base!$AP142*2+Base!$AT142+Base!$AU142*2+Base!$AV142*2+Base!$AW142+Base!$AX142+Base!$BE142*2)/420+(ROW()/100000)+Data!U142</f>
        <v>1.4499999999999999E-3</v>
      </c>
      <c r="X145" s="204">
        <f>SUM(Base!$AC142+Base!$AF142*2+Base!$AI142*2+Base!$AL142*2+Base!$AM142+Base!$AN142+Base!$AO142*2+Base!$AP142*2+Base!$AU142*2+Base!$BB142+Base!$BD142*2+Base!$BF142)/380+(ROW()/100000)+Data!Q142</f>
        <v>1.4499999999999999E-3</v>
      </c>
      <c r="Y145" s="204">
        <f>SUM(Base!$AC142*2+Base!$AF142*2+Base!$AI142*2+Base!$AK142+Base!$AL142+Base!$AM142+Base!$AN142+Base!$AO142+Base!$AP142+Base!$AU142*2+Base!$BB142*2+Base!$BD142+Base!$BF142*2)/380+(ROW()/100000)+Data!Q142</f>
        <v>1.4499999999999999E-3</v>
      </c>
      <c r="Z145" s="204">
        <f>SUM(Base!$AC142*2+Base!$AF142+Base!$AI142*2+Base!$AK142*2+Base!$AL142+Base!$AM142*2+Base!$AN142+Base!$AO142+Base!$AP142*2+Base!$AU142*2+Base!$BB142*2+Base!$BF142*2)/400+(ROW()/100000)+Data!Q142</f>
        <v>1.4499999999999999E-3</v>
      </c>
      <c r="AA145" s="204">
        <f>SUM(Base!$Y142*2+Base!$Z142*2+Base!$AA142*2+Base!$AC142*2+Base!$AD142+Base!$AG142+Base!$AJ142*2+Base!$AL142*2+Base!$AN142*2+Base!$AP142+Base!$AT142*2+Base!$AV142+Base!$AW142+Base!$AX142+Base!$AY142*2+Base!$AZ142*2+Base!$BA142+Base!$BB142+Base!$BD142+Base!$BE142+Base!$BF142*2)/640+(ROW()/100000)+Data!Y142</f>
        <v>1.4499999999999999E-3</v>
      </c>
      <c r="AB145" s="204">
        <f>SUM(Base!$Y142*2+Base!$Z142+Base!$AA142*2+Base!$AC142*2+Base!$AD142*2+Base!$AG142*2+Base!$AJ142*2+Base!$AL142*2+Base!$AN142*2+Base!$AP142*2+Base!$AT142*2+Base!$AV142+Base!$AW142*2+Base!$AX142+Base!$AY142*2+Base!$AZ142*2+Base!$BA142+Base!$BB142+Base!$BD142+Base!$BE142+Base!$BF142*2)/700+(ROW()/100000)+Data!Y142</f>
        <v>1.4499999999999999E-3</v>
      </c>
      <c r="AC145" s="204">
        <f>SUM(Base!$AA142*2+Base!$AD142+Base!$AG142*2+Base!$AI142+Base!$AJ142+Base!$AL142+Base!$AN142+Base!$AP142*2+Base!$AT142*2+Base!$AV142+Base!$AW142+Base!$AX142+Base!$AY142+Base!$BE142)/360+(ROW()/100000)+Data!U142</f>
        <v>1.4499999999999999E-3</v>
      </c>
      <c r="AD145" s="204">
        <f>SUM(Base!$AA142+Base!$AF142+Base!$AG142+Base!$AI142*2+Base!$AJ142+Base!$AK142+Base!$AL142+Base!$AN142+Base!$AO142*2+Base!$AP142*2+Base!$AU142*2+Base!$AV142*2+Base!$AX142+Base!$BE142)/380+(ROW()/100000)+Data!U142</f>
        <v>1.4499999999999999E-3</v>
      </c>
      <c r="AE145" s="204">
        <f>SUM(Base!$AA142*2+Base!$AG142*2+Base!$AI142*2+Base!$AJ142+Base!$AL142+Base!$AN142+Base!$AO142+Base!$AP142*2+Base!$AT142+Base!$AV142*2+Base!$AW142+Base!$AX142+Base!$BE142)/360+(ROW()/100000)+Data!U142</f>
        <v>1.4499999999999999E-3</v>
      </c>
      <c r="AF145" s="204">
        <f>SUM(Base!$W142*2+Base!$Y142*2+Base!$AA142+Base!$AF142+Base!$AG142+Base!$AI142+Base!$AJ142*2+Base!$AL142+Base!$AP142+Base!$AR142*2+Base!$AT142*2+Base!$AU142+Base!$AV142*2+Base!$AX142*2+Base!$AY142*2+Base!$AZ142+Base!$BA142+Base!$BD142+Base!$BE142*2)/560+(ROW()/100000)+SUM(Data!M142:P142)</f>
        <v>1.4499999999999999E-3</v>
      </c>
      <c r="AG145" s="204">
        <f>SUM(Base!$W142*2+Base!$Y142*2+Base!$AA142+Base!$AF142+Base!$AG142+Base!$AI142+Base!$AJ142*2+Base!$AL142+Base!$AP142+Base!$AR142+Base!$AT142*2+Base!$AU142+Base!$AV142*2+Base!$AX142*2+Base!$AY142*2+Base!$AZ142+Base!$BA142+Base!$BD142+Base!$BE142*2)/540+(ROW()/100000)+SUM(Data!M142:P142)</f>
        <v>1.4499999999999999E-3</v>
      </c>
      <c r="AH145" s="204">
        <f>SUM(Base!$Y142+Base!$Z142+Base!$AA142*2+Base!$AG142*2+Base!$AJ142*2+Base!$AL142+Base!$AN142*2+Base!$AP142*2+Base!$AR142+Base!$AT142*2+Base!$AV142*2+Base!$AW142+Base!$BA142+Base!$BF142)/420+(ROW()/100000)+Data!Y142</f>
        <v>1.4499999999999999E-3</v>
      </c>
      <c r="AI145" s="204">
        <f>SUM(Base!$Z142+Base!$AA142*2+Base!$AG142*2+Base!$AJ142*2+Base!$AL142+Base!$AN142*2+Base!$AP142*2+Base!$AR142+Base!$AT142*2+Base!$AV142*2+Base!$AW142+Base!$BA142+Base!$BF142)/400+(ROW()/100000)+Data!Y142</f>
        <v>1.4499999999999999E-3</v>
      </c>
      <c r="AJ145" s="204">
        <f>SUM(Base!$AA142*2+Base!$AG142*2+Base!$AI142+Base!$AJ142*2+Base!$AL142+Base!$AN142*2+Base!$AP142*2+Base!$AU142+Base!$AV142*2+Base!$AW142*2+Base!$BA142)/360+(ROW()/100000)+SUM(Data!R142+Data!U142)</f>
        <v>1.4499999999999999E-3</v>
      </c>
      <c r="AK145" s="204">
        <f>SUM(Base!$AA142*2+Base!$AG142*2+Base!$AJ142*2+Base!$AL142+Base!$AN142*2+Base!$AP142*2+Base!$AT142+Base!$AU142+Base!$AV142*2+Base!$AW142*2+Base!$BA142)/360+(ROW()/100000)+SUM(Data!R142+Data!U142)</f>
        <v>1.4499999999999999E-3</v>
      </c>
      <c r="AL145" s="204">
        <f>SUM(Base!$AF142+Base!$AG142+Base!$AI142*2+Base!$AK142+Base!$AL142*2+Base!$AN142+Base!$AO142*2+Base!$AP142+Base!$AU142*2+Base!$AV142*2+Base!$AX142)/360+(ROW()/100000)+Data!R142</f>
        <v>1.4499999999999999E-3</v>
      </c>
      <c r="AM145" s="204">
        <f>SUM(Base!$AA142+Base!$AF142+Base!$AG142+Base!$AI142*2+Base!$AK142+Base!$AL142*2+Base!$AN142+Base!$AO142*2+Base!$AP142+Base!$AU142*2+Base!$AV142*2+Base!$AX142)/380+(ROW()/100000)+Data!R142</f>
        <v>1.4499999999999999E-3</v>
      </c>
      <c r="AN145" s="204">
        <f>SUM(Base!$W142+Base!$Y142+Base!$AA142+Base!$AF142+Base!$AI142+Base!$AJ142*2+Base!$AK142+Base!$AL142*2+Base!$AO142+Base!$AP142+Base!$AT142*2+Base!$AU142*2+Base!$AV142*2+Base!$AX142*2+Base!$AY142)/460+(ROW()/100000)+SUM(Data!S142+Data!T142)</f>
        <v>1.4499999999999999E-3</v>
      </c>
      <c r="AO145" s="204">
        <f>SUM(Base!$W142*2+Base!$Y142+Base!$AA142+Base!$AF142+Base!$AI142+Base!$AJ142*2+Base!$AK142+Base!$AL142+Base!$AN142+Base!$AO142+Base!$AP142+Base!$AT142*2+Base!$AU142+Base!$AV142*2+Base!$AX142*2+Base!$AY142)/480+(ROW()/100000)+SUM(Data!S142+Data!T142)</f>
        <v>1.4499999999999999E-3</v>
      </c>
      <c r="AP145" s="204">
        <f>SUM(Base!$Y142+Base!$AA142*2+Base!$AG142*2+Base!$AJ142*2+Base!$AL142+Base!$AN142*2+Base!$AP142*2+Base!$AR142+Base!$AT142+Base!$AV142+Base!$AW142*2+Base!$AZ142)/360+(ROW()/100000)+Data!X142</f>
        <v>1.4499999999999999E-3</v>
      </c>
      <c r="AQ145" s="204">
        <f>SUM(Base!$W142*2+Base!$Y142+Base!$AA142+Base!$AF142*2+Base!$AG142+Base!$AI142*2+Base!$AJ142+Base!$AL142*2+Base!$AO142+Base!$AP142+Base!$AT142+Base!$AU142*2+Base!$AV142*2+Base!$AX142+Base!$AZ142)/460+(ROW()/100000)+SUM(Data!M142:P142)</f>
        <v>1.4499999999999999E-3</v>
      </c>
      <c r="AR145" s="204">
        <f>SUM(Base!$W142+Base!$AF142*2+Base!$AG142+Base!$AI142*2+Base!$AL142*2+Base!$AO142*2+Base!$AP142+Base!$AU142*2+Base!$AV142+Base!$AX142)/340+(ROW()/100000)+SUM(Data!M142:P142)</f>
        <v>1.4499999999999999E-3</v>
      </c>
      <c r="AS145" s="204">
        <f>SUM(Base!$W142+Base!$Y142+Base!$AF142*2+Base!$AG142+Base!$AI142*2+Base!$AJ142+Base!$AL142*2+Base!$AO142*2+Base!$AP142+Base!$AU142*2+Base!$AV142*2+Base!$AX142)/400+(ROW()/100000)+SUM(Data!M142:P142)</f>
        <v>1.4499999999999999E-3</v>
      </c>
      <c r="AT145" s="204">
        <f>SUM(Base!$Y142*2+Base!$Z142+Base!$AA142*2+Base!$AG142*2+Base!$AJ142*2+Base!$AL142+Base!$AN142*2+Base!$AP142*2+Base!$AR142+Base!$AT142*2+Base!$AV142+Base!$AW142*2+Base!$AY142*2+Base!$AZ142*2+Base!$BA142)/500+(ROW()/100000)+Data!Y142</f>
        <v>1.4499999999999999E-3</v>
      </c>
      <c r="AU145" s="204">
        <f>SUM(Base!$L142*2+Base!$M142*2+Base!$N142*2+Base!$P142*2+Base!$Q142*2+Base!$R142+Base!$T142*2+Base!$V142+Base!$AL142+Base!$AO142*2+Base!$AP142+Base!$AU142*2+Base!$AZ142*2)/440+(ROW()/100000)+Data!L142</f>
        <v>1.4499999999999999E-3</v>
      </c>
      <c r="AV145" s="204">
        <f>SUM(Base!$AA142+Base!$AF142*2+Base!$AG142+Base!$AI142*2+Base!$AK142+Base!$AL142*2+Base!$AM142+Base!$AN142*2+Base!$AO142*2+Base!$AP142*2+Base!$AU142*2+Base!$AV142*2+Base!$AX142+Base!$BB142+Base!$BE142+Base!$BF142)/480+(ROW()/100000)+Data!R142</f>
        <v>1.4499999999999999E-3</v>
      </c>
      <c r="AW145" s="204">
        <f>SUM(Base!$Y142*2+Base!$Z142*2+Base!$AA142*2+Base!$AD142+Base!$AG142+Base!$AJ142*2+Base!$AL142*2+Base!$AN142+Base!$AR142+Base!$AT142*2+Base!$AX142+Base!$AY142*2+Base!$AZ142*2+Base!$BA142+Base!$BD142+Base!$BE142)/480+(ROW()/100000)+SUM(Data!V142+Data!W142)</f>
        <v>1.4499999999999999E-3</v>
      </c>
      <c r="AX145" s="204">
        <f>SUM(Base!$Y142*2+Base!$Z142*2+Base!$AA142*2+Base!$AD142+Base!$AG142+Base!$AJ142*2+Base!$AL142+Base!$AN142+Base!$AR142+Base!$AT142*2+Base!$AW142+Base!$AX142+Base!$AY142*2+Base!$AZ142*2+Base!$BA142+Base!$BD142+Base!$BE142)/480+(ROW()/100000)+SUM(Data!V142+Data!W142)</f>
        <v>1.4499999999999999E-3</v>
      </c>
      <c r="AY145" s="204">
        <f>SUM(Base!$Y142+Base!$AA142+Base!$AC142*2+Base!$AF142*2+Base!$AG142+Base!$AI142*2+Base!$AJ142+Base!$AK142+Base!$AL142+Base!$AM142+Base!$AN142+Base!$AO142+Base!$AP142+Base!$AU142*2+Base!$AX142+Base!$AZ142+Base!$BB142+Base!$BD142+Base!$BE142*2)/480+(ROW()/100000)+SUM(Data!M142:P142)</f>
        <v>1.4499999999999999E-3</v>
      </c>
      <c r="AZ145" s="204">
        <f>SUM(Base!$W142*2+Base!$Y142*2+Base!$AA142+Base!$AD142+Base!$AG142*2+Base!$AJ142*2+Base!$AL142+Base!$AN142+Base!$AP142+Base!$AR142+Base!$AT142+Base!$AW142+Base!$AX142+Base!$AY142*2+Base!$AZ142*2+Base!$BA142+Base!$BD142+Base!$BE142)/480+(ROW()/100000)+SUM(Data!S142+Data!T142+Data!V142+Data!W142)</f>
        <v>1.4499999999999999E-3</v>
      </c>
      <c r="BA145" s="204">
        <f>SUM(Base!$W142*2+Base!$Y142*2+Base!$AA142+Base!$AD142+Base!$AG142*2+Base!$AJ142*2+Base!$AN142+Base!$AP142+Base!$AT142+Base!$AW142+Base!$AX142+Base!$AY142*2+Base!$AZ142*2+Base!$BA142+Base!$BD142+Base!$BE142)/440+(ROW()/100000)+SUM(Data!S142+Data!T142+Data!V142+Data!W142)</f>
        <v>1.4499999999999999E-3</v>
      </c>
      <c r="BB145" s="204">
        <f>SUM(Base!$W142+Base!$Y142+Base!$AA142*2+Base!$AD142+Base!$AF142+Base!$AG142*2+Base!$AI142*2+Base!$AJ142*2+Base!$AL142+Base!$AN142*2+Base!$AO142+Base!$AP142*2+Base!$AR142+Base!$AT142*2+Base!$AU142+Base!$AV142*2+Base!$AW142*2+Base!$AX142+Base!$AY142*2+Base!$AZ142)/640+(ROW()/100000)+SUM(Data!M142:P142)</f>
        <v>1.4499999999999999E-3</v>
      </c>
      <c r="BC145" s="204">
        <f>SUM(Base!$AA142+Base!$AF142+Base!$AG142*2+Base!$AI142*2+Base!$AJ142+Base!$AL142*2+Base!$AN142+Base!$AO142+Base!$AP142*2+Base!$AT142+Base!$AU142*2+Base!$AV142*2+Base!$AX142+Base!$AY142+Base!$AZ142)/440+(ROW()/100000)+SUM(Data!M142:P142)</f>
        <v>1.4499999999999999E-3</v>
      </c>
      <c r="BD145" s="204">
        <f>SUM(Base!$AA142*2+Base!$AF142+Base!$AG142*2+Base!$AI142*2+Base!$AJ142+Base!$AL142+Base!$AN142*2+Base!$AO142+Base!$AP142*2+Base!$AT142+Base!$AU142+Base!$AV142*2+Base!$AW142+Base!$AX142+Base!$AY142+Base!$AZ142)/460+(ROW()/100000)+SUM(Data!M142:P142)</f>
        <v>1.4499999999999999E-3</v>
      </c>
      <c r="BE145" s="204">
        <f>SUM(Base!$AA142*2+Base!$AC142*2+Base!$AF142*2+Base!$AG142*2+Base!$AI142*2+Base!$AJ142*2+Base!$AL142+Base!$AM142+Base!$AN142*2+Base!$AO142+Base!$AP142*2+Base!$AU142*2+Base!$AV142*2+Base!$BB142*2+Base!$BD142+Base!$BE142+Base!$BF142*2)/580+(ROW()/100000)+Data!Q142</f>
        <v>1.4499999999999999E-3</v>
      </c>
      <c r="BF145" s="204">
        <f>SUM(Base!$Y142+Base!$AA142*2+Base!$AC142*2+Base!$AF142*2+Base!$AG142*2+Base!$AI142*2+Base!$AJ142*2+Base!$AL142+Base!$AM142+Base!$AN142*2+Base!$AO142+Base!$AP142*2+Base!$AU142*2+Base!$AV142*2+Base!$AW142+Base!$BB142*2+Base!$BD142+Base!$BE142+Base!$BF142*2)/620+(ROW()/100000)+Data!Q142</f>
        <v>1.4499999999999999E-3</v>
      </c>
      <c r="BG145" s="204">
        <f>SUM(Base!$Y142*2+Base!$Z142+Base!$AA142+Base!$AD142+Base!$AG142*2+Base!$AJ142*2+Base!$AL142+Base!$AN142+Base!$AP142*2+Base!$AR142+Base!$AT142*2+Base!$AW142*2+Base!$AX142*2+Base!$AY142*2+Base!$BA142+Base!$BE142)/480+(ROW()/100000)+Data!U142</f>
        <v>1.4499999999999999E-3</v>
      </c>
      <c r="BH145" s="204">
        <f>SUM(Base!$Y142+Base!$AA142+Base!$AD142+Base!$AG142*2+Base!$AI142+Base!$AJ142*2+Base!$AL142+Base!$AN142+Base!$AP142*2+Base!$AT142*2+Base!$AW142+Base!$AX142*2+Base!$AY142*2+Base!$BA142+Base!$BE142)/420+(ROW()/100000)+Data!U142</f>
        <v>1.4499999999999999E-3</v>
      </c>
      <c r="BI145" s="204">
        <f>SUM(Base!$AC142+Base!$AF142*2+Base!$AI142*2+Base!$AL142*2+Base!$AM142+Base!$AO142*2+Base!$AU142*2+Base!$BB142+Base!$BD142*2+Base!$BF142)/320+(ROW()/100000)+Data!Q142</f>
        <v>1.4499999999999999E-3</v>
      </c>
      <c r="BJ145" s="204">
        <f>SUM(Base!$AC142*2+Base!$AF142*2+Base!$AI142*2+Base!$AK142+Base!$AL142+Base!$AM142+Base!$AO142+Base!$AU142*2+Base!$BB142*2+Base!$BD142+Base!$BF142*2)/340+(ROW()/100000)+Data!Q142</f>
        <v>1.4499999999999999E-3</v>
      </c>
      <c r="BK145" s="204">
        <f>SUM(Base!$AC142*2+Base!$AF142+Base!$AI142*2+Base!$AK142*2+Base!$AL142+Base!$AM142*2+Base!$AO142+Base!$AU142*2+Base!$BB142*2+Base!$BF142*2)/340+(ROW()/100000)+Data!Q142</f>
        <v>1.4499999999999999E-3</v>
      </c>
      <c r="BL145" s="204">
        <f>SUM(Base!$AC142+Base!$AF142*2+Base!$AI142*2+Base!$AK142+Base!$AL142*2+Base!$AM142+Base!$AO142+Base!$AU142*2+Base!$AV142+Base!$BF142*2)/300+(ROW()/100000)+SUM(Data!M142:P142)</f>
        <v>1.4499999999999999E-3</v>
      </c>
      <c r="BM145" s="204">
        <f>SUM(Base!$Z142*2+Base!$AA142+Base!$AC142+Base!$AJ142+Base!$AL142*2+Base!$AN142*2+Base!$AP142+Base!$AT142*2+Base!$AY142)/260+(ROW()/100000)+Data!Y142</f>
        <v>1.4499999999999999E-3</v>
      </c>
      <c r="BN145" s="204">
        <f>SUM(Base!$Z142+Base!$AA142+Base!$AK142*2+Base!$AL142*2+Base!$AM142*2+Base!$AN142+Base!$AO142+Base!$AP142+Base!$AT142*2+Base!$AV142*2+Base!$AX142*2+Base!$AY142*2+Base!$AZ142+Base!$BA142+Base!$BD142*2+Base!$BE142*2+Base!$BF142)/520+(ROW()/100000)+Data!Y142</f>
        <v>1.4499999999999999E-3</v>
      </c>
      <c r="BO145" s="204">
        <f>SUM(Base!$AA142+Base!$AK142*2+Base!$AL142*2+Base!$AM142*2+Base!$AN142+Base!$AO142+Base!$AP142*2+Base!$AV142*2+Base!$AX142*2+Base!$AY142*2+Base!$AZ142+Base!$BA142+Base!$BD142*2+Base!$BE142*2+Base!$BF142)/480+(ROW()/100000)+Data!Y142</f>
        <v>1.4499999999999999E-3</v>
      </c>
      <c r="BP145" s="204">
        <f>SUM(Base!$AA142+Base!$AG142+Base!$AK142*2+Base!$AL142*2+Base!$AM142*2+Base!$AN142+Base!$AO142+Base!$AP142*2+Base!$AT142+Base!$AV142*2+Base!$AX142*2+Base!$AY142*2+Base!$AZ142+Base!$BA142+Base!$BD142*2+Base!$BE142*2+Base!$BF142)/520+(ROW()/100000)+Data!Y142</f>
        <v>1.4499999999999999E-3</v>
      </c>
      <c r="BQ145" s="204">
        <f>SUM(Base!$Y142+Base!$AA142*2+Base!$AD142+Base!$AG142*2+Base!$AJ142*2+Base!$AL142+Base!$AN142*2+Base!$AP142*2+Base!$AR142*2+Base!$AT142*2+Base!$AV142*2+Base!$AW142*2+Base!$BA142)/440+(ROW()/100000)+Data!R142</f>
        <v>1.4499999999999999E-3</v>
      </c>
      <c r="BR145" s="204">
        <f>SUM(Base!$Z142*2+Base!$AA142+Base!$AJ142+Base!$AL142*2+Base!$AN142*2+Base!$AO142*2+Base!$AP142*2+Base!$AT142*2+Base!$AX142+Base!$AY142+Base!$BA142*2+Base!$BE142)/380+(ROW()/100000)+SUM(Data!V142+Data!W142)</f>
        <v>1.4499999999999999E-3</v>
      </c>
      <c r="BS145" s="204">
        <f>SUM(Base!$Y142+Base!$AA142*2+Base!$AD142+Base!$AG142*2+Base!$AJ142*2+Base!$AL142*2+Base!$AN142*2+Base!$AO142+Base!$AP142*2+Base!$AT142*2+Base!$AU142+Base!$AV142*2+Base!$AW142*2+Base!$AX142*2+Base!$AY142*2+Base!$AZ142+Base!$BA142+Base!$BD142+Base!$BE142*2)/620+(ROW()/100000)+SUM(Data!R142+Data!U142)</f>
        <v>1.4499999999999999E-3</v>
      </c>
      <c r="BT145" s="204">
        <f>SUM(Base!$L142+Base!$M142*2+Base!$N142+Base!$O142+Base!$P142+Base!$Q142*2+Base!$R142*2+Base!$T142*2+Base!$U142*2+Base!$V142+Base!$AA142+Base!$AG142+Base!$AL142*2+Base!$AN142*2+Base!$AO142*2+Base!$AP142+Base!$AU142*2+Base!$AW142+Base!$AY142+Base!$AZ142*2)/600+(ROW()/100000)+Data!L142</f>
        <v>1.4499999999999999E-3</v>
      </c>
      <c r="BU145" s="204">
        <f>SUM(Base!$L142+Base!$M142*2+Base!$N142+Base!$P142+Base!$Q142*2+Base!$R142*2+Base!$T142*2+Base!$U142+Base!$V142+Base!$AA142+Base!$AG142+Base!$AL142*2+Base!$AN142+Base!$AO142*2+Base!$AP142+Base!$AU142*2+Base!$AW142+Base!$AY142+Base!$AZ142*2)/540+(ROW()/100000)+Data!L142</f>
        <v>1.4499999999999999E-3</v>
      </c>
      <c r="BV145" s="204">
        <f>SUM(Base!$L142+Base!$M142*2+Base!$N142+Base!$P142+Base!$Q142*2+Base!$R142*2+Base!$T142*2+Base!$U142*2+Base!$V142+Base!$AA142+Base!$AG142+Base!$AL142*2+Base!$AN142*2+Base!$AO142*2+Base!$AP142+Base!$AU142*2+Base!$AW142+Base!$AY142+Base!$AZ142*2)/580+(ROW()/100000)+Data!L142</f>
        <v>1.4499999999999999E-3</v>
      </c>
      <c r="BW145" s="204">
        <f>SUM(Base!$Y142*2+Base!$Z142*2+Base!$AA142*2+Base!$AG142+Base!$AJ142+Base!$AL142*2+Base!$AN142*2+Base!$AO142+Base!$AP142+Base!$AT142*2+Base!$AX142+Base!$AY142*2+Base!$AZ142+Base!$BA142+Base!$BD142+Base!$BE142)/460+(ROW()/100000)+Data!X142</f>
        <v>1.4499999999999999E-3</v>
      </c>
      <c r="BX145" s="204">
        <f>SUM(Base!$Y142*2+Base!$Z142+Base!$AA142*2+Base!$AG142*2+Base!$AJ142*2+Base!$AL142+Base!$AN142*2+Base!$AP142*2+Base!$AR142*2+Base!$AT142*2+Base!$AW142*2+Base!$AY142*2+Base!$AZ142+Base!$BA142)/480+(ROW()/100000)+SUM(Data!V142+Data!W142+Data!X142+Data!Y142)</f>
        <v>1.4499999999999999E-3</v>
      </c>
      <c r="BY145" s="204">
        <f>SUM(Base!$Z142*2+Base!$AA142+Base!$AC142*2+Base!$AK142+Base!$AL142+Base!$AM142*2+Base!$AN142*2+Base!$AP142+Base!$AT142*2+Base!$AV142+Base!$BA142*2+Base!$BB142*2+Base!$BF142*2)/420+(ROW()/100000)+Data!Y142</f>
        <v>1.4499999999999999E-3</v>
      </c>
      <c r="BZ145" s="204">
        <f>SUM(Base!$Z142+Base!$AA142+Base!$AC142*2+Base!$AK142+Base!$AL142+Base!$AM142*2+Base!$AN142+Base!$AP142+Base!$AT142+Base!$AV142*2+Base!$BA142*2+Base!$BB142*2+Base!$BF142*2)/380+(ROW()/100000)+Data!Y142</f>
        <v>1.4499999999999999E-3</v>
      </c>
      <c r="CA145" s="204">
        <f>SUM(Base!$Z142*2+Base!$AA142+Base!$AD142*2+Base!$AF142+Base!$AG142*2+Base!$AI142*2+Base!$AL142*2+Base!$AN142+Base!$AO142+Base!$AP142+Base!$AT142*2+Base!$AU142*2+Base!$AX142*2+Base!$AY142+Base!$BA142+Base!$BD142*2+Base!$BE142*2+Base!$BF142)/560+(ROW()/100000)+Data!R142</f>
        <v>1.4499999999999999E-3</v>
      </c>
      <c r="CB145" s="204">
        <f>SUM(Base!$Z142+Base!$AA142+Base!$AD142+Base!$AF142*2+Base!$AG142*2+Base!$AI142*2+Base!$AL142+Base!$AN142+Base!$AO142+Base!$AP142+Base!$AT142*2+Base!$AU142*2+Base!$AX142*2+Base!$AY142+Base!$BA142+Base!$BD142*2+Base!$BE142*2+Base!$BF142)/520+(ROW()/100000)+Data!R142</f>
        <v>1.4499999999999999E-3</v>
      </c>
      <c r="CC145" s="204">
        <f>SUM(Base!$W142*2+Base!$Y142*2+Base!$AA142+Base!$AG142+Base!$AJ142*2+Base!$AL142+Base!$AR142+Base!$AT142+Base!$AX142+Base!$AY142*2+Base!$AZ142*2+Base!$BA142+Base!$BD142+Base!$BE142)/380+(ROW()/100000)+SUM(Data!S142+Data!T142+Data!V142+Data!W142)</f>
        <v>1.4499999999999999E-3</v>
      </c>
      <c r="CD145" s="204">
        <f>SUM(Base!$W142*2+Base!$Y142*2+Base!$AA142+Base!$AG142+Base!$AJ142*2+Base!$AT142+Base!$AX142+Base!$AY142*2+Base!$AZ142*2+Base!$BA142+Base!$BD142+Base!$BE142)/340+(ROW()/100000)+SUM(Data!S142+Data!T142+Data!V142+Data!W142)</f>
        <v>1.4499999999999999E-3</v>
      </c>
      <c r="CE145" s="204">
        <f>SUM(Base!$W142*2+Base!$Y142*2+Base!$AA142+Base!$AF142+Base!$AG142+Base!$AI142*2+Base!$AJ142*2+Base!$AL142+Base!$AO142+Base!$AP142+Base!$AR142+Base!$AT142*2+Base!$AU142+Base!$AV142*2+Base!$AX142*2+Base!$AY142*2+Base!$AZ142+Base!$BA142+Base!$BD142*2+Base!$BE142*2)/600+(ROW()/100000)+SUM(Data!M142:P142)</f>
        <v>1.4499999999999999E-3</v>
      </c>
      <c r="CF145" s="204">
        <f>SUM(Base!$W142+Base!$Y142+Base!$AA142+Base!$AF142*2+Base!$AG142+Base!$AI142*2+Base!$AJ142+Base!$AL142*2+Base!$AO142+Base!$AP142+Base!$AT142+Base!$AU142*2+Base!$AV142*2+Base!$AX142*2+Base!$AY142*2+Base!$AZ142+Base!$BA142+Base!$BD142+Base!$BE142*2)/540+(ROW()/100000)+SUM(Data!M142:P142)</f>
        <v>1.4499999999999999E-3</v>
      </c>
      <c r="CG145" s="204">
        <f>SUM(Base!$W142*2+Base!$Y142*2+Base!$AA142+Base!$AF142*2+Base!$AG142+Base!$AI142*2+Base!$AJ142+Base!$AL142+Base!$AO142+Base!$AP142+Base!$AT142*2+Base!$AU142+Base!$AV142*2+Base!$AX142*2+Base!$AY142*2+Base!$AZ142+Base!$BA142+Base!$BD142+Base!$BE142*2)/560+(ROW()/100000)+SUM(Data!M142:P142)</f>
        <v>1.4499999999999999E-3</v>
      </c>
      <c r="CH145" s="204">
        <f>SUM(Base!$W142*2+Base!$Y142*2+Base!$AA142+Base!$AC142*2+Base!$AF142*2+Base!$AG142+Base!$AI142*2+Base!$AJ142+Base!$AK142+Base!$AL142+Base!$AM142+Base!$AN142+Base!$AO142+Base!$AP142+Base!$AT142*2+Base!$AU142+Base!$AX142+Base!$AZ142+Base!$BB142*2+Base!$BD142*2+Base!$BE142*2+Base!$BF142*2)/640+(ROW()/100000)+Data!Q142</f>
        <v>1.4499999999999999E-3</v>
      </c>
      <c r="CI145" s="204">
        <f>SUM(Base!$Y142+Base!$AA142+Base!$AC142*2+Base!$AF142*2+Base!$AG142+Base!$AI142*2+Base!$AJ142+Base!$AK142+Base!$AL142+Base!$AM142+Base!$AN142+Base!$AO142+Base!$AP142+Base!$AU142*2+Base!$AX142+Base!$AZ142+Base!$BB142*2+Base!$BD142+Base!$BF142*2)/500+(ROW()/100000)+Data!Q142</f>
        <v>1.4499999999999999E-3</v>
      </c>
      <c r="CJ145" s="204">
        <f>SUM(Base!$W142+Base!$Y142*2+Base!$AA142+Base!$AC142*2+Base!$AF142*2+Base!$AG142+Base!$AI142*2+Base!$AJ142+Base!$AK142+Base!$AL142+Base!$AM142+Base!$AN142+Base!$AO142+Base!$AP142+Base!$AT142+Base!$AU142*2+Base!$AX142+Base!$AZ142+Base!$BB142*2+Base!$BD142*2+Base!$BE142+Base!$BF142*2)/600+(ROW()/100000)+Data!Q142</f>
        <v>1.4499999999999999E-3</v>
      </c>
      <c r="CK145" s="204">
        <f>SUM(Base!$W142*2+Base!$AA142*2+Base!$AG142*2+Base!$AI142+Base!$AJ142+Base!$AL142+Base!$AN142+Base!$AP142*2+Base!$AT142+Base!$AV142*2+Base!$AW142+Base!$AX142*2+Base!$BE142*2)/400+(ROW()/100000)+SUM(Data!S142+Data!T142)</f>
        <v>1.4499999999999999E-3</v>
      </c>
      <c r="CL145" s="204">
        <f>SUM(Base!$W142+Base!$AA142+Base!$AF142+Base!$AG142*2+Base!$AI142*2+Base!$AJ142+Base!$AL142+Base!$AN142+Base!$AO142*2+Base!$AP142*2+Base!$AU142*2+Base!$AV142*2+Base!$AX142*2+Base!$BE142)/420+(ROW()/100000)+SUM(Data!S142+Data!T142)</f>
        <v>1.4499999999999999E-3</v>
      </c>
      <c r="CM145" s="204">
        <f>SUM(Base!$W142+Base!$AA142+Base!$AG142*2+Base!$AI142*2+Base!$AJ142+Base!$AL142+Base!$AN142+Base!$AO142+Base!$AP142*2+Base!$AT142+Base!$AU142+Base!$AV142*2+Base!$AW142+Base!$AX142*2+Base!$BE142*2)/420+(ROW()/100000)+SUM(Data!S142+Data!T142)</f>
        <v>1.4499999999999999E-3</v>
      </c>
      <c r="CN145" s="204">
        <f>SUM(Base!$Y142*2+Base!$AA142*2+Base!$AG142*2+Base!$AJ142*2+Base!$AL142+Base!$AN142*2+Base!$AP142*2+Base!$AR142+Base!$AT142*2+Base!$AV142*2+Base!$AW142*2+Base!$AY142+Base!$AZ142)/440+(ROW()/100000)+SUM(Data!S142+Data!T142)</f>
        <v>1.4499999999999999E-3</v>
      </c>
      <c r="CO145" s="204">
        <f>SUM(Base!$Y142+Base!$AA142*2+Base!$AG142*2+Base!$AJ142*2+Base!$AN142*2+Base!$AP142*2+Base!$AT142+Base!$AV142*2+Base!$AW142*2+Base!$AZ142)/340+(ROW()/100000)+SUM(Data!S142+Data!T142)</f>
        <v>1.4499999999999999E-3</v>
      </c>
      <c r="CP145" s="204">
        <f>SUM(Base!$W142+Base!$Z142+Base!$AA142+Base!$AC142*2+Base!$AL142+Base!$AM142*2+Base!$AT142*2+Base!$AV142+Base!$AX142+Base!$BA142+Base!$BB142*2+Base!$BE142+Base!$BF142*2)/360+(ROW()/100000)+SUM(Data!V142+Data!W142)</f>
        <v>1.4499999999999999E-3</v>
      </c>
      <c r="CQ145" s="205">
        <f>SUM(Base!$W142+Base!$AA142+Base!$AC142*2+Base!$AL142+Base!$AM142*2+Base!$AT142+Base!$AV142*2+Base!$AX142+Base!$BA142+Base!$BB142*2+Base!$BE142+Base!$BF142*2)/340+(ROW()/100000)+SUM(Data!V142+Data!W142)</f>
        <v>1.4499999999999999E-3</v>
      </c>
      <c r="CR145" s="1"/>
    </row>
    <row r="146" spans="1:96" ht="25" customHeight="1" x14ac:dyDescent="0.3">
      <c r="A146" s="1"/>
      <c r="B146" s="85">
        <f>Base!B143</f>
        <v>0</v>
      </c>
      <c r="C146" s="92">
        <f>Base!C143</f>
        <v>0</v>
      </c>
      <c r="D146" s="1"/>
      <c r="E146" s="86">
        <f>Base!E143</f>
        <v>0</v>
      </c>
      <c r="F146" s="90" t="str">
        <f t="shared" si="6"/>
        <v>A (D)</v>
      </c>
      <c r="G146" s="1"/>
      <c r="H146" s="86">
        <f>Base!I143</f>
        <v>0</v>
      </c>
      <c r="I146" s="92">
        <f>Base!H143</f>
        <v>0</v>
      </c>
      <c r="J146" s="1"/>
      <c r="K146" s="88">
        <f>SUM(Base!$AF143*2+Base!$AI143*2+Base!$AL143*2+Base!$AN143+Base!$AO143*2+Base!$AP143*2+Base!$AU143*2+Base!$AV143+Base!$BF143)/300+(ROW()/100000)+Data!R143</f>
        <v>1.4599999999999999E-3</v>
      </c>
      <c r="L146" s="87">
        <f>SUM(Base!$Y143*2+Base!$Z143*2+Base!$AA143*2+Base!$AG143+Base!$AJ143*2+Base!$AL143+Base!$AN143*2+Base!$AP143+Base!$AT143*2+Base!$AX143+Base!$AY143*2+Base!$AZ143+Base!$BA143+Base!$BD143+Base!$BE143)/440+(ROW()/100000)+Data!Y143</f>
        <v>1.4599999999999999E-3</v>
      </c>
      <c r="M146" s="87">
        <f>SUM(Base!$Y143*2+Base!$Z143+Base!$AA143*2+Base!$AD143*2+Base!$AG143*2+Base!$AJ143*2+Base!$AL143*2+Base!$AN143+Base!$AP143*2+Base!$AR143*2+Base!$AT143*2+Base!$AW143+Base!$AZ143)/440+(ROW()/100000)+Data!X143</f>
        <v>1.4599999999999999E-3</v>
      </c>
      <c r="N146" s="87">
        <f>SUM(Base!$Y143+Base!$AA143*2+Base!$AD143*2+Base!$AG143*2+Base!$AJ143*2+Base!$AL143*2+Base!$AN143+Base!$AP143*2+Base!$AR143*2+Base!$AT143*2+Base!$AW143+Base!$AZ143)/400+(ROW()/100000)+Data!X143</f>
        <v>1.4599999999999999E-3</v>
      </c>
      <c r="O146" s="87">
        <f>SUM(Base!$Y143+Base!$AA143*2+Base!$AG143*2+Base!$AJ143*2+Base!$AL143+Base!$AN143*2+Base!$AP143*2+Base!$AR143+Base!$AT143*2+Base!$AV143*2+Base!$AW143*2+Base!$AY143+Base!$AZ143)/420+(ROW()/100000)+SUM(Data!U143+Data!V143+Data!W143+Data!X143)</f>
        <v>1.4599999999999999E-3</v>
      </c>
      <c r="P146" s="87">
        <f>SUM(Base!$Y143+Base!$AA143*2+Base!$AG143*2+Base!$AJ143*2+Base!$AL143+Base!$AN143*2+Base!$AP143*2+Base!$AR143+Base!$AT143*2+Base!$AV143*2+Base!$AW143*2+Base!$AZ143)/400+(ROW()/100000)+SUM(Data!U143+Data!V143+Data!W143+Data!X143)</f>
        <v>1.4599999999999999E-3</v>
      </c>
      <c r="Q146" s="87">
        <f>SUM(Base!$Y143+Base!$Z143+Base!$AA143+Base!$AD143+Base!$AG143*2+Base!$AI143*2+Base!$AJ143+Base!$AK143+Base!$AL143+Base!$AN143+Base!$AP143+Base!$AT143*2+Base!$AU143+Base!$AV143*2+Base!$AX143*2+Base!$AY143+Base!$BA143+Base!$BD143+Base!$BE143*2+Base!$BF143)/520+(ROW()/100000)+Data!U143</f>
        <v>1.4599999999999999E-3</v>
      </c>
      <c r="R146" s="87">
        <f>SUM(Base!$AA143+Base!$AC143+Base!$AF143*2+Base!$AG143*2+Base!$AI143*2+Base!$AJ143+Base!$AL143*2+Base!$AM143+Base!$AN143*2+Base!$AO143*2+Base!$AP143*2+Base!$AU143*2+Base!$AW143+Base!$BB143+Base!$BD143*2+Base!$BF143+Base!$BF143*2)/500+(ROW()/100000)+Data!Q143</f>
        <v>1.4599999999999999E-3</v>
      </c>
      <c r="S146" s="87">
        <f>SUM(Base!$AA143+Base!$AC143*2+Base!$AF143*2+Base!$AG143*2+Base!$AI143*2+Base!$AJ143+Base!$AK143+Base!$AL143+Base!$AM143+Base!$AN143*2+Base!$AO143+Base!$AP143+Base!$AU143*2+Base!$AW143+Base!$BB143*2+Base!$BD143+Base!$BF143*2)/500+(ROW()/100000)+Data!Q143</f>
        <v>1.4599999999999999E-3</v>
      </c>
      <c r="T146" s="87">
        <f>SUM(Base!$AA143+Base!$AC143*2+Base!$AF143+Base!$AG143*2+Base!$AI143*2+Base!$AJ143+Base!$AK143*2+Base!$AL143+Base!$AM143*2+Base!$AN143*2+Base!$AO143+Base!$AP143*2+Base!$AU143*2+Base!$AW143+Base!$BB143*2+Base!$BF143*2)/520+(ROW()/100000)+Data!Q143</f>
        <v>1.4599999999999999E-3</v>
      </c>
      <c r="U146" s="87">
        <f>SUM(Base!$AF143+Base!$AI143*2+Base!$AK143*2+Base!$AL143*2+Base!$AM143+Base!$AO143+Base!$AU143+Base!$AV143*2+Base!$AX143*2+Base!$AZ143+Base!$BD143+Base!$BE143*2+Base!$BF143)/380+(ROW()/100000)+SUM(Data!R143+Data!U143)</f>
        <v>1.4599999999999999E-3</v>
      </c>
      <c r="V146" s="87">
        <f>SUM(Base!$AF143+Base!$AG143+Base!$AI143*2+Base!$AK143*2+Base!$AL143*2+Base!$AM143+Base!$AO143+Base!$AV143*2+Base!$AX143*2+Base!$AZ143+Base!$BD143+Base!$BE143*2+Base!$BF143)/380+(ROW()/100000)+SUM(Data!R143+Data!U143)</f>
        <v>1.4599999999999999E-3</v>
      </c>
      <c r="W146" s="87">
        <f>SUM(Base!$AA143*2+Base!$AG143*2+Base!$AI143*2+Base!$AJ143+Base!$AL143+Base!$AN143+Base!$AO143+Base!$AP143*2+Base!$AT143+Base!$AU143*2+Base!$AV143*2+Base!$AW143+Base!$AX143+Base!$BE143*2)/420+(ROW()/100000)+Data!U143</f>
        <v>1.4599999999999999E-3</v>
      </c>
      <c r="X146" s="87">
        <f>SUM(Base!$AC143+Base!$AF143*2+Base!$AI143*2+Base!$AL143*2+Base!$AM143+Base!$AN143+Base!$AO143*2+Base!$AP143*2+Base!$AU143*2+Base!$BB143+Base!$BD143*2+Base!$BF143)/380+(ROW()/100000)+Data!Q143</f>
        <v>1.4599999999999999E-3</v>
      </c>
      <c r="Y146" s="87">
        <f>SUM(Base!$AC143*2+Base!$AF143*2+Base!$AI143*2+Base!$AK143+Base!$AL143+Base!$AM143+Base!$AN143+Base!$AO143+Base!$AP143+Base!$AU143*2+Base!$BB143*2+Base!$BD143+Base!$BF143*2)/380+(ROW()/100000)+Data!Q143</f>
        <v>1.4599999999999999E-3</v>
      </c>
      <c r="Z146" s="87">
        <f>SUM(Base!$AC143*2+Base!$AF143+Base!$AI143*2+Base!$AK143*2+Base!$AL143+Base!$AM143*2+Base!$AN143+Base!$AO143+Base!$AP143*2+Base!$AU143*2+Base!$BB143*2+Base!$BF143*2)/400+(ROW()/100000)+Data!Q143</f>
        <v>1.4599999999999999E-3</v>
      </c>
      <c r="AA146" s="87">
        <f>SUM(Base!$Y143*2+Base!$Z143*2+Base!$AA143*2+Base!$AC143*2+Base!$AD143+Base!$AG143+Base!$AJ143*2+Base!$AL143*2+Base!$AN143*2+Base!$AP143+Base!$AT143*2+Base!$AV143+Base!$AW143+Base!$AX143+Base!$AY143*2+Base!$AZ143*2+Base!$BA143+Base!$BB143+Base!$BD143+Base!$BE143+Base!$BF143*2)/640+(ROW()/100000)+Data!Y143</f>
        <v>1.4599999999999999E-3</v>
      </c>
      <c r="AB146" s="87">
        <f>SUM(Base!$Y143*2+Base!$Z143+Base!$AA143*2+Base!$AC143*2+Base!$AD143*2+Base!$AG143*2+Base!$AJ143*2+Base!$AL143*2+Base!$AN143*2+Base!$AP143*2+Base!$AT143*2+Base!$AV143+Base!$AW143*2+Base!$AX143+Base!$AY143*2+Base!$AZ143*2+Base!$BA143+Base!$BB143+Base!$BD143+Base!$BE143+Base!$BF143*2)/700+(ROW()/100000)+Data!Y143</f>
        <v>1.4599999999999999E-3</v>
      </c>
      <c r="AC146" s="87">
        <f>SUM(Base!$AA143*2+Base!$AD143+Base!$AG143*2+Base!$AI143+Base!$AJ143+Base!$AL143+Base!$AN143+Base!$AP143*2+Base!$AT143*2+Base!$AV143+Base!$AW143+Base!$AX143+Base!$AY143+Base!$BE143)/360+(ROW()/100000)+Data!U143</f>
        <v>1.4599999999999999E-3</v>
      </c>
      <c r="AD146" s="87">
        <f>SUM(Base!$AA143+Base!$AF143+Base!$AG143+Base!$AI143*2+Base!$AJ143+Base!$AK143+Base!$AL143+Base!$AN143+Base!$AO143*2+Base!$AP143*2+Base!$AU143*2+Base!$AV143*2+Base!$AX143+Base!$BE143)/380+(ROW()/100000)+Data!U143</f>
        <v>1.4599999999999999E-3</v>
      </c>
      <c r="AE146" s="87">
        <f>SUM(Base!$AA143*2+Base!$AG143*2+Base!$AI143*2+Base!$AJ143+Base!$AL143+Base!$AN143+Base!$AO143+Base!$AP143*2+Base!$AT143+Base!$AV143*2+Base!$AW143+Base!$AX143+Base!$BE143)/360+(ROW()/100000)+Data!U143</f>
        <v>1.4599999999999999E-3</v>
      </c>
      <c r="AF146" s="87">
        <f>SUM(Base!$W143*2+Base!$Y143*2+Base!$AA143+Base!$AF143+Base!$AG143+Base!$AI143+Base!$AJ143*2+Base!$AL143+Base!$AP143+Base!$AR143*2+Base!$AT143*2+Base!$AU143+Base!$AV143*2+Base!$AX143*2+Base!$AY143*2+Base!$AZ143+Base!$BA143+Base!$BD143+Base!$BE143*2)/560+(ROW()/100000)+SUM(Data!M143:P143)</f>
        <v>1.4599999999999999E-3</v>
      </c>
      <c r="AG146" s="87">
        <f>SUM(Base!$W143*2+Base!$Y143*2+Base!$AA143+Base!$AF143+Base!$AG143+Base!$AI143+Base!$AJ143*2+Base!$AL143+Base!$AP143+Base!$AR143+Base!$AT143*2+Base!$AU143+Base!$AV143*2+Base!$AX143*2+Base!$AY143*2+Base!$AZ143+Base!$BA143+Base!$BD143+Base!$BE143*2)/540+(ROW()/100000)+SUM(Data!M143:P143)</f>
        <v>1.4599999999999999E-3</v>
      </c>
      <c r="AH146" s="87">
        <f>SUM(Base!$Y143+Base!$Z143+Base!$AA143*2+Base!$AG143*2+Base!$AJ143*2+Base!$AL143+Base!$AN143*2+Base!$AP143*2+Base!$AR143+Base!$AT143*2+Base!$AV143*2+Base!$AW143+Base!$BA143+Base!$BF143)/420+(ROW()/100000)+Data!Y143</f>
        <v>1.4599999999999999E-3</v>
      </c>
      <c r="AI146" s="87">
        <f>SUM(Base!$Z143+Base!$AA143*2+Base!$AG143*2+Base!$AJ143*2+Base!$AL143+Base!$AN143*2+Base!$AP143*2+Base!$AR143+Base!$AT143*2+Base!$AV143*2+Base!$AW143+Base!$BA143+Base!$BF143)/400+(ROW()/100000)+Data!Y143</f>
        <v>1.4599999999999999E-3</v>
      </c>
      <c r="AJ146" s="87">
        <f>SUM(Base!$AA143*2+Base!$AG143*2+Base!$AI143+Base!$AJ143*2+Base!$AL143+Base!$AN143*2+Base!$AP143*2+Base!$AU143+Base!$AV143*2+Base!$AW143*2+Base!$BA143)/360+(ROW()/100000)+SUM(Data!R143+Data!U143)</f>
        <v>1.4599999999999999E-3</v>
      </c>
      <c r="AK146" s="87">
        <f>SUM(Base!$AA143*2+Base!$AG143*2+Base!$AJ143*2+Base!$AL143+Base!$AN143*2+Base!$AP143*2+Base!$AT143+Base!$AU143+Base!$AV143*2+Base!$AW143*2+Base!$BA143)/360+(ROW()/100000)+SUM(Data!R143+Data!U143)</f>
        <v>1.4599999999999999E-3</v>
      </c>
      <c r="AL146" s="87">
        <f>SUM(Base!$AF143+Base!$AG143+Base!$AI143*2+Base!$AK143+Base!$AL143*2+Base!$AN143+Base!$AO143*2+Base!$AP143+Base!$AU143*2+Base!$AV143*2+Base!$AX143)/360+(ROW()/100000)+Data!R143</f>
        <v>1.4599999999999999E-3</v>
      </c>
      <c r="AM146" s="87">
        <f>SUM(Base!$AA143+Base!$AF143+Base!$AG143+Base!$AI143*2+Base!$AK143+Base!$AL143*2+Base!$AN143+Base!$AO143*2+Base!$AP143+Base!$AU143*2+Base!$AV143*2+Base!$AX143)/380+(ROW()/100000)+Data!R143</f>
        <v>1.4599999999999999E-3</v>
      </c>
      <c r="AN146" s="87">
        <f>SUM(Base!$W143+Base!$Y143+Base!$AA143+Base!$AF143+Base!$AI143+Base!$AJ143*2+Base!$AK143+Base!$AL143*2+Base!$AO143+Base!$AP143+Base!$AT143*2+Base!$AU143*2+Base!$AV143*2+Base!$AX143*2+Base!$AY143)/460+(ROW()/100000)+SUM(Data!S143+Data!T143)</f>
        <v>1.4599999999999999E-3</v>
      </c>
      <c r="AO146" s="87">
        <f>SUM(Base!$W143*2+Base!$Y143+Base!$AA143+Base!$AF143+Base!$AI143+Base!$AJ143*2+Base!$AK143+Base!$AL143+Base!$AN143+Base!$AO143+Base!$AP143+Base!$AT143*2+Base!$AU143+Base!$AV143*2+Base!$AX143*2+Base!$AY143)/480+(ROW()/100000)+SUM(Data!S143+Data!T143)</f>
        <v>1.4599999999999999E-3</v>
      </c>
      <c r="AP146" s="87">
        <f>SUM(Base!$Y143+Base!$AA143*2+Base!$AG143*2+Base!$AJ143*2+Base!$AL143+Base!$AN143*2+Base!$AP143*2+Base!$AR143+Base!$AT143+Base!$AV143+Base!$AW143*2+Base!$AZ143)/360+(ROW()/100000)+Data!X143</f>
        <v>1.4599999999999999E-3</v>
      </c>
      <c r="AQ146" s="87">
        <f>SUM(Base!$W143*2+Base!$Y143+Base!$AA143+Base!$AF143*2+Base!$AG143+Base!$AI143*2+Base!$AJ143+Base!$AL143*2+Base!$AO143+Base!$AP143+Base!$AT143+Base!$AU143*2+Base!$AV143*2+Base!$AX143+Base!$AZ143)/460+(ROW()/100000)+SUM(Data!M143:P143)</f>
        <v>1.4599999999999999E-3</v>
      </c>
      <c r="AR146" s="87">
        <f>SUM(Base!$W143+Base!$AF143*2+Base!$AG143+Base!$AI143*2+Base!$AL143*2+Base!$AO143*2+Base!$AP143+Base!$AU143*2+Base!$AV143+Base!$AX143)/340+(ROW()/100000)+SUM(Data!M143:P143)</f>
        <v>1.4599999999999999E-3</v>
      </c>
      <c r="AS146" s="87">
        <f>SUM(Base!$W143+Base!$Y143+Base!$AF143*2+Base!$AG143+Base!$AI143*2+Base!$AJ143+Base!$AL143*2+Base!$AO143*2+Base!$AP143+Base!$AU143*2+Base!$AV143*2+Base!$AX143)/400+(ROW()/100000)+SUM(Data!M143:P143)</f>
        <v>1.4599999999999999E-3</v>
      </c>
      <c r="AT146" s="87">
        <f>SUM(Base!$Y143*2+Base!$Z143+Base!$AA143*2+Base!$AG143*2+Base!$AJ143*2+Base!$AL143+Base!$AN143*2+Base!$AP143*2+Base!$AR143+Base!$AT143*2+Base!$AV143+Base!$AW143*2+Base!$AY143*2+Base!$AZ143*2+Base!$BA143)/500+(ROW()/100000)+Data!Y143</f>
        <v>1.4599999999999999E-3</v>
      </c>
      <c r="AU146" s="87">
        <f>SUM(Base!$L143*2+Base!$M143*2+Base!$N143*2+Base!$P143*2+Base!$Q143*2+Base!$R143+Base!$T143*2+Base!$V143+Base!$AL143+Base!$AO143*2+Base!$AP143+Base!$AU143*2+Base!$AZ143*2)/440+(ROW()/100000)+Data!L143</f>
        <v>1.4599999999999999E-3</v>
      </c>
      <c r="AV146" s="87">
        <f>SUM(Base!$AA143+Base!$AF143*2+Base!$AG143+Base!$AI143*2+Base!$AK143+Base!$AL143*2+Base!$AM143+Base!$AN143*2+Base!$AO143*2+Base!$AP143*2+Base!$AU143*2+Base!$AV143*2+Base!$AX143+Base!$BB143+Base!$BE143+Base!$BF143)/480+(ROW()/100000)+Data!R143</f>
        <v>1.4599999999999999E-3</v>
      </c>
      <c r="AW146" s="87">
        <f>SUM(Base!$Y143*2+Base!$Z143*2+Base!$AA143*2+Base!$AD143+Base!$AG143+Base!$AJ143*2+Base!$AL143*2+Base!$AN143+Base!$AR143+Base!$AT143*2+Base!$AX143+Base!$AY143*2+Base!$AZ143*2+Base!$BA143+Base!$BD143+Base!$BE143)/480+(ROW()/100000)+SUM(Data!V143+Data!W143)</f>
        <v>1.4599999999999999E-3</v>
      </c>
      <c r="AX146" s="87">
        <f>SUM(Base!$Y143*2+Base!$Z143*2+Base!$AA143*2+Base!$AD143+Base!$AG143+Base!$AJ143*2+Base!$AL143+Base!$AN143+Base!$AR143+Base!$AT143*2+Base!$AW143+Base!$AX143+Base!$AY143*2+Base!$AZ143*2+Base!$BA143+Base!$BD143+Base!$BE143)/480+(ROW()/100000)+SUM(Data!V143+Data!W143)</f>
        <v>1.4599999999999999E-3</v>
      </c>
      <c r="AY146" s="87">
        <f>SUM(Base!$Y143+Base!$AA143+Base!$AC143*2+Base!$AF143*2+Base!$AG143+Base!$AI143*2+Base!$AJ143+Base!$AK143+Base!$AL143+Base!$AM143+Base!$AN143+Base!$AO143+Base!$AP143+Base!$AU143*2+Base!$AX143+Base!$AZ143+Base!$BB143+Base!$BD143+Base!$BE143*2)/480+(ROW()/100000)+SUM(Data!M143:P143)</f>
        <v>1.4599999999999999E-3</v>
      </c>
      <c r="AZ146" s="87">
        <f>SUM(Base!$W143*2+Base!$Y143*2+Base!$AA143+Base!$AD143+Base!$AG143*2+Base!$AJ143*2+Base!$AL143+Base!$AN143+Base!$AP143+Base!$AR143+Base!$AT143+Base!$AW143+Base!$AX143+Base!$AY143*2+Base!$AZ143*2+Base!$BA143+Base!$BD143+Base!$BE143)/480+(ROW()/100000)+SUM(Data!S143+Data!T143+Data!V143+Data!W143)</f>
        <v>1.4599999999999999E-3</v>
      </c>
      <c r="BA146" s="87">
        <f>SUM(Base!$W143*2+Base!$Y143*2+Base!$AA143+Base!$AD143+Base!$AG143*2+Base!$AJ143*2+Base!$AN143+Base!$AP143+Base!$AT143+Base!$AW143+Base!$AX143+Base!$AY143*2+Base!$AZ143*2+Base!$BA143+Base!$BD143+Base!$BE143)/440+(ROW()/100000)+SUM(Data!S143+Data!T143+Data!V143+Data!W143)</f>
        <v>1.4599999999999999E-3</v>
      </c>
      <c r="BB146" s="87">
        <f>SUM(Base!$W143+Base!$Y143+Base!$AA143*2+Base!$AD143+Base!$AF143+Base!$AG143*2+Base!$AI143*2+Base!$AJ143*2+Base!$AL143+Base!$AN143*2+Base!$AO143+Base!$AP143*2+Base!$AR143+Base!$AT143*2+Base!$AU143+Base!$AV143*2+Base!$AW143*2+Base!$AX143+Base!$AY143*2+Base!$AZ143)/640+(ROW()/100000)+SUM(Data!M143:P143)</f>
        <v>1.4599999999999999E-3</v>
      </c>
      <c r="BC146" s="87">
        <f>SUM(Base!$AA143+Base!$AF143+Base!$AG143*2+Base!$AI143*2+Base!$AJ143+Base!$AL143*2+Base!$AN143+Base!$AO143+Base!$AP143*2+Base!$AT143+Base!$AU143*2+Base!$AV143*2+Base!$AX143+Base!$AY143+Base!$AZ143)/440+(ROW()/100000)+SUM(Data!M143:P143)</f>
        <v>1.4599999999999999E-3</v>
      </c>
      <c r="BD146" s="87">
        <f>SUM(Base!$AA143*2+Base!$AF143+Base!$AG143*2+Base!$AI143*2+Base!$AJ143+Base!$AL143+Base!$AN143*2+Base!$AO143+Base!$AP143*2+Base!$AT143+Base!$AU143+Base!$AV143*2+Base!$AW143+Base!$AX143+Base!$AY143+Base!$AZ143)/460+(ROW()/100000)+SUM(Data!M143:P143)</f>
        <v>1.4599999999999999E-3</v>
      </c>
      <c r="BE146" s="87">
        <f>SUM(Base!$AA143*2+Base!$AC143*2+Base!$AF143*2+Base!$AG143*2+Base!$AI143*2+Base!$AJ143*2+Base!$AL143+Base!$AM143+Base!$AN143*2+Base!$AO143+Base!$AP143*2+Base!$AU143*2+Base!$AV143*2+Base!$BB143*2+Base!$BD143+Base!$BE143+Base!$BF143*2)/580+(ROW()/100000)+Data!Q143</f>
        <v>1.4599999999999999E-3</v>
      </c>
      <c r="BF146" s="87">
        <f>SUM(Base!$Y143+Base!$AA143*2+Base!$AC143*2+Base!$AF143*2+Base!$AG143*2+Base!$AI143*2+Base!$AJ143*2+Base!$AL143+Base!$AM143+Base!$AN143*2+Base!$AO143+Base!$AP143*2+Base!$AU143*2+Base!$AV143*2+Base!$AW143+Base!$BB143*2+Base!$BD143+Base!$BE143+Base!$BF143*2)/620+(ROW()/100000)+Data!Q143</f>
        <v>1.4599999999999999E-3</v>
      </c>
      <c r="BG146" s="87">
        <f>SUM(Base!$Y143*2+Base!$Z143+Base!$AA143+Base!$AD143+Base!$AG143*2+Base!$AJ143*2+Base!$AL143+Base!$AN143+Base!$AP143*2+Base!$AR143+Base!$AT143*2+Base!$AW143*2+Base!$AX143*2+Base!$AY143*2+Base!$BA143+Base!$BE143)/480+(ROW()/100000)+Data!U143</f>
        <v>1.4599999999999999E-3</v>
      </c>
      <c r="BH146" s="87">
        <f>SUM(Base!$Y143+Base!$AA143+Base!$AD143+Base!$AG143*2+Base!$AI143+Base!$AJ143*2+Base!$AL143+Base!$AN143+Base!$AP143*2+Base!$AT143*2+Base!$AW143+Base!$AX143*2+Base!$AY143*2+Base!$BA143+Base!$BE143)/420+(ROW()/100000)+Data!U143</f>
        <v>1.4599999999999999E-3</v>
      </c>
      <c r="BI146" s="87">
        <f>SUM(Base!$AC143+Base!$AF143*2+Base!$AI143*2+Base!$AL143*2+Base!$AM143+Base!$AO143*2+Base!$AU143*2+Base!$BB143+Base!$BD143*2+Base!$BF143)/320+(ROW()/100000)+Data!Q143</f>
        <v>1.4599999999999999E-3</v>
      </c>
      <c r="BJ146" s="87">
        <f>SUM(Base!$AC143*2+Base!$AF143*2+Base!$AI143*2+Base!$AK143+Base!$AL143+Base!$AM143+Base!$AO143+Base!$AU143*2+Base!$BB143*2+Base!$BD143+Base!$BF143*2)/340+(ROW()/100000)+Data!Q143</f>
        <v>1.4599999999999999E-3</v>
      </c>
      <c r="BK146" s="87">
        <f>SUM(Base!$AC143*2+Base!$AF143+Base!$AI143*2+Base!$AK143*2+Base!$AL143+Base!$AM143*2+Base!$AO143+Base!$AU143*2+Base!$BB143*2+Base!$BF143*2)/340+(ROW()/100000)+Data!Q143</f>
        <v>1.4599999999999999E-3</v>
      </c>
      <c r="BL146" s="87">
        <f>SUM(Base!$AC143+Base!$AF143*2+Base!$AI143*2+Base!$AK143+Base!$AL143*2+Base!$AM143+Base!$AO143+Base!$AU143*2+Base!$AV143+Base!$BF143*2)/300+(ROW()/100000)+SUM(Data!M143:P143)</f>
        <v>1.4599999999999999E-3</v>
      </c>
      <c r="BM146" s="87">
        <f>SUM(Base!$Z143*2+Base!$AA143+Base!$AC143+Base!$AJ143+Base!$AL143*2+Base!$AN143*2+Base!$AP143+Base!$AT143*2+Base!$AY143)/260+(ROW()/100000)+Data!Y143</f>
        <v>1.4599999999999999E-3</v>
      </c>
      <c r="BN146" s="87">
        <f>SUM(Base!$Z143+Base!$AA143+Base!$AK143*2+Base!$AL143*2+Base!$AM143*2+Base!$AN143+Base!$AO143+Base!$AP143+Base!$AT143*2+Base!$AV143*2+Base!$AX143*2+Base!$AY143*2+Base!$AZ143+Base!$BA143+Base!$BD143*2+Base!$BE143*2+Base!$BF143)/520+(ROW()/100000)+Data!Y143</f>
        <v>1.4599999999999999E-3</v>
      </c>
      <c r="BO146" s="87">
        <f>SUM(Base!$AA143+Base!$AK143*2+Base!$AL143*2+Base!$AM143*2+Base!$AN143+Base!$AO143+Base!$AP143*2+Base!$AV143*2+Base!$AX143*2+Base!$AY143*2+Base!$AZ143+Base!$BA143+Base!$BD143*2+Base!$BE143*2+Base!$BF143)/480+(ROW()/100000)+Data!Y143</f>
        <v>1.4599999999999999E-3</v>
      </c>
      <c r="BP146" s="87">
        <f>SUM(Base!$AA143+Base!$AG143+Base!$AK143*2+Base!$AL143*2+Base!$AM143*2+Base!$AN143+Base!$AO143+Base!$AP143*2+Base!$AT143+Base!$AV143*2+Base!$AX143*2+Base!$AY143*2+Base!$AZ143+Base!$BA143+Base!$BD143*2+Base!$BE143*2+Base!$BF143)/520+(ROW()/100000)+Data!Y143</f>
        <v>1.4599999999999999E-3</v>
      </c>
      <c r="BQ146" s="87">
        <f>SUM(Base!$Y143+Base!$AA143*2+Base!$AD143+Base!$AG143*2+Base!$AJ143*2+Base!$AL143+Base!$AN143*2+Base!$AP143*2+Base!$AR143*2+Base!$AT143*2+Base!$AV143*2+Base!$AW143*2+Base!$BA143)/440+(ROW()/100000)+Data!R143</f>
        <v>1.4599999999999999E-3</v>
      </c>
      <c r="BR146" s="87">
        <f>SUM(Base!$Z143*2+Base!$AA143+Base!$AJ143+Base!$AL143*2+Base!$AN143*2+Base!$AO143*2+Base!$AP143*2+Base!$AT143*2+Base!$AX143+Base!$AY143+Base!$BA143*2+Base!$BE143)/380+(ROW()/100000)+SUM(Data!V143+Data!W143)</f>
        <v>1.4599999999999999E-3</v>
      </c>
      <c r="BS146" s="87">
        <f>SUM(Base!$Y143+Base!$AA143*2+Base!$AD143+Base!$AG143*2+Base!$AJ143*2+Base!$AL143*2+Base!$AN143*2+Base!$AO143+Base!$AP143*2+Base!$AT143*2+Base!$AU143+Base!$AV143*2+Base!$AW143*2+Base!$AX143*2+Base!$AY143*2+Base!$AZ143+Base!$BA143+Base!$BD143+Base!$BE143*2)/620+(ROW()/100000)+SUM(Data!R143+Data!U143)</f>
        <v>1.4599999999999999E-3</v>
      </c>
      <c r="BT146" s="87">
        <f>SUM(Base!$L143+Base!$M143*2+Base!$N143+Base!$O143+Base!$P143+Base!$Q143*2+Base!$R143*2+Base!$T143*2+Base!$U143*2+Base!$V143+Base!$AA143+Base!$AG143+Base!$AL143*2+Base!$AN143*2+Base!$AO143*2+Base!$AP143+Base!$AU143*2+Base!$AW143+Base!$AY143+Base!$AZ143*2)/600+(ROW()/100000)+Data!L143</f>
        <v>1.4599999999999999E-3</v>
      </c>
      <c r="BU146" s="87">
        <f>SUM(Base!$L143+Base!$M143*2+Base!$N143+Base!$P143+Base!$Q143*2+Base!$R143*2+Base!$T143*2+Base!$U143+Base!$V143+Base!$AA143+Base!$AG143+Base!$AL143*2+Base!$AN143+Base!$AO143*2+Base!$AP143+Base!$AU143*2+Base!$AW143+Base!$AY143+Base!$AZ143*2)/540+(ROW()/100000)+Data!L143</f>
        <v>1.4599999999999999E-3</v>
      </c>
      <c r="BV146" s="87">
        <f>SUM(Base!$L143+Base!$M143*2+Base!$N143+Base!$P143+Base!$Q143*2+Base!$R143*2+Base!$T143*2+Base!$U143*2+Base!$V143+Base!$AA143+Base!$AG143+Base!$AL143*2+Base!$AN143*2+Base!$AO143*2+Base!$AP143+Base!$AU143*2+Base!$AW143+Base!$AY143+Base!$AZ143*2)/580+(ROW()/100000)+Data!L143</f>
        <v>1.4599999999999999E-3</v>
      </c>
      <c r="BW146" s="87">
        <f>SUM(Base!$Y143*2+Base!$Z143*2+Base!$AA143*2+Base!$AG143+Base!$AJ143+Base!$AL143*2+Base!$AN143*2+Base!$AO143+Base!$AP143+Base!$AT143*2+Base!$AX143+Base!$AY143*2+Base!$AZ143+Base!$BA143+Base!$BD143+Base!$BE143)/460+(ROW()/100000)+Data!X143</f>
        <v>1.4599999999999999E-3</v>
      </c>
      <c r="BX146" s="87">
        <f>SUM(Base!$Y143*2+Base!$Z143+Base!$AA143*2+Base!$AG143*2+Base!$AJ143*2+Base!$AL143+Base!$AN143*2+Base!$AP143*2+Base!$AR143*2+Base!$AT143*2+Base!$AW143*2+Base!$AY143*2+Base!$AZ143+Base!$BA143)/480+(ROW()/100000)+SUM(Data!V143+Data!W143+Data!X143+Data!Y143)</f>
        <v>1.4599999999999999E-3</v>
      </c>
      <c r="BY146" s="87">
        <f>SUM(Base!$Z143*2+Base!$AA143+Base!$AC143*2+Base!$AK143+Base!$AL143+Base!$AM143*2+Base!$AN143*2+Base!$AP143+Base!$AT143*2+Base!$AV143+Base!$BA143*2+Base!$BB143*2+Base!$BF143*2)/420+(ROW()/100000)+Data!Y143</f>
        <v>1.4599999999999999E-3</v>
      </c>
      <c r="BZ146" s="87">
        <f>SUM(Base!$Z143+Base!$AA143+Base!$AC143*2+Base!$AK143+Base!$AL143+Base!$AM143*2+Base!$AN143+Base!$AP143+Base!$AT143+Base!$AV143*2+Base!$BA143*2+Base!$BB143*2+Base!$BF143*2)/380+(ROW()/100000)+Data!Y143</f>
        <v>1.4599999999999999E-3</v>
      </c>
      <c r="CA146" s="87">
        <f>SUM(Base!$Z143*2+Base!$AA143+Base!$AD143*2+Base!$AF143+Base!$AG143*2+Base!$AI143*2+Base!$AL143*2+Base!$AN143+Base!$AO143+Base!$AP143+Base!$AT143*2+Base!$AU143*2+Base!$AX143*2+Base!$AY143+Base!$BA143+Base!$BD143*2+Base!$BE143*2+Base!$BF143)/560+(ROW()/100000)+Data!R143</f>
        <v>1.4599999999999999E-3</v>
      </c>
      <c r="CB146" s="87">
        <f>SUM(Base!$Z143+Base!$AA143+Base!$AD143+Base!$AF143*2+Base!$AG143*2+Base!$AI143*2+Base!$AL143+Base!$AN143+Base!$AO143+Base!$AP143+Base!$AT143*2+Base!$AU143*2+Base!$AX143*2+Base!$AY143+Base!$BA143+Base!$BD143*2+Base!$BE143*2+Base!$BF143)/520+(ROW()/100000)+Data!R143</f>
        <v>1.4599999999999999E-3</v>
      </c>
      <c r="CC146" s="87">
        <f>SUM(Base!$W143*2+Base!$Y143*2+Base!$AA143+Base!$AG143+Base!$AJ143*2+Base!$AL143+Base!$AR143+Base!$AT143+Base!$AX143+Base!$AY143*2+Base!$AZ143*2+Base!$BA143+Base!$BD143+Base!$BE143)/380+(ROW()/100000)+SUM(Data!S143+Data!T143+Data!V143+Data!W143)</f>
        <v>1.4599999999999999E-3</v>
      </c>
      <c r="CD146" s="87">
        <f>SUM(Base!$W143*2+Base!$Y143*2+Base!$AA143+Base!$AG143+Base!$AJ143*2+Base!$AT143+Base!$AX143+Base!$AY143*2+Base!$AZ143*2+Base!$BA143+Base!$BD143+Base!$BE143)/340+(ROW()/100000)+SUM(Data!S143+Data!T143+Data!V143+Data!W143)</f>
        <v>1.4599999999999999E-3</v>
      </c>
      <c r="CE146" s="87">
        <f>SUM(Base!$W143*2+Base!$Y143*2+Base!$AA143+Base!$AF143+Base!$AG143+Base!$AI143*2+Base!$AJ143*2+Base!$AL143+Base!$AO143+Base!$AP143+Base!$AR143+Base!$AT143*2+Base!$AU143+Base!$AV143*2+Base!$AX143*2+Base!$AY143*2+Base!$AZ143+Base!$BA143+Base!$BD143*2+Base!$BE143*2)/600+(ROW()/100000)+SUM(Data!M143:P143)</f>
        <v>1.4599999999999999E-3</v>
      </c>
      <c r="CF146" s="87">
        <f>SUM(Base!$W143+Base!$Y143+Base!$AA143+Base!$AF143*2+Base!$AG143+Base!$AI143*2+Base!$AJ143+Base!$AL143*2+Base!$AO143+Base!$AP143+Base!$AT143+Base!$AU143*2+Base!$AV143*2+Base!$AX143*2+Base!$AY143*2+Base!$AZ143+Base!$BA143+Base!$BD143+Base!$BE143*2)/540+(ROW()/100000)+SUM(Data!M143:P143)</f>
        <v>1.4599999999999999E-3</v>
      </c>
      <c r="CG146" s="87">
        <f>SUM(Base!$W143*2+Base!$Y143*2+Base!$AA143+Base!$AF143*2+Base!$AG143+Base!$AI143*2+Base!$AJ143+Base!$AL143+Base!$AO143+Base!$AP143+Base!$AT143*2+Base!$AU143+Base!$AV143*2+Base!$AX143*2+Base!$AY143*2+Base!$AZ143+Base!$BA143+Base!$BD143+Base!$BE143*2)/560+(ROW()/100000)+SUM(Data!M143:P143)</f>
        <v>1.4599999999999999E-3</v>
      </c>
      <c r="CH146" s="87">
        <f>SUM(Base!$W143*2+Base!$Y143*2+Base!$AA143+Base!$AC143*2+Base!$AF143*2+Base!$AG143+Base!$AI143*2+Base!$AJ143+Base!$AK143+Base!$AL143+Base!$AM143+Base!$AN143+Base!$AO143+Base!$AP143+Base!$AT143*2+Base!$AU143+Base!$AX143+Base!$AZ143+Base!$BB143*2+Base!$BD143*2+Base!$BE143*2+Base!$BF143*2)/640+(ROW()/100000)+Data!Q143</f>
        <v>1.4599999999999999E-3</v>
      </c>
      <c r="CI146" s="87">
        <f>SUM(Base!$Y143+Base!$AA143+Base!$AC143*2+Base!$AF143*2+Base!$AG143+Base!$AI143*2+Base!$AJ143+Base!$AK143+Base!$AL143+Base!$AM143+Base!$AN143+Base!$AO143+Base!$AP143+Base!$AU143*2+Base!$AX143+Base!$AZ143+Base!$BB143*2+Base!$BD143+Base!$BF143*2)/500+(ROW()/100000)+Data!Q143</f>
        <v>1.4599999999999999E-3</v>
      </c>
      <c r="CJ146" s="87">
        <f>SUM(Base!$W143+Base!$Y143*2+Base!$AA143+Base!$AC143*2+Base!$AF143*2+Base!$AG143+Base!$AI143*2+Base!$AJ143+Base!$AK143+Base!$AL143+Base!$AM143+Base!$AN143+Base!$AO143+Base!$AP143+Base!$AT143+Base!$AU143*2+Base!$AX143+Base!$AZ143+Base!$BB143*2+Base!$BD143*2+Base!$BE143+Base!$BF143*2)/600+(ROW()/100000)+Data!Q143</f>
        <v>1.4599999999999999E-3</v>
      </c>
      <c r="CK146" s="87">
        <f>SUM(Base!$W143*2+Base!$AA143*2+Base!$AG143*2+Base!$AI143+Base!$AJ143+Base!$AL143+Base!$AN143+Base!$AP143*2+Base!$AT143+Base!$AV143*2+Base!$AW143+Base!$AX143*2+Base!$BE143*2)/400+(ROW()/100000)+SUM(Data!S143+Data!T143)</f>
        <v>1.4599999999999999E-3</v>
      </c>
      <c r="CL146" s="87">
        <f>SUM(Base!$W143+Base!$AA143+Base!$AF143+Base!$AG143*2+Base!$AI143*2+Base!$AJ143+Base!$AL143+Base!$AN143+Base!$AO143*2+Base!$AP143*2+Base!$AU143*2+Base!$AV143*2+Base!$AX143*2+Base!$BE143)/420+(ROW()/100000)+SUM(Data!S143+Data!T143)</f>
        <v>1.4599999999999999E-3</v>
      </c>
      <c r="CM146" s="87">
        <f>SUM(Base!$W143+Base!$AA143+Base!$AG143*2+Base!$AI143*2+Base!$AJ143+Base!$AL143+Base!$AN143+Base!$AO143+Base!$AP143*2+Base!$AT143+Base!$AU143+Base!$AV143*2+Base!$AW143+Base!$AX143*2+Base!$BE143*2)/420+(ROW()/100000)+SUM(Data!S143+Data!T143)</f>
        <v>1.4599999999999999E-3</v>
      </c>
      <c r="CN146" s="87">
        <f>SUM(Base!$Y143*2+Base!$AA143*2+Base!$AG143*2+Base!$AJ143*2+Base!$AL143+Base!$AN143*2+Base!$AP143*2+Base!$AR143+Base!$AT143*2+Base!$AV143*2+Base!$AW143*2+Base!$AY143+Base!$AZ143)/440+(ROW()/100000)+SUM(Data!S143+Data!T143)</f>
        <v>1.4599999999999999E-3</v>
      </c>
      <c r="CO146" s="87">
        <f>SUM(Base!$Y143+Base!$AA143*2+Base!$AG143*2+Base!$AJ143*2+Base!$AN143*2+Base!$AP143*2+Base!$AT143+Base!$AV143*2+Base!$AW143*2+Base!$AZ143)/340+(ROW()/100000)+SUM(Data!S143+Data!T143)</f>
        <v>1.4599999999999999E-3</v>
      </c>
      <c r="CP146" s="87">
        <f>SUM(Base!$W143+Base!$Z143+Base!$AA143+Base!$AC143*2+Base!$AL143+Base!$AM143*2+Base!$AT143*2+Base!$AV143+Base!$AX143+Base!$BA143+Base!$BB143*2+Base!$BE143+Base!$BF143*2)/360+(ROW()/100000)+SUM(Data!V143+Data!W143)</f>
        <v>1.4599999999999999E-3</v>
      </c>
      <c r="CQ146" s="89">
        <f>SUM(Base!$W143+Base!$AA143+Base!$AC143*2+Base!$AL143+Base!$AM143*2+Base!$AT143+Base!$AV143*2+Base!$AX143+Base!$BA143+Base!$BB143*2+Base!$BE143+Base!$BF143*2)/340+(ROW()/100000)+SUM(Data!V143+Data!W143)</f>
        <v>1.4599999999999999E-3</v>
      </c>
      <c r="CR146" s="1"/>
    </row>
    <row r="147" spans="1:96" ht="25" customHeight="1" x14ac:dyDescent="0.3">
      <c r="A147" s="1"/>
      <c r="B147" s="199">
        <f>Base!B144</f>
        <v>0</v>
      </c>
      <c r="C147" s="200">
        <f>Base!C144</f>
        <v>0</v>
      </c>
      <c r="D147" s="1"/>
      <c r="E147" s="201">
        <f>Base!E144</f>
        <v>0</v>
      </c>
      <c r="F147" s="202" t="str">
        <f t="shared" si="6"/>
        <v>A (D)</v>
      </c>
      <c r="G147" s="1"/>
      <c r="H147" s="201">
        <f>Base!I144</f>
        <v>0</v>
      </c>
      <c r="I147" s="200">
        <f>Base!H144</f>
        <v>0</v>
      </c>
      <c r="J147" s="1"/>
      <c r="K147" s="203">
        <f>SUM(Base!$AF144*2+Base!$AI144*2+Base!$AL144*2+Base!$AN144+Base!$AO144*2+Base!$AP144*2+Base!$AU144*2+Base!$AV144+Base!$BF144)/300+(ROW()/100000)+Data!R144</f>
        <v>1.47E-3</v>
      </c>
      <c r="L147" s="204">
        <f>SUM(Base!$Y144*2+Base!$Z144*2+Base!$AA144*2+Base!$AG144+Base!$AJ144*2+Base!$AL144+Base!$AN144*2+Base!$AP144+Base!$AT144*2+Base!$AX144+Base!$AY144*2+Base!$AZ144+Base!$BA144+Base!$BD144+Base!$BE144)/440+(ROW()/100000)+Data!Y144</f>
        <v>1.47E-3</v>
      </c>
      <c r="M147" s="204">
        <f>SUM(Base!$Y144*2+Base!$Z144+Base!$AA144*2+Base!$AD144*2+Base!$AG144*2+Base!$AJ144*2+Base!$AL144*2+Base!$AN144+Base!$AP144*2+Base!$AR144*2+Base!$AT144*2+Base!$AW144+Base!$AZ144)/440+(ROW()/100000)+Data!X144</f>
        <v>1.47E-3</v>
      </c>
      <c r="N147" s="204">
        <f>SUM(Base!$Y144+Base!$AA144*2+Base!$AD144*2+Base!$AG144*2+Base!$AJ144*2+Base!$AL144*2+Base!$AN144+Base!$AP144*2+Base!$AR144*2+Base!$AT144*2+Base!$AW144+Base!$AZ144)/400+(ROW()/100000)+Data!X144</f>
        <v>1.47E-3</v>
      </c>
      <c r="O147" s="204">
        <f>SUM(Base!$Y144+Base!$AA144*2+Base!$AG144*2+Base!$AJ144*2+Base!$AL144+Base!$AN144*2+Base!$AP144*2+Base!$AR144+Base!$AT144*2+Base!$AV144*2+Base!$AW144*2+Base!$AY144+Base!$AZ144)/420+(ROW()/100000)+SUM(Data!U144+Data!V144+Data!W144+Data!X144)</f>
        <v>1.47E-3</v>
      </c>
      <c r="P147" s="204">
        <f>SUM(Base!$Y144+Base!$AA144*2+Base!$AG144*2+Base!$AJ144*2+Base!$AL144+Base!$AN144*2+Base!$AP144*2+Base!$AR144+Base!$AT144*2+Base!$AV144*2+Base!$AW144*2+Base!$AZ144)/400+(ROW()/100000)+SUM(Data!U144+Data!V144+Data!W144+Data!X144)</f>
        <v>1.47E-3</v>
      </c>
      <c r="Q147" s="204">
        <f>SUM(Base!$Y144+Base!$Z144+Base!$AA144+Base!$AD144+Base!$AG144*2+Base!$AI144*2+Base!$AJ144+Base!$AK144+Base!$AL144+Base!$AN144+Base!$AP144+Base!$AT144*2+Base!$AU144+Base!$AV144*2+Base!$AX144*2+Base!$AY144+Base!$BA144+Base!$BD144+Base!$BE144*2+Base!$BF144)/520+(ROW()/100000)+Data!U144</f>
        <v>1.47E-3</v>
      </c>
      <c r="R147" s="204">
        <f>SUM(Base!$AA144+Base!$AC144+Base!$AF144*2+Base!$AG144*2+Base!$AI144*2+Base!$AJ144+Base!$AL144*2+Base!$AM144+Base!$AN144*2+Base!$AO144*2+Base!$AP144*2+Base!$AU144*2+Base!$AW144+Base!$BB144+Base!$BD144*2+Base!$BF144+Base!$BF144*2)/500+(ROW()/100000)+Data!Q144</f>
        <v>1.47E-3</v>
      </c>
      <c r="S147" s="204">
        <f>SUM(Base!$AA144+Base!$AC144*2+Base!$AF144*2+Base!$AG144*2+Base!$AI144*2+Base!$AJ144+Base!$AK144+Base!$AL144+Base!$AM144+Base!$AN144*2+Base!$AO144+Base!$AP144+Base!$AU144*2+Base!$AW144+Base!$BB144*2+Base!$BD144+Base!$BF144*2)/500+(ROW()/100000)+Data!Q144</f>
        <v>1.47E-3</v>
      </c>
      <c r="T147" s="204">
        <f>SUM(Base!$AA144+Base!$AC144*2+Base!$AF144+Base!$AG144*2+Base!$AI144*2+Base!$AJ144+Base!$AK144*2+Base!$AL144+Base!$AM144*2+Base!$AN144*2+Base!$AO144+Base!$AP144*2+Base!$AU144*2+Base!$AW144+Base!$BB144*2+Base!$BF144*2)/520+(ROW()/100000)+Data!Q144</f>
        <v>1.47E-3</v>
      </c>
      <c r="U147" s="204">
        <f>SUM(Base!$AF144+Base!$AI144*2+Base!$AK144*2+Base!$AL144*2+Base!$AM144+Base!$AO144+Base!$AU144+Base!$AV144*2+Base!$AX144*2+Base!$AZ144+Base!$BD144+Base!$BE144*2+Base!$BF144)/380+(ROW()/100000)+SUM(Data!R144+Data!U144)</f>
        <v>1.47E-3</v>
      </c>
      <c r="V147" s="204">
        <f>SUM(Base!$AF144+Base!$AG144+Base!$AI144*2+Base!$AK144*2+Base!$AL144*2+Base!$AM144+Base!$AO144+Base!$AV144*2+Base!$AX144*2+Base!$AZ144+Base!$BD144+Base!$BE144*2+Base!$BF144)/380+(ROW()/100000)+SUM(Data!R144+Data!U144)</f>
        <v>1.47E-3</v>
      </c>
      <c r="W147" s="204">
        <f>SUM(Base!$AA144*2+Base!$AG144*2+Base!$AI144*2+Base!$AJ144+Base!$AL144+Base!$AN144+Base!$AO144+Base!$AP144*2+Base!$AT144+Base!$AU144*2+Base!$AV144*2+Base!$AW144+Base!$AX144+Base!$BE144*2)/420+(ROW()/100000)+Data!U144</f>
        <v>1.47E-3</v>
      </c>
      <c r="X147" s="204">
        <f>SUM(Base!$AC144+Base!$AF144*2+Base!$AI144*2+Base!$AL144*2+Base!$AM144+Base!$AN144+Base!$AO144*2+Base!$AP144*2+Base!$AU144*2+Base!$BB144+Base!$BD144*2+Base!$BF144)/380+(ROW()/100000)+Data!Q144</f>
        <v>1.47E-3</v>
      </c>
      <c r="Y147" s="204">
        <f>SUM(Base!$AC144*2+Base!$AF144*2+Base!$AI144*2+Base!$AK144+Base!$AL144+Base!$AM144+Base!$AN144+Base!$AO144+Base!$AP144+Base!$AU144*2+Base!$BB144*2+Base!$BD144+Base!$BF144*2)/380+(ROW()/100000)+Data!Q144</f>
        <v>1.47E-3</v>
      </c>
      <c r="Z147" s="204">
        <f>SUM(Base!$AC144*2+Base!$AF144+Base!$AI144*2+Base!$AK144*2+Base!$AL144+Base!$AM144*2+Base!$AN144+Base!$AO144+Base!$AP144*2+Base!$AU144*2+Base!$BB144*2+Base!$BF144*2)/400+(ROW()/100000)+Data!Q144</f>
        <v>1.47E-3</v>
      </c>
      <c r="AA147" s="204">
        <f>SUM(Base!$Y144*2+Base!$Z144*2+Base!$AA144*2+Base!$AC144*2+Base!$AD144+Base!$AG144+Base!$AJ144*2+Base!$AL144*2+Base!$AN144*2+Base!$AP144+Base!$AT144*2+Base!$AV144+Base!$AW144+Base!$AX144+Base!$AY144*2+Base!$AZ144*2+Base!$BA144+Base!$BB144+Base!$BD144+Base!$BE144+Base!$BF144*2)/640+(ROW()/100000)+Data!Y144</f>
        <v>1.47E-3</v>
      </c>
      <c r="AB147" s="204">
        <f>SUM(Base!$Y144*2+Base!$Z144+Base!$AA144*2+Base!$AC144*2+Base!$AD144*2+Base!$AG144*2+Base!$AJ144*2+Base!$AL144*2+Base!$AN144*2+Base!$AP144*2+Base!$AT144*2+Base!$AV144+Base!$AW144*2+Base!$AX144+Base!$AY144*2+Base!$AZ144*2+Base!$BA144+Base!$BB144+Base!$BD144+Base!$BE144+Base!$BF144*2)/700+(ROW()/100000)+Data!Y144</f>
        <v>1.47E-3</v>
      </c>
      <c r="AC147" s="204">
        <f>SUM(Base!$AA144*2+Base!$AD144+Base!$AG144*2+Base!$AI144+Base!$AJ144+Base!$AL144+Base!$AN144+Base!$AP144*2+Base!$AT144*2+Base!$AV144+Base!$AW144+Base!$AX144+Base!$AY144+Base!$BE144)/360+(ROW()/100000)+Data!U144</f>
        <v>1.47E-3</v>
      </c>
      <c r="AD147" s="204">
        <f>SUM(Base!$AA144+Base!$AF144+Base!$AG144+Base!$AI144*2+Base!$AJ144+Base!$AK144+Base!$AL144+Base!$AN144+Base!$AO144*2+Base!$AP144*2+Base!$AU144*2+Base!$AV144*2+Base!$AX144+Base!$BE144)/380+(ROW()/100000)+Data!U144</f>
        <v>1.47E-3</v>
      </c>
      <c r="AE147" s="204">
        <f>SUM(Base!$AA144*2+Base!$AG144*2+Base!$AI144*2+Base!$AJ144+Base!$AL144+Base!$AN144+Base!$AO144+Base!$AP144*2+Base!$AT144+Base!$AV144*2+Base!$AW144+Base!$AX144+Base!$BE144)/360+(ROW()/100000)+Data!U144</f>
        <v>1.47E-3</v>
      </c>
      <c r="AF147" s="204">
        <f>SUM(Base!$W144*2+Base!$Y144*2+Base!$AA144+Base!$AF144+Base!$AG144+Base!$AI144+Base!$AJ144*2+Base!$AL144+Base!$AP144+Base!$AR144*2+Base!$AT144*2+Base!$AU144+Base!$AV144*2+Base!$AX144*2+Base!$AY144*2+Base!$AZ144+Base!$BA144+Base!$BD144+Base!$BE144*2)/560+(ROW()/100000)+SUM(Data!M144:P144)</f>
        <v>1.47E-3</v>
      </c>
      <c r="AG147" s="204">
        <f>SUM(Base!$W144*2+Base!$Y144*2+Base!$AA144+Base!$AF144+Base!$AG144+Base!$AI144+Base!$AJ144*2+Base!$AL144+Base!$AP144+Base!$AR144+Base!$AT144*2+Base!$AU144+Base!$AV144*2+Base!$AX144*2+Base!$AY144*2+Base!$AZ144+Base!$BA144+Base!$BD144+Base!$BE144*2)/540+(ROW()/100000)+SUM(Data!M144:P144)</f>
        <v>1.47E-3</v>
      </c>
      <c r="AH147" s="204">
        <f>SUM(Base!$Y144+Base!$Z144+Base!$AA144*2+Base!$AG144*2+Base!$AJ144*2+Base!$AL144+Base!$AN144*2+Base!$AP144*2+Base!$AR144+Base!$AT144*2+Base!$AV144*2+Base!$AW144+Base!$BA144+Base!$BF144)/420+(ROW()/100000)+Data!Y144</f>
        <v>1.47E-3</v>
      </c>
      <c r="AI147" s="204">
        <f>SUM(Base!$Z144+Base!$AA144*2+Base!$AG144*2+Base!$AJ144*2+Base!$AL144+Base!$AN144*2+Base!$AP144*2+Base!$AR144+Base!$AT144*2+Base!$AV144*2+Base!$AW144+Base!$BA144+Base!$BF144)/400+(ROW()/100000)+Data!Y144</f>
        <v>1.47E-3</v>
      </c>
      <c r="AJ147" s="204">
        <f>SUM(Base!$AA144*2+Base!$AG144*2+Base!$AI144+Base!$AJ144*2+Base!$AL144+Base!$AN144*2+Base!$AP144*2+Base!$AU144+Base!$AV144*2+Base!$AW144*2+Base!$BA144)/360+(ROW()/100000)+SUM(Data!R144+Data!U144)</f>
        <v>1.47E-3</v>
      </c>
      <c r="AK147" s="204">
        <f>SUM(Base!$AA144*2+Base!$AG144*2+Base!$AJ144*2+Base!$AL144+Base!$AN144*2+Base!$AP144*2+Base!$AT144+Base!$AU144+Base!$AV144*2+Base!$AW144*2+Base!$BA144)/360+(ROW()/100000)+SUM(Data!R144+Data!U144)</f>
        <v>1.47E-3</v>
      </c>
      <c r="AL147" s="204">
        <f>SUM(Base!$AF144+Base!$AG144+Base!$AI144*2+Base!$AK144+Base!$AL144*2+Base!$AN144+Base!$AO144*2+Base!$AP144+Base!$AU144*2+Base!$AV144*2+Base!$AX144)/360+(ROW()/100000)+Data!R144</f>
        <v>1.47E-3</v>
      </c>
      <c r="AM147" s="204">
        <f>SUM(Base!$AA144+Base!$AF144+Base!$AG144+Base!$AI144*2+Base!$AK144+Base!$AL144*2+Base!$AN144+Base!$AO144*2+Base!$AP144+Base!$AU144*2+Base!$AV144*2+Base!$AX144)/380+(ROW()/100000)+Data!R144</f>
        <v>1.47E-3</v>
      </c>
      <c r="AN147" s="204">
        <f>SUM(Base!$W144+Base!$Y144+Base!$AA144+Base!$AF144+Base!$AI144+Base!$AJ144*2+Base!$AK144+Base!$AL144*2+Base!$AO144+Base!$AP144+Base!$AT144*2+Base!$AU144*2+Base!$AV144*2+Base!$AX144*2+Base!$AY144)/460+(ROW()/100000)+SUM(Data!S144+Data!T144)</f>
        <v>1.47E-3</v>
      </c>
      <c r="AO147" s="204">
        <f>SUM(Base!$W144*2+Base!$Y144+Base!$AA144+Base!$AF144+Base!$AI144+Base!$AJ144*2+Base!$AK144+Base!$AL144+Base!$AN144+Base!$AO144+Base!$AP144+Base!$AT144*2+Base!$AU144+Base!$AV144*2+Base!$AX144*2+Base!$AY144)/480+(ROW()/100000)+SUM(Data!S144+Data!T144)</f>
        <v>1.47E-3</v>
      </c>
      <c r="AP147" s="204">
        <f>SUM(Base!$Y144+Base!$AA144*2+Base!$AG144*2+Base!$AJ144*2+Base!$AL144+Base!$AN144*2+Base!$AP144*2+Base!$AR144+Base!$AT144+Base!$AV144+Base!$AW144*2+Base!$AZ144)/360+(ROW()/100000)+Data!X144</f>
        <v>1.47E-3</v>
      </c>
      <c r="AQ147" s="204">
        <f>SUM(Base!$W144*2+Base!$Y144+Base!$AA144+Base!$AF144*2+Base!$AG144+Base!$AI144*2+Base!$AJ144+Base!$AL144*2+Base!$AO144+Base!$AP144+Base!$AT144+Base!$AU144*2+Base!$AV144*2+Base!$AX144+Base!$AZ144)/460+(ROW()/100000)+SUM(Data!M144:P144)</f>
        <v>1.47E-3</v>
      </c>
      <c r="AR147" s="204">
        <f>SUM(Base!$W144+Base!$AF144*2+Base!$AG144+Base!$AI144*2+Base!$AL144*2+Base!$AO144*2+Base!$AP144+Base!$AU144*2+Base!$AV144+Base!$AX144)/340+(ROW()/100000)+SUM(Data!M144:P144)</f>
        <v>1.47E-3</v>
      </c>
      <c r="AS147" s="204">
        <f>SUM(Base!$W144+Base!$Y144+Base!$AF144*2+Base!$AG144+Base!$AI144*2+Base!$AJ144+Base!$AL144*2+Base!$AO144*2+Base!$AP144+Base!$AU144*2+Base!$AV144*2+Base!$AX144)/400+(ROW()/100000)+SUM(Data!M144:P144)</f>
        <v>1.47E-3</v>
      </c>
      <c r="AT147" s="204">
        <f>SUM(Base!$Y144*2+Base!$Z144+Base!$AA144*2+Base!$AG144*2+Base!$AJ144*2+Base!$AL144+Base!$AN144*2+Base!$AP144*2+Base!$AR144+Base!$AT144*2+Base!$AV144+Base!$AW144*2+Base!$AY144*2+Base!$AZ144*2+Base!$BA144)/500+(ROW()/100000)+Data!Y144</f>
        <v>1.47E-3</v>
      </c>
      <c r="AU147" s="204">
        <f>SUM(Base!$L144*2+Base!$M144*2+Base!$N144*2+Base!$P144*2+Base!$Q144*2+Base!$R144+Base!$T144*2+Base!$V144+Base!$AL144+Base!$AO144*2+Base!$AP144+Base!$AU144*2+Base!$AZ144*2)/440+(ROW()/100000)+Data!L144</f>
        <v>1.47E-3</v>
      </c>
      <c r="AV147" s="204">
        <f>SUM(Base!$AA144+Base!$AF144*2+Base!$AG144+Base!$AI144*2+Base!$AK144+Base!$AL144*2+Base!$AM144+Base!$AN144*2+Base!$AO144*2+Base!$AP144*2+Base!$AU144*2+Base!$AV144*2+Base!$AX144+Base!$BB144+Base!$BE144+Base!$BF144)/480+(ROW()/100000)+Data!R144</f>
        <v>1.47E-3</v>
      </c>
      <c r="AW147" s="204">
        <f>SUM(Base!$Y144*2+Base!$Z144*2+Base!$AA144*2+Base!$AD144+Base!$AG144+Base!$AJ144*2+Base!$AL144*2+Base!$AN144+Base!$AR144+Base!$AT144*2+Base!$AX144+Base!$AY144*2+Base!$AZ144*2+Base!$BA144+Base!$BD144+Base!$BE144)/480+(ROW()/100000)+SUM(Data!V144+Data!W144)</f>
        <v>1.47E-3</v>
      </c>
      <c r="AX147" s="204">
        <f>SUM(Base!$Y144*2+Base!$Z144*2+Base!$AA144*2+Base!$AD144+Base!$AG144+Base!$AJ144*2+Base!$AL144+Base!$AN144+Base!$AR144+Base!$AT144*2+Base!$AW144+Base!$AX144+Base!$AY144*2+Base!$AZ144*2+Base!$BA144+Base!$BD144+Base!$BE144)/480+(ROW()/100000)+SUM(Data!V144+Data!W144)</f>
        <v>1.47E-3</v>
      </c>
      <c r="AY147" s="204">
        <f>SUM(Base!$Y144+Base!$AA144+Base!$AC144*2+Base!$AF144*2+Base!$AG144+Base!$AI144*2+Base!$AJ144+Base!$AK144+Base!$AL144+Base!$AM144+Base!$AN144+Base!$AO144+Base!$AP144+Base!$AU144*2+Base!$AX144+Base!$AZ144+Base!$BB144+Base!$BD144+Base!$BE144*2)/480+(ROW()/100000)+SUM(Data!M144:P144)</f>
        <v>1.47E-3</v>
      </c>
      <c r="AZ147" s="204">
        <f>SUM(Base!$W144*2+Base!$Y144*2+Base!$AA144+Base!$AD144+Base!$AG144*2+Base!$AJ144*2+Base!$AL144+Base!$AN144+Base!$AP144+Base!$AR144+Base!$AT144+Base!$AW144+Base!$AX144+Base!$AY144*2+Base!$AZ144*2+Base!$BA144+Base!$BD144+Base!$BE144)/480+(ROW()/100000)+SUM(Data!S144+Data!T144+Data!V144+Data!W144)</f>
        <v>1.47E-3</v>
      </c>
      <c r="BA147" s="204">
        <f>SUM(Base!$W144*2+Base!$Y144*2+Base!$AA144+Base!$AD144+Base!$AG144*2+Base!$AJ144*2+Base!$AN144+Base!$AP144+Base!$AT144+Base!$AW144+Base!$AX144+Base!$AY144*2+Base!$AZ144*2+Base!$BA144+Base!$BD144+Base!$BE144)/440+(ROW()/100000)+SUM(Data!S144+Data!T144+Data!V144+Data!W144)</f>
        <v>1.47E-3</v>
      </c>
      <c r="BB147" s="204">
        <f>SUM(Base!$W144+Base!$Y144+Base!$AA144*2+Base!$AD144+Base!$AF144+Base!$AG144*2+Base!$AI144*2+Base!$AJ144*2+Base!$AL144+Base!$AN144*2+Base!$AO144+Base!$AP144*2+Base!$AR144+Base!$AT144*2+Base!$AU144+Base!$AV144*2+Base!$AW144*2+Base!$AX144+Base!$AY144*2+Base!$AZ144)/640+(ROW()/100000)+SUM(Data!M144:P144)</f>
        <v>1.47E-3</v>
      </c>
      <c r="BC147" s="204">
        <f>SUM(Base!$AA144+Base!$AF144+Base!$AG144*2+Base!$AI144*2+Base!$AJ144+Base!$AL144*2+Base!$AN144+Base!$AO144+Base!$AP144*2+Base!$AT144+Base!$AU144*2+Base!$AV144*2+Base!$AX144+Base!$AY144+Base!$AZ144)/440+(ROW()/100000)+SUM(Data!M144:P144)</f>
        <v>1.47E-3</v>
      </c>
      <c r="BD147" s="204">
        <f>SUM(Base!$AA144*2+Base!$AF144+Base!$AG144*2+Base!$AI144*2+Base!$AJ144+Base!$AL144+Base!$AN144*2+Base!$AO144+Base!$AP144*2+Base!$AT144+Base!$AU144+Base!$AV144*2+Base!$AW144+Base!$AX144+Base!$AY144+Base!$AZ144)/460+(ROW()/100000)+SUM(Data!M144:P144)</f>
        <v>1.47E-3</v>
      </c>
      <c r="BE147" s="204">
        <f>SUM(Base!$AA144*2+Base!$AC144*2+Base!$AF144*2+Base!$AG144*2+Base!$AI144*2+Base!$AJ144*2+Base!$AL144+Base!$AM144+Base!$AN144*2+Base!$AO144+Base!$AP144*2+Base!$AU144*2+Base!$AV144*2+Base!$BB144*2+Base!$BD144+Base!$BE144+Base!$BF144*2)/580+(ROW()/100000)+Data!Q144</f>
        <v>1.47E-3</v>
      </c>
      <c r="BF147" s="204">
        <f>SUM(Base!$Y144+Base!$AA144*2+Base!$AC144*2+Base!$AF144*2+Base!$AG144*2+Base!$AI144*2+Base!$AJ144*2+Base!$AL144+Base!$AM144+Base!$AN144*2+Base!$AO144+Base!$AP144*2+Base!$AU144*2+Base!$AV144*2+Base!$AW144+Base!$BB144*2+Base!$BD144+Base!$BE144+Base!$BF144*2)/620+(ROW()/100000)+Data!Q144</f>
        <v>1.47E-3</v>
      </c>
      <c r="BG147" s="204">
        <f>SUM(Base!$Y144*2+Base!$Z144+Base!$AA144+Base!$AD144+Base!$AG144*2+Base!$AJ144*2+Base!$AL144+Base!$AN144+Base!$AP144*2+Base!$AR144+Base!$AT144*2+Base!$AW144*2+Base!$AX144*2+Base!$AY144*2+Base!$BA144+Base!$BE144)/480+(ROW()/100000)+Data!U144</f>
        <v>1.47E-3</v>
      </c>
      <c r="BH147" s="204">
        <f>SUM(Base!$Y144+Base!$AA144+Base!$AD144+Base!$AG144*2+Base!$AI144+Base!$AJ144*2+Base!$AL144+Base!$AN144+Base!$AP144*2+Base!$AT144*2+Base!$AW144+Base!$AX144*2+Base!$AY144*2+Base!$BA144+Base!$BE144)/420+(ROW()/100000)+Data!U144</f>
        <v>1.47E-3</v>
      </c>
      <c r="BI147" s="204">
        <f>SUM(Base!$AC144+Base!$AF144*2+Base!$AI144*2+Base!$AL144*2+Base!$AM144+Base!$AO144*2+Base!$AU144*2+Base!$BB144+Base!$BD144*2+Base!$BF144)/320+(ROW()/100000)+Data!Q144</f>
        <v>1.47E-3</v>
      </c>
      <c r="BJ147" s="204">
        <f>SUM(Base!$AC144*2+Base!$AF144*2+Base!$AI144*2+Base!$AK144+Base!$AL144+Base!$AM144+Base!$AO144+Base!$AU144*2+Base!$BB144*2+Base!$BD144+Base!$BF144*2)/340+(ROW()/100000)+Data!Q144</f>
        <v>1.47E-3</v>
      </c>
      <c r="BK147" s="204">
        <f>SUM(Base!$AC144*2+Base!$AF144+Base!$AI144*2+Base!$AK144*2+Base!$AL144+Base!$AM144*2+Base!$AO144+Base!$AU144*2+Base!$BB144*2+Base!$BF144*2)/340+(ROW()/100000)+Data!Q144</f>
        <v>1.47E-3</v>
      </c>
      <c r="BL147" s="204">
        <f>SUM(Base!$AC144+Base!$AF144*2+Base!$AI144*2+Base!$AK144+Base!$AL144*2+Base!$AM144+Base!$AO144+Base!$AU144*2+Base!$AV144+Base!$BF144*2)/300+(ROW()/100000)+SUM(Data!M144:P144)</f>
        <v>1.47E-3</v>
      </c>
      <c r="BM147" s="204">
        <f>SUM(Base!$Z144*2+Base!$AA144+Base!$AC144+Base!$AJ144+Base!$AL144*2+Base!$AN144*2+Base!$AP144+Base!$AT144*2+Base!$AY144)/260+(ROW()/100000)+Data!Y144</f>
        <v>1.47E-3</v>
      </c>
      <c r="BN147" s="204">
        <f>SUM(Base!$Z144+Base!$AA144+Base!$AK144*2+Base!$AL144*2+Base!$AM144*2+Base!$AN144+Base!$AO144+Base!$AP144+Base!$AT144*2+Base!$AV144*2+Base!$AX144*2+Base!$AY144*2+Base!$AZ144+Base!$BA144+Base!$BD144*2+Base!$BE144*2+Base!$BF144)/520+(ROW()/100000)+Data!Y144</f>
        <v>1.47E-3</v>
      </c>
      <c r="BO147" s="204">
        <f>SUM(Base!$AA144+Base!$AK144*2+Base!$AL144*2+Base!$AM144*2+Base!$AN144+Base!$AO144+Base!$AP144*2+Base!$AV144*2+Base!$AX144*2+Base!$AY144*2+Base!$AZ144+Base!$BA144+Base!$BD144*2+Base!$BE144*2+Base!$BF144)/480+(ROW()/100000)+Data!Y144</f>
        <v>1.47E-3</v>
      </c>
      <c r="BP147" s="204">
        <f>SUM(Base!$AA144+Base!$AG144+Base!$AK144*2+Base!$AL144*2+Base!$AM144*2+Base!$AN144+Base!$AO144+Base!$AP144*2+Base!$AT144+Base!$AV144*2+Base!$AX144*2+Base!$AY144*2+Base!$AZ144+Base!$BA144+Base!$BD144*2+Base!$BE144*2+Base!$BF144)/520+(ROW()/100000)+Data!Y144</f>
        <v>1.47E-3</v>
      </c>
      <c r="BQ147" s="204">
        <f>SUM(Base!$Y144+Base!$AA144*2+Base!$AD144+Base!$AG144*2+Base!$AJ144*2+Base!$AL144+Base!$AN144*2+Base!$AP144*2+Base!$AR144*2+Base!$AT144*2+Base!$AV144*2+Base!$AW144*2+Base!$BA144)/440+(ROW()/100000)+Data!R144</f>
        <v>1.47E-3</v>
      </c>
      <c r="BR147" s="204">
        <f>SUM(Base!$Z144*2+Base!$AA144+Base!$AJ144+Base!$AL144*2+Base!$AN144*2+Base!$AO144*2+Base!$AP144*2+Base!$AT144*2+Base!$AX144+Base!$AY144+Base!$BA144*2+Base!$BE144)/380+(ROW()/100000)+SUM(Data!V144+Data!W144)</f>
        <v>1.47E-3</v>
      </c>
      <c r="BS147" s="204">
        <f>SUM(Base!$Y144+Base!$AA144*2+Base!$AD144+Base!$AG144*2+Base!$AJ144*2+Base!$AL144*2+Base!$AN144*2+Base!$AO144+Base!$AP144*2+Base!$AT144*2+Base!$AU144+Base!$AV144*2+Base!$AW144*2+Base!$AX144*2+Base!$AY144*2+Base!$AZ144+Base!$BA144+Base!$BD144+Base!$BE144*2)/620+(ROW()/100000)+SUM(Data!R144+Data!U144)</f>
        <v>1.47E-3</v>
      </c>
      <c r="BT147" s="204">
        <f>SUM(Base!$L144+Base!$M144*2+Base!$N144+Base!$O144+Base!$P144+Base!$Q144*2+Base!$R144*2+Base!$T144*2+Base!$U144*2+Base!$V144+Base!$AA144+Base!$AG144+Base!$AL144*2+Base!$AN144*2+Base!$AO144*2+Base!$AP144+Base!$AU144*2+Base!$AW144+Base!$AY144+Base!$AZ144*2)/600+(ROW()/100000)+Data!L144</f>
        <v>1.47E-3</v>
      </c>
      <c r="BU147" s="204">
        <f>SUM(Base!$L144+Base!$M144*2+Base!$N144+Base!$P144+Base!$Q144*2+Base!$R144*2+Base!$T144*2+Base!$U144+Base!$V144+Base!$AA144+Base!$AG144+Base!$AL144*2+Base!$AN144+Base!$AO144*2+Base!$AP144+Base!$AU144*2+Base!$AW144+Base!$AY144+Base!$AZ144*2)/540+(ROW()/100000)+Data!L144</f>
        <v>1.47E-3</v>
      </c>
      <c r="BV147" s="204">
        <f>SUM(Base!$L144+Base!$M144*2+Base!$N144+Base!$P144+Base!$Q144*2+Base!$R144*2+Base!$T144*2+Base!$U144*2+Base!$V144+Base!$AA144+Base!$AG144+Base!$AL144*2+Base!$AN144*2+Base!$AO144*2+Base!$AP144+Base!$AU144*2+Base!$AW144+Base!$AY144+Base!$AZ144*2)/580+(ROW()/100000)+Data!L144</f>
        <v>1.47E-3</v>
      </c>
      <c r="BW147" s="204">
        <f>SUM(Base!$Y144*2+Base!$Z144*2+Base!$AA144*2+Base!$AG144+Base!$AJ144+Base!$AL144*2+Base!$AN144*2+Base!$AO144+Base!$AP144+Base!$AT144*2+Base!$AX144+Base!$AY144*2+Base!$AZ144+Base!$BA144+Base!$BD144+Base!$BE144)/460+(ROW()/100000)+Data!X144</f>
        <v>1.47E-3</v>
      </c>
      <c r="BX147" s="204">
        <f>SUM(Base!$Y144*2+Base!$Z144+Base!$AA144*2+Base!$AG144*2+Base!$AJ144*2+Base!$AL144+Base!$AN144*2+Base!$AP144*2+Base!$AR144*2+Base!$AT144*2+Base!$AW144*2+Base!$AY144*2+Base!$AZ144+Base!$BA144)/480+(ROW()/100000)+SUM(Data!V144+Data!W144+Data!X144+Data!Y144)</f>
        <v>1.47E-3</v>
      </c>
      <c r="BY147" s="204">
        <f>SUM(Base!$Z144*2+Base!$AA144+Base!$AC144*2+Base!$AK144+Base!$AL144+Base!$AM144*2+Base!$AN144*2+Base!$AP144+Base!$AT144*2+Base!$AV144+Base!$BA144*2+Base!$BB144*2+Base!$BF144*2)/420+(ROW()/100000)+Data!Y144</f>
        <v>1.47E-3</v>
      </c>
      <c r="BZ147" s="204">
        <f>SUM(Base!$Z144+Base!$AA144+Base!$AC144*2+Base!$AK144+Base!$AL144+Base!$AM144*2+Base!$AN144+Base!$AP144+Base!$AT144+Base!$AV144*2+Base!$BA144*2+Base!$BB144*2+Base!$BF144*2)/380+(ROW()/100000)+Data!Y144</f>
        <v>1.47E-3</v>
      </c>
      <c r="CA147" s="204">
        <f>SUM(Base!$Z144*2+Base!$AA144+Base!$AD144*2+Base!$AF144+Base!$AG144*2+Base!$AI144*2+Base!$AL144*2+Base!$AN144+Base!$AO144+Base!$AP144+Base!$AT144*2+Base!$AU144*2+Base!$AX144*2+Base!$AY144+Base!$BA144+Base!$BD144*2+Base!$BE144*2+Base!$BF144)/560+(ROW()/100000)+Data!R144</f>
        <v>1.47E-3</v>
      </c>
      <c r="CB147" s="204">
        <f>SUM(Base!$Z144+Base!$AA144+Base!$AD144+Base!$AF144*2+Base!$AG144*2+Base!$AI144*2+Base!$AL144+Base!$AN144+Base!$AO144+Base!$AP144+Base!$AT144*2+Base!$AU144*2+Base!$AX144*2+Base!$AY144+Base!$BA144+Base!$BD144*2+Base!$BE144*2+Base!$BF144)/520+(ROW()/100000)+Data!R144</f>
        <v>1.47E-3</v>
      </c>
      <c r="CC147" s="204">
        <f>SUM(Base!$W144*2+Base!$Y144*2+Base!$AA144+Base!$AG144+Base!$AJ144*2+Base!$AL144+Base!$AR144+Base!$AT144+Base!$AX144+Base!$AY144*2+Base!$AZ144*2+Base!$BA144+Base!$BD144+Base!$BE144)/380+(ROW()/100000)+SUM(Data!S144+Data!T144+Data!V144+Data!W144)</f>
        <v>1.47E-3</v>
      </c>
      <c r="CD147" s="204">
        <f>SUM(Base!$W144*2+Base!$Y144*2+Base!$AA144+Base!$AG144+Base!$AJ144*2+Base!$AT144+Base!$AX144+Base!$AY144*2+Base!$AZ144*2+Base!$BA144+Base!$BD144+Base!$BE144)/340+(ROW()/100000)+SUM(Data!S144+Data!T144+Data!V144+Data!W144)</f>
        <v>1.47E-3</v>
      </c>
      <c r="CE147" s="204">
        <f>SUM(Base!$W144*2+Base!$Y144*2+Base!$AA144+Base!$AF144+Base!$AG144+Base!$AI144*2+Base!$AJ144*2+Base!$AL144+Base!$AO144+Base!$AP144+Base!$AR144+Base!$AT144*2+Base!$AU144+Base!$AV144*2+Base!$AX144*2+Base!$AY144*2+Base!$AZ144+Base!$BA144+Base!$BD144*2+Base!$BE144*2)/600+(ROW()/100000)+SUM(Data!M144:P144)</f>
        <v>1.47E-3</v>
      </c>
      <c r="CF147" s="204">
        <f>SUM(Base!$W144+Base!$Y144+Base!$AA144+Base!$AF144*2+Base!$AG144+Base!$AI144*2+Base!$AJ144+Base!$AL144*2+Base!$AO144+Base!$AP144+Base!$AT144+Base!$AU144*2+Base!$AV144*2+Base!$AX144*2+Base!$AY144*2+Base!$AZ144+Base!$BA144+Base!$BD144+Base!$BE144*2)/540+(ROW()/100000)+SUM(Data!M144:P144)</f>
        <v>1.47E-3</v>
      </c>
      <c r="CG147" s="204">
        <f>SUM(Base!$W144*2+Base!$Y144*2+Base!$AA144+Base!$AF144*2+Base!$AG144+Base!$AI144*2+Base!$AJ144+Base!$AL144+Base!$AO144+Base!$AP144+Base!$AT144*2+Base!$AU144+Base!$AV144*2+Base!$AX144*2+Base!$AY144*2+Base!$AZ144+Base!$BA144+Base!$BD144+Base!$BE144*2)/560+(ROW()/100000)+SUM(Data!M144:P144)</f>
        <v>1.47E-3</v>
      </c>
      <c r="CH147" s="204">
        <f>SUM(Base!$W144*2+Base!$Y144*2+Base!$AA144+Base!$AC144*2+Base!$AF144*2+Base!$AG144+Base!$AI144*2+Base!$AJ144+Base!$AK144+Base!$AL144+Base!$AM144+Base!$AN144+Base!$AO144+Base!$AP144+Base!$AT144*2+Base!$AU144+Base!$AX144+Base!$AZ144+Base!$BB144*2+Base!$BD144*2+Base!$BE144*2+Base!$BF144*2)/640+(ROW()/100000)+Data!Q144</f>
        <v>1.47E-3</v>
      </c>
      <c r="CI147" s="204">
        <f>SUM(Base!$Y144+Base!$AA144+Base!$AC144*2+Base!$AF144*2+Base!$AG144+Base!$AI144*2+Base!$AJ144+Base!$AK144+Base!$AL144+Base!$AM144+Base!$AN144+Base!$AO144+Base!$AP144+Base!$AU144*2+Base!$AX144+Base!$AZ144+Base!$BB144*2+Base!$BD144+Base!$BF144*2)/500+(ROW()/100000)+Data!Q144</f>
        <v>1.47E-3</v>
      </c>
      <c r="CJ147" s="204">
        <f>SUM(Base!$W144+Base!$Y144*2+Base!$AA144+Base!$AC144*2+Base!$AF144*2+Base!$AG144+Base!$AI144*2+Base!$AJ144+Base!$AK144+Base!$AL144+Base!$AM144+Base!$AN144+Base!$AO144+Base!$AP144+Base!$AT144+Base!$AU144*2+Base!$AX144+Base!$AZ144+Base!$BB144*2+Base!$BD144*2+Base!$BE144+Base!$BF144*2)/600+(ROW()/100000)+Data!Q144</f>
        <v>1.47E-3</v>
      </c>
      <c r="CK147" s="204">
        <f>SUM(Base!$W144*2+Base!$AA144*2+Base!$AG144*2+Base!$AI144+Base!$AJ144+Base!$AL144+Base!$AN144+Base!$AP144*2+Base!$AT144+Base!$AV144*2+Base!$AW144+Base!$AX144*2+Base!$BE144*2)/400+(ROW()/100000)+SUM(Data!S144+Data!T144)</f>
        <v>1.47E-3</v>
      </c>
      <c r="CL147" s="204">
        <f>SUM(Base!$W144+Base!$AA144+Base!$AF144+Base!$AG144*2+Base!$AI144*2+Base!$AJ144+Base!$AL144+Base!$AN144+Base!$AO144*2+Base!$AP144*2+Base!$AU144*2+Base!$AV144*2+Base!$AX144*2+Base!$BE144)/420+(ROW()/100000)+SUM(Data!S144+Data!T144)</f>
        <v>1.47E-3</v>
      </c>
      <c r="CM147" s="204">
        <f>SUM(Base!$W144+Base!$AA144+Base!$AG144*2+Base!$AI144*2+Base!$AJ144+Base!$AL144+Base!$AN144+Base!$AO144+Base!$AP144*2+Base!$AT144+Base!$AU144+Base!$AV144*2+Base!$AW144+Base!$AX144*2+Base!$BE144*2)/420+(ROW()/100000)+SUM(Data!S144+Data!T144)</f>
        <v>1.47E-3</v>
      </c>
      <c r="CN147" s="204">
        <f>SUM(Base!$Y144*2+Base!$AA144*2+Base!$AG144*2+Base!$AJ144*2+Base!$AL144+Base!$AN144*2+Base!$AP144*2+Base!$AR144+Base!$AT144*2+Base!$AV144*2+Base!$AW144*2+Base!$AY144+Base!$AZ144)/440+(ROW()/100000)+SUM(Data!S144+Data!T144)</f>
        <v>1.47E-3</v>
      </c>
      <c r="CO147" s="204">
        <f>SUM(Base!$Y144+Base!$AA144*2+Base!$AG144*2+Base!$AJ144*2+Base!$AN144*2+Base!$AP144*2+Base!$AT144+Base!$AV144*2+Base!$AW144*2+Base!$AZ144)/340+(ROW()/100000)+SUM(Data!S144+Data!T144)</f>
        <v>1.47E-3</v>
      </c>
      <c r="CP147" s="204">
        <f>SUM(Base!$W144+Base!$Z144+Base!$AA144+Base!$AC144*2+Base!$AL144+Base!$AM144*2+Base!$AT144*2+Base!$AV144+Base!$AX144+Base!$BA144+Base!$BB144*2+Base!$BE144+Base!$BF144*2)/360+(ROW()/100000)+SUM(Data!V144+Data!W144)</f>
        <v>1.47E-3</v>
      </c>
      <c r="CQ147" s="205">
        <f>SUM(Base!$W144+Base!$AA144+Base!$AC144*2+Base!$AL144+Base!$AM144*2+Base!$AT144+Base!$AV144*2+Base!$AX144+Base!$BA144+Base!$BB144*2+Base!$BE144+Base!$BF144*2)/340+(ROW()/100000)+SUM(Data!V144+Data!W144)</f>
        <v>1.47E-3</v>
      </c>
      <c r="CR147" s="1"/>
    </row>
    <row r="148" spans="1:96" ht="25" customHeight="1" x14ac:dyDescent="0.3">
      <c r="A148" s="1"/>
      <c r="B148" s="189">
        <f>Base!B145</f>
        <v>0</v>
      </c>
      <c r="C148" s="190">
        <f>Base!C145</f>
        <v>0</v>
      </c>
      <c r="D148" s="1"/>
      <c r="E148" s="191">
        <f>Base!E145</f>
        <v>0</v>
      </c>
      <c r="F148" s="192" t="str">
        <f t="shared" si="6"/>
        <v>A (D)</v>
      </c>
      <c r="G148" s="1"/>
      <c r="H148" s="191">
        <f>Base!I145</f>
        <v>0</v>
      </c>
      <c r="I148" s="190">
        <f>Base!H145</f>
        <v>0</v>
      </c>
      <c r="J148" s="1"/>
      <c r="K148" s="193">
        <f>SUM(Base!$AF145*2+Base!$AI145*2+Base!$AL145*2+Base!$AN145+Base!$AO145*2+Base!$AP145*2+Base!$AU145*2+Base!$AV145+Base!$BF145)/300+(ROW()/100000)+Data!R145</f>
        <v>1.48E-3</v>
      </c>
      <c r="L148" s="194">
        <f>SUM(Base!$Y145*2+Base!$Z145*2+Base!$AA145*2+Base!$AG145+Base!$AJ145*2+Base!$AL145+Base!$AN145*2+Base!$AP145+Base!$AT145*2+Base!$AX145+Base!$AY145*2+Base!$AZ145+Base!$BA145+Base!$BD145+Base!$BE145)/440+(ROW()/100000)+Data!Y145</f>
        <v>1.48E-3</v>
      </c>
      <c r="M148" s="194">
        <f>SUM(Base!$Y145*2+Base!$Z145+Base!$AA145*2+Base!$AD145*2+Base!$AG145*2+Base!$AJ145*2+Base!$AL145*2+Base!$AN145+Base!$AP145*2+Base!$AR145*2+Base!$AT145*2+Base!$AW145+Base!$AZ145)/440+(ROW()/100000)+Data!X145</f>
        <v>1.48E-3</v>
      </c>
      <c r="N148" s="194">
        <f>SUM(Base!$Y145+Base!$AA145*2+Base!$AD145*2+Base!$AG145*2+Base!$AJ145*2+Base!$AL145*2+Base!$AN145+Base!$AP145*2+Base!$AR145*2+Base!$AT145*2+Base!$AW145+Base!$AZ145)/400+(ROW()/100000)+Data!X145</f>
        <v>1.48E-3</v>
      </c>
      <c r="O148" s="194">
        <f>SUM(Base!$Y145+Base!$AA145*2+Base!$AG145*2+Base!$AJ145*2+Base!$AL145+Base!$AN145*2+Base!$AP145*2+Base!$AR145+Base!$AT145*2+Base!$AV145*2+Base!$AW145*2+Base!$AY145+Base!$AZ145)/420+(ROW()/100000)+SUM(Data!U145+Data!V145+Data!W145+Data!X145)</f>
        <v>1.48E-3</v>
      </c>
      <c r="P148" s="194">
        <f>SUM(Base!$Y145+Base!$AA145*2+Base!$AG145*2+Base!$AJ145*2+Base!$AL145+Base!$AN145*2+Base!$AP145*2+Base!$AR145+Base!$AT145*2+Base!$AV145*2+Base!$AW145*2+Base!$AZ145)/400+(ROW()/100000)+SUM(Data!U145+Data!V145+Data!W145+Data!X145)</f>
        <v>1.48E-3</v>
      </c>
      <c r="Q148" s="194">
        <f>SUM(Base!$Y145+Base!$Z145+Base!$AA145+Base!$AD145+Base!$AG145*2+Base!$AI145*2+Base!$AJ145+Base!$AK145+Base!$AL145+Base!$AN145+Base!$AP145+Base!$AT145*2+Base!$AU145+Base!$AV145*2+Base!$AX145*2+Base!$AY145+Base!$BA145+Base!$BD145+Base!$BE145*2+Base!$BF145)/520+(ROW()/100000)+Data!U145</f>
        <v>1.48E-3</v>
      </c>
      <c r="R148" s="194">
        <f>SUM(Base!$AA145+Base!$AC145+Base!$AF145*2+Base!$AG145*2+Base!$AI145*2+Base!$AJ145+Base!$AL145*2+Base!$AM145+Base!$AN145*2+Base!$AO145*2+Base!$AP145*2+Base!$AU145*2+Base!$AW145+Base!$BB145+Base!$BD145*2+Base!$BF145+Base!$BF145*2)/500+(ROW()/100000)+Data!Q145</f>
        <v>1.48E-3</v>
      </c>
      <c r="S148" s="194">
        <f>SUM(Base!$AA145+Base!$AC145*2+Base!$AF145*2+Base!$AG145*2+Base!$AI145*2+Base!$AJ145+Base!$AK145+Base!$AL145+Base!$AM145+Base!$AN145*2+Base!$AO145+Base!$AP145+Base!$AU145*2+Base!$AW145+Base!$BB145*2+Base!$BD145+Base!$BF145*2)/500+(ROW()/100000)+Data!Q145</f>
        <v>1.48E-3</v>
      </c>
      <c r="T148" s="194">
        <f>SUM(Base!$AA145+Base!$AC145*2+Base!$AF145+Base!$AG145*2+Base!$AI145*2+Base!$AJ145+Base!$AK145*2+Base!$AL145+Base!$AM145*2+Base!$AN145*2+Base!$AO145+Base!$AP145*2+Base!$AU145*2+Base!$AW145+Base!$BB145*2+Base!$BF145*2)/520+(ROW()/100000)+Data!Q145</f>
        <v>1.48E-3</v>
      </c>
      <c r="U148" s="194">
        <f>SUM(Base!$AF145+Base!$AI145*2+Base!$AK145*2+Base!$AL145*2+Base!$AM145+Base!$AO145+Base!$AU145+Base!$AV145*2+Base!$AX145*2+Base!$AZ145+Base!$BD145+Base!$BE145*2+Base!$BF145)/380+(ROW()/100000)+SUM(Data!R145+Data!U145)</f>
        <v>1.48E-3</v>
      </c>
      <c r="V148" s="194">
        <f>SUM(Base!$AF145+Base!$AG145+Base!$AI145*2+Base!$AK145*2+Base!$AL145*2+Base!$AM145+Base!$AO145+Base!$AV145*2+Base!$AX145*2+Base!$AZ145+Base!$BD145+Base!$BE145*2+Base!$BF145)/380+(ROW()/100000)+SUM(Data!R145+Data!U145)</f>
        <v>1.48E-3</v>
      </c>
      <c r="W148" s="194">
        <f>SUM(Base!$AA145*2+Base!$AG145*2+Base!$AI145*2+Base!$AJ145+Base!$AL145+Base!$AN145+Base!$AO145+Base!$AP145*2+Base!$AT145+Base!$AU145*2+Base!$AV145*2+Base!$AW145+Base!$AX145+Base!$BE145*2)/420+(ROW()/100000)+Data!U145</f>
        <v>1.48E-3</v>
      </c>
      <c r="X148" s="194">
        <f>SUM(Base!$AC145+Base!$AF145*2+Base!$AI145*2+Base!$AL145*2+Base!$AM145+Base!$AN145+Base!$AO145*2+Base!$AP145*2+Base!$AU145*2+Base!$BB145+Base!$BD145*2+Base!$BF145)/380+(ROW()/100000)+Data!Q145</f>
        <v>1.48E-3</v>
      </c>
      <c r="Y148" s="194">
        <f>SUM(Base!$AC145*2+Base!$AF145*2+Base!$AI145*2+Base!$AK145+Base!$AL145+Base!$AM145+Base!$AN145+Base!$AO145+Base!$AP145+Base!$AU145*2+Base!$BB145*2+Base!$BD145+Base!$BF145*2)/380+(ROW()/100000)+Data!Q145</f>
        <v>1.48E-3</v>
      </c>
      <c r="Z148" s="194">
        <f>SUM(Base!$AC145*2+Base!$AF145+Base!$AI145*2+Base!$AK145*2+Base!$AL145+Base!$AM145*2+Base!$AN145+Base!$AO145+Base!$AP145*2+Base!$AU145*2+Base!$BB145*2+Base!$BF145*2)/400+(ROW()/100000)+Data!Q145</f>
        <v>1.48E-3</v>
      </c>
      <c r="AA148" s="194">
        <f>SUM(Base!$Y145*2+Base!$Z145*2+Base!$AA145*2+Base!$AC145*2+Base!$AD145+Base!$AG145+Base!$AJ145*2+Base!$AL145*2+Base!$AN145*2+Base!$AP145+Base!$AT145*2+Base!$AV145+Base!$AW145+Base!$AX145+Base!$AY145*2+Base!$AZ145*2+Base!$BA145+Base!$BB145+Base!$BD145+Base!$BE145+Base!$BF145*2)/640+(ROW()/100000)+Data!Y145</f>
        <v>1.48E-3</v>
      </c>
      <c r="AB148" s="194">
        <f>SUM(Base!$Y145*2+Base!$Z145+Base!$AA145*2+Base!$AC145*2+Base!$AD145*2+Base!$AG145*2+Base!$AJ145*2+Base!$AL145*2+Base!$AN145*2+Base!$AP145*2+Base!$AT145*2+Base!$AV145+Base!$AW145*2+Base!$AX145+Base!$AY145*2+Base!$AZ145*2+Base!$BA145+Base!$BB145+Base!$BD145+Base!$BE145+Base!$BF145*2)/700+(ROW()/100000)+Data!Y145</f>
        <v>1.48E-3</v>
      </c>
      <c r="AC148" s="194">
        <f>SUM(Base!$AA145*2+Base!$AD145+Base!$AG145*2+Base!$AI145+Base!$AJ145+Base!$AL145+Base!$AN145+Base!$AP145*2+Base!$AT145*2+Base!$AV145+Base!$AW145+Base!$AX145+Base!$AY145+Base!$BE145)/360+(ROW()/100000)+Data!U145</f>
        <v>1.48E-3</v>
      </c>
      <c r="AD148" s="194">
        <f>SUM(Base!$AA145+Base!$AF145+Base!$AG145+Base!$AI145*2+Base!$AJ145+Base!$AK145+Base!$AL145+Base!$AN145+Base!$AO145*2+Base!$AP145*2+Base!$AU145*2+Base!$AV145*2+Base!$AX145+Base!$BE145)/380+(ROW()/100000)+Data!U145</f>
        <v>1.48E-3</v>
      </c>
      <c r="AE148" s="194">
        <f>SUM(Base!$AA145*2+Base!$AG145*2+Base!$AI145*2+Base!$AJ145+Base!$AL145+Base!$AN145+Base!$AO145+Base!$AP145*2+Base!$AT145+Base!$AV145*2+Base!$AW145+Base!$AX145+Base!$BE145)/360+(ROW()/100000)+Data!U145</f>
        <v>1.48E-3</v>
      </c>
      <c r="AF148" s="194">
        <f>SUM(Base!$W145*2+Base!$Y145*2+Base!$AA145+Base!$AF145+Base!$AG145+Base!$AI145+Base!$AJ145*2+Base!$AL145+Base!$AP145+Base!$AR145*2+Base!$AT145*2+Base!$AU145+Base!$AV145*2+Base!$AX145*2+Base!$AY145*2+Base!$AZ145+Base!$BA145+Base!$BD145+Base!$BE145*2)/560+(ROW()/100000)+SUM(Data!M145:P145)</f>
        <v>1.48E-3</v>
      </c>
      <c r="AG148" s="194">
        <f>SUM(Base!$W145*2+Base!$Y145*2+Base!$AA145+Base!$AF145+Base!$AG145+Base!$AI145+Base!$AJ145*2+Base!$AL145+Base!$AP145+Base!$AR145+Base!$AT145*2+Base!$AU145+Base!$AV145*2+Base!$AX145*2+Base!$AY145*2+Base!$AZ145+Base!$BA145+Base!$BD145+Base!$BE145*2)/540+(ROW()/100000)+SUM(Data!M145:P145)</f>
        <v>1.48E-3</v>
      </c>
      <c r="AH148" s="194">
        <f>SUM(Base!$Y145+Base!$Z145+Base!$AA145*2+Base!$AG145*2+Base!$AJ145*2+Base!$AL145+Base!$AN145*2+Base!$AP145*2+Base!$AR145+Base!$AT145*2+Base!$AV145*2+Base!$AW145+Base!$BA145+Base!$BF145)/420+(ROW()/100000)+Data!Y145</f>
        <v>1.48E-3</v>
      </c>
      <c r="AI148" s="194">
        <f>SUM(Base!$Z145+Base!$AA145*2+Base!$AG145*2+Base!$AJ145*2+Base!$AL145+Base!$AN145*2+Base!$AP145*2+Base!$AR145+Base!$AT145*2+Base!$AV145*2+Base!$AW145+Base!$BA145+Base!$BF145)/400+(ROW()/100000)+Data!Y145</f>
        <v>1.48E-3</v>
      </c>
      <c r="AJ148" s="194">
        <f>SUM(Base!$AA145*2+Base!$AG145*2+Base!$AI145+Base!$AJ145*2+Base!$AL145+Base!$AN145*2+Base!$AP145*2+Base!$AU145+Base!$AV145*2+Base!$AW145*2+Base!$BA145)/360+(ROW()/100000)+SUM(Data!R145+Data!U145)</f>
        <v>1.48E-3</v>
      </c>
      <c r="AK148" s="194">
        <f>SUM(Base!$AA145*2+Base!$AG145*2+Base!$AJ145*2+Base!$AL145+Base!$AN145*2+Base!$AP145*2+Base!$AT145+Base!$AU145+Base!$AV145*2+Base!$AW145*2+Base!$BA145)/360+(ROW()/100000)+SUM(Data!R145+Data!U145)</f>
        <v>1.48E-3</v>
      </c>
      <c r="AL148" s="194">
        <f>SUM(Base!$AF145+Base!$AG145+Base!$AI145*2+Base!$AK145+Base!$AL145*2+Base!$AN145+Base!$AO145*2+Base!$AP145+Base!$AU145*2+Base!$AV145*2+Base!$AX145)/360+(ROW()/100000)+Data!R145</f>
        <v>1.48E-3</v>
      </c>
      <c r="AM148" s="194">
        <f>SUM(Base!$AA145+Base!$AF145+Base!$AG145+Base!$AI145*2+Base!$AK145+Base!$AL145*2+Base!$AN145+Base!$AO145*2+Base!$AP145+Base!$AU145*2+Base!$AV145*2+Base!$AX145)/380+(ROW()/100000)+Data!R145</f>
        <v>1.48E-3</v>
      </c>
      <c r="AN148" s="194">
        <f>SUM(Base!$W145+Base!$Y145+Base!$AA145+Base!$AF145+Base!$AI145+Base!$AJ145*2+Base!$AK145+Base!$AL145*2+Base!$AO145+Base!$AP145+Base!$AT145*2+Base!$AU145*2+Base!$AV145*2+Base!$AX145*2+Base!$AY145)/460+(ROW()/100000)+SUM(Data!S145+Data!T145)</f>
        <v>1.48E-3</v>
      </c>
      <c r="AO148" s="194">
        <f>SUM(Base!$W145*2+Base!$Y145+Base!$AA145+Base!$AF145+Base!$AI145+Base!$AJ145*2+Base!$AK145+Base!$AL145+Base!$AN145+Base!$AO145+Base!$AP145+Base!$AT145*2+Base!$AU145+Base!$AV145*2+Base!$AX145*2+Base!$AY145)/480+(ROW()/100000)+SUM(Data!S145+Data!T145)</f>
        <v>1.48E-3</v>
      </c>
      <c r="AP148" s="194">
        <f>SUM(Base!$Y145+Base!$AA145*2+Base!$AG145*2+Base!$AJ145*2+Base!$AL145+Base!$AN145*2+Base!$AP145*2+Base!$AR145+Base!$AT145+Base!$AV145+Base!$AW145*2+Base!$AZ145)/360+(ROW()/100000)+Data!X145</f>
        <v>1.48E-3</v>
      </c>
      <c r="AQ148" s="194">
        <f>SUM(Base!$W145*2+Base!$Y145+Base!$AA145+Base!$AF145*2+Base!$AG145+Base!$AI145*2+Base!$AJ145+Base!$AL145*2+Base!$AO145+Base!$AP145+Base!$AT145+Base!$AU145*2+Base!$AV145*2+Base!$AX145+Base!$AZ145)/460+(ROW()/100000)+SUM(Data!M145:P145)</f>
        <v>1.48E-3</v>
      </c>
      <c r="AR148" s="194">
        <f>SUM(Base!$W145+Base!$AF145*2+Base!$AG145+Base!$AI145*2+Base!$AL145*2+Base!$AO145*2+Base!$AP145+Base!$AU145*2+Base!$AV145+Base!$AX145)/340+(ROW()/100000)+SUM(Data!M145:P145)</f>
        <v>1.48E-3</v>
      </c>
      <c r="AS148" s="194">
        <f>SUM(Base!$W145+Base!$Y145+Base!$AF145*2+Base!$AG145+Base!$AI145*2+Base!$AJ145+Base!$AL145*2+Base!$AO145*2+Base!$AP145+Base!$AU145*2+Base!$AV145*2+Base!$AX145)/400+(ROW()/100000)+SUM(Data!M145:P145)</f>
        <v>1.48E-3</v>
      </c>
      <c r="AT148" s="194">
        <f>SUM(Base!$Y145*2+Base!$Z145+Base!$AA145*2+Base!$AG145*2+Base!$AJ145*2+Base!$AL145+Base!$AN145*2+Base!$AP145*2+Base!$AR145+Base!$AT145*2+Base!$AV145+Base!$AW145*2+Base!$AY145*2+Base!$AZ145*2+Base!$BA145)/500+(ROW()/100000)+Data!Y145</f>
        <v>1.48E-3</v>
      </c>
      <c r="AU148" s="194">
        <f>SUM(Base!$L145*2+Base!$M145*2+Base!$N145*2+Base!$P145*2+Base!$Q145*2+Base!$R145+Base!$T145*2+Base!$V145+Base!$AL145+Base!$AO145*2+Base!$AP145+Base!$AU145*2+Base!$AZ145*2)/440+(ROW()/100000)+Data!L145</f>
        <v>1.48E-3</v>
      </c>
      <c r="AV148" s="194">
        <f>SUM(Base!$AA145+Base!$AF145*2+Base!$AG145+Base!$AI145*2+Base!$AK145+Base!$AL145*2+Base!$AM145+Base!$AN145*2+Base!$AO145*2+Base!$AP145*2+Base!$AU145*2+Base!$AV145*2+Base!$AX145+Base!$BB145+Base!$BE145+Base!$BF145)/480+(ROW()/100000)+Data!R145</f>
        <v>1.48E-3</v>
      </c>
      <c r="AW148" s="194">
        <f>SUM(Base!$Y145*2+Base!$Z145*2+Base!$AA145*2+Base!$AD145+Base!$AG145+Base!$AJ145*2+Base!$AL145*2+Base!$AN145+Base!$AR145+Base!$AT145*2+Base!$AX145+Base!$AY145*2+Base!$AZ145*2+Base!$BA145+Base!$BD145+Base!$BE145)/480+(ROW()/100000)+SUM(Data!V145+Data!W145)</f>
        <v>1.48E-3</v>
      </c>
      <c r="AX148" s="194">
        <f>SUM(Base!$Y145*2+Base!$Z145*2+Base!$AA145*2+Base!$AD145+Base!$AG145+Base!$AJ145*2+Base!$AL145+Base!$AN145+Base!$AR145+Base!$AT145*2+Base!$AW145+Base!$AX145+Base!$AY145*2+Base!$AZ145*2+Base!$BA145+Base!$BD145+Base!$BE145)/480+(ROW()/100000)+SUM(Data!V145+Data!W145)</f>
        <v>1.48E-3</v>
      </c>
      <c r="AY148" s="194">
        <f>SUM(Base!$Y145+Base!$AA145+Base!$AC145*2+Base!$AF145*2+Base!$AG145+Base!$AI145*2+Base!$AJ145+Base!$AK145+Base!$AL145+Base!$AM145+Base!$AN145+Base!$AO145+Base!$AP145+Base!$AU145*2+Base!$AX145+Base!$AZ145+Base!$BB145+Base!$BD145+Base!$BE145*2)/480+(ROW()/100000)+SUM(Data!M145:P145)</f>
        <v>1.48E-3</v>
      </c>
      <c r="AZ148" s="194">
        <f>SUM(Base!$W145*2+Base!$Y145*2+Base!$AA145+Base!$AD145+Base!$AG145*2+Base!$AJ145*2+Base!$AL145+Base!$AN145+Base!$AP145+Base!$AR145+Base!$AT145+Base!$AW145+Base!$AX145+Base!$AY145*2+Base!$AZ145*2+Base!$BA145+Base!$BD145+Base!$BE145)/480+(ROW()/100000)+SUM(Data!S145+Data!T145+Data!V145+Data!W145)</f>
        <v>1.48E-3</v>
      </c>
      <c r="BA148" s="194">
        <f>SUM(Base!$W145*2+Base!$Y145*2+Base!$AA145+Base!$AD145+Base!$AG145*2+Base!$AJ145*2+Base!$AN145+Base!$AP145+Base!$AT145+Base!$AW145+Base!$AX145+Base!$AY145*2+Base!$AZ145*2+Base!$BA145+Base!$BD145+Base!$BE145)/440+(ROW()/100000)+SUM(Data!S145+Data!T145+Data!V145+Data!W145)</f>
        <v>1.48E-3</v>
      </c>
      <c r="BB148" s="194">
        <f>SUM(Base!$W145+Base!$Y145+Base!$AA145*2+Base!$AD145+Base!$AF145+Base!$AG145*2+Base!$AI145*2+Base!$AJ145*2+Base!$AL145+Base!$AN145*2+Base!$AO145+Base!$AP145*2+Base!$AR145+Base!$AT145*2+Base!$AU145+Base!$AV145*2+Base!$AW145*2+Base!$AX145+Base!$AY145*2+Base!$AZ145)/640+(ROW()/100000)+SUM(Data!M145:P145)</f>
        <v>1.48E-3</v>
      </c>
      <c r="BC148" s="194">
        <f>SUM(Base!$AA145+Base!$AF145+Base!$AG145*2+Base!$AI145*2+Base!$AJ145+Base!$AL145*2+Base!$AN145+Base!$AO145+Base!$AP145*2+Base!$AT145+Base!$AU145*2+Base!$AV145*2+Base!$AX145+Base!$AY145+Base!$AZ145)/440+(ROW()/100000)+SUM(Data!M145:P145)</f>
        <v>1.48E-3</v>
      </c>
      <c r="BD148" s="194">
        <f>SUM(Base!$AA145*2+Base!$AF145+Base!$AG145*2+Base!$AI145*2+Base!$AJ145+Base!$AL145+Base!$AN145*2+Base!$AO145+Base!$AP145*2+Base!$AT145+Base!$AU145+Base!$AV145*2+Base!$AW145+Base!$AX145+Base!$AY145+Base!$AZ145)/460+(ROW()/100000)+SUM(Data!M145:P145)</f>
        <v>1.48E-3</v>
      </c>
      <c r="BE148" s="194">
        <f>SUM(Base!$AA145*2+Base!$AC145*2+Base!$AF145*2+Base!$AG145*2+Base!$AI145*2+Base!$AJ145*2+Base!$AL145+Base!$AM145+Base!$AN145*2+Base!$AO145+Base!$AP145*2+Base!$AU145*2+Base!$AV145*2+Base!$BB145*2+Base!$BD145+Base!$BE145+Base!$BF145*2)/580+(ROW()/100000)+Data!Q145</f>
        <v>1.48E-3</v>
      </c>
      <c r="BF148" s="194">
        <f>SUM(Base!$Y145+Base!$AA145*2+Base!$AC145*2+Base!$AF145*2+Base!$AG145*2+Base!$AI145*2+Base!$AJ145*2+Base!$AL145+Base!$AM145+Base!$AN145*2+Base!$AO145+Base!$AP145*2+Base!$AU145*2+Base!$AV145*2+Base!$AW145+Base!$BB145*2+Base!$BD145+Base!$BE145+Base!$BF145*2)/620+(ROW()/100000)+Data!Q145</f>
        <v>1.48E-3</v>
      </c>
      <c r="BG148" s="194">
        <f>SUM(Base!$Y145*2+Base!$Z145+Base!$AA145+Base!$AD145+Base!$AG145*2+Base!$AJ145*2+Base!$AL145+Base!$AN145+Base!$AP145*2+Base!$AR145+Base!$AT145*2+Base!$AW145*2+Base!$AX145*2+Base!$AY145*2+Base!$BA145+Base!$BE145)/480+(ROW()/100000)+Data!U145</f>
        <v>1.48E-3</v>
      </c>
      <c r="BH148" s="194">
        <f>SUM(Base!$Y145+Base!$AA145+Base!$AD145+Base!$AG145*2+Base!$AI145+Base!$AJ145*2+Base!$AL145+Base!$AN145+Base!$AP145*2+Base!$AT145*2+Base!$AW145+Base!$AX145*2+Base!$AY145*2+Base!$BA145+Base!$BE145)/420+(ROW()/100000)+Data!U145</f>
        <v>1.48E-3</v>
      </c>
      <c r="BI148" s="194">
        <f>SUM(Base!$AC145+Base!$AF145*2+Base!$AI145*2+Base!$AL145*2+Base!$AM145+Base!$AO145*2+Base!$AU145*2+Base!$BB145+Base!$BD145*2+Base!$BF145)/320+(ROW()/100000)+Data!Q145</f>
        <v>1.48E-3</v>
      </c>
      <c r="BJ148" s="194">
        <f>SUM(Base!$AC145*2+Base!$AF145*2+Base!$AI145*2+Base!$AK145+Base!$AL145+Base!$AM145+Base!$AO145+Base!$AU145*2+Base!$BB145*2+Base!$BD145+Base!$BF145*2)/340+(ROW()/100000)+Data!Q145</f>
        <v>1.48E-3</v>
      </c>
      <c r="BK148" s="194">
        <f>SUM(Base!$AC145*2+Base!$AF145+Base!$AI145*2+Base!$AK145*2+Base!$AL145+Base!$AM145*2+Base!$AO145+Base!$AU145*2+Base!$BB145*2+Base!$BF145*2)/340+(ROW()/100000)+Data!Q145</f>
        <v>1.48E-3</v>
      </c>
      <c r="BL148" s="194">
        <f>SUM(Base!$AC145+Base!$AF145*2+Base!$AI145*2+Base!$AK145+Base!$AL145*2+Base!$AM145+Base!$AO145+Base!$AU145*2+Base!$AV145+Base!$BF145*2)/300+(ROW()/100000)+SUM(Data!M145:P145)</f>
        <v>1.48E-3</v>
      </c>
      <c r="BM148" s="194">
        <f>SUM(Base!$Z145*2+Base!$AA145+Base!$AC145+Base!$AJ145+Base!$AL145*2+Base!$AN145*2+Base!$AP145+Base!$AT145*2+Base!$AY145)/260+(ROW()/100000)+Data!Y145</f>
        <v>1.48E-3</v>
      </c>
      <c r="BN148" s="194">
        <f>SUM(Base!$Z145+Base!$AA145+Base!$AK145*2+Base!$AL145*2+Base!$AM145*2+Base!$AN145+Base!$AO145+Base!$AP145+Base!$AT145*2+Base!$AV145*2+Base!$AX145*2+Base!$AY145*2+Base!$AZ145+Base!$BA145+Base!$BD145*2+Base!$BE145*2+Base!$BF145)/520+(ROW()/100000)+Data!Y145</f>
        <v>1.48E-3</v>
      </c>
      <c r="BO148" s="194">
        <f>SUM(Base!$AA145+Base!$AK145*2+Base!$AL145*2+Base!$AM145*2+Base!$AN145+Base!$AO145+Base!$AP145*2+Base!$AV145*2+Base!$AX145*2+Base!$AY145*2+Base!$AZ145+Base!$BA145+Base!$BD145*2+Base!$BE145*2+Base!$BF145)/480+(ROW()/100000)+Data!Y145</f>
        <v>1.48E-3</v>
      </c>
      <c r="BP148" s="194">
        <f>SUM(Base!$AA145+Base!$AG145+Base!$AK145*2+Base!$AL145*2+Base!$AM145*2+Base!$AN145+Base!$AO145+Base!$AP145*2+Base!$AT145+Base!$AV145*2+Base!$AX145*2+Base!$AY145*2+Base!$AZ145+Base!$BA145+Base!$BD145*2+Base!$BE145*2+Base!$BF145)/520+(ROW()/100000)+Data!Y145</f>
        <v>1.48E-3</v>
      </c>
      <c r="BQ148" s="194">
        <f>SUM(Base!$Y145+Base!$AA145*2+Base!$AD145+Base!$AG145*2+Base!$AJ145*2+Base!$AL145+Base!$AN145*2+Base!$AP145*2+Base!$AR145*2+Base!$AT145*2+Base!$AV145*2+Base!$AW145*2+Base!$BA145)/440+(ROW()/100000)+Data!R145</f>
        <v>1.48E-3</v>
      </c>
      <c r="BR148" s="194">
        <f>SUM(Base!$Z145*2+Base!$AA145+Base!$AJ145+Base!$AL145*2+Base!$AN145*2+Base!$AO145*2+Base!$AP145*2+Base!$AT145*2+Base!$AX145+Base!$AY145+Base!$BA145*2+Base!$BE145)/380+(ROW()/100000)+SUM(Data!V145+Data!W145)</f>
        <v>1.48E-3</v>
      </c>
      <c r="BS148" s="194">
        <f>SUM(Base!$Y145+Base!$AA145*2+Base!$AD145+Base!$AG145*2+Base!$AJ145*2+Base!$AL145*2+Base!$AN145*2+Base!$AO145+Base!$AP145*2+Base!$AT145*2+Base!$AU145+Base!$AV145*2+Base!$AW145*2+Base!$AX145*2+Base!$AY145*2+Base!$AZ145+Base!$BA145+Base!$BD145+Base!$BE145*2)/620+(ROW()/100000)+SUM(Data!R145+Data!U145)</f>
        <v>1.48E-3</v>
      </c>
      <c r="BT148" s="194">
        <f>SUM(Base!$L145+Base!$M145*2+Base!$N145+Base!$O145+Base!$P145+Base!$Q145*2+Base!$R145*2+Base!$T145*2+Base!$U145*2+Base!$V145+Base!$AA145+Base!$AG145+Base!$AL145*2+Base!$AN145*2+Base!$AO145*2+Base!$AP145+Base!$AU145*2+Base!$AW145+Base!$AY145+Base!$AZ145*2)/600+(ROW()/100000)+Data!L145</f>
        <v>1.48E-3</v>
      </c>
      <c r="BU148" s="194">
        <f>SUM(Base!$L145+Base!$M145*2+Base!$N145+Base!$P145+Base!$Q145*2+Base!$R145*2+Base!$T145*2+Base!$U145+Base!$V145+Base!$AA145+Base!$AG145+Base!$AL145*2+Base!$AN145+Base!$AO145*2+Base!$AP145+Base!$AU145*2+Base!$AW145+Base!$AY145+Base!$AZ145*2)/540+(ROW()/100000)+Data!L145</f>
        <v>1.48E-3</v>
      </c>
      <c r="BV148" s="194">
        <f>SUM(Base!$L145+Base!$M145*2+Base!$N145+Base!$P145+Base!$Q145*2+Base!$R145*2+Base!$T145*2+Base!$U145*2+Base!$V145+Base!$AA145+Base!$AG145+Base!$AL145*2+Base!$AN145*2+Base!$AO145*2+Base!$AP145+Base!$AU145*2+Base!$AW145+Base!$AY145+Base!$AZ145*2)/580+(ROW()/100000)+Data!L145</f>
        <v>1.48E-3</v>
      </c>
      <c r="BW148" s="194">
        <f>SUM(Base!$Y145*2+Base!$Z145*2+Base!$AA145*2+Base!$AG145+Base!$AJ145+Base!$AL145*2+Base!$AN145*2+Base!$AO145+Base!$AP145+Base!$AT145*2+Base!$AX145+Base!$AY145*2+Base!$AZ145+Base!$BA145+Base!$BD145+Base!$BE145)/460+(ROW()/100000)+Data!X145</f>
        <v>1.48E-3</v>
      </c>
      <c r="BX148" s="194">
        <f>SUM(Base!$Y145*2+Base!$Z145+Base!$AA145*2+Base!$AG145*2+Base!$AJ145*2+Base!$AL145+Base!$AN145*2+Base!$AP145*2+Base!$AR145*2+Base!$AT145*2+Base!$AW145*2+Base!$AY145*2+Base!$AZ145+Base!$BA145)/480+(ROW()/100000)+SUM(Data!V145+Data!W145+Data!X145+Data!Y145)</f>
        <v>1.48E-3</v>
      </c>
      <c r="BY148" s="194">
        <f>SUM(Base!$Z145*2+Base!$AA145+Base!$AC145*2+Base!$AK145+Base!$AL145+Base!$AM145*2+Base!$AN145*2+Base!$AP145+Base!$AT145*2+Base!$AV145+Base!$BA145*2+Base!$BB145*2+Base!$BF145*2)/420+(ROW()/100000)+Data!Y145</f>
        <v>1.48E-3</v>
      </c>
      <c r="BZ148" s="194">
        <f>SUM(Base!$Z145+Base!$AA145+Base!$AC145*2+Base!$AK145+Base!$AL145+Base!$AM145*2+Base!$AN145+Base!$AP145+Base!$AT145+Base!$AV145*2+Base!$BA145*2+Base!$BB145*2+Base!$BF145*2)/380+(ROW()/100000)+Data!Y145</f>
        <v>1.48E-3</v>
      </c>
      <c r="CA148" s="194">
        <f>SUM(Base!$Z145*2+Base!$AA145+Base!$AD145*2+Base!$AF145+Base!$AG145*2+Base!$AI145*2+Base!$AL145*2+Base!$AN145+Base!$AO145+Base!$AP145+Base!$AT145*2+Base!$AU145*2+Base!$AX145*2+Base!$AY145+Base!$BA145+Base!$BD145*2+Base!$BE145*2+Base!$BF145)/560+(ROW()/100000)+Data!R145</f>
        <v>1.48E-3</v>
      </c>
      <c r="CB148" s="194">
        <f>SUM(Base!$Z145+Base!$AA145+Base!$AD145+Base!$AF145*2+Base!$AG145*2+Base!$AI145*2+Base!$AL145+Base!$AN145+Base!$AO145+Base!$AP145+Base!$AT145*2+Base!$AU145*2+Base!$AX145*2+Base!$AY145+Base!$BA145+Base!$BD145*2+Base!$BE145*2+Base!$BF145)/520+(ROW()/100000)+Data!R145</f>
        <v>1.48E-3</v>
      </c>
      <c r="CC148" s="194">
        <f>SUM(Base!$W145*2+Base!$Y145*2+Base!$AA145+Base!$AG145+Base!$AJ145*2+Base!$AL145+Base!$AR145+Base!$AT145+Base!$AX145+Base!$AY145*2+Base!$AZ145*2+Base!$BA145+Base!$BD145+Base!$BE145)/380+(ROW()/100000)+SUM(Data!S145+Data!T145+Data!V145+Data!W145)</f>
        <v>1.48E-3</v>
      </c>
      <c r="CD148" s="194">
        <f>SUM(Base!$W145*2+Base!$Y145*2+Base!$AA145+Base!$AG145+Base!$AJ145*2+Base!$AT145+Base!$AX145+Base!$AY145*2+Base!$AZ145*2+Base!$BA145+Base!$BD145+Base!$BE145)/340+(ROW()/100000)+SUM(Data!S145+Data!T145+Data!V145+Data!W145)</f>
        <v>1.48E-3</v>
      </c>
      <c r="CE148" s="194">
        <f>SUM(Base!$W145*2+Base!$Y145*2+Base!$AA145+Base!$AF145+Base!$AG145+Base!$AI145*2+Base!$AJ145*2+Base!$AL145+Base!$AO145+Base!$AP145+Base!$AR145+Base!$AT145*2+Base!$AU145+Base!$AV145*2+Base!$AX145*2+Base!$AY145*2+Base!$AZ145+Base!$BA145+Base!$BD145*2+Base!$BE145*2)/600+(ROW()/100000)+SUM(Data!M145:P145)</f>
        <v>1.48E-3</v>
      </c>
      <c r="CF148" s="194">
        <f>SUM(Base!$W145+Base!$Y145+Base!$AA145+Base!$AF145*2+Base!$AG145+Base!$AI145*2+Base!$AJ145+Base!$AL145*2+Base!$AO145+Base!$AP145+Base!$AT145+Base!$AU145*2+Base!$AV145*2+Base!$AX145*2+Base!$AY145*2+Base!$AZ145+Base!$BA145+Base!$BD145+Base!$BE145*2)/540+(ROW()/100000)+SUM(Data!M145:P145)</f>
        <v>1.48E-3</v>
      </c>
      <c r="CG148" s="194">
        <f>SUM(Base!$W145*2+Base!$Y145*2+Base!$AA145+Base!$AF145*2+Base!$AG145+Base!$AI145*2+Base!$AJ145+Base!$AL145+Base!$AO145+Base!$AP145+Base!$AT145*2+Base!$AU145+Base!$AV145*2+Base!$AX145*2+Base!$AY145*2+Base!$AZ145+Base!$BA145+Base!$BD145+Base!$BE145*2)/560+(ROW()/100000)+SUM(Data!M145:P145)</f>
        <v>1.48E-3</v>
      </c>
      <c r="CH148" s="194">
        <f>SUM(Base!$W145*2+Base!$Y145*2+Base!$AA145+Base!$AC145*2+Base!$AF145*2+Base!$AG145+Base!$AI145*2+Base!$AJ145+Base!$AK145+Base!$AL145+Base!$AM145+Base!$AN145+Base!$AO145+Base!$AP145+Base!$AT145*2+Base!$AU145+Base!$AX145+Base!$AZ145+Base!$BB145*2+Base!$BD145*2+Base!$BE145*2+Base!$BF145*2)/640+(ROW()/100000)+Data!Q145</f>
        <v>1.48E-3</v>
      </c>
      <c r="CI148" s="194">
        <f>SUM(Base!$Y145+Base!$AA145+Base!$AC145*2+Base!$AF145*2+Base!$AG145+Base!$AI145*2+Base!$AJ145+Base!$AK145+Base!$AL145+Base!$AM145+Base!$AN145+Base!$AO145+Base!$AP145+Base!$AU145*2+Base!$AX145+Base!$AZ145+Base!$BB145*2+Base!$BD145+Base!$BF145*2)/500+(ROW()/100000)+Data!Q145</f>
        <v>1.48E-3</v>
      </c>
      <c r="CJ148" s="194">
        <f>SUM(Base!$W145+Base!$Y145*2+Base!$AA145+Base!$AC145*2+Base!$AF145*2+Base!$AG145+Base!$AI145*2+Base!$AJ145+Base!$AK145+Base!$AL145+Base!$AM145+Base!$AN145+Base!$AO145+Base!$AP145+Base!$AT145+Base!$AU145*2+Base!$AX145+Base!$AZ145+Base!$BB145*2+Base!$BD145*2+Base!$BE145+Base!$BF145*2)/600+(ROW()/100000)+Data!Q145</f>
        <v>1.48E-3</v>
      </c>
      <c r="CK148" s="194">
        <f>SUM(Base!$W145*2+Base!$AA145*2+Base!$AG145*2+Base!$AI145+Base!$AJ145+Base!$AL145+Base!$AN145+Base!$AP145*2+Base!$AT145+Base!$AV145*2+Base!$AW145+Base!$AX145*2+Base!$BE145*2)/400+(ROW()/100000)+SUM(Data!S145+Data!T145)</f>
        <v>1.48E-3</v>
      </c>
      <c r="CL148" s="194">
        <f>SUM(Base!$W145+Base!$AA145+Base!$AF145+Base!$AG145*2+Base!$AI145*2+Base!$AJ145+Base!$AL145+Base!$AN145+Base!$AO145*2+Base!$AP145*2+Base!$AU145*2+Base!$AV145*2+Base!$AX145*2+Base!$BE145)/420+(ROW()/100000)+SUM(Data!S145+Data!T145)</f>
        <v>1.48E-3</v>
      </c>
      <c r="CM148" s="194">
        <f>SUM(Base!$W145+Base!$AA145+Base!$AG145*2+Base!$AI145*2+Base!$AJ145+Base!$AL145+Base!$AN145+Base!$AO145+Base!$AP145*2+Base!$AT145+Base!$AU145+Base!$AV145*2+Base!$AW145+Base!$AX145*2+Base!$BE145*2)/420+(ROW()/100000)+SUM(Data!S145+Data!T145)</f>
        <v>1.48E-3</v>
      </c>
      <c r="CN148" s="194">
        <f>SUM(Base!$Y145*2+Base!$AA145*2+Base!$AG145*2+Base!$AJ145*2+Base!$AL145+Base!$AN145*2+Base!$AP145*2+Base!$AR145+Base!$AT145*2+Base!$AV145*2+Base!$AW145*2+Base!$AY145+Base!$AZ145)/440+(ROW()/100000)+SUM(Data!S145+Data!T145)</f>
        <v>1.48E-3</v>
      </c>
      <c r="CO148" s="194">
        <f>SUM(Base!$Y145+Base!$AA145*2+Base!$AG145*2+Base!$AJ145*2+Base!$AN145*2+Base!$AP145*2+Base!$AT145+Base!$AV145*2+Base!$AW145*2+Base!$AZ145)/340+(ROW()/100000)+SUM(Data!S145+Data!T145)</f>
        <v>1.48E-3</v>
      </c>
      <c r="CP148" s="194">
        <f>SUM(Base!$W145+Base!$Z145+Base!$AA145+Base!$AC145*2+Base!$AL145+Base!$AM145*2+Base!$AT145*2+Base!$AV145+Base!$AX145+Base!$BA145+Base!$BB145*2+Base!$BE145+Base!$BF145*2)/360+(ROW()/100000)+SUM(Data!V145+Data!W145)</f>
        <v>1.48E-3</v>
      </c>
      <c r="CQ148" s="195">
        <f>SUM(Base!$W145+Base!$AA145+Base!$AC145*2+Base!$AL145+Base!$AM145*2+Base!$AT145+Base!$AV145*2+Base!$AX145+Base!$BA145+Base!$BB145*2+Base!$BE145+Base!$BF145*2)/340+(ROW()/100000)+SUM(Data!V145+Data!W145)</f>
        <v>1.48E-3</v>
      </c>
      <c r="CR148" s="1"/>
    </row>
    <row r="149" spans="1:96" ht="25" customHeight="1" x14ac:dyDescent="0.3">
      <c r="A149" s="1"/>
      <c r="B149" s="199">
        <f>Base!B146</f>
        <v>0</v>
      </c>
      <c r="C149" s="200">
        <f>Base!C146</f>
        <v>0</v>
      </c>
      <c r="D149" s="1"/>
      <c r="E149" s="201">
        <f>Base!E146</f>
        <v>0</v>
      </c>
      <c r="F149" s="202" t="str">
        <f t="shared" si="6"/>
        <v>A (D)</v>
      </c>
      <c r="G149" s="1"/>
      <c r="H149" s="201">
        <f>Base!I146</f>
        <v>0</v>
      </c>
      <c r="I149" s="200">
        <f>Base!H146</f>
        <v>0</v>
      </c>
      <c r="J149" s="1"/>
      <c r="K149" s="203">
        <f>SUM(Base!$AF146*2+Base!$AI146*2+Base!$AL146*2+Base!$AN146+Base!$AO146*2+Base!$AP146*2+Base!$AU146*2+Base!$AV146+Base!$BF146)/300+(ROW()/100000)+Data!R146</f>
        <v>1.49E-3</v>
      </c>
      <c r="L149" s="204">
        <f>SUM(Base!$Y146*2+Base!$Z146*2+Base!$AA146*2+Base!$AG146+Base!$AJ146*2+Base!$AL146+Base!$AN146*2+Base!$AP146+Base!$AT146*2+Base!$AX146+Base!$AY146*2+Base!$AZ146+Base!$BA146+Base!$BD146+Base!$BE146)/440+(ROW()/100000)+Data!Y146</f>
        <v>1.49E-3</v>
      </c>
      <c r="M149" s="204">
        <f>SUM(Base!$Y146*2+Base!$Z146+Base!$AA146*2+Base!$AD146*2+Base!$AG146*2+Base!$AJ146*2+Base!$AL146*2+Base!$AN146+Base!$AP146*2+Base!$AR146*2+Base!$AT146*2+Base!$AW146+Base!$AZ146)/440+(ROW()/100000)+Data!X146</f>
        <v>1.49E-3</v>
      </c>
      <c r="N149" s="204">
        <f>SUM(Base!$Y146+Base!$AA146*2+Base!$AD146*2+Base!$AG146*2+Base!$AJ146*2+Base!$AL146*2+Base!$AN146+Base!$AP146*2+Base!$AR146*2+Base!$AT146*2+Base!$AW146+Base!$AZ146)/400+(ROW()/100000)+Data!X146</f>
        <v>1.49E-3</v>
      </c>
      <c r="O149" s="204">
        <f>SUM(Base!$Y146+Base!$AA146*2+Base!$AG146*2+Base!$AJ146*2+Base!$AL146+Base!$AN146*2+Base!$AP146*2+Base!$AR146+Base!$AT146*2+Base!$AV146*2+Base!$AW146*2+Base!$AY146+Base!$AZ146)/420+(ROW()/100000)+SUM(Data!U146+Data!V146+Data!W146+Data!X146)</f>
        <v>1.49E-3</v>
      </c>
      <c r="P149" s="204">
        <f>SUM(Base!$Y146+Base!$AA146*2+Base!$AG146*2+Base!$AJ146*2+Base!$AL146+Base!$AN146*2+Base!$AP146*2+Base!$AR146+Base!$AT146*2+Base!$AV146*2+Base!$AW146*2+Base!$AZ146)/400+(ROW()/100000)+SUM(Data!U146+Data!V146+Data!W146+Data!X146)</f>
        <v>1.49E-3</v>
      </c>
      <c r="Q149" s="204">
        <f>SUM(Base!$Y146+Base!$Z146+Base!$AA146+Base!$AD146+Base!$AG146*2+Base!$AI146*2+Base!$AJ146+Base!$AK146+Base!$AL146+Base!$AN146+Base!$AP146+Base!$AT146*2+Base!$AU146+Base!$AV146*2+Base!$AX146*2+Base!$AY146+Base!$BA146+Base!$BD146+Base!$BE146*2+Base!$BF146)/520+(ROW()/100000)+Data!U146</f>
        <v>1.49E-3</v>
      </c>
      <c r="R149" s="204">
        <f>SUM(Base!$AA146+Base!$AC146+Base!$AF146*2+Base!$AG146*2+Base!$AI146*2+Base!$AJ146+Base!$AL146*2+Base!$AM146+Base!$AN146*2+Base!$AO146*2+Base!$AP146*2+Base!$AU146*2+Base!$AW146+Base!$BB146+Base!$BD146*2+Base!$BF146+Base!$BF146*2)/500+(ROW()/100000)+Data!Q146</f>
        <v>1.49E-3</v>
      </c>
      <c r="S149" s="204">
        <f>SUM(Base!$AA146+Base!$AC146*2+Base!$AF146*2+Base!$AG146*2+Base!$AI146*2+Base!$AJ146+Base!$AK146+Base!$AL146+Base!$AM146+Base!$AN146*2+Base!$AO146+Base!$AP146+Base!$AU146*2+Base!$AW146+Base!$BB146*2+Base!$BD146+Base!$BF146*2)/500+(ROW()/100000)+Data!Q146</f>
        <v>1.49E-3</v>
      </c>
      <c r="T149" s="204">
        <f>SUM(Base!$AA146+Base!$AC146*2+Base!$AF146+Base!$AG146*2+Base!$AI146*2+Base!$AJ146+Base!$AK146*2+Base!$AL146+Base!$AM146*2+Base!$AN146*2+Base!$AO146+Base!$AP146*2+Base!$AU146*2+Base!$AW146+Base!$BB146*2+Base!$BF146*2)/520+(ROW()/100000)+Data!Q146</f>
        <v>1.49E-3</v>
      </c>
      <c r="U149" s="204">
        <f>SUM(Base!$AF146+Base!$AI146*2+Base!$AK146*2+Base!$AL146*2+Base!$AM146+Base!$AO146+Base!$AU146+Base!$AV146*2+Base!$AX146*2+Base!$AZ146+Base!$BD146+Base!$BE146*2+Base!$BF146)/380+(ROW()/100000)+SUM(Data!R146+Data!U146)</f>
        <v>1.49E-3</v>
      </c>
      <c r="V149" s="204">
        <f>SUM(Base!$AF146+Base!$AG146+Base!$AI146*2+Base!$AK146*2+Base!$AL146*2+Base!$AM146+Base!$AO146+Base!$AV146*2+Base!$AX146*2+Base!$AZ146+Base!$BD146+Base!$BE146*2+Base!$BF146)/380+(ROW()/100000)+SUM(Data!R146+Data!U146)</f>
        <v>1.49E-3</v>
      </c>
      <c r="W149" s="204">
        <f>SUM(Base!$AA146*2+Base!$AG146*2+Base!$AI146*2+Base!$AJ146+Base!$AL146+Base!$AN146+Base!$AO146+Base!$AP146*2+Base!$AT146+Base!$AU146*2+Base!$AV146*2+Base!$AW146+Base!$AX146+Base!$BE146*2)/420+(ROW()/100000)+Data!U146</f>
        <v>1.49E-3</v>
      </c>
      <c r="X149" s="204">
        <f>SUM(Base!$AC146+Base!$AF146*2+Base!$AI146*2+Base!$AL146*2+Base!$AM146+Base!$AN146+Base!$AO146*2+Base!$AP146*2+Base!$AU146*2+Base!$BB146+Base!$BD146*2+Base!$BF146)/380+(ROW()/100000)+Data!Q146</f>
        <v>1.49E-3</v>
      </c>
      <c r="Y149" s="204">
        <f>SUM(Base!$AC146*2+Base!$AF146*2+Base!$AI146*2+Base!$AK146+Base!$AL146+Base!$AM146+Base!$AN146+Base!$AO146+Base!$AP146+Base!$AU146*2+Base!$BB146*2+Base!$BD146+Base!$BF146*2)/380+(ROW()/100000)+Data!Q146</f>
        <v>1.49E-3</v>
      </c>
      <c r="Z149" s="204">
        <f>SUM(Base!$AC146*2+Base!$AF146+Base!$AI146*2+Base!$AK146*2+Base!$AL146+Base!$AM146*2+Base!$AN146+Base!$AO146+Base!$AP146*2+Base!$AU146*2+Base!$BB146*2+Base!$BF146*2)/400+(ROW()/100000)+Data!Q146</f>
        <v>1.49E-3</v>
      </c>
      <c r="AA149" s="204">
        <f>SUM(Base!$Y146*2+Base!$Z146*2+Base!$AA146*2+Base!$AC146*2+Base!$AD146+Base!$AG146+Base!$AJ146*2+Base!$AL146*2+Base!$AN146*2+Base!$AP146+Base!$AT146*2+Base!$AV146+Base!$AW146+Base!$AX146+Base!$AY146*2+Base!$AZ146*2+Base!$BA146+Base!$BB146+Base!$BD146+Base!$BE146+Base!$BF146*2)/640+(ROW()/100000)+Data!Y146</f>
        <v>1.49E-3</v>
      </c>
      <c r="AB149" s="204">
        <f>SUM(Base!$Y146*2+Base!$Z146+Base!$AA146*2+Base!$AC146*2+Base!$AD146*2+Base!$AG146*2+Base!$AJ146*2+Base!$AL146*2+Base!$AN146*2+Base!$AP146*2+Base!$AT146*2+Base!$AV146+Base!$AW146*2+Base!$AX146+Base!$AY146*2+Base!$AZ146*2+Base!$BA146+Base!$BB146+Base!$BD146+Base!$BE146+Base!$BF146*2)/700+(ROW()/100000)+Data!Y146</f>
        <v>1.49E-3</v>
      </c>
      <c r="AC149" s="204">
        <f>SUM(Base!$AA146*2+Base!$AD146+Base!$AG146*2+Base!$AI146+Base!$AJ146+Base!$AL146+Base!$AN146+Base!$AP146*2+Base!$AT146*2+Base!$AV146+Base!$AW146+Base!$AX146+Base!$AY146+Base!$BE146)/360+(ROW()/100000)+Data!U146</f>
        <v>1.49E-3</v>
      </c>
      <c r="AD149" s="204">
        <f>SUM(Base!$AA146+Base!$AF146+Base!$AG146+Base!$AI146*2+Base!$AJ146+Base!$AK146+Base!$AL146+Base!$AN146+Base!$AO146*2+Base!$AP146*2+Base!$AU146*2+Base!$AV146*2+Base!$AX146+Base!$BE146)/380+(ROW()/100000)+Data!U146</f>
        <v>1.49E-3</v>
      </c>
      <c r="AE149" s="204">
        <f>SUM(Base!$AA146*2+Base!$AG146*2+Base!$AI146*2+Base!$AJ146+Base!$AL146+Base!$AN146+Base!$AO146+Base!$AP146*2+Base!$AT146+Base!$AV146*2+Base!$AW146+Base!$AX146+Base!$BE146)/360+(ROW()/100000)+Data!U146</f>
        <v>1.49E-3</v>
      </c>
      <c r="AF149" s="204">
        <f>SUM(Base!$W146*2+Base!$Y146*2+Base!$AA146+Base!$AF146+Base!$AG146+Base!$AI146+Base!$AJ146*2+Base!$AL146+Base!$AP146+Base!$AR146*2+Base!$AT146*2+Base!$AU146+Base!$AV146*2+Base!$AX146*2+Base!$AY146*2+Base!$AZ146+Base!$BA146+Base!$BD146+Base!$BE146*2)/560+(ROW()/100000)+SUM(Data!M146:P146)</f>
        <v>1.49E-3</v>
      </c>
      <c r="AG149" s="204">
        <f>SUM(Base!$W146*2+Base!$Y146*2+Base!$AA146+Base!$AF146+Base!$AG146+Base!$AI146+Base!$AJ146*2+Base!$AL146+Base!$AP146+Base!$AR146+Base!$AT146*2+Base!$AU146+Base!$AV146*2+Base!$AX146*2+Base!$AY146*2+Base!$AZ146+Base!$BA146+Base!$BD146+Base!$BE146*2)/540+(ROW()/100000)+SUM(Data!M146:P146)</f>
        <v>1.49E-3</v>
      </c>
      <c r="AH149" s="204">
        <f>SUM(Base!$Y146+Base!$Z146+Base!$AA146*2+Base!$AG146*2+Base!$AJ146*2+Base!$AL146+Base!$AN146*2+Base!$AP146*2+Base!$AR146+Base!$AT146*2+Base!$AV146*2+Base!$AW146+Base!$BA146+Base!$BF146)/420+(ROW()/100000)+Data!Y146</f>
        <v>1.49E-3</v>
      </c>
      <c r="AI149" s="204">
        <f>SUM(Base!$Z146+Base!$AA146*2+Base!$AG146*2+Base!$AJ146*2+Base!$AL146+Base!$AN146*2+Base!$AP146*2+Base!$AR146+Base!$AT146*2+Base!$AV146*2+Base!$AW146+Base!$BA146+Base!$BF146)/400+(ROW()/100000)+Data!Y146</f>
        <v>1.49E-3</v>
      </c>
      <c r="AJ149" s="204">
        <f>SUM(Base!$AA146*2+Base!$AG146*2+Base!$AI146+Base!$AJ146*2+Base!$AL146+Base!$AN146*2+Base!$AP146*2+Base!$AU146+Base!$AV146*2+Base!$AW146*2+Base!$BA146)/360+(ROW()/100000)+SUM(Data!R146+Data!U146)</f>
        <v>1.49E-3</v>
      </c>
      <c r="AK149" s="204">
        <f>SUM(Base!$AA146*2+Base!$AG146*2+Base!$AJ146*2+Base!$AL146+Base!$AN146*2+Base!$AP146*2+Base!$AT146+Base!$AU146+Base!$AV146*2+Base!$AW146*2+Base!$BA146)/360+(ROW()/100000)+SUM(Data!R146+Data!U146)</f>
        <v>1.49E-3</v>
      </c>
      <c r="AL149" s="204">
        <f>SUM(Base!$AF146+Base!$AG146+Base!$AI146*2+Base!$AK146+Base!$AL146*2+Base!$AN146+Base!$AO146*2+Base!$AP146+Base!$AU146*2+Base!$AV146*2+Base!$AX146)/360+(ROW()/100000)+Data!R146</f>
        <v>1.49E-3</v>
      </c>
      <c r="AM149" s="204">
        <f>SUM(Base!$AA146+Base!$AF146+Base!$AG146+Base!$AI146*2+Base!$AK146+Base!$AL146*2+Base!$AN146+Base!$AO146*2+Base!$AP146+Base!$AU146*2+Base!$AV146*2+Base!$AX146)/380+(ROW()/100000)+Data!R146</f>
        <v>1.49E-3</v>
      </c>
      <c r="AN149" s="204">
        <f>SUM(Base!$W146+Base!$Y146+Base!$AA146+Base!$AF146+Base!$AI146+Base!$AJ146*2+Base!$AK146+Base!$AL146*2+Base!$AO146+Base!$AP146+Base!$AT146*2+Base!$AU146*2+Base!$AV146*2+Base!$AX146*2+Base!$AY146)/460+(ROW()/100000)+SUM(Data!S146+Data!T146)</f>
        <v>1.49E-3</v>
      </c>
      <c r="AO149" s="204">
        <f>SUM(Base!$W146*2+Base!$Y146+Base!$AA146+Base!$AF146+Base!$AI146+Base!$AJ146*2+Base!$AK146+Base!$AL146+Base!$AN146+Base!$AO146+Base!$AP146+Base!$AT146*2+Base!$AU146+Base!$AV146*2+Base!$AX146*2+Base!$AY146)/480+(ROW()/100000)+SUM(Data!S146+Data!T146)</f>
        <v>1.49E-3</v>
      </c>
      <c r="AP149" s="204">
        <f>SUM(Base!$Y146+Base!$AA146*2+Base!$AG146*2+Base!$AJ146*2+Base!$AL146+Base!$AN146*2+Base!$AP146*2+Base!$AR146+Base!$AT146+Base!$AV146+Base!$AW146*2+Base!$AZ146)/360+(ROW()/100000)+Data!X146</f>
        <v>1.49E-3</v>
      </c>
      <c r="AQ149" s="204">
        <f>SUM(Base!$W146*2+Base!$Y146+Base!$AA146+Base!$AF146*2+Base!$AG146+Base!$AI146*2+Base!$AJ146+Base!$AL146*2+Base!$AO146+Base!$AP146+Base!$AT146+Base!$AU146*2+Base!$AV146*2+Base!$AX146+Base!$AZ146)/460+(ROW()/100000)+SUM(Data!M146:P146)</f>
        <v>1.49E-3</v>
      </c>
      <c r="AR149" s="204">
        <f>SUM(Base!$W146+Base!$AF146*2+Base!$AG146+Base!$AI146*2+Base!$AL146*2+Base!$AO146*2+Base!$AP146+Base!$AU146*2+Base!$AV146+Base!$AX146)/340+(ROW()/100000)+SUM(Data!M146:P146)</f>
        <v>1.49E-3</v>
      </c>
      <c r="AS149" s="204">
        <f>SUM(Base!$W146+Base!$Y146+Base!$AF146*2+Base!$AG146+Base!$AI146*2+Base!$AJ146+Base!$AL146*2+Base!$AO146*2+Base!$AP146+Base!$AU146*2+Base!$AV146*2+Base!$AX146)/400+(ROW()/100000)+SUM(Data!M146:P146)</f>
        <v>1.49E-3</v>
      </c>
      <c r="AT149" s="204">
        <f>SUM(Base!$Y146*2+Base!$Z146+Base!$AA146*2+Base!$AG146*2+Base!$AJ146*2+Base!$AL146+Base!$AN146*2+Base!$AP146*2+Base!$AR146+Base!$AT146*2+Base!$AV146+Base!$AW146*2+Base!$AY146*2+Base!$AZ146*2+Base!$BA146)/500+(ROW()/100000)+Data!Y146</f>
        <v>1.49E-3</v>
      </c>
      <c r="AU149" s="204">
        <f>SUM(Base!$L146*2+Base!$M146*2+Base!$N146*2+Base!$P146*2+Base!$Q146*2+Base!$R146+Base!$T146*2+Base!$V146+Base!$AL146+Base!$AO146*2+Base!$AP146+Base!$AU146*2+Base!$AZ146*2)/440+(ROW()/100000)+Data!L146</f>
        <v>1.49E-3</v>
      </c>
      <c r="AV149" s="204">
        <f>SUM(Base!$AA146+Base!$AF146*2+Base!$AG146+Base!$AI146*2+Base!$AK146+Base!$AL146*2+Base!$AM146+Base!$AN146*2+Base!$AO146*2+Base!$AP146*2+Base!$AU146*2+Base!$AV146*2+Base!$AX146+Base!$BB146+Base!$BE146+Base!$BF146)/480+(ROW()/100000)+Data!R146</f>
        <v>1.49E-3</v>
      </c>
      <c r="AW149" s="204">
        <f>SUM(Base!$Y146*2+Base!$Z146*2+Base!$AA146*2+Base!$AD146+Base!$AG146+Base!$AJ146*2+Base!$AL146*2+Base!$AN146+Base!$AR146+Base!$AT146*2+Base!$AX146+Base!$AY146*2+Base!$AZ146*2+Base!$BA146+Base!$BD146+Base!$BE146)/480+(ROW()/100000)+SUM(Data!V146+Data!W146)</f>
        <v>1.49E-3</v>
      </c>
      <c r="AX149" s="204">
        <f>SUM(Base!$Y146*2+Base!$Z146*2+Base!$AA146*2+Base!$AD146+Base!$AG146+Base!$AJ146*2+Base!$AL146+Base!$AN146+Base!$AR146+Base!$AT146*2+Base!$AW146+Base!$AX146+Base!$AY146*2+Base!$AZ146*2+Base!$BA146+Base!$BD146+Base!$BE146)/480+(ROW()/100000)+SUM(Data!V146+Data!W146)</f>
        <v>1.49E-3</v>
      </c>
      <c r="AY149" s="204">
        <f>SUM(Base!$Y146+Base!$AA146+Base!$AC146*2+Base!$AF146*2+Base!$AG146+Base!$AI146*2+Base!$AJ146+Base!$AK146+Base!$AL146+Base!$AM146+Base!$AN146+Base!$AO146+Base!$AP146+Base!$AU146*2+Base!$AX146+Base!$AZ146+Base!$BB146+Base!$BD146+Base!$BE146*2)/480+(ROW()/100000)+SUM(Data!M146:P146)</f>
        <v>1.49E-3</v>
      </c>
      <c r="AZ149" s="204">
        <f>SUM(Base!$W146*2+Base!$Y146*2+Base!$AA146+Base!$AD146+Base!$AG146*2+Base!$AJ146*2+Base!$AL146+Base!$AN146+Base!$AP146+Base!$AR146+Base!$AT146+Base!$AW146+Base!$AX146+Base!$AY146*2+Base!$AZ146*2+Base!$BA146+Base!$BD146+Base!$BE146)/480+(ROW()/100000)+SUM(Data!S146+Data!T146+Data!V146+Data!W146)</f>
        <v>1.49E-3</v>
      </c>
      <c r="BA149" s="204">
        <f>SUM(Base!$W146*2+Base!$Y146*2+Base!$AA146+Base!$AD146+Base!$AG146*2+Base!$AJ146*2+Base!$AN146+Base!$AP146+Base!$AT146+Base!$AW146+Base!$AX146+Base!$AY146*2+Base!$AZ146*2+Base!$BA146+Base!$BD146+Base!$BE146)/440+(ROW()/100000)+SUM(Data!S146+Data!T146+Data!V146+Data!W146)</f>
        <v>1.49E-3</v>
      </c>
      <c r="BB149" s="204">
        <f>SUM(Base!$W146+Base!$Y146+Base!$AA146*2+Base!$AD146+Base!$AF146+Base!$AG146*2+Base!$AI146*2+Base!$AJ146*2+Base!$AL146+Base!$AN146*2+Base!$AO146+Base!$AP146*2+Base!$AR146+Base!$AT146*2+Base!$AU146+Base!$AV146*2+Base!$AW146*2+Base!$AX146+Base!$AY146*2+Base!$AZ146)/640+(ROW()/100000)+SUM(Data!M146:P146)</f>
        <v>1.49E-3</v>
      </c>
      <c r="BC149" s="204">
        <f>SUM(Base!$AA146+Base!$AF146+Base!$AG146*2+Base!$AI146*2+Base!$AJ146+Base!$AL146*2+Base!$AN146+Base!$AO146+Base!$AP146*2+Base!$AT146+Base!$AU146*2+Base!$AV146*2+Base!$AX146+Base!$AY146+Base!$AZ146)/440+(ROW()/100000)+SUM(Data!M146:P146)</f>
        <v>1.49E-3</v>
      </c>
      <c r="BD149" s="204">
        <f>SUM(Base!$AA146*2+Base!$AF146+Base!$AG146*2+Base!$AI146*2+Base!$AJ146+Base!$AL146+Base!$AN146*2+Base!$AO146+Base!$AP146*2+Base!$AT146+Base!$AU146+Base!$AV146*2+Base!$AW146+Base!$AX146+Base!$AY146+Base!$AZ146)/460+(ROW()/100000)+SUM(Data!M146:P146)</f>
        <v>1.49E-3</v>
      </c>
      <c r="BE149" s="204">
        <f>SUM(Base!$AA146*2+Base!$AC146*2+Base!$AF146*2+Base!$AG146*2+Base!$AI146*2+Base!$AJ146*2+Base!$AL146+Base!$AM146+Base!$AN146*2+Base!$AO146+Base!$AP146*2+Base!$AU146*2+Base!$AV146*2+Base!$BB146*2+Base!$BD146+Base!$BE146+Base!$BF146*2)/580+(ROW()/100000)+Data!Q146</f>
        <v>1.49E-3</v>
      </c>
      <c r="BF149" s="204">
        <f>SUM(Base!$Y146+Base!$AA146*2+Base!$AC146*2+Base!$AF146*2+Base!$AG146*2+Base!$AI146*2+Base!$AJ146*2+Base!$AL146+Base!$AM146+Base!$AN146*2+Base!$AO146+Base!$AP146*2+Base!$AU146*2+Base!$AV146*2+Base!$AW146+Base!$BB146*2+Base!$BD146+Base!$BE146+Base!$BF146*2)/620+(ROW()/100000)+Data!Q146</f>
        <v>1.49E-3</v>
      </c>
      <c r="BG149" s="204">
        <f>SUM(Base!$Y146*2+Base!$Z146+Base!$AA146+Base!$AD146+Base!$AG146*2+Base!$AJ146*2+Base!$AL146+Base!$AN146+Base!$AP146*2+Base!$AR146+Base!$AT146*2+Base!$AW146*2+Base!$AX146*2+Base!$AY146*2+Base!$BA146+Base!$BE146)/480+(ROW()/100000)+Data!U146</f>
        <v>1.49E-3</v>
      </c>
      <c r="BH149" s="204">
        <f>SUM(Base!$Y146+Base!$AA146+Base!$AD146+Base!$AG146*2+Base!$AI146+Base!$AJ146*2+Base!$AL146+Base!$AN146+Base!$AP146*2+Base!$AT146*2+Base!$AW146+Base!$AX146*2+Base!$AY146*2+Base!$BA146+Base!$BE146)/420+(ROW()/100000)+Data!U146</f>
        <v>1.49E-3</v>
      </c>
      <c r="BI149" s="204">
        <f>SUM(Base!$AC146+Base!$AF146*2+Base!$AI146*2+Base!$AL146*2+Base!$AM146+Base!$AO146*2+Base!$AU146*2+Base!$BB146+Base!$BD146*2+Base!$BF146)/320+(ROW()/100000)+Data!Q146</f>
        <v>1.49E-3</v>
      </c>
      <c r="BJ149" s="204">
        <f>SUM(Base!$AC146*2+Base!$AF146*2+Base!$AI146*2+Base!$AK146+Base!$AL146+Base!$AM146+Base!$AO146+Base!$AU146*2+Base!$BB146*2+Base!$BD146+Base!$BF146*2)/340+(ROW()/100000)+Data!Q146</f>
        <v>1.49E-3</v>
      </c>
      <c r="BK149" s="204">
        <f>SUM(Base!$AC146*2+Base!$AF146+Base!$AI146*2+Base!$AK146*2+Base!$AL146+Base!$AM146*2+Base!$AO146+Base!$AU146*2+Base!$BB146*2+Base!$BF146*2)/340+(ROW()/100000)+Data!Q146</f>
        <v>1.49E-3</v>
      </c>
      <c r="BL149" s="204">
        <f>SUM(Base!$AC146+Base!$AF146*2+Base!$AI146*2+Base!$AK146+Base!$AL146*2+Base!$AM146+Base!$AO146+Base!$AU146*2+Base!$AV146+Base!$BF146*2)/300+(ROW()/100000)+SUM(Data!M146:P146)</f>
        <v>1.49E-3</v>
      </c>
      <c r="BM149" s="204">
        <f>SUM(Base!$Z146*2+Base!$AA146+Base!$AC146+Base!$AJ146+Base!$AL146*2+Base!$AN146*2+Base!$AP146+Base!$AT146*2+Base!$AY146)/260+(ROW()/100000)+Data!Y146</f>
        <v>1.49E-3</v>
      </c>
      <c r="BN149" s="204">
        <f>SUM(Base!$Z146+Base!$AA146+Base!$AK146*2+Base!$AL146*2+Base!$AM146*2+Base!$AN146+Base!$AO146+Base!$AP146+Base!$AT146*2+Base!$AV146*2+Base!$AX146*2+Base!$AY146*2+Base!$AZ146+Base!$BA146+Base!$BD146*2+Base!$BE146*2+Base!$BF146)/520+(ROW()/100000)+Data!Y146</f>
        <v>1.49E-3</v>
      </c>
      <c r="BO149" s="204">
        <f>SUM(Base!$AA146+Base!$AK146*2+Base!$AL146*2+Base!$AM146*2+Base!$AN146+Base!$AO146+Base!$AP146*2+Base!$AV146*2+Base!$AX146*2+Base!$AY146*2+Base!$AZ146+Base!$BA146+Base!$BD146*2+Base!$BE146*2+Base!$BF146)/480+(ROW()/100000)+Data!Y146</f>
        <v>1.49E-3</v>
      </c>
      <c r="BP149" s="204">
        <f>SUM(Base!$AA146+Base!$AG146+Base!$AK146*2+Base!$AL146*2+Base!$AM146*2+Base!$AN146+Base!$AO146+Base!$AP146*2+Base!$AT146+Base!$AV146*2+Base!$AX146*2+Base!$AY146*2+Base!$AZ146+Base!$BA146+Base!$BD146*2+Base!$BE146*2+Base!$BF146)/520+(ROW()/100000)+Data!Y146</f>
        <v>1.49E-3</v>
      </c>
      <c r="BQ149" s="204">
        <f>SUM(Base!$Y146+Base!$AA146*2+Base!$AD146+Base!$AG146*2+Base!$AJ146*2+Base!$AL146+Base!$AN146*2+Base!$AP146*2+Base!$AR146*2+Base!$AT146*2+Base!$AV146*2+Base!$AW146*2+Base!$BA146)/440+(ROW()/100000)+Data!R146</f>
        <v>1.49E-3</v>
      </c>
      <c r="BR149" s="204">
        <f>SUM(Base!$Z146*2+Base!$AA146+Base!$AJ146+Base!$AL146*2+Base!$AN146*2+Base!$AO146*2+Base!$AP146*2+Base!$AT146*2+Base!$AX146+Base!$AY146+Base!$BA146*2+Base!$BE146)/380+(ROW()/100000)+SUM(Data!V146+Data!W146)</f>
        <v>1.49E-3</v>
      </c>
      <c r="BS149" s="204">
        <f>SUM(Base!$Y146+Base!$AA146*2+Base!$AD146+Base!$AG146*2+Base!$AJ146*2+Base!$AL146*2+Base!$AN146*2+Base!$AO146+Base!$AP146*2+Base!$AT146*2+Base!$AU146+Base!$AV146*2+Base!$AW146*2+Base!$AX146*2+Base!$AY146*2+Base!$AZ146+Base!$BA146+Base!$BD146+Base!$BE146*2)/620+(ROW()/100000)+SUM(Data!R146+Data!U146)</f>
        <v>1.49E-3</v>
      </c>
      <c r="BT149" s="204">
        <f>SUM(Base!$L146+Base!$M146*2+Base!$N146+Base!$O146+Base!$P146+Base!$Q146*2+Base!$R146*2+Base!$T146*2+Base!$U146*2+Base!$V146+Base!$AA146+Base!$AG146+Base!$AL146*2+Base!$AN146*2+Base!$AO146*2+Base!$AP146+Base!$AU146*2+Base!$AW146+Base!$AY146+Base!$AZ146*2)/600+(ROW()/100000)+Data!L146</f>
        <v>1.49E-3</v>
      </c>
      <c r="BU149" s="204">
        <f>SUM(Base!$L146+Base!$M146*2+Base!$N146+Base!$P146+Base!$Q146*2+Base!$R146*2+Base!$T146*2+Base!$U146+Base!$V146+Base!$AA146+Base!$AG146+Base!$AL146*2+Base!$AN146+Base!$AO146*2+Base!$AP146+Base!$AU146*2+Base!$AW146+Base!$AY146+Base!$AZ146*2)/540+(ROW()/100000)+Data!L146</f>
        <v>1.49E-3</v>
      </c>
      <c r="BV149" s="204">
        <f>SUM(Base!$L146+Base!$M146*2+Base!$N146+Base!$P146+Base!$Q146*2+Base!$R146*2+Base!$T146*2+Base!$U146*2+Base!$V146+Base!$AA146+Base!$AG146+Base!$AL146*2+Base!$AN146*2+Base!$AO146*2+Base!$AP146+Base!$AU146*2+Base!$AW146+Base!$AY146+Base!$AZ146*2)/580+(ROW()/100000)+Data!L146</f>
        <v>1.49E-3</v>
      </c>
      <c r="BW149" s="204">
        <f>SUM(Base!$Y146*2+Base!$Z146*2+Base!$AA146*2+Base!$AG146+Base!$AJ146+Base!$AL146*2+Base!$AN146*2+Base!$AO146+Base!$AP146+Base!$AT146*2+Base!$AX146+Base!$AY146*2+Base!$AZ146+Base!$BA146+Base!$BD146+Base!$BE146)/460+(ROW()/100000)+Data!X146</f>
        <v>1.49E-3</v>
      </c>
      <c r="BX149" s="204">
        <f>SUM(Base!$Y146*2+Base!$Z146+Base!$AA146*2+Base!$AG146*2+Base!$AJ146*2+Base!$AL146+Base!$AN146*2+Base!$AP146*2+Base!$AR146*2+Base!$AT146*2+Base!$AW146*2+Base!$AY146*2+Base!$AZ146+Base!$BA146)/480+(ROW()/100000)+SUM(Data!V146+Data!W146+Data!X146+Data!Y146)</f>
        <v>1.49E-3</v>
      </c>
      <c r="BY149" s="204">
        <f>SUM(Base!$Z146*2+Base!$AA146+Base!$AC146*2+Base!$AK146+Base!$AL146+Base!$AM146*2+Base!$AN146*2+Base!$AP146+Base!$AT146*2+Base!$AV146+Base!$BA146*2+Base!$BB146*2+Base!$BF146*2)/420+(ROW()/100000)+Data!Y146</f>
        <v>1.49E-3</v>
      </c>
      <c r="BZ149" s="204">
        <f>SUM(Base!$Z146+Base!$AA146+Base!$AC146*2+Base!$AK146+Base!$AL146+Base!$AM146*2+Base!$AN146+Base!$AP146+Base!$AT146+Base!$AV146*2+Base!$BA146*2+Base!$BB146*2+Base!$BF146*2)/380+(ROW()/100000)+Data!Y146</f>
        <v>1.49E-3</v>
      </c>
      <c r="CA149" s="204">
        <f>SUM(Base!$Z146*2+Base!$AA146+Base!$AD146*2+Base!$AF146+Base!$AG146*2+Base!$AI146*2+Base!$AL146*2+Base!$AN146+Base!$AO146+Base!$AP146+Base!$AT146*2+Base!$AU146*2+Base!$AX146*2+Base!$AY146+Base!$BA146+Base!$BD146*2+Base!$BE146*2+Base!$BF146)/560+(ROW()/100000)+Data!R146</f>
        <v>1.49E-3</v>
      </c>
      <c r="CB149" s="204">
        <f>SUM(Base!$Z146+Base!$AA146+Base!$AD146+Base!$AF146*2+Base!$AG146*2+Base!$AI146*2+Base!$AL146+Base!$AN146+Base!$AO146+Base!$AP146+Base!$AT146*2+Base!$AU146*2+Base!$AX146*2+Base!$AY146+Base!$BA146+Base!$BD146*2+Base!$BE146*2+Base!$BF146)/520+(ROW()/100000)+Data!R146</f>
        <v>1.49E-3</v>
      </c>
      <c r="CC149" s="204">
        <f>SUM(Base!$W146*2+Base!$Y146*2+Base!$AA146+Base!$AG146+Base!$AJ146*2+Base!$AL146+Base!$AR146+Base!$AT146+Base!$AX146+Base!$AY146*2+Base!$AZ146*2+Base!$BA146+Base!$BD146+Base!$BE146)/380+(ROW()/100000)+SUM(Data!S146+Data!T146+Data!V146+Data!W146)</f>
        <v>1.49E-3</v>
      </c>
      <c r="CD149" s="204">
        <f>SUM(Base!$W146*2+Base!$Y146*2+Base!$AA146+Base!$AG146+Base!$AJ146*2+Base!$AT146+Base!$AX146+Base!$AY146*2+Base!$AZ146*2+Base!$BA146+Base!$BD146+Base!$BE146)/340+(ROW()/100000)+SUM(Data!S146+Data!T146+Data!V146+Data!W146)</f>
        <v>1.49E-3</v>
      </c>
      <c r="CE149" s="204">
        <f>SUM(Base!$W146*2+Base!$Y146*2+Base!$AA146+Base!$AF146+Base!$AG146+Base!$AI146*2+Base!$AJ146*2+Base!$AL146+Base!$AO146+Base!$AP146+Base!$AR146+Base!$AT146*2+Base!$AU146+Base!$AV146*2+Base!$AX146*2+Base!$AY146*2+Base!$AZ146+Base!$BA146+Base!$BD146*2+Base!$BE146*2)/600+(ROW()/100000)+SUM(Data!M146:P146)</f>
        <v>1.49E-3</v>
      </c>
      <c r="CF149" s="204">
        <f>SUM(Base!$W146+Base!$Y146+Base!$AA146+Base!$AF146*2+Base!$AG146+Base!$AI146*2+Base!$AJ146+Base!$AL146*2+Base!$AO146+Base!$AP146+Base!$AT146+Base!$AU146*2+Base!$AV146*2+Base!$AX146*2+Base!$AY146*2+Base!$AZ146+Base!$BA146+Base!$BD146+Base!$BE146*2)/540+(ROW()/100000)+SUM(Data!M146:P146)</f>
        <v>1.49E-3</v>
      </c>
      <c r="CG149" s="204">
        <f>SUM(Base!$W146*2+Base!$Y146*2+Base!$AA146+Base!$AF146*2+Base!$AG146+Base!$AI146*2+Base!$AJ146+Base!$AL146+Base!$AO146+Base!$AP146+Base!$AT146*2+Base!$AU146+Base!$AV146*2+Base!$AX146*2+Base!$AY146*2+Base!$AZ146+Base!$BA146+Base!$BD146+Base!$BE146*2)/560+(ROW()/100000)+SUM(Data!M146:P146)</f>
        <v>1.49E-3</v>
      </c>
      <c r="CH149" s="204">
        <f>SUM(Base!$W146*2+Base!$Y146*2+Base!$AA146+Base!$AC146*2+Base!$AF146*2+Base!$AG146+Base!$AI146*2+Base!$AJ146+Base!$AK146+Base!$AL146+Base!$AM146+Base!$AN146+Base!$AO146+Base!$AP146+Base!$AT146*2+Base!$AU146+Base!$AX146+Base!$AZ146+Base!$BB146*2+Base!$BD146*2+Base!$BE146*2+Base!$BF146*2)/640+(ROW()/100000)+Data!Q146</f>
        <v>1.49E-3</v>
      </c>
      <c r="CI149" s="204">
        <f>SUM(Base!$Y146+Base!$AA146+Base!$AC146*2+Base!$AF146*2+Base!$AG146+Base!$AI146*2+Base!$AJ146+Base!$AK146+Base!$AL146+Base!$AM146+Base!$AN146+Base!$AO146+Base!$AP146+Base!$AU146*2+Base!$AX146+Base!$AZ146+Base!$BB146*2+Base!$BD146+Base!$BF146*2)/500+(ROW()/100000)+Data!Q146</f>
        <v>1.49E-3</v>
      </c>
      <c r="CJ149" s="204">
        <f>SUM(Base!$W146+Base!$Y146*2+Base!$AA146+Base!$AC146*2+Base!$AF146*2+Base!$AG146+Base!$AI146*2+Base!$AJ146+Base!$AK146+Base!$AL146+Base!$AM146+Base!$AN146+Base!$AO146+Base!$AP146+Base!$AT146+Base!$AU146*2+Base!$AX146+Base!$AZ146+Base!$BB146*2+Base!$BD146*2+Base!$BE146+Base!$BF146*2)/600+(ROW()/100000)+Data!Q146</f>
        <v>1.49E-3</v>
      </c>
      <c r="CK149" s="204">
        <f>SUM(Base!$W146*2+Base!$AA146*2+Base!$AG146*2+Base!$AI146+Base!$AJ146+Base!$AL146+Base!$AN146+Base!$AP146*2+Base!$AT146+Base!$AV146*2+Base!$AW146+Base!$AX146*2+Base!$BE146*2)/400+(ROW()/100000)+SUM(Data!S146+Data!T146)</f>
        <v>1.49E-3</v>
      </c>
      <c r="CL149" s="204">
        <f>SUM(Base!$W146+Base!$AA146+Base!$AF146+Base!$AG146*2+Base!$AI146*2+Base!$AJ146+Base!$AL146+Base!$AN146+Base!$AO146*2+Base!$AP146*2+Base!$AU146*2+Base!$AV146*2+Base!$AX146*2+Base!$BE146)/420+(ROW()/100000)+SUM(Data!S146+Data!T146)</f>
        <v>1.49E-3</v>
      </c>
      <c r="CM149" s="204">
        <f>SUM(Base!$W146+Base!$AA146+Base!$AG146*2+Base!$AI146*2+Base!$AJ146+Base!$AL146+Base!$AN146+Base!$AO146+Base!$AP146*2+Base!$AT146+Base!$AU146+Base!$AV146*2+Base!$AW146+Base!$AX146*2+Base!$BE146*2)/420+(ROW()/100000)+SUM(Data!S146+Data!T146)</f>
        <v>1.49E-3</v>
      </c>
      <c r="CN149" s="204">
        <f>SUM(Base!$Y146*2+Base!$AA146*2+Base!$AG146*2+Base!$AJ146*2+Base!$AL146+Base!$AN146*2+Base!$AP146*2+Base!$AR146+Base!$AT146*2+Base!$AV146*2+Base!$AW146*2+Base!$AY146+Base!$AZ146)/440+(ROW()/100000)+SUM(Data!S146+Data!T146)</f>
        <v>1.49E-3</v>
      </c>
      <c r="CO149" s="204">
        <f>SUM(Base!$Y146+Base!$AA146*2+Base!$AG146*2+Base!$AJ146*2+Base!$AN146*2+Base!$AP146*2+Base!$AT146+Base!$AV146*2+Base!$AW146*2+Base!$AZ146)/340+(ROW()/100000)+SUM(Data!S146+Data!T146)</f>
        <v>1.49E-3</v>
      </c>
      <c r="CP149" s="204">
        <f>SUM(Base!$W146+Base!$Z146+Base!$AA146+Base!$AC146*2+Base!$AL146+Base!$AM146*2+Base!$AT146*2+Base!$AV146+Base!$AX146+Base!$BA146+Base!$BB146*2+Base!$BE146+Base!$BF146*2)/360+(ROW()/100000)+SUM(Data!V146+Data!W146)</f>
        <v>1.49E-3</v>
      </c>
      <c r="CQ149" s="205">
        <f>SUM(Base!$W146+Base!$AA146+Base!$AC146*2+Base!$AL146+Base!$AM146*2+Base!$AT146+Base!$AV146*2+Base!$AX146+Base!$BA146+Base!$BB146*2+Base!$BE146+Base!$BF146*2)/340+(ROW()/100000)+SUM(Data!V146+Data!W146)</f>
        <v>1.49E-3</v>
      </c>
      <c r="CR149" s="1"/>
    </row>
    <row r="150" spans="1:96" ht="25" customHeight="1" x14ac:dyDescent="0.3">
      <c r="A150" s="1"/>
      <c r="B150" s="85">
        <f>Base!B147</f>
        <v>0</v>
      </c>
      <c r="C150" s="92">
        <f>Base!C147</f>
        <v>0</v>
      </c>
      <c r="D150" s="1"/>
      <c r="E150" s="86">
        <f>Base!E147</f>
        <v>0</v>
      </c>
      <c r="F150" s="90" t="str">
        <f t="shared" si="6"/>
        <v>A (D)</v>
      </c>
      <c r="G150" s="1"/>
      <c r="H150" s="86">
        <f>Base!I147</f>
        <v>0</v>
      </c>
      <c r="I150" s="92">
        <f>Base!H147</f>
        <v>0</v>
      </c>
      <c r="J150" s="1"/>
      <c r="K150" s="88">
        <f>SUM(Base!$AF147*2+Base!$AI147*2+Base!$AL147*2+Base!$AN147+Base!$AO147*2+Base!$AP147*2+Base!$AU147*2+Base!$AV147+Base!$BF147)/300+(ROW()/100000)+Data!R147</f>
        <v>1.5E-3</v>
      </c>
      <c r="L150" s="87">
        <f>SUM(Base!$Y147*2+Base!$Z147*2+Base!$AA147*2+Base!$AG147+Base!$AJ147*2+Base!$AL147+Base!$AN147*2+Base!$AP147+Base!$AT147*2+Base!$AX147+Base!$AY147*2+Base!$AZ147+Base!$BA147+Base!$BD147+Base!$BE147)/440+(ROW()/100000)+Data!Y147</f>
        <v>1.5E-3</v>
      </c>
      <c r="M150" s="87">
        <f>SUM(Base!$Y147*2+Base!$Z147+Base!$AA147*2+Base!$AD147*2+Base!$AG147*2+Base!$AJ147*2+Base!$AL147*2+Base!$AN147+Base!$AP147*2+Base!$AR147*2+Base!$AT147*2+Base!$AW147+Base!$AZ147)/440+(ROW()/100000)+Data!X147</f>
        <v>1.5E-3</v>
      </c>
      <c r="N150" s="87">
        <f>SUM(Base!$Y147+Base!$AA147*2+Base!$AD147*2+Base!$AG147*2+Base!$AJ147*2+Base!$AL147*2+Base!$AN147+Base!$AP147*2+Base!$AR147*2+Base!$AT147*2+Base!$AW147+Base!$AZ147)/400+(ROW()/100000)+Data!X147</f>
        <v>1.5E-3</v>
      </c>
      <c r="O150" s="87">
        <f>SUM(Base!$Y147+Base!$AA147*2+Base!$AG147*2+Base!$AJ147*2+Base!$AL147+Base!$AN147*2+Base!$AP147*2+Base!$AR147+Base!$AT147*2+Base!$AV147*2+Base!$AW147*2+Base!$AY147+Base!$AZ147)/420+(ROW()/100000)+SUM(Data!U147+Data!V147+Data!W147+Data!X147)</f>
        <v>1.5E-3</v>
      </c>
      <c r="P150" s="87">
        <f>SUM(Base!$Y147+Base!$AA147*2+Base!$AG147*2+Base!$AJ147*2+Base!$AL147+Base!$AN147*2+Base!$AP147*2+Base!$AR147+Base!$AT147*2+Base!$AV147*2+Base!$AW147*2+Base!$AZ147)/400+(ROW()/100000)+SUM(Data!U147+Data!V147+Data!W147+Data!X147)</f>
        <v>1.5E-3</v>
      </c>
      <c r="Q150" s="87">
        <f>SUM(Base!$Y147+Base!$Z147+Base!$AA147+Base!$AD147+Base!$AG147*2+Base!$AI147*2+Base!$AJ147+Base!$AK147+Base!$AL147+Base!$AN147+Base!$AP147+Base!$AT147*2+Base!$AU147+Base!$AV147*2+Base!$AX147*2+Base!$AY147+Base!$BA147+Base!$BD147+Base!$BE147*2+Base!$BF147)/520+(ROW()/100000)+Data!U147</f>
        <v>1.5E-3</v>
      </c>
      <c r="R150" s="87">
        <f>SUM(Base!$AA147+Base!$AC147+Base!$AF147*2+Base!$AG147*2+Base!$AI147*2+Base!$AJ147+Base!$AL147*2+Base!$AM147+Base!$AN147*2+Base!$AO147*2+Base!$AP147*2+Base!$AU147*2+Base!$AW147+Base!$BB147+Base!$BD147*2+Base!$BF147+Base!$BF147*2)/500+(ROW()/100000)+Data!Q147</f>
        <v>1.5E-3</v>
      </c>
      <c r="S150" s="87">
        <f>SUM(Base!$AA147+Base!$AC147*2+Base!$AF147*2+Base!$AG147*2+Base!$AI147*2+Base!$AJ147+Base!$AK147+Base!$AL147+Base!$AM147+Base!$AN147*2+Base!$AO147+Base!$AP147+Base!$AU147*2+Base!$AW147+Base!$BB147*2+Base!$BD147+Base!$BF147*2)/500+(ROW()/100000)+Data!Q147</f>
        <v>1.5E-3</v>
      </c>
      <c r="T150" s="87">
        <f>SUM(Base!$AA147+Base!$AC147*2+Base!$AF147+Base!$AG147*2+Base!$AI147*2+Base!$AJ147+Base!$AK147*2+Base!$AL147+Base!$AM147*2+Base!$AN147*2+Base!$AO147+Base!$AP147*2+Base!$AU147*2+Base!$AW147+Base!$BB147*2+Base!$BF147*2)/520+(ROW()/100000)+Data!Q147</f>
        <v>1.5E-3</v>
      </c>
      <c r="U150" s="87">
        <f>SUM(Base!$AF147+Base!$AI147*2+Base!$AK147*2+Base!$AL147*2+Base!$AM147+Base!$AO147+Base!$AU147+Base!$AV147*2+Base!$AX147*2+Base!$AZ147+Base!$BD147+Base!$BE147*2+Base!$BF147)/380+(ROW()/100000)+SUM(Data!R147+Data!U147)</f>
        <v>1.5E-3</v>
      </c>
      <c r="V150" s="87">
        <f>SUM(Base!$AF147+Base!$AG147+Base!$AI147*2+Base!$AK147*2+Base!$AL147*2+Base!$AM147+Base!$AO147+Base!$AV147*2+Base!$AX147*2+Base!$AZ147+Base!$BD147+Base!$BE147*2+Base!$BF147)/380+(ROW()/100000)+SUM(Data!R147+Data!U147)</f>
        <v>1.5E-3</v>
      </c>
      <c r="W150" s="87">
        <f>SUM(Base!$AA147*2+Base!$AG147*2+Base!$AI147*2+Base!$AJ147+Base!$AL147+Base!$AN147+Base!$AO147+Base!$AP147*2+Base!$AT147+Base!$AU147*2+Base!$AV147*2+Base!$AW147+Base!$AX147+Base!$BE147*2)/420+(ROW()/100000)+Data!U147</f>
        <v>1.5E-3</v>
      </c>
      <c r="X150" s="87">
        <f>SUM(Base!$AC147+Base!$AF147*2+Base!$AI147*2+Base!$AL147*2+Base!$AM147+Base!$AN147+Base!$AO147*2+Base!$AP147*2+Base!$AU147*2+Base!$BB147+Base!$BD147*2+Base!$BF147)/380+(ROW()/100000)+Data!Q147</f>
        <v>1.5E-3</v>
      </c>
      <c r="Y150" s="87">
        <f>SUM(Base!$AC147*2+Base!$AF147*2+Base!$AI147*2+Base!$AK147+Base!$AL147+Base!$AM147+Base!$AN147+Base!$AO147+Base!$AP147+Base!$AU147*2+Base!$BB147*2+Base!$BD147+Base!$BF147*2)/380+(ROW()/100000)+Data!Q147</f>
        <v>1.5E-3</v>
      </c>
      <c r="Z150" s="87">
        <f>SUM(Base!$AC147*2+Base!$AF147+Base!$AI147*2+Base!$AK147*2+Base!$AL147+Base!$AM147*2+Base!$AN147+Base!$AO147+Base!$AP147*2+Base!$AU147*2+Base!$BB147*2+Base!$BF147*2)/400+(ROW()/100000)+Data!Q147</f>
        <v>1.5E-3</v>
      </c>
      <c r="AA150" s="87">
        <f>SUM(Base!$Y147*2+Base!$Z147*2+Base!$AA147*2+Base!$AC147*2+Base!$AD147+Base!$AG147+Base!$AJ147*2+Base!$AL147*2+Base!$AN147*2+Base!$AP147+Base!$AT147*2+Base!$AV147+Base!$AW147+Base!$AX147+Base!$AY147*2+Base!$AZ147*2+Base!$BA147+Base!$BB147+Base!$BD147+Base!$BE147+Base!$BF147*2)/640+(ROW()/100000)+Data!Y147</f>
        <v>1.5E-3</v>
      </c>
      <c r="AB150" s="87">
        <f>SUM(Base!$Y147*2+Base!$Z147+Base!$AA147*2+Base!$AC147*2+Base!$AD147*2+Base!$AG147*2+Base!$AJ147*2+Base!$AL147*2+Base!$AN147*2+Base!$AP147*2+Base!$AT147*2+Base!$AV147+Base!$AW147*2+Base!$AX147+Base!$AY147*2+Base!$AZ147*2+Base!$BA147+Base!$BB147+Base!$BD147+Base!$BE147+Base!$BF147*2)/700+(ROW()/100000)+Data!Y147</f>
        <v>1.5E-3</v>
      </c>
      <c r="AC150" s="87">
        <f>SUM(Base!$AA147*2+Base!$AD147+Base!$AG147*2+Base!$AI147+Base!$AJ147+Base!$AL147+Base!$AN147+Base!$AP147*2+Base!$AT147*2+Base!$AV147+Base!$AW147+Base!$AX147+Base!$AY147+Base!$BE147)/360+(ROW()/100000)+Data!U147</f>
        <v>1.5E-3</v>
      </c>
      <c r="AD150" s="87">
        <f>SUM(Base!$AA147+Base!$AF147+Base!$AG147+Base!$AI147*2+Base!$AJ147+Base!$AK147+Base!$AL147+Base!$AN147+Base!$AO147*2+Base!$AP147*2+Base!$AU147*2+Base!$AV147*2+Base!$AX147+Base!$BE147)/380+(ROW()/100000)+Data!U147</f>
        <v>1.5E-3</v>
      </c>
      <c r="AE150" s="87">
        <f>SUM(Base!$AA147*2+Base!$AG147*2+Base!$AI147*2+Base!$AJ147+Base!$AL147+Base!$AN147+Base!$AO147+Base!$AP147*2+Base!$AT147+Base!$AV147*2+Base!$AW147+Base!$AX147+Base!$BE147)/360+(ROW()/100000)+Data!U147</f>
        <v>1.5E-3</v>
      </c>
      <c r="AF150" s="87">
        <f>SUM(Base!$W147*2+Base!$Y147*2+Base!$AA147+Base!$AF147+Base!$AG147+Base!$AI147+Base!$AJ147*2+Base!$AL147+Base!$AP147+Base!$AR147*2+Base!$AT147*2+Base!$AU147+Base!$AV147*2+Base!$AX147*2+Base!$AY147*2+Base!$AZ147+Base!$BA147+Base!$BD147+Base!$BE147*2)/560+(ROW()/100000)+SUM(Data!M147:P147)</f>
        <v>1.5E-3</v>
      </c>
      <c r="AG150" s="87">
        <f>SUM(Base!$W147*2+Base!$Y147*2+Base!$AA147+Base!$AF147+Base!$AG147+Base!$AI147+Base!$AJ147*2+Base!$AL147+Base!$AP147+Base!$AR147+Base!$AT147*2+Base!$AU147+Base!$AV147*2+Base!$AX147*2+Base!$AY147*2+Base!$AZ147+Base!$BA147+Base!$BD147+Base!$BE147*2)/540+(ROW()/100000)+SUM(Data!M147:P147)</f>
        <v>1.5E-3</v>
      </c>
      <c r="AH150" s="87">
        <f>SUM(Base!$Y147+Base!$Z147+Base!$AA147*2+Base!$AG147*2+Base!$AJ147*2+Base!$AL147+Base!$AN147*2+Base!$AP147*2+Base!$AR147+Base!$AT147*2+Base!$AV147*2+Base!$AW147+Base!$BA147+Base!$BF147)/420+(ROW()/100000)+Data!Y147</f>
        <v>1.5E-3</v>
      </c>
      <c r="AI150" s="87">
        <f>SUM(Base!$Z147+Base!$AA147*2+Base!$AG147*2+Base!$AJ147*2+Base!$AL147+Base!$AN147*2+Base!$AP147*2+Base!$AR147+Base!$AT147*2+Base!$AV147*2+Base!$AW147+Base!$BA147+Base!$BF147)/400+(ROW()/100000)+Data!Y147</f>
        <v>1.5E-3</v>
      </c>
      <c r="AJ150" s="87">
        <f>SUM(Base!$AA147*2+Base!$AG147*2+Base!$AI147+Base!$AJ147*2+Base!$AL147+Base!$AN147*2+Base!$AP147*2+Base!$AU147+Base!$AV147*2+Base!$AW147*2+Base!$BA147)/360+(ROW()/100000)+SUM(Data!R147+Data!U147)</f>
        <v>1.5E-3</v>
      </c>
      <c r="AK150" s="87">
        <f>SUM(Base!$AA147*2+Base!$AG147*2+Base!$AJ147*2+Base!$AL147+Base!$AN147*2+Base!$AP147*2+Base!$AT147+Base!$AU147+Base!$AV147*2+Base!$AW147*2+Base!$BA147)/360+(ROW()/100000)+SUM(Data!R147+Data!U147)</f>
        <v>1.5E-3</v>
      </c>
      <c r="AL150" s="87">
        <f>SUM(Base!$AF147+Base!$AG147+Base!$AI147*2+Base!$AK147+Base!$AL147*2+Base!$AN147+Base!$AO147*2+Base!$AP147+Base!$AU147*2+Base!$AV147*2+Base!$AX147)/360+(ROW()/100000)+Data!R147</f>
        <v>1.5E-3</v>
      </c>
      <c r="AM150" s="87">
        <f>SUM(Base!$AA147+Base!$AF147+Base!$AG147+Base!$AI147*2+Base!$AK147+Base!$AL147*2+Base!$AN147+Base!$AO147*2+Base!$AP147+Base!$AU147*2+Base!$AV147*2+Base!$AX147)/380+(ROW()/100000)+Data!R147</f>
        <v>1.5E-3</v>
      </c>
      <c r="AN150" s="87">
        <f>SUM(Base!$W147+Base!$Y147+Base!$AA147+Base!$AF147+Base!$AI147+Base!$AJ147*2+Base!$AK147+Base!$AL147*2+Base!$AO147+Base!$AP147+Base!$AT147*2+Base!$AU147*2+Base!$AV147*2+Base!$AX147*2+Base!$AY147)/460+(ROW()/100000)+SUM(Data!S147+Data!T147)</f>
        <v>1.5E-3</v>
      </c>
      <c r="AO150" s="87">
        <f>SUM(Base!$W147*2+Base!$Y147+Base!$AA147+Base!$AF147+Base!$AI147+Base!$AJ147*2+Base!$AK147+Base!$AL147+Base!$AN147+Base!$AO147+Base!$AP147+Base!$AT147*2+Base!$AU147+Base!$AV147*2+Base!$AX147*2+Base!$AY147)/480+(ROW()/100000)+SUM(Data!S147+Data!T147)</f>
        <v>1.5E-3</v>
      </c>
      <c r="AP150" s="87">
        <f>SUM(Base!$Y147+Base!$AA147*2+Base!$AG147*2+Base!$AJ147*2+Base!$AL147+Base!$AN147*2+Base!$AP147*2+Base!$AR147+Base!$AT147+Base!$AV147+Base!$AW147*2+Base!$AZ147)/360+(ROW()/100000)+Data!X147</f>
        <v>1.5E-3</v>
      </c>
      <c r="AQ150" s="87">
        <f>SUM(Base!$W147*2+Base!$Y147+Base!$AA147+Base!$AF147*2+Base!$AG147+Base!$AI147*2+Base!$AJ147+Base!$AL147*2+Base!$AO147+Base!$AP147+Base!$AT147+Base!$AU147*2+Base!$AV147*2+Base!$AX147+Base!$AZ147)/460+(ROW()/100000)+SUM(Data!M147:P147)</f>
        <v>1.5E-3</v>
      </c>
      <c r="AR150" s="87">
        <f>SUM(Base!$W147+Base!$AF147*2+Base!$AG147+Base!$AI147*2+Base!$AL147*2+Base!$AO147*2+Base!$AP147+Base!$AU147*2+Base!$AV147+Base!$AX147)/340+(ROW()/100000)+SUM(Data!M147:P147)</f>
        <v>1.5E-3</v>
      </c>
      <c r="AS150" s="87">
        <f>SUM(Base!$W147+Base!$Y147+Base!$AF147*2+Base!$AG147+Base!$AI147*2+Base!$AJ147+Base!$AL147*2+Base!$AO147*2+Base!$AP147+Base!$AU147*2+Base!$AV147*2+Base!$AX147)/400+(ROW()/100000)+SUM(Data!M147:P147)</f>
        <v>1.5E-3</v>
      </c>
      <c r="AT150" s="87">
        <f>SUM(Base!$Y147*2+Base!$Z147+Base!$AA147*2+Base!$AG147*2+Base!$AJ147*2+Base!$AL147+Base!$AN147*2+Base!$AP147*2+Base!$AR147+Base!$AT147*2+Base!$AV147+Base!$AW147*2+Base!$AY147*2+Base!$AZ147*2+Base!$BA147)/500+(ROW()/100000)+Data!Y147</f>
        <v>1.5E-3</v>
      </c>
      <c r="AU150" s="87">
        <f>SUM(Base!$L147*2+Base!$M147*2+Base!$N147*2+Base!$P147*2+Base!$Q147*2+Base!$R147+Base!$T147*2+Base!$V147+Base!$AL147+Base!$AO147*2+Base!$AP147+Base!$AU147*2+Base!$AZ147*2)/440+(ROW()/100000)+Data!L147</f>
        <v>1.5E-3</v>
      </c>
      <c r="AV150" s="87">
        <f>SUM(Base!$AA147+Base!$AF147*2+Base!$AG147+Base!$AI147*2+Base!$AK147+Base!$AL147*2+Base!$AM147+Base!$AN147*2+Base!$AO147*2+Base!$AP147*2+Base!$AU147*2+Base!$AV147*2+Base!$AX147+Base!$BB147+Base!$BE147+Base!$BF147)/480+(ROW()/100000)+Data!R147</f>
        <v>1.5E-3</v>
      </c>
      <c r="AW150" s="87">
        <f>SUM(Base!$Y147*2+Base!$Z147*2+Base!$AA147*2+Base!$AD147+Base!$AG147+Base!$AJ147*2+Base!$AL147*2+Base!$AN147+Base!$AR147+Base!$AT147*2+Base!$AX147+Base!$AY147*2+Base!$AZ147*2+Base!$BA147+Base!$BD147+Base!$BE147)/480+(ROW()/100000)+SUM(Data!V147+Data!W147)</f>
        <v>1.5E-3</v>
      </c>
      <c r="AX150" s="87">
        <f>SUM(Base!$Y147*2+Base!$Z147*2+Base!$AA147*2+Base!$AD147+Base!$AG147+Base!$AJ147*2+Base!$AL147+Base!$AN147+Base!$AR147+Base!$AT147*2+Base!$AW147+Base!$AX147+Base!$AY147*2+Base!$AZ147*2+Base!$BA147+Base!$BD147+Base!$BE147)/480+(ROW()/100000)+SUM(Data!V147+Data!W147)</f>
        <v>1.5E-3</v>
      </c>
      <c r="AY150" s="87">
        <f>SUM(Base!$Y147+Base!$AA147+Base!$AC147*2+Base!$AF147*2+Base!$AG147+Base!$AI147*2+Base!$AJ147+Base!$AK147+Base!$AL147+Base!$AM147+Base!$AN147+Base!$AO147+Base!$AP147+Base!$AU147*2+Base!$AX147+Base!$AZ147+Base!$BB147+Base!$BD147+Base!$BE147*2)/480+(ROW()/100000)+SUM(Data!M147:P147)</f>
        <v>1.5E-3</v>
      </c>
      <c r="AZ150" s="87">
        <f>SUM(Base!$W147*2+Base!$Y147*2+Base!$AA147+Base!$AD147+Base!$AG147*2+Base!$AJ147*2+Base!$AL147+Base!$AN147+Base!$AP147+Base!$AR147+Base!$AT147+Base!$AW147+Base!$AX147+Base!$AY147*2+Base!$AZ147*2+Base!$BA147+Base!$BD147+Base!$BE147)/480+(ROW()/100000)+SUM(Data!S147+Data!T147+Data!V147+Data!W147)</f>
        <v>1.5E-3</v>
      </c>
      <c r="BA150" s="87">
        <f>SUM(Base!$W147*2+Base!$Y147*2+Base!$AA147+Base!$AD147+Base!$AG147*2+Base!$AJ147*2+Base!$AN147+Base!$AP147+Base!$AT147+Base!$AW147+Base!$AX147+Base!$AY147*2+Base!$AZ147*2+Base!$BA147+Base!$BD147+Base!$BE147)/440+(ROW()/100000)+SUM(Data!S147+Data!T147+Data!V147+Data!W147)</f>
        <v>1.5E-3</v>
      </c>
      <c r="BB150" s="87">
        <f>SUM(Base!$W147+Base!$Y147+Base!$AA147*2+Base!$AD147+Base!$AF147+Base!$AG147*2+Base!$AI147*2+Base!$AJ147*2+Base!$AL147+Base!$AN147*2+Base!$AO147+Base!$AP147*2+Base!$AR147+Base!$AT147*2+Base!$AU147+Base!$AV147*2+Base!$AW147*2+Base!$AX147+Base!$AY147*2+Base!$AZ147)/640+(ROW()/100000)+SUM(Data!M147:P147)</f>
        <v>1.5E-3</v>
      </c>
      <c r="BC150" s="87">
        <f>SUM(Base!$AA147+Base!$AF147+Base!$AG147*2+Base!$AI147*2+Base!$AJ147+Base!$AL147*2+Base!$AN147+Base!$AO147+Base!$AP147*2+Base!$AT147+Base!$AU147*2+Base!$AV147*2+Base!$AX147+Base!$AY147+Base!$AZ147)/440+(ROW()/100000)+SUM(Data!M147:P147)</f>
        <v>1.5E-3</v>
      </c>
      <c r="BD150" s="87">
        <f>SUM(Base!$AA147*2+Base!$AF147+Base!$AG147*2+Base!$AI147*2+Base!$AJ147+Base!$AL147+Base!$AN147*2+Base!$AO147+Base!$AP147*2+Base!$AT147+Base!$AU147+Base!$AV147*2+Base!$AW147+Base!$AX147+Base!$AY147+Base!$AZ147)/460+(ROW()/100000)+SUM(Data!M147:P147)</f>
        <v>1.5E-3</v>
      </c>
      <c r="BE150" s="87">
        <f>SUM(Base!$AA147*2+Base!$AC147*2+Base!$AF147*2+Base!$AG147*2+Base!$AI147*2+Base!$AJ147*2+Base!$AL147+Base!$AM147+Base!$AN147*2+Base!$AO147+Base!$AP147*2+Base!$AU147*2+Base!$AV147*2+Base!$BB147*2+Base!$BD147+Base!$BE147+Base!$BF147*2)/580+(ROW()/100000)+Data!Q147</f>
        <v>1.5E-3</v>
      </c>
      <c r="BF150" s="87">
        <f>SUM(Base!$Y147+Base!$AA147*2+Base!$AC147*2+Base!$AF147*2+Base!$AG147*2+Base!$AI147*2+Base!$AJ147*2+Base!$AL147+Base!$AM147+Base!$AN147*2+Base!$AO147+Base!$AP147*2+Base!$AU147*2+Base!$AV147*2+Base!$AW147+Base!$BB147*2+Base!$BD147+Base!$BE147+Base!$BF147*2)/620+(ROW()/100000)+Data!Q147</f>
        <v>1.5E-3</v>
      </c>
      <c r="BG150" s="87">
        <f>SUM(Base!$Y147*2+Base!$Z147+Base!$AA147+Base!$AD147+Base!$AG147*2+Base!$AJ147*2+Base!$AL147+Base!$AN147+Base!$AP147*2+Base!$AR147+Base!$AT147*2+Base!$AW147*2+Base!$AX147*2+Base!$AY147*2+Base!$BA147+Base!$BE147)/480+(ROW()/100000)+Data!U147</f>
        <v>1.5E-3</v>
      </c>
      <c r="BH150" s="87">
        <f>SUM(Base!$Y147+Base!$AA147+Base!$AD147+Base!$AG147*2+Base!$AI147+Base!$AJ147*2+Base!$AL147+Base!$AN147+Base!$AP147*2+Base!$AT147*2+Base!$AW147+Base!$AX147*2+Base!$AY147*2+Base!$BA147+Base!$BE147)/420+(ROW()/100000)+Data!U147</f>
        <v>1.5E-3</v>
      </c>
      <c r="BI150" s="87">
        <f>SUM(Base!$AC147+Base!$AF147*2+Base!$AI147*2+Base!$AL147*2+Base!$AM147+Base!$AO147*2+Base!$AU147*2+Base!$BB147+Base!$BD147*2+Base!$BF147)/320+(ROW()/100000)+Data!Q147</f>
        <v>1.5E-3</v>
      </c>
      <c r="BJ150" s="87">
        <f>SUM(Base!$AC147*2+Base!$AF147*2+Base!$AI147*2+Base!$AK147+Base!$AL147+Base!$AM147+Base!$AO147+Base!$AU147*2+Base!$BB147*2+Base!$BD147+Base!$BF147*2)/340+(ROW()/100000)+Data!Q147</f>
        <v>1.5E-3</v>
      </c>
      <c r="BK150" s="87">
        <f>SUM(Base!$AC147*2+Base!$AF147+Base!$AI147*2+Base!$AK147*2+Base!$AL147+Base!$AM147*2+Base!$AO147+Base!$AU147*2+Base!$BB147*2+Base!$BF147*2)/340+(ROW()/100000)+Data!Q147</f>
        <v>1.5E-3</v>
      </c>
      <c r="BL150" s="87">
        <f>SUM(Base!$AC147+Base!$AF147*2+Base!$AI147*2+Base!$AK147+Base!$AL147*2+Base!$AM147+Base!$AO147+Base!$AU147*2+Base!$AV147+Base!$BF147*2)/300+(ROW()/100000)+SUM(Data!M147:P147)</f>
        <v>1.5E-3</v>
      </c>
      <c r="BM150" s="87">
        <f>SUM(Base!$Z147*2+Base!$AA147+Base!$AC147+Base!$AJ147+Base!$AL147*2+Base!$AN147*2+Base!$AP147+Base!$AT147*2+Base!$AY147)/260+(ROW()/100000)+Data!Y147</f>
        <v>1.5E-3</v>
      </c>
      <c r="BN150" s="87">
        <f>SUM(Base!$Z147+Base!$AA147+Base!$AK147*2+Base!$AL147*2+Base!$AM147*2+Base!$AN147+Base!$AO147+Base!$AP147+Base!$AT147*2+Base!$AV147*2+Base!$AX147*2+Base!$AY147*2+Base!$AZ147+Base!$BA147+Base!$BD147*2+Base!$BE147*2+Base!$BF147)/520+(ROW()/100000)+Data!Y147</f>
        <v>1.5E-3</v>
      </c>
      <c r="BO150" s="87">
        <f>SUM(Base!$AA147+Base!$AK147*2+Base!$AL147*2+Base!$AM147*2+Base!$AN147+Base!$AO147+Base!$AP147*2+Base!$AV147*2+Base!$AX147*2+Base!$AY147*2+Base!$AZ147+Base!$BA147+Base!$BD147*2+Base!$BE147*2+Base!$BF147)/480+(ROW()/100000)+Data!Y147</f>
        <v>1.5E-3</v>
      </c>
      <c r="BP150" s="87">
        <f>SUM(Base!$AA147+Base!$AG147+Base!$AK147*2+Base!$AL147*2+Base!$AM147*2+Base!$AN147+Base!$AO147+Base!$AP147*2+Base!$AT147+Base!$AV147*2+Base!$AX147*2+Base!$AY147*2+Base!$AZ147+Base!$BA147+Base!$BD147*2+Base!$BE147*2+Base!$BF147)/520+(ROW()/100000)+Data!Y147</f>
        <v>1.5E-3</v>
      </c>
      <c r="BQ150" s="87">
        <f>SUM(Base!$Y147+Base!$AA147*2+Base!$AD147+Base!$AG147*2+Base!$AJ147*2+Base!$AL147+Base!$AN147*2+Base!$AP147*2+Base!$AR147*2+Base!$AT147*2+Base!$AV147*2+Base!$AW147*2+Base!$BA147)/440+(ROW()/100000)+Data!R147</f>
        <v>1.5E-3</v>
      </c>
      <c r="BR150" s="87">
        <f>SUM(Base!$Z147*2+Base!$AA147+Base!$AJ147+Base!$AL147*2+Base!$AN147*2+Base!$AO147*2+Base!$AP147*2+Base!$AT147*2+Base!$AX147+Base!$AY147+Base!$BA147*2+Base!$BE147)/380+(ROW()/100000)+SUM(Data!V147+Data!W147)</f>
        <v>1.5E-3</v>
      </c>
      <c r="BS150" s="87">
        <f>SUM(Base!$Y147+Base!$AA147*2+Base!$AD147+Base!$AG147*2+Base!$AJ147*2+Base!$AL147*2+Base!$AN147*2+Base!$AO147+Base!$AP147*2+Base!$AT147*2+Base!$AU147+Base!$AV147*2+Base!$AW147*2+Base!$AX147*2+Base!$AY147*2+Base!$AZ147+Base!$BA147+Base!$BD147+Base!$BE147*2)/620+(ROW()/100000)+SUM(Data!R147+Data!U147)</f>
        <v>1.5E-3</v>
      </c>
      <c r="BT150" s="87">
        <f>SUM(Base!$L147+Base!$M147*2+Base!$N147+Base!$O147+Base!$P147+Base!$Q147*2+Base!$R147*2+Base!$T147*2+Base!$U147*2+Base!$V147+Base!$AA147+Base!$AG147+Base!$AL147*2+Base!$AN147*2+Base!$AO147*2+Base!$AP147+Base!$AU147*2+Base!$AW147+Base!$AY147+Base!$AZ147*2)/600+(ROW()/100000)+Data!L147</f>
        <v>1.5E-3</v>
      </c>
      <c r="BU150" s="87">
        <f>SUM(Base!$L147+Base!$M147*2+Base!$N147+Base!$P147+Base!$Q147*2+Base!$R147*2+Base!$T147*2+Base!$U147+Base!$V147+Base!$AA147+Base!$AG147+Base!$AL147*2+Base!$AN147+Base!$AO147*2+Base!$AP147+Base!$AU147*2+Base!$AW147+Base!$AY147+Base!$AZ147*2)/540+(ROW()/100000)+Data!L147</f>
        <v>1.5E-3</v>
      </c>
      <c r="BV150" s="87">
        <f>SUM(Base!$L147+Base!$M147*2+Base!$N147+Base!$P147+Base!$Q147*2+Base!$R147*2+Base!$T147*2+Base!$U147*2+Base!$V147+Base!$AA147+Base!$AG147+Base!$AL147*2+Base!$AN147*2+Base!$AO147*2+Base!$AP147+Base!$AU147*2+Base!$AW147+Base!$AY147+Base!$AZ147*2)/580+(ROW()/100000)+Data!L147</f>
        <v>1.5E-3</v>
      </c>
      <c r="BW150" s="87">
        <f>SUM(Base!$Y147*2+Base!$Z147*2+Base!$AA147*2+Base!$AG147+Base!$AJ147+Base!$AL147*2+Base!$AN147*2+Base!$AO147+Base!$AP147+Base!$AT147*2+Base!$AX147+Base!$AY147*2+Base!$AZ147+Base!$BA147+Base!$BD147+Base!$BE147)/460+(ROW()/100000)+Data!X147</f>
        <v>1.5E-3</v>
      </c>
      <c r="BX150" s="87">
        <f>SUM(Base!$Y147*2+Base!$Z147+Base!$AA147*2+Base!$AG147*2+Base!$AJ147*2+Base!$AL147+Base!$AN147*2+Base!$AP147*2+Base!$AR147*2+Base!$AT147*2+Base!$AW147*2+Base!$AY147*2+Base!$AZ147+Base!$BA147)/480+(ROW()/100000)+SUM(Data!V147+Data!W147+Data!X147+Data!Y147)</f>
        <v>1.5E-3</v>
      </c>
      <c r="BY150" s="87">
        <f>SUM(Base!$Z147*2+Base!$AA147+Base!$AC147*2+Base!$AK147+Base!$AL147+Base!$AM147*2+Base!$AN147*2+Base!$AP147+Base!$AT147*2+Base!$AV147+Base!$BA147*2+Base!$BB147*2+Base!$BF147*2)/420+(ROW()/100000)+Data!Y147</f>
        <v>1.5E-3</v>
      </c>
      <c r="BZ150" s="87">
        <f>SUM(Base!$Z147+Base!$AA147+Base!$AC147*2+Base!$AK147+Base!$AL147+Base!$AM147*2+Base!$AN147+Base!$AP147+Base!$AT147+Base!$AV147*2+Base!$BA147*2+Base!$BB147*2+Base!$BF147*2)/380+(ROW()/100000)+Data!Y147</f>
        <v>1.5E-3</v>
      </c>
      <c r="CA150" s="87">
        <f>SUM(Base!$Z147*2+Base!$AA147+Base!$AD147*2+Base!$AF147+Base!$AG147*2+Base!$AI147*2+Base!$AL147*2+Base!$AN147+Base!$AO147+Base!$AP147+Base!$AT147*2+Base!$AU147*2+Base!$AX147*2+Base!$AY147+Base!$BA147+Base!$BD147*2+Base!$BE147*2+Base!$BF147)/560+(ROW()/100000)+Data!R147</f>
        <v>1.5E-3</v>
      </c>
      <c r="CB150" s="87">
        <f>SUM(Base!$Z147+Base!$AA147+Base!$AD147+Base!$AF147*2+Base!$AG147*2+Base!$AI147*2+Base!$AL147+Base!$AN147+Base!$AO147+Base!$AP147+Base!$AT147*2+Base!$AU147*2+Base!$AX147*2+Base!$AY147+Base!$BA147+Base!$BD147*2+Base!$BE147*2+Base!$BF147)/520+(ROW()/100000)+Data!R147</f>
        <v>1.5E-3</v>
      </c>
      <c r="CC150" s="87">
        <f>SUM(Base!$W147*2+Base!$Y147*2+Base!$AA147+Base!$AG147+Base!$AJ147*2+Base!$AL147+Base!$AR147+Base!$AT147+Base!$AX147+Base!$AY147*2+Base!$AZ147*2+Base!$BA147+Base!$BD147+Base!$BE147)/380+(ROW()/100000)+SUM(Data!S147+Data!T147+Data!V147+Data!W147)</f>
        <v>1.5E-3</v>
      </c>
      <c r="CD150" s="87">
        <f>SUM(Base!$W147*2+Base!$Y147*2+Base!$AA147+Base!$AG147+Base!$AJ147*2+Base!$AT147+Base!$AX147+Base!$AY147*2+Base!$AZ147*2+Base!$BA147+Base!$BD147+Base!$BE147)/340+(ROW()/100000)+SUM(Data!S147+Data!T147+Data!V147+Data!W147)</f>
        <v>1.5E-3</v>
      </c>
      <c r="CE150" s="87">
        <f>SUM(Base!$W147*2+Base!$Y147*2+Base!$AA147+Base!$AF147+Base!$AG147+Base!$AI147*2+Base!$AJ147*2+Base!$AL147+Base!$AO147+Base!$AP147+Base!$AR147+Base!$AT147*2+Base!$AU147+Base!$AV147*2+Base!$AX147*2+Base!$AY147*2+Base!$AZ147+Base!$BA147+Base!$BD147*2+Base!$BE147*2)/600+(ROW()/100000)+SUM(Data!M147:P147)</f>
        <v>1.5E-3</v>
      </c>
      <c r="CF150" s="87">
        <f>SUM(Base!$W147+Base!$Y147+Base!$AA147+Base!$AF147*2+Base!$AG147+Base!$AI147*2+Base!$AJ147+Base!$AL147*2+Base!$AO147+Base!$AP147+Base!$AT147+Base!$AU147*2+Base!$AV147*2+Base!$AX147*2+Base!$AY147*2+Base!$AZ147+Base!$BA147+Base!$BD147+Base!$BE147*2)/540+(ROW()/100000)+SUM(Data!M147:P147)</f>
        <v>1.5E-3</v>
      </c>
      <c r="CG150" s="87">
        <f>SUM(Base!$W147*2+Base!$Y147*2+Base!$AA147+Base!$AF147*2+Base!$AG147+Base!$AI147*2+Base!$AJ147+Base!$AL147+Base!$AO147+Base!$AP147+Base!$AT147*2+Base!$AU147+Base!$AV147*2+Base!$AX147*2+Base!$AY147*2+Base!$AZ147+Base!$BA147+Base!$BD147+Base!$BE147*2)/560+(ROW()/100000)+SUM(Data!M147:P147)</f>
        <v>1.5E-3</v>
      </c>
      <c r="CH150" s="87">
        <f>SUM(Base!$W147*2+Base!$Y147*2+Base!$AA147+Base!$AC147*2+Base!$AF147*2+Base!$AG147+Base!$AI147*2+Base!$AJ147+Base!$AK147+Base!$AL147+Base!$AM147+Base!$AN147+Base!$AO147+Base!$AP147+Base!$AT147*2+Base!$AU147+Base!$AX147+Base!$AZ147+Base!$BB147*2+Base!$BD147*2+Base!$BE147*2+Base!$BF147*2)/640+(ROW()/100000)+Data!Q147</f>
        <v>1.5E-3</v>
      </c>
      <c r="CI150" s="87">
        <f>SUM(Base!$Y147+Base!$AA147+Base!$AC147*2+Base!$AF147*2+Base!$AG147+Base!$AI147*2+Base!$AJ147+Base!$AK147+Base!$AL147+Base!$AM147+Base!$AN147+Base!$AO147+Base!$AP147+Base!$AU147*2+Base!$AX147+Base!$AZ147+Base!$BB147*2+Base!$BD147+Base!$BF147*2)/500+(ROW()/100000)+Data!Q147</f>
        <v>1.5E-3</v>
      </c>
      <c r="CJ150" s="87">
        <f>SUM(Base!$W147+Base!$Y147*2+Base!$AA147+Base!$AC147*2+Base!$AF147*2+Base!$AG147+Base!$AI147*2+Base!$AJ147+Base!$AK147+Base!$AL147+Base!$AM147+Base!$AN147+Base!$AO147+Base!$AP147+Base!$AT147+Base!$AU147*2+Base!$AX147+Base!$AZ147+Base!$BB147*2+Base!$BD147*2+Base!$BE147+Base!$BF147*2)/600+(ROW()/100000)+Data!Q147</f>
        <v>1.5E-3</v>
      </c>
      <c r="CK150" s="87">
        <f>SUM(Base!$W147*2+Base!$AA147*2+Base!$AG147*2+Base!$AI147+Base!$AJ147+Base!$AL147+Base!$AN147+Base!$AP147*2+Base!$AT147+Base!$AV147*2+Base!$AW147+Base!$AX147*2+Base!$BE147*2)/400+(ROW()/100000)+SUM(Data!S147+Data!T147)</f>
        <v>1.5E-3</v>
      </c>
      <c r="CL150" s="87">
        <f>SUM(Base!$W147+Base!$AA147+Base!$AF147+Base!$AG147*2+Base!$AI147*2+Base!$AJ147+Base!$AL147+Base!$AN147+Base!$AO147*2+Base!$AP147*2+Base!$AU147*2+Base!$AV147*2+Base!$AX147*2+Base!$BE147)/420+(ROW()/100000)+SUM(Data!S147+Data!T147)</f>
        <v>1.5E-3</v>
      </c>
      <c r="CM150" s="87">
        <f>SUM(Base!$W147+Base!$AA147+Base!$AG147*2+Base!$AI147*2+Base!$AJ147+Base!$AL147+Base!$AN147+Base!$AO147+Base!$AP147*2+Base!$AT147+Base!$AU147+Base!$AV147*2+Base!$AW147+Base!$AX147*2+Base!$BE147*2)/420+(ROW()/100000)+SUM(Data!S147+Data!T147)</f>
        <v>1.5E-3</v>
      </c>
      <c r="CN150" s="87">
        <f>SUM(Base!$Y147*2+Base!$AA147*2+Base!$AG147*2+Base!$AJ147*2+Base!$AL147+Base!$AN147*2+Base!$AP147*2+Base!$AR147+Base!$AT147*2+Base!$AV147*2+Base!$AW147*2+Base!$AY147+Base!$AZ147)/440+(ROW()/100000)+SUM(Data!S147+Data!T147)</f>
        <v>1.5E-3</v>
      </c>
      <c r="CO150" s="87">
        <f>SUM(Base!$Y147+Base!$AA147*2+Base!$AG147*2+Base!$AJ147*2+Base!$AN147*2+Base!$AP147*2+Base!$AT147+Base!$AV147*2+Base!$AW147*2+Base!$AZ147)/340+(ROW()/100000)+SUM(Data!S147+Data!T147)</f>
        <v>1.5E-3</v>
      </c>
      <c r="CP150" s="87">
        <f>SUM(Base!$W147+Base!$Z147+Base!$AA147+Base!$AC147*2+Base!$AL147+Base!$AM147*2+Base!$AT147*2+Base!$AV147+Base!$AX147+Base!$BA147+Base!$BB147*2+Base!$BE147+Base!$BF147*2)/360+(ROW()/100000)+SUM(Data!V147+Data!W147)</f>
        <v>1.5E-3</v>
      </c>
      <c r="CQ150" s="89">
        <f>SUM(Base!$W147+Base!$AA147+Base!$AC147*2+Base!$AL147+Base!$AM147*2+Base!$AT147+Base!$AV147*2+Base!$AX147+Base!$BA147+Base!$BB147*2+Base!$BE147+Base!$BF147*2)/340+(ROW()/100000)+SUM(Data!V147+Data!W147)</f>
        <v>1.5E-3</v>
      </c>
      <c r="CR150" s="1"/>
    </row>
    <row r="151" spans="1:96" ht="25" customHeight="1" x14ac:dyDescent="0.3">
      <c r="A151" s="1"/>
      <c r="B151" s="199">
        <f>Base!B148</f>
        <v>0</v>
      </c>
      <c r="C151" s="200">
        <f>Base!C148</f>
        <v>0</v>
      </c>
      <c r="D151" s="1"/>
      <c r="E151" s="201">
        <f>Base!E148</f>
        <v>0</v>
      </c>
      <c r="F151" s="202" t="str">
        <f t="shared" si="6"/>
        <v>A (D)</v>
      </c>
      <c r="G151" s="1"/>
      <c r="H151" s="201">
        <f>Base!I148</f>
        <v>0</v>
      </c>
      <c r="I151" s="200">
        <f>Base!H148</f>
        <v>0</v>
      </c>
      <c r="J151" s="1"/>
      <c r="K151" s="203">
        <f>SUM(Base!$AF148*2+Base!$AI148*2+Base!$AL148*2+Base!$AN148+Base!$AO148*2+Base!$AP148*2+Base!$AU148*2+Base!$AV148+Base!$BF148)/300+(ROW()/100000)+Data!R148</f>
        <v>1.5100000000000001E-3</v>
      </c>
      <c r="L151" s="204">
        <f>SUM(Base!$Y148*2+Base!$Z148*2+Base!$AA148*2+Base!$AG148+Base!$AJ148*2+Base!$AL148+Base!$AN148*2+Base!$AP148+Base!$AT148*2+Base!$AX148+Base!$AY148*2+Base!$AZ148+Base!$BA148+Base!$BD148+Base!$BE148)/440+(ROW()/100000)+Data!Y148</f>
        <v>1.5100000000000001E-3</v>
      </c>
      <c r="M151" s="204">
        <f>SUM(Base!$Y148*2+Base!$Z148+Base!$AA148*2+Base!$AD148*2+Base!$AG148*2+Base!$AJ148*2+Base!$AL148*2+Base!$AN148+Base!$AP148*2+Base!$AR148*2+Base!$AT148*2+Base!$AW148+Base!$AZ148)/440+(ROW()/100000)+Data!X148</f>
        <v>1.5100000000000001E-3</v>
      </c>
      <c r="N151" s="204">
        <f>SUM(Base!$Y148+Base!$AA148*2+Base!$AD148*2+Base!$AG148*2+Base!$AJ148*2+Base!$AL148*2+Base!$AN148+Base!$AP148*2+Base!$AR148*2+Base!$AT148*2+Base!$AW148+Base!$AZ148)/400+(ROW()/100000)+Data!X148</f>
        <v>1.5100000000000001E-3</v>
      </c>
      <c r="O151" s="204">
        <f>SUM(Base!$Y148+Base!$AA148*2+Base!$AG148*2+Base!$AJ148*2+Base!$AL148+Base!$AN148*2+Base!$AP148*2+Base!$AR148+Base!$AT148*2+Base!$AV148*2+Base!$AW148*2+Base!$AY148+Base!$AZ148)/420+(ROW()/100000)+SUM(Data!U148+Data!V148+Data!W148+Data!X148)</f>
        <v>1.5100000000000001E-3</v>
      </c>
      <c r="P151" s="204">
        <f>SUM(Base!$Y148+Base!$AA148*2+Base!$AG148*2+Base!$AJ148*2+Base!$AL148+Base!$AN148*2+Base!$AP148*2+Base!$AR148+Base!$AT148*2+Base!$AV148*2+Base!$AW148*2+Base!$AZ148)/400+(ROW()/100000)+SUM(Data!U148+Data!V148+Data!W148+Data!X148)</f>
        <v>1.5100000000000001E-3</v>
      </c>
      <c r="Q151" s="204">
        <f>SUM(Base!$Y148+Base!$Z148+Base!$AA148+Base!$AD148+Base!$AG148*2+Base!$AI148*2+Base!$AJ148+Base!$AK148+Base!$AL148+Base!$AN148+Base!$AP148+Base!$AT148*2+Base!$AU148+Base!$AV148*2+Base!$AX148*2+Base!$AY148+Base!$BA148+Base!$BD148+Base!$BE148*2+Base!$BF148)/520+(ROW()/100000)+Data!U148</f>
        <v>1.5100000000000001E-3</v>
      </c>
      <c r="R151" s="204">
        <f>SUM(Base!$AA148+Base!$AC148+Base!$AF148*2+Base!$AG148*2+Base!$AI148*2+Base!$AJ148+Base!$AL148*2+Base!$AM148+Base!$AN148*2+Base!$AO148*2+Base!$AP148*2+Base!$AU148*2+Base!$AW148+Base!$BB148+Base!$BD148*2+Base!$BF148+Base!$BF148*2)/500+(ROW()/100000)+Data!Q148</f>
        <v>1.5100000000000001E-3</v>
      </c>
      <c r="S151" s="204">
        <f>SUM(Base!$AA148+Base!$AC148*2+Base!$AF148*2+Base!$AG148*2+Base!$AI148*2+Base!$AJ148+Base!$AK148+Base!$AL148+Base!$AM148+Base!$AN148*2+Base!$AO148+Base!$AP148+Base!$AU148*2+Base!$AW148+Base!$BB148*2+Base!$BD148+Base!$BF148*2)/500+(ROW()/100000)+Data!Q148</f>
        <v>1.5100000000000001E-3</v>
      </c>
      <c r="T151" s="204">
        <f>SUM(Base!$AA148+Base!$AC148*2+Base!$AF148+Base!$AG148*2+Base!$AI148*2+Base!$AJ148+Base!$AK148*2+Base!$AL148+Base!$AM148*2+Base!$AN148*2+Base!$AO148+Base!$AP148*2+Base!$AU148*2+Base!$AW148+Base!$BB148*2+Base!$BF148*2)/520+(ROW()/100000)+Data!Q148</f>
        <v>1.5100000000000001E-3</v>
      </c>
      <c r="U151" s="204">
        <f>SUM(Base!$AF148+Base!$AI148*2+Base!$AK148*2+Base!$AL148*2+Base!$AM148+Base!$AO148+Base!$AU148+Base!$AV148*2+Base!$AX148*2+Base!$AZ148+Base!$BD148+Base!$BE148*2+Base!$BF148)/380+(ROW()/100000)+SUM(Data!R148+Data!U148)</f>
        <v>1.5100000000000001E-3</v>
      </c>
      <c r="V151" s="204">
        <f>SUM(Base!$AF148+Base!$AG148+Base!$AI148*2+Base!$AK148*2+Base!$AL148*2+Base!$AM148+Base!$AO148+Base!$AV148*2+Base!$AX148*2+Base!$AZ148+Base!$BD148+Base!$BE148*2+Base!$BF148)/380+(ROW()/100000)+SUM(Data!R148+Data!U148)</f>
        <v>1.5100000000000001E-3</v>
      </c>
      <c r="W151" s="204">
        <f>SUM(Base!$AA148*2+Base!$AG148*2+Base!$AI148*2+Base!$AJ148+Base!$AL148+Base!$AN148+Base!$AO148+Base!$AP148*2+Base!$AT148+Base!$AU148*2+Base!$AV148*2+Base!$AW148+Base!$AX148+Base!$BE148*2)/420+(ROW()/100000)+Data!U148</f>
        <v>1.5100000000000001E-3</v>
      </c>
      <c r="X151" s="204">
        <f>SUM(Base!$AC148+Base!$AF148*2+Base!$AI148*2+Base!$AL148*2+Base!$AM148+Base!$AN148+Base!$AO148*2+Base!$AP148*2+Base!$AU148*2+Base!$BB148+Base!$BD148*2+Base!$BF148)/380+(ROW()/100000)+Data!Q148</f>
        <v>1.5100000000000001E-3</v>
      </c>
      <c r="Y151" s="204">
        <f>SUM(Base!$AC148*2+Base!$AF148*2+Base!$AI148*2+Base!$AK148+Base!$AL148+Base!$AM148+Base!$AN148+Base!$AO148+Base!$AP148+Base!$AU148*2+Base!$BB148*2+Base!$BD148+Base!$BF148*2)/380+(ROW()/100000)+Data!Q148</f>
        <v>1.5100000000000001E-3</v>
      </c>
      <c r="Z151" s="204">
        <f>SUM(Base!$AC148*2+Base!$AF148+Base!$AI148*2+Base!$AK148*2+Base!$AL148+Base!$AM148*2+Base!$AN148+Base!$AO148+Base!$AP148*2+Base!$AU148*2+Base!$BB148*2+Base!$BF148*2)/400+(ROW()/100000)+Data!Q148</f>
        <v>1.5100000000000001E-3</v>
      </c>
      <c r="AA151" s="204">
        <f>SUM(Base!$Y148*2+Base!$Z148*2+Base!$AA148*2+Base!$AC148*2+Base!$AD148+Base!$AG148+Base!$AJ148*2+Base!$AL148*2+Base!$AN148*2+Base!$AP148+Base!$AT148*2+Base!$AV148+Base!$AW148+Base!$AX148+Base!$AY148*2+Base!$AZ148*2+Base!$BA148+Base!$BB148+Base!$BD148+Base!$BE148+Base!$BF148*2)/640+(ROW()/100000)+Data!Y148</f>
        <v>1.5100000000000001E-3</v>
      </c>
      <c r="AB151" s="204">
        <f>SUM(Base!$Y148*2+Base!$Z148+Base!$AA148*2+Base!$AC148*2+Base!$AD148*2+Base!$AG148*2+Base!$AJ148*2+Base!$AL148*2+Base!$AN148*2+Base!$AP148*2+Base!$AT148*2+Base!$AV148+Base!$AW148*2+Base!$AX148+Base!$AY148*2+Base!$AZ148*2+Base!$BA148+Base!$BB148+Base!$BD148+Base!$BE148+Base!$BF148*2)/700+(ROW()/100000)+Data!Y148</f>
        <v>1.5100000000000001E-3</v>
      </c>
      <c r="AC151" s="204">
        <f>SUM(Base!$AA148*2+Base!$AD148+Base!$AG148*2+Base!$AI148+Base!$AJ148+Base!$AL148+Base!$AN148+Base!$AP148*2+Base!$AT148*2+Base!$AV148+Base!$AW148+Base!$AX148+Base!$AY148+Base!$BE148)/360+(ROW()/100000)+Data!U148</f>
        <v>1.5100000000000001E-3</v>
      </c>
      <c r="AD151" s="204">
        <f>SUM(Base!$AA148+Base!$AF148+Base!$AG148+Base!$AI148*2+Base!$AJ148+Base!$AK148+Base!$AL148+Base!$AN148+Base!$AO148*2+Base!$AP148*2+Base!$AU148*2+Base!$AV148*2+Base!$AX148+Base!$BE148)/380+(ROW()/100000)+Data!U148</f>
        <v>1.5100000000000001E-3</v>
      </c>
      <c r="AE151" s="204">
        <f>SUM(Base!$AA148*2+Base!$AG148*2+Base!$AI148*2+Base!$AJ148+Base!$AL148+Base!$AN148+Base!$AO148+Base!$AP148*2+Base!$AT148+Base!$AV148*2+Base!$AW148+Base!$AX148+Base!$BE148)/360+(ROW()/100000)+Data!U148</f>
        <v>1.5100000000000001E-3</v>
      </c>
      <c r="AF151" s="204">
        <f>SUM(Base!$W148*2+Base!$Y148*2+Base!$AA148+Base!$AF148+Base!$AG148+Base!$AI148+Base!$AJ148*2+Base!$AL148+Base!$AP148+Base!$AR148*2+Base!$AT148*2+Base!$AU148+Base!$AV148*2+Base!$AX148*2+Base!$AY148*2+Base!$AZ148+Base!$BA148+Base!$BD148+Base!$BE148*2)/560+(ROW()/100000)+SUM(Data!M148:P148)</f>
        <v>1.5100000000000001E-3</v>
      </c>
      <c r="AG151" s="204">
        <f>SUM(Base!$W148*2+Base!$Y148*2+Base!$AA148+Base!$AF148+Base!$AG148+Base!$AI148+Base!$AJ148*2+Base!$AL148+Base!$AP148+Base!$AR148+Base!$AT148*2+Base!$AU148+Base!$AV148*2+Base!$AX148*2+Base!$AY148*2+Base!$AZ148+Base!$BA148+Base!$BD148+Base!$BE148*2)/540+(ROW()/100000)+SUM(Data!M148:P148)</f>
        <v>1.5100000000000001E-3</v>
      </c>
      <c r="AH151" s="204">
        <f>SUM(Base!$Y148+Base!$Z148+Base!$AA148*2+Base!$AG148*2+Base!$AJ148*2+Base!$AL148+Base!$AN148*2+Base!$AP148*2+Base!$AR148+Base!$AT148*2+Base!$AV148*2+Base!$AW148+Base!$BA148+Base!$BF148)/420+(ROW()/100000)+Data!Y148</f>
        <v>1.5100000000000001E-3</v>
      </c>
      <c r="AI151" s="204">
        <f>SUM(Base!$Z148+Base!$AA148*2+Base!$AG148*2+Base!$AJ148*2+Base!$AL148+Base!$AN148*2+Base!$AP148*2+Base!$AR148+Base!$AT148*2+Base!$AV148*2+Base!$AW148+Base!$BA148+Base!$BF148)/400+(ROW()/100000)+Data!Y148</f>
        <v>1.5100000000000001E-3</v>
      </c>
      <c r="AJ151" s="204">
        <f>SUM(Base!$AA148*2+Base!$AG148*2+Base!$AI148+Base!$AJ148*2+Base!$AL148+Base!$AN148*2+Base!$AP148*2+Base!$AU148+Base!$AV148*2+Base!$AW148*2+Base!$BA148)/360+(ROW()/100000)+SUM(Data!R148+Data!U148)</f>
        <v>1.5100000000000001E-3</v>
      </c>
      <c r="AK151" s="204">
        <f>SUM(Base!$AA148*2+Base!$AG148*2+Base!$AJ148*2+Base!$AL148+Base!$AN148*2+Base!$AP148*2+Base!$AT148+Base!$AU148+Base!$AV148*2+Base!$AW148*2+Base!$BA148)/360+(ROW()/100000)+SUM(Data!R148+Data!U148)</f>
        <v>1.5100000000000001E-3</v>
      </c>
      <c r="AL151" s="204">
        <f>SUM(Base!$AF148+Base!$AG148+Base!$AI148*2+Base!$AK148+Base!$AL148*2+Base!$AN148+Base!$AO148*2+Base!$AP148+Base!$AU148*2+Base!$AV148*2+Base!$AX148)/360+(ROW()/100000)+Data!R148</f>
        <v>1.5100000000000001E-3</v>
      </c>
      <c r="AM151" s="204">
        <f>SUM(Base!$AA148+Base!$AF148+Base!$AG148+Base!$AI148*2+Base!$AK148+Base!$AL148*2+Base!$AN148+Base!$AO148*2+Base!$AP148+Base!$AU148*2+Base!$AV148*2+Base!$AX148)/380+(ROW()/100000)+Data!R148</f>
        <v>1.5100000000000001E-3</v>
      </c>
      <c r="AN151" s="204">
        <f>SUM(Base!$W148+Base!$Y148+Base!$AA148+Base!$AF148+Base!$AI148+Base!$AJ148*2+Base!$AK148+Base!$AL148*2+Base!$AO148+Base!$AP148+Base!$AT148*2+Base!$AU148*2+Base!$AV148*2+Base!$AX148*2+Base!$AY148)/460+(ROW()/100000)+SUM(Data!S148+Data!T148)</f>
        <v>1.5100000000000001E-3</v>
      </c>
      <c r="AO151" s="204">
        <f>SUM(Base!$W148*2+Base!$Y148+Base!$AA148+Base!$AF148+Base!$AI148+Base!$AJ148*2+Base!$AK148+Base!$AL148+Base!$AN148+Base!$AO148+Base!$AP148+Base!$AT148*2+Base!$AU148+Base!$AV148*2+Base!$AX148*2+Base!$AY148)/480+(ROW()/100000)+SUM(Data!S148+Data!T148)</f>
        <v>1.5100000000000001E-3</v>
      </c>
      <c r="AP151" s="204">
        <f>SUM(Base!$Y148+Base!$AA148*2+Base!$AG148*2+Base!$AJ148*2+Base!$AL148+Base!$AN148*2+Base!$AP148*2+Base!$AR148+Base!$AT148+Base!$AV148+Base!$AW148*2+Base!$AZ148)/360+(ROW()/100000)+Data!X148</f>
        <v>1.5100000000000001E-3</v>
      </c>
      <c r="AQ151" s="204">
        <f>SUM(Base!$W148*2+Base!$Y148+Base!$AA148+Base!$AF148*2+Base!$AG148+Base!$AI148*2+Base!$AJ148+Base!$AL148*2+Base!$AO148+Base!$AP148+Base!$AT148+Base!$AU148*2+Base!$AV148*2+Base!$AX148+Base!$AZ148)/460+(ROW()/100000)+SUM(Data!M148:P148)</f>
        <v>1.5100000000000001E-3</v>
      </c>
      <c r="AR151" s="204">
        <f>SUM(Base!$W148+Base!$AF148*2+Base!$AG148+Base!$AI148*2+Base!$AL148*2+Base!$AO148*2+Base!$AP148+Base!$AU148*2+Base!$AV148+Base!$AX148)/340+(ROW()/100000)+SUM(Data!M148:P148)</f>
        <v>1.5100000000000001E-3</v>
      </c>
      <c r="AS151" s="204">
        <f>SUM(Base!$W148+Base!$Y148+Base!$AF148*2+Base!$AG148+Base!$AI148*2+Base!$AJ148+Base!$AL148*2+Base!$AO148*2+Base!$AP148+Base!$AU148*2+Base!$AV148*2+Base!$AX148)/400+(ROW()/100000)+SUM(Data!M148:P148)</f>
        <v>1.5100000000000001E-3</v>
      </c>
      <c r="AT151" s="204">
        <f>SUM(Base!$Y148*2+Base!$Z148+Base!$AA148*2+Base!$AG148*2+Base!$AJ148*2+Base!$AL148+Base!$AN148*2+Base!$AP148*2+Base!$AR148+Base!$AT148*2+Base!$AV148+Base!$AW148*2+Base!$AY148*2+Base!$AZ148*2+Base!$BA148)/500+(ROW()/100000)+Data!Y148</f>
        <v>1.5100000000000001E-3</v>
      </c>
      <c r="AU151" s="204">
        <f>SUM(Base!$L148*2+Base!$M148*2+Base!$N148*2+Base!$P148*2+Base!$Q148*2+Base!$R148+Base!$T148*2+Base!$V148+Base!$AL148+Base!$AO148*2+Base!$AP148+Base!$AU148*2+Base!$AZ148*2)/440+(ROW()/100000)+Data!L148</f>
        <v>1.5100000000000001E-3</v>
      </c>
      <c r="AV151" s="204">
        <f>SUM(Base!$AA148+Base!$AF148*2+Base!$AG148+Base!$AI148*2+Base!$AK148+Base!$AL148*2+Base!$AM148+Base!$AN148*2+Base!$AO148*2+Base!$AP148*2+Base!$AU148*2+Base!$AV148*2+Base!$AX148+Base!$BB148+Base!$BE148+Base!$BF148)/480+(ROW()/100000)+Data!R148</f>
        <v>1.5100000000000001E-3</v>
      </c>
      <c r="AW151" s="204">
        <f>SUM(Base!$Y148*2+Base!$Z148*2+Base!$AA148*2+Base!$AD148+Base!$AG148+Base!$AJ148*2+Base!$AL148*2+Base!$AN148+Base!$AR148+Base!$AT148*2+Base!$AX148+Base!$AY148*2+Base!$AZ148*2+Base!$BA148+Base!$BD148+Base!$BE148)/480+(ROW()/100000)+SUM(Data!V148+Data!W148)</f>
        <v>1.5100000000000001E-3</v>
      </c>
      <c r="AX151" s="204">
        <f>SUM(Base!$Y148*2+Base!$Z148*2+Base!$AA148*2+Base!$AD148+Base!$AG148+Base!$AJ148*2+Base!$AL148+Base!$AN148+Base!$AR148+Base!$AT148*2+Base!$AW148+Base!$AX148+Base!$AY148*2+Base!$AZ148*2+Base!$BA148+Base!$BD148+Base!$BE148)/480+(ROW()/100000)+SUM(Data!V148+Data!W148)</f>
        <v>1.5100000000000001E-3</v>
      </c>
      <c r="AY151" s="204">
        <f>SUM(Base!$Y148+Base!$AA148+Base!$AC148*2+Base!$AF148*2+Base!$AG148+Base!$AI148*2+Base!$AJ148+Base!$AK148+Base!$AL148+Base!$AM148+Base!$AN148+Base!$AO148+Base!$AP148+Base!$AU148*2+Base!$AX148+Base!$AZ148+Base!$BB148+Base!$BD148+Base!$BE148*2)/480+(ROW()/100000)+SUM(Data!M148:P148)</f>
        <v>1.5100000000000001E-3</v>
      </c>
      <c r="AZ151" s="204">
        <f>SUM(Base!$W148*2+Base!$Y148*2+Base!$AA148+Base!$AD148+Base!$AG148*2+Base!$AJ148*2+Base!$AL148+Base!$AN148+Base!$AP148+Base!$AR148+Base!$AT148+Base!$AW148+Base!$AX148+Base!$AY148*2+Base!$AZ148*2+Base!$BA148+Base!$BD148+Base!$BE148)/480+(ROW()/100000)+SUM(Data!S148+Data!T148+Data!V148+Data!W148)</f>
        <v>1.5100000000000001E-3</v>
      </c>
      <c r="BA151" s="204">
        <f>SUM(Base!$W148*2+Base!$Y148*2+Base!$AA148+Base!$AD148+Base!$AG148*2+Base!$AJ148*2+Base!$AN148+Base!$AP148+Base!$AT148+Base!$AW148+Base!$AX148+Base!$AY148*2+Base!$AZ148*2+Base!$BA148+Base!$BD148+Base!$BE148)/440+(ROW()/100000)+SUM(Data!S148+Data!T148+Data!V148+Data!W148)</f>
        <v>1.5100000000000001E-3</v>
      </c>
      <c r="BB151" s="204">
        <f>SUM(Base!$W148+Base!$Y148+Base!$AA148*2+Base!$AD148+Base!$AF148+Base!$AG148*2+Base!$AI148*2+Base!$AJ148*2+Base!$AL148+Base!$AN148*2+Base!$AO148+Base!$AP148*2+Base!$AR148+Base!$AT148*2+Base!$AU148+Base!$AV148*2+Base!$AW148*2+Base!$AX148+Base!$AY148*2+Base!$AZ148)/640+(ROW()/100000)+SUM(Data!M148:P148)</f>
        <v>1.5100000000000001E-3</v>
      </c>
      <c r="BC151" s="204">
        <f>SUM(Base!$AA148+Base!$AF148+Base!$AG148*2+Base!$AI148*2+Base!$AJ148+Base!$AL148*2+Base!$AN148+Base!$AO148+Base!$AP148*2+Base!$AT148+Base!$AU148*2+Base!$AV148*2+Base!$AX148+Base!$AY148+Base!$AZ148)/440+(ROW()/100000)+SUM(Data!M148:P148)</f>
        <v>1.5100000000000001E-3</v>
      </c>
      <c r="BD151" s="204">
        <f>SUM(Base!$AA148*2+Base!$AF148+Base!$AG148*2+Base!$AI148*2+Base!$AJ148+Base!$AL148+Base!$AN148*2+Base!$AO148+Base!$AP148*2+Base!$AT148+Base!$AU148+Base!$AV148*2+Base!$AW148+Base!$AX148+Base!$AY148+Base!$AZ148)/460+(ROW()/100000)+SUM(Data!M148:P148)</f>
        <v>1.5100000000000001E-3</v>
      </c>
      <c r="BE151" s="204">
        <f>SUM(Base!$AA148*2+Base!$AC148*2+Base!$AF148*2+Base!$AG148*2+Base!$AI148*2+Base!$AJ148*2+Base!$AL148+Base!$AM148+Base!$AN148*2+Base!$AO148+Base!$AP148*2+Base!$AU148*2+Base!$AV148*2+Base!$BB148*2+Base!$BD148+Base!$BE148+Base!$BF148*2)/580+(ROW()/100000)+Data!Q148</f>
        <v>1.5100000000000001E-3</v>
      </c>
      <c r="BF151" s="204">
        <f>SUM(Base!$Y148+Base!$AA148*2+Base!$AC148*2+Base!$AF148*2+Base!$AG148*2+Base!$AI148*2+Base!$AJ148*2+Base!$AL148+Base!$AM148+Base!$AN148*2+Base!$AO148+Base!$AP148*2+Base!$AU148*2+Base!$AV148*2+Base!$AW148+Base!$BB148*2+Base!$BD148+Base!$BE148+Base!$BF148*2)/620+(ROW()/100000)+Data!Q148</f>
        <v>1.5100000000000001E-3</v>
      </c>
      <c r="BG151" s="204">
        <f>SUM(Base!$Y148*2+Base!$Z148+Base!$AA148+Base!$AD148+Base!$AG148*2+Base!$AJ148*2+Base!$AL148+Base!$AN148+Base!$AP148*2+Base!$AR148+Base!$AT148*2+Base!$AW148*2+Base!$AX148*2+Base!$AY148*2+Base!$BA148+Base!$BE148)/480+(ROW()/100000)+Data!U148</f>
        <v>1.5100000000000001E-3</v>
      </c>
      <c r="BH151" s="204">
        <f>SUM(Base!$Y148+Base!$AA148+Base!$AD148+Base!$AG148*2+Base!$AI148+Base!$AJ148*2+Base!$AL148+Base!$AN148+Base!$AP148*2+Base!$AT148*2+Base!$AW148+Base!$AX148*2+Base!$AY148*2+Base!$BA148+Base!$BE148)/420+(ROW()/100000)+Data!U148</f>
        <v>1.5100000000000001E-3</v>
      </c>
      <c r="BI151" s="204">
        <f>SUM(Base!$AC148+Base!$AF148*2+Base!$AI148*2+Base!$AL148*2+Base!$AM148+Base!$AO148*2+Base!$AU148*2+Base!$BB148+Base!$BD148*2+Base!$BF148)/320+(ROW()/100000)+Data!Q148</f>
        <v>1.5100000000000001E-3</v>
      </c>
      <c r="BJ151" s="204">
        <f>SUM(Base!$AC148*2+Base!$AF148*2+Base!$AI148*2+Base!$AK148+Base!$AL148+Base!$AM148+Base!$AO148+Base!$AU148*2+Base!$BB148*2+Base!$BD148+Base!$BF148*2)/340+(ROW()/100000)+Data!Q148</f>
        <v>1.5100000000000001E-3</v>
      </c>
      <c r="BK151" s="204">
        <f>SUM(Base!$AC148*2+Base!$AF148+Base!$AI148*2+Base!$AK148*2+Base!$AL148+Base!$AM148*2+Base!$AO148+Base!$AU148*2+Base!$BB148*2+Base!$BF148*2)/340+(ROW()/100000)+Data!Q148</f>
        <v>1.5100000000000001E-3</v>
      </c>
      <c r="BL151" s="204">
        <f>SUM(Base!$AC148+Base!$AF148*2+Base!$AI148*2+Base!$AK148+Base!$AL148*2+Base!$AM148+Base!$AO148+Base!$AU148*2+Base!$AV148+Base!$BF148*2)/300+(ROW()/100000)+SUM(Data!M148:P148)</f>
        <v>1.5100000000000001E-3</v>
      </c>
      <c r="BM151" s="204">
        <f>SUM(Base!$Z148*2+Base!$AA148+Base!$AC148+Base!$AJ148+Base!$AL148*2+Base!$AN148*2+Base!$AP148+Base!$AT148*2+Base!$AY148)/260+(ROW()/100000)+Data!Y148</f>
        <v>1.5100000000000001E-3</v>
      </c>
      <c r="BN151" s="204">
        <f>SUM(Base!$Z148+Base!$AA148+Base!$AK148*2+Base!$AL148*2+Base!$AM148*2+Base!$AN148+Base!$AO148+Base!$AP148+Base!$AT148*2+Base!$AV148*2+Base!$AX148*2+Base!$AY148*2+Base!$AZ148+Base!$BA148+Base!$BD148*2+Base!$BE148*2+Base!$BF148)/520+(ROW()/100000)+Data!Y148</f>
        <v>1.5100000000000001E-3</v>
      </c>
      <c r="BO151" s="204">
        <f>SUM(Base!$AA148+Base!$AK148*2+Base!$AL148*2+Base!$AM148*2+Base!$AN148+Base!$AO148+Base!$AP148*2+Base!$AV148*2+Base!$AX148*2+Base!$AY148*2+Base!$AZ148+Base!$BA148+Base!$BD148*2+Base!$BE148*2+Base!$BF148)/480+(ROW()/100000)+Data!Y148</f>
        <v>1.5100000000000001E-3</v>
      </c>
      <c r="BP151" s="204">
        <f>SUM(Base!$AA148+Base!$AG148+Base!$AK148*2+Base!$AL148*2+Base!$AM148*2+Base!$AN148+Base!$AO148+Base!$AP148*2+Base!$AT148+Base!$AV148*2+Base!$AX148*2+Base!$AY148*2+Base!$AZ148+Base!$BA148+Base!$BD148*2+Base!$BE148*2+Base!$BF148)/520+(ROW()/100000)+Data!Y148</f>
        <v>1.5100000000000001E-3</v>
      </c>
      <c r="BQ151" s="204">
        <f>SUM(Base!$Y148+Base!$AA148*2+Base!$AD148+Base!$AG148*2+Base!$AJ148*2+Base!$AL148+Base!$AN148*2+Base!$AP148*2+Base!$AR148*2+Base!$AT148*2+Base!$AV148*2+Base!$AW148*2+Base!$BA148)/440+(ROW()/100000)+Data!R148</f>
        <v>1.5100000000000001E-3</v>
      </c>
      <c r="BR151" s="204">
        <f>SUM(Base!$Z148*2+Base!$AA148+Base!$AJ148+Base!$AL148*2+Base!$AN148*2+Base!$AO148*2+Base!$AP148*2+Base!$AT148*2+Base!$AX148+Base!$AY148+Base!$BA148*2+Base!$BE148)/380+(ROW()/100000)+SUM(Data!V148+Data!W148)</f>
        <v>1.5100000000000001E-3</v>
      </c>
      <c r="BS151" s="204">
        <f>SUM(Base!$Y148+Base!$AA148*2+Base!$AD148+Base!$AG148*2+Base!$AJ148*2+Base!$AL148*2+Base!$AN148*2+Base!$AO148+Base!$AP148*2+Base!$AT148*2+Base!$AU148+Base!$AV148*2+Base!$AW148*2+Base!$AX148*2+Base!$AY148*2+Base!$AZ148+Base!$BA148+Base!$BD148+Base!$BE148*2)/620+(ROW()/100000)+SUM(Data!R148+Data!U148)</f>
        <v>1.5100000000000001E-3</v>
      </c>
      <c r="BT151" s="204">
        <f>SUM(Base!$L148+Base!$M148*2+Base!$N148+Base!$O148+Base!$P148+Base!$Q148*2+Base!$R148*2+Base!$T148*2+Base!$U148*2+Base!$V148+Base!$AA148+Base!$AG148+Base!$AL148*2+Base!$AN148*2+Base!$AO148*2+Base!$AP148+Base!$AU148*2+Base!$AW148+Base!$AY148+Base!$AZ148*2)/600+(ROW()/100000)+Data!L148</f>
        <v>1.5100000000000001E-3</v>
      </c>
      <c r="BU151" s="204">
        <f>SUM(Base!$L148+Base!$M148*2+Base!$N148+Base!$P148+Base!$Q148*2+Base!$R148*2+Base!$T148*2+Base!$U148+Base!$V148+Base!$AA148+Base!$AG148+Base!$AL148*2+Base!$AN148+Base!$AO148*2+Base!$AP148+Base!$AU148*2+Base!$AW148+Base!$AY148+Base!$AZ148*2)/540+(ROW()/100000)+Data!L148</f>
        <v>1.5100000000000001E-3</v>
      </c>
      <c r="BV151" s="204">
        <f>SUM(Base!$L148+Base!$M148*2+Base!$N148+Base!$P148+Base!$Q148*2+Base!$R148*2+Base!$T148*2+Base!$U148*2+Base!$V148+Base!$AA148+Base!$AG148+Base!$AL148*2+Base!$AN148*2+Base!$AO148*2+Base!$AP148+Base!$AU148*2+Base!$AW148+Base!$AY148+Base!$AZ148*2)/580+(ROW()/100000)+Data!L148</f>
        <v>1.5100000000000001E-3</v>
      </c>
      <c r="BW151" s="204">
        <f>SUM(Base!$Y148*2+Base!$Z148*2+Base!$AA148*2+Base!$AG148+Base!$AJ148+Base!$AL148*2+Base!$AN148*2+Base!$AO148+Base!$AP148+Base!$AT148*2+Base!$AX148+Base!$AY148*2+Base!$AZ148+Base!$BA148+Base!$BD148+Base!$BE148)/460+(ROW()/100000)+Data!X148</f>
        <v>1.5100000000000001E-3</v>
      </c>
      <c r="BX151" s="204">
        <f>SUM(Base!$Y148*2+Base!$Z148+Base!$AA148*2+Base!$AG148*2+Base!$AJ148*2+Base!$AL148+Base!$AN148*2+Base!$AP148*2+Base!$AR148*2+Base!$AT148*2+Base!$AW148*2+Base!$AY148*2+Base!$AZ148+Base!$BA148)/480+(ROW()/100000)+SUM(Data!V148+Data!W148+Data!X148+Data!Y148)</f>
        <v>1.5100000000000001E-3</v>
      </c>
      <c r="BY151" s="204">
        <f>SUM(Base!$Z148*2+Base!$AA148+Base!$AC148*2+Base!$AK148+Base!$AL148+Base!$AM148*2+Base!$AN148*2+Base!$AP148+Base!$AT148*2+Base!$AV148+Base!$BA148*2+Base!$BB148*2+Base!$BF148*2)/420+(ROW()/100000)+Data!Y148</f>
        <v>1.5100000000000001E-3</v>
      </c>
      <c r="BZ151" s="204">
        <f>SUM(Base!$Z148+Base!$AA148+Base!$AC148*2+Base!$AK148+Base!$AL148+Base!$AM148*2+Base!$AN148+Base!$AP148+Base!$AT148+Base!$AV148*2+Base!$BA148*2+Base!$BB148*2+Base!$BF148*2)/380+(ROW()/100000)+Data!Y148</f>
        <v>1.5100000000000001E-3</v>
      </c>
      <c r="CA151" s="204">
        <f>SUM(Base!$Z148*2+Base!$AA148+Base!$AD148*2+Base!$AF148+Base!$AG148*2+Base!$AI148*2+Base!$AL148*2+Base!$AN148+Base!$AO148+Base!$AP148+Base!$AT148*2+Base!$AU148*2+Base!$AX148*2+Base!$AY148+Base!$BA148+Base!$BD148*2+Base!$BE148*2+Base!$BF148)/560+(ROW()/100000)+Data!R148</f>
        <v>1.5100000000000001E-3</v>
      </c>
      <c r="CB151" s="204">
        <f>SUM(Base!$Z148+Base!$AA148+Base!$AD148+Base!$AF148*2+Base!$AG148*2+Base!$AI148*2+Base!$AL148+Base!$AN148+Base!$AO148+Base!$AP148+Base!$AT148*2+Base!$AU148*2+Base!$AX148*2+Base!$AY148+Base!$BA148+Base!$BD148*2+Base!$BE148*2+Base!$BF148)/520+(ROW()/100000)+Data!R148</f>
        <v>1.5100000000000001E-3</v>
      </c>
      <c r="CC151" s="204">
        <f>SUM(Base!$W148*2+Base!$Y148*2+Base!$AA148+Base!$AG148+Base!$AJ148*2+Base!$AL148+Base!$AR148+Base!$AT148+Base!$AX148+Base!$AY148*2+Base!$AZ148*2+Base!$BA148+Base!$BD148+Base!$BE148)/380+(ROW()/100000)+SUM(Data!S148+Data!T148+Data!V148+Data!W148)</f>
        <v>1.5100000000000001E-3</v>
      </c>
      <c r="CD151" s="204">
        <f>SUM(Base!$W148*2+Base!$Y148*2+Base!$AA148+Base!$AG148+Base!$AJ148*2+Base!$AT148+Base!$AX148+Base!$AY148*2+Base!$AZ148*2+Base!$BA148+Base!$BD148+Base!$BE148)/340+(ROW()/100000)+SUM(Data!S148+Data!T148+Data!V148+Data!W148)</f>
        <v>1.5100000000000001E-3</v>
      </c>
      <c r="CE151" s="204">
        <f>SUM(Base!$W148*2+Base!$Y148*2+Base!$AA148+Base!$AF148+Base!$AG148+Base!$AI148*2+Base!$AJ148*2+Base!$AL148+Base!$AO148+Base!$AP148+Base!$AR148+Base!$AT148*2+Base!$AU148+Base!$AV148*2+Base!$AX148*2+Base!$AY148*2+Base!$AZ148+Base!$BA148+Base!$BD148*2+Base!$BE148*2)/600+(ROW()/100000)+SUM(Data!M148:P148)</f>
        <v>1.5100000000000001E-3</v>
      </c>
      <c r="CF151" s="204">
        <f>SUM(Base!$W148+Base!$Y148+Base!$AA148+Base!$AF148*2+Base!$AG148+Base!$AI148*2+Base!$AJ148+Base!$AL148*2+Base!$AO148+Base!$AP148+Base!$AT148+Base!$AU148*2+Base!$AV148*2+Base!$AX148*2+Base!$AY148*2+Base!$AZ148+Base!$BA148+Base!$BD148+Base!$BE148*2)/540+(ROW()/100000)+SUM(Data!M148:P148)</f>
        <v>1.5100000000000001E-3</v>
      </c>
      <c r="CG151" s="204">
        <f>SUM(Base!$W148*2+Base!$Y148*2+Base!$AA148+Base!$AF148*2+Base!$AG148+Base!$AI148*2+Base!$AJ148+Base!$AL148+Base!$AO148+Base!$AP148+Base!$AT148*2+Base!$AU148+Base!$AV148*2+Base!$AX148*2+Base!$AY148*2+Base!$AZ148+Base!$BA148+Base!$BD148+Base!$BE148*2)/560+(ROW()/100000)+SUM(Data!M148:P148)</f>
        <v>1.5100000000000001E-3</v>
      </c>
      <c r="CH151" s="204">
        <f>SUM(Base!$W148*2+Base!$Y148*2+Base!$AA148+Base!$AC148*2+Base!$AF148*2+Base!$AG148+Base!$AI148*2+Base!$AJ148+Base!$AK148+Base!$AL148+Base!$AM148+Base!$AN148+Base!$AO148+Base!$AP148+Base!$AT148*2+Base!$AU148+Base!$AX148+Base!$AZ148+Base!$BB148*2+Base!$BD148*2+Base!$BE148*2+Base!$BF148*2)/640+(ROW()/100000)+Data!Q148</f>
        <v>1.5100000000000001E-3</v>
      </c>
      <c r="CI151" s="204">
        <f>SUM(Base!$Y148+Base!$AA148+Base!$AC148*2+Base!$AF148*2+Base!$AG148+Base!$AI148*2+Base!$AJ148+Base!$AK148+Base!$AL148+Base!$AM148+Base!$AN148+Base!$AO148+Base!$AP148+Base!$AU148*2+Base!$AX148+Base!$AZ148+Base!$BB148*2+Base!$BD148+Base!$BF148*2)/500+(ROW()/100000)+Data!Q148</f>
        <v>1.5100000000000001E-3</v>
      </c>
      <c r="CJ151" s="204">
        <f>SUM(Base!$W148+Base!$Y148*2+Base!$AA148+Base!$AC148*2+Base!$AF148*2+Base!$AG148+Base!$AI148*2+Base!$AJ148+Base!$AK148+Base!$AL148+Base!$AM148+Base!$AN148+Base!$AO148+Base!$AP148+Base!$AT148+Base!$AU148*2+Base!$AX148+Base!$AZ148+Base!$BB148*2+Base!$BD148*2+Base!$BE148+Base!$BF148*2)/600+(ROW()/100000)+Data!Q148</f>
        <v>1.5100000000000001E-3</v>
      </c>
      <c r="CK151" s="204">
        <f>SUM(Base!$W148*2+Base!$AA148*2+Base!$AG148*2+Base!$AI148+Base!$AJ148+Base!$AL148+Base!$AN148+Base!$AP148*2+Base!$AT148+Base!$AV148*2+Base!$AW148+Base!$AX148*2+Base!$BE148*2)/400+(ROW()/100000)+SUM(Data!S148+Data!T148)</f>
        <v>1.5100000000000001E-3</v>
      </c>
      <c r="CL151" s="204">
        <f>SUM(Base!$W148+Base!$AA148+Base!$AF148+Base!$AG148*2+Base!$AI148*2+Base!$AJ148+Base!$AL148+Base!$AN148+Base!$AO148*2+Base!$AP148*2+Base!$AU148*2+Base!$AV148*2+Base!$AX148*2+Base!$BE148)/420+(ROW()/100000)+SUM(Data!S148+Data!T148)</f>
        <v>1.5100000000000001E-3</v>
      </c>
      <c r="CM151" s="204">
        <f>SUM(Base!$W148+Base!$AA148+Base!$AG148*2+Base!$AI148*2+Base!$AJ148+Base!$AL148+Base!$AN148+Base!$AO148+Base!$AP148*2+Base!$AT148+Base!$AU148+Base!$AV148*2+Base!$AW148+Base!$AX148*2+Base!$BE148*2)/420+(ROW()/100000)+SUM(Data!S148+Data!T148)</f>
        <v>1.5100000000000001E-3</v>
      </c>
      <c r="CN151" s="204">
        <f>SUM(Base!$Y148*2+Base!$AA148*2+Base!$AG148*2+Base!$AJ148*2+Base!$AL148+Base!$AN148*2+Base!$AP148*2+Base!$AR148+Base!$AT148*2+Base!$AV148*2+Base!$AW148*2+Base!$AY148+Base!$AZ148)/440+(ROW()/100000)+SUM(Data!S148+Data!T148)</f>
        <v>1.5100000000000001E-3</v>
      </c>
      <c r="CO151" s="204">
        <f>SUM(Base!$Y148+Base!$AA148*2+Base!$AG148*2+Base!$AJ148*2+Base!$AN148*2+Base!$AP148*2+Base!$AT148+Base!$AV148*2+Base!$AW148*2+Base!$AZ148)/340+(ROW()/100000)+SUM(Data!S148+Data!T148)</f>
        <v>1.5100000000000001E-3</v>
      </c>
      <c r="CP151" s="204">
        <f>SUM(Base!$W148+Base!$Z148+Base!$AA148+Base!$AC148*2+Base!$AL148+Base!$AM148*2+Base!$AT148*2+Base!$AV148+Base!$AX148+Base!$BA148+Base!$BB148*2+Base!$BE148+Base!$BF148*2)/360+(ROW()/100000)+SUM(Data!V148+Data!W148)</f>
        <v>1.5100000000000001E-3</v>
      </c>
      <c r="CQ151" s="205">
        <f>SUM(Base!$W148+Base!$AA148+Base!$AC148*2+Base!$AL148+Base!$AM148*2+Base!$AT148+Base!$AV148*2+Base!$AX148+Base!$BA148+Base!$BB148*2+Base!$BE148+Base!$BF148*2)/340+(ROW()/100000)+SUM(Data!V148+Data!W148)</f>
        <v>1.5100000000000001E-3</v>
      </c>
      <c r="CR151" s="1"/>
    </row>
    <row r="152" spans="1:96" ht="25" customHeight="1" x14ac:dyDescent="0.3">
      <c r="A152" s="1"/>
      <c r="B152" s="189">
        <f>Base!B149</f>
        <v>0</v>
      </c>
      <c r="C152" s="190">
        <f>Base!C149</f>
        <v>0</v>
      </c>
      <c r="D152" s="1"/>
      <c r="E152" s="191">
        <f>Base!E149</f>
        <v>0</v>
      </c>
      <c r="F152" s="192" t="str">
        <f t="shared" si="6"/>
        <v>A (D)</v>
      </c>
      <c r="G152" s="1"/>
      <c r="H152" s="191">
        <f>Base!I149</f>
        <v>0</v>
      </c>
      <c r="I152" s="190">
        <f>Base!H149</f>
        <v>0</v>
      </c>
      <c r="J152" s="1"/>
      <c r="K152" s="193">
        <f>SUM(Base!$AF149*2+Base!$AI149*2+Base!$AL149*2+Base!$AN149+Base!$AO149*2+Base!$AP149*2+Base!$AU149*2+Base!$AV149+Base!$BF149)/300+(ROW()/100000)+Data!R149</f>
        <v>1.5200000000000001E-3</v>
      </c>
      <c r="L152" s="194">
        <f>SUM(Base!$Y149*2+Base!$Z149*2+Base!$AA149*2+Base!$AG149+Base!$AJ149*2+Base!$AL149+Base!$AN149*2+Base!$AP149+Base!$AT149*2+Base!$AX149+Base!$AY149*2+Base!$AZ149+Base!$BA149+Base!$BD149+Base!$BE149)/440+(ROW()/100000)+Data!Y149</f>
        <v>1.5200000000000001E-3</v>
      </c>
      <c r="M152" s="194">
        <f>SUM(Base!$Y149*2+Base!$Z149+Base!$AA149*2+Base!$AD149*2+Base!$AG149*2+Base!$AJ149*2+Base!$AL149*2+Base!$AN149+Base!$AP149*2+Base!$AR149*2+Base!$AT149*2+Base!$AW149+Base!$AZ149)/440+(ROW()/100000)+Data!X149</f>
        <v>1.5200000000000001E-3</v>
      </c>
      <c r="N152" s="194">
        <f>SUM(Base!$Y149+Base!$AA149*2+Base!$AD149*2+Base!$AG149*2+Base!$AJ149*2+Base!$AL149*2+Base!$AN149+Base!$AP149*2+Base!$AR149*2+Base!$AT149*2+Base!$AW149+Base!$AZ149)/400+(ROW()/100000)+Data!X149</f>
        <v>1.5200000000000001E-3</v>
      </c>
      <c r="O152" s="194">
        <f>SUM(Base!$Y149+Base!$AA149*2+Base!$AG149*2+Base!$AJ149*2+Base!$AL149+Base!$AN149*2+Base!$AP149*2+Base!$AR149+Base!$AT149*2+Base!$AV149*2+Base!$AW149*2+Base!$AY149+Base!$AZ149)/420+(ROW()/100000)+SUM(Data!U149+Data!V149+Data!W149+Data!X149)</f>
        <v>1.5200000000000001E-3</v>
      </c>
      <c r="P152" s="194">
        <f>SUM(Base!$Y149+Base!$AA149*2+Base!$AG149*2+Base!$AJ149*2+Base!$AL149+Base!$AN149*2+Base!$AP149*2+Base!$AR149+Base!$AT149*2+Base!$AV149*2+Base!$AW149*2+Base!$AZ149)/400+(ROW()/100000)+SUM(Data!U149+Data!V149+Data!W149+Data!X149)</f>
        <v>1.5200000000000001E-3</v>
      </c>
      <c r="Q152" s="194">
        <f>SUM(Base!$Y149+Base!$Z149+Base!$AA149+Base!$AD149+Base!$AG149*2+Base!$AI149*2+Base!$AJ149+Base!$AK149+Base!$AL149+Base!$AN149+Base!$AP149+Base!$AT149*2+Base!$AU149+Base!$AV149*2+Base!$AX149*2+Base!$AY149+Base!$BA149+Base!$BD149+Base!$BE149*2+Base!$BF149)/520+(ROW()/100000)+Data!U149</f>
        <v>1.5200000000000001E-3</v>
      </c>
      <c r="R152" s="194">
        <f>SUM(Base!$AA149+Base!$AC149+Base!$AF149*2+Base!$AG149*2+Base!$AI149*2+Base!$AJ149+Base!$AL149*2+Base!$AM149+Base!$AN149*2+Base!$AO149*2+Base!$AP149*2+Base!$AU149*2+Base!$AW149+Base!$BB149+Base!$BD149*2+Base!$BF149+Base!$BF149*2)/500+(ROW()/100000)+Data!Q149</f>
        <v>1.5200000000000001E-3</v>
      </c>
      <c r="S152" s="194">
        <f>SUM(Base!$AA149+Base!$AC149*2+Base!$AF149*2+Base!$AG149*2+Base!$AI149*2+Base!$AJ149+Base!$AK149+Base!$AL149+Base!$AM149+Base!$AN149*2+Base!$AO149+Base!$AP149+Base!$AU149*2+Base!$AW149+Base!$BB149*2+Base!$BD149+Base!$BF149*2)/500+(ROW()/100000)+Data!Q149</f>
        <v>1.5200000000000001E-3</v>
      </c>
      <c r="T152" s="194">
        <f>SUM(Base!$AA149+Base!$AC149*2+Base!$AF149+Base!$AG149*2+Base!$AI149*2+Base!$AJ149+Base!$AK149*2+Base!$AL149+Base!$AM149*2+Base!$AN149*2+Base!$AO149+Base!$AP149*2+Base!$AU149*2+Base!$AW149+Base!$BB149*2+Base!$BF149*2)/520+(ROW()/100000)+Data!Q149</f>
        <v>1.5200000000000001E-3</v>
      </c>
      <c r="U152" s="194">
        <f>SUM(Base!$AF149+Base!$AI149*2+Base!$AK149*2+Base!$AL149*2+Base!$AM149+Base!$AO149+Base!$AU149+Base!$AV149*2+Base!$AX149*2+Base!$AZ149+Base!$BD149+Base!$BE149*2+Base!$BF149)/380+(ROW()/100000)+SUM(Data!R149+Data!U149)</f>
        <v>1.5200000000000001E-3</v>
      </c>
      <c r="V152" s="194">
        <f>SUM(Base!$AF149+Base!$AG149+Base!$AI149*2+Base!$AK149*2+Base!$AL149*2+Base!$AM149+Base!$AO149+Base!$AV149*2+Base!$AX149*2+Base!$AZ149+Base!$BD149+Base!$BE149*2+Base!$BF149)/380+(ROW()/100000)+SUM(Data!R149+Data!U149)</f>
        <v>1.5200000000000001E-3</v>
      </c>
      <c r="W152" s="194">
        <f>SUM(Base!$AA149*2+Base!$AG149*2+Base!$AI149*2+Base!$AJ149+Base!$AL149+Base!$AN149+Base!$AO149+Base!$AP149*2+Base!$AT149+Base!$AU149*2+Base!$AV149*2+Base!$AW149+Base!$AX149+Base!$BE149*2)/420+(ROW()/100000)+Data!U149</f>
        <v>1.5200000000000001E-3</v>
      </c>
      <c r="X152" s="194">
        <f>SUM(Base!$AC149+Base!$AF149*2+Base!$AI149*2+Base!$AL149*2+Base!$AM149+Base!$AN149+Base!$AO149*2+Base!$AP149*2+Base!$AU149*2+Base!$BB149+Base!$BD149*2+Base!$BF149)/380+(ROW()/100000)+Data!Q149</f>
        <v>1.5200000000000001E-3</v>
      </c>
      <c r="Y152" s="194">
        <f>SUM(Base!$AC149*2+Base!$AF149*2+Base!$AI149*2+Base!$AK149+Base!$AL149+Base!$AM149+Base!$AN149+Base!$AO149+Base!$AP149+Base!$AU149*2+Base!$BB149*2+Base!$BD149+Base!$BF149*2)/380+(ROW()/100000)+Data!Q149</f>
        <v>1.5200000000000001E-3</v>
      </c>
      <c r="Z152" s="194">
        <f>SUM(Base!$AC149*2+Base!$AF149+Base!$AI149*2+Base!$AK149*2+Base!$AL149+Base!$AM149*2+Base!$AN149+Base!$AO149+Base!$AP149*2+Base!$AU149*2+Base!$BB149*2+Base!$BF149*2)/400+(ROW()/100000)+Data!Q149</f>
        <v>1.5200000000000001E-3</v>
      </c>
      <c r="AA152" s="194">
        <f>SUM(Base!$Y149*2+Base!$Z149*2+Base!$AA149*2+Base!$AC149*2+Base!$AD149+Base!$AG149+Base!$AJ149*2+Base!$AL149*2+Base!$AN149*2+Base!$AP149+Base!$AT149*2+Base!$AV149+Base!$AW149+Base!$AX149+Base!$AY149*2+Base!$AZ149*2+Base!$BA149+Base!$BB149+Base!$BD149+Base!$BE149+Base!$BF149*2)/640+(ROW()/100000)+Data!Y149</f>
        <v>1.5200000000000001E-3</v>
      </c>
      <c r="AB152" s="194">
        <f>SUM(Base!$Y149*2+Base!$Z149+Base!$AA149*2+Base!$AC149*2+Base!$AD149*2+Base!$AG149*2+Base!$AJ149*2+Base!$AL149*2+Base!$AN149*2+Base!$AP149*2+Base!$AT149*2+Base!$AV149+Base!$AW149*2+Base!$AX149+Base!$AY149*2+Base!$AZ149*2+Base!$BA149+Base!$BB149+Base!$BD149+Base!$BE149+Base!$BF149*2)/700+(ROW()/100000)+Data!Y149</f>
        <v>1.5200000000000001E-3</v>
      </c>
      <c r="AC152" s="194">
        <f>SUM(Base!$AA149*2+Base!$AD149+Base!$AG149*2+Base!$AI149+Base!$AJ149+Base!$AL149+Base!$AN149+Base!$AP149*2+Base!$AT149*2+Base!$AV149+Base!$AW149+Base!$AX149+Base!$AY149+Base!$BE149)/360+(ROW()/100000)+Data!U149</f>
        <v>1.5200000000000001E-3</v>
      </c>
      <c r="AD152" s="194">
        <f>SUM(Base!$AA149+Base!$AF149+Base!$AG149+Base!$AI149*2+Base!$AJ149+Base!$AK149+Base!$AL149+Base!$AN149+Base!$AO149*2+Base!$AP149*2+Base!$AU149*2+Base!$AV149*2+Base!$AX149+Base!$BE149)/380+(ROW()/100000)+Data!U149</f>
        <v>1.5200000000000001E-3</v>
      </c>
      <c r="AE152" s="194">
        <f>SUM(Base!$AA149*2+Base!$AG149*2+Base!$AI149*2+Base!$AJ149+Base!$AL149+Base!$AN149+Base!$AO149+Base!$AP149*2+Base!$AT149+Base!$AV149*2+Base!$AW149+Base!$AX149+Base!$BE149)/360+(ROW()/100000)+Data!U149</f>
        <v>1.5200000000000001E-3</v>
      </c>
      <c r="AF152" s="194">
        <f>SUM(Base!$W149*2+Base!$Y149*2+Base!$AA149+Base!$AF149+Base!$AG149+Base!$AI149+Base!$AJ149*2+Base!$AL149+Base!$AP149+Base!$AR149*2+Base!$AT149*2+Base!$AU149+Base!$AV149*2+Base!$AX149*2+Base!$AY149*2+Base!$AZ149+Base!$BA149+Base!$BD149+Base!$BE149*2)/560+(ROW()/100000)+SUM(Data!M149:P149)</f>
        <v>1.5200000000000001E-3</v>
      </c>
      <c r="AG152" s="194">
        <f>SUM(Base!$W149*2+Base!$Y149*2+Base!$AA149+Base!$AF149+Base!$AG149+Base!$AI149+Base!$AJ149*2+Base!$AL149+Base!$AP149+Base!$AR149+Base!$AT149*2+Base!$AU149+Base!$AV149*2+Base!$AX149*2+Base!$AY149*2+Base!$AZ149+Base!$BA149+Base!$BD149+Base!$BE149*2)/540+(ROW()/100000)+SUM(Data!M149:P149)</f>
        <v>1.5200000000000001E-3</v>
      </c>
      <c r="AH152" s="194">
        <f>SUM(Base!$Y149+Base!$Z149+Base!$AA149*2+Base!$AG149*2+Base!$AJ149*2+Base!$AL149+Base!$AN149*2+Base!$AP149*2+Base!$AR149+Base!$AT149*2+Base!$AV149*2+Base!$AW149+Base!$BA149+Base!$BF149)/420+(ROW()/100000)+Data!Y149</f>
        <v>1.5200000000000001E-3</v>
      </c>
      <c r="AI152" s="194">
        <f>SUM(Base!$Z149+Base!$AA149*2+Base!$AG149*2+Base!$AJ149*2+Base!$AL149+Base!$AN149*2+Base!$AP149*2+Base!$AR149+Base!$AT149*2+Base!$AV149*2+Base!$AW149+Base!$BA149+Base!$BF149)/400+(ROW()/100000)+Data!Y149</f>
        <v>1.5200000000000001E-3</v>
      </c>
      <c r="AJ152" s="194">
        <f>SUM(Base!$AA149*2+Base!$AG149*2+Base!$AI149+Base!$AJ149*2+Base!$AL149+Base!$AN149*2+Base!$AP149*2+Base!$AU149+Base!$AV149*2+Base!$AW149*2+Base!$BA149)/360+(ROW()/100000)+SUM(Data!R149+Data!U149)</f>
        <v>1.5200000000000001E-3</v>
      </c>
      <c r="AK152" s="194">
        <f>SUM(Base!$AA149*2+Base!$AG149*2+Base!$AJ149*2+Base!$AL149+Base!$AN149*2+Base!$AP149*2+Base!$AT149+Base!$AU149+Base!$AV149*2+Base!$AW149*2+Base!$BA149)/360+(ROW()/100000)+SUM(Data!R149+Data!U149)</f>
        <v>1.5200000000000001E-3</v>
      </c>
      <c r="AL152" s="194">
        <f>SUM(Base!$AF149+Base!$AG149+Base!$AI149*2+Base!$AK149+Base!$AL149*2+Base!$AN149+Base!$AO149*2+Base!$AP149+Base!$AU149*2+Base!$AV149*2+Base!$AX149)/360+(ROW()/100000)+Data!R149</f>
        <v>1.5200000000000001E-3</v>
      </c>
      <c r="AM152" s="194">
        <f>SUM(Base!$AA149+Base!$AF149+Base!$AG149+Base!$AI149*2+Base!$AK149+Base!$AL149*2+Base!$AN149+Base!$AO149*2+Base!$AP149+Base!$AU149*2+Base!$AV149*2+Base!$AX149)/380+(ROW()/100000)+Data!R149</f>
        <v>1.5200000000000001E-3</v>
      </c>
      <c r="AN152" s="194">
        <f>SUM(Base!$W149+Base!$Y149+Base!$AA149+Base!$AF149+Base!$AI149+Base!$AJ149*2+Base!$AK149+Base!$AL149*2+Base!$AO149+Base!$AP149+Base!$AT149*2+Base!$AU149*2+Base!$AV149*2+Base!$AX149*2+Base!$AY149)/460+(ROW()/100000)+SUM(Data!S149+Data!T149)</f>
        <v>1.5200000000000001E-3</v>
      </c>
      <c r="AO152" s="194">
        <f>SUM(Base!$W149*2+Base!$Y149+Base!$AA149+Base!$AF149+Base!$AI149+Base!$AJ149*2+Base!$AK149+Base!$AL149+Base!$AN149+Base!$AO149+Base!$AP149+Base!$AT149*2+Base!$AU149+Base!$AV149*2+Base!$AX149*2+Base!$AY149)/480+(ROW()/100000)+SUM(Data!S149+Data!T149)</f>
        <v>1.5200000000000001E-3</v>
      </c>
      <c r="AP152" s="194">
        <f>SUM(Base!$Y149+Base!$AA149*2+Base!$AG149*2+Base!$AJ149*2+Base!$AL149+Base!$AN149*2+Base!$AP149*2+Base!$AR149+Base!$AT149+Base!$AV149+Base!$AW149*2+Base!$AZ149)/360+(ROW()/100000)+Data!X149</f>
        <v>1.5200000000000001E-3</v>
      </c>
      <c r="AQ152" s="194">
        <f>SUM(Base!$W149*2+Base!$Y149+Base!$AA149+Base!$AF149*2+Base!$AG149+Base!$AI149*2+Base!$AJ149+Base!$AL149*2+Base!$AO149+Base!$AP149+Base!$AT149+Base!$AU149*2+Base!$AV149*2+Base!$AX149+Base!$AZ149)/460+(ROW()/100000)+SUM(Data!M149:P149)</f>
        <v>1.5200000000000001E-3</v>
      </c>
      <c r="AR152" s="194">
        <f>SUM(Base!$W149+Base!$AF149*2+Base!$AG149+Base!$AI149*2+Base!$AL149*2+Base!$AO149*2+Base!$AP149+Base!$AU149*2+Base!$AV149+Base!$AX149)/340+(ROW()/100000)+SUM(Data!M149:P149)</f>
        <v>1.5200000000000001E-3</v>
      </c>
      <c r="AS152" s="194">
        <f>SUM(Base!$W149+Base!$Y149+Base!$AF149*2+Base!$AG149+Base!$AI149*2+Base!$AJ149+Base!$AL149*2+Base!$AO149*2+Base!$AP149+Base!$AU149*2+Base!$AV149*2+Base!$AX149)/400+(ROW()/100000)+SUM(Data!M149:P149)</f>
        <v>1.5200000000000001E-3</v>
      </c>
      <c r="AT152" s="194">
        <f>SUM(Base!$Y149*2+Base!$Z149+Base!$AA149*2+Base!$AG149*2+Base!$AJ149*2+Base!$AL149+Base!$AN149*2+Base!$AP149*2+Base!$AR149+Base!$AT149*2+Base!$AV149+Base!$AW149*2+Base!$AY149*2+Base!$AZ149*2+Base!$BA149)/500+(ROW()/100000)+Data!Y149</f>
        <v>1.5200000000000001E-3</v>
      </c>
      <c r="AU152" s="194">
        <f>SUM(Base!$L149*2+Base!$M149*2+Base!$N149*2+Base!$P149*2+Base!$Q149*2+Base!$R149+Base!$T149*2+Base!$V149+Base!$AL149+Base!$AO149*2+Base!$AP149+Base!$AU149*2+Base!$AZ149*2)/440+(ROW()/100000)+Data!L149</f>
        <v>1.5200000000000001E-3</v>
      </c>
      <c r="AV152" s="194">
        <f>SUM(Base!$AA149+Base!$AF149*2+Base!$AG149+Base!$AI149*2+Base!$AK149+Base!$AL149*2+Base!$AM149+Base!$AN149*2+Base!$AO149*2+Base!$AP149*2+Base!$AU149*2+Base!$AV149*2+Base!$AX149+Base!$BB149+Base!$BE149+Base!$BF149)/480+(ROW()/100000)+Data!R149</f>
        <v>1.5200000000000001E-3</v>
      </c>
      <c r="AW152" s="194">
        <f>SUM(Base!$Y149*2+Base!$Z149*2+Base!$AA149*2+Base!$AD149+Base!$AG149+Base!$AJ149*2+Base!$AL149*2+Base!$AN149+Base!$AR149+Base!$AT149*2+Base!$AX149+Base!$AY149*2+Base!$AZ149*2+Base!$BA149+Base!$BD149+Base!$BE149)/480+(ROW()/100000)+SUM(Data!V149+Data!W149)</f>
        <v>1.5200000000000001E-3</v>
      </c>
      <c r="AX152" s="194">
        <f>SUM(Base!$Y149*2+Base!$Z149*2+Base!$AA149*2+Base!$AD149+Base!$AG149+Base!$AJ149*2+Base!$AL149+Base!$AN149+Base!$AR149+Base!$AT149*2+Base!$AW149+Base!$AX149+Base!$AY149*2+Base!$AZ149*2+Base!$BA149+Base!$BD149+Base!$BE149)/480+(ROW()/100000)+SUM(Data!V149+Data!W149)</f>
        <v>1.5200000000000001E-3</v>
      </c>
      <c r="AY152" s="194">
        <f>SUM(Base!$Y149+Base!$AA149+Base!$AC149*2+Base!$AF149*2+Base!$AG149+Base!$AI149*2+Base!$AJ149+Base!$AK149+Base!$AL149+Base!$AM149+Base!$AN149+Base!$AO149+Base!$AP149+Base!$AU149*2+Base!$AX149+Base!$AZ149+Base!$BB149+Base!$BD149+Base!$BE149*2)/480+(ROW()/100000)+SUM(Data!M149:P149)</f>
        <v>1.5200000000000001E-3</v>
      </c>
      <c r="AZ152" s="194">
        <f>SUM(Base!$W149*2+Base!$Y149*2+Base!$AA149+Base!$AD149+Base!$AG149*2+Base!$AJ149*2+Base!$AL149+Base!$AN149+Base!$AP149+Base!$AR149+Base!$AT149+Base!$AW149+Base!$AX149+Base!$AY149*2+Base!$AZ149*2+Base!$BA149+Base!$BD149+Base!$BE149)/480+(ROW()/100000)+SUM(Data!S149+Data!T149+Data!V149+Data!W149)</f>
        <v>1.5200000000000001E-3</v>
      </c>
      <c r="BA152" s="194">
        <f>SUM(Base!$W149*2+Base!$Y149*2+Base!$AA149+Base!$AD149+Base!$AG149*2+Base!$AJ149*2+Base!$AN149+Base!$AP149+Base!$AT149+Base!$AW149+Base!$AX149+Base!$AY149*2+Base!$AZ149*2+Base!$BA149+Base!$BD149+Base!$BE149)/440+(ROW()/100000)+SUM(Data!S149+Data!T149+Data!V149+Data!W149)</f>
        <v>1.5200000000000001E-3</v>
      </c>
      <c r="BB152" s="194">
        <f>SUM(Base!$W149+Base!$Y149+Base!$AA149*2+Base!$AD149+Base!$AF149+Base!$AG149*2+Base!$AI149*2+Base!$AJ149*2+Base!$AL149+Base!$AN149*2+Base!$AO149+Base!$AP149*2+Base!$AR149+Base!$AT149*2+Base!$AU149+Base!$AV149*2+Base!$AW149*2+Base!$AX149+Base!$AY149*2+Base!$AZ149)/640+(ROW()/100000)+SUM(Data!M149:P149)</f>
        <v>1.5200000000000001E-3</v>
      </c>
      <c r="BC152" s="194">
        <f>SUM(Base!$AA149+Base!$AF149+Base!$AG149*2+Base!$AI149*2+Base!$AJ149+Base!$AL149*2+Base!$AN149+Base!$AO149+Base!$AP149*2+Base!$AT149+Base!$AU149*2+Base!$AV149*2+Base!$AX149+Base!$AY149+Base!$AZ149)/440+(ROW()/100000)+SUM(Data!M149:P149)</f>
        <v>1.5200000000000001E-3</v>
      </c>
      <c r="BD152" s="194">
        <f>SUM(Base!$AA149*2+Base!$AF149+Base!$AG149*2+Base!$AI149*2+Base!$AJ149+Base!$AL149+Base!$AN149*2+Base!$AO149+Base!$AP149*2+Base!$AT149+Base!$AU149+Base!$AV149*2+Base!$AW149+Base!$AX149+Base!$AY149+Base!$AZ149)/460+(ROW()/100000)+SUM(Data!M149:P149)</f>
        <v>1.5200000000000001E-3</v>
      </c>
      <c r="BE152" s="194">
        <f>SUM(Base!$AA149*2+Base!$AC149*2+Base!$AF149*2+Base!$AG149*2+Base!$AI149*2+Base!$AJ149*2+Base!$AL149+Base!$AM149+Base!$AN149*2+Base!$AO149+Base!$AP149*2+Base!$AU149*2+Base!$AV149*2+Base!$BB149*2+Base!$BD149+Base!$BE149+Base!$BF149*2)/580+(ROW()/100000)+Data!Q149</f>
        <v>1.5200000000000001E-3</v>
      </c>
      <c r="BF152" s="194">
        <f>SUM(Base!$Y149+Base!$AA149*2+Base!$AC149*2+Base!$AF149*2+Base!$AG149*2+Base!$AI149*2+Base!$AJ149*2+Base!$AL149+Base!$AM149+Base!$AN149*2+Base!$AO149+Base!$AP149*2+Base!$AU149*2+Base!$AV149*2+Base!$AW149+Base!$BB149*2+Base!$BD149+Base!$BE149+Base!$BF149*2)/620+(ROW()/100000)+Data!Q149</f>
        <v>1.5200000000000001E-3</v>
      </c>
      <c r="BG152" s="194">
        <f>SUM(Base!$Y149*2+Base!$Z149+Base!$AA149+Base!$AD149+Base!$AG149*2+Base!$AJ149*2+Base!$AL149+Base!$AN149+Base!$AP149*2+Base!$AR149+Base!$AT149*2+Base!$AW149*2+Base!$AX149*2+Base!$AY149*2+Base!$BA149+Base!$BE149)/480+(ROW()/100000)+Data!U149</f>
        <v>1.5200000000000001E-3</v>
      </c>
      <c r="BH152" s="194">
        <f>SUM(Base!$Y149+Base!$AA149+Base!$AD149+Base!$AG149*2+Base!$AI149+Base!$AJ149*2+Base!$AL149+Base!$AN149+Base!$AP149*2+Base!$AT149*2+Base!$AW149+Base!$AX149*2+Base!$AY149*2+Base!$BA149+Base!$BE149)/420+(ROW()/100000)+Data!U149</f>
        <v>1.5200000000000001E-3</v>
      </c>
      <c r="BI152" s="194">
        <f>SUM(Base!$AC149+Base!$AF149*2+Base!$AI149*2+Base!$AL149*2+Base!$AM149+Base!$AO149*2+Base!$AU149*2+Base!$BB149+Base!$BD149*2+Base!$BF149)/320+(ROW()/100000)+Data!Q149</f>
        <v>1.5200000000000001E-3</v>
      </c>
      <c r="BJ152" s="194">
        <f>SUM(Base!$AC149*2+Base!$AF149*2+Base!$AI149*2+Base!$AK149+Base!$AL149+Base!$AM149+Base!$AO149+Base!$AU149*2+Base!$BB149*2+Base!$BD149+Base!$BF149*2)/340+(ROW()/100000)+Data!Q149</f>
        <v>1.5200000000000001E-3</v>
      </c>
      <c r="BK152" s="194">
        <f>SUM(Base!$AC149*2+Base!$AF149+Base!$AI149*2+Base!$AK149*2+Base!$AL149+Base!$AM149*2+Base!$AO149+Base!$AU149*2+Base!$BB149*2+Base!$BF149*2)/340+(ROW()/100000)+Data!Q149</f>
        <v>1.5200000000000001E-3</v>
      </c>
      <c r="BL152" s="194">
        <f>SUM(Base!$AC149+Base!$AF149*2+Base!$AI149*2+Base!$AK149+Base!$AL149*2+Base!$AM149+Base!$AO149+Base!$AU149*2+Base!$AV149+Base!$BF149*2)/300+(ROW()/100000)+SUM(Data!M149:P149)</f>
        <v>1.5200000000000001E-3</v>
      </c>
      <c r="BM152" s="194">
        <f>SUM(Base!$Z149*2+Base!$AA149+Base!$AC149+Base!$AJ149+Base!$AL149*2+Base!$AN149*2+Base!$AP149+Base!$AT149*2+Base!$AY149)/260+(ROW()/100000)+Data!Y149</f>
        <v>1.5200000000000001E-3</v>
      </c>
      <c r="BN152" s="194">
        <f>SUM(Base!$Z149+Base!$AA149+Base!$AK149*2+Base!$AL149*2+Base!$AM149*2+Base!$AN149+Base!$AO149+Base!$AP149+Base!$AT149*2+Base!$AV149*2+Base!$AX149*2+Base!$AY149*2+Base!$AZ149+Base!$BA149+Base!$BD149*2+Base!$BE149*2+Base!$BF149)/520+(ROW()/100000)+Data!Y149</f>
        <v>1.5200000000000001E-3</v>
      </c>
      <c r="BO152" s="194">
        <f>SUM(Base!$AA149+Base!$AK149*2+Base!$AL149*2+Base!$AM149*2+Base!$AN149+Base!$AO149+Base!$AP149*2+Base!$AV149*2+Base!$AX149*2+Base!$AY149*2+Base!$AZ149+Base!$BA149+Base!$BD149*2+Base!$BE149*2+Base!$BF149)/480+(ROW()/100000)+Data!Y149</f>
        <v>1.5200000000000001E-3</v>
      </c>
      <c r="BP152" s="194">
        <f>SUM(Base!$AA149+Base!$AG149+Base!$AK149*2+Base!$AL149*2+Base!$AM149*2+Base!$AN149+Base!$AO149+Base!$AP149*2+Base!$AT149+Base!$AV149*2+Base!$AX149*2+Base!$AY149*2+Base!$AZ149+Base!$BA149+Base!$BD149*2+Base!$BE149*2+Base!$BF149)/520+(ROW()/100000)+Data!Y149</f>
        <v>1.5200000000000001E-3</v>
      </c>
      <c r="BQ152" s="194">
        <f>SUM(Base!$Y149+Base!$AA149*2+Base!$AD149+Base!$AG149*2+Base!$AJ149*2+Base!$AL149+Base!$AN149*2+Base!$AP149*2+Base!$AR149*2+Base!$AT149*2+Base!$AV149*2+Base!$AW149*2+Base!$BA149)/440+(ROW()/100000)+Data!R149</f>
        <v>1.5200000000000001E-3</v>
      </c>
      <c r="BR152" s="194">
        <f>SUM(Base!$Z149*2+Base!$AA149+Base!$AJ149+Base!$AL149*2+Base!$AN149*2+Base!$AO149*2+Base!$AP149*2+Base!$AT149*2+Base!$AX149+Base!$AY149+Base!$BA149*2+Base!$BE149)/380+(ROW()/100000)+SUM(Data!V149+Data!W149)</f>
        <v>1.5200000000000001E-3</v>
      </c>
      <c r="BS152" s="194">
        <f>SUM(Base!$Y149+Base!$AA149*2+Base!$AD149+Base!$AG149*2+Base!$AJ149*2+Base!$AL149*2+Base!$AN149*2+Base!$AO149+Base!$AP149*2+Base!$AT149*2+Base!$AU149+Base!$AV149*2+Base!$AW149*2+Base!$AX149*2+Base!$AY149*2+Base!$AZ149+Base!$BA149+Base!$BD149+Base!$BE149*2)/620+(ROW()/100000)+SUM(Data!R149+Data!U149)</f>
        <v>1.5200000000000001E-3</v>
      </c>
      <c r="BT152" s="194">
        <f>SUM(Base!$L149+Base!$M149*2+Base!$N149+Base!$O149+Base!$P149+Base!$Q149*2+Base!$R149*2+Base!$T149*2+Base!$U149*2+Base!$V149+Base!$AA149+Base!$AG149+Base!$AL149*2+Base!$AN149*2+Base!$AO149*2+Base!$AP149+Base!$AU149*2+Base!$AW149+Base!$AY149+Base!$AZ149*2)/600+(ROW()/100000)+Data!L149</f>
        <v>1.5200000000000001E-3</v>
      </c>
      <c r="BU152" s="194">
        <f>SUM(Base!$L149+Base!$M149*2+Base!$N149+Base!$P149+Base!$Q149*2+Base!$R149*2+Base!$T149*2+Base!$U149+Base!$V149+Base!$AA149+Base!$AG149+Base!$AL149*2+Base!$AN149+Base!$AO149*2+Base!$AP149+Base!$AU149*2+Base!$AW149+Base!$AY149+Base!$AZ149*2)/540+(ROW()/100000)+Data!L149</f>
        <v>1.5200000000000001E-3</v>
      </c>
      <c r="BV152" s="194">
        <f>SUM(Base!$L149+Base!$M149*2+Base!$N149+Base!$P149+Base!$Q149*2+Base!$R149*2+Base!$T149*2+Base!$U149*2+Base!$V149+Base!$AA149+Base!$AG149+Base!$AL149*2+Base!$AN149*2+Base!$AO149*2+Base!$AP149+Base!$AU149*2+Base!$AW149+Base!$AY149+Base!$AZ149*2)/580+(ROW()/100000)+Data!L149</f>
        <v>1.5200000000000001E-3</v>
      </c>
      <c r="BW152" s="194">
        <f>SUM(Base!$Y149*2+Base!$Z149*2+Base!$AA149*2+Base!$AG149+Base!$AJ149+Base!$AL149*2+Base!$AN149*2+Base!$AO149+Base!$AP149+Base!$AT149*2+Base!$AX149+Base!$AY149*2+Base!$AZ149+Base!$BA149+Base!$BD149+Base!$BE149)/460+(ROW()/100000)+Data!X149</f>
        <v>1.5200000000000001E-3</v>
      </c>
      <c r="BX152" s="194">
        <f>SUM(Base!$Y149*2+Base!$Z149+Base!$AA149*2+Base!$AG149*2+Base!$AJ149*2+Base!$AL149+Base!$AN149*2+Base!$AP149*2+Base!$AR149*2+Base!$AT149*2+Base!$AW149*2+Base!$AY149*2+Base!$AZ149+Base!$BA149)/480+(ROW()/100000)+SUM(Data!V149+Data!W149+Data!X149+Data!Y149)</f>
        <v>1.5200000000000001E-3</v>
      </c>
      <c r="BY152" s="194">
        <f>SUM(Base!$Z149*2+Base!$AA149+Base!$AC149*2+Base!$AK149+Base!$AL149+Base!$AM149*2+Base!$AN149*2+Base!$AP149+Base!$AT149*2+Base!$AV149+Base!$BA149*2+Base!$BB149*2+Base!$BF149*2)/420+(ROW()/100000)+Data!Y149</f>
        <v>1.5200000000000001E-3</v>
      </c>
      <c r="BZ152" s="194">
        <f>SUM(Base!$Z149+Base!$AA149+Base!$AC149*2+Base!$AK149+Base!$AL149+Base!$AM149*2+Base!$AN149+Base!$AP149+Base!$AT149+Base!$AV149*2+Base!$BA149*2+Base!$BB149*2+Base!$BF149*2)/380+(ROW()/100000)+Data!Y149</f>
        <v>1.5200000000000001E-3</v>
      </c>
      <c r="CA152" s="194">
        <f>SUM(Base!$Z149*2+Base!$AA149+Base!$AD149*2+Base!$AF149+Base!$AG149*2+Base!$AI149*2+Base!$AL149*2+Base!$AN149+Base!$AO149+Base!$AP149+Base!$AT149*2+Base!$AU149*2+Base!$AX149*2+Base!$AY149+Base!$BA149+Base!$BD149*2+Base!$BE149*2+Base!$BF149)/560+(ROW()/100000)+Data!R149</f>
        <v>1.5200000000000001E-3</v>
      </c>
      <c r="CB152" s="194">
        <f>SUM(Base!$Z149+Base!$AA149+Base!$AD149+Base!$AF149*2+Base!$AG149*2+Base!$AI149*2+Base!$AL149+Base!$AN149+Base!$AO149+Base!$AP149+Base!$AT149*2+Base!$AU149*2+Base!$AX149*2+Base!$AY149+Base!$BA149+Base!$BD149*2+Base!$BE149*2+Base!$BF149)/520+(ROW()/100000)+Data!R149</f>
        <v>1.5200000000000001E-3</v>
      </c>
      <c r="CC152" s="194">
        <f>SUM(Base!$W149*2+Base!$Y149*2+Base!$AA149+Base!$AG149+Base!$AJ149*2+Base!$AL149+Base!$AR149+Base!$AT149+Base!$AX149+Base!$AY149*2+Base!$AZ149*2+Base!$BA149+Base!$BD149+Base!$BE149)/380+(ROW()/100000)+SUM(Data!S149+Data!T149+Data!V149+Data!W149)</f>
        <v>1.5200000000000001E-3</v>
      </c>
      <c r="CD152" s="194">
        <f>SUM(Base!$W149*2+Base!$Y149*2+Base!$AA149+Base!$AG149+Base!$AJ149*2+Base!$AT149+Base!$AX149+Base!$AY149*2+Base!$AZ149*2+Base!$BA149+Base!$BD149+Base!$BE149)/340+(ROW()/100000)+SUM(Data!S149+Data!T149+Data!V149+Data!W149)</f>
        <v>1.5200000000000001E-3</v>
      </c>
      <c r="CE152" s="194">
        <f>SUM(Base!$W149*2+Base!$Y149*2+Base!$AA149+Base!$AF149+Base!$AG149+Base!$AI149*2+Base!$AJ149*2+Base!$AL149+Base!$AO149+Base!$AP149+Base!$AR149+Base!$AT149*2+Base!$AU149+Base!$AV149*2+Base!$AX149*2+Base!$AY149*2+Base!$AZ149+Base!$BA149+Base!$BD149*2+Base!$BE149*2)/600+(ROW()/100000)+SUM(Data!M149:P149)</f>
        <v>1.5200000000000001E-3</v>
      </c>
      <c r="CF152" s="194">
        <f>SUM(Base!$W149+Base!$Y149+Base!$AA149+Base!$AF149*2+Base!$AG149+Base!$AI149*2+Base!$AJ149+Base!$AL149*2+Base!$AO149+Base!$AP149+Base!$AT149+Base!$AU149*2+Base!$AV149*2+Base!$AX149*2+Base!$AY149*2+Base!$AZ149+Base!$BA149+Base!$BD149+Base!$BE149*2)/540+(ROW()/100000)+SUM(Data!M149:P149)</f>
        <v>1.5200000000000001E-3</v>
      </c>
      <c r="CG152" s="194">
        <f>SUM(Base!$W149*2+Base!$Y149*2+Base!$AA149+Base!$AF149*2+Base!$AG149+Base!$AI149*2+Base!$AJ149+Base!$AL149+Base!$AO149+Base!$AP149+Base!$AT149*2+Base!$AU149+Base!$AV149*2+Base!$AX149*2+Base!$AY149*2+Base!$AZ149+Base!$BA149+Base!$BD149+Base!$BE149*2)/560+(ROW()/100000)+SUM(Data!M149:P149)</f>
        <v>1.5200000000000001E-3</v>
      </c>
      <c r="CH152" s="194">
        <f>SUM(Base!$W149*2+Base!$Y149*2+Base!$AA149+Base!$AC149*2+Base!$AF149*2+Base!$AG149+Base!$AI149*2+Base!$AJ149+Base!$AK149+Base!$AL149+Base!$AM149+Base!$AN149+Base!$AO149+Base!$AP149+Base!$AT149*2+Base!$AU149+Base!$AX149+Base!$AZ149+Base!$BB149*2+Base!$BD149*2+Base!$BE149*2+Base!$BF149*2)/640+(ROW()/100000)+Data!Q149</f>
        <v>1.5200000000000001E-3</v>
      </c>
      <c r="CI152" s="194">
        <f>SUM(Base!$Y149+Base!$AA149+Base!$AC149*2+Base!$AF149*2+Base!$AG149+Base!$AI149*2+Base!$AJ149+Base!$AK149+Base!$AL149+Base!$AM149+Base!$AN149+Base!$AO149+Base!$AP149+Base!$AU149*2+Base!$AX149+Base!$AZ149+Base!$BB149*2+Base!$BD149+Base!$BF149*2)/500+(ROW()/100000)+Data!Q149</f>
        <v>1.5200000000000001E-3</v>
      </c>
      <c r="CJ152" s="194">
        <f>SUM(Base!$W149+Base!$Y149*2+Base!$AA149+Base!$AC149*2+Base!$AF149*2+Base!$AG149+Base!$AI149*2+Base!$AJ149+Base!$AK149+Base!$AL149+Base!$AM149+Base!$AN149+Base!$AO149+Base!$AP149+Base!$AT149+Base!$AU149*2+Base!$AX149+Base!$AZ149+Base!$BB149*2+Base!$BD149*2+Base!$BE149+Base!$BF149*2)/600+(ROW()/100000)+Data!Q149</f>
        <v>1.5200000000000001E-3</v>
      </c>
      <c r="CK152" s="194">
        <f>SUM(Base!$W149*2+Base!$AA149*2+Base!$AG149*2+Base!$AI149+Base!$AJ149+Base!$AL149+Base!$AN149+Base!$AP149*2+Base!$AT149+Base!$AV149*2+Base!$AW149+Base!$AX149*2+Base!$BE149*2)/400+(ROW()/100000)+SUM(Data!S149+Data!T149)</f>
        <v>1.5200000000000001E-3</v>
      </c>
      <c r="CL152" s="194">
        <f>SUM(Base!$W149+Base!$AA149+Base!$AF149+Base!$AG149*2+Base!$AI149*2+Base!$AJ149+Base!$AL149+Base!$AN149+Base!$AO149*2+Base!$AP149*2+Base!$AU149*2+Base!$AV149*2+Base!$AX149*2+Base!$BE149)/420+(ROW()/100000)+SUM(Data!S149+Data!T149)</f>
        <v>1.5200000000000001E-3</v>
      </c>
      <c r="CM152" s="194">
        <f>SUM(Base!$W149+Base!$AA149+Base!$AG149*2+Base!$AI149*2+Base!$AJ149+Base!$AL149+Base!$AN149+Base!$AO149+Base!$AP149*2+Base!$AT149+Base!$AU149+Base!$AV149*2+Base!$AW149+Base!$AX149*2+Base!$BE149*2)/420+(ROW()/100000)+SUM(Data!S149+Data!T149)</f>
        <v>1.5200000000000001E-3</v>
      </c>
      <c r="CN152" s="194">
        <f>SUM(Base!$Y149*2+Base!$AA149*2+Base!$AG149*2+Base!$AJ149*2+Base!$AL149+Base!$AN149*2+Base!$AP149*2+Base!$AR149+Base!$AT149*2+Base!$AV149*2+Base!$AW149*2+Base!$AY149+Base!$AZ149)/440+(ROW()/100000)+SUM(Data!S149+Data!T149)</f>
        <v>1.5200000000000001E-3</v>
      </c>
      <c r="CO152" s="194">
        <f>SUM(Base!$Y149+Base!$AA149*2+Base!$AG149*2+Base!$AJ149*2+Base!$AN149*2+Base!$AP149*2+Base!$AT149+Base!$AV149*2+Base!$AW149*2+Base!$AZ149)/340+(ROW()/100000)+SUM(Data!S149+Data!T149)</f>
        <v>1.5200000000000001E-3</v>
      </c>
      <c r="CP152" s="194">
        <f>SUM(Base!$W149+Base!$Z149+Base!$AA149+Base!$AC149*2+Base!$AL149+Base!$AM149*2+Base!$AT149*2+Base!$AV149+Base!$AX149+Base!$BA149+Base!$BB149*2+Base!$BE149+Base!$BF149*2)/360+(ROW()/100000)+SUM(Data!V149+Data!W149)</f>
        <v>1.5200000000000001E-3</v>
      </c>
      <c r="CQ152" s="195">
        <f>SUM(Base!$W149+Base!$AA149+Base!$AC149*2+Base!$AL149+Base!$AM149*2+Base!$AT149+Base!$AV149*2+Base!$AX149+Base!$BA149+Base!$BB149*2+Base!$BE149+Base!$BF149*2)/340+(ROW()/100000)+SUM(Data!V149+Data!W149)</f>
        <v>1.5200000000000001E-3</v>
      </c>
      <c r="CR152" s="1"/>
    </row>
    <row r="153" spans="1:96" ht="25" customHeight="1" x14ac:dyDescent="0.3">
      <c r="A153" s="1"/>
      <c r="B153" s="199">
        <f>Base!B150</f>
        <v>0</v>
      </c>
      <c r="C153" s="200">
        <f>Base!C150</f>
        <v>0</v>
      </c>
      <c r="D153" s="1"/>
      <c r="E153" s="201">
        <f>Base!E150</f>
        <v>0</v>
      </c>
      <c r="F153" s="202" t="str">
        <f t="shared" si="6"/>
        <v>A (D)</v>
      </c>
      <c r="G153" s="1"/>
      <c r="H153" s="201">
        <f>Base!I150</f>
        <v>0</v>
      </c>
      <c r="I153" s="200">
        <f>Base!H150</f>
        <v>0</v>
      </c>
      <c r="J153" s="1"/>
      <c r="K153" s="203">
        <f>SUM(Base!$AF150*2+Base!$AI150*2+Base!$AL150*2+Base!$AN150+Base!$AO150*2+Base!$AP150*2+Base!$AU150*2+Base!$AV150+Base!$BF150)/300+(ROW()/100000)+Data!R150</f>
        <v>1.5299999999999999E-3</v>
      </c>
      <c r="L153" s="204">
        <f>SUM(Base!$Y150*2+Base!$Z150*2+Base!$AA150*2+Base!$AG150+Base!$AJ150*2+Base!$AL150+Base!$AN150*2+Base!$AP150+Base!$AT150*2+Base!$AX150+Base!$AY150*2+Base!$AZ150+Base!$BA150+Base!$BD150+Base!$BE150)/440+(ROW()/100000)+Data!Y150</f>
        <v>1.5299999999999999E-3</v>
      </c>
      <c r="M153" s="204">
        <f>SUM(Base!$Y150*2+Base!$Z150+Base!$AA150*2+Base!$AD150*2+Base!$AG150*2+Base!$AJ150*2+Base!$AL150*2+Base!$AN150+Base!$AP150*2+Base!$AR150*2+Base!$AT150*2+Base!$AW150+Base!$AZ150)/440+(ROW()/100000)+Data!X150</f>
        <v>1.5299999999999999E-3</v>
      </c>
      <c r="N153" s="204">
        <f>SUM(Base!$Y150+Base!$AA150*2+Base!$AD150*2+Base!$AG150*2+Base!$AJ150*2+Base!$AL150*2+Base!$AN150+Base!$AP150*2+Base!$AR150*2+Base!$AT150*2+Base!$AW150+Base!$AZ150)/400+(ROW()/100000)+Data!X150</f>
        <v>1.5299999999999999E-3</v>
      </c>
      <c r="O153" s="204">
        <f>SUM(Base!$Y150+Base!$AA150*2+Base!$AG150*2+Base!$AJ150*2+Base!$AL150+Base!$AN150*2+Base!$AP150*2+Base!$AR150+Base!$AT150*2+Base!$AV150*2+Base!$AW150*2+Base!$AY150+Base!$AZ150)/420+(ROW()/100000)+SUM(Data!U150+Data!V150+Data!W150+Data!X150)</f>
        <v>1.5299999999999999E-3</v>
      </c>
      <c r="P153" s="204">
        <f>SUM(Base!$Y150+Base!$AA150*2+Base!$AG150*2+Base!$AJ150*2+Base!$AL150+Base!$AN150*2+Base!$AP150*2+Base!$AR150+Base!$AT150*2+Base!$AV150*2+Base!$AW150*2+Base!$AZ150)/400+(ROW()/100000)+SUM(Data!U150+Data!V150+Data!W150+Data!X150)</f>
        <v>1.5299999999999999E-3</v>
      </c>
      <c r="Q153" s="204">
        <f>SUM(Base!$Y150+Base!$Z150+Base!$AA150+Base!$AD150+Base!$AG150*2+Base!$AI150*2+Base!$AJ150+Base!$AK150+Base!$AL150+Base!$AN150+Base!$AP150+Base!$AT150*2+Base!$AU150+Base!$AV150*2+Base!$AX150*2+Base!$AY150+Base!$BA150+Base!$BD150+Base!$BE150*2+Base!$BF150)/520+(ROW()/100000)+Data!U150</f>
        <v>1.5299999999999999E-3</v>
      </c>
      <c r="R153" s="204">
        <f>SUM(Base!$AA150+Base!$AC150+Base!$AF150*2+Base!$AG150*2+Base!$AI150*2+Base!$AJ150+Base!$AL150*2+Base!$AM150+Base!$AN150*2+Base!$AO150*2+Base!$AP150*2+Base!$AU150*2+Base!$AW150+Base!$BB150+Base!$BD150*2+Base!$BF150+Base!$BF150*2)/500+(ROW()/100000)+Data!Q150</f>
        <v>1.5299999999999999E-3</v>
      </c>
      <c r="S153" s="204">
        <f>SUM(Base!$AA150+Base!$AC150*2+Base!$AF150*2+Base!$AG150*2+Base!$AI150*2+Base!$AJ150+Base!$AK150+Base!$AL150+Base!$AM150+Base!$AN150*2+Base!$AO150+Base!$AP150+Base!$AU150*2+Base!$AW150+Base!$BB150*2+Base!$BD150+Base!$BF150*2)/500+(ROW()/100000)+Data!Q150</f>
        <v>1.5299999999999999E-3</v>
      </c>
      <c r="T153" s="204">
        <f>SUM(Base!$AA150+Base!$AC150*2+Base!$AF150+Base!$AG150*2+Base!$AI150*2+Base!$AJ150+Base!$AK150*2+Base!$AL150+Base!$AM150*2+Base!$AN150*2+Base!$AO150+Base!$AP150*2+Base!$AU150*2+Base!$AW150+Base!$BB150*2+Base!$BF150*2)/520+(ROW()/100000)+Data!Q150</f>
        <v>1.5299999999999999E-3</v>
      </c>
      <c r="U153" s="204">
        <f>SUM(Base!$AF150+Base!$AI150*2+Base!$AK150*2+Base!$AL150*2+Base!$AM150+Base!$AO150+Base!$AU150+Base!$AV150*2+Base!$AX150*2+Base!$AZ150+Base!$BD150+Base!$BE150*2+Base!$BF150)/380+(ROW()/100000)+SUM(Data!R150+Data!U150)</f>
        <v>1.5299999999999999E-3</v>
      </c>
      <c r="V153" s="204">
        <f>SUM(Base!$AF150+Base!$AG150+Base!$AI150*2+Base!$AK150*2+Base!$AL150*2+Base!$AM150+Base!$AO150+Base!$AV150*2+Base!$AX150*2+Base!$AZ150+Base!$BD150+Base!$BE150*2+Base!$BF150)/380+(ROW()/100000)+SUM(Data!R150+Data!U150)</f>
        <v>1.5299999999999999E-3</v>
      </c>
      <c r="W153" s="204">
        <f>SUM(Base!$AA150*2+Base!$AG150*2+Base!$AI150*2+Base!$AJ150+Base!$AL150+Base!$AN150+Base!$AO150+Base!$AP150*2+Base!$AT150+Base!$AU150*2+Base!$AV150*2+Base!$AW150+Base!$AX150+Base!$BE150*2)/420+(ROW()/100000)+Data!U150</f>
        <v>1.5299999999999999E-3</v>
      </c>
      <c r="X153" s="204">
        <f>SUM(Base!$AC150+Base!$AF150*2+Base!$AI150*2+Base!$AL150*2+Base!$AM150+Base!$AN150+Base!$AO150*2+Base!$AP150*2+Base!$AU150*2+Base!$BB150+Base!$BD150*2+Base!$BF150)/380+(ROW()/100000)+Data!Q150</f>
        <v>1.5299999999999999E-3</v>
      </c>
      <c r="Y153" s="204">
        <f>SUM(Base!$AC150*2+Base!$AF150*2+Base!$AI150*2+Base!$AK150+Base!$AL150+Base!$AM150+Base!$AN150+Base!$AO150+Base!$AP150+Base!$AU150*2+Base!$BB150*2+Base!$BD150+Base!$BF150*2)/380+(ROW()/100000)+Data!Q150</f>
        <v>1.5299999999999999E-3</v>
      </c>
      <c r="Z153" s="204">
        <f>SUM(Base!$AC150*2+Base!$AF150+Base!$AI150*2+Base!$AK150*2+Base!$AL150+Base!$AM150*2+Base!$AN150+Base!$AO150+Base!$AP150*2+Base!$AU150*2+Base!$BB150*2+Base!$BF150*2)/400+(ROW()/100000)+Data!Q150</f>
        <v>1.5299999999999999E-3</v>
      </c>
      <c r="AA153" s="204">
        <f>SUM(Base!$Y150*2+Base!$Z150*2+Base!$AA150*2+Base!$AC150*2+Base!$AD150+Base!$AG150+Base!$AJ150*2+Base!$AL150*2+Base!$AN150*2+Base!$AP150+Base!$AT150*2+Base!$AV150+Base!$AW150+Base!$AX150+Base!$AY150*2+Base!$AZ150*2+Base!$BA150+Base!$BB150+Base!$BD150+Base!$BE150+Base!$BF150*2)/640+(ROW()/100000)+Data!Y150</f>
        <v>1.5299999999999999E-3</v>
      </c>
      <c r="AB153" s="204">
        <f>SUM(Base!$Y150*2+Base!$Z150+Base!$AA150*2+Base!$AC150*2+Base!$AD150*2+Base!$AG150*2+Base!$AJ150*2+Base!$AL150*2+Base!$AN150*2+Base!$AP150*2+Base!$AT150*2+Base!$AV150+Base!$AW150*2+Base!$AX150+Base!$AY150*2+Base!$AZ150*2+Base!$BA150+Base!$BB150+Base!$BD150+Base!$BE150+Base!$BF150*2)/700+(ROW()/100000)+Data!Y150</f>
        <v>1.5299999999999999E-3</v>
      </c>
      <c r="AC153" s="204">
        <f>SUM(Base!$AA150*2+Base!$AD150+Base!$AG150*2+Base!$AI150+Base!$AJ150+Base!$AL150+Base!$AN150+Base!$AP150*2+Base!$AT150*2+Base!$AV150+Base!$AW150+Base!$AX150+Base!$AY150+Base!$BE150)/360+(ROW()/100000)+Data!U150</f>
        <v>1.5299999999999999E-3</v>
      </c>
      <c r="AD153" s="204">
        <f>SUM(Base!$AA150+Base!$AF150+Base!$AG150+Base!$AI150*2+Base!$AJ150+Base!$AK150+Base!$AL150+Base!$AN150+Base!$AO150*2+Base!$AP150*2+Base!$AU150*2+Base!$AV150*2+Base!$AX150+Base!$BE150)/380+(ROW()/100000)+Data!U150</f>
        <v>1.5299999999999999E-3</v>
      </c>
      <c r="AE153" s="204">
        <f>SUM(Base!$AA150*2+Base!$AG150*2+Base!$AI150*2+Base!$AJ150+Base!$AL150+Base!$AN150+Base!$AO150+Base!$AP150*2+Base!$AT150+Base!$AV150*2+Base!$AW150+Base!$AX150+Base!$BE150)/360+(ROW()/100000)+Data!U150</f>
        <v>1.5299999999999999E-3</v>
      </c>
      <c r="AF153" s="204">
        <f>SUM(Base!$W150*2+Base!$Y150*2+Base!$AA150+Base!$AF150+Base!$AG150+Base!$AI150+Base!$AJ150*2+Base!$AL150+Base!$AP150+Base!$AR150*2+Base!$AT150*2+Base!$AU150+Base!$AV150*2+Base!$AX150*2+Base!$AY150*2+Base!$AZ150+Base!$BA150+Base!$BD150+Base!$BE150*2)/560+(ROW()/100000)+SUM(Data!M150:P150)</f>
        <v>1.5299999999999999E-3</v>
      </c>
      <c r="AG153" s="204">
        <f>SUM(Base!$W150*2+Base!$Y150*2+Base!$AA150+Base!$AF150+Base!$AG150+Base!$AI150+Base!$AJ150*2+Base!$AL150+Base!$AP150+Base!$AR150+Base!$AT150*2+Base!$AU150+Base!$AV150*2+Base!$AX150*2+Base!$AY150*2+Base!$AZ150+Base!$BA150+Base!$BD150+Base!$BE150*2)/540+(ROW()/100000)+SUM(Data!M150:P150)</f>
        <v>1.5299999999999999E-3</v>
      </c>
      <c r="AH153" s="204">
        <f>SUM(Base!$Y150+Base!$Z150+Base!$AA150*2+Base!$AG150*2+Base!$AJ150*2+Base!$AL150+Base!$AN150*2+Base!$AP150*2+Base!$AR150+Base!$AT150*2+Base!$AV150*2+Base!$AW150+Base!$BA150+Base!$BF150)/420+(ROW()/100000)+Data!Y150</f>
        <v>1.5299999999999999E-3</v>
      </c>
      <c r="AI153" s="204">
        <f>SUM(Base!$Z150+Base!$AA150*2+Base!$AG150*2+Base!$AJ150*2+Base!$AL150+Base!$AN150*2+Base!$AP150*2+Base!$AR150+Base!$AT150*2+Base!$AV150*2+Base!$AW150+Base!$BA150+Base!$BF150)/400+(ROW()/100000)+Data!Y150</f>
        <v>1.5299999999999999E-3</v>
      </c>
      <c r="AJ153" s="204">
        <f>SUM(Base!$AA150*2+Base!$AG150*2+Base!$AI150+Base!$AJ150*2+Base!$AL150+Base!$AN150*2+Base!$AP150*2+Base!$AU150+Base!$AV150*2+Base!$AW150*2+Base!$BA150)/360+(ROW()/100000)+SUM(Data!R150+Data!U150)</f>
        <v>1.5299999999999999E-3</v>
      </c>
      <c r="AK153" s="204">
        <f>SUM(Base!$AA150*2+Base!$AG150*2+Base!$AJ150*2+Base!$AL150+Base!$AN150*2+Base!$AP150*2+Base!$AT150+Base!$AU150+Base!$AV150*2+Base!$AW150*2+Base!$BA150)/360+(ROW()/100000)+SUM(Data!R150+Data!U150)</f>
        <v>1.5299999999999999E-3</v>
      </c>
      <c r="AL153" s="204">
        <f>SUM(Base!$AF150+Base!$AG150+Base!$AI150*2+Base!$AK150+Base!$AL150*2+Base!$AN150+Base!$AO150*2+Base!$AP150+Base!$AU150*2+Base!$AV150*2+Base!$AX150)/360+(ROW()/100000)+Data!R150</f>
        <v>1.5299999999999999E-3</v>
      </c>
      <c r="AM153" s="204">
        <f>SUM(Base!$AA150+Base!$AF150+Base!$AG150+Base!$AI150*2+Base!$AK150+Base!$AL150*2+Base!$AN150+Base!$AO150*2+Base!$AP150+Base!$AU150*2+Base!$AV150*2+Base!$AX150)/380+(ROW()/100000)+Data!R150</f>
        <v>1.5299999999999999E-3</v>
      </c>
      <c r="AN153" s="204">
        <f>SUM(Base!$W150+Base!$Y150+Base!$AA150+Base!$AF150+Base!$AI150+Base!$AJ150*2+Base!$AK150+Base!$AL150*2+Base!$AO150+Base!$AP150+Base!$AT150*2+Base!$AU150*2+Base!$AV150*2+Base!$AX150*2+Base!$AY150)/460+(ROW()/100000)+SUM(Data!S150+Data!T150)</f>
        <v>1.5299999999999999E-3</v>
      </c>
      <c r="AO153" s="204">
        <f>SUM(Base!$W150*2+Base!$Y150+Base!$AA150+Base!$AF150+Base!$AI150+Base!$AJ150*2+Base!$AK150+Base!$AL150+Base!$AN150+Base!$AO150+Base!$AP150+Base!$AT150*2+Base!$AU150+Base!$AV150*2+Base!$AX150*2+Base!$AY150)/480+(ROW()/100000)+SUM(Data!S150+Data!T150)</f>
        <v>1.5299999999999999E-3</v>
      </c>
      <c r="AP153" s="204">
        <f>SUM(Base!$Y150+Base!$AA150*2+Base!$AG150*2+Base!$AJ150*2+Base!$AL150+Base!$AN150*2+Base!$AP150*2+Base!$AR150+Base!$AT150+Base!$AV150+Base!$AW150*2+Base!$AZ150)/360+(ROW()/100000)+Data!X150</f>
        <v>1.5299999999999999E-3</v>
      </c>
      <c r="AQ153" s="204">
        <f>SUM(Base!$W150*2+Base!$Y150+Base!$AA150+Base!$AF150*2+Base!$AG150+Base!$AI150*2+Base!$AJ150+Base!$AL150*2+Base!$AO150+Base!$AP150+Base!$AT150+Base!$AU150*2+Base!$AV150*2+Base!$AX150+Base!$AZ150)/460+(ROW()/100000)+SUM(Data!M150:P150)</f>
        <v>1.5299999999999999E-3</v>
      </c>
      <c r="AR153" s="204">
        <f>SUM(Base!$W150+Base!$AF150*2+Base!$AG150+Base!$AI150*2+Base!$AL150*2+Base!$AO150*2+Base!$AP150+Base!$AU150*2+Base!$AV150+Base!$AX150)/340+(ROW()/100000)+SUM(Data!M150:P150)</f>
        <v>1.5299999999999999E-3</v>
      </c>
      <c r="AS153" s="204">
        <f>SUM(Base!$W150+Base!$Y150+Base!$AF150*2+Base!$AG150+Base!$AI150*2+Base!$AJ150+Base!$AL150*2+Base!$AO150*2+Base!$AP150+Base!$AU150*2+Base!$AV150*2+Base!$AX150)/400+(ROW()/100000)+SUM(Data!M150:P150)</f>
        <v>1.5299999999999999E-3</v>
      </c>
      <c r="AT153" s="204">
        <f>SUM(Base!$Y150*2+Base!$Z150+Base!$AA150*2+Base!$AG150*2+Base!$AJ150*2+Base!$AL150+Base!$AN150*2+Base!$AP150*2+Base!$AR150+Base!$AT150*2+Base!$AV150+Base!$AW150*2+Base!$AY150*2+Base!$AZ150*2+Base!$BA150)/500+(ROW()/100000)+Data!Y150</f>
        <v>1.5299999999999999E-3</v>
      </c>
      <c r="AU153" s="204">
        <f>SUM(Base!$L150*2+Base!$M150*2+Base!$N150*2+Base!$P150*2+Base!$Q150*2+Base!$R150+Base!$T150*2+Base!$V150+Base!$AL150+Base!$AO150*2+Base!$AP150+Base!$AU150*2+Base!$AZ150*2)/440+(ROW()/100000)+Data!L150</f>
        <v>1.5299999999999999E-3</v>
      </c>
      <c r="AV153" s="204">
        <f>SUM(Base!$AA150+Base!$AF150*2+Base!$AG150+Base!$AI150*2+Base!$AK150+Base!$AL150*2+Base!$AM150+Base!$AN150*2+Base!$AO150*2+Base!$AP150*2+Base!$AU150*2+Base!$AV150*2+Base!$AX150+Base!$BB150+Base!$BE150+Base!$BF150)/480+(ROW()/100000)+Data!R150</f>
        <v>1.5299999999999999E-3</v>
      </c>
      <c r="AW153" s="204">
        <f>SUM(Base!$Y150*2+Base!$Z150*2+Base!$AA150*2+Base!$AD150+Base!$AG150+Base!$AJ150*2+Base!$AL150*2+Base!$AN150+Base!$AR150+Base!$AT150*2+Base!$AX150+Base!$AY150*2+Base!$AZ150*2+Base!$BA150+Base!$BD150+Base!$BE150)/480+(ROW()/100000)+SUM(Data!V150+Data!W150)</f>
        <v>1.5299999999999999E-3</v>
      </c>
      <c r="AX153" s="204">
        <f>SUM(Base!$Y150*2+Base!$Z150*2+Base!$AA150*2+Base!$AD150+Base!$AG150+Base!$AJ150*2+Base!$AL150+Base!$AN150+Base!$AR150+Base!$AT150*2+Base!$AW150+Base!$AX150+Base!$AY150*2+Base!$AZ150*2+Base!$BA150+Base!$BD150+Base!$BE150)/480+(ROW()/100000)+SUM(Data!V150+Data!W150)</f>
        <v>1.5299999999999999E-3</v>
      </c>
      <c r="AY153" s="204">
        <f>SUM(Base!$Y150+Base!$AA150+Base!$AC150*2+Base!$AF150*2+Base!$AG150+Base!$AI150*2+Base!$AJ150+Base!$AK150+Base!$AL150+Base!$AM150+Base!$AN150+Base!$AO150+Base!$AP150+Base!$AU150*2+Base!$AX150+Base!$AZ150+Base!$BB150+Base!$BD150+Base!$BE150*2)/480+(ROW()/100000)+SUM(Data!M150:P150)</f>
        <v>1.5299999999999999E-3</v>
      </c>
      <c r="AZ153" s="204">
        <f>SUM(Base!$W150*2+Base!$Y150*2+Base!$AA150+Base!$AD150+Base!$AG150*2+Base!$AJ150*2+Base!$AL150+Base!$AN150+Base!$AP150+Base!$AR150+Base!$AT150+Base!$AW150+Base!$AX150+Base!$AY150*2+Base!$AZ150*2+Base!$BA150+Base!$BD150+Base!$BE150)/480+(ROW()/100000)+SUM(Data!S150+Data!T150+Data!V150+Data!W150)</f>
        <v>1.5299999999999999E-3</v>
      </c>
      <c r="BA153" s="204">
        <f>SUM(Base!$W150*2+Base!$Y150*2+Base!$AA150+Base!$AD150+Base!$AG150*2+Base!$AJ150*2+Base!$AN150+Base!$AP150+Base!$AT150+Base!$AW150+Base!$AX150+Base!$AY150*2+Base!$AZ150*2+Base!$BA150+Base!$BD150+Base!$BE150)/440+(ROW()/100000)+SUM(Data!S150+Data!T150+Data!V150+Data!W150)</f>
        <v>1.5299999999999999E-3</v>
      </c>
      <c r="BB153" s="204">
        <f>SUM(Base!$W150+Base!$Y150+Base!$AA150*2+Base!$AD150+Base!$AF150+Base!$AG150*2+Base!$AI150*2+Base!$AJ150*2+Base!$AL150+Base!$AN150*2+Base!$AO150+Base!$AP150*2+Base!$AR150+Base!$AT150*2+Base!$AU150+Base!$AV150*2+Base!$AW150*2+Base!$AX150+Base!$AY150*2+Base!$AZ150)/640+(ROW()/100000)+SUM(Data!M150:P150)</f>
        <v>1.5299999999999999E-3</v>
      </c>
      <c r="BC153" s="204">
        <f>SUM(Base!$AA150+Base!$AF150+Base!$AG150*2+Base!$AI150*2+Base!$AJ150+Base!$AL150*2+Base!$AN150+Base!$AO150+Base!$AP150*2+Base!$AT150+Base!$AU150*2+Base!$AV150*2+Base!$AX150+Base!$AY150+Base!$AZ150)/440+(ROW()/100000)+SUM(Data!M150:P150)</f>
        <v>1.5299999999999999E-3</v>
      </c>
      <c r="BD153" s="204">
        <f>SUM(Base!$AA150*2+Base!$AF150+Base!$AG150*2+Base!$AI150*2+Base!$AJ150+Base!$AL150+Base!$AN150*2+Base!$AO150+Base!$AP150*2+Base!$AT150+Base!$AU150+Base!$AV150*2+Base!$AW150+Base!$AX150+Base!$AY150+Base!$AZ150)/460+(ROW()/100000)+SUM(Data!M150:P150)</f>
        <v>1.5299999999999999E-3</v>
      </c>
      <c r="BE153" s="204">
        <f>SUM(Base!$AA150*2+Base!$AC150*2+Base!$AF150*2+Base!$AG150*2+Base!$AI150*2+Base!$AJ150*2+Base!$AL150+Base!$AM150+Base!$AN150*2+Base!$AO150+Base!$AP150*2+Base!$AU150*2+Base!$AV150*2+Base!$BB150*2+Base!$BD150+Base!$BE150+Base!$BF150*2)/580+(ROW()/100000)+Data!Q150</f>
        <v>1.5299999999999999E-3</v>
      </c>
      <c r="BF153" s="204">
        <f>SUM(Base!$Y150+Base!$AA150*2+Base!$AC150*2+Base!$AF150*2+Base!$AG150*2+Base!$AI150*2+Base!$AJ150*2+Base!$AL150+Base!$AM150+Base!$AN150*2+Base!$AO150+Base!$AP150*2+Base!$AU150*2+Base!$AV150*2+Base!$AW150+Base!$BB150*2+Base!$BD150+Base!$BE150+Base!$BF150*2)/620+(ROW()/100000)+Data!Q150</f>
        <v>1.5299999999999999E-3</v>
      </c>
      <c r="BG153" s="204">
        <f>SUM(Base!$Y150*2+Base!$Z150+Base!$AA150+Base!$AD150+Base!$AG150*2+Base!$AJ150*2+Base!$AL150+Base!$AN150+Base!$AP150*2+Base!$AR150+Base!$AT150*2+Base!$AW150*2+Base!$AX150*2+Base!$AY150*2+Base!$BA150+Base!$BE150)/480+(ROW()/100000)+Data!U150</f>
        <v>1.5299999999999999E-3</v>
      </c>
      <c r="BH153" s="204">
        <f>SUM(Base!$Y150+Base!$AA150+Base!$AD150+Base!$AG150*2+Base!$AI150+Base!$AJ150*2+Base!$AL150+Base!$AN150+Base!$AP150*2+Base!$AT150*2+Base!$AW150+Base!$AX150*2+Base!$AY150*2+Base!$BA150+Base!$BE150)/420+(ROW()/100000)+Data!U150</f>
        <v>1.5299999999999999E-3</v>
      </c>
      <c r="BI153" s="204">
        <f>SUM(Base!$AC150+Base!$AF150*2+Base!$AI150*2+Base!$AL150*2+Base!$AM150+Base!$AO150*2+Base!$AU150*2+Base!$BB150+Base!$BD150*2+Base!$BF150)/320+(ROW()/100000)+Data!Q150</f>
        <v>1.5299999999999999E-3</v>
      </c>
      <c r="BJ153" s="204">
        <f>SUM(Base!$AC150*2+Base!$AF150*2+Base!$AI150*2+Base!$AK150+Base!$AL150+Base!$AM150+Base!$AO150+Base!$AU150*2+Base!$BB150*2+Base!$BD150+Base!$BF150*2)/340+(ROW()/100000)+Data!Q150</f>
        <v>1.5299999999999999E-3</v>
      </c>
      <c r="BK153" s="204">
        <f>SUM(Base!$AC150*2+Base!$AF150+Base!$AI150*2+Base!$AK150*2+Base!$AL150+Base!$AM150*2+Base!$AO150+Base!$AU150*2+Base!$BB150*2+Base!$BF150*2)/340+(ROW()/100000)+Data!Q150</f>
        <v>1.5299999999999999E-3</v>
      </c>
      <c r="BL153" s="204">
        <f>SUM(Base!$AC150+Base!$AF150*2+Base!$AI150*2+Base!$AK150+Base!$AL150*2+Base!$AM150+Base!$AO150+Base!$AU150*2+Base!$AV150+Base!$BF150*2)/300+(ROW()/100000)+SUM(Data!M150:P150)</f>
        <v>1.5299999999999999E-3</v>
      </c>
      <c r="BM153" s="204">
        <f>SUM(Base!$Z150*2+Base!$AA150+Base!$AC150+Base!$AJ150+Base!$AL150*2+Base!$AN150*2+Base!$AP150+Base!$AT150*2+Base!$AY150)/260+(ROW()/100000)+Data!Y150</f>
        <v>1.5299999999999999E-3</v>
      </c>
      <c r="BN153" s="204">
        <f>SUM(Base!$Z150+Base!$AA150+Base!$AK150*2+Base!$AL150*2+Base!$AM150*2+Base!$AN150+Base!$AO150+Base!$AP150+Base!$AT150*2+Base!$AV150*2+Base!$AX150*2+Base!$AY150*2+Base!$AZ150+Base!$BA150+Base!$BD150*2+Base!$BE150*2+Base!$BF150)/520+(ROW()/100000)+Data!Y150</f>
        <v>1.5299999999999999E-3</v>
      </c>
      <c r="BO153" s="204">
        <f>SUM(Base!$AA150+Base!$AK150*2+Base!$AL150*2+Base!$AM150*2+Base!$AN150+Base!$AO150+Base!$AP150*2+Base!$AV150*2+Base!$AX150*2+Base!$AY150*2+Base!$AZ150+Base!$BA150+Base!$BD150*2+Base!$BE150*2+Base!$BF150)/480+(ROW()/100000)+Data!Y150</f>
        <v>1.5299999999999999E-3</v>
      </c>
      <c r="BP153" s="204">
        <f>SUM(Base!$AA150+Base!$AG150+Base!$AK150*2+Base!$AL150*2+Base!$AM150*2+Base!$AN150+Base!$AO150+Base!$AP150*2+Base!$AT150+Base!$AV150*2+Base!$AX150*2+Base!$AY150*2+Base!$AZ150+Base!$BA150+Base!$BD150*2+Base!$BE150*2+Base!$BF150)/520+(ROW()/100000)+Data!Y150</f>
        <v>1.5299999999999999E-3</v>
      </c>
      <c r="BQ153" s="204">
        <f>SUM(Base!$Y150+Base!$AA150*2+Base!$AD150+Base!$AG150*2+Base!$AJ150*2+Base!$AL150+Base!$AN150*2+Base!$AP150*2+Base!$AR150*2+Base!$AT150*2+Base!$AV150*2+Base!$AW150*2+Base!$BA150)/440+(ROW()/100000)+Data!R150</f>
        <v>1.5299999999999999E-3</v>
      </c>
      <c r="BR153" s="204">
        <f>SUM(Base!$Z150*2+Base!$AA150+Base!$AJ150+Base!$AL150*2+Base!$AN150*2+Base!$AO150*2+Base!$AP150*2+Base!$AT150*2+Base!$AX150+Base!$AY150+Base!$BA150*2+Base!$BE150)/380+(ROW()/100000)+SUM(Data!V150+Data!W150)</f>
        <v>1.5299999999999999E-3</v>
      </c>
      <c r="BS153" s="204">
        <f>SUM(Base!$Y150+Base!$AA150*2+Base!$AD150+Base!$AG150*2+Base!$AJ150*2+Base!$AL150*2+Base!$AN150*2+Base!$AO150+Base!$AP150*2+Base!$AT150*2+Base!$AU150+Base!$AV150*2+Base!$AW150*2+Base!$AX150*2+Base!$AY150*2+Base!$AZ150+Base!$BA150+Base!$BD150+Base!$BE150*2)/620+(ROW()/100000)+SUM(Data!R150+Data!U150)</f>
        <v>1.5299999999999999E-3</v>
      </c>
      <c r="BT153" s="204">
        <f>SUM(Base!$L150+Base!$M150*2+Base!$N150+Base!$O150+Base!$P150+Base!$Q150*2+Base!$R150*2+Base!$T150*2+Base!$U150*2+Base!$V150+Base!$AA150+Base!$AG150+Base!$AL150*2+Base!$AN150*2+Base!$AO150*2+Base!$AP150+Base!$AU150*2+Base!$AW150+Base!$AY150+Base!$AZ150*2)/600+(ROW()/100000)+Data!L150</f>
        <v>1.5299999999999999E-3</v>
      </c>
      <c r="BU153" s="204">
        <f>SUM(Base!$L150+Base!$M150*2+Base!$N150+Base!$P150+Base!$Q150*2+Base!$R150*2+Base!$T150*2+Base!$U150+Base!$V150+Base!$AA150+Base!$AG150+Base!$AL150*2+Base!$AN150+Base!$AO150*2+Base!$AP150+Base!$AU150*2+Base!$AW150+Base!$AY150+Base!$AZ150*2)/540+(ROW()/100000)+Data!L150</f>
        <v>1.5299999999999999E-3</v>
      </c>
      <c r="BV153" s="204">
        <f>SUM(Base!$L150+Base!$M150*2+Base!$N150+Base!$P150+Base!$Q150*2+Base!$R150*2+Base!$T150*2+Base!$U150*2+Base!$V150+Base!$AA150+Base!$AG150+Base!$AL150*2+Base!$AN150*2+Base!$AO150*2+Base!$AP150+Base!$AU150*2+Base!$AW150+Base!$AY150+Base!$AZ150*2)/580+(ROW()/100000)+Data!L150</f>
        <v>1.5299999999999999E-3</v>
      </c>
      <c r="BW153" s="204">
        <f>SUM(Base!$Y150*2+Base!$Z150*2+Base!$AA150*2+Base!$AG150+Base!$AJ150+Base!$AL150*2+Base!$AN150*2+Base!$AO150+Base!$AP150+Base!$AT150*2+Base!$AX150+Base!$AY150*2+Base!$AZ150+Base!$BA150+Base!$BD150+Base!$BE150)/460+(ROW()/100000)+Data!X150</f>
        <v>1.5299999999999999E-3</v>
      </c>
      <c r="BX153" s="204">
        <f>SUM(Base!$Y150*2+Base!$Z150+Base!$AA150*2+Base!$AG150*2+Base!$AJ150*2+Base!$AL150+Base!$AN150*2+Base!$AP150*2+Base!$AR150*2+Base!$AT150*2+Base!$AW150*2+Base!$AY150*2+Base!$AZ150+Base!$BA150)/480+(ROW()/100000)+SUM(Data!V150+Data!W150+Data!X150+Data!Y150)</f>
        <v>1.5299999999999999E-3</v>
      </c>
      <c r="BY153" s="204">
        <f>SUM(Base!$Z150*2+Base!$AA150+Base!$AC150*2+Base!$AK150+Base!$AL150+Base!$AM150*2+Base!$AN150*2+Base!$AP150+Base!$AT150*2+Base!$AV150+Base!$BA150*2+Base!$BB150*2+Base!$BF150*2)/420+(ROW()/100000)+Data!Y150</f>
        <v>1.5299999999999999E-3</v>
      </c>
      <c r="BZ153" s="204">
        <f>SUM(Base!$Z150+Base!$AA150+Base!$AC150*2+Base!$AK150+Base!$AL150+Base!$AM150*2+Base!$AN150+Base!$AP150+Base!$AT150+Base!$AV150*2+Base!$BA150*2+Base!$BB150*2+Base!$BF150*2)/380+(ROW()/100000)+Data!Y150</f>
        <v>1.5299999999999999E-3</v>
      </c>
      <c r="CA153" s="204">
        <f>SUM(Base!$Z150*2+Base!$AA150+Base!$AD150*2+Base!$AF150+Base!$AG150*2+Base!$AI150*2+Base!$AL150*2+Base!$AN150+Base!$AO150+Base!$AP150+Base!$AT150*2+Base!$AU150*2+Base!$AX150*2+Base!$AY150+Base!$BA150+Base!$BD150*2+Base!$BE150*2+Base!$BF150)/560+(ROW()/100000)+Data!R150</f>
        <v>1.5299999999999999E-3</v>
      </c>
      <c r="CB153" s="204">
        <f>SUM(Base!$Z150+Base!$AA150+Base!$AD150+Base!$AF150*2+Base!$AG150*2+Base!$AI150*2+Base!$AL150+Base!$AN150+Base!$AO150+Base!$AP150+Base!$AT150*2+Base!$AU150*2+Base!$AX150*2+Base!$AY150+Base!$BA150+Base!$BD150*2+Base!$BE150*2+Base!$BF150)/520+(ROW()/100000)+Data!R150</f>
        <v>1.5299999999999999E-3</v>
      </c>
      <c r="CC153" s="204">
        <f>SUM(Base!$W150*2+Base!$Y150*2+Base!$AA150+Base!$AG150+Base!$AJ150*2+Base!$AL150+Base!$AR150+Base!$AT150+Base!$AX150+Base!$AY150*2+Base!$AZ150*2+Base!$BA150+Base!$BD150+Base!$BE150)/380+(ROW()/100000)+SUM(Data!S150+Data!T150+Data!V150+Data!W150)</f>
        <v>1.5299999999999999E-3</v>
      </c>
      <c r="CD153" s="204">
        <f>SUM(Base!$W150*2+Base!$Y150*2+Base!$AA150+Base!$AG150+Base!$AJ150*2+Base!$AT150+Base!$AX150+Base!$AY150*2+Base!$AZ150*2+Base!$BA150+Base!$BD150+Base!$BE150)/340+(ROW()/100000)+SUM(Data!S150+Data!T150+Data!V150+Data!W150)</f>
        <v>1.5299999999999999E-3</v>
      </c>
      <c r="CE153" s="204">
        <f>SUM(Base!$W150*2+Base!$Y150*2+Base!$AA150+Base!$AF150+Base!$AG150+Base!$AI150*2+Base!$AJ150*2+Base!$AL150+Base!$AO150+Base!$AP150+Base!$AR150+Base!$AT150*2+Base!$AU150+Base!$AV150*2+Base!$AX150*2+Base!$AY150*2+Base!$AZ150+Base!$BA150+Base!$BD150*2+Base!$BE150*2)/600+(ROW()/100000)+SUM(Data!M150:P150)</f>
        <v>1.5299999999999999E-3</v>
      </c>
      <c r="CF153" s="204">
        <f>SUM(Base!$W150+Base!$Y150+Base!$AA150+Base!$AF150*2+Base!$AG150+Base!$AI150*2+Base!$AJ150+Base!$AL150*2+Base!$AO150+Base!$AP150+Base!$AT150+Base!$AU150*2+Base!$AV150*2+Base!$AX150*2+Base!$AY150*2+Base!$AZ150+Base!$BA150+Base!$BD150+Base!$BE150*2)/540+(ROW()/100000)+SUM(Data!M150:P150)</f>
        <v>1.5299999999999999E-3</v>
      </c>
      <c r="CG153" s="204">
        <f>SUM(Base!$W150*2+Base!$Y150*2+Base!$AA150+Base!$AF150*2+Base!$AG150+Base!$AI150*2+Base!$AJ150+Base!$AL150+Base!$AO150+Base!$AP150+Base!$AT150*2+Base!$AU150+Base!$AV150*2+Base!$AX150*2+Base!$AY150*2+Base!$AZ150+Base!$BA150+Base!$BD150+Base!$BE150*2)/560+(ROW()/100000)+SUM(Data!M150:P150)</f>
        <v>1.5299999999999999E-3</v>
      </c>
      <c r="CH153" s="204">
        <f>SUM(Base!$W150*2+Base!$Y150*2+Base!$AA150+Base!$AC150*2+Base!$AF150*2+Base!$AG150+Base!$AI150*2+Base!$AJ150+Base!$AK150+Base!$AL150+Base!$AM150+Base!$AN150+Base!$AO150+Base!$AP150+Base!$AT150*2+Base!$AU150+Base!$AX150+Base!$AZ150+Base!$BB150*2+Base!$BD150*2+Base!$BE150*2+Base!$BF150*2)/640+(ROW()/100000)+Data!Q150</f>
        <v>1.5299999999999999E-3</v>
      </c>
      <c r="CI153" s="204">
        <f>SUM(Base!$Y150+Base!$AA150+Base!$AC150*2+Base!$AF150*2+Base!$AG150+Base!$AI150*2+Base!$AJ150+Base!$AK150+Base!$AL150+Base!$AM150+Base!$AN150+Base!$AO150+Base!$AP150+Base!$AU150*2+Base!$AX150+Base!$AZ150+Base!$BB150*2+Base!$BD150+Base!$BF150*2)/500+(ROW()/100000)+Data!Q150</f>
        <v>1.5299999999999999E-3</v>
      </c>
      <c r="CJ153" s="204">
        <f>SUM(Base!$W150+Base!$Y150*2+Base!$AA150+Base!$AC150*2+Base!$AF150*2+Base!$AG150+Base!$AI150*2+Base!$AJ150+Base!$AK150+Base!$AL150+Base!$AM150+Base!$AN150+Base!$AO150+Base!$AP150+Base!$AT150+Base!$AU150*2+Base!$AX150+Base!$AZ150+Base!$BB150*2+Base!$BD150*2+Base!$BE150+Base!$BF150*2)/600+(ROW()/100000)+Data!Q150</f>
        <v>1.5299999999999999E-3</v>
      </c>
      <c r="CK153" s="204">
        <f>SUM(Base!$W150*2+Base!$AA150*2+Base!$AG150*2+Base!$AI150+Base!$AJ150+Base!$AL150+Base!$AN150+Base!$AP150*2+Base!$AT150+Base!$AV150*2+Base!$AW150+Base!$AX150*2+Base!$BE150*2)/400+(ROW()/100000)+SUM(Data!S150+Data!T150)</f>
        <v>1.5299999999999999E-3</v>
      </c>
      <c r="CL153" s="204">
        <f>SUM(Base!$W150+Base!$AA150+Base!$AF150+Base!$AG150*2+Base!$AI150*2+Base!$AJ150+Base!$AL150+Base!$AN150+Base!$AO150*2+Base!$AP150*2+Base!$AU150*2+Base!$AV150*2+Base!$AX150*2+Base!$BE150)/420+(ROW()/100000)+SUM(Data!S150+Data!T150)</f>
        <v>1.5299999999999999E-3</v>
      </c>
      <c r="CM153" s="204">
        <f>SUM(Base!$W150+Base!$AA150+Base!$AG150*2+Base!$AI150*2+Base!$AJ150+Base!$AL150+Base!$AN150+Base!$AO150+Base!$AP150*2+Base!$AT150+Base!$AU150+Base!$AV150*2+Base!$AW150+Base!$AX150*2+Base!$BE150*2)/420+(ROW()/100000)+SUM(Data!S150+Data!T150)</f>
        <v>1.5299999999999999E-3</v>
      </c>
      <c r="CN153" s="204">
        <f>SUM(Base!$Y150*2+Base!$AA150*2+Base!$AG150*2+Base!$AJ150*2+Base!$AL150+Base!$AN150*2+Base!$AP150*2+Base!$AR150+Base!$AT150*2+Base!$AV150*2+Base!$AW150*2+Base!$AY150+Base!$AZ150)/440+(ROW()/100000)+SUM(Data!S150+Data!T150)</f>
        <v>1.5299999999999999E-3</v>
      </c>
      <c r="CO153" s="204">
        <f>SUM(Base!$Y150+Base!$AA150*2+Base!$AG150*2+Base!$AJ150*2+Base!$AN150*2+Base!$AP150*2+Base!$AT150+Base!$AV150*2+Base!$AW150*2+Base!$AZ150)/340+(ROW()/100000)+SUM(Data!S150+Data!T150)</f>
        <v>1.5299999999999999E-3</v>
      </c>
      <c r="CP153" s="204">
        <f>SUM(Base!$W150+Base!$Z150+Base!$AA150+Base!$AC150*2+Base!$AL150+Base!$AM150*2+Base!$AT150*2+Base!$AV150+Base!$AX150+Base!$BA150+Base!$BB150*2+Base!$BE150+Base!$BF150*2)/360+(ROW()/100000)+SUM(Data!V150+Data!W150)</f>
        <v>1.5299999999999999E-3</v>
      </c>
      <c r="CQ153" s="205">
        <f>SUM(Base!$W150+Base!$AA150+Base!$AC150*2+Base!$AL150+Base!$AM150*2+Base!$AT150+Base!$AV150*2+Base!$AX150+Base!$BA150+Base!$BB150*2+Base!$BE150+Base!$BF150*2)/340+(ROW()/100000)+SUM(Data!V150+Data!W150)</f>
        <v>1.5299999999999999E-3</v>
      </c>
      <c r="CR153" s="1"/>
    </row>
    <row r="154" spans="1:96" ht="25" customHeight="1" x14ac:dyDescent="0.3">
      <c r="A154" s="1"/>
      <c r="B154" s="85">
        <f>Base!B151</f>
        <v>0</v>
      </c>
      <c r="C154" s="92">
        <f>Base!C151</f>
        <v>0</v>
      </c>
      <c r="D154" s="1"/>
      <c r="E154" s="86">
        <f>Base!E151</f>
        <v>0</v>
      </c>
      <c r="F154" s="90" t="str">
        <f t="shared" si="6"/>
        <v>A (D)</v>
      </c>
      <c r="G154" s="1"/>
      <c r="H154" s="86">
        <f>Base!I151</f>
        <v>0</v>
      </c>
      <c r="I154" s="92">
        <f>Base!H151</f>
        <v>0</v>
      </c>
      <c r="J154" s="1"/>
      <c r="K154" s="88">
        <f>SUM(Base!$AF151*2+Base!$AI151*2+Base!$AL151*2+Base!$AN151+Base!$AO151*2+Base!$AP151*2+Base!$AU151*2+Base!$AV151+Base!$BF151)/300+(ROW()/100000)+Data!R151</f>
        <v>1.5399999999999999E-3</v>
      </c>
      <c r="L154" s="87">
        <f>SUM(Base!$Y151*2+Base!$Z151*2+Base!$AA151*2+Base!$AG151+Base!$AJ151*2+Base!$AL151+Base!$AN151*2+Base!$AP151+Base!$AT151*2+Base!$AX151+Base!$AY151*2+Base!$AZ151+Base!$BA151+Base!$BD151+Base!$BE151)/440+(ROW()/100000)+Data!Y151</f>
        <v>1.5399999999999999E-3</v>
      </c>
      <c r="M154" s="87">
        <f>SUM(Base!$Y151*2+Base!$Z151+Base!$AA151*2+Base!$AD151*2+Base!$AG151*2+Base!$AJ151*2+Base!$AL151*2+Base!$AN151+Base!$AP151*2+Base!$AR151*2+Base!$AT151*2+Base!$AW151+Base!$AZ151)/440+(ROW()/100000)+Data!X151</f>
        <v>1.5399999999999999E-3</v>
      </c>
      <c r="N154" s="87">
        <f>SUM(Base!$Y151+Base!$AA151*2+Base!$AD151*2+Base!$AG151*2+Base!$AJ151*2+Base!$AL151*2+Base!$AN151+Base!$AP151*2+Base!$AR151*2+Base!$AT151*2+Base!$AW151+Base!$AZ151)/400+(ROW()/100000)+Data!X151</f>
        <v>1.5399999999999999E-3</v>
      </c>
      <c r="O154" s="87">
        <f>SUM(Base!$Y151+Base!$AA151*2+Base!$AG151*2+Base!$AJ151*2+Base!$AL151+Base!$AN151*2+Base!$AP151*2+Base!$AR151+Base!$AT151*2+Base!$AV151*2+Base!$AW151*2+Base!$AY151+Base!$AZ151)/420+(ROW()/100000)+SUM(Data!U151+Data!V151+Data!W151+Data!X151)</f>
        <v>1.5399999999999999E-3</v>
      </c>
      <c r="P154" s="87">
        <f>SUM(Base!$Y151+Base!$AA151*2+Base!$AG151*2+Base!$AJ151*2+Base!$AL151+Base!$AN151*2+Base!$AP151*2+Base!$AR151+Base!$AT151*2+Base!$AV151*2+Base!$AW151*2+Base!$AZ151)/400+(ROW()/100000)+SUM(Data!U151+Data!V151+Data!W151+Data!X151)</f>
        <v>1.5399999999999999E-3</v>
      </c>
      <c r="Q154" s="87">
        <f>SUM(Base!$Y151+Base!$Z151+Base!$AA151+Base!$AD151+Base!$AG151*2+Base!$AI151*2+Base!$AJ151+Base!$AK151+Base!$AL151+Base!$AN151+Base!$AP151+Base!$AT151*2+Base!$AU151+Base!$AV151*2+Base!$AX151*2+Base!$AY151+Base!$BA151+Base!$BD151+Base!$BE151*2+Base!$BF151)/520+(ROW()/100000)+Data!U151</f>
        <v>1.5399999999999999E-3</v>
      </c>
      <c r="R154" s="87">
        <f>SUM(Base!$AA151+Base!$AC151+Base!$AF151*2+Base!$AG151*2+Base!$AI151*2+Base!$AJ151+Base!$AL151*2+Base!$AM151+Base!$AN151*2+Base!$AO151*2+Base!$AP151*2+Base!$AU151*2+Base!$AW151+Base!$BB151+Base!$BD151*2+Base!$BF151+Base!$BF151*2)/500+(ROW()/100000)+Data!Q151</f>
        <v>1.5399999999999999E-3</v>
      </c>
      <c r="S154" s="87">
        <f>SUM(Base!$AA151+Base!$AC151*2+Base!$AF151*2+Base!$AG151*2+Base!$AI151*2+Base!$AJ151+Base!$AK151+Base!$AL151+Base!$AM151+Base!$AN151*2+Base!$AO151+Base!$AP151+Base!$AU151*2+Base!$AW151+Base!$BB151*2+Base!$BD151+Base!$BF151*2)/500+(ROW()/100000)+Data!Q151</f>
        <v>1.5399999999999999E-3</v>
      </c>
      <c r="T154" s="87">
        <f>SUM(Base!$AA151+Base!$AC151*2+Base!$AF151+Base!$AG151*2+Base!$AI151*2+Base!$AJ151+Base!$AK151*2+Base!$AL151+Base!$AM151*2+Base!$AN151*2+Base!$AO151+Base!$AP151*2+Base!$AU151*2+Base!$AW151+Base!$BB151*2+Base!$BF151*2)/520+(ROW()/100000)+Data!Q151</f>
        <v>1.5399999999999999E-3</v>
      </c>
      <c r="U154" s="87">
        <f>SUM(Base!$AF151+Base!$AI151*2+Base!$AK151*2+Base!$AL151*2+Base!$AM151+Base!$AO151+Base!$AU151+Base!$AV151*2+Base!$AX151*2+Base!$AZ151+Base!$BD151+Base!$BE151*2+Base!$BF151)/380+(ROW()/100000)+SUM(Data!R151+Data!U151)</f>
        <v>1.5399999999999999E-3</v>
      </c>
      <c r="V154" s="87">
        <f>SUM(Base!$AF151+Base!$AG151+Base!$AI151*2+Base!$AK151*2+Base!$AL151*2+Base!$AM151+Base!$AO151+Base!$AV151*2+Base!$AX151*2+Base!$AZ151+Base!$BD151+Base!$BE151*2+Base!$BF151)/380+(ROW()/100000)+SUM(Data!R151+Data!U151)</f>
        <v>1.5399999999999999E-3</v>
      </c>
      <c r="W154" s="87">
        <f>SUM(Base!$AA151*2+Base!$AG151*2+Base!$AI151*2+Base!$AJ151+Base!$AL151+Base!$AN151+Base!$AO151+Base!$AP151*2+Base!$AT151+Base!$AU151*2+Base!$AV151*2+Base!$AW151+Base!$AX151+Base!$BE151*2)/420+(ROW()/100000)+Data!U151</f>
        <v>1.5399999999999999E-3</v>
      </c>
      <c r="X154" s="87">
        <f>SUM(Base!$AC151+Base!$AF151*2+Base!$AI151*2+Base!$AL151*2+Base!$AM151+Base!$AN151+Base!$AO151*2+Base!$AP151*2+Base!$AU151*2+Base!$BB151+Base!$BD151*2+Base!$BF151)/380+(ROW()/100000)+Data!Q151</f>
        <v>1.5399999999999999E-3</v>
      </c>
      <c r="Y154" s="87">
        <f>SUM(Base!$AC151*2+Base!$AF151*2+Base!$AI151*2+Base!$AK151+Base!$AL151+Base!$AM151+Base!$AN151+Base!$AO151+Base!$AP151+Base!$AU151*2+Base!$BB151*2+Base!$BD151+Base!$BF151*2)/380+(ROW()/100000)+Data!Q151</f>
        <v>1.5399999999999999E-3</v>
      </c>
      <c r="Z154" s="87">
        <f>SUM(Base!$AC151*2+Base!$AF151+Base!$AI151*2+Base!$AK151*2+Base!$AL151+Base!$AM151*2+Base!$AN151+Base!$AO151+Base!$AP151*2+Base!$AU151*2+Base!$BB151*2+Base!$BF151*2)/400+(ROW()/100000)+Data!Q151</f>
        <v>1.5399999999999999E-3</v>
      </c>
      <c r="AA154" s="87">
        <f>SUM(Base!$Y151*2+Base!$Z151*2+Base!$AA151*2+Base!$AC151*2+Base!$AD151+Base!$AG151+Base!$AJ151*2+Base!$AL151*2+Base!$AN151*2+Base!$AP151+Base!$AT151*2+Base!$AV151+Base!$AW151+Base!$AX151+Base!$AY151*2+Base!$AZ151*2+Base!$BA151+Base!$BB151+Base!$BD151+Base!$BE151+Base!$BF151*2)/640+(ROW()/100000)+Data!Y151</f>
        <v>1.5399999999999999E-3</v>
      </c>
      <c r="AB154" s="87">
        <f>SUM(Base!$Y151*2+Base!$Z151+Base!$AA151*2+Base!$AC151*2+Base!$AD151*2+Base!$AG151*2+Base!$AJ151*2+Base!$AL151*2+Base!$AN151*2+Base!$AP151*2+Base!$AT151*2+Base!$AV151+Base!$AW151*2+Base!$AX151+Base!$AY151*2+Base!$AZ151*2+Base!$BA151+Base!$BB151+Base!$BD151+Base!$BE151+Base!$BF151*2)/700+(ROW()/100000)+Data!Y151</f>
        <v>1.5399999999999999E-3</v>
      </c>
      <c r="AC154" s="87">
        <f>SUM(Base!$AA151*2+Base!$AD151+Base!$AG151*2+Base!$AI151+Base!$AJ151+Base!$AL151+Base!$AN151+Base!$AP151*2+Base!$AT151*2+Base!$AV151+Base!$AW151+Base!$AX151+Base!$AY151+Base!$BE151)/360+(ROW()/100000)+Data!U151</f>
        <v>1.5399999999999999E-3</v>
      </c>
      <c r="AD154" s="87">
        <f>SUM(Base!$AA151+Base!$AF151+Base!$AG151+Base!$AI151*2+Base!$AJ151+Base!$AK151+Base!$AL151+Base!$AN151+Base!$AO151*2+Base!$AP151*2+Base!$AU151*2+Base!$AV151*2+Base!$AX151+Base!$BE151)/380+(ROW()/100000)+Data!U151</f>
        <v>1.5399999999999999E-3</v>
      </c>
      <c r="AE154" s="87">
        <f>SUM(Base!$AA151*2+Base!$AG151*2+Base!$AI151*2+Base!$AJ151+Base!$AL151+Base!$AN151+Base!$AO151+Base!$AP151*2+Base!$AT151+Base!$AV151*2+Base!$AW151+Base!$AX151+Base!$BE151)/360+(ROW()/100000)+Data!U151</f>
        <v>1.5399999999999999E-3</v>
      </c>
      <c r="AF154" s="87">
        <f>SUM(Base!$W151*2+Base!$Y151*2+Base!$AA151+Base!$AF151+Base!$AG151+Base!$AI151+Base!$AJ151*2+Base!$AL151+Base!$AP151+Base!$AR151*2+Base!$AT151*2+Base!$AU151+Base!$AV151*2+Base!$AX151*2+Base!$AY151*2+Base!$AZ151+Base!$BA151+Base!$BD151+Base!$BE151*2)/560+(ROW()/100000)+SUM(Data!M151:P151)</f>
        <v>1.5399999999999999E-3</v>
      </c>
      <c r="AG154" s="87">
        <f>SUM(Base!$W151*2+Base!$Y151*2+Base!$AA151+Base!$AF151+Base!$AG151+Base!$AI151+Base!$AJ151*2+Base!$AL151+Base!$AP151+Base!$AR151+Base!$AT151*2+Base!$AU151+Base!$AV151*2+Base!$AX151*2+Base!$AY151*2+Base!$AZ151+Base!$BA151+Base!$BD151+Base!$BE151*2)/540+(ROW()/100000)+SUM(Data!M151:P151)</f>
        <v>1.5399999999999999E-3</v>
      </c>
      <c r="AH154" s="87">
        <f>SUM(Base!$Y151+Base!$Z151+Base!$AA151*2+Base!$AG151*2+Base!$AJ151*2+Base!$AL151+Base!$AN151*2+Base!$AP151*2+Base!$AR151+Base!$AT151*2+Base!$AV151*2+Base!$AW151+Base!$BA151+Base!$BF151)/420+(ROW()/100000)+Data!Y151</f>
        <v>1.5399999999999999E-3</v>
      </c>
      <c r="AI154" s="87">
        <f>SUM(Base!$Z151+Base!$AA151*2+Base!$AG151*2+Base!$AJ151*2+Base!$AL151+Base!$AN151*2+Base!$AP151*2+Base!$AR151+Base!$AT151*2+Base!$AV151*2+Base!$AW151+Base!$BA151+Base!$BF151)/400+(ROW()/100000)+Data!Y151</f>
        <v>1.5399999999999999E-3</v>
      </c>
      <c r="AJ154" s="87">
        <f>SUM(Base!$AA151*2+Base!$AG151*2+Base!$AI151+Base!$AJ151*2+Base!$AL151+Base!$AN151*2+Base!$AP151*2+Base!$AU151+Base!$AV151*2+Base!$AW151*2+Base!$BA151)/360+(ROW()/100000)+SUM(Data!R151+Data!U151)</f>
        <v>1.5399999999999999E-3</v>
      </c>
      <c r="AK154" s="87">
        <f>SUM(Base!$AA151*2+Base!$AG151*2+Base!$AJ151*2+Base!$AL151+Base!$AN151*2+Base!$AP151*2+Base!$AT151+Base!$AU151+Base!$AV151*2+Base!$AW151*2+Base!$BA151)/360+(ROW()/100000)+SUM(Data!R151+Data!U151)</f>
        <v>1.5399999999999999E-3</v>
      </c>
      <c r="AL154" s="87">
        <f>SUM(Base!$AF151+Base!$AG151+Base!$AI151*2+Base!$AK151+Base!$AL151*2+Base!$AN151+Base!$AO151*2+Base!$AP151+Base!$AU151*2+Base!$AV151*2+Base!$AX151)/360+(ROW()/100000)+Data!R151</f>
        <v>1.5399999999999999E-3</v>
      </c>
      <c r="AM154" s="87">
        <f>SUM(Base!$AA151+Base!$AF151+Base!$AG151+Base!$AI151*2+Base!$AK151+Base!$AL151*2+Base!$AN151+Base!$AO151*2+Base!$AP151+Base!$AU151*2+Base!$AV151*2+Base!$AX151)/380+(ROW()/100000)+Data!R151</f>
        <v>1.5399999999999999E-3</v>
      </c>
      <c r="AN154" s="87">
        <f>SUM(Base!$W151+Base!$Y151+Base!$AA151+Base!$AF151+Base!$AI151+Base!$AJ151*2+Base!$AK151+Base!$AL151*2+Base!$AO151+Base!$AP151+Base!$AT151*2+Base!$AU151*2+Base!$AV151*2+Base!$AX151*2+Base!$AY151)/460+(ROW()/100000)+SUM(Data!S151+Data!T151)</f>
        <v>1.5399999999999999E-3</v>
      </c>
      <c r="AO154" s="87">
        <f>SUM(Base!$W151*2+Base!$Y151+Base!$AA151+Base!$AF151+Base!$AI151+Base!$AJ151*2+Base!$AK151+Base!$AL151+Base!$AN151+Base!$AO151+Base!$AP151+Base!$AT151*2+Base!$AU151+Base!$AV151*2+Base!$AX151*2+Base!$AY151)/480+(ROW()/100000)+SUM(Data!S151+Data!T151)</f>
        <v>1.5399999999999999E-3</v>
      </c>
      <c r="AP154" s="87">
        <f>SUM(Base!$Y151+Base!$AA151*2+Base!$AG151*2+Base!$AJ151*2+Base!$AL151+Base!$AN151*2+Base!$AP151*2+Base!$AR151+Base!$AT151+Base!$AV151+Base!$AW151*2+Base!$AZ151)/360+(ROW()/100000)+Data!X151</f>
        <v>1.5399999999999999E-3</v>
      </c>
      <c r="AQ154" s="87">
        <f>SUM(Base!$W151*2+Base!$Y151+Base!$AA151+Base!$AF151*2+Base!$AG151+Base!$AI151*2+Base!$AJ151+Base!$AL151*2+Base!$AO151+Base!$AP151+Base!$AT151+Base!$AU151*2+Base!$AV151*2+Base!$AX151+Base!$AZ151)/460+(ROW()/100000)+SUM(Data!M151:P151)</f>
        <v>1.5399999999999999E-3</v>
      </c>
      <c r="AR154" s="87">
        <f>SUM(Base!$W151+Base!$AF151*2+Base!$AG151+Base!$AI151*2+Base!$AL151*2+Base!$AO151*2+Base!$AP151+Base!$AU151*2+Base!$AV151+Base!$AX151)/340+(ROW()/100000)+SUM(Data!M151:P151)</f>
        <v>1.5399999999999999E-3</v>
      </c>
      <c r="AS154" s="87">
        <f>SUM(Base!$W151+Base!$Y151+Base!$AF151*2+Base!$AG151+Base!$AI151*2+Base!$AJ151+Base!$AL151*2+Base!$AO151*2+Base!$AP151+Base!$AU151*2+Base!$AV151*2+Base!$AX151)/400+(ROW()/100000)+SUM(Data!M151:P151)</f>
        <v>1.5399999999999999E-3</v>
      </c>
      <c r="AT154" s="87">
        <f>SUM(Base!$Y151*2+Base!$Z151+Base!$AA151*2+Base!$AG151*2+Base!$AJ151*2+Base!$AL151+Base!$AN151*2+Base!$AP151*2+Base!$AR151+Base!$AT151*2+Base!$AV151+Base!$AW151*2+Base!$AY151*2+Base!$AZ151*2+Base!$BA151)/500+(ROW()/100000)+Data!Y151</f>
        <v>1.5399999999999999E-3</v>
      </c>
      <c r="AU154" s="87">
        <f>SUM(Base!$L151*2+Base!$M151*2+Base!$N151*2+Base!$P151*2+Base!$Q151*2+Base!$R151+Base!$T151*2+Base!$V151+Base!$AL151+Base!$AO151*2+Base!$AP151+Base!$AU151*2+Base!$AZ151*2)/440+(ROW()/100000)+Data!L151</f>
        <v>1.5399999999999999E-3</v>
      </c>
      <c r="AV154" s="87">
        <f>SUM(Base!$AA151+Base!$AF151*2+Base!$AG151+Base!$AI151*2+Base!$AK151+Base!$AL151*2+Base!$AM151+Base!$AN151*2+Base!$AO151*2+Base!$AP151*2+Base!$AU151*2+Base!$AV151*2+Base!$AX151+Base!$BB151+Base!$BE151+Base!$BF151)/480+(ROW()/100000)+Data!R151</f>
        <v>1.5399999999999999E-3</v>
      </c>
      <c r="AW154" s="87">
        <f>SUM(Base!$Y151*2+Base!$Z151*2+Base!$AA151*2+Base!$AD151+Base!$AG151+Base!$AJ151*2+Base!$AL151*2+Base!$AN151+Base!$AR151+Base!$AT151*2+Base!$AX151+Base!$AY151*2+Base!$AZ151*2+Base!$BA151+Base!$BD151+Base!$BE151)/480+(ROW()/100000)+SUM(Data!V151+Data!W151)</f>
        <v>1.5399999999999999E-3</v>
      </c>
      <c r="AX154" s="87">
        <f>SUM(Base!$Y151*2+Base!$Z151*2+Base!$AA151*2+Base!$AD151+Base!$AG151+Base!$AJ151*2+Base!$AL151+Base!$AN151+Base!$AR151+Base!$AT151*2+Base!$AW151+Base!$AX151+Base!$AY151*2+Base!$AZ151*2+Base!$BA151+Base!$BD151+Base!$BE151)/480+(ROW()/100000)+SUM(Data!V151+Data!W151)</f>
        <v>1.5399999999999999E-3</v>
      </c>
      <c r="AY154" s="87">
        <f>SUM(Base!$Y151+Base!$AA151+Base!$AC151*2+Base!$AF151*2+Base!$AG151+Base!$AI151*2+Base!$AJ151+Base!$AK151+Base!$AL151+Base!$AM151+Base!$AN151+Base!$AO151+Base!$AP151+Base!$AU151*2+Base!$AX151+Base!$AZ151+Base!$BB151+Base!$BD151+Base!$BE151*2)/480+(ROW()/100000)+SUM(Data!M151:P151)</f>
        <v>1.5399999999999999E-3</v>
      </c>
      <c r="AZ154" s="87">
        <f>SUM(Base!$W151*2+Base!$Y151*2+Base!$AA151+Base!$AD151+Base!$AG151*2+Base!$AJ151*2+Base!$AL151+Base!$AN151+Base!$AP151+Base!$AR151+Base!$AT151+Base!$AW151+Base!$AX151+Base!$AY151*2+Base!$AZ151*2+Base!$BA151+Base!$BD151+Base!$BE151)/480+(ROW()/100000)+SUM(Data!S151+Data!T151+Data!V151+Data!W151)</f>
        <v>1.5399999999999999E-3</v>
      </c>
      <c r="BA154" s="87">
        <f>SUM(Base!$W151*2+Base!$Y151*2+Base!$AA151+Base!$AD151+Base!$AG151*2+Base!$AJ151*2+Base!$AN151+Base!$AP151+Base!$AT151+Base!$AW151+Base!$AX151+Base!$AY151*2+Base!$AZ151*2+Base!$BA151+Base!$BD151+Base!$BE151)/440+(ROW()/100000)+SUM(Data!S151+Data!T151+Data!V151+Data!W151)</f>
        <v>1.5399999999999999E-3</v>
      </c>
      <c r="BB154" s="87">
        <f>SUM(Base!$W151+Base!$Y151+Base!$AA151*2+Base!$AD151+Base!$AF151+Base!$AG151*2+Base!$AI151*2+Base!$AJ151*2+Base!$AL151+Base!$AN151*2+Base!$AO151+Base!$AP151*2+Base!$AR151+Base!$AT151*2+Base!$AU151+Base!$AV151*2+Base!$AW151*2+Base!$AX151+Base!$AY151*2+Base!$AZ151)/640+(ROW()/100000)+SUM(Data!M151:P151)</f>
        <v>1.5399999999999999E-3</v>
      </c>
      <c r="BC154" s="87">
        <f>SUM(Base!$AA151+Base!$AF151+Base!$AG151*2+Base!$AI151*2+Base!$AJ151+Base!$AL151*2+Base!$AN151+Base!$AO151+Base!$AP151*2+Base!$AT151+Base!$AU151*2+Base!$AV151*2+Base!$AX151+Base!$AY151+Base!$AZ151)/440+(ROW()/100000)+SUM(Data!M151:P151)</f>
        <v>1.5399999999999999E-3</v>
      </c>
      <c r="BD154" s="87">
        <f>SUM(Base!$AA151*2+Base!$AF151+Base!$AG151*2+Base!$AI151*2+Base!$AJ151+Base!$AL151+Base!$AN151*2+Base!$AO151+Base!$AP151*2+Base!$AT151+Base!$AU151+Base!$AV151*2+Base!$AW151+Base!$AX151+Base!$AY151+Base!$AZ151)/460+(ROW()/100000)+SUM(Data!M151:P151)</f>
        <v>1.5399999999999999E-3</v>
      </c>
      <c r="BE154" s="87">
        <f>SUM(Base!$AA151*2+Base!$AC151*2+Base!$AF151*2+Base!$AG151*2+Base!$AI151*2+Base!$AJ151*2+Base!$AL151+Base!$AM151+Base!$AN151*2+Base!$AO151+Base!$AP151*2+Base!$AU151*2+Base!$AV151*2+Base!$BB151*2+Base!$BD151+Base!$BE151+Base!$BF151*2)/580+(ROW()/100000)+Data!Q151</f>
        <v>1.5399999999999999E-3</v>
      </c>
      <c r="BF154" s="87">
        <f>SUM(Base!$Y151+Base!$AA151*2+Base!$AC151*2+Base!$AF151*2+Base!$AG151*2+Base!$AI151*2+Base!$AJ151*2+Base!$AL151+Base!$AM151+Base!$AN151*2+Base!$AO151+Base!$AP151*2+Base!$AU151*2+Base!$AV151*2+Base!$AW151+Base!$BB151*2+Base!$BD151+Base!$BE151+Base!$BF151*2)/620+(ROW()/100000)+Data!Q151</f>
        <v>1.5399999999999999E-3</v>
      </c>
      <c r="BG154" s="87">
        <f>SUM(Base!$Y151*2+Base!$Z151+Base!$AA151+Base!$AD151+Base!$AG151*2+Base!$AJ151*2+Base!$AL151+Base!$AN151+Base!$AP151*2+Base!$AR151+Base!$AT151*2+Base!$AW151*2+Base!$AX151*2+Base!$AY151*2+Base!$BA151+Base!$BE151)/480+(ROW()/100000)+Data!U151</f>
        <v>1.5399999999999999E-3</v>
      </c>
      <c r="BH154" s="87">
        <f>SUM(Base!$Y151+Base!$AA151+Base!$AD151+Base!$AG151*2+Base!$AI151+Base!$AJ151*2+Base!$AL151+Base!$AN151+Base!$AP151*2+Base!$AT151*2+Base!$AW151+Base!$AX151*2+Base!$AY151*2+Base!$BA151+Base!$BE151)/420+(ROW()/100000)+Data!U151</f>
        <v>1.5399999999999999E-3</v>
      </c>
      <c r="BI154" s="87">
        <f>SUM(Base!$AC151+Base!$AF151*2+Base!$AI151*2+Base!$AL151*2+Base!$AM151+Base!$AO151*2+Base!$AU151*2+Base!$BB151+Base!$BD151*2+Base!$BF151)/320+(ROW()/100000)+Data!Q151</f>
        <v>1.5399999999999999E-3</v>
      </c>
      <c r="BJ154" s="87">
        <f>SUM(Base!$AC151*2+Base!$AF151*2+Base!$AI151*2+Base!$AK151+Base!$AL151+Base!$AM151+Base!$AO151+Base!$AU151*2+Base!$BB151*2+Base!$BD151+Base!$BF151*2)/340+(ROW()/100000)+Data!Q151</f>
        <v>1.5399999999999999E-3</v>
      </c>
      <c r="BK154" s="87">
        <f>SUM(Base!$AC151*2+Base!$AF151+Base!$AI151*2+Base!$AK151*2+Base!$AL151+Base!$AM151*2+Base!$AO151+Base!$AU151*2+Base!$BB151*2+Base!$BF151*2)/340+(ROW()/100000)+Data!Q151</f>
        <v>1.5399999999999999E-3</v>
      </c>
      <c r="BL154" s="87">
        <f>SUM(Base!$AC151+Base!$AF151*2+Base!$AI151*2+Base!$AK151+Base!$AL151*2+Base!$AM151+Base!$AO151+Base!$AU151*2+Base!$AV151+Base!$BF151*2)/300+(ROW()/100000)+SUM(Data!M151:P151)</f>
        <v>1.5399999999999999E-3</v>
      </c>
      <c r="BM154" s="87">
        <f>SUM(Base!$Z151*2+Base!$AA151+Base!$AC151+Base!$AJ151+Base!$AL151*2+Base!$AN151*2+Base!$AP151+Base!$AT151*2+Base!$AY151)/260+(ROW()/100000)+Data!Y151</f>
        <v>1.5399999999999999E-3</v>
      </c>
      <c r="BN154" s="87">
        <f>SUM(Base!$Z151+Base!$AA151+Base!$AK151*2+Base!$AL151*2+Base!$AM151*2+Base!$AN151+Base!$AO151+Base!$AP151+Base!$AT151*2+Base!$AV151*2+Base!$AX151*2+Base!$AY151*2+Base!$AZ151+Base!$BA151+Base!$BD151*2+Base!$BE151*2+Base!$BF151)/520+(ROW()/100000)+Data!Y151</f>
        <v>1.5399999999999999E-3</v>
      </c>
      <c r="BO154" s="87">
        <f>SUM(Base!$AA151+Base!$AK151*2+Base!$AL151*2+Base!$AM151*2+Base!$AN151+Base!$AO151+Base!$AP151*2+Base!$AV151*2+Base!$AX151*2+Base!$AY151*2+Base!$AZ151+Base!$BA151+Base!$BD151*2+Base!$BE151*2+Base!$BF151)/480+(ROW()/100000)+Data!Y151</f>
        <v>1.5399999999999999E-3</v>
      </c>
      <c r="BP154" s="87">
        <f>SUM(Base!$AA151+Base!$AG151+Base!$AK151*2+Base!$AL151*2+Base!$AM151*2+Base!$AN151+Base!$AO151+Base!$AP151*2+Base!$AT151+Base!$AV151*2+Base!$AX151*2+Base!$AY151*2+Base!$AZ151+Base!$BA151+Base!$BD151*2+Base!$BE151*2+Base!$BF151)/520+(ROW()/100000)+Data!Y151</f>
        <v>1.5399999999999999E-3</v>
      </c>
      <c r="BQ154" s="87">
        <f>SUM(Base!$Y151+Base!$AA151*2+Base!$AD151+Base!$AG151*2+Base!$AJ151*2+Base!$AL151+Base!$AN151*2+Base!$AP151*2+Base!$AR151*2+Base!$AT151*2+Base!$AV151*2+Base!$AW151*2+Base!$BA151)/440+(ROW()/100000)+Data!R151</f>
        <v>1.5399999999999999E-3</v>
      </c>
      <c r="BR154" s="87">
        <f>SUM(Base!$Z151*2+Base!$AA151+Base!$AJ151+Base!$AL151*2+Base!$AN151*2+Base!$AO151*2+Base!$AP151*2+Base!$AT151*2+Base!$AX151+Base!$AY151+Base!$BA151*2+Base!$BE151)/380+(ROW()/100000)+SUM(Data!V151+Data!W151)</f>
        <v>1.5399999999999999E-3</v>
      </c>
      <c r="BS154" s="87">
        <f>SUM(Base!$Y151+Base!$AA151*2+Base!$AD151+Base!$AG151*2+Base!$AJ151*2+Base!$AL151*2+Base!$AN151*2+Base!$AO151+Base!$AP151*2+Base!$AT151*2+Base!$AU151+Base!$AV151*2+Base!$AW151*2+Base!$AX151*2+Base!$AY151*2+Base!$AZ151+Base!$BA151+Base!$BD151+Base!$BE151*2)/620+(ROW()/100000)+SUM(Data!R151+Data!U151)</f>
        <v>1.5399999999999999E-3</v>
      </c>
      <c r="BT154" s="87">
        <f>SUM(Base!$L151+Base!$M151*2+Base!$N151+Base!$O151+Base!$P151+Base!$Q151*2+Base!$R151*2+Base!$T151*2+Base!$U151*2+Base!$V151+Base!$AA151+Base!$AG151+Base!$AL151*2+Base!$AN151*2+Base!$AO151*2+Base!$AP151+Base!$AU151*2+Base!$AW151+Base!$AY151+Base!$AZ151*2)/600+(ROW()/100000)+Data!L151</f>
        <v>1.5399999999999999E-3</v>
      </c>
      <c r="BU154" s="87">
        <f>SUM(Base!$L151+Base!$M151*2+Base!$N151+Base!$P151+Base!$Q151*2+Base!$R151*2+Base!$T151*2+Base!$U151+Base!$V151+Base!$AA151+Base!$AG151+Base!$AL151*2+Base!$AN151+Base!$AO151*2+Base!$AP151+Base!$AU151*2+Base!$AW151+Base!$AY151+Base!$AZ151*2)/540+(ROW()/100000)+Data!L151</f>
        <v>1.5399999999999999E-3</v>
      </c>
      <c r="BV154" s="87">
        <f>SUM(Base!$L151+Base!$M151*2+Base!$N151+Base!$P151+Base!$Q151*2+Base!$R151*2+Base!$T151*2+Base!$U151*2+Base!$V151+Base!$AA151+Base!$AG151+Base!$AL151*2+Base!$AN151*2+Base!$AO151*2+Base!$AP151+Base!$AU151*2+Base!$AW151+Base!$AY151+Base!$AZ151*2)/580+(ROW()/100000)+Data!L151</f>
        <v>1.5399999999999999E-3</v>
      </c>
      <c r="BW154" s="87">
        <f>SUM(Base!$Y151*2+Base!$Z151*2+Base!$AA151*2+Base!$AG151+Base!$AJ151+Base!$AL151*2+Base!$AN151*2+Base!$AO151+Base!$AP151+Base!$AT151*2+Base!$AX151+Base!$AY151*2+Base!$AZ151+Base!$BA151+Base!$BD151+Base!$BE151)/460+(ROW()/100000)+Data!X151</f>
        <v>1.5399999999999999E-3</v>
      </c>
      <c r="BX154" s="87">
        <f>SUM(Base!$Y151*2+Base!$Z151+Base!$AA151*2+Base!$AG151*2+Base!$AJ151*2+Base!$AL151+Base!$AN151*2+Base!$AP151*2+Base!$AR151*2+Base!$AT151*2+Base!$AW151*2+Base!$AY151*2+Base!$AZ151+Base!$BA151)/480+(ROW()/100000)+SUM(Data!V151+Data!W151+Data!X151+Data!Y151)</f>
        <v>1.5399999999999999E-3</v>
      </c>
      <c r="BY154" s="87">
        <f>SUM(Base!$Z151*2+Base!$AA151+Base!$AC151*2+Base!$AK151+Base!$AL151+Base!$AM151*2+Base!$AN151*2+Base!$AP151+Base!$AT151*2+Base!$AV151+Base!$BA151*2+Base!$BB151*2+Base!$BF151*2)/420+(ROW()/100000)+Data!Y151</f>
        <v>1.5399999999999999E-3</v>
      </c>
      <c r="BZ154" s="87">
        <f>SUM(Base!$Z151+Base!$AA151+Base!$AC151*2+Base!$AK151+Base!$AL151+Base!$AM151*2+Base!$AN151+Base!$AP151+Base!$AT151+Base!$AV151*2+Base!$BA151*2+Base!$BB151*2+Base!$BF151*2)/380+(ROW()/100000)+Data!Y151</f>
        <v>1.5399999999999999E-3</v>
      </c>
      <c r="CA154" s="87">
        <f>SUM(Base!$Z151*2+Base!$AA151+Base!$AD151*2+Base!$AF151+Base!$AG151*2+Base!$AI151*2+Base!$AL151*2+Base!$AN151+Base!$AO151+Base!$AP151+Base!$AT151*2+Base!$AU151*2+Base!$AX151*2+Base!$AY151+Base!$BA151+Base!$BD151*2+Base!$BE151*2+Base!$BF151)/560+(ROW()/100000)+Data!R151</f>
        <v>1.5399999999999999E-3</v>
      </c>
      <c r="CB154" s="87">
        <f>SUM(Base!$Z151+Base!$AA151+Base!$AD151+Base!$AF151*2+Base!$AG151*2+Base!$AI151*2+Base!$AL151+Base!$AN151+Base!$AO151+Base!$AP151+Base!$AT151*2+Base!$AU151*2+Base!$AX151*2+Base!$AY151+Base!$BA151+Base!$BD151*2+Base!$BE151*2+Base!$BF151)/520+(ROW()/100000)+Data!R151</f>
        <v>1.5399999999999999E-3</v>
      </c>
      <c r="CC154" s="87">
        <f>SUM(Base!$W151*2+Base!$Y151*2+Base!$AA151+Base!$AG151+Base!$AJ151*2+Base!$AL151+Base!$AR151+Base!$AT151+Base!$AX151+Base!$AY151*2+Base!$AZ151*2+Base!$BA151+Base!$BD151+Base!$BE151)/380+(ROW()/100000)+SUM(Data!S151+Data!T151+Data!V151+Data!W151)</f>
        <v>1.5399999999999999E-3</v>
      </c>
      <c r="CD154" s="87">
        <f>SUM(Base!$W151*2+Base!$Y151*2+Base!$AA151+Base!$AG151+Base!$AJ151*2+Base!$AT151+Base!$AX151+Base!$AY151*2+Base!$AZ151*2+Base!$BA151+Base!$BD151+Base!$BE151)/340+(ROW()/100000)+SUM(Data!S151+Data!T151+Data!V151+Data!W151)</f>
        <v>1.5399999999999999E-3</v>
      </c>
      <c r="CE154" s="87">
        <f>SUM(Base!$W151*2+Base!$Y151*2+Base!$AA151+Base!$AF151+Base!$AG151+Base!$AI151*2+Base!$AJ151*2+Base!$AL151+Base!$AO151+Base!$AP151+Base!$AR151+Base!$AT151*2+Base!$AU151+Base!$AV151*2+Base!$AX151*2+Base!$AY151*2+Base!$AZ151+Base!$BA151+Base!$BD151*2+Base!$BE151*2)/600+(ROW()/100000)+SUM(Data!M151:P151)</f>
        <v>1.5399999999999999E-3</v>
      </c>
      <c r="CF154" s="87">
        <f>SUM(Base!$W151+Base!$Y151+Base!$AA151+Base!$AF151*2+Base!$AG151+Base!$AI151*2+Base!$AJ151+Base!$AL151*2+Base!$AO151+Base!$AP151+Base!$AT151+Base!$AU151*2+Base!$AV151*2+Base!$AX151*2+Base!$AY151*2+Base!$AZ151+Base!$BA151+Base!$BD151+Base!$BE151*2)/540+(ROW()/100000)+SUM(Data!M151:P151)</f>
        <v>1.5399999999999999E-3</v>
      </c>
      <c r="CG154" s="87">
        <f>SUM(Base!$W151*2+Base!$Y151*2+Base!$AA151+Base!$AF151*2+Base!$AG151+Base!$AI151*2+Base!$AJ151+Base!$AL151+Base!$AO151+Base!$AP151+Base!$AT151*2+Base!$AU151+Base!$AV151*2+Base!$AX151*2+Base!$AY151*2+Base!$AZ151+Base!$BA151+Base!$BD151+Base!$BE151*2)/560+(ROW()/100000)+SUM(Data!M151:P151)</f>
        <v>1.5399999999999999E-3</v>
      </c>
      <c r="CH154" s="87">
        <f>SUM(Base!$W151*2+Base!$Y151*2+Base!$AA151+Base!$AC151*2+Base!$AF151*2+Base!$AG151+Base!$AI151*2+Base!$AJ151+Base!$AK151+Base!$AL151+Base!$AM151+Base!$AN151+Base!$AO151+Base!$AP151+Base!$AT151*2+Base!$AU151+Base!$AX151+Base!$AZ151+Base!$BB151*2+Base!$BD151*2+Base!$BE151*2+Base!$BF151*2)/640+(ROW()/100000)+Data!Q151</f>
        <v>1.5399999999999999E-3</v>
      </c>
      <c r="CI154" s="87">
        <f>SUM(Base!$Y151+Base!$AA151+Base!$AC151*2+Base!$AF151*2+Base!$AG151+Base!$AI151*2+Base!$AJ151+Base!$AK151+Base!$AL151+Base!$AM151+Base!$AN151+Base!$AO151+Base!$AP151+Base!$AU151*2+Base!$AX151+Base!$AZ151+Base!$BB151*2+Base!$BD151+Base!$BF151*2)/500+(ROW()/100000)+Data!Q151</f>
        <v>1.5399999999999999E-3</v>
      </c>
      <c r="CJ154" s="87">
        <f>SUM(Base!$W151+Base!$Y151*2+Base!$AA151+Base!$AC151*2+Base!$AF151*2+Base!$AG151+Base!$AI151*2+Base!$AJ151+Base!$AK151+Base!$AL151+Base!$AM151+Base!$AN151+Base!$AO151+Base!$AP151+Base!$AT151+Base!$AU151*2+Base!$AX151+Base!$AZ151+Base!$BB151*2+Base!$BD151*2+Base!$BE151+Base!$BF151*2)/600+(ROW()/100000)+Data!Q151</f>
        <v>1.5399999999999999E-3</v>
      </c>
      <c r="CK154" s="87">
        <f>SUM(Base!$W151*2+Base!$AA151*2+Base!$AG151*2+Base!$AI151+Base!$AJ151+Base!$AL151+Base!$AN151+Base!$AP151*2+Base!$AT151+Base!$AV151*2+Base!$AW151+Base!$AX151*2+Base!$BE151*2)/400+(ROW()/100000)+SUM(Data!S151+Data!T151)</f>
        <v>1.5399999999999999E-3</v>
      </c>
      <c r="CL154" s="87">
        <f>SUM(Base!$W151+Base!$AA151+Base!$AF151+Base!$AG151*2+Base!$AI151*2+Base!$AJ151+Base!$AL151+Base!$AN151+Base!$AO151*2+Base!$AP151*2+Base!$AU151*2+Base!$AV151*2+Base!$AX151*2+Base!$BE151)/420+(ROW()/100000)+SUM(Data!S151+Data!T151)</f>
        <v>1.5399999999999999E-3</v>
      </c>
      <c r="CM154" s="87">
        <f>SUM(Base!$W151+Base!$AA151+Base!$AG151*2+Base!$AI151*2+Base!$AJ151+Base!$AL151+Base!$AN151+Base!$AO151+Base!$AP151*2+Base!$AT151+Base!$AU151+Base!$AV151*2+Base!$AW151+Base!$AX151*2+Base!$BE151*2)/420+(ROW()/100000)+SUM(Data!S151+Data!T151)</f>
        <v>1.5399999999999999E-3</v>
      </c>
      <c r="CN154" s="87">
        <f>SUM(Base!$Y151*2+Base!$AA151*2+Base!$AG151*2+Base!$AJ151*2+Base!$AL151+Base!$AN151*2+Base!$AP151*2+Base!$AR151+Base!$AT151*2+Base!$AV151*2+Base!$AW151*2+Base!$AY151+Base!$AZ151)/440+(ROW()/100000)+SUM(Data!S151+Data!T151)</f>
        <v>1.5399999999999999E-3</v>
      </c>
      <c r="CO154" s="87">
        <f>SUM(Base!$Y151+Base!$AA151*2+Base!$AG151*2+Base!$AJ151*2+Base!$AN151*2+Base!$AP151*2+Base!$AT151+Base!$AV151*2+Base!$AW151*2+Base!$AZ151)/340+(ROW()/100000)+SUM(Data!S151+Data!T151)</f>
        <v>1.5399999999999999E-3</v>
      </c>
      <c r="CP154" s="87">
        <f>SUM(Base!$W151+Base!$Z151+Base!$AA151+Base!$AC151*2+Base!$AL151+Base!$AM151*2+Base!$AT151*2+Base!$AV151+Base!$AX151+Base!$BA151+Base!$BB151*2+Base!$BE151+Base!$BF151*2)/360+(ROW()/100000)+SUM(Data!V151+Data!W151)</f>
        <v>1.5399999999999999E-3</v>
      </c>
      <c r="CQ154" s="89">
        <f>SUM(Base!$W151+Base!$AA151+Base!$AC151*2+Base!$AL151+Base!$AM151*2+Base!$AT151+Base!$AV151*2+Base!$AX151+Base!$BA151+Base!$BB151*2+Base!$BE151+Base!$BF151*2)/340+(ROW()/100000)+SUM(Data!V151+Data!W151)</f>
        <v>1.5399999999999999E-3</v>
      </c>
      <c r="CR154" s="1"/>
    </row>
    <row r="155" spans="1:96" ht="25" customHeight="1" x14ac:dyDescent="0.3">
      <c r="A155" s="1"/>
      <c r="B155" s="199">
        <f>Base!B152</f>
        <v>0</v>
      </c>
      <c r="C155" s="200">
        <f>Base!C152</f>
        <v>0</v>
      </c>
      <c r="D155" s="1"/>
      <c r="E155" s="201">
        <f>Base!E152</f>
        <v>0</v>
      </c>
      <c r="F155" s="202" t="str">
        <f t="shared" si="6"/>
        <v>A (D)</v>
      </c>
      <c r="G155" s="1"/>
      <c r="H155" s="201">
        <f>Base!I152</f>
        <v>0</v>
      </c>
      <c r="I155" s="200">
        <f>Base!H152</f>
        <v>0</v>
      </c>
      <c r="J155" s="1"/>
      <c r="K155" s="203">
        <f>SUM(Base!$AF152*2+Base!$AI152*2+Base!$AL152*2+Base!$AN152+Base!$AO152*2+Base!$AP152*2+Base!$AU152*2+Base!$AV152+Base!$BF152)/300+(ROW()/100000)+Data!R152</f>
        <v>1.5499999999999999E-3</v>
      </c>
      <c r="L155" s="204">
        <f>SUM(Base!$Y152*2+Base!$Z152*2+Base!$AA152*2+Base!$AG152+Base!$AJ152*2+Base!$AL152+Base!$AN152*2+Base!$AP152+Base!$AT152*2+Base!$AX152+Base!$AY152*2+Base!$AZ152+Base!$BA152+Base!$BD152+Base!$BE152)/440+(ROW()/100000)+Data!Y152</f>
        <v>1.5499999999999999E-3</v>
      </c>
      <c r="M155" s="204">
        <f>SUM(Base!$Y152*2+Base!$Z152+Base!$AA152*2+Base!$AD152*2+Base!$AG152*2+Base!$AJ152*2+Base!$AL152*2+Base!$AN152+Base!$AP152*2+Base!$AR152*2+Base!$AT152*2+Base!$AW152+Base!$AZ152)/440+(ROW()/100000)+Data!X152</f>
        <v>1.5499999999999999E-3</v>
      </c>
      <c r="N155" s="204">
        <f>SUM(Base!$Y152+Base!$AA152*2+Base!$AD152*2+Base!$AG152*2+Base!$AJ152*2+Base!$AL152*2+Base!$AN152+Base!$AP152*2+Base!$AR152*2+Base!$AT152*2+Base!$AW152+Base!$AZ152)/400+(ROW()/100000)+Data!X152</f>
        <v>1.5499999999999999E-3</v>
      </c>
      <c r="O155" s="204">
        <f>SUM(Base!$Y152+Base!$AA152*2+Base!$AG152*2+Base!$AJ152*2+Base!$AL152+Base!$AN152*2+Base!$AP152*2+Base!$AR152+Base!$AT152*2+Base!$AV152*2+Base!$AW152*2+Base!$AY152+Base!$AZ152)/420+(ROW()/100000)+SUM(Data!U152+Data!V152+Data!W152+Data!X152)</f>
        <v>1.5499999999999999E-3</v>
      </c>
      <c r="P155" s="204">
        <f>SUM(Base!$Y152+Base!$AA152*2+Base!$AG152*2+Base!$AJ152*2+Base!$AL152+Base!$AN152*2+Base!$AP152*2+Base!$AR152+Base!$AT152*2+Base!$AV152*2+Base!$AW152*2+Base!$AZ152)/400+(ROW()/100000)+SUM(Data!U152+Data!V152+Data!W152+Data!X152)</f>
        <v>1.5499999999999999E-3</v>
      </c>
      <c r="Q155" s="204">
        <f>SUM(Base!$Y152+Base!$Z152+Base!$AA152+Base!$AD152+Base!$AG152*2+Base!$AI152*2+Base!$AJ152+Base!$AK152+Base!$AL152+Base!$AN152+Base!$AP152+Base!$AT152*2+Base!$AU152+Base!$AV152*2+Base!$AX152*2+Base!$AY152+Base!$BA152+Base!$BD152+Base!$BE152*2+Base!$BF152)/520+(ROW()/100000)+Data!U152</f>
        <v>1.5499999999999999E-3</v>
      </c>
      <c r="R155" s="204">
        <f>SUM(Base!$AA152+Base!$AC152+Base!$AF152*2+Base!$AG152*2+Base!$AI152*2+Base!$AJ152+Base!$AL152*2+Base!$AM152+Base!$AN152*2+Base!$AO152*2+Base!$AP152*2+Base!$AU152*2+Base!$AW152+Base!$BB152+Base!$BD152*2+Base!$BF152+Base!$BF152*2)/500+(ROW()/100000)+Data!Q152</f>
        <v>1.5499999999999999E-3</v>
      </c>
      <c r="S155" s="204">
        <f>SUM(Base!$AA152+Base!$AC152*2+Base!$AF152*2+Base!$AG152*2+Base!$AI152*2+Base!$AJ152+Base!$AK152+Base!$AL152+Base!$AM152+Base!$AN152*2+Base!$AO152+Base!$AP152+Base!$AU152*2+Base!$AW152+Base!$BB152*2+Base!$BD152+Base!$BF152*2)/500+(ROW()/100000)+Data!Q152</f>
        <v>1.5499999999999999E-3</v>
      </c>
      <c r="T155" s="204">
        <f>SUM(Base!$AA152+Base!$AC152*2+Base!$AF152+Base!$AG152*2+Base!$AI152*2+Base!$AJ152+Base!$AK152*2+Base!$AL152+Base!$AM152*2+Base!$AN152*2+Base!$AO152+Base!$AP152*2+Base!$AU152*2+Base!$AW152+Base!$BB152*2+Base!$BF152*2)/520+(ROW()/100000)+Data!Q152</f>
        <v>1.5499999999999999E-3</v>
      </c>
      <c r="U155" s="204">
        <f>SUM(Base!$AF152+Base!$AI152*2+Base!$AK152*2+Base!$AL152*2+Base!$AM152+Base!$AO152+Base!$AU152+Base!$AV152*2+Base!$AX152*2+Base!$AZ152+Base!$BD152+Base!$BE152*2+Base!$BF152)/380+(ROW()/100000)+SUM(Data!R152+Data!U152)</f>
        <v>1.5499999999999999E-3</v>
      </c>
      <c r="V155" s="204">
        <f>SUM(Base!$AF152+Base!$AG152+Base!$AI152*2+Base!$AK152*2+Base!$AL152*2+Base!$AM152+Base!$AO152+Base!$AV152*2+Base!$AX152*2+Base!$AZ152+Base!$BD152+Base!$BE152*2+Base!$BF152)/380+(ROW()/100000)+SUM(Data!R152+Data!U152)</f>
        <v>1.5499999999999999E-3</v>
      </c>
      <c r="W155" s="204">
        <f>SUM(Base!$AA152*2+Base!$AG152*2+Base!$AI152*2+Base!$AJ152+Base!$AL152+Base!$AN152+Base!$AO152+Base!$AP152*2+Base!$AT152+Base!$AU152*2+Base!$AV152*2+Base!$AW152+Base!$AX152+Base!$BE152*2)/420+(ROW()/100000)+Data!U152</f>
        <v>1.5499999999999999E-3</v>
      </c>
      <c r="X155" s="204">
        <f>SUM(Base!$AC152+Base!$AF152*2+Base!$AI152*2+Base!$AL152*2+Base!$AM152+Base!$AN152+Base!$AO152*2+Base!$AP152*2+Base!$AU152*2+Base!$BB152+Base!$BD152*2+Base!$BF152)/380+(ROW()/100000)+Data!Q152</f>
        <v>1.5499999999999999E-3</v>
      </c>
      <c r="Y155" s="204">
        <f>SUM(Base!$AC152*2+Base!$AF152*2+Base!$AI152*2+Base!$AK152+Base!$AL152+Base!$AM152+Base!$AN152+Base!$AO152+Base!$AP152+Base!$AU152*2+Base!$BB152*2+Base!$BD152+Base!$BF152*2)/380+(ROW()/100000)+Data!Q152</f>
        <v>1.5499999999999999E-3</v>
      </c>
      <c r="Z155" s="204">
        <f>SUM(Base!$AC152*2+Base!$AF152+Base!$AI152*2+Base!$AK152*2+Base!$AL152+Base!$AM152*2+Base!$AN152+Base!$AO152+Base!$AP152*2+Base!$AU152*2+Base!$BB152*2+Base!$BF152*2)/400+(ROW()/100000)+Data!Q152</f>
        <v>1.5499999999999999E-3</v>
      </c>
      <c r="AA155" s="204">
        <f>SUM(Base!$Y152*2+Base!$Z152*2+Base!$AA152*2+Base!$AC152*2+Base!$AD152+Base!$AG152+Base!$AJ152*2+Base!$AL152*2+Base!$AN152*2+Base!$AP152+Base!$AT152*2+Base!$AV152+Base!$AW152+Base!$AX152+Base!$AY152*2+Base!$AZ152*2+Base!$BA152+Base!$BB152+Base!$BD152+Base!$BE152+Base!$BF152*2)/640+(ROW()/100000)+Data!Y152</f>
        <v>1.5499999999999999E-3</v>
      </c>
      <c r="AB155" s="204">
        <f>SUM(Base!$Y152*2+Base!$Z152+Base!$AA152*2+Base!$AC152*2+Base!$AD152*2+Base!$AG152*2+Base!$AJ152*2+Base!$AL152*2+Base!$AN152*2+Base!$AP152*2+Base!$AT152*2+Base!$AV152+Base!$AW152*2+Base!$AX152+Base!$AY152*2+Base!$AZ152*2+Base!$BA152+Base!$BB152+Base!$BD152+Base!$BE152+Base!$BF152*2)/700+(ROW()/100000)+Data!Y152</f>
        <v>1.5499999999999999E-3</v>
      </c>
      <c r="AC155" s="204">
        <f>SUM(Base!$AA152*2+Base!$AD152+Base!$AG152*2+Base!$AI152+Base!$AJ152+Base!$AL152+Base!$AN152+Base!$AP152*2+Base!$AT152*2+Base!$AV152+Base!$AW152+Base!$AX152+Base!$AY152+Base!$BE152)/360+(ROW()/100000)+Data!U152</f>
        <v>1.5499999999999999E-3</v>
      </c>
      <c r="AD155" s="204">
        <f>SUM(Base!$AA152+Base!$AF152+Base!$AG152+Base!$AI152*2+Base!$AJ152+Base!$AK152+Base!$AL152+Base!$AN152+Base!$AO152*2+Base!$AP152*2+Base!$AU152*2+Base!$AV152*2+Base!$AX152+Base!$BE152)/380+(ROW()/100000)+Data!U152</f>
        <v>1.5499999999999999E-3</v>
      </c>
      <c r="AE155" s="204">
        <f>SUM(Base!$AA152*2+Base!$AG152*2+Base!$AI152*2+Base!$AJ152+Base!$AL152+Base!$AN152+Base!$AO152+Base!$AP152*2+Base!$AT152+Base!$AV152*2+Base!$AW152+Base!$AX152+Base!$BE152)/360+(ROW()/100000)+Data!U152</f>
        <v>1.5499999999999999E-3</v>
      </c>
      <c r="AF155" s="204">
        <f>SUM(Base!$W152*2+Base!$Y152*2+Base!$AA152+Base!$AF152+Base!$AG152+Base!$AI152+Base!$AJ152*2+Base!$AL152+Base!$AP152+Base!$AR152*2+Base!$AT152*2+Base!$AU152+Base!$AV152*2+Base!$AX152*2+Base!$AY152*2+Base!$AZ152+Base!$BA152+Base!$BD152+Base!$BE152*2)/560+(ROW()/100000)+SUM(Data!M152:P152)</f>
        <v>1.5499999999999999E-3</v>
      </c>
      <c r="AG155" s="204">
        <f>SUM(Base!$W152*2+Base!$Y152*2+Base!$AA152+Base!$AF152+Base!$AG152+Base!$AI152+Base!$AJ152*2+Base!$AL152+Base!$AP152+Base!$AR152+Base!$AT152*2+Base!$AU152+Base!$AV152*2+Base!$AX152*2+Base!$AY152*2+Base!$AZ152+Base!$BA152+Base!$BD152+Base!$BE152*2)/540+(ROW()/100000)+SUM(Data!M152:P152)</f>
        <v>1.5499999999999999E-3</v>
      </c>
      <c r="AH155" s="204">
        <f>SUM(Base!$Y152+Base!$Z152+Base!$AA152*2+Base!$AG152*2+Base!$AJ152*2+Base!$AL152+Base!$AN152*2+Base!$AP152*2+Base!$AR152+Base!$AT152*2+Base!$AV152*2+Base!$AW152+Base!$BA152+Base!$BF152)/420+(ROW()/100000)+Data!Y152</f>
        <v>1.5499999999999999E-3</v>
      </c>
      <c r="AI155" s="204">
        <f>SUM(Base!$Z152+Base!$AA152*2+Base!$AG152*2+Base!$AJ152*2+Base!$AL152+Base!$AN152*2+Base!$AP152*2+Base!$AR152+Base!$AT152*2+Base!$AV152*2+Base!$AW152+Base!$BA152+Base!$BF152)/400+(ROW()/100000)+Data!Y152</f>
        <v>1.5499999999999999E-3</v>
      </c>
      <c r="AJ155" s="204">
        <f>SUM(Base!$AA152*2+Base!$AG152*2+Base!$AI152+Base!$AJ152*2+Base!$AL152+Base!$AN152*2+Base!$AP152*2+Base!$AU152+Base!$AV152*2+Base!$AW152*2+Base!$BA152)/360+(ROW()/100000)+SUM(Data!R152+Data!U152)</f>
        <v>1.5499999999999999E-3</v>
      </c>
      <c r="AK155" s="204">
        <f>SUM(Base!$AA152*2+Base!$AG152*2+Base!$AJ152*2+Base!$AL152+Base!$AN152*2+Base!$AP152*2+Base!$AT152+Base!$AU152+Base!$AV152*2+Base!$AW152*2+Base!$BA152)/360+(ROW()/100000)+SUM(Data!R152+Data!U152)</f>
        <v>1.5499999999999999E-3</v>
      </c>
      <c r="AL155" s="204">
        <f>SUM(Base!$AF152+Base!$AG152+Base!$AI152*2+Base!$AK152+Base!$AL152*2+Base!$AN152+Base!$AO152*2+Base!$AP152+Base!$AU152*2+Base!$AV152*2+Base!$AX152)/360+(ROW()/100000)+Data!R152</f>
        <v>1.5499999999999999E-3</v>
      </c>
      <c r="AM155" s="204">
        <f>SUM(Base!$AA152+Base!$AF152+Base!$AG152+Base!$AI152*2+Base!$AK152+Base!$AL152*2+Base!$AN152+Base!$AO152*2+Base!$AP152+Base!$AU152*2+Base!$AV152*2+Base!$AX152)/380+(ROW()/100000)+Data!R152</f>
        <v>1.5499999999999999E-3</v>
      </c>
      <c r="AN155" s="204">
        <f>SUM(Base!$W152+Base!$Y152+Base!$AA152+Base!$AF152+Base!$AI152+Base!$AJ152*2+Base!$AK152+Base!$AL152*2+Base!$AO152+Base!$AP152+Base!$AT152*2+Base!$AU152*2+Base!$AV152*2+Base!$AX152*2+Base!$AY152)/460+(ROW()/100000)+SUM(Data!S152+Data!T152)</f>
        <v>1.5499999999999999E-3</v>
      </c>
      <c r="AO155" s="204">
        <f>SUM(Base!$W152*2+Base!$Y152+Base!$AA152+Base!$AF152+Base!$AI152+Base!$AJ152*2+Base!$AK152+Base!$AL152+Base!$AN152+Base!$AO152+Base!$AP152+Base!$AT152*2+Base!$AU152+Base!$AV152*2+Base!$AX152*2+Base!$AY152)/480+(ROW()/100000)+SUM(Data!S152+Data!T152)</f>
        <v>1.5499999999999999E-3</v>
      </c>
      <c r="AP155" s="204">
        <f>SUM(Base!$Y152+Base!$AA152*2+Base!$AG152*2+Base!$AJ152*2+Base!$AL152+Base!$AN152*2+Base!$AP152*2+Base!$AR152+Base!$AT152+Base!$AV152+Base!$AW152*2+Base!$AZ152)/360+(ROW()/100000)+Data!X152</f>
        <v>1.5499999999999999E-3</v>
      </c>
      <c r="AQ155" s="204">
        <f>SUM(Base!$W152*2+Base!$Y152+Base!$AA152+Base!$AF152*2+Base!$AG152+Base!$AI152*2+Base!$AJ152+Base!$AL152*2+Base!$AO152+Base!$AP152+Base!$AT152+Base!$AU152*2+Base!$AV152*2+Base!$AX152+Base!$AZ152)/460+(ROW()/100000)+SUM(Data!M152:P152)</f>
        <v>1.5499999999999999E-3</v>
      </c>
      <c r="AR155" s="204">
        <f>SUM(Base!$W152+Base!$AF152*2+Base!$AG152+Base!$AI152*2+Base!$AL152*2+Base!$AO152*2+Base!$AP152+Base!$AU152*2+Base!$AV152+Base!$AX152)/340+(ROW()/100000)+SUM(Data!M152:P152)</f>
        <v>1.5499999999999999E-3</v>
      </c>
      <c r="AS155" s="204">
        <f>SUM(Base!$W152+Base!$Y152+Base!$AF152*2+Base!$AG152+Base!$AI152*2+Base!$AJ152+Base!$AL152*2+Base!$AO152*2+Base!$AP152+Base!$AU152*2+Base!$AV152*2+Base!$AX152)/400+(ROW()/100000)+SUM(Data!M152:P152)</f>
        <v>1.5499999999999999E-3</v>
      </c>
      <c r="AT155" s="204">
        <f>SUM(Base!$Y152*2+Base!$Z152+Base!$AA152*2+Base!$AG152*2+Base!$AJ152*2+Base!$AL152+Base!$AN152*2+Base!$AP152*2+Base!$AR152+Base!$AT152*2+Base!$AV152+Base!$AW152*2+Base!$AY152*2+Base!$AZ152*2+Base!$BA152)/500+(ROW()/100000)+Data!Y152</f>
        <v>1.5499999999999999E-3</v>
      </c>
      <c r="AU155" s="204">
        <f>SUM(Base!$L152*2+Base!$M152*2+Base!$N152*2+Base!$P152*2+Base!$Q152*2+Base!$R152+Base!$T152*2+Base!$V152+Base!$AL152+Base!$AO152*2+Base!$AP152+Base!$AU152*2+Base!$AZ152*2)/440+(ROW()/100000)+Data!L152</f>
        <v>1.5499999999999999E-3</v>
      </c>
      <c r="AV155" s="204">
        <f>SUM(Base!$AA152+Base!$AF152*2+Base!$AG152+Base!$AI152*2+Base!$AK152+Base!$AL152*2+Base!$AM152+Base!$AN152*2+Base!$AO152*2+Base!$AP152*2+Base!$AU152*2+Base!$AV152*2+Base!$AX152+Base!$BB152+Base!$BE152+Base!$BF152)/480+(ROW()/100000)+Data!R152</f>
        <v>1.5499999999999999E-3</v>
      </c>
      <c r="AW155" s="204">
        <f>SUM(Base!$Y152*2+Base!$Z152*2+Base!$AA152*2+Base!$AD152+Base!$AG152+Base!$AJ152*2+Base!$AL152*2+Base!$AN152+Base!$AR152+Base!$AT152*2+Base!$AX152+Base!$AY152*2+Base!$AZ152*2+Base!$BA152+Base!$BD152+Base!$BE152)/480+(ROW()/100000)+SUM(Data!V152+Data!W152)</f>
        <v>1.5499999999999999E-3</v>
      </c>
      <c r="AX155" s="204">
        <f>SUM(Base!$Y152*2+Base!$Z152*2+Base!$AA152*2+Base!$AD152+Base!$AG152+Base!$AJ152*2+Base!$AL152+Base!$AN152+Base!$AR152+Base!$AT152*2+Base!$AW152+Base!$AX152+Base!$AY152*2+Base!$AZ152*2+Base!$BA152+Base!$BD152+Base!$BE152)/480+(ROW()/100000)+SUM(Data!V152+Data!W152)</f>
        <v>1.5499999999999999E-3</v>
      </c>
      <c r="AY155" s="204">
        <f>SUM(Base!$Y152+Base!$AA152+Base!$AC152*2+Base!$AF152*2+Base!$AG152+Base!$AI152*2+Base!$AJ152+Base!$AK152+Base!$AL152+Base!$AM152+Base!$AN152+Base!$AO152+Base!$AP152+Base!$AU152*2+Base!$AX152+Base!$AZ152+Base!$BB152+Base!$BD152+Base!$BE152*2)/480+(ROW()/100000)+SUM(Data!M152:P152)</f>
        <v>1.5499999999999999E-3</v>
      </c>
      <c r="AZ155" s="204">
        <f>SUM(Base!$W152*2+Base!$Y152*2+Base!$AA152+Base!$AD152+Base!$AG152*2+Base!$AJ152*2+Base!$AL152+Base!$AN152+Base!$AP152+Base!$AR152+Base!$AT152+Base!$AW152+Base!$AX152+Base!$AY152*2+Base!$AZ152*2+Base!$BA152+Base!$BD152+Base!$BE152)/480+(ROW()/100000)+SUM(Data!S152+Data!T152+Data!V152+Data!W152)</f>
        <v>1.5499999999999999E-3</v>
      </c>
      <c r="BA155" s="204">
        <f>SUM(Base!$W152*2+Base!$Y152*2+Base!$AA152+Base!$AD152+Base!$AG152*2+Base!$AJ152*2+Base!$AN152+Base!$AP152+Base!$AT152+Base!$AW152+Base!$AX152+Base!$AY152*2+Base!$AZ152*2+Base!$BA152+Base!$BD152+Base!$BE152)/440+(ROW()/100000)+SUM(Data!S152+Data!T152+Data!V152+Data!W152)</f>
        <v>1.5499999999999999E-3</v>
      </c>
      <c r="BB155" s="204">
        <f>SUM(Base!$W152+Base!$Y152+Base!$AA152*2+Base!$AD152+Base!$AF152+Base!$AG152*2+Base!$AI152*2+Base!$AJ152*2+Base!$AL152+Base!$AN152*2+Base!$AO152+Base!$AP152*2+Base!$AR152+Base!$AT152*2+Base!$AU152+Base!$AV152*2+Base!$AW152*2+Base!$AX152+Base!$AY152*2+Base!$AZ152)/640+(ROW()/100000)+SUM(Data!M152:P152)</f>
        <v>1.5499999999999999E-3</v>
      </c>
      <c r="BC155" s="204">
        <f>SUM(Base!$AA152+Base!$AF152+Base!$AG152*2+Base!$AI152*2+Base!$AJ152+Base!$AL152*2+Base!$AN152+Base!$AO152+Base!$AP152*2+Base!$AT152+Base!$AU152*2+Base!$AV152*2+Base!$AX152+Base!$AY152+Base!$AZ152)/440+(ROW()/100000)+SUM(Data!M152:P152)</f>
        <v>1.5499999999999999E-3</v>
      </c>
      <c r="BD155" s="204">
        <f>SUM(Base!$AA152*2+Base!$AF152+Base!$AG152*2+Base!$AI152*2+Base!$AJ152+Base!$AL152+Base!$AN152*2+Base!$AO152+Base!$AP152*2+Base!$AT152+Base!$AU152+Base!$AV152*2+Base!$AW152+Base!$AX152+Base!$AY152+Base!$AZ152)/460+(ROW()/100000)+SUM(Data!M152:P152)</f>
        <v>1.5499999999999999E-3</v>
      </c>
      <c r="BE155" s="204">
        <f>SUM(Base!$AA152*2+Base!$AC152*2+Base!$AF152*2+Base!$AG152*2+Base!$AI152*2+Base!$AJ152*2+Base!$AL152+Base!$AM152+Base!$AN152*2+Base!$AO152+Base!$AP152*2+Base!$AU152*2+Base!$AV152*2+Base!$BB152*2+Base!$BD152+Base!$BE152+Base!$BF152*2)/580+(ROW()/100000)+Data!Q152</f>
        <v>1.5499999999999999E-3</v>
      </c>
      <c r="BF155" s="204">
        <f>SUM(Base!$Y152+Base!$AA152*2+Base!$AC152*2+Base!$AF152*2+Base!$AG152*2+Base!$AI152*2+Base!$AJ152*2+Base!$AL152+Base!$AM152+Base!$AN152*2+Base!$AO152+Base!$AP152*2+Base!$AU152*2+Base!$AV152*2+Base!$AW152+Base!$BB152*2+Base!$BD152+Base!$BE152+Base!$BF152*2)/620+(ROW()/100000)+Data!Q152</f>
        <v>1.5499999999999999E-3</v>
      </c>
      <c r="BG155" s="204">
        <f>SUM(Base!$Y152*2+Base!$Z152+Base!$AA152+Base!$AD152+Base!$AG152*2+Base!$AJ152*2+Base!$AL152+Base!$AN152+Base!$AP152*2+Base!$AR152+Base!$AT152*2+Base!$AW152*2+Base!$AX152*2+Base!$AY152*2+Base!$BA152+Base!$BE152)/480+(ROW()/100000)+Data!U152</f>
        <v>1.5499999999999999E-3</v>
      </c>
      <c r="BH155" s="204">
        <f>SUM(Base!$Y152+Base!$AA152+Base!$AD152+Base!$AG152*2+Base!$AI152+Base!$AJ152*2+Base!$AL152+Base!$AN152+Base!$AP152*2+Base!$AT152*2+Base!$AW152+Base!$AX152*2+Base!$AY152*2+Base!$BA152+Base!$BE152)/420+(ROW()/100000)+Data!U152</f>
        <v>1.5499999999999999E-3</v>
      </c>
      <c r="BI155" s="204">
        <f>SUM(Base!$AC152+Base!$AF152*2+Base!$AI152*2+Base!$AL152*2+Base!$AM152+Base!$AO152*2+Base!$AU152*2+Base!$BB152+Base!$BD152*2+Base!$BF152)/320+(ROW()/100000)+Data!Q152</f>
        <v>1.5499999999999999E-3</v>
      </c>
      <c r="BJ155" s="204">
        <f>SUM(Base!$AC152*2+Base!$AF152*2+Base!$AI152*2+Base!$AK152+Base!$AL152+Base!$AM152+Base!$AO152+Base!$AU152*2+Base!$BB152*2+Base!$BD152+Base!$BF152*2)/340+(ROW()/100000)+Data!Q152</f>
        <v>1.5499999999999999E-3</v>
      </c>
      <c r="BK155" s="204">
        <f>SUM(Base!$AC152*2+Base!$AF152+Base!$AI152*2+Base!$AK152*2+Base!$AL152+Base!$AM152*2+Base!$AO152+Base!$AU152*2+Base!$BB152*2+Base!$BF152*2)/340+(ROW()/100000)+Data!Q152</f>
        <v>1.5499999999999999E-3</v>
      </c>
      <c r="BL155" s="204">
        <f>SUM(Base!$AC152+Base!$AF152*2+Base!$AI152*2+Base!$AK152+Base!$AL152*2+Base!$AM152+Base!$AO152+Base!$AU152*2+Base!$AV152+Base!$BF152*2)/300+(ROW()/100000)+SUM(Data!M152:P152)</f>
        <v>1.5499999999999999E-3</v>
      </c>
      <c r="BM155" s="204">
        <f>SUM(Base!$Z152*2+Base!$AA152+Base!$AC152+Base!$AJ152+Base!$AL152*2+Base!$AN152*2+Base!$AP152+Base!$AT152*2+Base!$AY152)/260+(ROW()/100000)+Data!Y152</f>
        <v>1.5499999999999999E-3</v>
      </c>
      <c r="BN155" s="204">
        <f>SUM(Base!$Z152+Base!$AA152+Base!$AK152*2+Base!$AL152*2+Base!$AM152*2+Base!$AN152+Base!$AO152+Base!$AP152+Base!$AT152*2+Base!$AV152*2+Base!$AX152*2+Base!$AY152*2+Base!$AZ152+Base!$BA152+Base!$BD152*2+Base!$BE152*2+Base!$BF152)/520+(ROW()/100000)+Data!Y152</f>
        <v>1.5499999999999999E-3</v>
      </c>
      <c r="BO155" s="204">
        <f>SUM(Base!$AA152+Base!$AK152*2+Base!$AL152*2+Base!$AM152*2+Base!$AN152+Base!$AO152+Base!$AP152*2+Base!$AV152*2+Base!$AX152*2+Base!$AY152*2+Base!$AZ152+Base!$BA152+Base!$BD152*2+Base!$BE152*2+Base!$BF152)/480+(ROW()/100000)+Data!Y152</f>
        <v>1.5499999999999999E-3</v>
      </c>
      <c r="BP155" s="204">
        <f>SUM(Base!$AA152+Base!$AG152+Base!$AK152*2+Base!$AL152*2+Base!$AM152*2+Base!$AN152+Base!$AO152+Base!$AP152*2+Base!$AT152+Base!$AV152*2+Base!$AX152*2+Base!$AY152*2+Base!$AZ152+Base!$BA152+Base!$BD152*2+Base!$BE152*2+Base!$BF152)/520+(ROW()/100000)+Data!Y152</f>
        <v>1.5499999999999999E-3</v>
      </c>
      <c r="BQ155" s="204">
        <f>SUM(Base!$Y152+Base!$AA152*2+Base!$AD152+Base!$AG152*2+Base!$AJ152*2+Base!$AL152+Base!$AN152*2+Base!$AP152*2+Base!$AR152*2+Base!$AT152*2+Base!$AV152*2+Base!$AW152*2+Base!$BA152)/440+(ROW()/100000)+Data!R152</f>
        <v>1.5499999999999999E-3</v>
      </c>
      <c r="BR155" s="204">
        <f>SUM(Base!$Z152*2+Base!$AA152+Base!$AJ152+Base!$AL152*2+Base!$AN152*2+Base!$AO152*2+Base!$AP152*2+Base!$AT152*2+Base!$AX152+Base!$AY152+Base!$BA152*2+Base!$BE152)/380+(ROW()/100000)+SUM(Data!V152+Data!W152)</f>
        <v>1.5499999999999999E-3</v>
      </c>
      <c r="BS155" s="204">
        <f>SUM(Base!$Y152+Base!$AA152*2+Base!$AD152+Base!$AG152*2+Base!$AJ152*2+Base!$AL152*2+Base!$AN152*2+Base!$AO152+Base!$AP152*2+Base!$AT152*2+Base!$AU152+Base!$AV152*2+Base!$AW152*2+Base!$AX152*2+Base!$AY152*2+Base!$AZ152+Base!$BA152+Base!$BD152+Base!$BE152*2)/620+(ROW()/100000)+SUM(Data!R152+Data!U152)</f>
        <v>1.5499999999999999E-3</v>
      </c>
      <c r="BT155" s="204">
        <f>SUM(Base!$L152+Base!$M152*2+Base!$N152+Base!$O152+Base!$P152+Base!$Q152*2+Base!$R152*2+Base!$T152*2+Base!$U152*2+Base!$V152+Base!$AA152+Base!$AG152+Base!$AL152*2+Base!$AN152*2+Base!$AO152*2+Base!$AP152+Base!$AU152*2+Base!$AW152+Base!$AY152+Base!$AZ152*2)/600+(ROW()/100000)+Data!L152</f>
        <v>1.5499999999999999E-3</v>
      </c>
      <c r="BU155" s="204">
        <f>SUM(Base!$L152+Base!$M152*2+Base!$N152+Base!$P152+Base!$Q152*2+Base!$R152*2+Base!$T152*2+Base!$U152+Base!$V152+Base!$AA152+Base!$AG152+Base!$AL152*2+Base!$AN152+Base!$AO152*2+Base!$AP152+Base!$AU152*2+Base!$AW152+Base!$AY152+Base!$AZ152*2)/540+(ROW()/100000)+Data!L152</f>
        <v>1.5499999999999999E-3</v>
      </c>
      <c r="BV155" s="204">
        <f>SUM(Base!$L152+Base!$M152*2+Base!$N152+Base!$P152+Base!$Q152*2+Base!$R152*2+Base!$T152*2+Base!$U152*2+Base!$V152+Base!$AA152+Base!$AG152+Base!$AL152*2+Base!$AN152*2+Base!$AO152*2+Base!$AP152+Base!$AU152*2+Base!$AW152+Base!$AY152+Base!$AZ152*2)/580+(ROW()/100000)+Data!L152</f>
        <v>1.5499999999999999E-3</v>
      </c>
      <c r="BW155" s="204">
        <f>SUM(Base!$Y152*2+Base!$Z152*2+Base!$AA152*2+Base!$AG152+Base!$AJ152+Base!$AL152*2+Base!$AN152*2+Base!$AO152+Base!$AP152+Base!$AT152*2+Base!$AX152+Base!$AY152*2+Base!$AZ152+Base!$BA152+Base!$BD152+Base!$BE152)/460+(ROW()/100000)+Data!X152</f>
        <v>1.5499999999999999E-3</v>
      </c>
      <c r="BX155" s="204">
        <f>SUM(Base!$Y152*2+Base!$Z152+Base!$AA152*2+Base!$AG152*2+Base!$AJ152*2+Base!$AL152+Base!$AN152*2+Base!$AP152*2+Base!$AR152*2+Base!$AT152*2+Base!$AW152*2+Base!$AY152*2+Base!$AZ152+Base!$BA152)/480+(ROW()/100000)+SUM(Data!V152+Data!W152+Data!X152+Data!Y152)</f>
        <v>1.5499999999999999E-3</v>
      </c>
      <c r="BY155" s="204">
        <f>SUM(Base!$Z152*2+Base!$AA152+Base!$AC152*2+Base!$AK152+Base!$AL152+Base!$AM152*2+Base!$AN152*2+Base!$AP152+Base!$AT152*2+Base!$AV152+Base!$BA152*2+Base!$BB152*2+Base!$BF152*2)/420+(ROW()/100000)+Data!Y152</f>
        <v>1.5499999999999999E-3</v>
      </c>
      <c r="BZ155" s="204">
        <f>SUM(Base!$Z152+Base!$AA152+Base!$AC152*2+Base!$AK152+Base!$AL152+Base!$AM152*2+Base!$AN152+Base!$AP152+Base!$AT152+Base!$AV152*2+Base!$BA152*2+Base!$BB152*2+Base!$BF152*2)/380+(ROW()/100000)+Data!Y152</f>
        <v>1.5499999999999999E-3</v>
      </c>
      <c r="CA155" s="204">
        <f>SUM(Base!$Z152*2+Base!$AA152+Base!$AD152*2+Base!$AF152+Base!$AG152*2+Base!$AI152*2+Base!$AL152*2+Base!$AN152+Base!$AO152+Base!$AP152+Base!$AT152*2+Base!$AU152*2+Base!$AX152*2+Base!$AY152+Base!$BA152+Base!$BD152*2+Base!$BE152*2+Base!$BF152)/560+(ROW()/100000)+Data!R152</f>
        <v>1.5499999999999999E-3</v>
      </c>
      <c r="CB155" s="204">
        <f>SUM(Base!$Z152+Base!$AA152+Base!$AD152+Base!$AF152*2+Base!$AG152*2+Base!$AI152*2+Base!$AL152+Base!$AN152+Base!$AO152+Base!$AP152+Base!$AT152*2+Base!$AU152*2+Base!$AX152*2+Base!$AY152+Base!$BA152+Base!$BD152*2+Base!$BE152*2+Base!$BF152)/520+(ROW()/100000)+Data!R152</f>
        <v>1.5499999999999999E-3</v>
      </c>
      <c r="CC155" s="204">
        <f>SUM(Base!$W152*2+Base!$Y152*2+Base!$AA152+Base!$AG152+Base!$AJ152*2+Base!$AL152+Base!$AR152+Base!$AT152+Base!$AX152+Base!$AY152*2+Base!$AZ152*2+Base!$BA152+Base!$BD152+Base!$BE152)/380+(ROW()/100000)+SUM(Data!S152+Data!T152+Data!V152+Data!W152)</f>
        <v>1.5499999999999999E-3</v>
      </c>
      <c r="CD155" s="204">
        <f>SUM(Base!$W152*2+Base!$Y152*2+Base!$AA152+Base!$AG152+Base!$AJ152*2+Base!$AT152+Base!$AX152+Base!$AY152*2+Base!$AZ152*2+Base!$BA152+Base!$BD152+Base!$BE152)/340+(ROW()/100000)+SUM(Data!S152+Data!T152+Data!V152+Data!W152)</f>
        <v>1.5499999999999999E-3</v>
      </c>
      <c r="CE155" s="204">
        <f>SUM(Base!$W152*2+Base!$Y152*2+Base!$AA152+Base!$AF152+Base!$AG152+Base!$AI152*2+Base!$AJ152*2+Base!$AL152+Base!$AO152+Base!$AP152+Base!$AR152+Base!$AT152*2+Base!$AU152+Base!$AV152*2+Base!$AX152*2+Base!$AY152*2+Base!$AZ152+Base!$BA152+Base!$BD152*2+Base!$BE152*2)/600+(ROW()/100000)+SUM(Data!M152:P152)</f>
        <v>1.5499999999999999E-3</v>
      </c>
      <c r="CF155" s="204">
        <f>SUM(Base!$W152+Base!$Y152+Base!$AA152+Base!$AF152*2+Base!$AG152+Base!$AI152*2+Base!$AJ152+Base!$AL152*2+Base!$AO152+Base!$AP152+Base!$AT152+Base!$AU152*2+Base!$AV152*2+Base!$AX152*2+Base!$AY152*2+Base!$AZ152+Base!$BA152+Base!$BD152+Base!$BE152*2)/540+(ROW()/100000)+SUM(Data!M152:P152)</f>
        <v>1.5499999999999999E-3</v>
      </c>
      <c r="CG155" s="204">
        <f>SUM(Base!$W152*2+Base!$Y152*2+Base!$AA152+Base!$AF152*2+Base!$AG152+Base!$AI152*2+Base!$AJ152+Base!$AL152+Base!$AO152+Base!$AP152+Base!$AT152*2+Base!$AU152+Base!$AV152*2+Base!$AX152*2+Base!$AY152*2+Base!$AZ152+Base!$BA152+Base!$BD152+Base!$BE152*2)/560+(ROW()/100000)+SUM(Data!M152:P152)</f>
        <v>1.5499999999999999E-3</v>
      </c>
      <c r="CH155" s="204">
        <f>SUM(Base!$W152*2+Base!$Y152*2+Base!$AA152+Base!$AC152*2+Base!$AF152*2+Base!$AG152+Base!$AI152*2+Base!$AJ152+Base!$AK152+Base!$AL152+Base!$AM152+Base!$AN152+Base!$AO152+Base!$AP152+Base!$AT152*2+Base!$AU152+Base!$AX152+Base!$AZ152+Base!$BB152*2+Base!$BD152*2+Base!$BE152*2+Base!$BF152*2)/640+(ROW()/100000)+Data!Q152</f>
        <v>1.5499999999999999E-3</v>
      </c>
      <c r="CI155" s="204">
        <f>SUM(Base!$Y152+Base!$AA152+Base!$AC152*2+Base!$AF152*2+Base!$AG152+Base!$AI152*2+Base!$AJ152+Base!$AK152+Base!$AL152+Base!$AM152+Base!$AN152+Base!$AO152+Base!$AP152+Base!$AU152*2+Base!$AX152+Base!$AZ152+Base!$BB152*2+Base!$BD152+Base!$BF152*2)/500+(ROW()/100000)+Data!Q152</f>
        <v>1.5499999999999999E-3</v>
      </c>
      <c r="CJ155" s="204">
        <f>SUM(Base!$W152+Base!$Y152*2+Base!$AA152+Base!$AC152*2+Base!$AF152*2+Base!$AG152+Base!$AI152*2+Base!$AJ152+Base!$AK152+Base!$AL152+Base!$AM152+Base!$AN152+Base!$AO152+Base!$AP152+Base!$AT152+Base!$AU152*2+Base!$AX152+Base!$AZ152+Base!$BB152*2+Base!$BD152*2+Base!$BE152+Base!$BF152*2)/600+(ROW()/100000)+Data!Q152</f>
        <v>1.5499999999999999E-3</v>
      </c>
      <c r="CK155" s="204">
        <f>SUM(Base!$W152*2+Base!$AA152*2+Base!$AG152*2+Base!$AI152+Base!$AJ152+Base!$AL152+Base!$AN152+Base!$AP152*2+Base!$AT152+Base!$AV152*2+Base!$AW152+Base!$AX152*2+Base!$BE152*2)/400+(ROW()/100000)+SUM(Data!S152+Data!T152)</f>
        <v>1.5499999999999999E-3</v>
      </c>
      <c r="CL155" s="204">
        <f>SUM(Base!$W152+Base!$AA152+Base!$AF152+Base!$AG152*2+Base!$AI152*2+Base!$AJ152+Base!$AL152+Base!$AN152+Base!$AO152*2+Base!$AP152*2+Base!$AU152*2+Base!$AV152*2+Base!$AX152*2+Base!$BE152)/420+(ROW()/100000)+SUM(Data!S152+Data!T152)</f>
        <v>1.5499999999999999E-3</v>
      </c>
      <c r="CM155" s="204">
        <f>SUM(Base!$W152+Base!$AA152+Base!$AG152*2+Base!$AI152*2+Base!$AJ152+Base!$AL152+Base!$AN152+Base!$AO152+Base!$AP152*2+Base!$AT152+Base!$AU152+Base!$AV152*2+Base!$AW152+Base!$AX152*2+Base!$BE152*2)/420+(ROW()/100000)+SUM(Data!S152+Data!T152)</f>
        <v>1.5499999999999999E-3</v>
      </c>
      <c r="CN155" s="204">
        <f>SUM(Base!$Y152*2+Base!$AA152*2+Base!$AG152*2+Base!$AJ152*2+Base!$AL152+Base!$AN152*2+Base!$AP152*2+Base!$AR152+Base!$AT152*2+Base!$AV152*2+Base!$AW152*2+Base!$AY152+Base!$AZ152)/440+(ROW()/100000)+SUM(Data!S152+Data!T152)</f>
        <v>1.5499999999999999E-3</v>
      </c>
      <c r="CO155" s="204">
        <f>SUM(Base!$Y152+Base!$AA152*2+Base!$AG152*2+Base!$AJ152*2+Base!$AN152*2+Base!$AP152*2+Base!$AT152+Base!$AV152*2+Base!$AW152*2+Base!$AZ152)/340+(ROW()/100000)+SUM(Data!S152+Data!T152)</f>
        <v>1.5499999999999999E-3</v>
      </c>
      <c r="CP155" s="204">
        <f>SUM(Base!$W152+Base!$Z152+Base!$AA152+Base!$AC152*2+Base!$AL152+Base!$AM152*2+Base!$AT152*2+Base!$AV152+Base!$AX152+Base!$BA152+Base!$BB152*2+Base!$BE152+Base!$BF152*2)/360+(ROW()/100000)+SUM(Data!V152+Data!W152)</f>
        <v>1.5499999999999999E-3</v>
      </c>
      <c r="CQ155" s="205">
        <f>SUM(Base!$W152+Base!$AA152+Base!$AC152*2+Base!$AL152+Base!$AM152*2+Base!$AT152+Base!$AV152*2+Base!$AX152+Base!$BA152+Base!$BB152*2+Base!$BE152+Base!$BF152*2)/340+(ROW()/100000)+SUM(Data!V152+Data!W152)</f>
        <v>1.5499999999999999E-3</v>
      </c>
      <c r="CR155" s="1"/>
    </row>
    <row r="156" spans="1:96" ht="25" customHeight="1" x14ac:dyDescent="0.3">
      <c r="A156" s="1"/>
      <c r="B156" s="189">
        <f>Base!B153</f>
        <v>0</v>
      </c>
      <c r="C156" s="190">
        <f>Base!C153</f>
        <v>0</v>
      </c>
      <c r="D156" s="1"/>
      <c r="E156" s="191">
        <f>Base!E153</f>
        <v>0</v>
      </c>
      <c r="F156" s="192" t="str">
        <f t="shared" si="6"/>
        <v>A (D)</v>
      </c>
      <c r="G156" s="1"/>
      <c r="H156" s="191">
        <f>Base!I153</f>
        <v>0</v>
      </c>
      <c r="I156" s="190">
        <f>Base!H153</f>
        <v>0</v>
      </c>
      <c r="J156" s="1"/>
      <c r="K156" s="193">
        <f>SUM(Base!$AF153*2+Base!$AI153*2+Base!$AL153*2+Base!$AN153+Base!$AO153*2+Base!$AP153*2+Base!$AU153*2+Base!$AV153+Base!$BF153)/300+(ROW()/100000)+Data!R153</f>
        <v>1.56E-3</v>
      </c>
      <c r="L156" s="194">
        <f>SUM(Base!$Y153*2+Base!$Z153*2+Base!$AA153*2+Base!$AG153+Base!$AJ153*2+Base!$AL153+Base!$AN153*2+Base!$AP153+Base!$AT153*2+Base!$AX153+Base!$AY153*2+Base!$AZ153+Base!$BA153+Base!$BD153+Base!$BE153)/440+(ROW()/100000)+Data!Y153</f>
        <v>1.56E-3</v>
      </c>
      <c r="M156" s="194">
        <f>SUM(Base!$Y153*2+Base!$Z153+Base!$AA153*2+Base!$AD153*2+Base!$AG153*2+Base!$AJ153*2+Base!$AL153*2+Base!$AN153+Base!$AP153*2+Base!$AR153*2+Base!$AT153*2+Base!$AW153+Base!$AZ153)/440+(ROW()/100000)+Data!X153</f>
        <v>1.56E-3</v>
      </c>
      <c r="N156" s="194">
        <f>SUM(Base!$Y153+Base!$AA153*2+Base!$AD153*2+Base!$AG153*2+Base!$AJ153*2+Base!$AL153*2+Base!$AN153+Base!$AP153*2+Base!$AR153*2+Base!$AT153*2+Base!$AW153+Base!$AZ153)/400+(ROW()/100000)+Data!X153</f>
        <v>1.56E-3</v>
      </c>
      <c r="O156" s="194">
        <f>SUM(Base!$Y153+Base!$AA153*2+Base!$AG153*2+Base!$AJ153*2+Base!$AL153+Base!$AN153*2+Base!$AP153*2+Base!$AR153+Base!$AT153*2+Base!$AV153*2+Base!$AW153*2+Base!$AY153+Base!$AZ153)/420+(ROW()/100000)+SUM(Data!U153+Data!V153+Data!W153+Data!X153)</f>
        <v>1.56E-3</v>
      </c>
      <c r="P156" s="194">
        <f>SUM(Base!$Y153+Base!$AA153*2+Base!$AG153*2+Base!$AJ153*2+Base!$AL153+Base!$AN153*2+Base!$AP153*2+Base!$AR153+Base!$AT153*2+Base!$AV153*2+Base!$AW153*2+Base!$AZ153)/400+(ROW()/100000)+SUM(Data!U153+Data!V153+Data!W153+Data!X153)</f>
        <v>1.56E-3</v>
      </c>
      <c r="Q156" s="194">
        <f>SUM(Base!$Y153+Base!$Z153+Base!$AA153+Base!$AD153+Base!$AG153*2+Base!$AI153*2+Base!$AJ153+Base!$AK153+Base!$AL153+Base!$AN153+Base!$AP153+Base!$AT153*2+Base!$AU153+Base!$AV153*2+Base!$AX153*2+Base!$AY153+Base!$BA153+Base!$BD153+Base!$BE153*2+Base!$BF153)/520+(ROW()/100000)+Data!U153</f>
        <v>1.56E-3</v>
      </c>
      <c r="R156" s="194">
        <f>SUM(Base!$AA153+Base!$AC153+Base!$AF153*2+Base!$AG153*2+Base!$AI153*2+Base!$AJ153+Base!$AL153*2+Base!$AM153+Base!$AN153*2+Base!$AO153*2+Base!$AP153*2+Base!$AU153*2+Base!$AW153+Base!$BB153+Base!$BD153*2+Base!$BF153+Base!$BF153*2)/500+(ROW()/100000)+Data!Q153</f>
        <v>1.56E-3</v>
      </c>
      <c r="S156" s="194">
        <f>SUM(Base!$AA153+Base!$AC153*2+Base!$AF153*2+Base!$AG153*2+Base!$AI153*2+Base!$AJ153+Base!$AK153+Base!$AL153+Base!$AM153+Base!$AN153*2+Base!$AO153+Base!$AP153+Base!$AU153*2+Base!$AW153+Base!$BB153*2+Base!$BD153+Base!$BF153*2)/500+(ROW()/100000)+Data!Q153</f>
        <v>1.56E-3</v>
      </c>
      <c r="T156" s="194">
        <f>SUM(Base!$AA153+Base!$AC153*2+Base!$AF153+Base!$AG153*2+Base!$AI153*2+Base!$AJ153+Base!$AK153*2+Base!$AL153+Base!$AM153*2+Base!$AN153*2+Base!$AO153+Base!$AP153*2+Base!$AU153*2+Base!$AW153+Base!$BB153*2+Base!$BF153*2)/520+(ROW()/100000)+Data!Q153</f>
        <v>1.56E-3</v>
      </c>
      <c r="U156" s="194">
        <f>SUM(Base!$AF153+Base!$AI153*2+Base!$AK153*2+Base!$AL153*2+Base!$AM153+Base!$AO153+Base!$AU153+Base!$AV153*2+Base!$AX153*2+Base!$AZ153+Base!$BD153+Base!$BE153*2+Base!$BF153)/380+(ROW()/100000)+SUM(Data!R153+Data!U153)</f>
        <v>1.56E-3</v>
      </c>
      <c r="V156" s="194">
        <f>SUM(Base!$AF153+Base!$AG153+Base!$AI153*2+Base!$AK153*2+Base!$AL153*2+Base!$AM153+Base!$AO153+Base!$AV153*2+Base!$AX153*2+Base!$AZ153+Base!$BD153+Base!$BE153*2+Base!$BF153)/380+(ROW()/100000)+SUM(Data!R153+Data!U153)</f>
        <v>1.56E-3</v>
      </c>
      <c r="W156" s="194">
        <f>SUM(Base!$AA153*2+Base!$AG153*2+Base!$AI153*2+Base!$AJ153+Base!$AL153+Base!$AN153+Base!$AO153+Base!$AP153*2+Base!$AT153+Base!$AU153*2+Base!$AV153*2+Base!$AW153+Base!$AX153+Base!$BE153*2)/420+(ROW()/100000)+Data!U153</f>
        <v>1.56E-3</v>
      </c>
      <c r="X156" s="194">
        <f>SUM(Base!$AC153+Base!$AF153*2+Base!$AI153*2+Base!$AL153*2+Base!$AM153+Base!$AN153+Base!$AO153*2+Base!$AP153*2+Base!$AU153*2+Base!$BB153+Base!$BD153*2+Base!$BF153)/380+(ROW()/100000)+Data!Q153</f>
        <v>1.56E-3</v>
      </c>
      <c r="Y156" s="194">
        <f>SUM(Base!$AC153*2+Base!$AF153*2+Base!$AI153*2+Base!$AK153+Base!$AL153+Base!$AM153+Base!$AN153+Base!$AO153+Base!$AP153+Base!$AU153*2+Base!$BB153*2+Base!$BD153+Base!$BF153*2)/380+(ROW()/100000)+Data!Q153</f>
        <v>1.56E-3</v>
      </c>
      <c r="Z156" s="194">
        <f>SUM(Base!$AC153*2+Base!$AF153+Base!$AI153*2+Base!$AK153*2+Base!$AL153+Base!$AM153*2+Base!$AN153+Base!$AO153+Base!$AP153*2+Base!$AU153*2+Base!$BB153*2+Base!$BF153*2)/400+(ROW()/100000)+Data!Q153</f>
        <v>1.56E-3</v>
      </c>
      <c r="AA156" s="194">
        <f>SUM(Base!$Y153*2+Base!$Z153*2+Base!$AA153*2+Base!$AC153*2+Base!$AD153+Base!$AG153+Base!$AJ153*2+Base!$AL153*2+Base!$AN153*2+Base!$AP153+Base!$AT153*2+Base!$AV153+Base!$AW153+Base!$AX153+Base!$AY153*2+Base!$AZ153*2+Base!$BA153+Base!$BB153+Base!$BD153+Base!$BE153+Base!$BF153*2)/640+(ROW()/100000)+Data!Y153</f>
        <v>1.56E-3</v>
      </c>
      <c r="AB156" s="194">
        <f>SUM(Base!$Y153*2+Base!$Z153+Base!$AA153*2+Base!$AC153*2+Base!$AD153*2+Base!$AG153*2+Base!$AJ153*2+Base!$AL153*2+Base!$AN153*2+Base!$AP153*2+Base!$AT153*2+Base!$AV153+Base!$AW153*2+Base!$AX153+Base!$AY153*2+Base!$AZ153*2+Base!$BA153+Base!$BB153+Base!$BD153+Base!$BE153+Base!$BF153*2)/700+(ROW()/100000)+Data!Y153</f>
        <v>1.56E-3</v>
      </c>
      <c r="AC156" s="194">
        <f>SUM(Base!$AA153*2+Base!$AD153+Base!$AG153*2+Base!$AI153+Base!$AJ153+Base!$AL153+Base!$AN153+Base!$AP153*2+Base!$AT153*2+Base!$AV153+Base!$AW153+Base!$AX153+Base!$AY153+Base!$BE153)/360+(ROW()/100000)+Data!U153</f>
        <v>1.56E-3</v>
      </c>
      <c r="AD156" s="194">
        <f>SUM(Base!$AA153+Base!$AF153+Base!$AG153+Base!$AI153*2+Base!$AJ153+Base!$AK153+Base!$AL153+Base!$AN153+Base!$AO153*2+Base!$AP153*2+Base!$AU153*2+Base!$AV153*2+Base!$AX153+Base!$BE153)/380+(ROW()/100000)+Data!U153</f>
        <v>1.56E-3</v>
      </c>
      <c r="AE156" s="194">
        <f>SUM(Base!$AA153*2+Base!$AG153*2+Base!$AI153*2+Base!$AJ153+Base!$AL153+Base!$AN153+Base!$AO153+Base!$AP153*2+Base!$AT153+Base!$AV153*2+Base!$AW153+Base!$AX153+Base!$BE153)/360+(ROW()/100000)+Data!U153</f>
        <v>1.56E-3</v>
      </c>
      <c r="AF156" s="194">
        <f>SUM(Base!$W153*2+Base!$Y153*2+Base!$AA153+Base!$AF153+Base!$AG153+Base!$AI153+Base!$AJ153*2+Base!$AL153+Base!$AP153+Base!$AR153*2+Base!$AT153*2+Base!$AU153+Base!$AV153*2+Base!$AX153*2+Base!$AY153*2+Base!$AZ153+Base!$BA153+Base!$BD153+Base!$BE153*2)/560+(ROW()/100000)+SUM(Data!M153:P153)</f>
        <v>1.56E-3</v>
      </c>
      <c r="AG156" s="194">
        <f>SUM(Base!$W153*2+Base!$Y153*2+Base!$AA153+Base!$AF153+Base!$AG153+Base!$AI153+Base!$AJ153*2+Base!$AL153+Base!$AP153+Base!$AR153+Base!$AT153*2+Base!$AU153+Base!$AV153*2+Base!$AX153*2+Base!$AY153*2+Base!$AZ153+Base!$BA153+Base!$BD153+Base!$BE153*2)/540+(ROW()/100000)+SUM(Data!M153:P153)</f>
        <v>1.56E-3</v>
      </c>
      <c r="AH156" s="194">
        <f>SUM(Base!$Y153+Base!$Z153+Base!$AA153*2+Base!$AG153*2+Base!$AJ153*2+Base!$AL153+Base!$AN153*2+Base!$AP153*2+Base!$AR153+Base!$AT153*2+Base!$AV153*2+Base!$AW153+Base!$BA153+Base!$BF153)/420+(ROW()/100000)+Data!Y153</f>
        <v>1.56E-3</v>
      </c>
      <c r="AI156" s="194">
        <f>SUM(Base!$Z153+Base!$AA153*2+Base!$AG153*2+Base!$AJ153*2+Base!$AL153+Base!$AN153*2+Base!$AP153*2+Base!$AR153+Base!$AT153*2+Base!$AV153*2+Base!$AW153+Base!$BA153+Base!$BF153)/400+(ROW()/100000)+Data!Y153</f>
        <v>1.56E-3</v>
      </c>
      <c r="AJ156" s="194">
        <f>SUM(Base!$AA153*2+Base!$AG153*2+Base!$AI153+Base!$AJ153*2+Base!$AL153+Base!$AN153*2+Base!$AP153*2+Base!$AU153+Base!$AV153*2+Base!$AW153*2+Base!$BA153)/360+(ROW()/100000)+SUM(Data!R153+Data!U153)</f>
        <v>1.56E-3</v>
      </c>
      <c r="AK156" s="194">
        <f>SUM(Base!$AA153*2+Base!$AG153*2+Base!$AJ153*2+Base!$AL153+Base!$AN153*2+Base!$AP153*2+Base!$AT153+Base!$AU153+Base!$AV153*2+Base!$AW153*2+Base!$BA153)/360+(ROW()/100000)+SUM(Data!R153+Data!U153)</f>
        <v>1.56E-3</v>
      </c>
      <c r="AL156" s="194">
        <f>SUM(Base!$AF153+Base!$AG153+Base!$AI153*2+Base!$AK153+Base!$AL153*2+Base!$AN153+Base!$AO153*2+Base!$AP153+Base!$AU153*2+Base!$AV153*2+Base!$AX153)/360+(ROW()/100000)+Data!R153</f>
        <v>1.56E-3</v>
      </c>
      <c r="AM156" s="194">
        <f>SUM(Base!$AA153+Base!$AF153+Base!$AG153+Base!$AI153*2+Base!$AK153+Base!$AL153*2+Base!$AN153+Base!$AO153*2+Base!$AP153+Base!$AU153*2+Base!$AV153*2+Base!$AX153)/380+(ROW()/100000)+Data!R153</f>
        <v>1.56E-3</v>
      </c>
      <c r="AN156" s="194">
        <f>SUM(Base!$W153+Base!$Y153+Base!$AA153+Base!$AF153+Base!$AI153+Base!$AJ153*2+Base!$AK153+Base!$AL153*2+Base!$AO153+Base!$AP153+Base!$AT153*2+Base!$AU153*2+Base!$AV153*2+Base!$AX153*2+Base!$AY153)/460+(ROW()/100000)+SUM(Data!S153+Data!T153)</f>
        <v>1.56E-3</v>
      </c>
      <c r="AO156" s="194">
        <f>SUM(Base!$W153*2+Base!$Y153+Base!$AA153+Base!$AF153+Base!$AI153+Base!$AJ153*2+Base!$AK153+Base!$AL153+Base!$AN153+Base!$AO153+Base!$AP153+Base!$AT153*2+Base!$AU153+Base!$AV153*2+Base!$AX153*2+Base!$AY153)/480+(ROW()/100000)+SUM(Data!S153+Data!T153)</f>
        <v>1.56E-3</v>
      </c>
      <c r="AP156" s="194">
        <f>SUM(Base!$Y153+Base!$AA153*2+Base!$AG153*2+Base!$AJ153*2+Base!$AL153+Base!$AN153*2+Base!$AP153*2+Base!$AR153+Base!$AT153+Base!$AV153+Base!$AW153*2+Base!$AZ153)/360+(ROW()/100000)+Data!X153</f>
        <v>1.56E-3</v>
      </c>
      <c r="AQ156" s="194">
        <f>SUM(Base!$W153*2+Base!$Y153+Base!$AA153+Base!$AF153*2+Base!$AG153+Base!$AI153*2+Base!$AJ153+Base!$AL153*2+Base!$AO153+Base!$AP153+Base!$AT153+Base!$AU153*2+Base!$AV153*2+Base!$AX153+Base!$AZ153)/460+(ROW()/100000)+SUM(Data!M153:P153)</f>
        <v>1.56E-3</v>
      </c>
      <c r="AR156" s="194">
        <f>SUM(Base!$W153+Base!$AF153*2+Base!$AG153+Base!$AI153*2+Base!$AL153*2+Base!$AO153*2+Base!$AP153+Base!$AU153*2+Base!$AV153+Base!$AX153)/340+(ROW()/100000)+SUM(Data!M153:P153)</f>
        <v>1.56E-3</v>
      </c>
      <c r="AS156" s="194">
        <f>SUM(Base!$W153+Base!$Y153+Base!$AF153*2+Base!$AG153+Base!$AI153*2+Base!$AJ153+Base!$AL153*2+Base!$AO153*2+Base!$AP153+Base!$AU153*2+Base!$AV153*2+Base!$AX153)/400+(ROW()/100000)+SUM(Data!M153:P153)</f>
        <v>1.56E-3</v>
      </c>
      <c r="AT156" s="194">
        <f>SUM(Base!$Y153*2+Base!$Z153+Base!$AA153*2+Base!$AG153*2+Base!$AJ153*2+Base!$AL153+Base!$AN153*2+Base!$AP153*2+Base!$AR153+Base!$AT153*2+Base!$AV153+Base!$AW153*2+Base!$AY153*2+Base!$AZ153*2+Base!$BA153)/500+(ROW()/100000)+Data!Y153</f>
        <v>1.56E-3</v>
      </c>
      <c r="AU156" s="194">
        <f>SUM(Base!$L153*2+Base!$M153*2+Base!$N153*2+Base!$P153*2+Base!$Q153*2+Base!$R153+Base!$T153*2+Base!$V153+Base!$AL153+Base!$AO153*2+Base!$AP153+Base!$AU153*2+Base!$AZ153*2)/440+(ROW()/100000)+Data!L153</f>
        <v>1.56E-3</v>
      </c>
      <c r="AV156" s="194">
        <f>SUM(Base!$AA153+Base!$AF153*2+Base!$AG153+Base!$AI153*2+Base!$AK153+Base!$AL153*2+Base!$AM153+Base!$AN153*2+Base!$AO153*2+Base!$AP153*2+Base!$AU153*2+Base!$AV153*2+Base!$AX153+Base!$BB153+Base!$BE153+Base!$BF153)/480+(ROW()/100000)+Data!R153</f>
        <v>1.56E-3</v>
      </c>
      <c r="AW156" s="194">
        <f>SUM(Base!$Y153*2+Base!$Z153*2+Base!$AA153*2+Base!$AD153+Base!$AG153+Base!$AJ153*2+Base!$AL153*2+Base!$AN153+Base!$AR153+Base!$AT153*2+Base!$AX153+Base!$AY153*2+Base!$AZ153*2+Base!$BA153+Base!$BD153+Base!$BE153)/480+(ROW()/100000)+SUM(Data!V153+Data!W153)</f>
        <v>1.56E-3</v>
      </c>
      <c r="AX156" s="194">
        <f>SUM(Base!$Y153*2+Base!$Z153*2+Base!$AA153*2+Base!$AD153+Base!$AG153+Base!$AJ153*2+Base!$AL153+Base!$AN153+Base!$AR153+Base!$AT153*2+Base!$AW153+Base!$AX153+Base!$AY153*2+Base!$AZ153*2+Base!$BA153+Base!$BD153+Base!$BE153)/480+(ROW()/100000)+SUM(Data!V153+Data!W153)</f>
        <v>1.56E-3</v>
      </c>
      <c r="AY156" s="194">
        <f>SUM(Base!$Y153+Base!$AA153+Base!$AC153*2+Base!$AF153*2+Base!$AG153+Base!$AI153*2+Base!$AJ153+Base!$AK153+Base!$AL153+Base!$AM153+Base!$AN153+Base!$AO153+Base!$AP153+Base!$AU153*2+Base!$AX153+Base!$AZ153+Base!$BB153+Base!$BD153+Base!$BE153*2)/480+(ROW()/100000)+SUM(Data!M153:P153)</f>
        <v>1.56E-3</v>
      </c>
      <c r="AZ156" s="194">
        <f>SUM(Base!$W153*2+Base!$Y153*2+Base!$AA153+Base!$AD153+Base!$AG153*2+Base!$AJ153*2+Base!$AL153+Base!$AN153+Base!$AP153+Base!$AR153+Base!$AT153+Base!$AW153+Base!$AX153+Base!$AY153*2+Base!$AZ153*2+Base!$BA153+Base!$BD153+Base!$BE153)/480+(ROW()/100000)+SUM(Data!S153+Data!T153+Data!V153+Data!W153)</f>
        <v>1.56E-3</v>
      </c>
      <c r="BA156" s="194">
        <f>SUM(Base!$W153*2+Base!$Y153*2+Base!$AA153+Base!$AD153+Base!$AG153*2+Base!$AJ153*2+Base!$AN153+Base!$AP153+Base!$AT153+Base!$AW153+Base!$AX153+Base!$AY153*2+Base!$AZ153*2+Base!$BA153+Base!$BD153+Base!$BE153)/440+(ROW()/100000)+SUM(Data!S153+Data!T153+Data!V153+Data!W153)</f>
        <v>1.56E-3</v>
      </c>
      <c r="BB156" s="194">
        <f>SUM(Base!$W153+Base!$Y153+Base!$AA153*2+Base!$AD153+Base!$AF153+Base!$AG153*2+Base!$AI153*2+Base!$AJ153*2+Base!$AL153+Base!$AN153*2+Base!$AO153+Base!$AP153*2+Base!$AR153+Base!$AT153*2+Base!$AU153+Base!$AV153*2+Base!$AW153*2+Base!$AX153+Base!$AY153*2+Base!$AZ153)/640+(ROW()/100000)+SUM(Data!M153:P153)</f>
        <v>1.56E-3</v>
      </c>
      <c r="BC156" s="194">
        <f>SUM(Base!$AA153+Base!$AF153+Base!$AG153*2+Base!$AI153*2+Base!$AJ153+Base!$AL153*2+Base!$AN153+Base!$AO153+Base!$AP153*2+Base!$AT153+Base!$AU153*2+Base!$AV153*2+Base!$AX153+Base!$AY153+Base!$AZ153)/440+(ROW()/100000)+SUM(Data!M153:P153)</f>
        <v>1.56E-3</v>
      </c>
      <c r="BD156" s="194">
        <f>SUM(Base!$AA153*2+Base!$AF153+Base!$AG153*2+Base!$AI153*2+Base!$AJ153+Base!$AL153+Base!$AN153*2+Base!$AO153+Base!$AP153*2+Base!$AT153+Base!$AU153+Base!$AV153*2+Base!$AW153+Base!$AX153+Base!$AY153+Base!$AZ153)/460+(ROW()/100000)+SUM(Data!M153:P153)</f>
        <v>1.56E-3</v>
      </c>
      <c r="BE156" s="194">
        <f>SUM(Base!$AA153*2+Base!$AC153*2+Base!$AF153*2+Base!$AG153*2+Base!$AI153*2+Base!$AJ153*2+Base!$AL153+Base!$AM153+Base!$AN153*2+Base!$AO153+Base!$AP153*2+Base!$AU153*2+Base!$AV153*2+Base!$BB153*2+Base!$BD153+Base!$BE153+Base!$BF153*2)/580+(ROW()/100000)+Data!Q153</f>
        <v>1.56E-3</v>
      </c>
      <c r="BF156" s="194">
        <f>SUM(Base!$Y153+Base!$AA153*2+Base!$AC153*2+Base!$AF153*2+Base!$AG153*2+Base!$AI153*2+Base!$AJ153*2+Base!$AL153+Base!$AM153+Base!$AN153*2+Base!$AO153+Base!$AP153*2+Base!$AU153*2+Base!$AV153*2+Base!$AW153+Base!$BB153*2+Base!$BD153+Base!$BE153+Base!$BF153*2)/620+(ROW()/100000)+Data!Q153</f>
        <v>1.56E-3</v>
      </c>
      <c r="BG156" s="194">
        <f>SUM(Base!$Y153*2+Base!$Z153+Base!$AA153+Base!$AD153+Base!$AG153*2+Base!$AJ153*2+Base!$AL153+Base!$AN153+Base!$AP153*2+Base!$AR153+Base!$AT153*2+Base!$AW153*2+Base!$AX153*2+Base!$AY153*2+Base!$BA153+Base!$BE153)/480+(ROW()/100000)+Data!U153</f>
        <v>1.56E-3</v>
      </c>
      <c r="BH156" s="194">
        <f>SUM(Base!$Y153+Base!$AA153+Base!$AD153+Base!$AG153*2+Base!$AI153+Base!$AJ153*2+Base!$AL153+Base!$AN153+Base!$AP153*2+Base!$AT153*2+Base!$AW153+Base!$AX153*2+Base!$AY153*2+Base!$BA153+Base!$BE153)/420+(ROW()/100000)+Data!U153</f>
        <v>1.56E-3</v>
      </c>
      <c r="BI156" s="194">
        <f>SUM(Base!$AC153+Base!$AF153*2+Base!$AI153*2+Base!$AL153*2+Base!$AM153+Base!$AO153*2+Base!$AU153*2+Base!$BB153+Base!$BD153*2+Base!$BF153)/320+(ROW()/100000)+Data!Q153</f>
        <v>1.56E-3</v>
      </c>
      <c r="BJ156" s="194">
        <f>SUM(Base!$AC153*2+Base!$AF153*2+Base!$AI153*2+Base!$AK153+Base!$AL153+Base!$AM153+Base!$AO153+Base!$AU153*2+Base!$BB153*2+Base!$BD153+Base!$BF153*2)/340+(ROW()/100000)+Data!Q153</f>
        <v>1.56E-3</v>
      </c>
      <c r="BK156" s="194">
        <f>SUM(Base!$AC153*2+Base!$AF153+Base!$AI153*2+Base!$AK153*2+Base!$AL153+Base!$AM153*2+Base!$AO153+Base!$AU153*2+Base!$BB153*2+Base!$BF153*2)/340+(ROW()/100000)+Data!Q153</f>
        <v>1.56E-3</v>
      </c>
      <c r="BL156" s="194">
        <f>SUM(Base!$AC153+Base!$AF153*2+Base!$AI153*2+Base!$AK153+Base!$AL153*2+Base!$AM153+Base!$AO153+Base!$AU153*2+Base!$AV153+Base!$BF153*2)/300+(ROW()/100000)+SUM(Data!M153:P153)</f>
        <v>1.56E-3</v>
      </c>
      <c r="BM156" s="194">
        <f>SUM(Base!$Z153*2+Base!$AA153+Base!$AC153+Base!$AJ153+Base!$AL153*2+Base!$AN153*2+Base!$AP153+Base!$AT153*2+Base!$AY153)/260+(ROW()/100000)+Data!Y153</f>
        <v>1.56E-3</v>
      </c>
      <c r="BN156" s="194">
        <f>SUM(Base!$Z153+Base!$AA153+Base!$AK153*2+Base!$AL153*2+Base!$AM153*2+Base!$AN153+Base!$AO153+Base!$AP153+Base!$AT153*2+Base!$AV153*2+Base!$AX153*2+Base!$AY153*2+Base!$AZ153+Base!$BA153+Base!$BD153*2+Base!$BE153*2+Base!$BF153)/520+(ROW()/100000)+Data!Y153</f>
        <v>1.56E-3</v>
      </c>
      <c r="BO156" s="194">
        <f>SUM(Base!$AA153+Base!$AK153*2+Base!$AL153*2+Base!$AM153*2+Base!$AN153+Base!$AO153+Base!$AP153*2+Base!$AV153*2+Base!$AX153*2+Base!$AY153*2+Base!$AZ153+Base!$BA153+Base!$BD153*2+Base!$BE153*2+Base!$BF153)/480+(ROW()/100000)+Data!Y153</f>
        <v>1.56E-3</v>
      </c>
      <c r="BP156" s="194">
        <f>SUM(Base!$AA153+Base!$AG153+Base!$AK153*2+Base!$AL153*2+Base!$AM153*2+Base!$AN153+Base!$AO153+Base!$AP153*2+Base!$AT153+Base!$AV153*2+Base!$AX153*2+Base!$AY153*2+Base!$AZ153+Base!$BA153+Base!$BD153*2+Base!$BE153*2+Base!$BF153)/520+(ROW()/100000)+Data!Y153</f>
        <v>1.56E-3</v>
      </c>
      <c r="BQ156" s="194">
        <f>SUM(Base!$Y153+Base!$AA153*2+Base!$AD153+Base!$AG153*2+Base!$AJ153*2+Base!$AL153+Base!$AN153*2+Base!$AP153*2+Base!$AR153*2+Base!$AT153*2+Base!$AV153*2+Base!$AW153*2+Base!$BA153)/440+(ROW()/100000)+Data!R153</f>
        <v>1.56E-3</v>
      </c>
      <c r="BR156" s="194">
        <f>SUM(Base!$Z153*2+Base!$AA153+Base!$AJ153+Base!$AL153*2+Base!$AN153*2+Base!$AO153*2+Base!$AP153*2+Base!$AT153*2+Base!$AX153+Base!$AY153+Base!$BA153*2+Base!$BE153)/380+(ROW()/100000)+SUM(Data!V153+Data!W153)</f>
        <v>1.56E-3</v>
      </c>
      <c r="BS156" s="194">
        <f>SUM(Base!$Y153+Base!$AA153*2+Base!$AD153+Base!$AG153*2+Base!$AJ153*2+Base!$AL153*2+Base!$AN153*2+Base!$AO153+Base!$AP153*2+Base!$AT153*2+Base!$AU153+Base!$AV153*2+Base!$AW153*2+Base!$AX153*2+Base!$AY153*2+Base!$AZ153+Base!$BA153+Base!$BD153+Base!$BE153*2)/620+(ROW()/100000)+SUM(Data!R153+Data!U153)</f>
        <v>1.56E-3</v>
      </c>
      <c r="BT156" s="194">
        <f>SUM(Base!$L153+Base!$M153*2+Base!$N153+Base!$O153+Base!$P153+Base!$Q153*2+Base!$R153*2+Base!$T153*2+Base!$U153*2+Base!$V153+Base!$AA153+Base!$AG153+Base!$AL153*2+Base!$AN153*2+Base!$AO153*2+Base!$AP153+Base!$AU153*2+Base!$AW153+Base!$AY153+Base!$AZ153*2)/600+(ROW()/100000)+Data!L153</f>
        <v>1.56E-3</v>
      </c>
      <c r="BU156" s="194">
        <f>SUM(Base!$L153+Base!$M153*2+Base!$N153+Base!$P153+Base!$Q153*2+Base!$R153*2+Base!$T153*2+Base!$U153+Base!$V153+Base!$AA153+Base!$AG153+Base!$AL153*2+Base!$AN153+Base!$AO153*2+Base!$AP153+Base!$AU153*2+Base!$AW153+Base!$AY153+Base!$AZ153*2)/540+(ROW()/100000)+Data!L153</f>
        <v>1.56E-3</v>
      </c>
      <c r="BV156" s="194">
        <f>SUM(Base!$L153+Base!$M153*2+Base!$N153+Base!$P153+Base!$Q153*2+Base!$R153*2+Base!$T153*2+Base!$U153*2+Base!$V153+Base!$AA153+Base!$AG153+Base!$AL153*2+Base!$AN153*2+Base!$AO153*2+Base!$AP153+Base!$AU153*2+Base!$AW153+Base!$AY153+Base!$AZ153*2)/580+(ROW()/100000)+Data!L153</f>
        <v>1.56E-3</v>
      </c>
      <c r="BW156" s="194">
        <f>SUM(Base!$Y153*2+Base!$Z153*2+Base!$AA153*2+Base!$AG153+Base!$AJ153+Base!$AL153*2+Base!$AN153*2+Base!$AO153+Base!$AP153+Base!$AT153*2+Base!$AX153+Base!$AY153*2+Base!$AZ153+Base!$BA153+Base!$BD153+Base!$BE153)/460+(ROW()/100000)+Data!X153</f>
        <v>1.56E-3</v>
      </c>
      <c r="BX156" s="194">
        <f>SUM(Base!$Y153*2+Base!$Z153+Base!$AA153*2+Base!$AG153*2+Base!$AJ153*2+Base!$AL153+Base!$AN153*2+Base!$AP153*2+Base!$AR153*2+Base!$AT153*2+Base!$AW153*2+Base!$AY153*2+Base!$AZ153+Base!$BA153)/480+(ROW()/100000)+SUM(Data!V153+Data!W153+Data!X153+Data!Y153)</f>
        <v>1.56E-3</v>
      </c>
      <c r="BY156" s="194">
        <f>SUM(Base!$Z153*2+Base!$AA153+Base!$AC153*2+Base!$AK153+Base!$AL153+Base!$AM153*2+Base!$AN153*2+Base!$AP153+Base!$AT153*2+Base!$AV153+Base!$BA153*2+Base!$BB153*2+Base!$BF153*2)/420+(ROW()/100000)+Data!Y153</f>
        <v>1.56E-3</v>
      </c>
      <c r="BZ156" s="194">
        <f>SUM(Base!$Z153+Base!$AA153+Base!$AC153*2+Base!$AK153+Base!$AL153+Base!$AM153*2+Base!$AN153+Base!$AP153+Base!$AT153+Base!$AV153*2+Base!$BA153*2+Base!$BB153*2+Base!$BF153*2)/380+(ROW()/100000)+Data!Y153</f>
        <v>1.56E-3</v>
      </c>
      <c r="CA156" s="194">
        <f>SUM(Base!$Z153*2+Base!$AA153+Base!$AD153*2+Base!$AF153+Base!$AG153*2+Base!$AI153*2+Base!$AL153*2+Base!$AN153+Base!$AO153+Base!$AP153+Base!$AT153*2+Base!$AU153*2+Base!$AX153*2+Base!$AY153+Base!$BA153+Base!$BD153*2+Base!$BE153*2+Base!$BF153)/560+(ROW()/100000)+Data!R153</f>
        <v>1.56E-3</v>
      </c>
      <c r="CB156" s="194">
        <f>SUM(Base!$Z153+Base!$AA153+Base!$AD153+Base!$AF153*2+Base!$AG153*2+Base!$AI153*2+Base!$AL153+Base!$AN153+Base!$AO153+Base!$AP153+Base!$AT153*2+Base!$AU153*2+Base!$AX153*2+Base!$AY153+Base!$BA153+Base!$BD153*2+Base!$BE153*2+Base!$BF153)/520+(ROW()/100000)+Data!R153</f>
        <v>1.56E-3</v>
      </c>
      <c r="CC156" s="194">
        <f>SUM(Base!$W153*2+Base!$Y153*2+Base!$AA153+Base!$AG153+Base!$AJ153*2+Base!$AL153+Base!$AR153+Base!$AT153+Base!$AX153+Base!$AY153*2+Base!$AZ153*2+Base!$BA153+Base!$BD153+Base!$BE153)/380+(ROW()/100000)+SUM(Data!S153+Data!T153+Data!V153+Data!W153)</f>
        <v>1.56E-3</v>
      </c>
      <c r="CD156" s="194">
        <f>SUM(Base!$W153*2+Base!$Y153*2+Base!$AA153+Base!$AG153+Base!$AJ153*2+Base!$AT153+Base!$AX153+Base!$AY153*2+Base!$AZ153*2+Base!$BA153+Base!$BD153+Base!$BE153)/340+(ROW()/100000)+SUM(Data!S153+Data!T153+Data!V153+Data!W153)</f>
        <v>1.56E-3</v>
      </c>
      <c r="CE156" s="194">
        <f>SUM(Base!$W153*2+Base!$Y153*2+Base!$AA153+Base!$AF153+Base!$AG153+Base!$AI153*2+Base!$AJ153*2+Base!$AL153+Base!$AO153+Base!$AP153+Base!$AR153+Base!$AT153*2+Base!$AU153+Base!$AV153*2+Base!$AX153*2+Base!$AY153*2+Base!$AZ153+Base!$BA153+Base!$BD153*2+Base!$BE153*2)/600+(ROW()/100000)+SUM(Data!M153:P153)</f>
        <v>1.56E-3</v>
      </c>
      <c r="CF156" s="194">
        <f>SUM(Base!$W153+Base!$Y153+Base!$AA153+Base!$AF153*2+Base!$AG153+Base!$AI153*2+Base!$AJ153+Base!$AL153*2+Base!$AO153+Base!$AP153+Base!$AT153+Base!$AU153*2+Base!$AV153*2+Base!$AX153*2+Base!$AY153*2+Base!$AZ153+Base!$BA153+Base!$BD153+Base!$BE153*2)/540+(ROW()/100000)+SUM(Data!M153:P153)</f>
        <v>1.56E-3</v>
      </c>
      <c r="CG156" s="194">
        <f>SUM(Base!$W153*2+Base!$Y153*2+Base!$AA153+Base!$AF153*2+Base!$AG153+Base!$AI153*2+Base!$AJ153+Base!$AL153+Base!$AO153+Base!$AP153+Base!$AT153*2+Base!$AU153+Base!$AV153*2+Base!$AX153*2+Base!$AY153*2+Base!$AZ153+Base!$BA153+Base!$BD153+Base!$BE153*2)/560+(ROW()/100000)+SUM(Data!M153:P153)</f>
        <v>1.56E-3</v>
      </c>
      <c r="CH156" s="194">
        <f>SUM(Base!$W153*2+Base!$Y153*2+Base!$AA153+Base!$AC153*2+Base!$AF153*2+Base!$AG153+Base!$AI153*2+Base!$AJ153+Base!$AK153+Base!$AL153+Base!$AM153+Base!$AN153+Base!$AO153+Base!$AP153+Base!$AT153*2+Base!$AU153+Base!$AX153+Base!$AZ153+Base!$BB153*2+Base!$BD153*2+Base!$BE153*2+Base!$BF153*2)/640+(ROW()/100000)+Data!Q153</f>
        <v>1.56E-3</v>
      </c>
      <c r="CI156" s="194">
        <f>SUM(Base!$Y153+Base!$AA153+Base!$AC153*2+Base!$AF153*2+Base!$AG153+Base!$AI153*2+Base!$AJ153+Base!$AK153+Base!$AL153+Base!$AM153+Base!$AN153+Base!$AO153+Base!$AP153+Base!$AU153*2+Base!$AX153+Base!$AZ153+Base!$BB153*2+Base!$BD153+Base!$BF153*2)/500+(ROW()/100000)+Data!Q153</f>
        <v>1.56E-3</v>
      </c>
      <c r="CJ156" s="194">
        <f>SUM(Base!$W153+Base!$Y153*2+Base!$AA153+Base!$AC153*2+Base!$AF153*2+Base!$AG153+Base!$AI153*2+Base!$AJ153+Base!$AK153+Base!$AL153+Base!$AM153+Base!$AN153+Base!$AO153+Base!$AP153+Base!$AT153+Base!$AU153*2+Base!$AX153+Base!$AZ153+Base!$BB153*2+Base!$BD153*2+Base!$BE153+Base!$BF153*2)/600+(ROW()/100000)+Data!Q153</f>
        <v>1.56E-3</v>
      </c>
      <c r="CK156" s="194">
        <f>SUM(Base!$W153*2+Base!$AA153*2+Base!$AG153*2+Base!$AI153+Base!$AJ153+Base!$AL153+Base!$AN153+Base!$AP153*2+Base!$AT153+Base!$AV153*2+Base!$AW153+Base!$AX153*2+Base!$BE153*2)/400+(ROW()/100000)+SUM(Data!S153+Data!T153)</f>
        <v>1.56E-3</v>
      </c>
      <c r="CL156" s="194">
        <f>SUM(Base!$W153+Base!$AA153+Base!$AF153+Base!$AG153*2+Base!$AI153*2+Base!$AJ153+Base!$AL153+Base!$AN153+Base!$AO153*2+Base!$AP153*2+Base!$AU153*2+Base!$AV153*2+Base!$AX153*2+Base!$BE153)/420+(ROW()/100000)+SUM(Data!S153+Data!T153)</f>
        <v>1.56E-3</v>
      </c>
      <c r="CM156" s="194">
        <f>SUM(Base!$W153+Base!$AA153+Base!$AG153*2+Base!$AI153*2+Base!$AJ153+Base!$AL153+Base!$AN153+Base!$AO153+Base!$AP153*2+Base!$AT153+Base!$AU153+Base!$AV153*2+Base!$AW153+Base!$AX153*2+Base!$BE153*2)/420+(ROW()/100000)+SUM(Data!S153+Data!T153)</f>
        <v>1.56E-3</v>
      </c>
      <c r="CN156" s="194">
        <f>SUM(Base!$Y153*2+Base!$AA153*2+Base!$AG153*2+Base!$AJ153*2+Base!$AL153+Base!$AN153*2+Base!$AP153*2+Base!$AR153+Base!$AT153*2+Base!$AV153*2+Base!$AW153*2+Base!$AY153+Base!$AZ153)/440+(ROW()/100000)+SUM(Data!S153+Data!T153)</f>
        <v>1.56E-3</v>
      </c>
      <c r="CO156" s="194">
        <f>SUM(Base!$Y153+Base!$AA153*2+Base!$AG153*2+Base!$AJ153*2+Base!$AN153*2+Base!$AP153*2+Base!$AT153+Base!$AV153*2+Base!$AW153*2+Base!$AZ153)/340+(ROW()/100000)+SUM(Data!S153+Data!T153)</f>
        <v>1.56E-3</v>
      </c>
      <c r="CP156" s="194">
        <f>SUM(Base!$W153+Base!$Z153+Base!$AA153+Base!$AC153*2+Base!$AL153+Base!$AM153*2+Base!$AT153*2+Base!$AV153+Base!$AX153+Base!$BA153+Base!$BB153*2+Base!$BE153+Base!$BF153*2)/360+(ROW()/100000)+SUM(Data!V153+Data!W153)</f>
        <v>1.56E-3</v>
      </c>
      <c r="CQ156" s="195">
        <f>SUM(Base!$W153+Base!$AA153+Base!$AC153*2+Base!$AL153+Base!$AM153*2+Base!$AT153+Base!$AV153*2+Base!$AX153+Base!$BA153+Base!$BB153*2+Base!$BE153+Base!$BF153*2)/340+(ROW()/100000)+SUM(Data!V153+Data!W153)</f>
        <v>1.56E-3</v>
      </c>
      <c r="CR156" s="1"/>
    </row>
    <row r="157" spans="1:96" ht="25" customHeight="1" x14ac:dyDescent="0.3">
      <c r="A157" s="1"/>
      <c r="B157" s="199">
        <f>Base!B154</f>
        <v>0</v>
      </c>
      <c r="C157" s="200">
        <f>Base!C154</f>
        <v>0</v>
      </c>
      <c r="D157" s="1"/>
      <c r="E157" s="201">
        <f>Base!E154</f>
        <v>0</v>
      </c>
      <c r="F157" s="202" t="str">
        <f t="shared" si="6"/>
        <v>A (D)</v>
      </c>
      <c r="G157" s="1"/>
      <c r="H157" s="201">
        <f>Base!I154</f>
        <v>0</v>
      </c>
      <c r="I157" s="200">
        <f>Base!H154</f>
        <v>0</v>
      </c>
      <c r="J157" s="1"/>
      <c r="K157" s="203">
        <f>SUM(Base!$AF154*2+Base!$AI154*2+Base!$AL154*2+Base!$AN154+Base!$AO154*2+Base!$AP154*2+Base!$AU154*2+Base!$AV154+Base!$BF154)/300+(ROW()/100000)+Data!R154</f>
        <v>1.57E-3</v>
      </c>
      <c r="L157" s="204">
        <f>SUM(Base!$Y154*2+Base!$Z154*2+Base!$AA154*2+Base!$AG154+Base!$AJ154*2+Base!$AL154+Base!$AN154*2+Base!$AP154+Base!$AT154*2+Base!$AX154+Base!$AY154*2+Base!$AZ154+Base!$BA154+Base!$BD154+Base!$BE154)/440+(ROW()/100000)+Data!Y154</f>
        <v>1.57E-3</v>
      </c>
      <c r="M157" s="204">
        <f>SUM(Base!$Y154*2+Base!$Z154+Base!$AA154*2+Base!$AD154*2+Base!$AG154*2+Base!$AJ154*2+Base!$AL154*2+Base!$AN154+Base!$AP154*2+Base!$AR154*2+Base!$AT154*2+Base!$AW154+Base!$AZ154)/440+(ROW()/100000)+Data!X154</f>
        <v>1.57E-3</v>
      </c>
      <c r="N157" s="204">
        <f>SUM(Base!$Y154+Base!$AA154*2+Base!$AD154*2+Base!$AG154*2+Base!$AJ154*2+Base!$AL154*2+Base!$AN154+Base!$AP154*2+Base!$AR154*2+Base!$AT154*2+Base!$AW154+Base!$AZ154)/400+(ROW()/100000)+Data!X154</f>
        <v>1.57E-3</v>
      </c>
      <c r="O157" s="204">
        <f>SUM(Base!$Y154+Base!$AA154*2+Base!$AG154*2+Base!$AJ154*2+Base!$AL154+Base!$AN154*2+Base!$AP154*2+Base!$AR154+Base!$AT154*2+Base!$AV154*2+Base!$AW154*2+Base!$AY154+Base!$AZ154)/420+(ROW()/100000)+SUM(Data!U154+Data!V154+Data!W154+Data!X154)</f>
        <v>1.57E-3</v>
      </c>
      <c r="P157" s="204">
        <f>SUM(Base!$Y154+Base!$AA154*2+Base!$AG154*2+Base!$AJ154*2+Base!$AL154+Base!$AN154*2+Base!$AP154*2+Base!$AR154+Base!$AT154*2+Base!$AV154*2+Base!$AW154*2+Base!$AZ154)/400+(ROW()/100000)+SUM(Data!U154+Data!V154+Data!W154+Data!X154)</f>
        <v>1.57E-3</v>
      </c>
      <c r="Q157" s="204">
        <f>SUM(Base!$Y154+Base!$Z154+Base!$AA154+Base!$AD154+Base!$AG154*2+Base!$AI154*2+Base!$AJ154+Base!$AK154+Base!$AL154+Base!$AN154+Base!$AP154+Base!$AT154*2+Base!$AU154+Base!$AV154*2+Base!$AX154*2+Base!$AY154+Base!$BA154+Base!$BD154+Base!$BE154*2+Base!$BF154)/520+(ROW()/100000)+Data!U154</f>
        <v>1.57E-3</v>
      </c>
      <c r="R157" s="204">
        <f>SUM(Base!$AA154+Base!$AC154+Base!$AF154*2+Base!$AG154*2+Base!$AI154*2+Base!$AJ154+Base!$AL154*2+Base!$AM154+Base!$AN154*2+Base!$AO154*2+Base!$AP154*2+Base!$AU154*2+Base!$AW154+Base!$BB154+Base!$BD154*2+Base!$BF154+Base!$BF154*2)/500+(ROW()/100000)+Data!Q154</f>
        <v>1.57E-3</v>
      </c>
      <c r="S157" s="204">
        <f>SUM(Base!$AA154+Base!$AC154*2+Base!$AF154*2+Base!$AG154*2+Base!$AI154*2+Base!$AJ154+Base!$AK154+Base!$AL154+Base!$AM154+Base!$AN154*2+Base!$AO154+Base!$AP154+Base!$AU154*2+Base!$AW154+Base!$BB154*2+Base!$BD154+Base!$BF154*2)/500+(ROW()/100000)+Data!Q154</f>
        <v>1.57E-3</v>
      </c>
      <c r="T157" s="204">
        <f>SUM(Base!$AA154+Base!$AC154*2+Base!$AF154+Base!$AG154*2+Base!$AI154*2+Base!$AJ154+Base!$AK154*2+Base!$AL154+Base!$AM154*2+Base!$AN154*2+Base!$AO154+Base!$AP154*2+Base!$AU154*2+Base!$AW154+Base!$BB154*2+Base!$BF154*2)/520+(ROW()/100000)+Data!Q154</f>
        <v>1.57E-3</v>
      </c>
      <c r="U157" s="204">
        <f>SUM(Base!$AF154+Base!$AI154*2+Base!$AK154*2+Base!$AL154*2+Base!$AM154+Base!$AO154+Base!$AU154+Base!$AV154*2+Base!$AX154*2+Base!$AZ154+Base!$BD154+Base!$BE154*2+Base!$BF154)/380+(ROW()/100000)+SUM(Data!R154+Data!U154)</f>
        <v>1.57E-3</v>
      </c>
      <c r="V157" s="204">
        <f>SUM(Base!$AF154+Base!$AG154+Base!$AI154*2+Base!$AK154*2+Base!$AL154*2+Base!$AM154+Base!$AO154+Base!$AV154*2+Base!$AX154*2+Base!$AZ154+Base!$BD154+Base!$BE154*2+Base!$BF154)/380+(ROW()/100000)+SUM(Data!R154+Data!U154)</f>
        <v>1.57E-3</v>
      </c>
      <c r="W157" s="204">
        <f>SUM(Base!$AA154*2+Base!$AG154*2+Base!$AI154*2+Base!$AJ154+Base!$AL154+Base!$AN154+Base!$AO154+Base!$AP154*2+Base!$AT154+Base!$AU154*2+Base!$AV154*2+Base!$AW154+Base!$AX154+Base!$BE154*2)/420+(ROW()/100000)+Data!U154</f>
        <v>1.57E-3</v>
      </c>
      <c r="X157" s="204">
        <f>SUM(Base!$AC154+Base!$AF154*2+Base!$AI154*2+Base!$AL154*2+Base!$AM154+Base!$AN154+Base!$AO154*2+Base!$AP154*2+Base!$AU154*2+Base!$BB154+Base!$BD154*2+Base!$BF154)/380+(ROW()/100000)+Data!Q154</f>
        <v>1.57E-3</v>
      </c>
      <c r="Y157" s="204">
        <f>SUM(Base!$AC154*2+Base!$AF154*2+Base!$AI154*2+Base!$AK154+Base!$AL154+Base!$AM154+Base!$AN154+Base!$AO154+Base!$AP154+Base!$AU154*2+Base!$BB154*2+Base!$BD154+Base!$BF154*2)/380+(ROW()/100000)+Data!Q154</f>
        <v>1.57E-3</v>
      </c>
      <c r="Z157" s="204">
        <f>SUM(Base!$AC154*2+Base!$AF154+Base!$AI154*2+Base!$AK154*2+Base!$AL154+Base!$AM154*2+Base!$AN154+Base!$AO154+Base!$AP154*2+Base!$AU154*2+Base!$BB154*2+Base!$BF154*2)/400+(ROW()/100000)+Data!Q154</f>
        <v>1.57E-3</v>
      </c>
      <c r="AA157" s="204">
        <f>SUM(Base!$Y154*2+Base!$Z154*2+Base!$AA154*2+Base!$AC154*2+Base!$AD154+Base!$AG154+Base!$AJ154*2+Base!$AL154*2+Base!$AN154*2+Base!$AP154+Base!$AT154*2+Base!$AV154+Base!$AW154+Base!$AX154+Base!$AY154*2+Base!$AZ154*2+Base!$BA154+Base!$BB154+Base!$BD154+Base!$BE154+Base!$BF154*2)/640+(ROW()/100000)+Data!Y154</f>
        <v>1.57E-3</v>
      </c>
      <c r="AB157" s="204">
        <f>SUM(Base!$Y154*2+Base!$Z154+Base!$AA154*2+Base!$AC154*2+Base!$AD154*2+Base!$AG154*2+Base!$AJ154*2+Base!$AL154*2+Base!$AN154*2+Base!$AP154*2+Base!$AT154*2+Base!$AV154+Base!$AW154*2+Base!$AX154+Base!$AY154*2+Base!$AZ154*2+Base!$BA154+Base!$BB154+Base!$BD154+Base!$BE154+Base!$BF154*2)/700+(ROW()/100000)+Data!Y154</f>
        <v>1.57E-3</v>
      </c>
      <c r="AC157" s="204">
        <f>SUM(Base!$AA154*2+Base!$AD154+Base!$AG154*2+Base!$AI154+Base!$AJ154+Base!$AL154+Base!$AN154+Base!$AP154*2+Base!$AT154*2+Base!$AV154+Base!$AW154+Base!$AX154+Base!$AY154+Base!$BE154)/360+(ROW()/100000)+Data!U154</f>
        <v>1.57E-3</v>
      </c>
      <c r="AD157" s="204">
        <f>SUM(Base!$AA154+Base!$AF154+Base!$AG154+Base!$AI154*2+Base!$AJ154+Base!$AK154+Base!$AL154+Base!$AN154+Base!$AO154*2+Base!$AP154*2+Base!$AU154*2+Base!$AV154*2+Base!$AX154+Base!$BE154)/380+(ROW()/100000)+Data!U154</f>
        <v>1.57E-3</v>
      </c>
      <c r="AE157" s="204">
        <f>SUM(Base!$AA154*2+Base!$AG154*2+Base!$AI154*2+Base!$AJ154+Base!$AL154+Base!$AN154+Base!$AO154+Base!$AP154*2+Base!$AT154+Base!$AV154*2+Base!$AW154+Base!$AX154+Base!$BE154)/360+(ROW()/100000)+Data!U154</f>
        <v>1.57E-3</v>
      </c>
      <c r="AF157" s="204">
        <f>SUM(Base!$W154*2+Base!$Y154*2+Base!$AA154+Base!$AF154+Base!$AG154+Base!$AI154+Base!$AJ154*2+Base!$AL154+Base!$AP154+Base!$AR154*2+Base!$AT154*2+Base!$AU154+Base!$AV154*2+Base!$AX154*2+Base!$AY154*2+Base!$AZ154+Base!$BA154+Base!$BD154+Base!$BE154*2)/560+(ROW()/100000)+SUM(Data!M154:P154)</f>
        <v>1.57E-3</v>
      </c>
      <c r="AG157" s="204">
        <f>SUM(Base!$W154*2+Base!$Y154*2+Base!$AA154+Base!$AF154+Base!$AG154+Base!$AI154+Base!$AJ154*2+Base!$AL154+Base!$AP154+Base!$AR154+Base!$AT154*2+Base!$AU154+Base!$AV154*2+Base!$AX154*2+Base!$AY154*2+Base!$AZ154+Base!$BA154+Base!$BD154+Base!$BE154*2)/540+(ROW()/100000)+SUM(Data!M154:P154)</f>
        <v>1.57E-3</v>
      </c>
      <c r="AH157" s="204">
        <f>SUM(Base!$Y154+Base!$Z154+Base!$AA154*2+Base!$AG154*2+Base!$AJ154*2+Base!$AL154+Base!$AN154*2+Base!$AP154*2+Base!$AR154+Base!$AT154*2+Base!$AV154*2+Base!$AW154+Base!$BA154+Base!$BF154)/420+(ROW()/100000)+Data!Y154</f>
        <v>1.57E-3</v>
      </c>
      <c r="AI157" s="204">
        <f>SUM(Base!$Z154+Base!$AA154*2+Base!$AG154*2+Base!$AJ154*2+Base!$AL154+Base!$AN154*2+Base!$AP154*2+Base!$AR154+Base!$AT154*2+Base!$AV154*2+Base!$AW154+Base!$BA154+Base!$BF154)/400+(ROW()/100000)+Data!Y154</f>
        <v>1.57E-3</v>
      </c>
      <c r="AJ157" s="204">
        <f>SUM(Base!$AA154*2+Base!$AG154*2+Base!$AI154+Base!$AJ154*2+Base!$AL154+Base!$AN154*2+Base!$AP154*2+Base!$AU154+Base!$AV154*2+Base!$AW154*2+Base!$BA154)/360+(ROW()/100000)+SUM(Data!R154+Data!U154)</f>
        <v>1.57E-3</v>
      </c>
      <c r="AK157" s="204">
        <f>SUM(Base!$AA154*2+Base!$AG154*2+Base!$AJ154*2+Base!$AL154+Base!$AN154*2+Base!$AP154*2+Base!$AT154+Base!$AU154+Base!$AV154*2+Base!$AW154*2+Base!$BA154)/360+(ROW()/100000)+SUM(Data!R154+Data!U154)</f>
        <v>1.57E-3</v>
      </c>
      <c r="AL157" s="204">
        <f>SUM(Base!$AF154+Base!$AG154+Base!$AI154*2+Base!$AK154+Base!$AL154*2+Base!$AN154+Base!$AO154*2+Base!$AP154+Base!$AU154*2+Base!$AV154*2+Base!$AX154)/360+(ROW()/100000)+Data!R154</f>
        <v>1.57E-3</v>
      </c>
      <c r="AM157" s="204">
        <f>SUM(Base!$AA154+Base!$AF154+Base!$AG154+Base!$AI154*2+Base!$AK154+Base!$AL154*2+Base!$AN154+Base!$AO154*2+Base!$AP154+Base!$AU154*2+Base!$AV154*2+Base!$AX154)/380+(ROW()/100000)+Data!R154</f>
        <v>1.57E-3</v>
      </c>
      <c r="AN157" s="204">
        <f>SUM(Base!$W154+Base!$Y154+Base!$AA154+Base!$AF154+Base!$AI154+Base!$AJ154*2+Base!$AK154+Base!$AL154*2+Base!$AO154+Base!$AP154+Base!$AT154*2+Base!$AU154*2+Base!$AV154*2+Base!$AX154*2+Base!$AY154)/460+(ROW()/100000)+SUM(Data!S154+Data!T154)</f>
        <v>1.57E-3</v>
      </c>
      <c r="AO157" s="204">
        <f>SUM(Base!$W154*2+Base!$Y154+Base!$AA154+Base!$AF154+Base!$AI154+Base!$AJ154*2+Base!$AK154+Base!$AL154+Base!$AN154+Base!$AO154+Base!$AP154+Base!$AT154*2+Base!$AU154+Base!$AV154*2+Base!$AX154*2+Base!$AY154)/480+(ROW()/100000)+SUM(Data!S154+Data!T154)</f>
        <v>1.57E-3</v>
      </c>
      <c r="AP157" s="204">
        <f>SUM(Base!$Y154+Base!$AA154*2+Base!$AG154*2+Base!$AJ154*2+Base!$AL154+Base!$AN154*2+Base!$AP154*2+Base!$AR154+Base!$AT154+Base!$AV154+Base!$AW154*2+Base!$AZ154)/360+(ROW()/100000)+Data!X154</f>
        <v>1.57E-3</v>
      </c>
      <c r="AQ157" s="204">
        <f>SUM(Base!$W154*2+Base!$Y154+Base!$AA154+Base!$AF154*2+Base!$AG154+Base!$AI154*2+Base!$AJ154+Base!$AL154*2+Base!$AO154+Base!$AP154+Base!$AT154+Base!$AU154*2+Base!$AV154*2+Base!$AX154+Base!$AZ154)/460+(ROW()/100000)+SUM(Data!M154:P154)</f>
        <v>1.57E-3</v>
      </c>
      <c r="AR157" s="204">
        <f>SUM(Base!$W154+Base!$AF154*2+Base!$AG154+Base!$AI154*2+Base!$AL154*2+Base!$AO154*2+Base!$AP154+Base!$AU154*2+Base!$AV154+Base!$AX154)/340+(ROW()/100000)+SUM(Data!M154:P154)</f>
        <v>1.57E-3</v>
      </c>
      <c r="AS157" s="204">
        <f>SUM(Base!$W154+Base!$Y154+Base!$AF154*2+Base!$AG154+Base!$AI154*2+Base!$AJ154+Base!$AL154*2+Base!$AO154*2+Base!$AP154+Base!$AU154*2+Base!$AV154*2+Base!$AX154)/400+(ROW()/100000)+SUM(Data!M154:P154)</f>
        <v>1.57E-3</v>
      </c>
      <c r="AT157" s="204">
        <f>SUM(Base!$Y154*2+Base!$Z154+Base!$AA154*2+Base!$AG154*2+Base!$AJ154*2+Base!$AL154+Base!$AN154*2+Base!$AP154*2+Base!$AR154+Base!$AT154*2+Base!$AV154+Base!$AW154*2+Base!$AY154*2+Base!$AZ154*2+Base!$BA154)/500+(ROW()/100000)+Data!Y154</f>
        <v>1.57E-3</v>
      </c>
      <c r="AU157" s="204">
        <f>SUM(Base!$L154*2+Base!$M154*2+Base!$N154*2+Base!$P154*2+Base!$Q154*2+Base!$R154+Base!$T154*2+Base!$V154+Base!$AL154+Base!$AO154*2+Base!$AP154+Base!$AU154*2+Base!$AZ154*2)/440+(ROW()/100000)+Data!L154</f>
        <v>1.57E-3</v>
      </c>
      <c r="AV157" s="204">
        <f>SUM(Base!$AA154+Base!$AF154*2+Base!$AG154+Base!$AI154*2+Base!$AK154+Base!$AL154*2+Base!$AM154+Base!$AN154*2+Base!$AO154*2+Base!$AP154*2+Base!$AU154*2+Base!$AV154*2+Base!$AX154+Base!$BB154+Base!$BE154+Base!$BF154)/480+(ROW()/100000)+Data!R154</f>
        <v>1.57E-3</v>
      </c>
      <c r="AW157" s="204">
        <f>SUM(Base!$Y154*2+Base!$Z154*2+Base!$AA154*2+Base!$AD154+Base!$AG154+Base!$AJ154*2+Base!$AL154*2+Base!$AN154+Base!$AR154+Base!$AT154*2+Base!$AX154+Base!$AY154*2+Base!$AZ154*2+Base!$BA154+Base!$BD154+Base!$BE154)/480+(ROW()/100000)+SUM(Data!V154+Data!W154)</f>
        <v>1.57E-3</v>
      </c>
      <c r="AX157" s="204">
        <f>SUM(Base!$Y154*2+Base!$Z154*2+Base!$AA154*2+Base!$AD154+Base!$AG154+Base!$AJ154*2+Base!$AL154+Base!$AN154+Base!$AR154+Base!$AT154*2+Base!$AW154+Base!$AX154+Base!$AY154*2+Base!$AZ154*2+Base!$BA154+Base!$BD154+Base!$BE154)/480+(ROW()/100000)+SUM(Data!V154+Data!W154)</f>
        <v>1.57E-3</v>
      </c>
      <c r="AY157" s="204">
        <f>SUM(Base!$Y154+Base!$AA154+Base!$AC154*2+Base!$AF154*2+Base!$AG154+Base!$AI154*2+Base!$AJ154+Base!$AK154+Base!$AL154+Base!$AM154+Base!$AN154+Base!$AO154+Base!$AP154+Base!$AU154*2+Base!$AX154+Base!$AZ154+Base!$BB154+Base!$BD154+Base!$BE154*2)/480+(ROW()/100000)+SUM(Data!M154:P154)</f>
        <v>1.57E-3</v>
      </c>
      <c r="AZ157" s="204">
        <f>SUM(Base!$W154*2+Base!$Y154*2+Base!$AA154+Base!$AD154+Base!$AG154*2+Base!$AJ154*2+Base!$AL154+Base!$AN154+Base!$AP154+Base!$AR154+Base!$AT154+Base!$AW154+Base!$AX154+Base!$AY154*2+Base!$AZ154*2+Base!$BA154+Base!$BD154+Base!$BE154)/480+(ROW()/100000)+SUM(Data!S154+Data!T154+Data!V154+Data!W154)</f>
        <v>1.57E-3</v>
      </c>
      <c r="BA157" s="204">
        <f>SUM(Base!$W154*2+Base!$Y154*2+Base!$AA154+Base!$AD154+Base!$AG154*2+Base!$AJ154*2+Base!$AN154+Base!$AP154+Base!$AT154+Base!$AW154+Base!$AX154+Base!$AY154*2+Base!$AZ154*2+Base!$BA154+Base!$BD154+Base!$BE154)/440+(ROW()/100000)+SUM(Data!S154+Data!T154+Data!V154+Data!W154)</f>
        <v>1.57E-3</v>
      </c>
      <c r="BB157" s="204">
        <f>SUM(Base!$W154+Base!$Y154+Base!$AA154*2+Base!$AD154+Base!$AF154+Base!$AG154*2+Base!$AI154*2+Base!$AJ154*2+Base!$AL154+Base!$AN154*2+Base!$AO154+Base!$AP154*2+Base!$AR154+Base!$AT154*2+Base!$AU154+Base!$AV154*2+Base!$AW154*2+Base!$AX154+Base!$AY154*2+Base!$AZ154)/640+(ROW()/100000)+SUM(Data!M154:P154)</f>
        <v>1.57E-3</v>
      </c>
      <c r="BC157" s="204">
        <f>SUM(Base!$AA154+Base!$AF154+Base!$AG154*2+Base!$AI154*2+Base!$AJ154+Base!$AL154*2+Base!$AN154+Base!$AO154+Base!$AP154*2+Base!$AT154+Base!$AU154*2+Base!$AV154*2+Base!$AX154+Base!$AY154+Base!$AZ154)/440+(ROW()/100000)+SUM(Data!M154:P154)</f>
        <v>1.57E-3</v>
      </c>
      <c r="BD157" s="204">
        <f>SUM(Base!$AA154*2+Base!$AF154+Base!$AG154*2+Base!$AI154*2+Base!$AJ154+Base!$AL154+Base!$AN154*2+Base!$AO154+Base!$AP154*2+Base!$AT154+Base!$AU154+Base!$AV154*2+Base!$AW154+Base!$AX154+Base!$AY154+Base!$AZ154)/460+(ROW()/100000)+SUM(Data!M154:P154)</f>
        <v>1.57E-3</v>
      </c>
      <c r="BE157" s="204">
        <f>SUM(Base!$AA154*2+Base!$AC154*2+Base!$AF154*2+Base!$AG154*2+Base!$AI154*2+Base!$AJ154*2+Base!$AL154+Base!$AM154+Base!$AN154*2+Base!$AO154+Base!$AP154*2+Base!$AU154*2+Base!$AV154*2+Base!$BB154*2+Base!$BD154+Base!$BE154+Base!$BF154*2)/580+(ROW()/100000)+Data!Q154</f>
        <v>1.57E-3</v>
      </c>
      <c r="BF157" s="204">
        <f>SUM(Base!$Y154+Base!$AA154*2+Base!$AC154*2+Base!$AF154*2+Base!$AG154*2+Base!$AI154*2+Base!$AJ154*2+Base!$AL154+Base!$AM154+Base!$AN154*2+Base!$AO154+Base!$AP154*2+Base!$AU154*2+Base!$AV154*2+Base!$AW154+Base!$BB154*2+Base!$BD154+Base!$BE154+Base!$BF154*2)/620+(ROW()/100000)+Data!Q154</f>
        <v>1.57E-3</v>
      </c>
      <c r="BG157" s="204">
        <f>SUM(Base!$Y154*2+Base!$Z154+Base!$AA154+Base!$AD154+Base!$AG154*2+Base!$AJ154*2+Base!$AL154+Base!$AN154+Base!$AP154*2+Base!$AR154+Base!$AT154*2+Base!$AW154*2+Base!$AX154*2+Base!$AY154*2+Base!$BA154+Base!$BE154)/480+(ROW()/100000)+Data!U154</f>
        <v>1.57E-3</v>
      </c>
      <c r="BH157" s="204">
        <f>SUM(Base!$Y154+Base!$AA154+Base!$AD154+Base!$AG154*2+Base!$AI154+Base!$AJ154*2+Base!$AL154+Base!$AN154+Base!$AP154*2+Base!$AT154*2+Base!$AW154+Base!$AX154*2+Base!$AY154*2+Base!$BA154+Base!$BE154)/420+(ROW()/100000)+Data!U154</f>
        <v>1.57E-3</v>
      </c>
      <c r="BI157" s="204">
        <f>SUM(Base!$AC154+Base!$AF154*2+Base!$AI154*2+Base!$AL154*2+Base!$AM154+Base!$AO154*2+Base!$AU154*2+Base!$BB154+Base!$BD154*2+Base!$BF154)/320+(ROW()/100000)+Data!Q154</f>
        <v>1.57E-3</v>
      </c>
      <c r="BJ157" s="204">
        <f>SUM(Base!$AC154*2+Base!$AF154*2+Base!$AI154*2+Base!$AK154+Base!$AL154+Base!$AM154+Base!$AO154+Base!$AU154*2+Base!$BB154*2+Base!$BD154+Base!$BF154*2)/340+(ROW()/100000)+Data!Q154</f>
        <v>1.57E-3</v>
      </c>
      <c r="BK157" s="204">
        <f>SUM(Base!$AC154*2+Base!$AF154+Base!$AI154*2+Base!$AK154*2+Base!$AL154+Base!$AM154*2+Base!$AO154+Base!$AU154*2+Base!$BB154*2+Base!$BF154*2)/340+(ROW()/100000)+Data!Q154</f>
        <v>1.57E-3</v>
      </c>
      <c r="BL157" s="204">
        <f>SUM(Base!$AC154+Base!$AF154*2+Base!$AI154*2+Base!$AK154+Base!$AL154*2+Base!$AM154+Base!$AO154+Base!$AU154*2+Base!$AV154+Base!$BF154*2)/300+(ROW()/100000)+SUM(Data!M154:P154)</f>
        <v>1.57E-3</v>
      </c>
      <c r="BM157" s="204">
        <f>SUM(Base!$Z154*2+Base!$AA154+Base!$AC154+Base!$AJ154+Base!$AL154*2+Base!$AN154*2+Base!$AP154+Base!$AT154*2+Base!$AY154)/260+(ROW()/100000)+Data!Y154</f>
        <v>1.57E-3</v>
      </c>
      <c r="BN157" s="204">
        <f>SUM(Base!$Z154+Base!$AA154+Base!$AK154*2+Base!$AL154*2+Base!$AM154*2+Base!$AN154+Base!$AO154+Base!$AP154+Base!$AT154*2+Base!$AV154*2+Base!$AX154*2+Base!$AY154*2+Base!$AZ154+Base!$BA154+Base!$BD154*2+Base!$BE154*2+Base!$BF154)/520+(ROW()/100000)+Data!Y154</f>
        <v>1.57E-3</v>
      </c>
      <c r="BO157" s="204">
        <f>SUM(Base!$AA154+Base!$AK154*2+Base!$AL154*2+Base!$AM154*2+Base!$AN154+Base!$AO154+Base!$AP154*2+Base!$AV154*2+Base!$AX154*2+Base!$AY154*2+Base!$AZ154+Base!$BA154+Base!$BD154*2+Base!$BE154*2+Base!$BF154)/480+(ROW()/100000)+Data!Y154</f>
        <v>1.57E-3</v>
      </c>
      <c r="BP157" s="204">
        <f>SUM(Base!$AA154+Base!$AG154+Base!$AK154*2+Base!$AL154*2+Base!$AM154*2+Base!$AN154+Base!$AO154+Base!$AP154*2+Base!$AT154+Base!$AV154*2+Base!$AX154*2+Base!$AY154*2+Base!$AZ154+Base!$BA154+Base!$BD154*2+Base!$BE154*2+Base!$BF154)/520+(ROW()/100000)+Data!Y154</f>
        <v>1.57E-3</v>
      </c>
      <c r="BQ157" s="204">
        <f>SUM(Base!$Y154+Base!$AA154*2+Base!$AD154+Base!$AG154*2+Base!$AJ154*2+Base!$AL154+Base!$AN154*2+Base!$AP154*2+Base!$AR154*2+Base!$AT154*2+Base!$AV154*2+Base!$AW154*2+Base!$BA154)/440+(ROW()/100000)+Data!R154</f>
        <v>1.57E-3</v>
      </c>
      <c r="BR157" s="204">
        <f>SUM(Base!$Z154*2+Base!$AA154+Base!$AJ154+Base!$AL154*2+Base!$AN154*2+Base!$AO154*2+Base!$AP154*2+Base!$AT154*2+Base!$AX154+Base!$AY154+Base!$BA154*2+Base!$BE154)/380+(ROW()/100000)+SUM(Data!V154+Data!W154)</f>
        <v>1.57E-3</v>
      </c>
      <c r="BS157" s="204">
        <f>SUM(Base!$Y154+Base!$AA154*2+Base!$AD154+Base!$AG154*2+Base!$AJ154*2+Base!$AL154*2+Base!$AN154*2+Base!$AO154+Base!$AP154*2+Base!$AT154*2+Base!$AU154+Base!$AV154*2+Base!$AW154*2+Base!$AX154*2+Base!$AY154*2+Base!$AZ154+Base!$BA154+Base!$BD154+Base!$BE154*2)/620+(ROW()/100000)+SUM(Data!R154+Data!U154)</f>
        <v>1.57E-3</v>
      </c>
      <c r="BT157" s="204">
        <f>SUM(Base!$L154+Base!$M154*2+Base!$N154+Base!$O154+Base!$P154+Base!$Q154*2+Base!$R154*2+Base!$T154*2+Base!$U154*2+Base!$V154+Base!$AA154+Base!$AG154+Base!$AL154*2+Base!$AN154*2+Base!$AO154*2+Base!$AP154+Base!$AU154*2+Base!$AW154+Base!$AY154+Base!$AZ154*2)/600+(ROW()/100000)+Data!L154</f>
        <v>1.57E-3</v>
      </c>
      <c r="BU157" s="204">
        <f>SUM(Base!$L154+Base!$M154*2+Base!$N154+Base!$P154+Base!$Q154*2+Base!$R154*2+Base!$T154*2+Base!$U154+Base!$V154+Base!$AA154+Base!$AG154+Base!$AL154*2+Base!$AN154+Base!$AO154*2+Base!$AP154+Base!$AU154*2+Base!$AW154+Base!$AY154+Base!$AZ154*2)/540+(ROW()/100000)+Data!L154</f>
        <v>1.57E-3</v>
      </c>
      <c r="BV157" s="204">
        <f>SUM(Base!$L154+Base!$M154*2+Base!$N154+Base!$P154+Base!$Q154*2+Base!$R154*2+Base!$T154*2+Base!$U154*2+Base!$V154+Base!$AA154+Base!$AG154+Base!$AL154*2+Base!$AN154*2+Base!$AO154*2+Base!$AP154+Base!$AU154*2+Base!$AW154+Base!$AY154+Base!$AZ154*2)/580+(ROW()/100000)+Data!L154</f>
        <v>1.57E-3</v>
      </c>
      <c r="BW157" s="204">
        <f>SUM(Base!$Y154*2+Base!$Z154*2+Base!$AA154*2+Base!$AG154+Base!$AJ154+Base!$AL154*2+Base!$AN154*2+Base!$AO154+Base!$AP154+Base!$AT154*2+Base!$AX154+Base!$AY154*2+Base!$AZ154+Base!$BA154+Base!$BD154+Base!$BE154)/460+(ROW()/100000)+Data!X154</f>
        <v>1.57E-3</v>
      </c>
      <c r="BX157" s="204">
        <f>SUM(Base!$Y154*2+Base!$Z154+Base!$AA154*2+Base!$AG154*2+Base!$AJ154*2+Base!$AL154+Base!$AN154*2+Base!$AP154*2+Base!$AR154*2+Base!$AT154*2+Base!$AW154*2+Base!$AY154*2+Base!$AZ154+Base!$BA154)/480+(ROW()/100000)+SUM(Data!V154+Data!W154+Data!X154+Data!Y154)</f>
        <v>1.57E-3</v>
      </c>
      <c r="BY157" s="204">
        <f>SUM(Base!$Z154*2+Base!$AA154+Base!$AC154*2+Base!$AK154+Base!$AL154+Base!$AM154*2+Base!$AN154*2+Base!$AP154+Base!$AT154*2+Base!$AV154+Base!$BA154*2+Base!$BB154*2+Base!$BF154*2)/420+(ROW()/100000)+Data!Y154</f>
        <v>1.57E-3</v>
      </c>
      <c r="BZ157" s="204">
        <f>SUM(Base!$Z154+Base!$AA154+Base!$AC154*2+Base!$AK154+Base!$AL154+Base!$AM154*2+Base!$AN154+Base!$AP154+Base!$AT154+Base!$AV154*2+Base!$BA154*2+Base!$BB154*2+Base!$BF154*2)/380+(ROW()/100000)+Data!Y154</f>
        <v>1.57E-3</v>
      </c>
      <c r="CA157" s="204">
        <f>SUM(Base!$Z154*2+Base!$AA154+Base!$AD154*2+Base!$AF154+Base!$AG154*2+Base!$AI154*2+Base!$AL154*2+Base!$AN154+Base!$AO154+Base!$AP154+Base!$AT154*2+Base!$AU154*2+Base!$AX154*2+Base!$AY154+Base!$BA154+Base!$BD154*2+Base!$BE154*2+Base!$BF154)/560+(ROW()/100000)+Data!R154</f>
        <v>1.57E-3</v>
      </c>
      <c r="CB157" s="204">
        <f>SUM(Base!$Z154+Base!$AA154+Base!$AD154+Base!$AF154*2+Base!$AG154*2+Base!$AI154*2+Base!$AL154+Base!$AN154+Base!$AO154+Base!$AP154+Base!$AT154*2+Base!$AU154*2+Base!$AX154*2+Base!$AY154+Base!$BA154+Base!$BD154*2+Base!$BE154*2+Base!$BF154)/520+(ROW()/100000)+Data!R154</f>
        <v>1.57E-3</v>
      </c>
      <c r="CC157" s="204">
        <f>SUM(Base!$W154*2+Base!$Y154*2+Base!$AA154+Base!$AG154+Base!$AJ154*2+Base!$AL154+Base!$AR154+Base!$AT154+Base!$AX154+Base!$AY154*2+Base!$AZ154*2+Base!$BA154+Base!$BD154+Base!$BE154)/380+(ROW()/100000)+SUM(Data!S154+Data!T154+Data!V154+Data!W154)</f>
        <v>1.57E-3</v>
      </c>
      <c r="CD157" s="204">
        <f>SUM(Base!$W154*2+Base!$Y154*2+Base!$AA154+Base!$AG154+Base!$AJ154*2+Base!$AT154+Base!$AX154+Base!$AY154*2+Base!$AZ154*2+Base!$BA154+Base!$BD154+Base!$BE154)/340+(ROW()/100000)+SUM(Data!S154+Data!T154+Data!V154+Data!W154)</f>
        <v>1.57E-3</v>
      </c>
      <c r="CE157" s="204">
        <f>SUM(Base!$W154*2+Base!$Y154*2+Base!$AA154+Base!$AF154+Base!$AG154+Base!$AI154*2+Base!$AJ154*2+Base!$AL154+Base!$AO154+Base!$AP154+Base!$AR154+Base!$AT154*2+Base!$AU154+Base!$AV154*2+Base!$AX154*2+Base!$AY154*2+Base!$AZ154+Base!$BA154+Base!$BD154*2+Base!$BE154*2)/600+(ROW()/100000)+SUM(Data!M154:P154)</f>
        <v>1.57E-3</v>
      </c>
      <c r="CF157" s="204">
        <f>SUM(Base!$W154+Base!$Y154+Base!$AA154+Base!$AF154*2+Base!$AG154+Base!$AI154*2+Base!$AJ154+Base!$AL154*2+Base!$AO154+Base!$AP154+Base!$AT154+Base!$AU154*2+Base!$AV154*2+Base!$AX154*2+Base!$AY154*2+Base!$AZ154+Base!$BA154+Base!$BD154+Base!$BE154*2)/540+(ROW()/100000)+SUM(Data!M154:P154)</f>
        <v>1.57E-3</v>
      </c>
      <c r="CG157" s="204">
        <f>SUM(Base!$W154*2+Base!$Y154*2+Base!$AA154+Base!$AF154*2+Base!$AG154+Base!$AI154*2+Base!$AJ154+Base!$AL154+Base!$AO154+Base!$AP154+Base!$AT154*2+Base!$AU154+Base!$AV154*2+Base!$AX154*2+Base!$AY154*2+Base!$AZ154+Base!$BA154+Base!$BD154+Base!$BE154*2)/560+(ROW()/100000)+SUM(Data!M154:P154)</f>
        <v>1.57E-3</v>
      </c>
      <c r="CH157" s="204">
        <f>SUM(Base!$W154*2+Base!$Y154*2+Base!$AA154+Base!$AC154*2+Base!$AF154*2+Base!$AG154+Base!$AI154*2+Base!$AJ154+Base!$AK154+Base!$AL154+Base!$AM154+Base!$AN154+Base!$AO154+Base!$AP154+Base!$AT154*2+Base!$AU154+Base!$AX154+Base!$AZ154+Base!$BB154*2+Base!$BD154*2+Base!$BE154*2+Base!$BF154*2)/640+(ROW()/100000)+Data!Q154</f>
        <v>1.57E-3</v>
      </c>
      <c r="CI157" s="204">
        <f>SUM(Base!$Y154+Base!$AA154+Base!$AC154*2+Base!$AF154*2+Base!$AG154+Base!$AI154*2+Base!$AJ154+Base!$AK154+Base!$AL154+Base!$AM154+Base!$AN154+Base!$AO154+Base!$AP154+Base!$AU154*2+Base!$AX154+Base!$AZ154+Base!$BB154*2+Base!$BD154+Base!$BF154*2)/500+(ROW()/100000)+Data!Q154</f>
        <v>1.57E-3</v>
      </c>
      <c r="CJ157" s="204">
        <f>SUM(Base!$W154+Base!$Y154*2+Base!$AA154+Base!$AC154*2+Base!$AF154*2+Base!$AG154+Base!$AI154*2+Base!$AJ154+Base!$AK154+Base!$AL154+Base!$AM154+Base!$AN154+Base!$AO154+Base!$AP154+Base!$AT154+Base!$AU154*2+Base!$AX154+Base!$AZ154+Base!$BB154*2+Base!$BD154*2+Base!$BE154+Base!$BF154*2)/600+(ROW()/100000)+Data!Q154</f>
        <v>1.57E-3</v>
      </c>
      <c r="CK157" s="204">
        <f>SUM(Base!$W154*2+Base!$AA154*2+Base!$AG154*2+Base!$AI154+Base!$AJ154+Base!$AL154+Base!$AN154+Base!$AP154*2+Base!$AT154+Base!$AV154*2+Base!$AW154+Base!$AX154*2+Base!$BE154*2)/400+(ROW()/100000)+SUM(Data!S154+Data!T154)</f>
        <v>1.57E-3</v>
      </c>
      <c r="CL157" s="204">
        <f>SUM(Base!$W154+Base!$AA154+Base!$AF154+Base!$AG154*2+Base!$AI154*2+Base!$AJ154+Base!$AL154+Base!$AN154+Base!$AO154*2+Base!$AP154*2+Base!$AU154*2+Base!$AV154*2+Base!$AX154*2+Base!$BE154)/420+(ROW()/100000)+SUM(Data!S154+Data!T154)</f>
        <v>1.57E-3</v>
      </c>
      <c r="CM157" s="204">
        <f>SUM(Base!$W154+Base!$AA154+Base!$AG154*2+Base!$AI154*2+Base!$AJ154+Base!$AL154+Base!$AN154+Base!$AO154+Base!$AP154*2+Base!$AT154+Base!$AU154+Base!$AV154*2+Base!$AW154+Base!$AX154*2+Base!$BE154*2)/420+(ROW()/100000)+SUM(Data!S154+Data!T154)</f>
        <v>1.57E-3</v>
      </c>
      <c r="CN157" s="204">
        <f>SUM(Base!$Y154*2+Base!$AA154*2+Base!$AG154*2+Base!$AJ154*2+Base!$AL154+Base!$AN154*2+Base!$AP154*2+Base!$AR154+Base!$AT154*2+Base!$AV154*2+Base!$AW154*2+Base!$AY154+Base!$AZ154)/440+(ROW()/100000)+SUM(Data!S154+Data!T154)</f>
        <v>1.57E-3</v>
      </c>
      <c r="CO157" s="204">
        <f>SUM(Base!$Y154+Base!$AA154*2+Base!$AG154*2+Base!$AJ154*2+Base!$AN154*2+Base!$AP154*2+Base!$AT154+Base!$AV154*2+Base!$AW154*2+Base!$AZ154)/340+(ROW()/100000)+SUM(Data!S154+Data!T154)</f>
        <v>1.57E-3</v>
      </c>
      <c r="CP157" s="204">
        <f>SUM(Base!$W154+Base!$Z154+Base!$AA154+Base!$AC154*2+Base!$AL154+Base!$AM154*2+Base!$AT154*2+Base!$AV154+Base!$AX154+Base!$BA154+Base!$BB154*2+Base!$BE154+Base!$BF154*2)/360+(ROW()/100000)+SUM(Data!V154+Data!W154)</f>
        <v>1.57E-3</v>
      </c>
      <c r="CQ157" s="205">
        <f>SUM(Base!$W154+Base!$AA154+Base!$AC154*2+Base!$AL154+Base!$AM154*2+Base!$AT154+Base!$AV154*2+Base!$AX154+Base!$BA154+Base!$BB154*2+Base!$BE154+Base!$BF154*2)/340+(ROW()/100000)+SUM(Data!V154+Data!W154)</f>
        <v>1.57E-3</v>
      </c>
      <c r="CR157" s="1"/>
    </row>
    <row r="158" spans="1:96" ht="25" customHeight="1" x14ac:dyDescent="0.3">
      <c r="A158" s="1"/>
      <c r="B158" s="85">
        <f>Base!B155</f>
        <v>0</v>
      </c>
      <c r="C158" s="92">
        <f>Base!C155</f>
        <v>0</v>
      </c>
      <c r="D158" s="1"/>
      <c r="E158" s="86">
        <f>Base!E155</f>
        <v>0</v>
      </c>
      <c r="F158" s="90" t="str">
        <f t="shared" si="6"/>
        <v>A (D)</v>
      </c>
      <c r="G158" s="1"/>
      <c r="H158" s="86">
        <f>Base!I155</f>
        <v>0</v>
      </c>
      <c r="I158" s="92">
        <f>Base!H155</f>
        <v>0</v>
      </c>
      <c r="J158" s="1"/>
      <c r="K158" s="88">
        <f>SUM(Base!$AF155*2+Base!$AI155*2+Base!$AL155*2+Base!$AN155+Base!$AO155*2+Base!$AP155*2+Base!$AU155*2+Base!$AV155+Base!$BF155)/300+(ROW()/100000)+Data!R155</f>
        <v>1.58E-3</v>
      </c>
      <c r="L158" s="87">
        <f>SUM(Base!$Y155*2+Base!$Z155*2+Base!$AA155*2+Base!$AG155+Base!$AJ155*2+Base!$AL155+Base!$AN155*2+Base!$AP155+Base!$AT155*2+Base!$AX155+Base!$AY155*2+Base!$AZ155+Base!$BA155+Base!$BD155+Base!$BE155)/440+(ROW()/100000)+Data!Y155</f>
        <v>1.58E-3</v>
      </c>
      <c r="M158" s="87">
        <f>SUM(Base!$Y155*2+Base!$Z155+Base!$AA155*2+Base!$AD155*2+Base!$AG155*2+Base!$AJ155*2+Base!$AL155*2+Base!$AN155+Base!$AP155*2+Base!$AR155*2+Base!$AT155*2+Base!$AW155+Base!$AZ155)/440+(ROW()/100000)+Data!X155</f>
        <v>1.58E-3</v>
      </c>
      <c r="N158" s="87">
        <f>SUM(Base!$Y155+Base!$AA155*2+Base!$AD155*2+Base!$AG155*2+Base!$AJ155*2+Base!$AL155*2+Base!$AN155+Base!$AP155*2+Base!$AR155*2+Base!$AT155*2+Base!$AW155+Base!$AZ155)/400+(ROW()/100000)+Data!X155</f>
        <v>1.58E-3</v>
      </c>
      <c r="O158" s="87">
        <f>SUM(Base!$Y155+Base!$AA155*2+Base!$AG155*2+Base!$AJ155*2+Base!$AL155+Base!$AN155*2+Base!$AP155*2+Base!$AR155+Base!$AT155*2+Base!$AV155*2+Base!$AW155*2+Base!$AY155+Base!$AZ155)/420+(ROW()/100000)+SUM(Data!U155+Data!V155+Data!W155+Data!X155)</f>
        <v>1.58E-3</v>
      </c>
      <c r="P158" s="87">
        <f>SUM(Base!$Y155+Base!$AA155*2+Base!$AG155*2+Base!$AJ155*2+Base!$AL155+Base!$AN155*2+Base!$AP155*2+Base!$AR155+Base!$AT155*2+Base!$AV155*2+Base!$AW155*2+Base!$AZ155)/400+(ROW()/100000)+SUM(Data!U155+Data!V155+Data!W155+Data!X155)</f>
        <v>1.58E-3</v>
      </c>
      <c r="Q158" s="87">
        <f>SUM(Base!$Y155+Base!$Z155+Base!$AA155+Base!$AD155+Base!$AG155*2+Base!$AI155*2+Base!$AJ155+Base!$AK155+Base!$AL155+Base!$AN155+Base!$AP155+Base!$AT155*2+Base!$AU155+Base!$AV155*2+Base!$AX155*2+Base!$AY155+Base!$BA155+Base!$BD155+Base!$BE155*2+Base!$BF155)/520+(ROW()/100000)+Data!U155</f>
        <v>1.58E-3</v>
      </c>
      <c r="R158" s="87">
        <f>SUM(Base!$AA155+Base!$AC155+Base!$AF155*2+Base!$AG155*2+Base!$AI155*2+Base!$AJ155+Base!$AL155*2+Base!$AM155+Base!$AN155*2+Base!$AO155*2+Base!$AP155*2+Base!$AU155*2+Base!$AW155+Base!$BB155+Base!$BD155*2+Base!$BF155+Base!$BF155*2)/500+(ROW()/100000)+Data!Q155</f>
        <v>1.58E-3</v>
      </c>
      <c r="S158" s="87">
        <f>SUM(Base!$AA155+Base!$AC155*2+Base!$AF155*2+Base!$AG155*2+Base!$AI155*2+Base!$AJ155+Base!$AK155+Base!$AL155+Base!$AM155+Base!$AN155*2+Base!$AO155+Base!$AP155+Base!$AU155*2+Base!$AW155+Base!$BB155*2+Base!$BD155+Base!$BF155*2)/500+(ROW()/100000)+Data!Q155</f>
        <v>1.58E-3</v>
      </c>
      <c r="T158" s="87">
        <f>SUM(Base!$AA155+Base!$AC155*2+Base!$AF155+Base!$AG155*2+Base!$AI155*2+Base!$AJ155+Base!$AK155*2+Base!$AL155+Base!$AM155*2+Base!$AN155*2+Base!$AO155+Base!$AP155*2+Base!$AU155*2+Base!$AW155+Base!$BB155*2+Base!$BF155*2)/520+(ROW()/100000)+Data!Q155</f>
        <v>1.58E-3</v>
      </c>
      <c r="U158" s="87">
        <f>SUM(Base!$AF155+Base!$AI155*2+Base!$AK155*2+Base!$AL155*2+Base!$AM155+Base!$AO155+Base!$AU155+Base!$AV155*2+Base!$AX155*2+Base!$AZ155+Base!$BD155+Base!$BE155*2+Base!$BF155)/380+(ROW()/100000)+SUM(Data!R155+Data!U155)</f>
        <v>1.58E-3</v>
      </c>
      <c r="V158" s="87">
        <f>SUM(Base!$AF155+Base!$AG155+Base!$AI155*2+Base!$AK155*2+Base!$AL155*2+Base!$AM155+Base!$AO155+Base!$AV155*2+Base!$AX155*2+Base!$AZ155+Base!$BD155+Base!$BE155*2+Base!$BF155)/380+(ROW()/100000)+SUM(Data!R155+Data!U155)</f>
        <v>1.58E-3</v>
      </c>
      <c r="W158" s="87">
        <f>SUM(Base!$AA155*2+Base!$AG155*2+Base!$AI155*2+Base!$AJ155+Base!$AL155+Base!$AN155+Base!$AO155+Base!$AP155*2+Base!$AT155+Base!$AU155*2+Base!$AV155*2+Base!$AW155+Base!$AX155+Base!$BE155*2)/420+(ROW()/100000)+Data!U155</f>
        <v>1.58E-3</v>
      </c>
      <c r="X158" s="87">
        <f>SUM(Base!$AC155+Base!$AF155*2+Base!$AI155*2+Base!$AL155*2+Base!$AM155+Base!$AN155+Base!$AO155*2+Base!$AP155*2+Base!$AU155*2+Base!$BB155+Base!$BD155*2+Base!$BF155)/380+(ROW()/100000)+Data!Q155</f>
        <v>1.58E-3</v>
      </c>
      <c r="Y158" s="87">
        <f>SUM(Base!$AC155*2+Base!$AF155*2+Base!$AI155*2+Base!$AK155+Base!$AL155+Base!$AM155+Base!$AN155+Base!$AO155+Base!$AP155+Base!$AU155*2+Base!$BB155*2+Base!$BD155+Base!$BF155*2)/380+(ROW()/100000)+Data!Q155</f>
        <v>1.58E-3</v>
      </c>
      <c r="Z158" s="87">
        <f>SUM(Base!$AC155*2+Base!$AF155+Base!$AI155*2+Base!$AK155*2+Base!$AL155+Base!$AM155*2+Base!$AN155+Base!$AO155+Base!$AP155*2+Base!$AU155*2+Base!$BB155*2+Base!$BF155*2)/400+(ROW()/100000)+Data!Q155</f>
        <v>1.58E-3</v>
      </c>
      <c r="AA158" s="87">
        <f>SUM(Base!$Y155*2+Base!$Z155*2+Base!$AA155*2+Base!$AC155*2+Base!$AD155+Base!$AG155+Base!$AJ155*2+Base!$AL155*2+Base!$AN155*2+Base!$AP155+Base!$AT155*2+Base!$AV155+Base!$AW155+Base!$AX155+Base!$AY155*2+Base!$AZ155*2+Base!$BA155+Base!$BB155+Base!$BD155+Base!$BE155+Base!$BF155*2)/640+(ROW()/100000)+Data!Y155</f>
        <v>1.58E-3</v>
      </c>
      <c r="AB158" s="87">
        <f>SUM(Base!$Y155*2+Base!$Z155+Base!$AA155*2+Base!$AC155*2+Base!$AD155*2+Base!$AG155*2+Base!$AJ155*2+Base!$AL155*2+Base!$AN155*2+Base!$AP155*2+Base!$AT155*2+Base!$AV155+Base!$AW155*2+Base!$AX155+Base!$AY155*2+Base!$AZ155*2+Base!$BA155+Base!$BB155+Base!$BD155+Base!$BE155+Base!$BF155*2)/700+(ROW()/100000)+Data!Y155</f>
        <v>1.58E-3</v>
      </c>
      <c r="AC158" s="87">
        <f>SUM(Base!$AA155*2+Base!$AD155+Base!$AG155*2+Base!$AI155+Base!$AJ155+Base!$AL155+Base!$AN155+Base!$AP155*2+Base!$AT155*2+Base!$AV155+Base!$AW155+Base!$AX155+Base!$AY155+Base!$BE155)/360+(ROW()/100000)+Data!U155</f>
        <v>1.58E-3</v>
      </c>
      <c r="AD158" s="87">
        <f>SUM(Base!$AA155+Base!$AF155+Base!$AG155+Base!$AI155*2+Base!$AJ155+Base!$AK155+Base!$AL155+Base!$AN155+Base!$AO155*2+Base!$AP155*2+Base!$AU155*2+Base!$AV155*2+Base!$AX155+Base!$BE155)/380+(ROW()/100000)+Data!U155</f>
        <v>1.58E-3</v>
      </c>
      <c r="AE158" s="87">
        <f>SUM(Base!$AA155*2+Base!$AG155*2+Base!$AI155*2+Base!$AJ155+Base!$AL155+Base!$AN155+Base!$AO155+Base!$AP155*2+Base!$AT155+Base!$AV155*2+Base!$AW155+Base!$AX155+Base!$BE155)/360+(ROW()/100000)+Data!U155</f>
        <v>1.58E-3</v>
      </c>
      <c r="AF158" s="87">
        <f>SUM(Base!$W155*2+Base!$Y155*2+Base!$AA155+Base!$AF155+Base!$AG155+Base!$AI155+Base!$AJ155*2+Base!$AL155+Base!$AP155+Base!$AR155*2+Base!$AT155*2+Base!$AU155+Base!$AV155*2+Base!$AX155*2+Base!$AY155*2+Base!$AZ155+Base!$BA155+Base!$BD155+Base!$BE155*2)/560+(ROW()/100000)+SUM(Data!M155:P155)</f>
        <v>1.58E-3</v>
      </c>
      <c r="AG158" s="87">
        <f>SUM(Base!$W155*2+Base!$Y155*2+Base!$AA155+Base!$AF155+Base!$AG155+Base!$AI155+Base!$AJ155*2+Base!$AL155+Base!$AP155+Base!$AR155+Base!$AT155*2+Base!$AU155+Base!$AV155*2+Base!$AX155*2+Base!$AY155*2+Base!$AZ155+Base!$BA155+Base!$BD155+Base!$BE155*2)/540+(ROW()/100000)+SUM(Data!M155:P155)</f>
        <v>1.58E-3</v>
      </c>
      <c r="AH158" s="87">
        <f>SUM(Base!$Y155+Base!$Z155+Base!$AA155*2+Base!$AG155*2+Base!$AJ155*2+Base!$AL155+Base!$AN155*2+Base!$AP155*2+Base!$AR155+Base!$AT155*2+Base!$AV155*2+Base!$AW155+Base!$BA155+Base!$BF155)/420+(ROW()/100000)+Data!Y155</f>
        <v>1.58E-3</v>
      </c>
      <c r="AI158" s="87">
        <f>SUM(Base!$Z155+Base!$AA155*2+Base!$AG155*2+Base!$AJ155*2+Base!$AL155+Base!$AN155*2+Base!$AP155*2+Base!$AR155+Base!$AT155*2+Base!$AV155*2+Base!$AW155+Base!$BA155+Base!$BF155)/400+(ROW()/100000)+Data!Y155</f>
        <v>1.58E-3</v>
      </c>
      <c r="AJ158" s="87">
        <f>SUM(Base!$AA155*2+Base!$AG155*2+Base!$AI155+Base!$AJ155*2+Base!$AL155+Base!$AN155*2+Base!$AP155*2+Base!$AU155+Base!$AV155*2+Base!$AW155*2+Base!$BA155)/360+(ROW()/100000)+SUM(Data!R155+Data!U155)</f>
        <v>1.58E-3</v>
      </c>
      <c r="AK158" s="87">
        <f>SUM(Base!$AA155*2+Base!$AG155*2+Base!$AJ155*2+Base!$AL155+Base!$AN155*2+Base!$AP155*2+Base!$AT155+Base!$AU155+Base!$AV155*2+Base!$AW155*2+Base!$BA155)/360+(ROW()/100000)+SUM(Data!R155+Data!U155)</f>
        <v>1.58E-3</v>
      </c>
      <c r="AL158" s="87">
        <f>SUM(Base!$AF155+Base!$AG155+Base!$AI155*2+Base!$AK155+Base!$AL155*2+Base!$AN155+Base!$AO155*2+Base!$AP155+Base!$AU155*2+Base!$AV155*2+Base!$AX155)/360+(ROW()/100000)+Data!R155</f>
        <v>1.58E-3</v>
      </c>
      <c r="AM158" s="87">
        <f>SUM(Base!$AA155+Base!$AF155+Base!$AG155+Base!$AI155*2+Base!$AK155+Base!$AL155*2+Base!$AN155+Base!$AO155*2+Base!$AP155+Base!$AU155*2+Base!$AV155*2+Base!$AX155)/380+(ROW()/100000)+Data!R155</f>
        <v>1.58E-3</v>
      </c>
      <c r="AN158" s="87">
        <f>SUM(Base!$W155+Base!$Y155+Base!$AA155+Base!$AF155+Base!$AI155+Base!$AJ155*2+Base!$AK155+Base!$AL155*2+Base!$AO155+Base!$AP155+Base!$AT155*2+Base!$AU155*2+Base!$AV155*2+Base!$AX155*2+Base!$AY155)/460+(ROW()/100000)+SUM(Data!S155+Data!T155)</f>
        <v>1.58E-3</v>
      </c>
      <c r="AO158" s="87">
        <f>SUM(Base!$W155*2+Base!$Y155+Base!$AA155+Base!$AF155+Base!$AI155+Base!$AJ155*2+Base!$AK155+Base!$AL155+Base!$AN155+Base!$AO155+Base!$AP155+Base!$AT155*2+Base!$AU155+Base!$AV155*2+Base!$AX155*2+Base!$AY155)/480+(ROW()/100000)+SUM(Data!S155+Data!T155)</f>
        <v>1.58E-3</v>
      </c>
      <c r="AP158" s="87">
        <f>SUM(Base!$Y155+Base!$AA155*2+Base!$AG155*2+Base!$AJ155*2+Base!$AL155+Base!$AN155*2+Base!$AP155*2+Base!$AR155+Base!$AT155+Base!$AV155+Base!$AW155*2+Base!$AZ155)/360+(ROW()/100000)+Data!X155</f>
        <v>1.58E-3</v>
      </c>
      <c r="AQ158" s="87">
        <f>SUM(Base!$W155*2+Base!$Y155+Base!$AA155+Base!$AF155*2+Base!$AG155+Base!$AI155*2+Base!$AJ155+Base!$AL155*2+Base!$AO155+Base!$AP155+Base!$AT155+Base!$AU155*2+Base!$AV155*2+Base!$AX155+Base!$AZ155)/460+(ROW()/100000)+SUM(Data!M155:P155)</f>
        <v>1.58E-3</v>
      </c>
      <c r="AR158" s="87">
        <f>SUM(Base!$W155+Base!$AF155*2+Base!$AG155+Base!$AI155*2+Base!$AL155*2+Base!$AO155*2+Base!$AP155+Base!$AU155*2+Base!$AV155+Base!$AX155)/340+(ROW()/100000)+SUM(Data!M155:P155)</f>
        <v>1.58E-3</v>
      </c>
      <c r="AS158" s="87">
        <f>SUM(Base!$W155+Base!$Y155+Base!$AF155*2+Base!$AG155+Base!$AI155*2+Base!$AJ155+Base!$AL155*2+Base!$AO155*2+Base!$AP155+Base!$AU155*2+Base!$AV155*2+Base!$AX155)/400+(ROW()/100000)+SUM(Data!M155:P155)</f>
        <v>1.58E-3</v>
      </c>
      <c r="AT158" s="87">
        <f>SUM(Base!$Y155*2+Base!$Z155+Base!$AA155*2+Base!$AG155*2+Base!$AJ155*2+Base!$AL155+Base!$AN155*2+Base!$AP155*2+Base!$AR155+Base!$AT155*2+Base!$AV155+Base!$AW155*2+Base!$AY155*2+Base!$AZ155*2+Base!$BA155)/500+(ROW()/100000)+Data!Y155</f>
        <v>1.58E-3</v>
      </c>
      <c r="AU158" s="87">
        <f>SUM(Base!$L155*2+Base!$M155*2+Base!$N155*2+Base!$P155*2+Base!$Q155*2+Base!$R155+Base!$T155*2+Base!$V155+Base!$AL155+Base!$AO155*2+Base!$AP155+Base!$AU155*2+Base!$AZ155*2)/440+(ROW()/100000)+Data!L155</f>
        <v>1.58E-3</v>
      </c>
      <c r="AV158" s="87">
        <f>SUM(Base!$AA155+Base!$AF155*2+Base!$AG155+Base!$AI155*2+Base!$AK155+Base!$AL155*2+Base!$AM155+Base!$AN155*2+Base!$AO155*2+Base!$AP155*2+Base!$AU155*2+Base!$AV155*2+Base!$AX155+Base!$BB155+Base!$BE155+Base!$BF155)/480+(ROW()/100000)+Data!R155</f>
        <v>1.58E-3</v>
      </c>
      <c r="AW158" s="87">
        <f>SUM(Base!$Y155*2+Base!$Z155*2+Base!$AA155*2+Base!$AD155+Base!$AG155+Base!$AJ155*2+Base!$AL155*2+Base!$AN155+Base!$AR155+Base!$AT155*2+Base!$AX155+Base!$AY155*2+Base!$AZ155*2+Base!$BA155+Base!$BD155+Base!$BE155)/480+(ROW()/100000)+SUM(Data!V155+Data!W155)</f>
        <v>1.58E-3</v>
      </c>
      <c r="AX158" s="87">
        <f>SUM(Base!$Y155*2+Base!$Z155*2+Base!$AA155*2+Base!$AD155+Base!$AG155+Base!$AJ155*2+Base!$AL155+Base!$AN155+Base!$AR155+Base!$AT155*2+Base!$AW155+Base!$AX155+Base!$AY155*2+Base!$AZ155*2+Base!$BA155+Base!$BD155+Base!$BE155)/480+(ROW()/100000)+SUM(Data!V155+Data!W155)</f>
        <v>1.58E-3</v>
      </c>
      <c r="AY158" s="87">
        <f>SUM(Base!$Y155+Base!$AA155+Base!$AC155*2+Base!$AF155*2+Base!$AG155+Base!$AI155*2+Base!$AJ155+Base!$AK155+Base!$AL155+Base!$AM155+Base!$AN155+Base!$AO155+Base!$AP155+Base!$AU155*2+Base!$AX155+Base!$AZ155+Base!$BB155+Base!$BD155+Base!$BE155*2)/480+(ROW()/100000)+SUM(Data!M155:P155)</f>
        <v>1.58E-3</v>
      </c>
      <c r="AZ158" s="87">
        <f>SUM(Base!$W155*2+Base!$Y155*2+Base!$AA155+Base!$AD155+Base!$AG155*2+Base!$AJ155*2+Base!$AL155+Base!$AN155+Base!$AP155+Base!$AR155+Base!$AT155+Base!$AW155+Base!$AX155+Base!$AY155*2+Base!$AZ155*2+Base!$BA155+Base!$BD155+Base!$BE155)/480+(ROW()/100000)+SUM(Data!S155+Data!T155+Data!V155+Data!W155)</f>
        <v>1.58E-3</v>
      </c>
      <c r="BA158" s="87">
        <f>SUM(Base!$W155*2+Base!$Y155*2+Base!$AA155+Base!$AD155+Base!$AG155*2+Base!$AJ155*2+Base!$AN155+Base!$AP155+Base!$AT155+Base!$AW155+Base!$AX155+Base!$AY155*2+Base!$AZ155*2+Base!$BA155+Base!$BD155+Base!$BE155)/440+(ROW()/100000)+SUM(Data!S155+Data!T155+Data!V155+Data!W155)</f>
        <v>1.58E-3</v>
      </c>
      <c r="BB158" s="87">
        <f>SUM(Base!$W155+Base!$Y155+Base!$AA155*2+Base!$AD155+Base!$AF155+Base!$AG155*2+Base!$AI155*2+Base!$AJ155*2+Base!$AL155+Base!$AN155*2+Base!$AO155+Base!$AP155*2+Base!$AR155+Base!$AT155*2+Base!$AU155+Base!$AV155*2+Base!$AW155*2+Base!$AX155+Base!$AY155*2+Base!$AZ155)/640+(ROW()/100000)+SUM(Data!M155:P155)</f>
        <v>1.58E-3</v>
      </c>
      <c r="BC158" s="87">
        <f>SUM(Base!$AA155+Base!$AF155+Base!$AG155*2+Base!$AI155*2+Base!$AJ155+Base!$AL155*2+Base!$AN155+Base!$AO155+Base!$AP155*2+Base!$AT155+Base!$AU155*2+Base!$AV155*2+Base!$AX155+Base!$AY155+Base!$AZ155)/440+(ROW()/100000)+SUM(Data!M155:P155)</f>
        <v>1.58E-3</v>
      </c>
      <c r="BD158" s="87">
        <f>SUM(Base!$AA155*2+Base!$AF155+Base!$AG155*2+Base!$AI155*2+Base!$AJ155+Base!$AL155+Base!$AN155*2+Base!$AO155+Base!$AP155*2+Base!$AT155+Base!$AU155+Base!$AV155*2+Base!$AW155+Base!$AX155+Base!$AY155+Base!$AZ155)/460+(ROW()/100000)+SUM(Data!M155:P155)</f>
        <v>1.58E-3</v>
      </c>
      <c r="BE158" s="87">
        <f>SUM(Base!$AA155*2+Base!$AC155*2+Base!$AF155*2+Base!$AG155*2+Base!$AI155*2+Base!$AJ155*2+Base!$AL155+Base!$AM155+Base!$AN155*2+Base!$AO155+Base!$AP155*2+Base!$AU155*2+Base!$AV155*2+Base!$BB155*2+Base!$BD155+Base!$BE155+Base!$BF155*2)/580+(ROW()/100000)+Data!Q155</f>
        <v>1.58E-3</v>
      </c>
      <c r="BF158" s="87">
        <f>SUM(Base!$Y155+Base!$AA155*2+Base!$AC155*2+Base!$AF155*2+Base!$AG155*2+Base!$AI155*2+Base!$AJ155*2+Base!$AL155+Base!$AM155+Base!$AN155*2+Base!$AO155+Base!$AP155*2+Base!$AU155*2+Base!$AV155*2+Base!$AW155+Base!$BB155*2+Base!$BD155+Base!$BE155+Base!$BF155*2)/620+(ROW()/100000)+Data!Q155</f>
        <v>1.58E-3</v>
      </c>
      <c r="BG158" s="87">
        <f>SUM(Base!$Y155*2+Base!$Z155+Base!$AA155+Base!$AD155+Base!$AG155*2+Base!$AJ155*2+Base!$AL155+Base!$AN155+Base!$AP155*2+Base!$AR155+Base!$AT155*2+Base!$AW155*2+Base!$AX155*2+Base!$AY155*2+Base!$BA155+Base!$BE155)/480+(ROW()/100000)+Data!U155</f>
        <v>1.58E-3</v>
      </c>
      <c r="BH158" s="87">
        <f>SUM(Base!$Y155+Base!$AA155+Base!$AD155+Base!$AG155*2+Base!$AI155+Base!$AJ155*2+Base!$AL155+Base!$AN155+Base!$AP155*2+Base!$AT155*2+Base!$AW155+Base!$AX155*2+Base!$AY155*2+Base!$BA155+Base!$BE155)/420+(ROW()/100000)+Data!U155</f>
        <v>1.58E-3</v>
      </c>
      <c r="BI158" s="87">
        <f>SUM(Base!$AC155+Base!$AF155*2+Base!$AI155*2+Base!$AL155*2+Base!$AM155+Base!$AO155*2+Base!$AU155*2+Base!$BB155+Base!$BD155*2+Base!$BF155)/320+(ROW()/100000)+Data!Q155</f>
        <v>1.58E-3</v>
      </c>
      <c r="BJ158" s="87">
        <f>SUM(Base!$AC155*2+Base!$AF155*2+Base!$AI155*2+Base!$AK155+Base!$AL155+Base!$AM155+Base!$AO155+Base!$AU155*2+Base!$BB155*2+Base!$BD155+Base!$BF155*2)/340+(ROW()/100000)+Data!Q155</f>
        <v>1.58E-3</v>
      </c>
      <c r="BK158" s="87">
        <f>SUM(Base!$AC155*2+Base!$AF155+Base!$AI155*2+Base!$AK155*2+Base!$AL155+Base!$AM155*2+Base!$AO155+Base!$AU155*2+Base!$BB155*2+Base!$BF155*2)/340+(ROW()/100000)+Data!Q155</f>
        <v>1.58E-3</v>
      </c>
      <c r="BL158" s="87">
        <f>SUM(Base!$AC155+Base!$AF155*2+Base!$AI155*2+Base!$AK155+Base!$AL155*2+Base!$AM155+Base!$AO155+Base!$AU155*2+Base!$AV155+Base!$BF155*2)/300+(ROW()/100000)+SUM(Data!M155:P155)</f>
        <v>1.58E-3</v>
      </c>
      <c r="BM158" s="87">
        <f>SUM(Base!$Z155*2+Base!$AA155+Base!$AC155+Base!$AJ155+Base!$AL155*2+Base!$AN155*2+Base!$AP155+Base!$AT155*2+Base!$AY155)/260+(ROW()/100000)+Data!Y155</f>
        <v>1.58E-3</v>
      </c>
      <c r="BN158" s="87">
        <f>SUM(Base!$Z155+Base!$AA155+Base!$AK155*2+Base!$AL155*2+Base!$AM155*2+Base!$AN155+Base!$AO155+Base!$AP155+Base!$AT155*2+Base!$AV155*2+Base!$AX155*2+Base!$AY155*2+Base!$AZ155+Base!$BA155+Base!$BD155*2+Base!$BE155*2+Base!$BF155)/520+(ROW()/100000)+Data!Y155</f>
        <v>1.58E-3</v>
      </c>
      <c r="BO158" s="87">
        <f>SUM(Base!$AA155+Base!$AK155*2+Base!$AL155*2+Base!$AM155*2+Base!$AN155+Base!$AO155+Base!$AP155*2+Base!$AV155*2+Base!$AX155*2+Base!$AY155*2+Base!$AZ155+Base!$BA155+Base!$BD155*2+Base!$BE155*2+Base!$BF155)/480+(ROW()/100000)+Data!Y155</f>
        <v>1.58E-3</v>
      </c>
      <c r="BP158" s="87">
        <f>SUM(Base!$AA155+Base!$AG155+Base!$AK155*2+Base!$AL155*2+Base!$AM155*2+Base!$AN155+Base!$AO155+Base!$AP155*2+Base!$AT155+Base!$AV155*2+Base!$AX155*2+Base!$AY155*2+Base!$AZ155+Base!$BA155+Base!$BD155*2+Base!$BE155*2+Base!$BF155)/520+(ROW()/100000)+Data!Y155</f>
        <v>1.58E-3</v>
      </c>
      <c r="BQ158" s="87">
        <f>SUM(Base!$Y155+Base!$AA155*2+Base!$AD155+Base!$AG155*2+Base!$AJ155*2+Base!$AL155+Base!$AN155*2+Base!$AP155*2+Base!$AR155*2+Base!$AT155*2+Base!$AV155*2+Base!$AW155*2+Base!$BA155)/440+(ROW()/100000)+Data!R155</f>
        <v>1.58E-3</v>
      </c>
      <c r="BR158" s="87">
        <f>SUM(Base!$Z155*2+Base!$AA155+Base!$AJ155+Base!$AL155*2+Base!$AN155*2+Base!$AO155*2+Base!$AP155*2+Base!$AT155*2+Base!$AX155+Base!$AY155+Base!$BA155*2+Base!$BE155)/380+(ROW()/100000)+SUM(Data!V155+Data!W155)</f>
        <v>1.58E-3</v>
      </c>
      <c r="BS158" s="87">
        <f>SUM(Base!$Y155+Base!$AA155*2+Base!$AD155+Base!$AG155*2+Base!$AJ155*2+Base!$AL155*2+Base!$AN155*2+Base!$AO155+Base!$AP155*2+Base!$AT155*2+Base!$AU155+Base!$AV155*2+Base!$AW155*2+Base!$AX155*2+Base!$AY155*2+Base!$AZ155+Base!$BA155+Base!$BD155+Base!$BE155*2)/620+(ROW()/100000)+SUM(Data!R155+Data!U155)</f>
        <v>1.58E-3</v>
      </c>
      <c r="BT158" s="87">
        <f>SUM(Base!$L155+Base!$M155*2+Base!$N155+Base!$O155+Base!$P155+Base!$Q155*2+Base!$R155*2+Base!$T155*2+Base!$U155*2+Base!$V155+Base!$AA155+Base!$AG155+Base!$AL155*2+Base!$AN155*2+Base!$AO155*2+Base!$AP155+Base!$AU155*2+Base!$AW155+Base!$AY155+Base!$AZ155*2)/600+(ROW()/100000)+Data!L155</f>
        <v>1.58E-3</v>
      </c>
      <c r="BU158" s="87">
        <f>SUM(Base!$L155+Base!$M155*2+Base!$N155+Base!$P155+Base!$Q155*2+Base!$R155*2+Base!$T155*2+Base!$U155+Base!$V155+Base!$AA155+Base!$AG155+Base!$AL155*2+Base!$AN155+Base!$AO155*2+Base!$AP155+Base!$AU155*2+Base!$AW155+Base!$AY155+Base!$AZ155*2)/540+(ROW()/100000)+Data!L155</f>
        <v>1.58E-3</v>
      </c>
      <c r="BV158" s="87">
        <f>SUM(Base!$L155+Base!$M155*2+Base!$N155+Base!$P155+Base!$Q155*2+Base!$R155*2+Base!$T155*2+Base!$U155*2+Base!$V155+Base!$AA155+Base!$AG155+Base!$AL155*2+Base!$AN155*2+Base!$AO155*2+Base!$AP155+Base!$AU155*2+Base!$AW155+Base!$AY155+Base!$AZ155*2)/580+(ROW()/100000)+Data!L155</f>
        <v>1.58E-3</v>
      </c>
      <c r="BW158" s="87">
        <f>SUM(Base!$Y155*2+Base!$Z155*2+Base!$AA155*2+Base!$AG155+Base!$AJ155+Base!$AL155*2+Base!$AN155*2+Base!$AO155+Base!$AP155+Base!$AT155*2+Base!$AX155+Base!$AY155*2+Base!$AZ155+Base!$BA155+Base!$BD155+Base!$BE155)/460+(ROW()/100000)+Data!X155</f>
        <v>1.58E-3</v>
      </c>
      <c r="BX158" s="87">
        <f>SUM(Base!$Y155*2+Base!$Z155+Base!$AA155*2+Base!$AG155*2+Base!$AJ155*2+Base!$AL155+Base!$AN155*2+Base!$AP155*2+Base!$AR155*2+Base!$AT155*2+Base!$AW155*2+Base!$AY155*2+Base!$AZ155+Base!$BA155)/480+(ROW()/100000)+SUM(Data!V155+Data!W155+Data!X155+Data!Y155)</f>
        <v>1.58E-3</v>
      </c>
      <c r="BY158" s="87">
        <f>SUM(Base!$Z155*2+Base!$AA155+Base!$AC155*2+Base!$AK155+Base!$AL155+Base!$AM155*2+Base!$AN155*2+Base!$AP155+Base!$AT155*2+Base!$AV155+Base!$BA155*2+Base!$BB155*2+Base!$BF155*2)/420+(ROW()/100000)+Data!Y155</f>
        <v>1.58E-3</v>
      </c>
      <c r="BZ158" s="87">
        <f>SUM(Base!$Z155+Base!$AA155+Base!$AC155*2+Base!$AK155+Base!$AL155+Base!$AM155*2+Base!$AN155+Base!$AP155+Base!$AT155+Base!$AV155*2+Base!$BA155*2+Base!$BB155*2+Base!$BF155*2)/380+(ROW()/100000)+Data!Y155</f>
        <v>1.58E-3</v>
      </c>
      <c r="CA158" s="87">
        <f>SUM(Base!$Z155*2+Base!$AA155+Base!$AD155*2+Base!$AF155+Base!$AG155*2+Base!$AI155*2+Base!$AL155*2+Base!$AN155+Base!$AO155+Base!$AP155+Base!$AT155*2+Base!$AU155*2+Base!$AX155*2+Base!$AY155+Base!$BA155+Base!$BD155*2+Base!$BE155*2+Base!$BF155)/560+(ROW()/100000)+Data!R155</f>
        <v>1.58E-3</v>
      </c>
      <c r="CB158" s="87">
        <f>SUM(Base!$Z155+Base!$AA155+Base!$AD155+Base!$AF155*2+Base!$AG155*2+Base!$AI155*2+Base!$AL155+Base!$AN155+Base!$AO155+Base!$AP155+Base!$AT155*2+Base!$AU155*2+Base!$AX155*2+Base!$AY155+Base!$BA155+Base!$BD155*2+Base!$BE155*2+Base!$BF155)/520+(ROW()/100000)+Data!R155</f>
        <v>1.58E-3</v>
      </c>
      <c r="CC158" s="87">
        <f>SUM(Base!$W155*2+Base!$Y155*2+Base!$AA155+Base!$AG155+Base!$AJ155*2+Base!$AL155+Base!$AR155+Base!$AT155+Base!$AX155+Base!$AY155*2+Base!$AZ155*2+Base!$BA155+Base!$BD155+Base!$BE155)/380+(ROW()/100000)+SUM(Data!S155+Data!T155+Data!V155+Data!W155)</f>
        <v>1.58E-3</v>
      </c>
      <c r="CD158" s="87">
        <f>SUM(Base!$W155*2+Base!$Y155*2+Base!$AA155+Base!$AG155+Base!$AJ155*2+Base!$AT155+Base!$AX155+Base!$AY155*2+Base!$AZ155*2+Base!$BA155+Base!$BD155+Base!$BE155)/340+(ROW()/100000)+SUM(Data!S155+Data!T155+Data!V155+Data!W155)</f>
        <v>1.58E-3</v>
      </c>
      <c r="CE158" s="87">
        <f>SUM(Base!$W155*2+Base!$Y155*2+Base!$AA155+Base!$AF155+Base!$AG155+Base!$AI155*2+Base!$AJ155*2+Base!$AL155+Base!$AO155+Base!$AP155+Base!$AR155+Base!$AT155*2+Base!$AU155+Base!$AV155*2+Base!$AX155*2+Base!$AY155*2+Base!$AZ155+Base!$BA155+Base!$BD155*2+Base!$BE155*2)/600+(ROW()/100000)+SUM(Data!M155:P155)</f>
        <v>1.58E-3</v>
      </c>
      <c r="CF158" s="87">
        <f>SUM(Base!$W155+Base!$Y155+Base!$AA155+Base!$AF155*2+Base!$AG155+Base!$AI155*2+Base!$AJ155+Base!$AL155*2+Base!$AO155+Base!$AP155+Base!$AT155+Base!$AU155*2+Base!$AV155*2+Base!$AX155*2+Base!$AY155*2+Base!$AZ155+Base!$BA155+Base!$BD155+Base!$BE155*2)/540+(ROW()/100000)+SUM(Data!M155:P155)</f>
        <v>1.58E-3</v>
      </c>
      <c r="CG158" s="87">
        <f>SUM(Base!$W155*2+Base!$Y155*2+Base!$AA155+Base!$AF155*2+Base!$AG155+Base!$AI155*2+Base!$AJ155+Base!$AL155+Base!$AO155+Base!$AP155+Base!$AT155*2+Base!$AU155+Base!$AV155*2+Base!$AX155*2+Base!$AY155*2+Base!$AZ155+Base!$BA155+Base!$BD155+Base!$BE155*2)/560+(ROW()/100000)+SUM(Data!M155:P155)</f>
        <v>1.58E-3</v>
      </c>
      <c r="CH158" s="87">
        <f>SUM(Base!$W155*2+Base!$Y155*2+Base!$AA155+Base!$AC155*2+Base!$AF155*2+Base!$AG155+Base!$AI155*2+Base!$AJ155+Base!$AK155+Base!$AL155+Base!$AM155+Base!$AN155+Base!$AO155+Base!$AP155+Base!$AT155*2+Base!$AU155+Base!$AX155+Base!$AZ155+Base!$BB155*2+Base!$BD155*2+Base!$BE155*2+Base!$BF155*2)/640+(ROW()/100000)+Data!Q155</f>
        <v>1.58E-3</v>
      </c>
      <c r="CI158" s="87">
        <f>SUM(Base!$Y155+Base!$AA155+Base!$AC155*2+Base!$AF155*2+Base!$AG155+Base!$AI155*2+Base!$AJ155+Base!$AK155+Base!$AL155+Base!$AM155+Base!$AN155+Base!$AO155+Base!$AP155+Base!$AU155*2+Base!$AX155+Base!$AZ155+Base!$BB155*2+Base!$BD155+Base!$BF155*2)/500+(ROW()/100000)+Data!Q155</f>
        <v>1.58E-3</v>
      </c>
      <c r="CJ158" s="87">
        <f>SUM(Base!$W155+Base!$Y155*2+Base!$AA155+Base!$AC155*2+Base!$AF155*2+Base!$AG155+Base!$AI155*2+Base!$AJ155+Base!$AK155+Base!$AL155+Base!$AM155+Base!$AN155+Base!$AO155+Base!$AP155+Base!$AT155+Base!$AU155*2+Base!$AX155+Base!$AZ155+Base!$BB155*2+Base!$BD155*2+Base!$BE155+Base!$BF155*2)/600+(ROW()/100000)+Data!Q155</f>
        <v>1.58E-3</v>
      </c>
      <c r="CK158" s="87">
        <f>SUM(Base!$W155*2+Base!$AA155*2+Base!$AG155*2+Base!$AI155+Base!$AJ155+Base!$AL155+Base!$AN155+Base!$AP155*2+Base!$AT155+Base!$AV155*2+Base!$AW155+Base!$AX155*2+Base!$BE155*2)/400+(ROW()/100000)+SUM(Data!S155+Data!T155)</f>
        <v>1.58E-3</v>
      </c>
      <c r="CL158" s="87">
        <f>SUM(Base!$W155+Base!$AA155+Base!$AF155+Base!$AG155*2+Base!$AI155*2+Base!$AJ155+Base!$AL155+Base!$AN155+Base!$AO155*2+Base!$AP155*2+Base!$AU155*2+Base!$AV155*2+Base!$AX155*2+Base!$BE155)/420+(ROW()/100000)+SUM(Data!S155+Data!T155)</f>
        <v>1.58E-3</v>
      </c>
      <c r="CM158" s="87">
        <f>SUM(Base!$W155+Base!$AA155+Base!$AG155*2+Base!$AI155*2+Base!$AJ155+Base!$AL155+Base!$AN155+Base!$AO155+Base!$AP155*2+Base!$AT155+Base!$AU155+Base!$AV155*2+Base!$AW155+Base!$AX155*2+Base!$BE155*2)/420+(ROW()/100000)+SUM(Data!S155+Data!T155)</f>
        <v>1.58E-3</v>
      </c>
      <c r="CN158" s="87">
        <f>SUM(Base!$Y155*2+Base!$AA155*2+Base!$AG155*2+Base!$AJ155*2+Base!$AL155+Base!$AN155*2+Base!$AP155*2+Base!$AR155+Base!$AT155*2+Base!$AV155*2+Base!$AW155*2+Base!$AY155+Base!$AZ155)/440+(ROW()/100000)+SUM(Data!S155+Data!T155)</f>
        <v>1.58E-3</v>
      </c>
      <c r="CO158" s="87">
        <f>SUM(Base!$Y155+Base!$AA155*2+Base!$AG155*2+Base!$AJ155*2+Base!$AN155*2+Base!$AP155*2+Base!$AT155+Base!$AV155*2+Base!$AW155*2+Base!$AZ155)/340+(ROW()/100000)+SUM(Data!S155+Data!T155)</f>
        <v>1.58E-3</v>
      </c>
      <c r="CP158" s="87">
        <f>SUM(Base!$W155+Base!$Z155+Base!$AA155+Base!$AC155*2+Base!$AL155+Base!$AM155*2+Base!$AT155*2+Base!$AV155+Base!$AX155+Base!$BA155+Base!$BB155*2+Base!$BE155+Base!$BF155*2)/360+(ROW()/100000)+SUM(Data!V155+Data!W155)</f>
        <v>1.58E-3</v>
      </c>
      <c r="CQ158" s="89">
        <f>SUM(Base!$W155+Base!$AA155+Base!$AC155*2+Base!$AL155+Base!$AM155*2+Base!$AT155+Base!$AV155*2+Base!$AX155+Base!$BA155+Base!$BB155*2+Base!$BE155+Base!$BF155*2)/340+(ROW()/100000)+SUM(Data!V155+Data!W155)</f>
        <v>1.58E-3</v>
      </c>
      <c r="CR158" s="1"/>
    </row>
    <row r="159" spans="1:96" ht="25" customHeight="1" x14ac:dyDescent="0.3">
      <c r="A159" s="1"/>
      <c r="B159" s="199">
        <f>Base!B156</f>
        <v>0</v>
      </c>
      <c r="C159" s="200">
        <f>Base!C156</f>
        <v>0</v>
      </c>
      <c r="D159" s="1"/>
      <c r="E159" s="201">
        <f>Base!E156</f>
        <v>0</v>
      </c>
      <c r="F159" s="202" t="str">
        <f t="shared" si="6"/>
        <v>A (D)</v>
      </c>
      <c r="G159" s="1"/>
      <c r="H159" s="201">
        <f>Base!I156</f>
        <v>0</v>
      </c>
      <c r="I159" s="200">
        <f>Base!H156</f>
        <v>0</v>
      </c>
      <c r="J159" s="1"/>
      <c r="K159" s="203">
        <f>SUM(Base!$AF156*2+Base!$AI156*2+Base!$AL156*2+Base!$AN156+Base!$AO156*2+Base!$AP156*2+Base!$AU156*2+Base!$AV156+Base!$BF156)/300+(ROW()/100000)+Data!R156</f>
        <v>1.5900000000000001E-3</v>
      </c>
      <c r="L159" s="204">
        <f>SUM(Base!$Y156*2+Base!$Z156*2+Base!$AA156*2+Base!$AG156+Base!$AJ156*2+Base!$AL156+Base!$AN156*2+Base!$AP156+Base!$AT156*2+Base!$AX156+Base!$AY156*2+Base!$AZ156+Base!$BA156+Base!$BD156+Base!$BE156)/440+(ROW()/100000)+Data!Y156</f>
        <v>1.5900000000000001E-3</v>
      </c>
      <c r="M159" s="204">
        <f>SUM(Base!$Y156*2+Base!$Z156+Base!$AA156*2+Base!$AD156*2+Base!$AG156*2+Base!$AJ156*2+Base!$AL156*2+Base!$AN156+Base!$AP156*2+Base!$AR156*2+Base!$AT156*2+Base!$AW156+Base!$AZ156)/440+(ROW()/100000)+Data!X156</f>
        <v>1.5900000000000001E-3</v>
      </c>
      <c r="N159" s="204">
        <f>SUM(Base!$Y156+Base!$AA156*2+Base!$AD156*2+Base!$AG156*2+Base!$AJ156*2+Base!$AL156*2+Base!$AN156+Base!$AP156*2+Base!$AR156*2+Base!$AT156*2+Base!$AW156+Base!$AZ156)/400+(ROW()/100000)+Data!X156</f>
        <v>1.5900000000000001E-3</v>
      </c>
      <c r="O159" s="204">
        <f>SUM(Base!$Y156+Base!$AA156*2+Base!$AG156*2+Base!$AJ156*2+Base!$AL156+Base!$AN156*2+Base!$AP156*2+Base!$AR156+Base!$AT156*2+Base!$AV156*2+Base!$AW156*2+Base!$AY156+Base!$AZ156)/420+(ROW()/100000)+SUM(Data!U156+Data!V156+Data!W156+Data!X156)</f>
        <v>1.5900000000000001E-3</v>
      </c>
      <c r="P159" s="204">
        <f>SUM(Base!$Y156+Base!$AA156*2+Base!$AG156*2+Base!$AJ156*2+Base!$AL156+Base!$AN156*2+Base!$AP156*2+Base!$AR156+Base!$AT156*2+Base!$AV156*2+Base!$AW156*2+Base!$AZ156)/400+(ROW()/100000)+SUM(Data!U156+Data!V156+Data!W156+Data!X156)</f>
        <v>1.5900000000000001E-3</v>
      </c>
      <c r="Q159" s="204">
        <f>SUM(Base!$Y156+Base!$Z156+Base!$AA156+Base!$AD156+Base!$AG156*2+Base!$AI156*2+Base!$AJ156+Base!$AK156+Base!$AL156+Base!$AN156+Base!$AP156+Base!$AT156*2+Base!$AU156+Base!$AV156*2+Base!$AX156*2+Base!$AY156+Base!$BA156+Base!$BD156+Base!$BE156*2+Base!$BF156)/520+(ROW()/100000)+Data!U156</f>
        <v>1.5900000000000001E-3</v>
      </c>
      <c r="R159" s="204">
        <f>SUM(Base!$AA156+Base!$AC156+Base!$AF156*2+Base!$AG156*2+Base!$AI156*2+Base!$AJ156+Base!$AL156*2+Base!$AM156+Base!$AN156*2+Base!$AO156*2+Base!$AP156*2+Base!$AU156*2+Base!$AW156+Base!$BB156+Base!$BD156*2+Base!$BF156+Base!$BF156*2)/500+(ROW()/100000)+Data!Q156</f>
        <v>1.5900000000000001E-3</v>
      </c>
      <c r="S159" s="204">
        <f>SUM(Base!$AA156+Base!$AC156*2+Base!$AF156*2+Base!$AG156*2+Base!$AI156*2+Base!$AJ156+Base!$AK156+Base!$AL156+Base!$AM156+Base!$AN156*2+Base!$AO156+Base!$AP156+Base!$AU156*2+Base!$AW156+Base!$BB156*2+Base!$BD156+Base!$BF156*2)/500+(ROW()/100000)+Data!Q156</f>
        <v>1.5900000000000001E-3</v>
      </c>
      <c r="T159" s="204">
        <f>SUM(Base!$AA156+Base!$AC156*2+Base!$AF156+Base!$AG156*2+Base!$AI156*2+Base!$AJ156+Base!$AK156*2+Base!$AL156+Base!$AM156*2+Base!$AN156*2+Base!$AO156+Base!$AP156*2+Base!$AU156*2+Base!$AW156+Base!$BB156*2+Base!$BF156*2)/520+(ROW()/100000)+Data!Q156</f>
        <v>1.5900000000000001E-3</v>
      </c>
      <c r="U159" s="204">
        <f>SUM(Base!$AF156+Base!$AI156*2+Base!$AK156*2+Base!$AL156*2+Base!$AM156+Base!$AO156+Base!$AU156+Base!$AV156*2+Base!$AX156*2+Base!$AZ156+Base!$BD156+Base!$BE156*2+Base!$BF156)/380+(ROW()/100000)+SUM(Data!R156+Data!U156)</f>
        <v>1.5900000000000001E-3</v>
      </c>
      <c r="V159" s="204">
        <f>SUM(Base!$AF156+Base!$AG156+Base!$AI156*2+Base!$AK156*2+Base!$AL156*2+Base!$AM156+Base!$AO156+Base!$AV156*2+Base!$AX156*2+Base!$AZ156+Base!$BD156+Base!$BE156*2+Base!$BF156)/380+(ROW()/100000)+SUM(Data!R156+Data!U156)</f>
        <v>1.5900000000000001E-3</v>
      </c>
      <c r="W159" s="204">
        <f>SUM(Base!$AA156*2+Base!$AG156*2+Base!$AI156*2+Base!$AJ156+Base!$AL156+Base!$AN156+Base!$AO156+Base!$AP156*2+Base!$AT156+Base!$AU156*2+Base!$AV156*2+Base!$AW156+Base!$AX156+Base!$BE156*2)/420+(ROW()/100000)+Data!U156</f>
        <v>1.5900000000000001E-3</v>
      </c>
      <c r="X159" s="204">
        <f>SUM(Base!$AC156+Base!$AF156*2+Base!$AI156*2+Base!$AL156*2+Base!$AM156+Base!$AN156+Base!$AO156*2+Base!$AP156*2+Base!$AU156*2+Base!$BB156+Base!$BD156*2+Base!$BF156)/380+(ROW()/100000)+Data!Q156</f>
        <v>1.5900000000000001E-3</v>
      </c>
      <c r="Y159" s="204">
        <f>SUM(Base!$AC156*2+Base!$AF156*2+Base!$AI156*2+Base!$AK156+Base!$AL156+Base!$AM156+Base!$AN156+Base!$AO156+Base!$AP156+Base!$AU156*2+Base!$BB156*2+Base!$BD156+Base!$BF156*2)/380+(ROW()/100000)+Data!Q156</f>
        <v>1.5900000000000001E-3</v>
      </c>
      <c r="Z159" s="204">
        <f>SUM(Base!$AC156*2+Base!$AF156+Base!$AI156*2+Base!$AK156*2+Base!$AL156+Base!$AM156*2+Base!$AN156+Base!$AO156+Base!$AP156*2+Base!$AU156*2+Base!$BB156*2+Base!$BF156*2)/400+(ROW()/100000)+Data!Q156</f>
        <v>1.5900000000000001E-3</v>
      </c>
      <c r="AA159" s="204">
        <f>SUM(Base!$Y156*2+Base!$Z156*2+Base!$AA156*2+Base!$AC156*2+Base!$AD156+Base!$AG156+Base!$AJ156*2+Base!$AL156*2+Base!$AN156*2+Base!$AP156+Base!$AT156*2+Base!$AV156+Base!$AW156+Base!$AX156+Base!$AY156*2+Base!$AZ156*2+Base!$BA156+Base!$BB156+Base!$BD156+Base!$BE156+Base!$BF156*2)/640+(ROW()/100000)+Data!Y156</f>
        <v>1.5900000000000001E-3</v>
      </c>
      <c r="AB159" s="204">
        <f>SUM(Base!$Y156*2+Base!$Z156+Base!$AA156*2+Base!$AC156*2+Base!$AD156*2+Base!$AG156*2+Base!$AJ156*2+Base!$AL156*2+Base!$AN156*2+Base!$AP156*2+Base!$AT156*2+Base!$AV156+Base!$AW156*2+Base!$AX156+Base!$AY156*2+Base!$AZ156*2+Base!$BA156+Base!$BB156+Base!$BD156+Base!$BE156+Base!$BF156*2)/700+(ROW()/100000)+Data!Y156</f>
        <v>1.5900000000000001E-3</v>
      </c>
      <c r="AC159" s="204">
        <f>SUM(Base!$AA156*2+Base!$AD156+Base!$AG156*2+Base!$AI156+Base!$AJ156+Base!$AL156+Base!$AN156+Base!$AP156*2+Base!$AT156*2+Base!$AV156+Base!$AW156+Base!$AX156+Base!$AY156+Base!$BE156)/360+(ROW()/100000)+Data!U156</f>
        <v>1.5900000000000001E-3</v>
      </c>
      <c r="AD159" s="204">
        <f>SUM(Base!$AA156+Base!$AF156+Base!$AG156+Base!$AI156*2+Base!$AJ156+Base!$AK156+Base!$AL156+Base!$AN156+Base!$AO156*2+Base!$AP156*2+Base!$AU156*2+Base!$AV156*2+Base!$AX156+Base!$BE156)/380+(ROW()/100000)+Data!U156</f>
        <v>1.5900000000000001E-3</v>
      </c>
      <c r="AE159" s="204">
        <f>SUM(Base!$AA156*2+Base!$AG156*2+Base!$AI156*2+Base!$AJ156+Base!$AL156+Base!$AN156+Base!$AO156+Base!$AP156*2+Base!$AT156+Base!$AV156*2+Base!$AW156+Base!$AX156+Base!$BE156)/360+(ROW()/100000)+Data!U156</f>
        <v>1.5900000000000001E-3</v>
      </c>
      <c r="AF159" s="204">
        <f>SUM(Base!$W156*2+Base!$Y156*2+Base!$AA156+Base!$AF156+Base!$AG156+Base!$AI156+Base!$AJ156*2+Base!$AL156+Base!$AP156+Base!$AR156*2+Base!$AT156*2+Base!$AU156+Base!$AV156*2+Base!$AX156*2+Base!$AY156*2+Base!$AZ156+Base!$BA156+Base!$BD156+Base!$BE156*2)/560+(ROW()/100000)+SUM(Data!M156:P156)</f>
        <v>1.5900000000000001E-3</v>
      </c>
      <c r="AG159" s="204">
        <f>SUM(Base!$W156*2+Base!$Y156*2+Base!$AA156+Base!$AF156+Base!$AG156+Base!$AI156+Base!$AJ156*2+Base!$AL156+Base!$AP156+Base!$AR156+Base!$AT156*2+Base!$AU156+Base!$AV156*2+Base!$AX156*2+Base!$AY156*2+Base!$AZ156+Base!$BA156+Base!$BD156+Base!$BE156*2)/540+(ROW()/100000)+SUM(Data!M156:P156)</f>
        <v>1.5900000000000001E-3</v>
      </c>
      <c r="AH159" s="204">
        <f>SUM(Base!$Y156+Base!$Z156+Base!$AA156*2+Base!$AG156*2+Base!$AJ156*2+Base!$AL156+Base!$AN156*2+Base!$AP156*2+Base!$AR156+Base!$AT156*2+Base!$AV156*2+Base!$AW156+Base!$BA156+Base!$BF156)/420+(ROW()/100000)+Data!Y156</f>
        <v>1.5900000000000001E-3</v>
      </c>
      <c r="AI159" s="204">
        <f>SUM(Base!$Z156+Base!$AA156*2+Base!$AG156*2+Base!$AJ156*2+Base!$AL156+Base!$AN156*2+Base!$AP156*2+Base!$AR156+Base!$AT156*2+Base!$AV156*2+Base!$AW156+Base!$BA156+Base!$BF156)/400+(ROW()/100000)+Data!Y156</f>
        <v>1.5900000000000001E-3</v>
      </c>
      <c r="AJ159" s="204">
        <f>SUM(Base!$AA156*2+Base!$AG156*2+Base!$AI156+Base!$AJ156*2+Base!$AL156+Base!$AN156*2+Base!$AP156*2+Base!$AU156+Base!$AV156*2+Base!$AW156*2+Base!$BA156)/360+(ROW()/100000)+SUM(Data!R156+Data!U156)</f>
        <v>1.5900000000000001E-3</v>
      </c>
      <c r="AK159" s="204">
        <f>SUM(Base!$AA156*2+Base!$AG156*2+Base!$AJ156*2+Base!$AL156+Base!$AN156*2+Base!$AP156*2+Base!$AT156+Base!$AU156+Base!$AV156*2+Base!$AW156*2+Base!$BA156)/360+(ROW()/100000)+SUM(Data!R156+Data!U156)</f>
        <v>1.5900000000000001E-3</v>
      </c>
      <c r="AL159" s="204">
        <f>SUM(Base!$AF156+Base!$AG156+Base!$AI156*2+Base!$AK156+Base!$AL156*2+Base!$AN156+Base!$AO156*2+Base!$AP156+Base!$AU156*2+Base!$AV156*2+Base!$AX156)/360+(ROW()/100000)+Data!R156</f>
        <v>1.5900000000000001E-3</v>
      </c>
      <c r="AM159" s="204">
        <f>SUM(Base!$AA156+Base!$AF156+Base!$AG156+Base!$AI156*2+Base!$AK156+Base!$AL156*2+Base!$AN156+Base!$AO156*2+Base!$AP156+Base!$AU156*2+Base!$AV156*2+Base!$AX156)/380+(ROW()/100000)+Data!R156</f>
        <v>1.5900000000000001E-3</v>
      </c>
      <c r="AN159" s="204">
        <f>SUM(Base!$W156+Base!$Y156+Base!$AA156+Base!$AF156+Base!$AI156+Base!$AJ156*2+Base!$AK156+Base!$AL156*2+Base!$AO156+Base!$AP156+Base!$AT156*2+Base!$AU156*2+Base!$AV156*2+Base!$AX156*2+Base!$AY156)/460+(ROW()/100000)+SUM(Data!S156+Data!T156)</f>
        <v>1.5900000000000001E-3</v>
      </c>
      <c r="AO159" s="204">
        <f>SUM(Base!$W156*2+Base!$Y156+Base!$AA156+Base!$AF156+Base!$AI156+Base!$AJ156*2+Base!$AK156+Base!$AL156+Base!$AN156+Base!$AO156+Base!$AP156+Base!$AT156*2+Base!$AU156+Base!$AV156*2+Base!$AX156*2+Base!$AY156)/480+(ROW()/100000)+SUM(Data!S156+Data!T156)</f>
        <v>1.5900000000000001E-3</v>
      </c>
      <c r="AP159" s="204">
        <f>SUM(Base!$Y156+Base!$AA156*2+Base!$AG156*2+Base!$AJ156*2+Base!$AL156+Base!$AN156*2+Base!$AP156*2+Base!$AR156+Base!$AT156+Base!$AV156+Base!$AW156*2+Base!$AZ156)/360+(ROW()/100000)+Data!X156</f>
        <v>1.5900000000000001E-3</v>
      </c>
      <c r="AQ159" s="204">
        <f>SUM(Base!$W156*2+Base!$Y156+Base!$AA156+Base!$AF156*2+Base!$AG156+Base!$AI156*2+Base!$AJ156+Base!$AL156*2+Base!$AO156+Base!$AP156+Base!$AT156+Base!$AU156*2+Base!$AV156*2+Base!$AX156+Base!$AZ156)/460+(ROW()/100000)+SUM(Data!M156:P156)</f>
        <v>1.5900000000000001E-3</v>
      </c>
      <c r="AR159" s="204">
        <f>SUM(Base!$W156+Base!$AF156*2+Base!$AG156+Base!$AI156*2+Base!$AL156*2+Base!$AO156*2+Base!$AP156+Base!$AU156*2+Base!$AV156+Base!$AX156)/340+(ROW()/100000)+SUM(Data!M156:P156)</f>
        <v>1.5900000000000001E-3</v>
      </c>
      <c r="AS159" s="204">
        <f>SUM(Base!$W156+Base!$Y156+Base!$AF156*2+Base!$AG156+Base!$AI156*2+Base!$AJ156+Base!$AL156*2+Base!$AO156*2+Base!$AP156+Base!$AU156*2+Base!$AV156*2+Base!$AX156)/400+(ROW()/100000)+SUM(Data!M156:P156)</f>
        <v>1.5900000000000001E-3</v>
      </c>
      <c r="AT159" s="204">
        <f>SUM(Base!$Y156*2+Base!$Z156+Base!$AA156*2+Base!$AG156*2+Base!$AJ156*2+Base!$AL156+Base!$AN156*2+Base!$AP156*2+Base!$AR156+Base!$AT156*2+Base!$AV156+Base!$AW156*2+Base!$AY156*2+Base!$AZ156*2+Base!$BA156)/500+(ROW()/100000)+Data!Y156</f>
        <v>1.5900000000000001E-3</v>
      </c>
      <c r="AU159" s="204">
        <f>SUM(Base!$L156*2+Base!$M156*2+Base!$N156*2+Base!$P156*2+Base!$Q156*2+Base!$R156+Base!$T156*2+Base!$V156+Base!$AL156+Base!$AO156*2+Base!$AP156+Base!$AU156*2+Base!$AZ156*2)/440+(ROW()/100000)+Data!L156</f>
        <v>1.5900000000000001E-3</v>
      </c>
      <c r="AV159" s="204">
        <f>SUM(Base!$AA156+Base!$AF156*2+Base!$AG156+Base!$AI156*2+Base!$AK156+Base!$AL156*2+Base!$AM156+Base!$AN156*2+Base!$AO156*2+Base!$AP156*2+Base!$AU156*2+Base!$AV156*2+Base!$AX156+Base!$BB156+Base!$BE156+Base!$BF156)/480+(ROW()/100000)+Data!R156</f>
        <v>1.5900000000000001E-3</v>
      </c>
      <c r="AW159" s="204">
        <f>SUM(Base!$Y156*2+Base!$Z156*2+Base!$AA156*2+Base!$AD156+Base!$AG156+Base!$AJ156*2+Base!$AL156*2+Base!$AN156+Base!$AR156+Base!$AT156*2+Base!$AX156+Base!$AY156*2+Base!$AZ156*2+Base!$BA156+Base!$BD156+Base!$BE156)/480+(ROW()/100000)+SUM(Data!V156+Data!W156)</f>
        <v>1.5900000000000001E-3</v>
      </c>
      <c r="AX159" s="204">
        <f>SUM(Base!$Y156*2+Base!$Z156*2+Base!$AA156*2+Base!$AD156+Base!$AG156+Base!$AJ156*2+Base!$AL156+Base!$AN156+Base!$AR156+Base!$AT156*2+Base!$AW156+Base!$AX156+Base!$AY156*2+Base!$AZ156*2+Base!$BA156+Base!$BD156+Base!$BE156)/480+(ROW()/100000)+SUM(Data!V156+Data!W156)</f>
        <v>1.5900000000000001E-3</v>
      </c>
      <c r="AY159" s="204">
        <f>SUM(Base!$Y156+Base!$AA156+Base!$AC156*2+Base!$AF156*2+Base!$AG156+Base!$AI156*2+Base!$AJ156+Base!$AK156+Base!$AL156+Base!$AM156+Base!$AN156+Base!$AO156+Base!$AP156+Base!$AU156*2+Base!$AX156+Base!$AZ156+Base!$BB156+Base!$BD156+Base!$BE156*2)/480+(ROW()/100000)+SUM(Data!M156:P156)</f>
        <v>1.5900000000000001E-3</v>
      </c>
      <c r="AZ159" s="204">
        <f>SUM(Base!$W156*2+Base!$Y156*2+Base!$AA156+Base!$AD156+Base!$AG156*2+Base!$AJ156*2+Base!$AL156+Base!$AN156+Base!$AP156+Base!$AR156+Base!$AT156+Base!$AW156+Base!$AX156+Base!$AY156*2+Base!$AZ156*2+Base!$BA156+Base!$BD156+Base!$BE156)/480+(ROW()/100000)+SUM(Data!S156+Data!T156+Data!V156+Data!W156)</f>
        <v>1.5900000000000001E-3</v>
      </c>
      <c r="BA159" s="204">
        <f>SUM(Base!$W156*2+Base!$Y156*2+Base!$AA156+Base!$AD156+Base!$AG156*2+Base!$AJ156*2+Base!$AN156+Base!$AP156+Base!$AT156+Base!$AW156+Base!$AX156+Base!$AY156*2+Base!$AZ156*2+Base!$BA156+Base!$BD156+Base!$BE156)/440+(ROW()/100000)+SUM(Data!S156+Data!T156+Data!V156+Data!W156)</f>
        <v>1.5900000000000001E-3</v>
      </c>
      <c r="BB159" s="204">
        <f>SUM(Base!$W156+Base!$Y156+Base!$AA156*2+Base!$AD156+Base!$AF156+Base!$AG156*2+Base!$AI156*2+Base!$AJ156*2+Base!$AL156+Base!$AN156*2+Base!$AO156+Base!$AP156*2+Base!$AR156+Base!$AT156*2+Base!$AU156+Base!$AV156*2+Base!$AW156*2+Base!$AX156+Base!$AY156*2+Base!$AZ156)/640+(ROW()/100000)+SUM(Data!M156:P156)</f>
        <v>1.5900000000000001E-3</v>
      </c>
      <c r="BC159" s="204">
        <f>SUM(Base!$AA156+Base!$AF156+Base!$AG156*2+Base!$AI156*2+Base!$AJ156+Base!$AL156*2+Base!$AN156+Base!$AO156+Base!$AP156*2+Base!$AT156+Base!$AU156*2+Base!$AV156*2+Base!$AX156+Base!$AY156+Base!$AZ156)/440+(ROW()/100000)+SUM(Data!M156:P156)</f>
        <v>1.5900000000000001E-3</v>
      </c>
      <c r="BD159" s="204">
        <f>SUM(Base!$AA156*2+Base!$AF156+Base!$AG156*2+Base!$AI156*2+Base!$AJ156+Base!$AL156+Base!$AN156*2+Base!$AO156+Base!$AP156*2+Base!$AT156+Base!$AU156+Base!$AV156*2+Base!$AW156+Base!$AX156+Base!$AY156+Base!$AZ156)/460+(ROW()/100000)+SUM(Data!M156:P156)</f>
        <v>1.5900000000000001E-3</v>
      </c>
      <c r="BE159" s="204">
        <f>SUM(Base!$AA156*2+Base!$AC156*2+Base!$AF156*2+Base!$AG156*2+Base!$AI156*2+Base!$AJ156*2+Base!$AL156+Base!$AM156+Base!$AN156*2+Base!$AO156+Base!$AP156*2+Base!$AU156*2+Base!$AV156*2+Base!$BB156*2+Base!$BD156+Base!$BE156+Base!$BF156*2)/580+(ROW()/100000)+Data!Q156</f>
        <v>1.5900000000000001E-3</v>
      </c>
      <c r="BF159" s="204">
        <f>SUM(Base!$Y156+Base!$AA156*2+Base!$AC156*2+Base!$AF156*2+Base!$AG156*2+Base!$AI156*2+Base!$AJ156*2+Base!$AL156+Base!$AM156+Base!$AN156*2+Base!$AO156+Base!$AP156*2+Base!$AU156*2+Base!$AV156*2+Base!$AW156+Base!$BB156*2+Base!$BD156+Base!$BE156+Base!$BF156*2)/620+(ROW()/100000)+Data!Q156</f>
        <v>1.5900000000000001E-3</v>
      </c>
      <c r="BG159" s="204">
        <f>SUM(Base!$Y156*2+Base!$Z156+Base!$AA156+Base!$AD156+Base!$AG156*2+Base!$AJ156*2+Base!$AL156+Base!$AN156+Base!$AP156*2+Base!$AR156+Base!$AT156*2+Base!$AW156*2+Base!$AX156*2+Base!$AY156*2+Base!$BA156+Base!$BE156)/480+(ROW()/100000)+Data!U156</f>
        <v>1.5900000000000001E-3</v>
      </c>
      <c r="BH159" s="204">
        <f>SUM(Base!$Y156+Base!$AA156+Base!$AD156+Base!$AG156*2+Base!$AI156+Base!$AJ156*2+Base!$AL156+Base!$AN156+Base!$AP156*2+Base!$AT156*2+Base!$AW156+Base!$AX156*2+Base!$AY156*2+Base!$BA156+Base!$BE156)/420+(ROW()/100000)+Data!U156</f>
        <v>1.5900000000000001E-3</v>
      </c>
      <c r="BI159" s="204">
        <f>SUM(Base!$AC156+Base!$AF156*2+Base!$AI156*2+Base!$AL156*2+Base!$AM156+Base!$AO156*2+Base!$AU156*2+Base!$BB156+Base!$BD156*2+Base!$BF156)/320+(ROW()/100000)+Data!Q156</f>
        <v>1.5900000000000001E-3</v>
      </c>
      <c r="BJ159" s="204">
        <f>SUM(Base!$AC156*2+Base!$AF156*2+Base!$AI156*2+Base!$AK156+Base!$AL156+Base!$AM156+Base!$AO156+Base!$AU156*2+Base!$BB156*2+Base!$BD156+Base!$BF156*2)/340+(ROW()/100000)+Data!Q156</f>
        <v>1.5900000000000001E-3</v>
      </c>
      <c r="BK159" s="204">
        <f>SUM(Base!$AC156*2+Base!$AF156+Base!$AI156*2+Base!$AK156*2+Base!$AL156+Base!$AM156*2+Base!$AO156+Base!$AU156*2+Base!$BB156*2+Base!$BF156*2)/340+(ROW()/100000)+Data!Q156</f>
        <v>1.5900000000000001E-3</v>
      </c>
      <c r="BL159" s="204">
        <f>SUM(Base!$AC156+Base!$AF156*2+Base!$AI156*2+Base!$AK156+Base!$AL156*2+Base!$AM156+Base!$AO156+Base!$AU156*2+Base!$AV156+Base!$BF156*2)/300+(ROW()/100000)+SUM(Data!M156:P156)</f>
        <v>1.5900000000000001E-3</v>
      </c>
      <c r="BM159" s="204">
        <f>SUM(Base!$Z156*2+Base!$AA156+Base!$AC156+Base!$AJ156+Base!$AL156*2+Base!$AN156*2+Base!$AP156+Base!$AT156*2+Base!$AY156)/260+(ROW()/100000)+Data!Y156</f>
        <v>1.5900000000000001E-3</v>
      </c>
      <c r="BN159" s="204">
        <f>SUM(Base!$Z156+Base!$AA156+Base!$AK156*2+Base!$AL156*2+Base!$AM156*2+Base!$AN156+Base!$AO156+Base!$AP156+Base!$AT156*2+Base!$AV156*2+Base!$AX156*2+Base!$AY156*2+Base!$AZ156+Base!$BA156+Base!$BD156*2+Base!$BE156*2+Base!$BF156)/520+(ROW()/100000)+Data!Y156</f>
        <v>1.5900000000000001E-3</v>
      </c>
      <c r="BO159" s="204">
        <f>SUM(Base!$AA156+Base!$AK156*2+Base!$AL156*2+Base!$AM156*2+Base!$AN156+Base!$AO156+Base!$AP156*2+Base!$AV156*2+Base!$AX156*2+Base!$AY156*2+Base!$AZ156+Base!$BA156+Base!$BD156*2+Base!$BE156*2+Base!$BF156)/480+(ROW()/100000)+Data!Y156</f>
        <v>1.5900000000000001E-3</v>
      </c>
      <c r="BP159" s="204">
        <f>SUM(Base!$AA156+Base!$AG156+Base!$AK156*2+Base!$AL156*2+Base!$AM156*2+Base!$AN156+Base!$AO156+Base!$AP156*2+Base!$AT156+Base!$AV156*2+Base!$AX156*2+Base!$AY156*2+Base!$AZ156+Base!$BA156+Base!$BD156*2+Base!$BE156*2+Base!$BF156)/520+(ROW()/100000)+Data!Y156</f>
        <v>1.5900000000000001E-3</v>
      </c>
      <c r="BQ159" s="204">
        <f>SUM(Base!$Y156+Base!$AA156*2+Base!$AD156+Base!$AG156*2+Base!$AJ156*2+Base!$AL156+Base!$AN156*2+Base!$AP156*2+Base!$AR156*2+Base!$AT156*2+Base!$AV156*2+Base!$AW156*2+Base!$BA156)/440+(ROW()/100000)+Data!R156</f>
        <v>1.5900000000000001E-3</v>
      </c>
      <c r="BR159" s="204">
        <f>SUM(Base!$Z156*2+Base!$AA156+Base!$AJ156+Base!$AL156*2+Base!$AN156*2+Base!$AO156*2+Base!$AP156*2+Base!$AT156*2+Base!$AX156+Base!$AY156+Base!$BA156*2+Base!$BE156)/380+(ROW()/100000)+SUM(Data!V156+Data!W156)</f>
        <v>1.5900000000000001E-3</v>
      </c>
      <c r="BS159" s="204">
        <f>SUM(Base!$Y156+Base!$AA156*2+Base!$AD156+Base!$AG156*2+Base!$AJ156*2+Base!$AL156*2+Base!$AN156*2+Base!$AO156+Base!$AP156*2+Base!$AT156*2+Base!$AU156+Base!$AV156*2+Base!$AW156*2+Base!$AX156*2+Base!$AY156*2+Base!$AZ156+Base!$BA156+Base!$BD156+Base!$BE156*2)/620+(ROW()/100000)+SUM(Data!R156+Data!U156)</f>
        <v>1.5900000000000001E-3</v>
      </c>
      <c r="BT159" s="204">
        <f>SUM(Base!$L156+Base!$M156*2+Base!$N156+Base!$O156+Base!$P156+Base!$Q156*2+Base!$R156*2+Base!$T156*2+Base!$U156*2+Base!$V156+Base!$AA156+Base!$AG156+Base!$AL156*2+Base!$AN156*2+Base!$AO156*2+Base!$AP156+Base!$AU156*2+Base!$AW156+Base!$AY156+Base!$AZ156*2)/600+(ROW()/100000)+Data!L156</f>
        <v>1.5900000000000001E-3</v>
      </c>
      <c r="BU159" s="204">
        <f>SUM(Base!$L156+Base!$M156*2+Base!$N156+Base!$P156+Base!$Q156*2+Base!$R156*2+Base!$T156*2+Base!$U156+Base!$V156+Base!$AA156+Base!$AG156+Base!$AL156*2+Base!$AN156+Base!$AO156*2+Base!$AP156+Base!$AU156*2+Base!$AW156+Base!$AY156+Base!$AZ156*2)/540+(ROW()/100000)+Data!L156</f>
        <v>1.5900000000000001E-3</v>
      </c>
      <c r="BV159" s="204">
        <f>SUM(Base!$L156+Base!$M156*2+Base!$N156+Base!$P156+Base!$Q156*2+Base!$R156*2+Base!$T156*2+Base!$U156*2+Base!$V156+Base!$AA156+Base!$AG156+Base!$AL156*2+Base!$AN156*2+Base!$AO156*2+Base!$AP156+Base!$AU156*2+Base!$AW156+Base!$AY156+Base!$AZ156*2)/580+(ROW()/100000)+Data!L156</f>
        <v>1.5900000000000001E-3</v>
      </c>
      <c r="BW159" s="204">
        <f>SUM(Base!$Y156*2+Base!$Z156*2+Base!$AA156*2+Base!$AG156+Base!$AJ156+Base!$AL156*2+Base!$AN156*2+Base!$AO156+Base!$AP156+Base!$AT156*2+Base!$AX156+Base!$AY156*2+Base!$AZ156+Base!$BA156+Base!$BD156+Base!$BE156)/460+(ROW()/100000)+Data!X156</f>
        <v>1.5900000000000001E-3</v>
      </c>
      <c r="BX159" s="204">
        <f>SUM(Base!$Y156*2+Base!$Z156+Base!$AA156*2+Base!$AG156*2+Base!$AJ156*2+Base!$AL156+Base!$AN156*2+Base!$AP156*2+Base!$AR156*2+Base!$AT156*2+Base!$AW156*2+Base!$AY156*2+Base!$AZ156+Base!$BA156)/480+(ROW()/100000)+SUM(Data!V156+Data!W156+Data!X156+Data!Y156)</f>
        <v>1.5900000000000001E-3</v>
      </c>
      <c r="BY159" s="204">
        <f>SUM(Base!$Z156*2+Base!$AA156+Base!$AC156*2+Base!$AK156+Base!$AL156+Base!$AM156*2+Base!$AN156*2+Base!$AP156+Base!$AT156*2+Base!$AV156+Base!$BA156*2+Base!$BB156*2+Base!$BF156*2)/420+(ROW()/100000)+Data!Y156</f>
        <v>1.5900000000000001E-3</v>
      </c>
      <c r="BZ159" s="204">
        <f>SUM(Base!$Z156+Base!$AA156+Base!$AC156*2+Base!$AK156+Base!$AL156+Base!$AM156*2+Base!$AN156+Base!$AP156+Base!$AT156+Base!$AV156*2+Base!$BA156*2+Base!$BB156*2+Base!$BF156*2)/380+(ROW()/100000)+Data!Y156</f>
        <v>1.5900000000000001E-3</v>
      </c>
      <c r="CA159" s="204">
        <f>SUM(Base!$Z156*2+Base!$AA156+Base!$AD156*2+Base!$AF156+Base!$AG156*2+Base!$AI156*2+Base!$AL156*2+Base!$AN156+Base!$AO156+Base!$AP156+Base!$AT156*2+Base!$AU156*2+Base!$AX156*2+Base!$AY156+Base!$BA156+Base!$BD156*2+Base!$BE156*2+Base!$BF156)/560+(ROW()/100000)+Data!R156</f>
        <v>1.5900000000000001E-3</v>
      </c>
      <c r="CB159" s="204">
        <f>SUM(Base!$Z156+Base!$AA156+Base!$AD156+Base!$AF156*2+Base!$AG156*2+Base!$AI156*2+Base!$AL156+Base!$AN156+Base!$AO156+Base!$AP156+Base!$AT156*2+Base!$AU156*2+Base!$AX156*2+Base!$AY156+Base!$BA156+Base!$BD156*2+Base!$BE156*2+Base!$BF156)/520+(ROW()/100000)+Data!R156</f>
        <v>1.5900000000000001E-3</v>
      </c>
      <c r="CC159" s="204">
        <f>SUM(Base!$W156*2+Base!$Y156*2+Base!$AA156+Base!$AG156+Base!$AJ156*2+Base!$AL156+Base!$AR156+Base!$AT156+Base!$AX156+Base!$AY156*2+Base!$AZ156*2+Base!$BA156+Base!$BD156+Base!$BE156)/380+(ROW()/100000)+SUM(Data!S156+Data!T156+Data!V156+Data!W156)</f>
        <v>1.5900000000000001E-3</v>
      </c>
      <c r="CD159" s="204">
        <f>SUM(Base!$W156*2+Base!$Y156*2+Base!$AA156+Base!$AG156+Base!$AJ156*2+Base!$AT156+Base!$AX156+Base!$AY156*2+Base!$AZ156*2+Base!$BA156+Base!$BD156+Base!$BE156)/340+(ROW()/100000)+SUM(Data!S156+Data!T156+Data!V156+Data!W156)</f>
        <v>1.5900000000000001E-3</v>
      </c>
      <c r="CE159" s="204">
        <f>SUM(Base!$W156*2+Base!$Y156*2+Base!$AA156+Base!$AF156+Base!$AG156+Base!$AI156*2+Base!$AJ156*2+Base!$AL156+Base!$AO156+Base!$AP156+Base!$AR156+Base!$AT156*2+Base!$AU156+Base!$AV156*2+Base!$AX156*2+Base!$AY156*2+Base!$AZ156+Base!$BA156+Base!$BD156*2+Base!$BE156*2)/600+(ROW()/100000)+SUM(Data!M156:P156)</f>
        <v>1.5900000000000001E-3</v>
      </c>
      <c r="CF159" s="204">
        <f>SUM(Base!$W156+Base!$Y156+Base!$AA156+Base!$AF156*2+Base!$AG156+Base!$AI156*2+Base!$AJ156+Base!$AL156*2+Base!$AO156+Base!$AP156+Base!$AT156+Base!$AU156*2+Base!$AV156*2+Base!$AX156*2+Base!$AY156*2+Base!$AZ156+Base!$BA156+Base!$BD156+Base!$BE156*2)/540+(ROW()/100000)+SUM(Data!M156:P156)</f>
        <v>1.5900000000000001E-3</v>
      </c>
      <c r="CG159" s="204">
        <f>SUM(Base!$W156*2+Base!$Y156*2+Base!$AA156+Base!$AF156*2+Base!$AG156+Base!$AI156*2+Base!$AJ156+Base!$AL156+Base!$AO156+Base!$AP156+Base!$AT156*2+Base!$AU156+Base!$AV156*2+Base!$AX156*2+Base!$AY156*2+Base!$AZ156+Base!$BA156+Base!$BD156+Base!$BE156*2)/560+(ROW()/100000)+SUM(Data!M156:P156)</f>
        <v>1.5900000000000001E-3</v>
      </c>
      <c r="CH159" s="204">
        <f>SUM(Base!$W156*2+Base!$Y156*2+Base!$AA156+Base!$AC156*2+Base!$AF156*2+Base!$AG156+Base!$AI156*2+Base!$AJ156+Base!$AK156+Base!$AL156+Base!$AM156+Base!$AN156+Base!$AO156+Base!$AP156+Base!$AT156*2+Base!$AU156+Base!$AX156+Base!$AZ156+Base!$BB156*2+Base!$BD156*2+Base!$BE156*2+Base!$BF156*2)/640+(ROW()/100000)+Data!Q156</f>
        <v>1.5900000000000001E-3</v>
      </c>
      <c r="CI159" s="204">
        <f>SUM(Base!$Y156+Base!$AA156+Base!$AC156*2+Base!$AF156*2+Base!$AG156+Base!$AI156*2+Base!$AJ156+Base!$AK156+Base!$AL156+Base!$AM156+Base!$AN156+Base!$AO156+Base!$AP156+Base!$AU156*2+Base!$AX156+Base!$AZ156+Base!$BB156*2+Base!$BD156+Base!$BF156*2)/500+(ROW()/100000)+Data!Q156</f>
        <v>1.5900000000000001E-3</v>
      </c>
      <c r="CJ159" s="204">
        <f>SUM(Base!$W156+Base!$Y156*2+Base!$AA156+Base!$AC156*2+Base!$AF156*2+Base!$AG156+Base!$AI156*2+Base!$AJ156+Base!$AK156+Base!$AL156+Base!$AM156+Base!$AN156+Base!$AO156+Base!$AP156+Base!$AT156+Base!$AU156*2+Base!$AX156+Base!$AZ156+Base!$BB156*2+Base!$BD156*2+Base!$BE156+Base!$BF156*2)/600+(ROW()/100000)+Data!Q156</f>
        <v>1.5900000000000001E-3</v>
      </c>
      <c r="CK159" s="204">
        <f>SUM(Base!$W156*2+Base!$AA156*2+Base!$AG156*2+Base!$AI156+Base!$AJ156+Base!$AL156+Base!$AN156+Base!$AP156*2+Base!$AT156+Base!$AV156*2+Base!$AW156+Base!$AX156*2+Base!$BE156*2)/400+(ROW()/100000)+SUM(Data!S156+Data!T156)</f>
        <v>1.5900000000000001E-3</v>
      </c>
      <c r="CL159" s="204">
        <f>SUM(Base!$W156+Base!$AA156+Base!$AF156+Base!$AG156*2+Base!$AI156*2+Base!$AJ156+Base!$AL156+Base!$AN156+Base!$AO156*2+Base!$AP156*2+Base!$AU156*2+Base!$AV156*2+Base!$AX156*2+Base!$BE156)/420+(ROW()/100000)+SUM(Data!S156+Data!T156)</f>
        <v>1.5900000000000001E-3</v>
      </c>
      <c r="CM159" s="204">
        <f>SUM(Base!$W156+Base!$AA156+Base!$AG156*2+Base!$AI156*2+Base!$AJ156+Base!$AL156+Base!$AN156+Base!$AO156+Base!$AP156*2+Base!$AT156+Base!$AU156+Base!$AV156*2+Base!$AW156+Base!$AX156*2+Base!$BE156*2)/420+(ROW()/100000)+SUM(Data!S156+Data!T156)</f>
        <v>1.5900000000000001E-3</v>
      </c>
      <c r="CN159" s="204">
        <f>SUM(Base!$Y156*2+Base!$AA156*2+Base!$AG156*2+Base!$AJ156*2+Base!$AL156+Base!$AN156*2+Base!$AP156*2+Base!$AR156+Base!$AT156*2+Base!$AV156*2+Base!$AW156*2+Base!$AY156+Base!$AZ156)/440+(ROW()/100000)+SUM(Data!S156+Data!T156)</f>
        <v>1.5900000000000001E-3</v>
      </c>
      <c r="CO159" s="204">
        <f>SUM(Base!$Y156+Base!$AA156*2+Base!$AG156*2+Base!$AJ156*2+Base!$AN156*2+Base!$AP156*2+Base!$AT156+Base!$AV156*2+Base!$AW156*2+Base!$AZ156)/340+(ROW()/100000)+SUM(Data!S156+Data!T156)</f>
        <v>1.5900000000000001E-3</v>
      </c>
      <c r="CP159" s="204">
        <f>SUM(Base!$W156+Base!$Z156+Base!$AA156+Base!$AC156*2+Base!$AL156+Base!$AM156*2+Base!$AT156*2+Base!$AV156+Base!$AX156+Base!$BA156+Base!$BB156*2+Base!$BE156+Base!$BF156*2)/360+(ROW()/100000)+SUM(Data!V156+Data!W156)</f>
        <v>1.5900000000000001E-3</v>
      </c>
      <c r="CQ159" s="205">
        <f>SUM(Base!$W156+Base!$AA156+Base!$AC156*2+Base!$AL156+Base!$AM156*2+Base!$AT156+Base!$AV156*2+Base!$AX156+Base!$BA156+Base!$BB156*2+Base!$BE156+Base!$BF156*2)/340+(ROW()/100000)+SUM(Data!V156+Data!W156)</f>
        <v>1.5900000000000001E-3</v>
      </c>
      <c r="CR159" s="1"/>
    </row>
    <row r="160" spans="1:96" ht="25" customHeight="1" x14ac:dyDescent="0.3">
      <c r="A160" s="1"/>
      <c r="B160" s="189">
        <f>Base!B157</f>
        <v>0</v>
      </c>
      <c r="C160" s="190">
        <f>Base!C157</f>
        <v>0</v>
      </c>
      <c r="D160" s="1"/>
      <c r="E160" s="191">
        <f>Base!E157</f>
        <v>0</v>
      </c>
      <c r="F160" s="192" t="str">
        <f t="shared" si="6"/>
        <v>A (D)</v>
      </c>
      <c r="G160" s="1"/>
      <c r="H160" s="191">
        <f>Base!I157</f>
        <v>0</v>
      </c>
      <c r="I160" s="190">
        <f>Base!H157</f>
        <v>0</v>
      </c>
      <c r="J160" s="1"/>
      <c r="K160" s="193">
        <f>SUM(Base!$AF157*2+Base!$AI157*2+Base!$AL157*2+Base!$AN157+Base!$AO157*2+Base!$AP157*2+Base!$AU157*2+Base!$AV157+Base!$BF157)/300+(ROW()/100000)+Data!R157</f>
        <v>1.6000000000000001E-3</v>
      </c>
      <c r="L160" s="194">
        <f>SUM(Base!$Y157*2+Base!$Z157*2+Base!$AA157*2+Base!$AG157+Base!$AJ157*2+Base!$AL157+Base!$AN157*2+Base!$AP157+Base!$AT157*2+Base!$AX157+Base!$AY157*2+Base!$AZ157+Base!$BA157+Base!$BD157+Base!$BE157)/440+(ROW()/100000)+Data!Y157</f>
        <v>1.6000000000000001E-3</v>
      </c>
      <c r="M160" s="194">
        <f>SUM(Base!$Y157*2+Base!$Z157+Base!$AA157*2+Base!$AD157*2+Base!$AG157*2+Base!$AJ157*2+Base!$AL157*2+Base!$AN157+Base!$AP157*2+Base!$AR157*2+Base!$AT157*2+Base!$AW157+Base!$AZ157)/440+(ROW()/100000)+Data!X157</f>
        <v>1.6000000000000001E-3</v>
      </c>
      <c r="N160" s="194">
        <f>SUM(Base!$Y157+Base!$AA157*2+Base!$AD157*2+Base!$AG157*2+Base!$AJ157*2+Base!$AL157*2+Base!$AN157+Base!$AP157*2+Base!$AR157*2+Base!$AT157*2+Base!$AW157+Base!$AZ157)/400+(ROW()/100000)+Data!X157</f>
        <v>1.6000000000000001E-3</v>
      </c>
      <c r="O160" s="194">
        <f>SUM(Base!$Y157+Base!$AA157*2+Base!$AG157*2+Base!$AJ157*2+Base!$AL157+Base!$AN157*2+Base!$AP157*2+Base!$AR157+Base!$AT157*2+Base!$AV157*2+Base!$AW157*2+Base!$AY157+Base!$AZ157)/420+(ROW()/100000)+SUM(Data!U157+Data!V157+Data!W157+Data!X157)</f>
        <v>1.6000000000000001E-3</v>
      </c>
      <c r="P160" s="194">
        <f>SUM(Base!$Y157+Base!$AA157*2+Base!$AG157*2+Base!$AJ157*2+Base!$AL157+Base!$AN157*2+Base!$AP157*2+Base!$AR157+Base!$AT157*2+Base!$AV157*2+Base!$AW157*2+Base!$AZ157)/400+(ROW()/100000)+SUM(Data!U157+Data!V157+Data!W157+Data!X157)</f>
        <v>1.6000000000000001E-3</v>
      </c>
      <c r="Q160" s="194">
        <f>SUM(Base!$Y157+Base!$Z157+Base!$AA157+Base!$AD157+Base!$AG157*2+Base!$AI157*2+Base!$AJ157+Base!$AK157+Base!$AL157+Base!$AN157+Base!$AP157+Base!$AT157*2+Base!$AU157+Base!$AV157*2+Base!$AX157*2+Base!$AY157+Base!$BA157+Base!$BD157+Base!$BE157*2+Base!$BF157)/520+(ROW()/100000)+Data!U157</f>
        <v>1.6000000000000001E-3</v>
      </c>
      <c r="R160" s="194">
        <f>SUM(Base!$AA157+Base!$AC157+Base!$AF157*2+Base!$AG157*2+Base!$AI157*2+Base!$AJ157+Base!$AL157*2+Base!$AM157+Base!$AN157*2+Base!$AO157*2+Base!$AP157*2+Base!$AU157*2+Base!$AW157+Base!$BB157+Base!$BD157*2+Base!$BF157+Base!$BF157*2)/500+(ROW()/100000)+Data!Q157</f>
        <v>1.6000000000000001E-3</v>
      </c>
      <c r="S160" s="194">
        <f>SUM(Base!$AA157+Base!$AC157*2+Base!$AF157*2+Base!$AG157*2+Base!$AI157*2+Base!$AJ157+Base!$AK157+Base!$AL157+Base!$AM157+Base!$AN157*2+Base!$AO157+Base!$AP157+Base!$AU157*2+Base!$AW157+Base!$BB157*2+Base!$BD157+Base!$BF157*2)/500+(ROW()/100000)+Data!Q157</f>
        <v>1.6000000000000001E-3</v>
      </c>
      <c r="T160" s="194">
        <f>SUM(Base!$AA157+Base!$AC157*2+Base!$AF157+Base!$AG157*2+Base!$AI157*2+Base!$AJ157+Base!$AK157*2+Base!$AL157+Base!$AM157*2+Base!$AN157*2+Base!$AO157+Base!$AP157*2+Base!$AU157*2+Base!$AW157+Base!$BB157*2+Base!$BF157*2)/520+(ROW()/100000)+Data!Q157</f>
        <v>1.6000000000000001E-3</v>
      </c>
      <c r="U160" s="194">
        <f>SUM(Base!$AF157+Base!$AI157*2+Base!$AK157*2+Base!$AL157*2+Base!$AM157+Base!$AO157+Base!$AU157+Base!$AV157*2+Base!$AX157*2+Base!$AZ157+Base!$BD157+Base!$BE157*2+Base!$BF157)/380+(ROW()/100000)+SUM(Data!R157+Data!U157)</f>
        <v>1.6000000000000001E-3</v>
      </c>
      <c r="V160" s="194">
        <f>SUM(Base!$AF157+Base!$AG157+Base!$AI157*2+Base!$AK157*2+Base!$AL157*2+Base!$AM157+Base!$AO157+Base!$AV157*2+Base!$AX157*2+Base!$AZ157+Base!$BD157+Base!$BE157*2+Base!$BF157)/380+(ROW()/100000)+SUM(Data!R157+Data!U157)</f>
        <v>1.6000000000000001E-3</v>
      </c>
      <c r="W160" s="194">
        <f>SUM(Base!$AA157*2+Base!$AG157*2+Base!$AI157*2+Base!$AJ157+Base!$AL157+Base!$AN157+Base!$AO157+Base!$AP157*2+Base!$AT157+Base!$AU157*2+Base!$AV157*2+Base!$AW157+Base!$AX157+Base!$BE157*2)/420+(ROW()/100000)+Data!U157</f>
        <v>1.6000000000000001E-3</v>
      </c>
      <c r="X160" s="194">
        <f>SUM(Base!$AC157+Base!$AF157*2+Base!$AI157*2+Base!$AL157*2+Base!$AM157+Base!$AN157+Base!$AO157*2+Base!$AP157*2+Base!$AU157*2+Base!$BB157+Base!$BD157*2+Base!$BF157)/380+(ROW()/100000)+Data!Q157</f>
        <v>1.6000000000000001E-3</v>
      </c>
      <c r="Y160" s="194">
        <f>SUM(Base!$AC157*2+Base!$AF157*2+Base!$AI157*2+Base!$AK157+Base!$AL157+Base!$AM157+Base!$AN157+Base!$AO157+Base!$AP157+Base!$AU157*2+Base!$BB157*2+Base!$BD157+Base!$BF157*2)/380+(ROW()/100000)+Data!Q157</f>
        <v>1.6000000000000001E-3</v>
      </c>
      <c r="Z160" s="194">
        <f>SUM(Base!$AC157*2+Base!$AF157+Base!$AI157*2+Base!$AK157*2+Base!$AL157+Base!$AM157*2+Base!$AN157+Base!$AO157+Base!$AP157*2+Base!$AU157*2+Base!$BB157*2+Base!$BF157*2)/400+(ROW()/100000)+Data!Q157</f>
        <v>1.6000000000000001E-3</v>
      </c>
      <c r="AA160" s="194">
        <f>SUM(Base!$Y157*2+Base!$Z157*2+Base!$AA157*2+Base!$AC157*2+Base!$AD157+Base!$AG157+Base!$AJ157*2+Base!$AL157*2+Base!$AN157*2+Base!$AP157+Base!$AT157*2+Base!$AV157+Base!$AW157+Base!$AX157+Base!$AY157*2+Base!$AZ157*2+Base!$BA157+Base!$BB157+Base!$BD157+Base!$BE157+Base!$BF157*2)/640+(ROW()/100000)+Data!Y157</f>
        <v>1.6000000000000001E-3</v>
      </c>
      <c r="AB160" s="194">
        <f>SUM(Base!$Y157*2+Base!$Z157+Base!$AA157*2+Base!$AC157*2+Base!$AD157*2+Base!$AG157*2+Base!$AJ157*2+Base!$AL157*2+Base!$AN157*2+Base!$AP157*2+Base!$AT157*2+Base!$AV157+Base!$AW157*2+Base!$AX157+Base!$AY157*2+Base!$AZ157*2+Base!$BA157+Base!$BB157+Base!$BD157+Base!$BE157+Base!$BF157*2)/700+(ROW()/100000)+Data!Y157</f>
        <v>1.6000000000000001E-3</v>
      </c>
      <c r="AC160" s="194">
        <f>SUM(Base!$AA157*2+Base!$AD157+Base!$AG157*2+Base!$AI157+Base!$AJ157+Base!$AL157+Base!$AN157+Base!$AP157*2+Base!$AT157*2+Base!$AV157+Base!$AW157+Base!$AX157+Base!$AY157+Base!$BE157)/360+(ROW()/100000)+Data!U157</f>
        <v>1.6000000000000001E-3</v>
      </c>
      <c r="AD160" s="194">
        <f>SUM(Base!$AA157+Base!$AF157+Base!$AG157+Base!$AI157*2+Base!$AJ157+Base!$AK157+Base!$AL157+Base!$AN157+Base!$AO157*2+Base!$AP157*2+Base!$AU157*2+Base!$AV157*2+Base!$AX157+Base!$BE157)/380+(ROW()/100000)+Data!U157</f>
        <v>1.6000000000000001E-3</v>
      </c>
      <c r="AE160" s="194">
        <f>SUM(Base!$AA157*2+Base!$AG157*2+Base!$AI157*2+Base!$AJ157+Base!$AL157+Base!$AN157+Base!$AO157+Base!$AP157*2+Base!$AT157+Base!$AV157*2+Base!$AW157+Base!$AX157+Base!$BE157)/360+(ROW()/100000)+Data!U157</f>
        <v>1.6000000000000001E-3</v>
      </c>
      <c r="AF160" s="194">
        <f>SUM(Base!$W157*2+Base!$Y157*2+Base!$AA157+Base!$AF157+Base!$AG157+Base!$AI157+Base!$AJ157*2+Base!$AL157+Base!$AP157+Base!$AR157*2+Base!$AT157*2+Base!$AU157+Base!$AV157*2+Base!$AX157*2+Base!$AY157*2+Base!$AZ157+Base!$BA157+Base!$BD157+Base!$BE157*2)/560+(ROW()/100000)+SUM(Data!M157:P157)</f>
        <v>1.6000000000000001E-3</v>
      </c>
      <c r="AG160" s="194">
        <f>SUM(Base!$W157*2+Base!$Y157*2+Base!$AA157+Base!$AF157+Base!$AG157+Base!$AI157+Base!$AJ157*2+Base!$AL157+Base!$AP157+Base!$AR157+Base!$AT157*2+Base!$AU157+Base!$AV157*2+Base!$AX157*2+Base!$AY157*2+Base!$AZ157+Base!$BA157+Base!$BD157+Base!$BE157*2)/540+(ROW()/100000)+SUM(Data!M157:P157)</f>
        <v>1.6000000000000001E-3</v>
      </c>
      <c r="AH160" s="194">
        <f>SUM(Base!$Y157+Base!$Z157+Base!$AA157*2+Base!$AG157*2+Base!$AJ157*2+Base!$AL157+Base!$AN157*2+Base!$AP157*2+Base!$AR157+Base!$AT157*2+Base!$AV157*2+Base!$AW157+Base!$BA157+Base!$BF157)/420+(ROW()/100000)+Data!Y157</f>
        <v>1.6000000000000001E-3</v>
      </c>
      <c r="AI160" s="194">
        <f>SUM(Base!$Z157+Base!$AA157*2+Base!$AG157*2+Base!$AJ157*2+Base!$AL157+Base!$AN157*2+Base!$AP157*2+Base!$AR157+Base!$AT157*2+Base!$AV157*2+Base!$AW157+Base!$BA157+Base!$BF157)/400+(ROW()/100000)+Data!Y157</f>
        <v>1.6000000000000001E-3</v>
      </c>
      <c r="AJ160" s="194">
        <f>SUM(Base!$AA157*2+Base!$AG157*2+Base!$AI157+Base!$AJ157*2+Base!$AL157+Base!$AN157*2+Base!$AP157*2+Base!$AU157+Base!$AV157*2+Base!$AW157*2+Base!$BA157)/360+(ROW()/100000)+SUM(Data!R157+Data!U157)</f>
        <v>1.6000000000000001E-3</v>
      </c>
      <c r="AK160" s="194">
        <f>SUM(Base!$AA157*2+Base!$AG157*2+Base!$AJ157*2+Base!$AL157+Base!$AN157*2+Base!$AP157*2+Base!$AT157+Base!$AU157+Base!$AV157*2+Base!$AW157*2+Base!$BA157)/360+(ROW()/100000)+SUM(Data!R157+Data!U157)</f>
        <v>1.6000000000000001E-3</v>
      </c>
      <c r="AL160" s="194">
        <f>SUM(Base!$AF157+Base!$AG157+Base!$AI157*2+Base!$AK157+Base!$AL157*2+Base!$AN157+Base!$AO157*2+Base!$AP157+Base!$AU157*2+Base!$AV157*2+Base!$AX157)/360+(ROW()/100000)+Data!R157</f>
        <v>1.6000000000000001E-3</v>
      </c>
      <c r="AM160" s="194">
        <f>SUM(Base!$AA157+Base!$AF157+Base!$AG157+Base!$AI157*2+Base!$AK157+Base!$AL157*2+Base!$AN157+Base!$AO157*2+Base!$AP157+Base!$AU157*2+Base!$AV157*2+Base!$AX157)/380+(ROW()/100000)+Data!R157</f>
        <v>1.6000000000000001E-3</v>
      </c>
      <c r="AN160" s="194">
        <f>SUM(Base!$W157+Base!$Y157+Base!$AA157+Base!$AF157+Base!$AI157+Base!$AJ157*2+Base!$AK157+Base!$AL157*2+Base!$AO157+Base!$AP157+Base!$AT157*2+Base!$AU157*2+Base!$AV157*2+Base!$AX157*2+Base!$AY157)/460+(ROW()/100000)+SUM(Data!S157+Data!T157)</f>
        <v>1.6000000000000001E-3</v>
      </c>
      <c r="AO160" s="194">
        <f>SUM(Base!$W157*2+Base!$Y157+Base!$AA157+Base!$AF157+Base!$AI157+Base!$AJ157*2+Base!$AK157+Base!$AL157+Base!$AN157+Base!$AO157+Base!$AP157+Base!$AT157*2+Base!$AU157+Base!$AV157*2+Base!$AX157*2+Base!$AY157)/480+(ROW()/100000)+SUM(Data!S157+Data!T157)</f>
        <v>1.6000000000000001E-3</v>
      </c>
      <c r="AP160" s="194">
        <f>SUM(Base!$Y157+Base!$AA157*2+Base!$AG157*2+Base!$AJ157*2+Base!$AL157+Base!$AN157*2+Base!$AP157*2+Base!$AR157+Base!$AT157+Base!$AV157+Base!$AW157*2+Base!$AZ157)/360+(ROW()/100000)+Data!X157</f>
        <v>1.6000000000000001E-3</v>
      </c>
      <c r="AQ160" s="194">
        <f>SUM(Base!$W157*2+Base!$Y157+Base!$AA157+Base!$AF157*2+Base!$AG157+Base!$AI157*2+Base!$AJ157+Base!$AL157*2+Base!$AO157+Base!$AP157+Base!$AT157+Base!$AU157*2+Base!$AV157*2+Base!$AX157+Base!$AZ157)/460+(ROW()/100000)+SUM(Data!M157:P157)</f>
        <v>1.6000000000000001E-3</v>
      </c>
      <c r="AR160" s="194">
        <f>SUM(Base!$W157+Base!$AF157*2+Base!$AG157+Base!$AI157*2+Base!$AL157*2+Base!$AO157*2+Base!$AP157+Base!$AU157*2+Base!$AV157+Base!$AX157)/340+(ROW()/100000)+SUM(Data!M157:P157)</f>
        <v>1.6000000000000001E-3</v>
      </c>
      <c r="AS160" s="194">
        <f>SUM(Base!$W157+Base!$Y157+Base!$AF157*2+Base!$AG157+Base!$AI157*2+Base!$AJ157+Base!$AL157*2+Base!$AO157*2+Base!$AP157+Base!$AU157*2+Base!$AV157*2+Base!$AX157)/400+(ROW()/100000)+SUM(Data!M157:P157)</f>
        <v>1.6000000000000001E-3</v>
      </c>
      <c r="AT160" s="194">
        <f>SUM(Base!$Y157*2+Base!$Z157+Base!$AA157*2+Base!$AG157*2+Base!$AJ157*2+Base!$AL157+Base!$AN157*2+Base!$AP157*2+Base!$AR157+Base!$AT157*2+Base!$AV157+Base!$AW157*2+Base!$AY157*2+Base!$AZ157*2+Base!$BA157)/500+(ROW()/100000)+Data!Y157</f>
        <v>1.6000000000000001E-3</v>
      </c>
      <c r="AU160" s="194">
        <f>SUM(Base!$L157*2+Base!$M157*2+Base!$N157*2+Base!$P157*2+Base!$Q157*2+Base!$R157+Base!$T157*2+Base!$V157+Base!$AL157+Base!$AO157*2+Base!$AP157+Base!$AU157*2+Base!$AZ157*2)/440+(ROW()/100000)+Data!L157</f>
        <v>1.6000000000000001E-3</v>
      </c>
      <c r="AV160" s="194">
        <f>SUM(Base!$AA157+Base!$AF157*2+Base!$AG157+Base!$AI157*2+Base!$AK157+Base!$AL157*2+Base!$AM157+Base!$AN157*2+Base!$AO157*2+Base!$AP157*2+Base!$AU157*2+Base!$AV157*2+Base!$AX157+Base!$BB157+Base!$BE157+Base!$BF157)/480+(ROW()/100000)+Data!R157</f>
        <v>1.6000000000000001E-3</v>
      </c>
      <c r="AW160" s="194">
        <f>SUM(Base!$Y157*2+Base!$Z157*2+Base!$AA157*2+Base!$AD157+Base!$AG157+Base!$AJ157*2+Base!$AL157*2+Base!$AN157+Base!$AR157+Base!$AT157*2+Base!$AX157+Base!$AY157*2+Base!$AZ157*2+Base!$BA157+Base!$BD157+Base!$BE157)/480+(ROW()/100000)+SUM(Data!V157+Data!W157)</f>
        <v>1.6000000000000001E-3</v>
      </c>
      <c r="AX160" s="194">
        <f>SUM(Base!$Y157*2+Base!$Z157*2+Base!$AA157*2+Base!$AD157+Base!$AG157+Base!$AJ157*2+Base!$AL157+Base!$AN157+Base!$AR157+Base!$AT157*2+Base!$AW157+Base!$AX157+Base!$AY157*2+Base!$AZ157*2+Base!$BA157+Base!$BD157+Base!$BE157)/480+(ROW()/100000)+SUM(Data!V157+Data!W157)</f>
        <v>1.6000000000000001E-3</v>
      </c>
      <c r="AY160" s="194">
        <f>SUM(Base!$Y157+Base!$AA157+Base!$AC157*2+Base!$AF157*2+Base!$AG157+Base!$AI157*2+Base!$AJ157+Base!$AK157+Base!$AL157+Base!$AM157+Base!$AN157+Base!$AO157+Base!$AP157+Base!$AU157*2+Base!$AX157+Base!$AZ157+Base!$BB157+Base!$BD157+Base!$BE157*2)/480+(ROW()/100000)+SUM(Data!M157:P157)</f>
        <v>1.6000000000000001E-3</v>
      </c>
      <c r="AZ160" s="194">
        <f>SUM(Base!$W157*2+Base!$Y157*2+Base!$AA157+Base!$AD157+Base!$AG157*2+Base!$AJ157*2+Base!$AL157+Base!$AN157+Base!$AP157+Base!$AR157+Base!$AT157+Base!$AW157+Base!$AX157+Base!$AY157*2+Base!$AZ157*2+Base!$BA157+Base!$BD157+Base!$BE157)/480+(ROW()/100000)+SUM(Data!S157+Data!T157+Data!V157+Data!W157)</f>
        <v>1.6000000000000001E-3</v>
      </c>
      <c r="BA160" s="194">
        <f>SUM(Base!$W157*2+Base!$Y157*2+Base!$AA157+Base!$AD157+Base!$AG157*2+Base!$AJ157*2+Base!$AN157+Base!$AP157+Base!$AT157+Base!$AW157+Base!$AX157+Base!$AY157*2+Base!$AZ157*2+Base!$BA157+Base!$BD157+Base!$BE157)/440+(ROW()/100000)+SUM(Data!S157+Data!T157+Data!V157+Data!W157)</f>
        <v>1.6000000000000001E-3</v>
      </c>
      <c r="BB160" s="194">
        <f>SUM(Base!$W157+Base!$Y157+Base!$AA157*2+Base!$AD157+Base!$AF157+Base!$AG157*2+Base!$AI157*2+Base!$AJ157*2+Base!$AL157+Base!$AN157*2+Base!$AO157+Base!$AP157*2+Base!$AR157+Base!$AT157*2+Base!$AU157+Base!$AV157*2+Base!$AW157*2+Base!$AX157+Base!$AY157*2+Base!$AZ157)/640+(ROW()/100000)+SUM(Data!M157:P157)</f>
        <v>1.6000000000000001E-3</v>
      </c>
      <c r="BC160" s="194">
        <f>SUM(Base!$AA157+Base!$AF157+Base!$AG157*2+Base!$AI157*2+Base!$AJ157+Base!$AL157*2+Base!$AN157+Base!$AO157+Base!$AP157*2+Base!$AT157+Base!$AU157*2+Base!$AV157*2+Base!$AX157+Base!$AY157+Base!$AZ157)/440+(ROW()/100000)+SUM(Data!M157:P157)</f>
        <v>1.6000000000000001E-3</v>
      </c>
      <c r="BD160" s="194">
        <f>SUM(Base!$AA157*2+Base!$AF157+Base!$AG157*2+Base!$AI157*2+Base!$AJ157+Base!$AL157+Base!$AN157*2+Base!$AO157+Base!$AP157*2+Base!$AT157+Base!$AU157+Base!$AV157*2+Base!$AW157+Base!$AX157+Base!$AY157+Base!$AZ157)/460+(ROW()/100000)+SUM(Data!M157:P157)</f>
        <v>1.6000000000000001E-3</v>
      </c>
      <c r="BE160" s="194">
        <f>SUM(Base!$AA157*2+Base!$AC157*2+Base!$AF157*2+Base!$AG157*2+Base!$AI157*2+Base!$AJ157*2+Base!$AL157+Base!$AM157+Base!$AN157*2+Base!$AO157+Base!$AP157*2+Base!$AU157*2+Base!$AV157*2+Base!$BB157*2+Base!$BD157+Base!$BE157+Base!$BF157*2)/580+(ROW()/100000)+Data!Q157</f>
        <v>1.6000000000000001E-3</v>
      </c>
      <c r="BF160" s="194">
        <f>SUM(Base!$Y157+Base!$AA157*2+Base!$AC157*2+Base!$AF157*2+Base!$AG157*2+Base!$AI157*2+Base!$AJ157*2+Base!$AL157+Base!$AM157+Base!$AN157*2+Base!$AO157+Base!$AP157*2+Base!$AU157*2+Base!$AV157*2+Base!$AW157+Base!$BB157*2+Base!$BD157+Base!$BE157+Base!$BF157*2)/620+(ROW()/100000)+Data!Q157</f>
        <v>1.6000000000000001E-3</v>
      </c>
      <c r="BG160" s="194">
        <f>SUM(Base!$Y157*2+Base!$Z157+Base!$AA157+Base!$AD157+Base!$AG157*2+Base!$AJ157*2+Base!$AL157+Base!$AN157+Base!$AP157*2+Base!$AR157+Base!$AT157*2+Base!$AW157*2+Base!$AX157*2+Base!$AY157*2+Base!$BA157+Base!$BE157)/480+(ROW()/100000)+Data!U157</f>
        <v>1.6000000000000001E-3</v>
      </c>
      <c r="BH160" s="194">
        <f>SUM(Base!$Y157+Base!$AA157+Base!$AD157+Base!$AG157*2+Base!$AI157+Base!$AJ157*2+Base!$AL157+Base!$AN157+Base!$AP157*2+Base!$AT157*2+Base!$AW157+Base!$AX157*2+Base!$AY157*2+Base!$BA157+Base!$BE157)/420+(ROW()/100000)+Data!U157</f>
        <v>1.6000000000000001E-3</v>
      </c>
      <c r="BI160" s="194">
        <f>SUM(Base!$AC157+Base!$AF157*2+Base!$AI157*2+Base!$AL157*2+Base!$AM157+Base!$AO157*2+Base!$AU157*2+Base!$BB157+Base!$BD157*2+Base!$BF157)/320+(ROW()/100000)+Data!Q157</f>
        <v>1.6000000000000001E-3</v>
      </c>
      <c r="BJ160" s="194">
        <f>SUM(Base!$AC157*2+Base!$AF157*2+Base!$AI157*2+Base!$AK157+Base!$AL157+Base!$AM157+Base!$AO157+Base!$AU157*2+Base!$BB157*2+Base!$BD157+Base!$BF157*2)/340+(ROW()/100000)+Data!Q157</f>
        <v>1.6000000000000001E-3</v>
      </c>
      <c r="BK160" s="194">
        <f>SUM(Base!$AC157*2+Base!$AF157+Base!$AI157*2+Base!$AK157*2+Base!$AL157+Base!$AM157*2+Base!$AO157+Base!$AU157*2+Base!$BB157*2+Base!$BF157*2)/340+(ROW()/100000)+Data!Q157</f>
        <v>1.6000000000000001E-3</v>
      </c>
      <c r="BL160" s="194">
        <f>SUM(Base!$AC157+Base!$AF157*2+Base!$AI157*2+Base!$AK157+Base!$AL157*2+Base!$AM157+Base!$AO157+Base!$AU157*2+Base!$AV157+Base!$BF157*2)/300+(ROW()/100000)+SUM(Data!M157:P157)</f>
        <v>1.6000000000000001E-3</v>
      </c>
      <c r="BM160" s="194">
        <f>SUM(Base!$Z157*2+Base!$AA157+Base!$AC157+Base!$AJ157+Base!$AL157*2+Base!$AN157*2+Base!$AP157+Base!$AT157*2+Base!$AY157)/260+(ROW()/100000)+Data!Y157</f>
        <v>1.6000000000000001E-3</v>
      </c>
      <c r="BN160" s="194">
        <f>SUM(Base!$Z157+Base!$AA157+Base!$AK157*2+Base!$AL157*2+Base!$AM157*2+Base!$AN157+Base!$AO157+Base!$AP157+Base!$AT157*2+Base!$AV157*2+Base!$AX157*2+Base!$AY157*2+Base!$AZ157+Base!$BA157+Base!$BD157*2+Base!$BE157*2+Base!$BF157)/520+(ROW()/100000)+Data!Y157</f>
        <v>1.6000000000000001E-3</v>
      </c>
      <c r="BO160" s="194">
        <f>SUM(Base!$AA157+Base!$AK157*2+Base!$AL157*2+Base!$AM157*2+Base!$AN157+Base!$AO157+Base!$AP157*2+Base!$AV157*2+Base!$AX157*2+Base!$AY157*2+Base!$AZ157+Base!$BA157+Base!$BD157*2+Base!$BE157*2+Base!$BF157)/480+(ROW()/100000)+Data!Y157</f>
        <v>1.6000000000000001E-3</v>
      </c>
      <c r="BP160" s="194">
        <f>SUM(Base!$AA157+Base!$AG157+Base!$AK157*2+Base!$AL157*2+Base!$AM157*2+Base!$AN157+Base!$AO157+Base!$AP157*2+Base!$AT157+Base!$AV157*2+Base!$AX157*2+Base!$AY157*2+Base!$AZ157+Base!$BA157+Base!$BD157*2+Base!$BE157*2+Base!$BF157)/520+(ROW()/100000)+Data!Y157</f>
        <v>1.6000000000000001E-3</v>
      </c>
      <c r="BQ160" s="194">
        <f>SUM(Base!$Y157+Base!$AA157*2+Base!$AD157+Base!$AG157*2+Base!$AJ157*2+Base!$AL157+Base!$AN157*2+Base!$AP157*2+Base!$AR157*2+Base!$AT157*2+Base!$AV157*2+Base!$AW157*2+Base!$BA157)/440+(ROW()/100000)+Data!R157</f>
        <v>1.6000000000000001E-3</v>
      </c>
      <c r="BR160" s="194">
        <f>SUM(Base!$Z157*2+Base!$AA157+Base!$AJ157+Base!$AL157*2+Base!$AN157*2+Base!$AO157*2+Base!$AP157*2+Base!$AT157*2+Base!$AX157+Base!$AY157+Base!$BA157*2+Base!$BE157)/380+(ROW()/100000)+SUM(Data!V157+Data!W157)</f>
        <v>1.6000000000000001E-3</v>
      </c>
      <c r="BS160" s="194">
        <f>SUM(Base!$Y157+Base!$AA157*2+Base!$AD157+Base!$AG157*2+Base!$AJ157*2+Base!$AL157*2+Base!$AN157*2+Base!$AO157+Base!$AP157*2+Base!$AT157*2+Base!$AU157+Base!$AV157*2+Base!$AW157*2+Base!$AX157*2+Base!$AY157*2+Base!$AZ157+Base!$BA157+Base!$BD157+Base!$BE157*2)/620+(ROW()/100000)+SUM(Data!R157+Data!U157)</f>
        <v>1.6000000000000001E-3</v>
      </c>
      <c r="BT160" s="194">
        <f>SUM(Base!$L157+Base!$M157*2+Base!$N157+Base!$O157+Base!$P157+Base!$Q157*2+Base!$R157*2+Base!$T157*2+Base!$U157*2+Base!$V157+Base!$AA157+Base!$AG157+Base!$AL157*2+Base!$AN157*2+Base!$AO157*2+Base!$AP157+Base!$AU157*2+Base!$AW157+Base!$AY157+Base!$AZ157*2)/600+(ROW()/100000)+Data!L157</f>
        <v>1.6000000000000001E-3</v>
      </c>
      <c r="BU160" s="194">
        <f>SUM(Base!$L157+Base!$M157*2+Base!$N157+Base!$P157+Base!$Q157*2+Base!$R157*2+Base!$T157*2+Base!$U157+Base!$V157+Base!$AA157+Base!$AG157+Base!$AL157*2+Base!$AN157+Base!$AO157*2+Base!$AP157+Base!$AU157*2+Base!$AW157+Base!$AY157+Base!$AZ157*2)/540+(ROW()/100000)+Data!L157</f>
        <v>1.6000000000000001E-3</v>
      </c>
      <c r="BV160" s="194">
        <f>SUM(Base!$L157+Base!$M157*2+Base!$N157+Base!$P157+Base!$Q157*2+Base!$R157*2+Base!$T157*2+Base!$U157*2+Base!$V157+Base!$AA157+Base!$AG157+Base!$AL157*2+Base!$AN157*2+Base!$AO157*2+Base!$AP157+Base!$AU157*2+Base!$AW157+Base!$AY157+Base!$AZ157*2)/580+(ROW()/100000)+Data!L157</f>
        <v>1.6000000000000001E-3</v>
      </c>
      <c r="BW160" s="194">
        <f>SUM(Base!$Y157*2+Base!$Z157*2+Base!$AA157*2+Base!$AG157+Base!$AJ157+Base!$AL157*2+Base!$AN157*2+Base!$AO157+Base!$AP157+Base!$AT157*2+Base!$AX157+Base!$AY157*2+Base!$AZ157+Base!$BA157+Base!$BD157+Base!$BE157)/460+(ROW()/100000)+Data!X157</f>
        <v>1.6000000000000001E-3</v>
      </c>
      <c r="BX160" s="194">
        <f>SUM(Base!$Y157*2+Base!$Z157+Base!$AA157*2+Base!$AG157*2+Base!$AJ157*2+Base!$AL157+Base!$AN157*2+Base!$AP157*2+Base!$AR157*2+Base!$AT157*2+Base!$AW157*2+Base!$AY157*2+Base!$AZ157+Base!$BA157)/480+(ROW()/100000)+SUM(Data!V157+Data!W157+Data!X157+Data!Y157)</f>
        <v>1.6000000000000001E-3</v>
      </c>
      <c r="BY160" s="194">
        <f>SUM(Base!$Z157*2+Base!$AA157+Base!$AC157*2+Base!$AK157+Base!$AL157+Base!$AM157*2+Base!$AN157*2+Base!$AP157+Base!$AT157*2+Base!$AV157+Base!$BA157*2+Base!$BB157*2+Base!$BF157*2)/420+(ROW()/100000)+Data!Y157</f>
        <v>1.6000000000000001E-3</v>
      </c>
      <c r="BZ160" s="194">
        <f>SUM(Base!$Z157+Base!$AA157+Base!$AC157*2+Base!$AK157+Base!$AL157+Base!$AM157*2+Base!$AN157+Base!$AP157+Base!$AT157+Base!$AV157*2+Base!$BA157*2+Base!$BB157*2+Base!$BF157*2)/380+(ROW()/100000)+Data!Y157</f>
        <v>1.6000000000000001E-3</v>
      </c>
      <c r="CA160" s="194">
        <f>SUM(Base!$Z157*2+Base!$AA157+Base!$AD157*2+Base!$AF157+Base!$AG157*2+Base!$AI157*2+Base!$AL157*2+Base!$AN157+Base!$AO157+Base!$AP157+Base!$AT157*2+Base!$AU157*2+Base!$AX157*2+Base!$AY157+Base!$BA157+Base!$BD157*2+Base!$BE157*2+Base!$BF157)/560+(ROW()/100000)+Data!R157</f>
        <v>1.6000000000000001E-3</v>
      </c>
      <c r="CB160" s="194">
        <f>SUM(Base!$Z157+Base!$AA157+Base!$AD157+Base!$AF157*2+Base!$AG157*2+Base!$AI157*2+Base!$AL157+Base!$AN157+Base!$AO157+Base!$AP157+Base!$AT157*2+Base!$AU157*2+Base!$AX157*2+Base!$AY157+Base!$BA157+Base!$BD157*2+Base!$BE157*2+Base!$BF157)/520+(ROW()/100000)+Data!R157</f>
        <v>1.6000000000000001E-3</v>
      </c>
      <c r="CC160" s="194">
        <f>SUM(Base!$W157*2+Base!$Y157*2+Base!$AA157+Base!$AG157+Base!$AJ157*2+Base!$AL157+Base!$AR157+Base!$AT157+Base!$AX157+Base!$AY157*2+Base!$AZ157*2+Base!$BA157+Base!$BD157+Base!$BE157)/380+(ROW()/100000)+SUM(Data!S157+Data!T157+Data!V157+Data!W157)</f>
        <v>1.6000000000000001E-3</v>
      </c>
      <c r="CD160" s="194">
        <f>SUM(Base!$W157*2+Base!$Y157*2+Base!$AA157+Base!$AG157+Base!$AJ157*2+Base!$AT157+Base!$AX157+Base!$AY157*2+Base!$AZ157*2+Base!$BA157+Base!$BD157+Base!$BE157)/340+(ROW()/100000)+SUM(Data!S157+Data!T157+Data!V157+Data!W157)</f>
        <v>1.6000000000000001E-3</v>
      </c>
      <c r="CE160" s="194">
        <f>SUM(Base!$W157*2+Base!$Y157*2+Base!$AA157+Base!$AF157+Base!$AG157+Base!$AI157*2+Base!$AJ157*2+Base!$AL157+Base!$AO157+Base!$AP157+Base!$AR157+Base!$AT157*2+Base!$AU157+Base!$AV157*2+Base!$AX157*2+Base!$AY157*2+Base!$AZ157+Base!$BA157+Base!$BD157*2+Base!$BE157*2)/600+(ROW()/100000)+SUM(Data!M157:P157)</f>
        <v>1.6000000000000001E-3</v>
      </c>
      <c r="CF160" s="194">
        <f>SUM(Base!$W157+Base!$Y157+Base!$AA157+Base!$AF157*2+Base!$AG157+Base!$AI157*2+Base!$AJ157+Base!$AL157*2+Base!$AO157+Base!$AP157+Base!$AT157+Base!$AU157*2+Base!$AV157*2+Base!$AX157*2+Base!$AY157*2+Base!$AZ157+Base!$BA157+Base!$BD157+Base!$BE157*2)/540+(ROW()/100000)+SUM(Data!M157:P157)</f>
        <v>1.6000000000000001E-3</v>
      </c>
      <c r="CG160" s="194">
        <f>SUM(Base!$W157*2+Base!$Y157*2+Base!$AA157+Base!$AF157*2+Base!$AG157+Base!$AI157*2+Base!$AJ157+Base!$AL157+Base!$AO157+Base!$AP157+Base!$AT157*2+Base!$AU157+Base!$AV157*2+Base!$AX157*2+Base!$AY157*2+Base!$AZ157+Base!$BA157+Base!$BD157+Base!$BE157*2)/560+(ROW()/100000)+SUM(Data!M157:P157)</f>
        <v>1.6000000000000001E-3</v>
      </c>
      <c r="CH160" s="194">
        <f>SUM(Base!$W157*2+Base!$Y157*2+Base!$AA157+Base!$AC157*2+Base!$AF157*2+Base!$AG157+Base!$AI157*2+Base!$AJ157+Base!$AK157+Base!$AL157+Base!$AM157+Base!$AN157+Base!$AO157+Base!$AP157+Base!$AT157*2+Base!$AU157+Base!$AX157+Base!$AZ157+Base!$BB157*2+Base!$BD157*2+Base!$BE157*2+Base!$BF157*2)/640+(ROW()/100000)+Data!Q157</f>
        <v>1.6000000000000001E-3</v>
      </c>
      <c r="CI160" s="194">
        <f>SUM(Base!$Y157+Base!$AA157+Base!$AC157*2+Base!$AF157*2+Base!$AG157+Base!$AI157*2+Base!$AJ157+Base!$AK157+Base!$AL157+Base!$AM157+Base!$AN157+Base!$AO157+Base!$AP157+Base!$AU157*2+Base!$AX157+Base!$AZ157+Base!$BB157*2+Base!$BD157+Base!$BF157*2)/500+(ROW()/100000)+Data!Q157</f>
        <v>1.6000000000000001E-3</v>
      </c>
      <c r="CJ160" s="194">
        <f>SUM(Base!$W157+Base!$Y157*2+Base!$AA157+Base!$AC157*2+Base!$AF157*2+Base!$AG157+Base!$AI157*2+Base!$AJ157+Base!$AK157+Base!$AL157+Base!$AM157+Base!$AN157+Base!$AO157+Base!$AP157+Base!$AT157+Base!$AU157*2+Base!$AX157+Base!$AZ157+Base!$BB157*2+Base!$BD157*2+Base!$BE157+Base!$BF157*2)/600+(ROW()/100000)+Data!Q157</f>
        <v>1.6000000000000001E-3</v>
      </c>
      <c r="CK160" s="194">
        <f>SUM(Base!$W157*2+Base!$AA157*2+Base!$AG157*2+Base!$AI157+Base!$AJ157+Base!$AL157+Base!$AN157+Base!$AP157*2+Base!$AT157+Base!$AV157*2+Base!$AW157+Base!$AX157*2+Base!$BE157*2)/400+(ROW()/100000)+SUM(Data!S157+Data!T157)</f>
        <v>1.6000000000000001E-3</v>
      </c>
      <c r="CL160" s="194">
        <f>SUM(Base!$W157+Base!$AA157+Base!$AF157+Base!$AG157*2+Base!$AI157*2+Base!$AJ157+Base!$AL157+Base!$AN157+Base!$AO157*2+Base!$AP157*2+Base!$AU157*2+Base!$AV157*2+Base!$AX157*2+Base!$BE157)/420+(ROW()/100000)+SUM(Data!S157+Data!T157)</f>
        <v>1.6000000000000001E-3</v>
      </c>
      <c r="CM160" s="194">
        <f>SUM(Base!$W157+Base!$AA157+Base!$AG157*2+Base!$AI157*2+Base!$AJ157+Base!$AL157+Base!$AN157+Base!$AO157+Base!$AP157*2+Base!$AT157+Base!$AU157+Base!$AV157*2+Base!$AW157+Base!$AX157*2+Base!$BE157*2)/420+(ROW()/100000)+SUM(Data!S157+Data!T157)</f>
        <v>1.6000000000000001E-3</v>
      </c>
      <c r="CN160" s="194">
        <f>SUM(Base!$Y157*2+Base!$AA157*2+Base!$AG157*2+Base!$AJ157*2+Base!$AL157+Base!$AN157*2+Base!$AP157*2+Base!$AR157+Base!$AT157*2+Base!$AV157*2+Base!$AW157*2+Base!$AY157+Base!$AZ157)/440+(ROW()/100000)+SUM(Data!S157+Data!T157)</f>
        <v>1.6000000000000001E-3</v>
      </c>
      <c r="CO160" s="194">
        <f>SUM(Base!$Y157+Base!$AA157*2+Base!$AG157*2+Base!$AJ157*2+Base!$AN157*2+Base!$AP157*2+Base!$AT157+Base!$AV157*2+Base!$AW157*2+Base!$AZ157)/340+(ROW()/100000)+SUM(Data!S157+Data!T157)</f>
        <v>1.6000000000000001E-3</v>
      </c>
      <c r="CP160" s="194">
        <f>SUM(Base!$W157+Base!$Z157+Base!$AA157+Base!$AC157*2+Base!$AL157+Base!$AM157*2+Base!$AT157*2+Base!$AV157+Base!$AX157+Base!$BA157+Base!$BB157*2+Base!$BE157+Base!$BF157*2)/360+(ROW()/100000)+SUM(Data!V157+Data!W157)</f>
        <v>1.6000000000000001E-3</v>
      </c>
      <c r="CQ160" s="195">
        <f>SUM(Base!$W157+Base!$AA157+Base!$AC157*2+Base!$AL157+Base!$AM157*2+Base!$AT157+Base!$AV157*2+Base!$AX157+Base!$BA157+Base!$BB157*2+Base!$BE157+Base!$BF157*2)/340+(ROW()/100000)+SUM(Data!V157+Data!W157)</f>
        <v>1.6000000000000001E-3</v>
      </c>
      <c r="CR160" s="1"/>
    </row>
    <row r="161" spans="1:96" ht="25" customHeight="1" x14ac:dyDescent="0.3">
      <c r="A161" s="1"/>
      <c r="B161" s="199">
        <f>Base!B158</f>
        <v>0</v>
      </c>
      <c r="C161" s="200">
        <f>Base!C158</f>
        <v>0</v>
      </c>
      <c r="D161" s="1"/>
      <c r="E161" s="201">
        <f>Base!E158</f>
        <v>0</v>
      </c>
      <c r="F161" s="202" t="str">
        <f t="shared" si="6"/>
        <v>A (D)</v>
      </c>
      <c r="G161" s="1"/>
      <c r="H161" s="201">
        <f>Base!I158</f>
        <v>0</v>
      </c>
      <c r="I161" s="200">
        <f>Base!H158</f>
        <v>0</v>
      </c>
      <c r="J161" s="1"/>
      <c r="K161" s="203">
        <f>SUM(Base!$AF158*2+Base!$AI158*2+Base!$AL158*2+Base!$AN158+Base!$AO158*2+Base!$AP158*2+Base!$AU158*2+Base!$AV158+Base!$BF158)/300+(ROW()/100000)+Data!R158</f>
        <v>1.6100000000000001E-3</v>
      </c>
      <c r="L161" s="204">
        <f>SUM(Base!$Y158*2+Base!$Z158*2+Base!$AA158*2+Base!$AG158+Base!$AJ158*2+Base!$AL158+Base!$AN158*2+Base!$AP158+Base!$AT158*2+Base!$AX158+Base!$AY158*2+Base!$AZ158+Base!$BA158+Base!$BD158+Base!$BE158)/440+(ROW()/100000)+Data!Y158</f>
        <v>1.6100000000000001E-3</v>
      </c>
      <c r="M161" s="204">
        <f>SUM(Base!$Y158*2+Base!$Z158+Base!$AA158*2+Base!$AD158*2+Base!$AG158*2+Base!$AJ158*2+Base!$AL158*2+Base!$AN158+Base!$AP158*2+Base!$AR158*2+Base!$AT158*2+Base!$AW158+Base!$AZ158)/440+(ROW()/100000)+Data!X158</f>
        <v>1.6100000000000001E-3</v>
      </c>
      <c r="N161" s="204">
        <f>SUM(Base!$Y158+Base!$AA158*2+Base!$AD158*2+Base!$AG158*2+Base!$AJ158*2+Base!$AL158*2+Base!$AN158+Base!$AP158*2+Base!$AR158*2+Base!$AT158*2+Base!$AW158+Base!$AZ158)/400+(ROW()/100000)+Data!X158</f>
        <v>1.6100000000000001E-3</v>
      </c>
      <c r="O161" s="204">
        <f>SUM(Base!$Y158+Base!$AA158*2+Base!$AG158*2+Base!$AJ158*2+Base!$AL158+Base!$AN158*2+Base!$AP158*2+Base!$AR158+Base!$AT158*2+Base!$AV158*2+Base!$AW158*2+Base!$AY158+Base!$AZ158)/420+(ROW()/100000)+SUM(Data!U158+Data!V158+Data!W158+Data!X158)</f>
        <v>1.6100000000000001E-3</v>
      </c>
      <c r="P161" s="204">
        <f>SUM(Base!$Y158+Base!$AA158*2+Base!$AG158*2+Base!$AJ158*2+Base!$AL158+Base!$AN158*2+Base!$AP158*2+Base!$AR158+Base!$AT158*2+Base!$AV158*2+Base!$AW158*2+Base!$AZ158)/400+(ROW()/100000)+SUM(Data!U158+Data!V158+Data!W158+Data!X158)</f>
        <v>1.6100000000000001E-3</v>
      </c>
      <c r="Q161" s="204">
        <f>SUM(Base!$Y158+Base!$Z158+Base!$AA158+Base!$AD158+Base!$AG158*2+Base!$AI158*2+Base!$AJ158+Base!$AK158+Base!$AL158+Base!$AN158+Base!$AP158+Base!$AT158*2+Base!$AU158+Base!$AV158*2+Base!$AX158*2+Base!$AY158+Base!$BA158+Base!$BD158+Base!$BE158*2+Base!$BF158)/520+(ROW()/100000)+Data!U158</f>
        <v>1.6100000000000001E-3</v>
      </c>
      <c r="R161" s="204">
        <f>SUM(Base!$AA158+Base!$AC158+Base!$AF158*2+Base!$AG158*2+Base!$AI158*2+Base!$AJ158+Base!$AL158*2+Base!$AM158+Base!$AN158*2+Base!$AO158*2+Base!$AP158*2+Base!$AU158*2+Base!$AW158+Base!$BB158+Base!$BD158*2+Base!$BF158+Base!$BF158*2)/500+(ROW()/100000)+Data!Q158</f>
        <v>1.6100000000000001E-3</v>
      </c>
      <c r="S161" s="204">
        <f>SUM(Base!$AA158+Base!$AC158*2+Base!$AF158*2+Base!$AG158*2+Base!$AI158*2+Base!$AJ158+Base!$AK158+Base!$AL158+Base!$AM158+Base!$AN158*2+Base!$AO158+Base!$AP158+Base!$AU158*2+Base!$AW158+Base!$BB158*2+Base!$BD158+Base!$BF158*2)/500+(ROW()/100000)+Data!Q158</f>
        <v>1.6100000000000001E-3</v>
      </c>
      <c r="T161" s="204">
        <f>SUM(Base!$AA158+Base!$AC158*2+Base!$AF158+Base!$AG158*2+Base!$AI158*2+Base!$AJ158+Base!$AK158*2+Base!$AL158+Base!$AM158*2+Base!$AN158*2+Base!$AO158+Base!$AP158*2+Base!$AU158*2+Base!$AW158+Base!$BB158*2+Base!$BF158*2)/520+(ROW()/100000)+Data!Q158</f>
        <v>1.6100000000000001E-3</v>
      </c>
      <c r="U161" s="204">
        <f>SUM(Base!$AF158+Base!$AI158*2+Base!$AK158*2+Base!$AL158*2+Base!$AM158+Base!$AO158+Base!$AU158+Base!$AV158*2+Base!$AX158*2+Base!$AZ158+Base!$BD158+Base!$BE158*2+Base!$BF158)/380+(ROW()/100000)+SUM(Data!R158+Data!U158)</f>
        <v>1.6100000000000001E-3</v>
      </c>
      <c r="V161" s="204">
        <f>SUM(Base!$AF158+Base!$AG158+Base!$AI158*2+Base!$AK158*2+Base!$AL158*2+Base!$AM158+Base!$AO158+Base!$AV158*2+Base!$AX158*2+Base!$AZ158+Base!$BD158+Base!$BE158*2+Base!$BF158)/380+(ROW()/100000)+SUM(Data!R158+Data!U158)</f>
        <v>1.6100000000000001E-3</v>
      </c>
      <c r="W161" s="204">
        <f>SUM(Base!$AA158*2+Base!$AG158*2+Base!$AI158*2+Base!$AJ158+Base!$AL158+Base!$AN158+Base!$AO158+Base!$AP158*2+Base!$AT158+Base!$AU158*2+Base!$AV158*2+Base!$AW158+Base!$AX158+Base!$BE158*2)/420+(ROW()/100000)+Data!U158</f>
        <v>1.6100000000000001E-3</v>
      </c>
      <c r="X161" s="204">
        <f>SUM(Base!$AC158+Base!$AF158*2+Base!$AI158*2+Base!$AL158*2+Base!$AM158+Base!$AN158+Base!$AO158*2+Base!$AP158*2+Base!$AU158*2+Base!$BB158+Base!$BD158*2+Base!$BF158)/380+(ROW()/100000)+Data!Q158</f>
        <v>1.6100000000000001E-3</v>
      </c>
      <c r="Y161" s="204">
        <f>SUM(Base!$AC158*2+Base!$AF158*2+Base!$AI158*2+Base!$AK158+Base!$AL158+Base!$AM158+Base!$AN158+Base!$AO158+Base!$AP158+Base!$AU158*2+Base!$BB158*2+Base!$BD158+Base!$BF158*2)/380+(ROW()/100000)+Data!Q158</f>
        <v>1.6100000000000001E-3</v>
      </c>
      <c r="Z161" s="204">
        <f>SUM(Base!$AC158*2+Base!$AF158+Base!$AI158*2+Base!$AK158*2+Base!$AL158+Base!$AM158*2+Base!$AN158+Base!$AO158+Base!$AP158*2+Base!$AU158*2+Base!$BB158*2+Base!$BF158*2)/400+(ROW()/100000)+Data!Q158</f>
        <v>1.6100000000000001E-3</v>
      </c>
      <c r="AA161" s="204">
        <f>SUM(Base!$Y158*2+Base!$Z158*2+Base!$AA158*2+Base!$AC158*2+Base!$AD158+Base!$AG158+Base!$AJ158*2+Base!$AL158*2+Base!$AN158*2+Base!$AP158+Base!$AT158*2+Base!$AV158+Base!$AW158+Base!$AX158+Base!$AY158*2+Base!$AZ158*2+Base!$BA158+Base!$BB158+Base!$BD158+Base!$BE158+Base!$BF158*2)/640+(ROW()/100000)+Data!Y158</f>
        <v>1.6100000000000001E-3</v>
      </c>
      <c r="AB161" s="204">
        <f>SUM(Base!$Y158*2+Base!$Z158+Base!$AA158*2+Base!$AC158*2+Base!$AD158*2+Base!$AG158*2+Base!$AJ158*2+Base!$AL158*2+Base!$AN158*2+Base!$AP158*2+Base!$AT158*2+Base!$AV158+Base!$AW158*2+Base!$AX158+Base!$AY158*2+Base!$AZ158*2+Base!$BA158+Base!$BB158+Base!$BD158+Base!$BE158+Base!$BF158*2)/700+(ROW()/100000)+Data!Y158</f>
        <v>1.6100000000000001E-3</v>
      </c>
      <c r="AC161" s="204">
        <f>SUM(Base!$AA158*2+Base!$AD158+Base!$AG158*2+Base!$AI158+Base!$AJ158+Base!$AL158+Base!$AN158+Base!$AP158*2+Base!$AT158*2+Base!$AV158+Base!$AW158+Base!$AX158+Base!$AY158+Base!$BE158)/360+(ROW()/100000)+Data!U158</f>
        <v>1.6100000000000001E-3</v>
      </c>
      <c r="AD161" s="204">
        <f>SUM(Base!$AA158+Base!$AF158+Base!$AG158+Base!$AI158*2+Base!$AJ158+Base!$AK158+Base!$AL158+Base!$AN158+Base!$AO158*2+Base!$AP158*2+Base!$AU158*2+Base!$AV158*2+Base!$AX158+Base!$BE158)/380+(ROW()/100000)+Data!U158</f>
        <v>1.6100000000000001E-3</v>
      </c>
      <c r="AE161" s="204">
        <f>SUM(Base!$AA158*2+Base!$AG158*2+Base!$AI158*2+Base!$AJ158+Base!$AL158+Base!$AN158+Base!$AO158+Base!$AP158*2+Base!$AT158+Base!$AV158*2+Base!$AW158+Base!$AX158+Base!$BE158)/360+(ROW()/100000)+Data!U158</f>
        <v>1.6100000000000001E-3</v>
      </c>
      <c r="AF161" s="204">
        <f>SUM(Base!$W158*2+Base!$Y158*2+Base!$AA158+Base!$AF158+Base!$AG158+Base!$AI158+Base!$AJ158*2+Base!$AL158+Base!$AP158+Base!$AR158*2+Base!$AT158*2+Base!$AU158+Base!$AV158*2+Base!$AX158*2+Base!$AY158*2+Base!$AZ158+Base!$BA158+Base!$BD158+Base!$BE158*2)/560+(ROW()/100000)+SUM(Data!M158:P158)</f>
        <v>1.6100000000000001E-3</v>
      </c>
      <c r="AG161" s="204">
        <f>SUM(Base!$W158*2+Base!$Y158*2+Base!$AA158+Base!$AF158+Base!$AG158+Base!$AI158+Base!$AJ158*2+Base!$AL158+Base!$AP158+Base!$AR158+Base!$AT158*2+Base!$AU158+Base!$AV158*2+Base!$AX158*2+Base!$AY158*2+Base!$AZ158+Base!$BA158+Base!$BD158+Base!$BE158*2)/540+(ROW()/100000)+SUM(Data!M158:P158)</f>
        <v>1.6100000000000001E-3</v>
      </c>
      <c r="AH161" s="204">
        <f>SUM(Base!$Y158+Base!$Z158+Base!$AA158*2+Base!$AG158*2+Base!$AJ158*2+Base!$AL158+Base!$AN158*2+Base!$AP158*2+Base!$AR158+Base!$AT158*2+Base!$AV158*2+Base!$AW158+Base!$BA158+Base!$BF158)/420+(ROW()/100000)+Data!Y158</f>
        <v>1.6100000000000001E-3</v>
      </c>
      <c r="AI161" s="204">
        <f>SUM(Base!$Z158+Base!$AA158*2+Base!$AG158*2+Base!$AJ158*2+Base!$AL158+Base!$AN158*2+Base!$AP158*2+Base!$AR158+Base!$AT158*2+Base!$AV158*2+Base!$AW158+Base!$BA158+Base!$BF158)/400+(ROW()/100000)+Data!Y158</f>
        <v>1.6100000000000001E-3</v>
      </c>
      <c r="AJ161" s="204">
        <f>SUM(Base!$AA158*2+Base!$AG158*2+Base!$AI158+Base!$AJ158*2+Base!$AL158+Base!$AN158*2+Base!$AP158*2+Base!$AU158+Base!$AV158*2+Base!$AW158*2+Base!$BA158)/360+(ROW()/100000)+SUM(Data!R158+Data!U158)</f>
        <v>1.6100000000000001E-3</v>
      </c>
      <c r="AK161" s="204">
        <f>SUM(Base!$AA158*2+Base!$AG158*2+Base!$AJ158*2+Base!$AL158+Base!$AN158*2+Base!$AP158*2+Base!$AT158+Base!$AU158+Base!$AV158*2+Base!$AW158*2+Base!$BA158)/360+(ROW()/100000)+SUM(Data!R158+Data!U158)</f>
        <v>1.6100000000000001E-3</v>
      </c>
      <c r="AL161" s="204">
        <f>SUM(Base!$AF158+Base!$AG158+Base!$AI158*2+Base!$AK158+Base!$AL158*2+Base!$AN158+Base!$AO158*2+Base!$AP158+Base!$AU158*2+Base!$AV158*2+Base!$AX158)/360+(ROW()/100000)+Data!R158</f>
        <v>1.6100000000000001E-3</v>
      </c>
      <c r="AM161" s="204">
        <f>SUM(Base!$AA158+Base!$AF158+Base!$AG158+Base!$AI158*2+Base!$AK158+Base!$AL158*2+Base!$AN158+Base!$AO158*2+Base!$AP158+Base!$AU158*2+Base!$AV158*2+Base!$AX158)/380+(ROW()/100000)+Data!R158</f>
        <v>1.6100000000000001E-3</v>
      </c>
      <c r="AN161" s="204">
        <f>SUM(Base!$W158+Base!$Y158+Base!$AA158+Base!$AF158+Base!$AI158+Base!$AJ158*2+Base!$AK158+Base!$AL158*2+Base!$AO158+Base!$AP158+Base!$AT158*2+Base!$AU158*2+Base!$AV158*2+Base!$AX158*2+Base!$AY158)/460+(ROW()/100000)+SUM(Data!S158+Data!T158)</f>
        <v>1.6100000000000001E-3</v>
      </c>
      <c r="AO161" s="204">
        <f>SUM(Base!$W158*2+Base!$Y158+Base!$AA158+Base!$AF158+Base!$AI158+Base!$AJ158*2+Base!$AK158+Base!$AL158+Base!$AN158+Base!$AO158+Base!$AP158+Base!$AT158*2+Base!$AU158+Base!$AV158*2+Base!$AX158*2+Base!$AY158)/480+(ROW()/100000)+SUM(Data!S158+Data!T158)</f>
        <v>1.6100000000000001E-3</v>
      </c>
      <c r="AP161" s="204">
        <f>SUM(Base!$Y158+Base!$AA158*2+Base!$AG158*2+Base!$AJ158*2+Base!$AL158+Base!$AN158*2+Base!$AP158*2+Base!$AR158+Base!$AT158+Base!$AV158+Base!$AW158*2+Base!$AZ158)/360+(ROW()/100000)+Data!X158</f>
        <v>1.6100000000000001E-3</v>
      </c>
      <c r="AQ161" s="204">
        <f>SUM(Base!$W158*2+Base!$Y158+Base!$AA158+Base!$AF158*2+Base!$AG158+Base!$AI158*2+Base!$AJ158+Base!$AL158*2+Base!$AO158+Base!$AP158+Base!$AT158+Base!$AU158*2+Base!$AV158*2+Base!$AX158+Base!$AZ158)/460+(ROW()/100000)+SUM(Data!M158:P158)</f>
        <v>1.6100000000000001E-3</v>
      </c>
      <c r="AR161" s="204">
        <f>SUM(Base!$W158+Base!$AF158*2+Base!$AG158+Base!$AI158*2+Base!$AL158*2+Base!$AO158*2+Base!$AP158+Base!$AU158*2+Base!$AV158+Base!$AX158)/340+(ROW()/100000)+SUM(Data!M158:P158)</f>
        <v>1.6100000000000001E-3</v>
      </c>
      <c r="AS161" s="204">
        <f>SUM(Base!$W158+Base!$Y158+Base!$AF158*2+Base!$AG158+Base!$AI158*2+Base!$AJ158+Base!$AL158*2+Base!$AO158*2+Base!$AP158+Base!$AU158*2+Base!$AV158*2+Base!$AX158)/400+(ROW()/100000)+SUM(Data!M158:P158)</f>
        <v>1.6100000000000001E-3</v>
      </c>
      <c r="AT161" s="204">
        <f>SUM(Base!$Y158*2+Base!$Z158+Base!$AA158*2+Base!$AG158*2+Base!$AJ158*2+Base!$AL158+Base!$AN158*2+Base!$AP158*2+Base!$AR158+Base!$AT158*2+Base!$AV158+Base!$AW158*2+Base!$AY158*2+Base!$AZ158*2+Base!$BA158)/500+(ROW()/100000)+Data!Y158</f>
        <v>1.6100000000000001E-3</v>
      </c>
      <c r="AU161" s="204">
        <f>SUM(Base!$L158*2+Base!$M158*2+Base!$N158*2+Base!$P158*2+Base!$Q158*2+Base!$R158+Base!$T158*2+Base!$V158+Base!$AL158+Base!$AO158*2+Base!$AP158+Base!$AU158*2+Base!$AZ158*2)/440+(ROW()/100000)+Data!L158</f>
        <v>1.6100000000000001E-3</v>
      </c>
      <c r="AV161" s="204">
        <f>SUM(Base!$AA158+Base!$AF158*2+Base!$AG158+Base!$AI158*2+Base!$AK158+Base!$AL158*2+Base!$AM158+Base!$AN158*2+Base!$AO158*2+Base!$AP158*2+Base!$AU158*2+Base!$AV158*2+Base!$AX158+Base!$BB158+Base!$BE158+Base!$BF158)/480+(ROW()/100000)+Data!R158</f>
        <v>1.6100000000000001E-3</v>
      </c>
      <c r="AW161" s="204">
        <f>SUM(Base!$Y158*2+Base!$Z158*2+Base!$AA158*2+Base!$AD158+Base!$AG158+Base!$AJ158*2+Base!$AL158*2+Base!$AN158+Base!$AR158+Base!$AT158*2+Base!$AX158+Base!$AY158*2+Base!$AZ158*2+Base!$BA158+Base!$BD158+Base!$BE158)/480+(ROW()/100000)+SUM(Data!V158+Data!W158)</f>
        <v>1.6100000000000001E-3</v>
      </c>
      <c r="AX161" s="204">
        <f>SUM(Base!$Y158*2+Base!$Z158*2+Base!$AA158*2+Base!$AD158+Base!$AG158+Base!$AJ158*2+Base!$AL158+Base!$AN158+Base!$AR158+Base!$AT158*2+Base!$AW158+Base!$AX158+Base!$AY158*2+Base!$AZ158*2+Base!$BA158+Base!$BD158+Base!$BE158)/480+(ROW()/100000)+SUM(Data!V158+Data!W158)</f>
        <v>1.6100000000000001E-3</v>
      </c>
      <c r="AY161" s="204">
        <f>SUM(Base!$Y158+Base!$AA158+Base!$AC158*2+Base!$AF158*2+Base!$AG158+Base!$AI158*2+Base!$AJ158+Base!$AK158+Base!$AL158+Base!$AM158+Base!$AN158+Base!$AO158+Base!$AP158+Base!$AU158*2+Base!$AX158+Base!$AZ158+Base!$BB158+Base!$BD158+Base!$BE158*2)/480+(ROW()/100000)+SUM(Data!M158:P158)</f>
        <v>1.6100000000000001E-3</v>
      </c>
      <c r="AZ161" s="204">
        <f>SUM(Base!$W158*2+Base!$Y158*2+Base!$AA158+Base!$AD158+Base!$AG158*2+Base!$AJ158*2+Base!$AL158+Base!$AN158+Base!$AP158+Base!$AR158+Base!$AT158+Base!$AW158+Base!$AX158+Base!$AY158*2+Base!$AZ158*2+Base!$BA158+Base!$BD158+Base!$BE158)/480+(ROW()/100000)+SUM(Data!S158+Data!T158+Data!V158+Data!W158)</f>
        <v>1.6100000000000001E-3</v>
      </c>
      <c r="BA161" s="204">
        <f>SUM(Base!$W158*2+Base!$Y158*2+Base!$AA158+Base!$AD158+Base!$AG158*2+Base!$AJ158*2+Base!$AN158+Base!$AP158+Base!$AT158+Base!$AW158+Base!$AX158+Base!$AY158*2+Base!$AZ158*2+Base!$BA158+Base!$BD158+Base!$BE158)/440+(ROW()/100000)+SUM(Data!S158+Data!T158+Data!V158+Data!W158)</f>
        <v>1.6100000000000001E-3</v>
      </c>
      <c r="BB161" s="204">
        <f>SUM(Base!$W158+Base!$Y158+Base!$AA158*2+Base!$AD158+Base!$AF158+Base!$AG158*2+Base!$AI158*2+Base!$AJ158*2+Base!$AL158+Base!$AN158*2+Base!$AO158+Base!$AP158*2+Base!$AR158+Base!$AT158*2+Base!$AU158+Base!$AV158*2+Base!$AW158*2+Base!$AX158+Base!$AY158*2+Base!$AZ158)/640+(ROW()/100000)+SUM(Data!M158:P158)</f>
        <v>1.6100000000000001E-3</v>
      </c>
      <c r="BC161" s="204">
        <f>SUM(Base!$AA158+Base!$AF158+Base!$AG158*2+Base!$AI158*2+Base!$AJ158+Base!$AL158*2+Base!$AN158+Base!$AO158+Base!$AP158*2+Base!$AT158+Base!$AU158*2+Base!$AV158*2+Base!$AX158+Base!$AY158+Base!$AZ158)/440+(ROW()/100000)+SUM(Data!M158:P158)</f>
        <v>1.6100000000000001E-3</v>
      </c>
      <c r="BD161" s="204">
        <f>SUM(Base!$AA158*2+Base!$AF158+Base!$AG158*2+Base!$AI158*2+Base!$AJ158+Base!$AL158+Base!$AN158*2+Base!$AO158+Base!$AP158*2+Base!$AT158+Base!$AU158+Base!$AV158*2+Base!$AW158+Base!$AX158+Base!$AY158+Base!$AZ158)/460+(ROW()/100000)+SUM(Data!M158:P158)</f>
        <v>1.6100000000000001E-3</v>
      </c>
      <c r="BE161" s="204">
        <f>SUM(Base!$AA158*2+Base!$AC158*2+Base!$AF158*2+Base!$AG158*2+Base!$AI158*2+Base!$AJ158*2+Base!$AL158+Base!$AM158+Base!$AN158*2+Base!$AO158+Base!$AP158*2+Base!$AU158*2+Base!$AV158*2+Base!$BB158*2+Base!$BD158+Base!$BE158+Base!$BF158*2)/580+(ROW()/100000)+Data!Q158</f>
        <v>1.6100000000000001E-3</v>
      </c>
      <c r="BF161" s="204">
        <f>SUM(Base!$Y158+Base!$AA158*2+Base!$AC158*2+Base!$AF158*2+Base!$AG158*2+Base!$AI158*2+Base!$AJ158*2+Base!$AL158+Base!$AM158+Base!$AN158*2+Base!$AO158+Base!$AP158*2+Base!$AU158*2+Base!$AV158*2+Base!$AW158+Base!$BB158*2+Base!$BD158+Base!$BE158+Base!$BF158*2)/620+(ROW()/100000)+Data!Q158</f>
        <v>1.6100000000000001E-3</v>
      </c>
      <c r="BG161" s="204">
        <f>SUM(Base!$Y158*2+Base!$Z158+Base!$AA158+Base!$AD158+Base!$AG158*2+Base!$AJ158*2+Base!$AL158+Base!$AN158+Base!$AP158*2+Base!$AR158+Base!$AT158*2+Base!$AW158*2+Base!$AX158*2+Base!$AY158*2+Base!$BA158+Base!$BE158)/480+(ROW()/100000)+Data!U158</f>
        <v>1.6100000000000001E-3</v>
      </c>
      <c r="BH161" s="204">
        <f>SUM(Base!$Y158+Base!$AA158+Base!$AD158+Base!$AG158*2+Base!$AI158+Base!$AJ158*2+Base!$AL158+Base!$AN158+Base!$AP158*2+Base!$AT158*2+Base!$AW158+Base!$AX158*2+Base!$AY158*2+Base!$BA158+Base!$BE158)/420+(ROW()/100000)+Data!U158</f>
        <v>1.6100000000000001E-3</v>
      </c>
      <c r="BI161" s="204">
        <f>SUM(Base!$AC158+Base!$AF158*2+Base!$AI158*2+Base!$AL158*2+Base!$AM158+Base!$AO158*2+Base!$AU158*2+Base!$BB158+Base!$BD158*2+Base!$BF158)/320+(ROW()/100000)+Data!Q158</f>
        <v>1.6100000000000001E-3</v>
      </c>
      <c r="BJ161" s="204">
        <f>SUM(Base!$AC158*2+Base!$AF158*2+Base!$AI158*2+Base!$AK158+Base!$AL158+Base!$AM158+Base!$AO158+Base!$AU158*2+Base!$BB158*2+Base!$BD158+Base!$BF158*2)/340+(ROW()/100000)+Data!Q158</f>
        <v>1.6100000000000001E-3</v>
      </c>
      <c r="BK161" s="204">
        <f>SUM(Base!$AC158*2+Base!$AF158+Base!$AI158*2+Base!$AK158*2+Base!$AL158+Base!$AM158*2+Base!$AO158+Base!$AU158*2+Base!$BB158*2+Base!$BF158*2)/340+(ROW()/100000)+Data!Q158</f>
        <v>1.6100000000000001E-3</v>
      </c>
      <c r="BL161" s="204">
        <f>SUM(Base!$AC158+Base!$AF158*2+Base!$AI158*2+Base!$AK158+Base!$AL158*2+Base!$AM158+Base!$AO158+Base!$AU158*2+Base!$AV158+Base!$BF158*2)/300+(ROW()/100000)+SUM(Data!M158:P158)</f>
        <v>1.6100000000000001E-3</v>
      </c>
      <c r="BM161" s="204">
        <f>SUM(Base!$Z158*2+Base!$AA158+Base!$AC158+Base!$AJ158+Base!$AL158*2+Base!$AN158*2+Base!$AP158+Base!$AT158*2+Base!$AY158)/260+(ROW()/100000)+Data!Y158</f>
        <v>1.6100000000000001E-3</v>
      </c>
      <c r="BN161" s="204">
        <f>SUM(Base!$Z158+Base!$AA158+Base!$AK158*2+Base!$AL158*2+Base!$AM158*2+Base!$AN158+Base!$AO158+Base!$AP158+Base!$AT158*2+Base!$AV158*2+Base!$AX158*2+Base!$AY158*2+Base!$AZ158+Base!$BA158+Base!$BD158*2+Base!$BE158*2+Base!$BF158)/520+(ROW()/100000)+Data!Y158</f>
        <v>1.6100000000000001E-3</v>
      </c>
      <c r="BO161" s="204">
        <f>SUM(Base!$AA158+Base!$AK158*2+Base!$AL158*2+Base!$AM158*2+Base!$AN158+Base!$AO158+Base!$AP158*2+Base!$AV158*2+Base!$AX158*2+Base!$AY158*2+Base!$AZ158+Base!$BA158+Base!$BD158*2+Base!$BE158*2+Base!$BF158)/480+(ROW()/100000)+Data!Y158</f>
        <v>1.6100000000000001E-3</v>
      </c>
      <c r="BP161" s="204">
        <f>SUM(Base!$AA158+Base!$AG158+Base!$AK158*2+Base!$AL158*2+Base!$AM158*2+Base!$AN158+Base!$AO158+Base!$AP158*2+Base!$AT158+Base!$AV158*2+Base!$AX158*2+Base!$AY158*2+Base!$AZ158+Base!$BA158+Base!$BD158*2+Base!$BE158*2+Base!$BF158)/520+(ROW()/100000)+Data!Y158</f>
        <v>1.6100000000000001E-3</v>
      </c>
      <c r="BQ161" s="204">
        <f>SUM(Base!$Y158+Base!$AA158*2+Base!$AD158+Base!$AG158*2+Base!$AJ158*2+Base!$AL158+Base!$AN158*2+Base!$AP158*2+Base!$AR158*2+Base!$AT158*2+Base!$AV158*2+Base!$AW158*2+Base!$BA158)/440+(ROW()/100000)+Data!R158</f>
        <v>1.6100000000000001E-3</v>
      </c>
      <c r="BR161" s="204">
        <f>SUM(Base!$Z158*2+Base!$AA158+Base!$AJ158+Base!$AL158*2+Base!$AN158*2+Base!$AO158*2+Base!$AP158*2+Base!$AT158*2+Base!$AX158+Base!$AY158+Base!$BA158*2+Base!$BE158)/380+(ROW()/100000)+SUM(Data!V158+Data!W158)</f>
        <v>1.6100000000000001E-3</v>
      </c>
      <c r="BS161" s="204">
        <f>SUM(Base!$Y158+Base!$AA158*2+Base!$AD158+Base!$AG158*2+Base!$AJ158*2+Base!$AL158*2+Base!$AN158*2+Base!$AO158+Base!$AP158*2+Base!$AT158*2+Base!$AU158+Base!$AV158*2+Base!$AW158*2+Base!$AX158*2+Base!$AY158*2+Base!$AZ158+Base!$BA158+Base!$BD158+Base!$BE158*2)/620+(ROW()/100000)+SUM(Data!R158+Data!U158)</f>
        <v>1.6100000000000001E-3</v>
      </c>
      <c r="BT161" s="204">
        <f>SUM(Base!$L158+Base!$M158*2+Base!$N158+Base!$O158+Base!$P158+Base!$Q158*2+Base!$R158*2+Base!$T158*2+Base!$U158*2+Base!$V158+Base!$AA158+Base!$AG158+Base!$AL158*2+Base!$AN158*2+Base!$AO158*2+Base!$AP158+Base!$AU158*2+Base!$AW158+Base!$AY158+Base!$AZ158*2)/600+(ROW()/100000)+Data!L158</f>
        <v>1.6100000000000001E-3</v>
      </c>
      <c r="BU161" s="204">
        <f>SUM(Base!$L158+Base!$M158*2+Base!$N158+Base!$P158+Base!$Q158*2+Base!$R158*2+Base!$T158*2+Base!$U158+Base!$V158+Base!$AA158+Base!$AG158+Base!$AL158*2+Base!$AN158+Base!$AO158*2+Base!$AP158+Base!$AU158*2+Base!$AW158+Base!$AY158+Base!$AZ158*2)/540+(ROW()/100000)+Data!L158</f>
        <v>1.6100000000000001E-3</v>
      </c>
      <c r="BV161" s="204">
        <f>SUM(Base!$L158+Base!$M158*2+Base!$N158+Base!$P158+Base!$Q158*2+Base!$R158*2+Base!$T158*2+Base!$U158*2+Base!$V158+Base!$AA158+Base!$AG158+Base!$AL158*2+Base!$AN158*2+Base!$AO158*2+Base!$AP158+Base!$AU158*2+Base!$AW158+Base!$AY158+Base!$AZ158*2)/580+(ROW()/100000)+Data!L158</f>
        <v>1.6100000000000001E-3</v>
      </c>
      <c r="BW161" s="204">
        <f>SUM(Base!$Y158*2+Base!$Z158*2+Base!$AA158*2+Base!$AG158+Base!$AJ158+Base!$AL158*2+Base!$AN158*2+Base!$AO158+Base!$AP158+Base!$AT158*2+Base!$AX158+Base!$AY158*2+Base!$AZ158+Base!$BA158+Base!$BD158+Base!$BE158)/460+(ROW()/100000)+Data!X158</f>
        <v>1.6100000000000001E-3</v>
      </c>
      <c r="BX161" s="204">
        <f>SUM(Base!$Y158*2+Base!$Z158+Base!$AA158*2+Base!$AG158*2+Base!$AJ158*2+Base!$AL158+Base!$AN158*2+Base!$AP158*2+Base!$AR158*2+Base!$AT158*2+Base!$AW158*2+Base!$AY158*2+Base!$AZ158+Base!$BA158)/480+(ROW()/100000)+SUM(Data!V158+Data!W158+Data!X158+Data!Y158)</f>
        <v>1.6100000000000001E-3</v>
      </c>
      <c r="BY161" s="204">
        <f>SUM(Base!$Z158*2+Base!$AA158+Base!$AC158*2+Base!$AK158+Base!$AL158+Base!$AM158*2+Base!$AN158*2+Base!$AP158+Base!$AT158*2+Base!$AV158+Base!$BA158*2+Base!$BB158*2+Base!$BF158*2)/420+(ROW()/100000)+Data!Y158</f>
        <v>1.6100000000000001E-3</v>
      </c>
      <c r="BZ161" s="204">
        <f>SUM(Base!$Z158+Base!$AA158+Base!$AC158*2+Base!$AK158+Base!$AL158+Base!$AM158*2+Base!$AN158+Base!$AP158+Base!$AT158+Base!$AV158*2+Base!$BA158*2+Base!$BB158*2+Base!$BF158*2)/380+(ROW()/100000)+Data!Y158</f>
        <v>1.6100000000000001E-3</v>
      </c>
      <c r="CA161" s="204">
        <f>SUM(Base!$Z158*2+Base!$AA158+Base!$AD158*2+Base!$AF158+Base!$AG158*2+Base!$AI158*2+Base!$AL158*2+Base!$AN158+Base!$AO158+Base!$AP158+Base!$AT158*2+Base!$AU158*2+Base!$AX158*2+Base!$AY158+Base!$BA158+Base!$BD158*2+Base!$BE158*2+Base!$BF158)/560+(ROW()/100000)+Data!R158</f>
        <v>1.6100000000000001E-3</v>
      </c>
      <c r="CB161" s="204">
        <f>SUM(Base!$Z158+Base!$AA158+Base!$AD158+Base!$AF158*2+Base!$AG158*2+Base!$AI158*2+Base!$AL158+Base!$AN158+Base!$AO158+Base!$AP158+Base!$AT158*2+Base!$AU158*2+Base!$AX158*2+Base!$AY158+Base!$BA158+Base!$BD158*2+Base!$BE158*2+Base!$BF158)/520+(ROW()/100000)+Data!R158</f>
        <v>1.6100000000000001E-3</v>
      </c>
      <c r="CC161" s="204">
        <f>SUM(Base!$W158*2+Base!$Y158*2+Base!$AA158+Base!$AG158+Base!$AJ158*2+Base!$AL158+Base!$AR158+Base!$AT158+Base!$AX158+Base!$AY158*2+Base!$AZ158*2+Base!$BA158+Base!$BD158+Base!$BE158)/380+(ROW()/100000)+SUM(Data!S158+Data!T158+Data!V158+Data!W158)</f>
        <v>1.6100000000000001E-3</v>
      </c>
      <c r="CD161" s="204">
        <f>SUM(Base!$W158*2+Base!$Y158*2+Base!$AA158+Base!$AG158+Base!$AJ158*2+Base!$AT158+Base!$AX158+Base!$AY158*2+Base!$AZ158*2+Base!$BA158+Base!$BD158+Base!$BE158)/340+(ROW()/100000)+SUM(Data!S158+Data!T158+Data!V158+Data!W158)</f>
        <v>1.6100000000000001E-3</v>
      </c>
      <c r="CE161" s="204">
        <f>SUM(Base!$W158*2+Base!$Y158*2+Base!$AA158+Base!$AF158+Base!$AG158+Base!$AI158*2+Base!$AJ158*2+Base!$AL158+Base!$AO158+Base!$AP158+Base!$AR158+Base!$AT158*2+Base!$AU158+Base!$AV158*2+Base!$AX158*2+Base!$AY158*2+Base!$AZ158+Base!$BA158+Base!$BD158*2+Base!$BE158*2)/600+(ROW()/100000)+SUM(Data!M158:P158)</f>
        <v>1.6100000000000001E-3</v>
      </c>
      <c r="CF161" s="204">
        <f>SUM(Base!$W158+Base!$Y158+Base!$AA158+Base!$AF158*2+Base!$AG158+Base!$AI158*2+Base!$AJ158+Base!$AL158*2+Base!$AO158+Base!$AP158+Base!$AT158+Base!$AU158*2+Base!$AV158*2+Base!$AX158*2+Base!$AY158*2+Base!$AZ158+Base!$BA158+Base!$BD158+Base!$BE158*2)/540+(ROW()/100000)+SUM(Data!M158:P158)</f>
        <v>1.6100000000000001E-3</v>
      </c>
      <c r="CG161" s="204">
        <f>SUM(Base!$W158*2+Base!$Y158*2+Base!$AA158+Base!$AF158*2+Base!$AG158+Base!$AI158*2+Base!$AJ158+Base!$AL158+Base!$AO158+Base!$AP158+Base!$AT158*2+Base!$AU158+Base!$AV158*2+Base!$AX158*2+Base!$AY158*2+Base!$AZ158+Base!$BA158+Base!$BD158+Base!$BE158*2)/560+(ROW()/100000)+SUM(Data!M158:P158)</f>
        <v>1.6100000000000001E-3</v>
      </c>
      <c r="CH161" s="204">
        <f>SUM(Base!$W158*2+Base!$Y158*2+Base!$AA158+Base!$AC158*2+Base!$AF158*2+Base!$AG158+Base!$AI158*2+Base!$AJ158+Base!$AK158+Base!$AL158+Base!$AM158+Base!$AN158+Base!$AO158+Base!$AP158+Base!$AT158*2+Base!$AU158+Base!$AX158+Base!$AZ158+Base!$BB158*2+Base!$BD158*2+Base!$BE158*2+Base!$BF158*2)/640+(ROW()/100000)+Data!Q158</f>
        <v>1.6100000000000001E-3</v>
      </c>
      <c r="CI161" s="204">
        <f>SUM(Base!$Y158+Base!$AA158+Base!$AC158*2+Base!$AF158*2+Base!$AG158+Base!$AI158*2+Base!$AJ158+Base!$AK158+Base!$AL158+Base!$AM158+Base!$AN158+Base!$AO158+Base!$AP158+Base!$AU158*2+Base!$AX158+Base!$AZ158+Base!$BB158*2+Base!$BD158+Base!$BF158*2)/500+(ROW()/100000)+Data!Q158</f>
        <v>1.6100000000000001E-3</v>
      </c>
      <c r="CJ161" s="204">
        <f>SUM(Base!$W158+Base!$Y158*2+Base!$AA158+Base!$AC158*2+Base!$AF158*2+Base!$AG158+Base!$AI158*2+Base!$AJ158+Base!$AK158+Base!$AL158+Base!$AM158+Base!$AN158+Base!$AO158+Base!$AP158+Base!$AT158+Base!$AU158*2+Base!$AX158+Base!$AZ158+Base!$BB158*2+Base!$BD158*2+Base!$BE158+Base!$BF158*2)/600+(ROW()/100000)+Data!Q158</f>
        <v>1.6100000000000001E-3</v>
      </c>
      <c r="CK161" s="204">
        <f>SUM(Base!$W158*2+Base!$AA158*2+Base!$AG158*2+Base!$AI158+Base!$AJ158+Base!$AL158+Base!$AN158+Base!$AP158*2+Base!$AT158+Base!$AV158*2+Base!$AW158+Base!$AX158*2+Base!$BE158*2)/400+(ROW()/100000)+SUM(Data!S158+Data!T158)</f>
        <v>1.6100000000000001E-3</v>
      </c>
      <c r="CL161" s="204">
        <f>SUM(Base!$W158+Base!$AA158+Base!$AF158+Base!$AG158*2+Base!$AI158*2+Base!$AJ158+Base!$AL158+Base!$AN158+Base!$AO158*2+Base!$AP158*2+Base!$AU158*2+Base!$AV158*2+Base!$AX158*2+Base!$BE158)/420+(ROW()/100000)+SUM(Data!S158+Data!T158)</f>
        <v>1.6100000000000001E-3</v>
      </c>
      <c r="CM161" s="204">
        <f>SUM(Base!$W158+Base!$AA158+Base!$AG158*2+Base!$AI158*2+Base!$AJ158+Base!$AL158+Base!$AN158+Base!$AO158+Base!$AP158*2+Base!$AT158+Base!$AU158+Base!$AV158*2+Base!$AW158+Base!$AX158*2+Base!$BE158*2)/420+(ROW()/100000)+SUM(Data!S158+Data!T158)</f>
        <v>1.6100000000000001E-3</v>
      </c>
      <c r="CN161" s="204">
        <f>SUM(Base!$Y158*2+Base!$AA158*2+Base!$AG158*2+Base!$AJ158*2+Base!$AL158+Base!$AN158*2+Base!$AP158*2+Base!$AR158+Base!$AT158*2+Base!$AV158*2+Base!$AW158*2+Base!$AY158+Base!$AZ158)/440+(ROW()/100000)+SUM(Data!S158+Data!T158)</f>
        <v>1.6100000000000001E-3</v>
      </c>
      <c r="CO161" s="204">
        <f>SUM(Base!$Y158+Base!$AA158*2+Base!$AG158*2+Base!$AJ158*2+Base!$AN158*2+Base!$AP158*2+Base!$AT158+Base!$AV158*2+Base!$AW158*2+Base!$AZ158)/340+(ROW()/100000)+SUM(Data!S158+Data!T158)</f>
        <v>1.6100000000000001E-3</v>
      </c>
      <c r="CP161" s="204">
        <f>SUM(Base!$W158+Base!$Z158+Base!$AA158+Base!$AC158*2+Base!$AL158+Base!$AM158*2+Base!$AT158*2+Base!$AV158+Base!$AX158+Base!$BA158+Base!$BB158*2+Base!$BE158+Base!$BF158*2)/360+(ROW()/100000)+SUM(Data!V158+Data!W158)</f>
        <v>1.6100000000000001E-3</v>
      </c>
      <c r="CQ161" s="205">
        <f>SUM(Base!$W158+Base!$AA158+Base!$AC158*2+Base!$AL158+Base!$AM158*2+Base!$AT158+Base!$AV158*2+Base!$AX158+Base!$BA158+Base!$BB158*2+Base!$BE158+Base!$BF158*2)/340+(ROW()/100000)+SUM(Data!V158+Data!W158)</f>
        <v>1.6100000000000001E-3</v>
      </c>
      <c r="CR161" s="1"/>
    </row>
    <row r="162" spans="1:96" ht="25" customHeight="1" x14ac:dyDescent="0.3">
      <c r="A162" s="1"/>
      <c r="B162" s="85">
        <f>Base!B159</f>
        <v>0</v>
      </c>
      <c r="C162" s="92">
        <f>Base!C159</f>
        <v>0</v>
      </c>
      <c r="D162" s="1"/>
      <c r="E162" s="86">
        <f>Base!E159</f>
        <v>0</v>
      </c>
      <c r="F162" s="90" t="str">
        <f t="shared" si="6"/>
        <v>A (D)</v>
      </c>
      <c r="G162" s="1"/>
      <c r="H162" s="86">
        <f>Base!I159</f>
        <v>0</v>
      </c>
      <c r="I162" s="92">
        <f>Base!H159</f>
        <v>0</v>
      </c>
      <c r="J162" s="1"/>
      <c r="K162" s="88">
        <f>SUM(Base!$AF159*2+Base!$AI159*2+Base!$AL159*2+Base!$AN159+Base!$AO159*2+Base!$AP159*2+Base!$AU159*2+Base!$AV159+Base!$BF159)/300+(ROW()/100000)+Data!R159</f>
        <v>1.6199999999999999E-3</v>
      </c>
      <c r="L162" s="87">
        <f>SUM(Base!$Y159*2+Base!$Z159*2+Base!$AA159*2+Base!$AG159+Base!$AJ159*2+Base!$AL159+Base!$AN159*2+Base!$AP159+Base!$AT159*2+Base!$AX159+Base!$AY159*2+Base!$AZ159+Base!$BA159+Base!$BD159+Base!$BE159)/440+(ROW()/100000)+Data!Y159</f>
        <v>1.6199999999999999E-3</v>
      </c>
      <c r="M162" s="87">
        <f>SUM(Base!$Y159*2+Base!$Z159+Base!$AA159*2+Base!$AD159*2+Base!$AG159*2+Base!$AJ159*2+Base!$AL159*2+Base!$AN159+Base!$AP159*2+Base!$AR159*2+Base!$AT159*2+Base!$AW159+Base!$AZ159)/440+(ROW()/100000)+Data!X159</f>
        <v>1.6199999999999999E-3</v>
      </c>
      <c r="N162" s="87">
        <f>SUM(Base!$Y159+Base!$AA159*2+Base!$AD159*2+Base!$AG159*2+Base!$AJ159*2+Base!$AL159*2+Base!$AN159+Base!$AP159*2+Base!$AR159*2+Base!$AT159*2+Base!$AW159+Base!$AZ159)/400+(ROW()/100000)+Data!X159</f>
        <v>1.6199999999999999E-3</v>
      </c>
      <c r="O162" s="87">
        <f>SUM(Base!$Y159+Base!$AA159*2+Base!$AG159*2+Base!$AJ159*2+Base!$AL159+Base!$AN159*2+Base!$AP159*2+Base!$AR159+Base!$AT159*2+Base!$AV159*2+Base!$AW159*2+Base!$AY159+Base!$AZ159)/420+(ROW()/100000)+SUM(Data!U159+Data!V159+Data!W159+Data!X159)</f>
        <v>1.6199999999999999E-3</v>
      </c>
      <c r="P162" s="87">
        <f>SUM(Base!$Y159+Base!$AA159*2+Base!$AG159*2+Base!$AJ159*2+Base!$AL159+Base!$AN159*2+Base!$AP159*2+Base!$AR159+Base!$AT159*2+Base!$AV159*2+Base!$AW159*2+Base!$AZ159)/400+(ROW()/100000)+SUM(Data!U159+Data!V159+Data!W159+Data!X159)</f>
        <v>1.6199999999999999E-3</v>
      </c>
      <c r="Q162" s="87">
        <f>SUM(Base!$Y159+Base!$Z159+Base!$AA159+Base!$AD159+Base!$AG159*2+Base!$AI159*2+Base!$AJ159+Base!$AK159+Base!$AL159+Base!$AN159+Base!$AP159+Base!$AT159*2+Base!$AU159+Base!$AV159*2+Base!$AX159*2+Base!$AY159+Base!$BA159+Base!$BD159+Base!$BE159*2+Base!$BF159)/520+(ROW()/100000)+Data!U159</f>
        <v>1.6199999999999999E-3</v>
      </c>
      <c r="R162" s="87">
        <f>SUM(Base!$AA159+Base!$AC159+Base!$AF159*2+Base!$AG159*2+Base!$AI159*2+Base!$AJ159+Base!$AL159*2+Base!$AM159+Base!$AN159*2+Base!$AO159*2+Base!$AP159*2+Base!$AU159*2+Base!$AW159+Base!$BB159+Base!$BD159*2+Base!$BF159+Base!$BF159*2)/500+(ROW()/100000)+Data!Q159</f>
        <v>1.6199999999999999E-3</v>
      </c>
      <c r="S162" s="87">
        <f>SUM(Base!$AA159+Base!$AC159*2+Base!$AF159*2+Base!$AG159*2+Base!$AI159*2+Base!$AJ159+Base!$AK159+Base!$AL159+Base!$AM159+Base!$AN159*2+Base!$AO159+Base!$AP159+Base!$AU159*2+Base!$AW159+Base!$BB159*2+Base!$BD159+Base!$BF159*2)/500+(ROW()/100000)+Data!Q159</f>
        <v>1.6199999999999999E-3</v>
      </c>
      <c r="T162" s="87">
        <f>SUM(Base!$AA159+Base!$AC159*2+Base!$AF159+Base!$AG159*2+Base!$AI159*2+Base!$AJ159+Base!$AK159*2+Base!$AL159+Base!$AM159*2+Base!$AN159*2+Base!$AO159+Base!$AP159*2+Base!$AU159*2+Base!$AW159+Base!$BB159*2+Base!$BF159*2)/520+(ROW()/100000)+Data!Q159</f>
        <v>1.6199999999999999E-3</v>
      </c>
      <c r="U162" s="87">
        <f>SUM(Base!$AF159+Base!$AI159*2+Base!$AK159*2+Base!$AL159*2+Base!$AM159+Base!$AO159+Base!$AU159+Base!$AV159*2+Base!$AX159*2+Base!$AZ159+Base!$BD159+Base!$BE159*2+Base!$BF159)/380+(ROW()/100000)+SUM(Data!R159+Data!U159)</f>
        <v>1.6199999999999999E-3</v>
      </c>
      <c r="V162" s="87">
        <f>SUM(Base!$AF159+Base!$AG159+Base!$AI159*2+Base!$AK159*2+Base!$AL159*2+Base!$AM159+Base!$AO159+Base!$AV159*2+Base!$AX159*2+Base!$AZ159+Base!$BD159+Base!$BE159*2+Base!$BF159)/380+(ROW()/100000)+SUM(Data!R159+Data!U159)</f>
        <v>1.6199999999999999E-3</v>
      </c>
      <c r="W162" s="87">
        <f>SUM(Base!$AA159*2+Base!$AG159*2+Base!$AI159*2+Base!$AJ159+Base!$AL159+Base!$AN159+Base!$AO159+Base!$AP159*2+Base!$AT159+Base!$AU159*2+Base!$AV159*2+Base!$AW159+Base!$AX159+Base!$BE159*2)/420+(ROW()/100000)+Data!U159</f>
        <v>1.6199999999999999E-3</v>
      </c>
      <c r="X162" s="87">
        <f>SUM(Base!$AC159+Base!$AF159*2+Base!$AI159*2+Base!$AL159*2+Base!$AM159+Base!$AN159+Base!$AO159*2+Base!$AP159*2+Base!$AU159*2+Base!$BB159+Base!$BD159*2+Base!$BF159)/380+(ROW()/100000)+Data!Q159</f>
        <v>1.6199999999999999E-3</v>
      </c>
      <c r="Y162" s="87">
        <f>SUM(Base!$AC159*2+Base!$AF159*2+Base!$AI159*2+Base!$AK159+Base!$AL159+Base!$AM159+Base!$AN159+Base!$AO159+Base!$AP159+Base!$AU159*2+Base!$BB159*2+Base!$BD159+Base!$BF159*2)/380+(ROW()/100000)+Data!Q159</f>
        <v>1.6199999999999999E-3</v>
      </c>
      <c r="Z162" s="87">
        <f>SUM(Base!$AC159*2+Base!$AF159+Base!$AI159*2+Base!$AK159*2+Base!$AL159+Base!$AM159*2+Base!$AN159+Base!$AO159+Base!$AP159*2+Base!$AU159*2+Base!$BB159*2+Base!$BF159*2)/400+(ROW()/100000)+Data!Q159</f>
        <v>1.6199999999999999E-3</v>
      </c>
      <c r="AA162" s="87">
        <f>SUM(Base!$Y159*2+Base!$Z159*2+Base!$AA159*2+Base!$AC159*2+Base!$AD159+Base!$AG159+Base!$AJ159*2+Base!$AL159*2+Base!$AN159*2+Base!$AP159+Base!$AT159*2+Base!$AV159+Base!$AW159+Base!$AX159+Base!$AY159*2+Base!$AZ159*2+Base!$BA159+Base!$BB159+Base!$BD159+Base!$BE159+Base!$BF159*2)/640+(ROW()/100000)+Data!Y159</f>
        <v>1.6199999999999999E-3</v>
      </c>
      <c r="AB162" s="87">
        <f>SUM(Base!$Y159*2+Base!$Z159+Base!$AA159*2+Base!$AC159*2+Base!$AD159*2+Base!$AG159*2+Base!$AJ159*2+Base!$AL159*2+Base!$AN159*2+Base!$AP159*2+Base!$AT159*2+Base!$AV159+Base!$AW159*2+Base!$AX159+Base!$AY159*2+Base!$AZ159*2+Base!$BA159+Base!$BB159+Base!$BD159+Base!$BE159+Base!$BF159*2)/700+(ROW()/100000)+Data!Y159</f>
        <v>1.6199999999999999E-3</v>
      </c>
      <c r="AC162" s="87">
        <f>SUM(Base!$AA159*2+Base!$AD159+Base!$AG159*2+Base!$AI159+Base!$AJ159+Base!$AL159+Base!$AN159+Base!$AP159*2+Base!$AT159*2+Base!$AV159+Base!$AW159+Base!$AX159+Base!$AY159+Base!$BE159)/360+(ROW()/100000)+Data!U159</f>
        <v>1.6199999999999999E-3</v>
      </c>
      <c r="AD162" s="87">
        <f>SUM(Base!$AA159+Base!$AF159+Base!$AG159+Base!$AI159*2+Base!$AJ159+Base!$AK159+Base!$AL159+Base!$AN159+Base!$AO159*2+Base!$AP159*2+Base!$AU159*2+Base!$AV159*2+Base!$AX159+Base!$BE159)/380+(ROW()/100000)+Data!U159</f>
        <v>1.6199999999999999E-3</v>
      </c>
      <c r="AE162" s="87">
        <f>SUM(Base!$AA159*2+Base!$AG159*2+Base!$AI159*2+Base!$AJ159+Base!$AL159+Base!$AN159+Base!$AO159+Base!$AP159*2+Base!$AT159+Base!$AV159*2+Base!$AW159+Base!$AX159+Base!$BE159)/360+(ROW()/100000)+Data!U159</f>
        <v>1.6199999999999999E-3</v>
      </c>
      <c r="AF162" s="87">
        <f>SUM(Base!$W159*2+Base!$Y159*2+Base!$AA159+Base!$AF159+Base!$AG159+Base!$AI159+Base!$AJ159*2+Base!$AL159+Base!$AP159+Base!$AR159*2+Base!$AT159*2+Base!$AU159+Base!$AV159*2+Base!$AX159*2+Base!$AY159*2+Base!$AZ159+Base!$BA159+Base!$BD159+Base!$BE159*2)/560+(ROW()/100000)+SUM(Data!M159:P159)</f>
        <v>1.6199999999999999E-3</v>
      </c>
      <c r="AG162" s="87">
        <f>SUM(Base!$W159*2+Base!$Y159*2+Base!$AA159+Base!$AF159+Base!$AG159+Base!$AI159+Base!$AJ159*2+Base!$AL159+Base!$AP159+Base!$AR159+Base!$AT159*2+Base!$AU159+Base!$AV159*2+Base!$AX159*2+Base!$AY159*2+Base!$AZ159+Base!$BA159+Base!$BD159+Base!$BE159*2)/540+(ROW()/100000)+SUM(Data!M159:P159)</f>
        <v>1.6199999999999999E-3</v>
      </c>
      <c r="AH162" s="87">
        <f>SUM(Base!$Y159+Base!$Z159+Base!$AA159*2+Base!$AG159*2+Base!$AJ159*2+Base!$AL159+Base!$AN159*2+Base!$AP159*2+Base!$AR159+Base!$AT159*2+Base!$AV159*2+Base!$AW159+Base!$BA159+Base!$BF159)/420+(ROW()/100000)+Data!Y159</f>
        <v>1.6199999999999999E-3</v>
      </c>
      <c r="AI162" s="87">
        <f>SUM(Base!$Z159+Base!$AA159*2+Base!$AG159*2+Base!$AJ159*2+Base!$AL159+Base!$AN159*2+Base!$AP159*2+Base!$AR159+Base!$AT159*2+Base!$AV159*2+Base!$AW159+Base!$BA159+Base!$BF159)/400+(ROW()/100000)+Data!Y159</f>
        <v>1.6199999999999999E-3</v>
      </c>
      <c r="AJ162" s="87">
        <f>SUM(Base!$AA159*2+Base!$AG159*2+Base!$AI159+Base!$AJ159*2+Base!$AL159+Base!$AN159*2+Base!$AP159*2+Base!$AU159+Base!$AV159*2+Base!$AW159*2+Base!$BA159)/360+(ROW()/100000)+SUM(Data!R159+Data!U159)</f>
        <v>1.6199999999999999E-3</v>
      </c>
      <c r="AK162" s="87">
        <f>SUM(Base!$AA159*2+Base!$AG159*2+Base!$AJ159*2+Base!$AL159+Base!$AN159*2+Base!$AP159*2+Base!$AT159+Base!$AU159+Base!$AV159*2+Base!$AW159*2+Base!$BA159)/360+(ROW()/100000)+SUM(Data!R159+Data!U159)</f>
        <v>1.6199999999999999E-3</v>
      </c>
      <c r="AL162" s="87">
        <f>SUM(Base!$AF159+Base!$AG159+Base!$AI159*2+Base!$AK159+Base!$AL159*2+Base!$AN159+Base!$AO159*2+Base!$AP159+Base!$AU159*2+Base!$AV159*2+Base!$AX159)/360+(ROW()/100000)+Data!R159</f>
        <v>1.6199999999999999E-3</v>
      </c>
      <c r="AM162" s="87">
        <f>SUM(Base!$AA159+Base!$AF159+Base!$AG159+Base!$AI159*2+Base!$AK159+Base!$AL159*2+Base!$AN159+Base!$AO159*2+Base!$AP159+Base!$AU159*2+Base!$AV159*2+Base!$AX159)/380+(ROW()/100000)+Data!R159</f>
        <v>1.6199999999999999E-3</v>
      </c>
      <c r="AN162" s="87">
        <f>SUM(Base!$W159+Base!$Y159+Base!$AA159+Base!$AF159+Base!$AI159+Base!$AJ159*2+Base!$AK159+Base!$AL159*2+Base!$AO159+Base!$AP159+Base!$AT159*2+Base!$AU159*2+Base!$AV159*2+Base!$AX159*2+Base!$AY159)/460+(ROW()/100000)+SUM(Data!S159+Data!T159)</f>
        <v>1.6199999999999999E-3</v>
      </c>
      <c r="AO162" s="87">
        <f>SUM(Base!$W159*2+Base!$Y159+Base!$AA159+Base!$AF159+Base!$AI159+Base!$AJ159*2+Base!$AK159+Base!$AL159+Base!$AN159+Base!$AO159+Base!$AP159+Base!$AT159*2+Base!$AU159+Base!$AV159*2+Base!$AX159*2+Base!$AY159)/480+(ROW()/100000)+SUM(Data!S159+Data!T159)</f>
        <v>1.6199999999999999E-3</v>
      </c>
      <c r="AP162" s="87">
        <f>SUM(Base!$Y159+Base!$AA159*2+Base!$AG159*2+Base!$AJ159*2+Base!$AL159+Base!$AN159*2+Base!$AP159*2+Base!$AR159+Base!$AT159+Base!$AV159+Base!$AW159*2+Base!$AZ159)/360+(ROW()/100000)+Data!X159</f>
        <v>1.6199999999999999E-3</v>
      </c>
      <c r="AQ162" s="87">
        <f>SUM(Base!$W159*2+Base!$Y159+Base!$AA159+Base!$AF159*2+Base!$AG159+Base!$AI159*2+Base!$AJ159+Base!$AL159*2+Base!$AO159+Base!$AP159+Base!$AT159+Base!$AU159*2+Base!$AV159*2+Base!$AX159+Base!$AZ159)/460+(ROW()/100000)+SUM(Data!M159:P159)</f>
        <v>1.6199999999999999E-3</v>
      </c>
      <c r="AR162" s="87">
        <f>SUM(Base!$W159+Base!$AF159*2+Base!$AG159+Base!$AI159*2+Base!$AL159*2+Base!$AO159*2+Base!$AP159+Base!$AU159*2+Base!$AV159+Base!$AX159)/340+(ROW()/100000)+SUM(Data!M159:P159)</f>
        <v>1.6199999999999999E-3</v>
      </c>
      <c r="AS162" s="87">
        <f>SUM(Base!$W159+Base!$Y159+Base!$AF159*2+Base!$AG159+Base!$AI159*2+Base!$AJ159+Base!$AL159*2+Base!$AO159*2+Base!$AP159+Base!$AU159*2+Base!$AV159*2+Base!$AX159)/400+(ROW()/100000)+SUM(Data!M159:P159)</f>
        <v>1.6199999999999999E-3</v>
      </c>
      <c r="AT162" s="87">
        <f>SUM(Base!$Y159*2+Base!$Z159+Base!$AA159*2+Base!$AG159*2+Base!$AJ159*2+Base!$AL159+Base!$AN159*2+Base!$AP159*2+Base!$AR159+Base!$AT159*2+Base!$AV159+Base!$AW159*2+Base!$AY159*2+Base!$AZ159*2+Base!$BA159)/500+(ROW()/100000)+Data!Y159</f>
        <v>1.6199999999999999E-3</v>
      </c>
      <c r="AU162" s="87">
        <f>SUM(Base!$L159*2+Base!$M159*2+Base!$N159*2+Base!$P159*2+Base!$Q159*2+Base!$R159+Base!$T159*2+Base!$V159+Base!$AL159+Base!$AO159*2+Base!$AP159+Base!$AU159*2+Base!$AZ159*2)/440+(ROW()/100000)+Data!L159</f>
        <v>1.6199999999999999E-3</v>
      </c>
      <c r="AV162" s="87">
        <f>SUM(Base!$AA159+Base!$AF159*2+Base!$AG159+Base!$AI159*2+Base!$AK159+Base!$AL159*2+Base!$AM159+Base!$AN159*2+Base!$AO159*2+Base!$AP159*2+Base!$AU159*2+Base!$AV159*2+Base!$AX159+Base!$BB159+Base!$BE159+Base!$BF159)/480+(ROW()/100000)+Data!R159</f>
        <v>1.6199999999999999E-3</v>
      </c>
      <c r="AW162" s="87">
        <f>SUM(Base!$Y159*2+Base!$Z159*2+Base!$AA159*2+Base!$AD159+Base!$AG159+Base!$AJ159*2+Base!$AL159*2+Base!$AN159+Base!$AR159+Base!$AT159*2+Base!$AX159+Base!$AY159*2+Base!$AZ159*2+Base!$BA159+Base!$BD159+Base!$BE159)/480+(ROW()/100000)+SUM(Data!V159+Data!W159)</f>
        <v>1.6199999999999999E-3</v>
      </c>
      <c r="AX162" s="87">
        <f>SUM(Base!$Y159*2+Base!$Z159*2+Base!$AA159*2+Base!$AD159+Base!$AG159+Base!$AJ159*2+Base!$AL159+Base!$AN159+Base!$AR159+Base!$AT159*2+Base!$AW159+Base!$AX159+Base!$AY159*2+Base!$AZ159*2+Base!$BA159+Base!$BD159+Base!$BE159)/480+(ROW()/100000)+SUM(Data!V159+Data!W159)</f>
        <v>1.6199999999999999E-3</v>
      </c>
      <c r="AY162" s="87">
        <f>SUM(Base!$Y159+Base!$AA159+Base!$AC159*2+Base!$AF159*2+Base!$AG159+Base!$AI159*2+Base!$AJ159+Base!$AK159+Base!$AL159+Base!$AM159+Base!$AN159+Base!$AO159+Base!$AP159+Base!$AU159*2+Base!$AX159+Base!$AZ159+Base!$BB159+Base!$BD159+Base!$BE159*2)/480+(ROW()/100000)+SUM(Data!M159:P159)</f>
        <v>1.6199999999999999E-3</v>
      </c>
      <c r="AZ162" s="87">
        <f>SUM(Base!$W159*2+Base!$Y159*2+Base!$AA159+Base!$AD159+Base!$AG159*2+Base!$AJ159*2+Base!$AL159+Base!$AN159+Base!$AP159+Base!$AR159+Base!$AT159+Base!$AW159+Base!$AX159+Base!$AY159*2+Base!$AZ159*2+Base!$BA159+Base!$BD159+Base!$BE159)/480+(ROW()/100000)+SUM(Data!S159+Data!T159+Data!V159+Data!W159)</f>
        <v>1.6199999999999999E-3</v>
      </c>
      <c r="BA162" s="87">
        <f>SUM(Base!$W159*2+Base!$Y159*2+Base!$AA159+Base!$AD159+Base!$AG159*2+Base!$AJ159*2+Base!$AN159+Base!$AP159+Base!$AT159+Base!$AW159+Base!$AX159+Base!$AY159*2+Base!$AZ159*2+Base!$BA159+Base!$BD159+Base!$BE159)/440+(ROW()/100000)+SUM(Data!S159+Data!T159+Data!V159+Data!W159)</f>
        <v>1.6199999999999999E-3</v>
      </c>
      <c r="BB162" s="87">
        <f>SUM(Base!$W159+Base!$Y159+Base!$AA159*2+Base!$AD159+Base!$AF159+Base!$AG159*2+Base!$AI159*2+Base!$AJ159*2+Base!$AL159+Base!$AN159*2+Base!$AO159+Base!$AP159*2+Base!$AR159+Base!$AT159*2+Base!$AU159+Base!$AV159*2+Base!$AW159*2+Base!$AX159+Base!$AY159*2+Base!$AZ159)/640+(ROW()/100000)+SUM(Data!M159:P159)</f>
        <v>1.6199999999999999E-3</v>
      </c>
      <c r="BC162" s="87">
        <f>SUM(Base!$AA159+Base!$AF159+Base!$AG159*2+Base!$AI159*2+Base!$AJ159+Base!$AL159*2+Base!$AN159+Base!$AO159+Base!$AP159*2+Base!$AT159+Base!$AU159*2+Base!$AV159*2+Base!$AX159+Base!$AY159+Base!$AZ159)/440+(ROW()/100000)+SUM(Data!M159:P159)</f>
        <v>1.6199999999999999E-3</v>
      </c>
      <c r="BD162" s="87">
        <f>SUM(Base!$AA159*2+Base!$AF159+Base!$AG159*2+Base!$AI159*2+Base!$AJ159+Base!$AL159+Base!$AN159*2+Base!$AO159+Base!$AP159*2+Base!$AT159+Base!$AU159+Base!$AV159*2+Base!$AW159+Base!$AX159+Base!$AY159+Base!$AZ159)/460+(ROW()/100000)+SUM(Data!M159:P159)</f>
        <v>1.6199999999999999E-3</v>
      </c>
      <c r="BE162" s="87">
        <f>SUM(Base!$AA159*2+Base!$AC159*2+Base!$AF159*2+Base!$AG159*2+Base!$AI159*2+Base!$AJ159*2+Base!$AL159+Base!$AM159+Base!$AN159*2+Base!$AO159+Base!$AP159*2+Base!$AU159*2+Base!$AV159*2+Base!$BB159*2+Base!$BD159+Base!$BE159+Base!$BF159*2)/580+(ROW()/100000)+Data!Q159</f>
        <v>1.6199999999999999E-3</v>
      </c>
      <c r="BF162" s="87">
        <f>SUM(Base!$Y159+Base!$AA159*2+Base!$AC159*2+Base!$AF159*2+Base!$AG159*2+Base!$AI159*2+Base!$AJ159*2+Base!$AL159+Base!$AM159+Base!$AN159*2+Base!$AO159+Base!$AP159*2+Base!$AU159*2+Base!$AV159*2+Base!$AW159+Base!$BB159*2+Base!$BD159+Base!$BE159+Base!$BF159*2)/620+(ROW()/100000)+Data!Q159</f>
        <v>1.6199999999999999E-3</v>
      </c>
      <c r="BG162" s="87">
        <f>SUM(Base!$Y159*2+Base!$Z159+Base!$AA159+Base!$AD159+Base!$AG159*2+Base!$AJ159*2+Base!$AL159+Base!$AN159+Base!$AP159*2+Base!$AR159+Base!$AT159*2+Base!$AW159*2+Base!$AX159*2+Base!$AY159*2+Base!$BA159+Base!$BE159)/480+(ROW()/100000)+Data!U159</f>
        <v>1.6199999999999999E-3</v>
      </c>
      <c r="BH162" s="87">
        <f>SUM(Base!$Y159+Base!$AA159+Base!$AD159+Base!$AG159*2+Base!$AI159+Base!$AJ159*2+Base!$AL159+Base!$AN159+Base!$AP159*2+Base!$AT159*2+Base!$AW159+Base!$AX159*2+Base!$AY159*2+Base!$BA159+Base!$BE159)/420+(ROW()/100000)+Data!U159</f>
        <v>1.6199999999999999E-3</v>
      </c>
      <c r="BI162" s="87">
        <f>SUM(Base!$AC159+Base!$AF159*2+Base!$AI159*2+Base!$AL159*2+Base!$AM159+Base!$AO159*2+Base!$AU159*2+Base!$BB159+Base!$BD159*2+Base!$BF159)/320+(ROW()/100000)+Data!Q159</f>
        <v>1.6199999999999999E-3</v>
      </c>
      <c r="BJ162" s="87">
        <f>SUM(Base!$AC159*2+Base!$AF159*2+Base!$AI159*2+Base!$AK159+Base!$AL159+Base!$AM159+Base!$AO159+Base!$AU159*2+Base!$BB159*2+Base!$BD159+Base!$BF159*2)/340+(ROW()/100000)+Data!Q159</f>
        <v>1.6199999999999999E-3</v>
      </c>
      <c r="BK162" s="87">
        <f>SUM(Base!$AC159*2+Base!$AF159+Base!$AI159*2+Base!$AK159*2+Base!$AL159+Base!$AM159*2+Base!$AO159+Base!$AU159*2+Base!$BB159*2+Base!$BF159*2)/340+(ROW()/100000)+Data!Q159</f>
        <v>1.6199999999999999E-3</v>
      </c>
      <c r="BL162" s="87">
        <f>SUM(Base!$AC159+Base!$AF159*2+Base!$AI159*2+Base!$AK159+Base!$AL159*2+Base!$AM159+Base!$AO159+Base!$AU159*2+Base!$AV159+Base!$BF159*2)/300+(ROW()/100000)+SUM(Data!M159:P159)</f>
        <v>1.6199999999999999E-3</v>
      </c>
      <c r="BM162" s="87">
        <f>SUM(Base!$Z159*2+Base!$AA159+Base!$AC159+Base!$AJ159+Base!$AL159*2+Base!$AN159*2+Base!$AP159+Base!$AT159*2+Base!$AY159)/260+(ROW()/100000)+Data!Y159</f>
        <v>1.6199999999999999E-3</v>
      </c>
      <c r="BN162" s="87">
        <f>SUM(Base!$Z159+Base!$AA159+Base!$AK159*2+Base!$AL159*2+Base!$AM159*2+Base!$AN159+Base!$AO159+Base!$AP159+Base!$AT159*2+Base!$AV159*2+Base!$AX159*2+Base!$AY159*2+Base!$AZ159+Base!$BA159+Base!$BD159*2+Base!$BE159*2+Base!$BF159)/520+(ROW()/100000)+Data!Y159</f>
        <v>1.6199999999999999E-3</v>
      </c>
      <c r="BO162" s="87">
        <f>SUM(Base!$AA159+Base!$AK159*2+Base!$AL159*2+Base!$AM159*2+Base!$AN159+Base!$AO159+Base!$AP159*2+Base!$AV159*2+Base!$AX159*2+Base!$AY159*2+Base!$AZ159+Base!$BA159+Base!$BD159*2+Base!$BE159*2+Base!$BF159)/480+(ROW()/100000)+Data!Y159</f>
        <v>1.6199999999999999E-3</v>
      </c>
      <c r="BP162" s="87">
        <f>SUM(Base!$AA159+Base!$AG159+Base!$AK159*2+Base!$AL159*2+Base!$AM159*2+Base!$AN159+Base!$AO159+Base!$AP159*2+Base!$AT159+Base!$AV159*2+Base!$AX159*2+Base!$AY159*2+Base!$AZ159+Base!$BA159+Base!$BD159*2+Base!$BE159*2+Base!$BF159)/520+(ROW()/100000)+Data!Y159</f>
        <v>1.6199999999999999E-3</v>
      </c>
      <c r="BQ162" s="87">
        <f>SUM(Base!$Y159+Base!$AA159*2+Base!$AD159+Base!$AG159*2+Base!$AJ159*2+Base!$AL159+Base!$AN159*2+Base!$AP159*2+Base!$AR159*2+Base!$AT159*2+Base!$AV159*2+Base!$AW159*2+Base!$BA159)/440+(ROW()/100000)+Data!R159</f>
        <v>1.6199999999999999E-3</v>
      </c>
      <c r="BR162" s="87">
        <f>SUM(Base!$Z159*2+Base!$AA159+Base!$AJ159+Base!$AL159*2+Base!$AN159*2+Base!$AO159*2+Base!$AP159*2+Base!$AT159*2+Base!$AX159+Base!$AY159+Base!$BA159*2+Base!$BE159)/380+(ROW()/100000)+SUM(Data!V159+Data!W159)</f>
        <v>1.6199999999999999E-3</v>
      </c>
      <c r="BS162" s="87">
        <f>SUM(Base!$Y159+Base!$AA159*2+Base!$AD159+Base!$AG159*2+Base!$AJ159*2+Base!$AL159*2+Base!$AN159*2+Base!$AO159+Base!$AP159*2+Base!$AT159*2+Base!$AU159+Base!$AV159*2+Base!$AW159*2+Base!$AX159*2+Base!$AY159*2+Base!$AZ159+Base!$BA159+Base!$BD159+Base!$BE159*2)/620+(ROW()/100000)+SUM(Data!R159+Data!U159)</f>
        <v>1.6199999999999999E-3</v>
      </c>
      <c r="BT162" s="87">
        <f>SUM(Base!$L159+Base!$M159*2+Base!$N159+Base!$O159+Base!$P159+Base!$Q159*2+Base!$R159*2+Base!$T159*2+Base!$U159*2+Base!$V159+Base!$AA159+Base!$AG159+Base!$AL159*2+Base!$AN159*2+Base!$AO159*2+Base!$AP159+Base!$AU159*2+Base!$AW159+Base!$AY159+Base!$AZ159*2)/600+(ROW()/100000)+Data!L159</f>
        <v>1.6199999999999999E-3</v>
      </c>
      <c r="BU162" s="87">
        <f>SUM(Base!$L159+Base!$M159*2+Base!$N159+Base!$P159+Base!$Q159*2+Base!$R159*2+Base!$T159*2+Base!$U159+Base!$V159+Base!$AA159+Base!$AG159+Base!$AL159*2+Base!$AN159+Base!$AO159*2+Base!$AP159+Base!$AU159*2+Base!$AW159+Base!$AY159+Base!$AZ159*2)/540+(ROW()/100000)+Data!L159</f>
        <v>1.6199999999999999E-3</v>
      </c>
      <c r="BV162" s="87">
        <f>SUM(Base!$L159+Base!$M159*2+Base!$N159+Base!$P159+Base!$Q159*2+Base!$R159*2+Base!$T159*2+Base!$U159*2+Base!$V159+Base!$AA159+Base!$AG159+Base!$AL159*2+Base!$AN159*2+Base!$AO159*2+Base!$AP159+Base!$AU159*2+Base!$AW159+Base!$AY159+Base!$AZ159*2)/580+(ROW()/100000)+Data!L159</f>
        <v>1.6199999999999999E-3</v>
      </c>
      <c r="BW162" s="87">
        <f>SUM(Base!$Y159*2+Base!$Z159*2+Base!$AA159*2+Base!$AG159+Base!$AJ159+Base!$AL159*2+Base!$AN159*2+Base!$AO159+Base!$AP159+Base!$AT159*2+Base!$AX159+Base!$AY159*2+Base!$AZ159+Base!$BA159+Base!$BD159+Base!$BE159)/460+(ROW()/100000)+Data!X159</f>
        <v>1.6199999999999999E-3</v>
      </c>
      <c r="BX162" s="87">
        <f>SUM(Base!$Y159*2+Base!$Z159+Base!$AA159*2+Base!$AG159*2+Base!$AJ159*2+Base!$AL159+Base!$AN159*2+Base!$AP159*2+Base!$AR159*2+Base!$AT159*2+Base!$AW159*2+Base!$AY159*2+Base!$AZ159+Base!$BA159)/480+(ROW()/100000)+SUM(Data!V159+Data!W159+Data!X159+Data!Y159)</f>
        <v>1.6199999999999999E-3</v>
      </c>
      <c r="BY162" s="87">
        <f>SUM(Base!$Z159*2+Base!$AA159+Base!$AC159*2+Base!$AK159+Base!$AL159+Base!$AM159*2+Base!$AN159*2+Base!$AP159+Base!$AT159*2+Base!$AV159+Base!$BA159*2+Base!$BB159*2+Base!$BF159*2)/420+(ROW()/100000)+Data!Y159</f>
        <v>1.6199999999999999E-3</v>
      </c>
      <c r="BZ162" s="87">
        <f>SUM(Base!$Z159+Base!$AA159+Base!$AC159*2+Base!$AK159+Base!$AL159+Base!$AM159*2+Base!$AN159+Base!$AP159+Base!$AT159+Base!$AV159*2+Base!$BA159*2+Base!$BB159*2+Base!$BF159*2)/380+(ROW()/100000)+Data!Y159</f>
        <v>1.6199999999999999E-3</v>
      </c>
      <c r="CA162" s="87">
        <f>SUM(Base!$Z159*2+Base!$AA159+Base!$AD159*2+Base!$AF159+Base!$AG159*2+Base!$AI159*2+Base!$AL159*2+Base!$AN159+Base!$AO159+Base!$AP159+Base!$AT159*2+Base!$AU159*2+Base!$AX159*2+Base!$AY159+Base!$BA159+Base!$BD159*2+Base!$BE159*2+Base!$BF159)/560+(ROW()/100000)+Data!R159</f>
        <v>1.6199999999999999E-3</v>
      </c>
      <c r="CB162" s="87">
        <f>SUM(Base!$Z159+Base!$AA159+Base!$AD159+Base!$AF159*2+Base!$AG159*2+Base!$AI159*2+Base!$AL159+Base!$AN159+Base!$AO159+Base!$AP159+Base!$AT159*2+Base!$AU159*2+Base!$AX159*2+Base!$AY159+Base!$BA159+Base!$BD159*2+Base!$BE159*2+Base!$BF159)/520+(ROW()/100000)+Data!R159</f>
        <v>1.6199999999999999E-3</v>
      </c>
      <c r="CC162" s="87">
        <f>SUM(Base!$W159*2+Base!$Y159*2+Base!$AA159+Base!$AG159+Base!$AJ159*2+Base!$AL159+Base!$AR159+Base!$AT159+Base!$AX159+Base!$AY159*2+Base!$AZ159*2+Base!$BA159+Base!$BD159+Base!$BE159)/380+(ROW()/100000)+SUM(Data!S159+Data!T159+Data!V159+Data!W159)</f>
        <v>1.6199999999999999E-3</v>
      </c>
      <c r="CD162" s="87">
        <f>SUM(Base!$W159*2+Base!$Y159*2+Base!$AA159+Base!$AG159+Base!$AJ159*2+Base!$AT159+Base!$AX159+Base!$AY159*2+Base!$AZ159*2+Base!$BA159+Base!$BD159+Base!$BE159)/340+(ROW()/100000)+SUM(Data!S159+Data!T159+Data!V159+Data!W159)</f>
        <v>1.6199999999999999E-3</v>
      </c>
      <c r="CE162" s="87">
        <f>SUM(Base!$W159*2+Base!$Y159*2+Base!$AA159+Base!$AF159+Base!$AG159+Base!$AI159*2+Base!$AJ159*2+Base!$AL159+Base!$AO159+Base!$AP159+Base!$AR159+Base!$AT159*2+Base!$AU159+Base!$AV159*2+Base!$AX159*2+Base!$AY159*2+Base!$AZ159+Base!$BA159+Base!$BD159*2+Base!$BE159*2)/600+(ROW()/100000)+SUM(Data!M159:P159)</f>
        <v>1.6199999999999999E-3</v>
      </c>
      <c r="CF162" s="87">
        <f>SUM(Base!$W159+Base!$Y159+Base!$AA159+Base!$AF159*2+Base!$AG159+Base!$AI159*2+Base!$AJ159+Base!$AL159*2+Base!$AO159+Base!$AP159+Base!$AT159+Base!$AU159*2+Base!$AV159*2+Base!$AX159*2+Base!$AY159*2+Base!$AZ159+Base!$BA159+Base!$BD159+Base!$BE159*2)/540+(ROW()/100000)+SUM(Data!M159:P159)</f>
        <v>1.6199999999999999E-3</v>
      </c>
      <c r="CG162" s="87">
        <f>SUM(Base!$W159*2+Base!$Y159*2+Base!$AA159+Base!$AF159*2+Base!$AG159+Base!$AI159*2+Base!$AJ159+Base!$AL159+Base!$AO159+Base!$AP159+Base!$AT159*2+Base!$AU159+Base!$AV159*2+Base!$AX159*2+Base!$AY159*2+Base!$AZ159+Base!$BA159+Base!$BD159+Base!$BE159*2)/560+(ROW()/100000)+SUM(Data!M159:P159)</f>
        <v>1.6199999999999999E-3</v>
      </c>
      <c r="CH162" s="87">
        <f>SUM(Base!$W159*2+Base!$Y159*2+Base!$AA159+Base!$AC159*2+Base!$AF159*2+Base!$AG159+Base!$AI159*2+Base!$AJ159+Base!$AK159+Base!$AL159+Base!$AM159+Base!$AN159+Base!$AO159+Base!$AP159+Base!$AT159*2+Base!$AU159+Base!$AX159+Base!$AZ159+Base!$BB159*2+Base!$BD159*2+Base!$BE159*2+Base!$BF159*2)/640+(ROW()/100000)+Data!Q159</f>
        <v>1.6199999999999999E-3</v>
      </c>
      <c r="CI162" s="87">
        <f>SUM(Base!$Y159+Base!$AA159+Base!$AC159*2+Base!$AF159*2+Base!$AG159+Base!$AI159*2+Base!$AJ159+Base!$AK159+Base!$AL159+Base!$AM159+Base!$AN159+Base!$AO159+Base!$AP159+Base!$AU159*2+Base!$AX159+Base!$AZ159+Base!$BB159*2+Base!$BD159+Base!$BF159*2)/500+(ROW()/100000)+Data!Q159</f>
        <v>1.6199999999999999E-3</v>
      </c>
      <c r="CJ162" s="87">
        <f>SUM(Base!$W159+Base!$Y159*2+Base!$AA159+Base!$AC159*2+Base!$AF159*2+Base!$AG159+Base!$AI159*2+Base!$AJ159+Base!$AK159+Base!$AL159+Base!$AM159+Base!$AN159+Base!$AO159+Base!$AP159+Base!$AT159+Base!$AU159*2+Base!$AX159+Base!$AZ159+Base!$BB159*2+Base!$BD159*2+Base!$BE159+Base!$BF159*2)/600+(ROW()/100000)+Data!Q159</f>
        <v>1.6199999999999999E-3</v>
      </c>
      <c r="CK162" s="87">
        <f>SUM(Base!$W159*2+Base!$AA159*2+Base!$AG159*2+Base!$AI159+Base!$AJ159+Base!$AL159+Base!$AN159+Base!$AP159*2+Base!$AT159+Base!$AV159*2+Base!$AW159+Base!$AX159*2+Base!$BE159*2)/400+(ROW()/100000)+SUM(Data!S159+Data!T159)</f>
        <v>1.6199999999999999E-3</v>
      </c>
      <c r="CL162" s="87">
        <f>SUM(Base!$W159+Base!$AA159+Base!$AF159+Base!$AG159*2+Base!$AI159*2+Base!$AJ159+Base!$AL159+Base!$AN159+Base!$AO159*2+Base!$AP159*2+Base!$AU159*2+Base!$AV159*2+Base!$AX159*2+Base!$BE159)/420+(ROW()/100000)+SUM(Data!S159+Data!T159)</f>
        <v>1.6199999999999999E-3</v>
      </c>
      <c r="CM162" s="87">
        <f>SUM(Base!$W159+Base!$AA159+Base!$AG159*2+Base!$AI159*2+Base!$AJ159+Base!$AL159+Base!$AN159+Base!$AO159+Base!$AP159*2+Base!$AT159+Base!$AU159+Base!$AV159*2+Base!$AW159+Base!$AX159*2+Base!$BE159*2)/420+(ROW()/100000)+SUM(Data!S159+Data!T159)</f>
        <v>1.6199999999999999E-3</v>
      </c>
      <c r="CN162" s="87">
        <f>SUM(Base!$Y159*2+Base!$AA159*2+Base!$AG159*2+Base!$AJ159*2+Base!$AL159+Base!$AN159*2+Base!$AP159*2+Base!$AR159+Base!$AT159*2+Base!$AV159*2+Base!$AW159*2+Base!$AY159+Base!$AZ159)/440+(ROW()/100000)+SUM(Data!S159+Data!T159)</f>
        <v>1.6199999999999999E-3</v>
      </c>
      <c r="CO162" s="87">
        <f>SUM(Base!$Y159+Base!$AA159*2+Base!$AG159*2+Base!$AJ159*2+Base!$AN159*2+Base!$AP159*2+Base!$AT159+Base!$AV159*2+Base!$AW159*2+Base!$AZ159)/340+(ROW()/100000)+SUM(Data!S159+Data!T159)</f>
        <v>1.6199999999999999E-3</v>
      </c>
      <c r="CP162" s="87">
        <f>SUM(Base!$W159+Base!$Z159+Base!$AA159+Base!$AC159*2+Base!$AL159+Base!$AM159*2+Base!$AT159*2+Base!$AV159+Base!$AX159+Base!$BA159+Base!$BB159*2+Base!$BE159+Base!$BF159*2)/360+(ROW()/100000)+SUM(Data!V159+Data!W159)</f>
        <v>1.6199999999999999E-3</v>
      </c>
      <c r="CQ162" s="89">
        <f>SUM(Base!$W159+Base!$AA159+Base!$AC159*2+Base!$AL159+Base!$AM159*2+Base!$AT159+Base!$AV159*2+Base!$AX159+Base!$BA159+Base!$BB159*2+Base!$BE159+Base!$BF159*2)/340+(ROW()/100000)+SUM(Data!V159+Data!W159)</f>
        <v>1.6199999999999999E-3</v>
      </c>
      <c r="CR162" s="1"/>
    </row>
    <row r="163" spans="1:96" ht="25" customHeight="1" x14ac:dyDescent="0.3">
      <c r="A163" s="1"/>
      <c r="B163" s="199">
        <f>Base!B160</f>
        <v>0</v>
      </c>
      <c r="C163" s="200">
        <f>Base!C160</f>
        <v>0</v>
      </c>
      <c r="D163" s="1"/>
      <c r="E163" s="201">
        <f>Base!E160</f>
        <v>0</v>
      </c>
      <c r="F163" s="202" t="str">
        <f t="shared" si="6"/>
        <v>A (D)</v>
      </c>
      <c r="G163" s="1"/>
      <c r="H163" s="201">
        <f>Base!I160</f>
        <v>0</v>
      </c>
      <c r="I163" s="200">
        <f>Base!H160</f>
        <v>0</v>
      </c>
      <c r="J163" s="1"/>
      <c r="K163" s="203">
        <f>SUM(Base!$AF160*2+Base!$AI160*2+Base!$AL160*2+Base!$AN160+Base!$AO160*2+Base!$AP160*2+Base!$AU160*2+Base!$AV160+Base!$BF160)/300+(ROW()/100000)+Data!R160</f>
        <v>1.6299999999999999E-3</v>
      </c>
      <c r="L163" s="204">
        <f>SUM(Base!$Y160*2+Base!$Z160*2+Base!$AA160*2+Base!$AG160+Base!$AJ160*2+Base!$AL160+Base!$AN160*2+Base!$AP160+Base!$AT160*2+Base!$AX160+Base!$AY160*2+Base!$AZ160+Base!$BA160+Base!$BD160+Base!$BE160)/440+(ROW()/100000)+Data!Y160</f>
        <v>1.6299999999999999E-3</v>
      </c>
      <c r="M163" s="204">
        <f>SUM(Base!$Y160*2+Base!$Z160+Base!$AA160*2+Base!$AD160*2+Base!$AG160*2+Base!$AJ160*2+Base!$AL160*2+Base!$AN160+Base!$AP160*2+Base!$AR160*2+Base!$AT160*2+Base!$AW160+Base!$AZ160)/440+(ROW()/100000)+Data!X160</f>
        <v>1.6299999999999999E-3</v>
      </c>
      <c r="N163" s="204">
        <f>SUM(Base!$Y160+Base!$AA160*2+Base!$AD160*2+Base!$AG160*2+Base!$AJ160*2+Base!$AL160*2+Base!$AN160+Base!$AP160*2+Base!$AR160*2+Base!$AT160*2+Base!$AW160+Base!$AZ160)/400+(ROW()/100000)+Data!X160</f>
        <v>1.6299999999999999E-3</v>
      </c>
      <c r="O163" s="204">
        <f>SUM(Base!$Y160+Base!$AA160*2+Base!$AG160*2+Base!$AJ160*2+Base!$AL160+Base!$AN160*2+Base!$AP160*2+Base!$AR160+Base!$AT160*2+Base!$AV160*2+Base!$AW160*2+Base!$AY160+Base!$AZ160)/420+(ROW()/100000)+SUM(Data!U160+Data!V160+Data!W160+Data!X160)</f>
        <v>1.6299999999999999E-3</v>
      </c>
      <c r="P163" s="204">
        <f>SUM(Base!$Y160+Base!$AA160*2+Base!$AG160*2+Base!$AJ160*2+Base!$AL160+Base!$AN160*2+Base!$AP160*2+Base!$AR160+Base!$AT160*2+Base!$AV160*2+Base!$AW160*2+Base!$AZ160)/400+(ROW()/100000)+SUM(Data!U160+Data!V160+Data!W160+Data!X160)</f>
        <v>1.6299999999999999E-3</v>
      </c>
      <c r="Q163" s="204">
        <f>SUM(Base!$Y160+Base!$Z160+Base!$AA160+Base!$AD160+Base!$AG160*2+Base!$AI160*2+Base!$AJ160+Base!$AK160+Base!$AL160+Base!$AN160+Base!$AP160+Base!$AT160*2+Base!$AU160+Base!$AV160*2+Base!$AX160*2+Base!$AY160+Base!$BA160+Base!$BD160+Base!$BE160*2+Base!$BF160)/520+(ROW()/100000)+Data!U160</f>
        <v>1.6299999999999999E-3</v>
      </c>
      <c r="R163" s="204">
        <f>SUM(Base!$AA160+Base!$AC160+Base!$AF160*2+Base!$AG160*2+Base!$AI160*2+Base!$AJ160+Base!$AL160*2+Base!$AM160+Base!$AN160*2+Base!$AO160*2+Base!$AP160*2+Base!$AU160*2+Base!$AW160+Base!$BB160+Base!$BD160*2+Base!$BF160+Base!$BF160*2)/500+(ROW()/100000)+Data!Q160</f>
        <v>1.6299999999999999E-3</v>
      </c>
      <c r="S163" s="204">
        <f>SUM(Base!$AA160+Base!$AC160*2+Base!$AF160*2+Base!$AG160*2+Base!$AI160*2+Base!$AJ160+Base!$AK160+Base!$AL160+Base!$AM160+Base!$AN160*2+Base!$AO160+Base!$AP160+Base!$AU160*2+Base!$AW160+Base!$BB160*2+Base!$BD160+Base!$BF160*2)/500+(ROW()/100000)+Data!Q160</f>
        <v>1.6299999999999999E-3</v>
      </c>
      <c r="T163" s="204">
        <f>SUM(Base!$AA160+Base!$AC160*2+Base!$AF160+Base!$AG160*2+Base!$AI160*2+Base!$AJ160+Base!$AK160*2+Base!$AL160+Base!$AM160*2+Base!$AN160*2+Base!$AO160+Base!$AP160*2+Base!$AU160*2+Base!$AW160+Base!$BB160*2+Base!$BF160*2)/520+(ROW()/100000)+Data!Q160</f>
        <v>1.6299999999999999E-3</v>
      </c>
      <c r="U163" s="204">
        <f>SUM(Base!$AF160+Base!$AI160*2+Base!$AK160*2+Base!$AL160*2+Base!$AM160+Base!$AO160+Base!$AU160+Base!$AV160*2+Base!$AX160*2+Base!$AZ160+Base!$BD160+Base!$BE160*2+Base!$BF160)/380+(ROW()/100000)+SUM(Data!R160+Data!U160)</f>
        <v>1.6299999999999999E-3</v>
      </c>
      <c r="V163" s="204">
        <f>SUM(Base!$AF160+Base!$AG160+Base!$AI160*2+Base!$AK160*2+Base!$AL160*2+Base!$AM160+Base!$AO160+Base!$AV160*2+Base!$AX160*2+Base!$AZ160+Base!$BD160+Base!$BE160*2+Base!$BF160)/380+(ROW()/100000)+SUM(Data!R160+Data!U160)</f>
        <v>1.6299999999999999E-3</v>
      </c>
      <c r="W163" s="204">
        <f>SUM(Base!$AA160*2+Base!$AG160*2+Base!$AI160*2+Base!$AJ160+Base!$AL160+Base!$AN160+Base!$AO160+Base!$AP160*2+Base!$AT160+Base!$AU160*2+Base!$AV160*2+Base!$AW160+Base!$AX160+Base!$BE160*2)/420+(ROW()/100000)+Data!U160</f>
        <v>1.6299999999999999E-3</v>
      </c>
      <c r="X163" s="204">
        <f>SUM(Base!$AC160+Base!$AF160*2+Base!$AI160*2+Base!$AL160*2+Base!$AM160+Base!$AN160+Base!$AO160*2+Base!$AP160*2+Base!$AU160*2+Base!$BB160+Base!$BD160*2+Base!$BF160)/380+(ROW()/100000)+Data!Q160</f>
        <v>1.6299999999999999E-3</v>
      </c>
      <c r="Y163" s="204">
        <f>SUM(Base!$AC160*2+Base!$AF160*2+Base!$AI160*2+Base!$AK160+Base!$AL160+Base!$AM160+Base!$AN160+Base!$AO160+Base!$AP160+Base!$AU160*2+Base!$BB160*2+Base!$BD160+Base!$BF160*2)/380+(ROW()/100000)+Data!Q160</f>
        <v>1.6299999999999999E-3</v>
      </c>
      <c r="Z163" s="204">
        <f>SUM(Base!$AC160*2+Base!$AF160+Base!$AI160*2+Base!$AK160*2+Base!$AL160+Base!$AM160*2+Base!$AN160+Base!$AO160+Base!$AP160*2+Base!$AU160*2+Base!$BB160*2+Base!$BF160*2)/400+(ROW()/100000)+Data!Q160</f>
        <v>1.6299999999999999E-3</v>
      </c>
      <c r="AA163" s="204">
        <f>SUM(Base!$Y160*2+Base!$Z160*2+Base!$AA160*2+Base!$AC160*2+Base!$AD160+Base!$AG160+Base!$AJ160*2+Base!$AL160*2+Base!$AN160*2+Base!$AP160+Base!$AT160*2+Base!$AV160+Base!$AW160+Base!$AX160+Base!$AY160*2+Base!$AZ160*2+Base!$BA160+Base!$BB160+Base!$BD160+Base!$BE160+Base!$BF160*2)/640+(ROW()/100000)+Data!Y160</f>
        <v>1.6299999999999999E-3</v>
      </c>
      <c r="AB163" s="204">
        <f>SUM(Base!$Y160*2+Base!$Z160+Base!$AA160*2+Base!$AC160*2+Base!$AD160*2+Base!$AG160*2+Base!$AJ160*2+Base!$AL160*2+Base!$AN160*2+Base!$AP160*2+Base!$AT160*2+Base!$AV160+Base!$AW160*2+Base!$AX160+Base!$AY160*2+Base!$AZ160*2+Base!$BA160+Base!$BB160+Base!$BD160+Base!$BE160+Base!$BF160*2)/700+(ROW()/100000)+Data!Y160</f>
        <v>1.6299999999999999E-3</v>
      </c>
      <c r="AC163" s="204">
        <f>SUM(Base!$AA160*2+Base!$AD160+Base!$AG160*2+Base!$AI160+Base!$AJ160+Base!$AL160+Base!$AN160+Base!$AP160*2+Base!$AT160*2+Base!$AV160+Base!$AW160+Base!$AX160+Base!$AY160+Base!$BE160)/360+(ROW()/100000)+Data!U160</f>
        <v>1.6299999999999999E-3</v>
      </c>
      <c r="AD163" s="204">
        <f>SUM(Base!$AA160+Base!$AF160+Base!$AG160+Base!$AI160*2+Base!$AJ160+Base!$AK160+Base!$AL160+Base!$AN160+Base!$AO160*2+Base!$AP160*2+Base!$AU160*2+Base!$AV160*2+Base!$AX160+Base!$BE160)/380+(ROW()/100000)+Data!U160</f>
        <v>1.6299999999999999E-3</v>
      </c>
      <c r="AE163" s="204">
        <f>SUM(Base!$AA160*2+Base!$AG160*2+Base!$AI160*2+Base!$AJ160+Base!$AL160+Base!$AN160+Base!$AO160+Base!$AP160*2+Base!$AT160+Base!$AV160*2+Base!$AW160+Base!$AX160+Base!$BE160)/360+(ROW()/100000)+Data!U160</f>
        <v>1.6299999999999999E-3</v>
      </c>
      <c r="AF163" s="204">
        <f>SUM(Base!$W160*2+Base!$Y160*2+Base!$AA160+Base!$AF160+Base!$AG160+Base!$AI160+Base!$AJ160*2+Base!$AL160+Base!$AP160+Base!$AR160*2+Base!$AT160*2+Base!$AU160+Base!$AV160*2+Base!$AX160*2+Base!$AY160*2+Base!$AZ160+Base!$BA160+Base!$BD160+Base!$BE160*2)/560+(ROW()/100000)+SUM(Data!M160:P160)</f>
        <v>1.6299999999999999E-3</v>
      </c>
      <c r="AG163" s="204">
        <f>SUM(Base!$W160*2+Base!$Y160*2+Base!$AA160+Base!$AF160+Base!$AG160+Base!$AI160+Base!$AJ160*2+Base!$AL160+Base!$AP160+Base!$AR160+Base!$AT160*2+Base!$AU160+Base!$AV160*2+Base!$AX160*2+Base!$AY160*2+Base!$AZ160+Base!$BA160+Base!$BD160+Base!$BE160*2)/540+(ROW()/100000)+SUM(Data!M160:P160)</f>
        <v>1.6299999999999999E-3</v>
      </c>
      <c r="AH163" s="204">
        <f>SUM(Base!$Y160+Base!$Z160+Base!$AA160*2+Base!$AG160*2+Base!$AJ160*2+Base!$AL160+Base!$AN160*2+Base!$AP160*2+Base!$AR160+Base!$AT160*2+Base!$AV160*2+Base!$AW160+Base!$BA160+Base!$BF160)/420+(ROW()/100000)+Data!Y160</f>
        <v>1.6299999999999999E-3</v>
      </c>
      <c r="AI163" s="204">
        <f>SUM(Base!$Z160+Base!$AA160*2+Base!$AG160*2+Base!$AJ160*2+Base!$AL160+Base!$AN160*2+Base!$AP160*2+Base!$AR160+Base!$AT160*2+Base!$AV160*2+Base!$AW160+Base!$BA160+Base!$BF160)/400+(ROW()/100000)+Data!Y160</f>
        <v>1.6299999999999999E-3</v>
      </c>
      <c r="AJ163" s="204">
        <f>SUM(Base!$AA160*2+Base!$AG160*2+Base!$AI160+Base!$AJ160*2+Base!$AL160+Base!$AN160*2+Base!$AP160*2+Base!$AU160+Base!$AV160*2+Base!$AW160*2+Base!$BA160)/360+(ROW()/100000)+SUM(Data!R160+Data!U160)</f>
        <v>1.6299999999999999E-3</v>
      </c>
      <c r="AK163" s="204">
        <f>SUM(Base!$AA160*2+Base!$AG160*2+Base!$AJ160*2+Base!$AL160+Base!$AN160*2+Base!$AP160*2+Base!$AT160+Base!$AU160+Base!$AV160*2+Base!$AW160*2+Base!$BA160)/360+(ROW()/100000)+SUM(Data!R160+Data!U160)</f>
        <v>1.6299999999999999E-3</v>
      </c>
      <c r="AL163" s="204">
        <f>SUM(Base!$AF160+Base!$AG160+Base!$AI160*2+Base!$AK160+Base!$AL160*2+Base!$AN160+Base!$AO160*2+Base!$AP160+Base!$AU160*2+Base!$AV160*2+Base!$AX160)/360+(ROW()/100000)+Data!R160</f>
        <v>1.6299999999999999E-3</v>
      </c>
      <c r="AM163" s="204">
        <f>SUM(Base!$AA160+Base!$AF160+Base!$AG160+Base!$AI160*2+Base!$AK160+Base!$AL160*2+Base!$AN160+Base!$AO160*2+Base!$AP160+Base!$AU160*2+Base!$AV160*2+Base!$AX160)/380+(ROW()/100000)+Data!R160</f>
        <v>1.6299999999999999E-3</v>
      </c>
      <c r="AN163" s="204">
        <f>SUM(Base!$W160+Base!$Y160+Base!$AA160+Base!$AF160+Base!$AI160+Base!$AJ160*2+Base!$AK160+Base!$AL160*2+Base!$AO160+Base!$AP160+Base!$AT160*2+Base!$AU160*2+Base!$AV160*2+Base!$AX160*2+Base!$AY160)/460+(ROW()/100000)+SUM(Data!S160+Data!T160)</f>
        <v>1.6299999999999999E-3</v>
      </c>
      <c r="AO163" s="204">
        <f>SUM(Base!$W160*2+Base!$Y160+Base!$AA160+Base!$AF160+Base!$AI160+Base!$AJ160*2+Base!$AK160+Base!$AL160+Base!$AN160+Base!$AO160+Base!$AP160+Base!$AT160*2+Base!$AU160+Base!$AV160*2+Base!$AX160*2+Base!$AY160)/480+(ROW()/100000)+SUM(Data!S160+Data!T160)</f>
        <v>1.6299999999999999E-3</v>
      </c>
      <c r="AP163" s="204">
        <f>SUM(Base!$Y160+Base!$AA160*2+Base!$AG160*2+Base!$AJ160*2+Base!$AL160+Base!$AN160*2+Base!$AP160*2+Base!$AR160+Base!$AT160+Base!$AV160+Base!$AW160*2+Base!$AZ160)/360+(ROW()/100000)+Data!X160</f>
        <v>1.6299999999999999E-3</v>
      </c>
      <c r="AQ163" s="204">
        <f>SUM(Base!$W160*2+Base!$Y160+Base!$AA160+Base!$AF160*2+Base!$AG160+Base!$AI160*2+Base!$AJ160+Base!$AL160*2+Base!$AO160+Base!$AP160+Base!$AT160+Base!$AU160*2+Base!$AV160*2+Base!$AX160+Base!$AZ160)/460+(ROW()/100000)+SUM(Data!M160:P160)</f>
        <v>1.6299999999999999E-3</v>
      </c>
      <c r="AR163" s="204">
        <f>SUM(Base!$W160+Base!$AF160*2+Base!$AG160+Base!$AI160*2+Base!$AL160*2+Base!$AO160*2+Base!$AP160+Base!$AU160*2+Base!$AV160+Base!$AX160)/340+(ROW()/100000)+SUM(Data!M160:P160)</f>
        <v>1.6299999999999999E-3</v>
      </c>
      <c r="AS163" s="204">
        <f>SUM(Base!$W160+Base!$Y160+Base!$AF160*2+Base!$AG160+Base!$AI160*2+Base!$AJ160+Base!$AL160*2+Base!$AO160*2+Base!$AP160+Base!$AU160*2+Base!$AV160*2+Base!$AX160)/400+(ROW()/100000)+SUM(Data!M160:P160)</f>
        <v>1.6299999999999999E-3</v>
      </c>
      <c r="AT163" s="204">
        <f>SUM(Base!$Y160*2+Base!$Z160+Base!$AA160*2+Base!$AG160*2+Base!$AJ160*2+Base!$AL160+Base!$AN160*2+Base!$AP160*2+Base!$AR160+Base!$AT160*2+Base!$AV160+Base!$AW160*2+Base!$AY160*2+Base!$AZ160*2+Base!$BA160)/500+(ROW()/100000)+Data!Y160</f>
        <v>1.6299999999999999E-3</v>
      </c>
      <c r="AU163" s="204">
        <f>SUM(Base!$L160*2+Base!$M160*2+Base!$N160*2+Base!$P160*2+Base!$Q160*2+Base!$R160+Base!$T160*2+Base!$V160+Base!$AL160+Base!$AO160*2+Base!$AP160+Base!$AU160*2+Base!$AZ160*2)/440+(ROW()/100000)+Data!L160</f>
        <v>1.6299999999999999E-3</v>
      </c>
      <c r="AV163" s="204">
        <f>SUM(Base!$AA160+Base!$AF160*2+Base!$AG160+Base!$AI160*2+Base!$AK160+Base!$AL160*2+Base!$AM160+Base!$AN160*2+Base!$AO160*2+Base!$AP160*2+Base!$AU160*2+Base!$AV160*2+Base!$AX160+Base!$BB160+Base!$BE160+Base!$BF160)/480+(ROW()/100000)+Data!R160</f>
        <v>1.6299999999999999E-3</v>
      </c>
      <c r="AW163" s="204">
        <f>SUM(Base!$Y160*2+Base!$Z160*2+Base!$AA160*2+Base!$AD160+Base!$AG160+Base!$AJ160*2+Base!$AL160*2+Base!$AN160+Base!$AR160+Base!$AT160*2+Base!$AX160+Base!$AY160*2+Base!$AZ160*2+Base!$BA160+Base!$BD160+Base!$BE160)/480+(ROW()/100000)+SUM(Data!V160+Data!W160)</f>
        <v>1.6299999999999999E-3</v>
      </c>
      <c r="AX163" s="204">
        <f>SUM(Base!$Y160*2+Base!$Z160*2+Base!$AA160*2+Base!$AD160+Base!$AG160+Base!$AJ160*2+Base!$AL160+Base!$AN160+Base!$AR160+Base!$AT160*2+Base!$AW160+Base!$AX160+Base!$AY160*2+Base!$AZ160*2+Base!$BA160+Base!$BD160+Base!$BE160)/480+(ROW()/100000)+SUM(Data!V160+Data!W160)</f>
        <v>1.6299999999999999E-3</v>
      </c>
      <c r="AY163" s="204">
        <f>SUM(Base!$Y160+Base!$AA160+Base!$AC160*2+Base!$AF160*2+Base!$AG160+Base!$AI160*2+Base!$AJ160+Base!$AK160+Base!$AL160+Base!$AM160+Base!$AN160+Base!$AO160+Base!$AP160+Base!$AU160*2+Base!$AX160+Base!$AZ160+Base!$BB160+Base!$BD160+Base!$BE160*2)/480+(ROW()/100000)+SUM(Data!M160:P160)</f>
        <v>1.6299999999999999E-3</v>
      </c>
      <c r="AZ163" s="204">
        <f>SUM(Base!$W160*2+Base!$Y160*2+Base!$AA160+Base!$AD160+Base!$AG160*2+Base!$AJ160*2+Base!$AL160+Base!$AN160+Base!$AP160+Base!$AR160+Base!$AT160+Base!$AW160+Base!$AX160+Base!$AY160*2+Base!$AZ160*2+Base!$BA160+Base!$BD160+Base!$BE160)/480+(ROW()/100000)+SUM(Data!S160+Data!T160+Data!V160+Data!W160)</f>
        <v>1.6299999999999999E-3</v>
      </c>
      <c r="BA163" s="204">
        <f>SUM(Base!$W160*2+Base!$Y160*2+Base!$AA160+Base!$AD160+Base!$AG160*2+Base!$AJ160*2+Base!$AN160+Base!$AP160+Base!$AT160+Base!$AW160+Base!$AX160+Base!$AY160*2+Base!$AZ160*2+Base!$BA160+Base!$BD160+Base!$BE160)/440+(ROW()/100000)+SUM(Data!S160+Data!T160+Data!V160+Data!W160)</f>
        <v>1.6299999999999999E-3</v>
      </c>
      <c r="BB163" s="204">
        <f>SUM(Base!$W160+Base!$Y160+Base!$AA160*2+Base!$AD160+Base!$AF160+Base!$AG160*2+Base!$AI160*2+Base!$AJ160*2+Base!$AL160+Base!$AN160*2+Base!$AO160+Base!$AP160*2+Base!$AR160+Base!$AT160*2+Base!$AU160+Base!$AV160*2+Base!$AW160*2+Base!$AX160+Base!$AY160*2+Base!$AZ160)/640+(ROW()/100000)+SUM(Data!M160:P160)</f>
        <v>1.6299999999999999E-3</v>
      </c>
      <c r="BC163" s="204">
        <f>SUM(Base!$AA160+Base!$AF160+Base!$AG160*2+Base!$AI160*2+Base!$AJ160+Base!$AL160*2+Base!$AN160+Base!$AO160+Base!$AP160*2+Base!$AT160+Base!$AU160*2+Base!$AV160*2+Base!$AX160+Base!$AY160+Base!$AZ160)/440+(ROW()/100000)+SUM(Data!M160:P160)</f>
        <v>1.6299999999999999E-3</v>
      </c>
      <c r="BD163" s="204">
        <f>SUM(Base!$AA160*2+Base!$AF160+Base!$AG160*2+Base!$AI160*2+Base!$AJ160+Base!$AL160+Base!$AN160*2+Base!$AO160+Base!$AP160*2+Base!$AT160+Base!$AU160+Base!$AV160*2+Base!$AW160+Base!$AX160+Base!$AY160+Base!$AZ160)/460+(ROW()/100000)+SUM(Data!M160:P160)</f>
        <v>1.6299999999999999E-3</v>
      </c>
      <c r="BE163" s="204">
        <f>SUM(Base!$AA160*2+Base!$AC160*2+Base!$AF160*2+Base!$AG160*2+Base!$AI160*2+Base!$AJ160*2+Base!$AL160+Base!$AM160+Base!$AN160*2+Base!$AO160+Base!$AP160*2+Base!$AU160*2+Base!$AV160*2+Base!$BB160*2+Base!$BD160+Base!$BE160+Base!$BF160*2)/580+(ROW()/100000)+Data!Q160</f>
        <v>1.6299999999999999E-3</v>
      </c>
      <c r="BF163" s="204">
        <f>SUM(Base!$Y160+Base!$AA160*2+Base!$AC160*2+Base!$AF160*2+Base!$AG160*2+Base!$AI160*2+Base!$AJ160*2+Base!$AL160+Base!$AM160+Base!$AN160*2+Base!$AO160+Base!$AP160*2+Base!$AU160*2+Base!$AV160*2+Base!$AW160+Base!$BB160*2+Base!$BD160+Base!$BE160+Base!$BF160*2)/620+(ROW()/100000)+Data!Q160</f>
        <v>1.6299999999999999E-3</v>
      </c>
      <c r="BG163" s="204">
        <f>SUM(Base!$Y160*2+Base!$Z160+Base!$AA160+Base!$AD160+Base!$AG160*2+Base!$AJ160*2+Base!$AL160+Base!$AN160+Base!$AP160*2+Base!$AR160+Base!$AT160*2+Base!$AW160*2+Base!$AX160*2+Base!$AY160*2+Base!$BA160+Base!$BE160)/480+(ROW()/100000)+Data!U160</f>
        <v>1.6299999999999999E-3</v>
      </c>
      <c r="BH163" s="204">
        <f>SUM(Base!$Y160+Base!$AA160+Base!$AD160+Base!$AG160*2+Base!$AI160+Base!$AJ160*2+Base!$AL160+Base!$AN160+Base!$AP160*2+Base!$AT160*2+Base!$AW160+Base!$AX160*2+Base!$AY160*2+Base!$BA160+Base!$BE160)/420+(ROW()/100000)+Data!U160</f>
        <v>1.6299999999999999E-3</v>
      </c>
      <c r="BI163" s="204">
        <f>SUM(Base!$AC160+Base!$AF160*2+Base!$AI160*2+Base!$AL160*2+Base!$AM160+Base!$AO160*2+Base!$AU160*2+Base!$BB160+Base!$BD160*2+Base!$BF160)/320+(ROW()/100000)+Data!Q160</f>
        <v>1.6299999999999999E-3</v>
      </c>
      <c r="BJ163" s="204">
        <f>SUM(Base!$AC160*2+Base!$AF160*2+Base!$AI160*2+Base!$AK160+Base!$AL160+Base!$AM160+Base!$AO160+Base!$AU160*2+Base!$BB160*2+Base!$BD160+Base!$BF160*2)/340+(ROW()/100000)+Data!Q160</f>
        <v>1.6299999999999999E-3</v>
      </c>
      <c r="BK163" s="204">
        <f>SUM(Base!$AC160*2+Base!$AF160+Base!$AI160*2+Base!$AK160*2+Base!$AL160+Base!$AM160*2+Base!$AO160+Base!$AU160*2+Base!$BB160*2+Base!$BF160*2)/340+(ROW()/100000)+Data!Q160</f>
        <v>1.6299999999999999E-3</v>
      </c>
      <c r="BL163" s="204">
        <f>SUM(Base!$AC160+Base!$AF160*2+Base!$AI160*2+Base!$AK160+Base!$AL160*2+Base!$AM160+Base!$AO160+Base!$AU160*2+Base!$AV160+Base!$BF160*2)/300+(ROW()/100000)+SUM(Data!M160:P160)</f>
        <v>1.6299999999999999E-3</v>
      </c>
      <c r="BM163" s="204">
        <f>SUM(Base!$Z160*2+Base!$AA160+Base!$AC160+Base!$AJ160+Base!$AL160*2+Base!$AN160*2+Base!$AP160+Base!$AT160*2+Base!$AY160)/260+(ROW()/100000)+Data!Y160</f>
        <v>1.6299999999999999E-3</v>
      </c>
      <c r="BN163" s="204">
        <f>SUM(Base!$Z160+Base!$AA160+Base!$AK160*2+Base!$AL160*2+Base!$AM160*2+Base!$AN160+Base!$AO160+Base!$AP160+Base!$AT160*2+Base!$AV160*2+Base!$AX160*2+Base!$AY160*2+Base!$AZ160+Base!$BA160+Base!$BD160*2+Base!$BE160*2+Base!$BF160)/520+(ROW()/100000)+Data!Y160</f>
        <v>1.6299999999999999E-3</v>
      </c>
      <c r="BO163" s="204">
        <f>SUM(Base!$AA160+Base!$AK160*2+Base!$AL160*2+Base!$AM160*2+Base!$AN160+Base!$AO160+Base!$AP160*2+Base!$AV160*2+Base!$AX160*2+Base!$AY160*2+Base!$AZ160+Base!$BA160+Base!$BD160*2+Base!$BE160*2+Base!$BF160)/480+(ROW()/100000)+Data!Y160</f>
        <v>1.6299999999999999E-3</v>
      </c>
      <c r="BP163" s="204">
        <f>SUM(Base!$AA160+Base!$AG160+Base!$AK160*2+Base!$AL160*2+Base!$AM160*2+Base!$AN160+Base!$AO160+Base!$AP160*2+Base!$AT160+Base!$AV160*2+Base!$AX160*2+Base!$AY160*2+Base!$AZ160+Base!$BA160+Base!$BD160*2+Base!$BE160*2+Base!$BF160)/520+(ROW()/100000)+Data!Y160</f>
        <v>1.6299999999999999E-3</v>
      </c>
      <c r="BQ163" s="204">
        <f>SUM(Base!$Y160+Base!$AA160*2+Base!$AD160+Base!$AG160*2+Base!$AJ160*2+Base!$AL160+Base!$AN160*2+Base!$AP160*2+Base!$AR160*2+Base!$AT160*2+Base!$AV160*2+Base!$AW160*2+Base!$BA160)/440+(ROW()/100000)+Data!R160</f>
        <v>1.6299999999999999E-3</v>
      </c>
      <c r="BR163" s="204">
        <f>SUM(Base!$Z160*2+Base!$AA160+Base!$AJ160+Base!$AL160*2+Base!$AN160*2+Base!$AO160*2+Base!$AP160*2+Base!$AT160*2+Base!$AX160+Base!$AY160+Base!$BA160*2+Base!$BE160)/380+(ROW()/100000)+SUM(Data!V160+Data!W160)</f>
        <v>1.6299999999999999E-3</v>
      </c>
      <c r="BS163" s="204">
        <f>SUM(Base!$Y160+Base!$AA160*2+Base!$AD160+Base!$AG160*2+Base!$AJ160*2+Base!$AL160*2+Base!$AN160*2+Base!$AO160+Base!$AP160*2+Base!$AT160*2+Base!$AU160+Base!$AV160*2+Base!$AW160*2+Base!$AX160*2+Base!$AY160*2+Base!$AZ160+Base!$BA160+Base!$BD160+Base!$BE160*2)/620+(ROW()/100000)+SUM(Data!R160+Data!U160)</f>
        <v>1.6299999999999999E-3</v>
      </c>
      <c r="BT163" s="204">
        <f>SUM(Base!$L160+Base!$M160*2+Base!$N160+Base!$O160+Base!$P160+Base!$Q160*2+Base!$R160*2+Base!$T160*2+Base!$U160*2+Base!$V160+Base!$AA160+Base!$AG160+Base!$AL160*2+Base!$AN160*2+Base!$AO160*2+Base!$AP160+Base!$AU160*2+Base!$AW160+Base!$AY160+Base!$AZ160*2)/600+(ROW()/100000)+Data!L160</f>
        <v>1.6299999999999999E-3</v>
      </c>
      <c r="BU163" s="204">
        <f>SUM(Base!$L160+Base!$M160*2+Base!$N160+Base!$P160+Base!$Q160*2+Base!$R160*2+Base!$T160*2+Base!$U160+Base!$V160+Base!$AA160+Base!$AG160+Base!$AL160*2+Base!$AN160+Base!$AO160*2+Base!$AP160+Base!$AU160*2+Base!$AW160+Base!$AY160+Base!$AZ160*2)/540+(ROW()/100000)+Data!L160</f>
        <v>1.6299999999999999E-3</v>
      </c>
      <c r="BV163" s="204">
        <f>SUM(Base!$L160+Base!$M160*2+Base!$N160+Base!$P160+Base!$Q160*2+Base!$R160*2+Base!$T160*2+Base!$U160*2+Base!$V160+Base!$AA160+Base!$AG160+Base!$AL160*2+Base!$AN160*2+Base!$AO160*2+Base!$AP160+Base!$AU160*2+Base!$AW160+Base!$AY160+Base!$AZ160*2)/580+(ROW()/100000)+Data!L160</f>
        <v>1.6299999999999999E-3</v>
      </c>
      <c r="BW163" s="204">
        <f>SUM(Base!$Y160*2+Base!$Z160*2+Base!$AA160*2+Base!$AG160+Base!$AJ160+Base!$AL160*2+Base!$AN160*2+Base!$AO160+Base!$AP160+Base!$AT160*2+Base!$AX160+Base!$AY160*2+Base!$AZ160+Base!$BA160+Base!$BD160+Base!$BE160)/460+(ROW()/100000)+Data!X160</f>
        <v>1.6299999999999999E-3</v>
      </c>
      <c r="BX163" s="204">
        <f>SUM(Base!$Y160*2+Base!$Z160+Base!$AA160*2+Base!$AG160*2+Base!$AJ160*2+Base!$AL160+Base!$AN160*2+Base!$AP160*2+Base!$AR160*2+Base!$AT160*2+Base!$AW160*2+Base!$AY160*2+Base!$AZ160+Base!$BA160)/480+(ROW()/100000)+SUM(Data!V160+Data!W160+Data!X160+Data!Y160)</f>
        <v>1.6299999999999999E-3</v>
      </c>
      <c r="BY163" s="204">
        <f>SUM(Base!$Z160*2+Base!$AA160+Base!$AC160*2+Base!$AK160+Base!$AL160+Base!$AM160*2+Base!$AN160*2+Base!$AP160+Base!$AT160*2+Base!$AV160+Base!$BA160*2+Base!$BB160*2+Base!$BF160*2)/420+(ROW()/100000)+Data!Y160</f>
        <v>1.6299999999999999E-3</v>
      </c>
      <c r="BZ163" s="204">
        <f>SUM(Base!$Z160+Base!$AA160+Base!$AC160*2+Base!$AK160+Base!$AL160+Base!$AM160*2+Base!$AN160+Base!$AP160+Base!$AT160+Base!$AV160*2+Base!$BA160*2+Base!$BB160*2+Base!$BF160*2)/380+(ROW()/100000)+Data!Y160</f>
        <v>1.6299999999999999E-3</v>
      </c>
      <c r="CA163" s="204">
        <f>SUM(Base!$Z160*2+Base!$AA160+Base!$AD160*2+Base!$AF160+Base!$AG160*2+Base!$AI160*2+Base!$AL160*2+Base!$AN160+Base!$AO160+Base!$AP160+Base!$AT160*2+Base!$AU160*2+Base!$AX160*2+Base!$AY160+Base!$BA160+Base!$BD160*2+Base!$BE160*2+Base!$BF160)/560+(ROW()/100000)+Data!R160</f>
        <v>1.6299999999999999E-3</v>
      </c>
      <c r="CB163" s="204">
        <f>SUM(Base!$Z160+Base!$AA160+Base!$AD160+Base!$AF160*2+Base!$AG160*2+Base!$AI160*2+Base!$AL160+Base!$AN160+Base!$AO160+Base!$AP160+Base!$AT160*2+Base!$AU160*2+Base!$AX160*2+Base!$AY160+Base!$BA160+Base!$BD160*2+Base!$BE160*2+Base!$BF160)/520+(ROW()/100000)+Data!R160</f>
        <v>1.6299999999999999E-3</v>
      </c>
      <c r="CC163" s="204">
        <f>SUM(Base!$W160*2+Base!$Y160*2+Base!$AA160+Base!$AG160+Base!$AJ160*2+Base!$AL160+Base!$AR160+Base!$AT160+Base!$AX160+Base!$AY160*2+Base!$AZ160*2+Base!$BA160+Base!$BD160+Base!$BE160)/380+(ROW()/100000)+SUM(Data!S160+Data!T160+Data!V160+Data!W160)</f>
        <v>1.6299999999999999E-3</v>
      </c>
      <c r="CD163" s="204">
        <f>SUM(Base!$W160*2+Base!$Y160*2+Base!$AA160+Base!$AG160+Base!$AJ160*2+Base!$AT160+Base!$AX160+Base!$AY160*2+Base!$AZ160*2+Base!$BA160+Base!$BD160+Base!$BE160)/340+(ROW()/100000)+SUM(Data!S160+Data!T160+Data!V160+Data!W160)</f>
        <v>1.6299999999999999E-3</v>
      </c>
      <c r="CE163" s="204">
        <f>SUM(Base!$W160*2+Base!$Y160*2+Base!$AA160+Base!$AF160+Base!$AG160+Base!$AI160*2+Base!$AJ160*2+Base!$AL160+Base!$AO160+Base!$AP160+Base!$AR160+Base!$AT160*2+Base!$AU160+Base!$AV160*2+Base!$AX160*2+Base!$AY160*2+Base!$AZ160+Base!$BA160+Base!$BD160*2+Base!$BE160*2)/600+(ROW()/100000)+SUM(Data!M160:P160)</f>
        <v>1.6299999999999999E-3</v>
      </c>
      <c r="CF163" s="204">
        <f>SUM(Base!$W160+Base!$Y160+Base!$AA160+Base!$AF160*2+Base!$AG160+Base!$AI160*2+Base!$AJ160+Base!$AL160*2+Base!$AO160+Base!$AP160+Base!$AT160+Base!$AU160*2+Base!$AV160*2+Base!$AX160*2+Base!$AY160*2+Base!$AZ160+Base!$BA160+Base!$BD160+Base!$BE160*2)/540+(ROW()/100000)+SUM(Data!M160:P160)</f>
        <v>1.6299999999999999E-3</v>
      </c>
      <c r="CG163" s="204">
        <f>SUM(Base!$W160*2+Base!$Y160*2+Base!$AA160+Base!$AF160*2+Base!$AG160+Base!$AI160*2+Base!$AJ160+Base!$AL160+Base!$AO160+Base!$AP160+Base!$AT160*2+Base!$AU160+Base!$AV160*2+Base!$AX160*2+Base!$AY160*2+Base!$AZ160+Base!$BA160+Base!$BD160+Base!$BE160*2)/560+(ROW()/100000)+SUM(Data!M160:P160)</f>
        <v>1.6299999999999999E-3</v>
      </c>
      <c r="CH163" s="204">
        <f>SUM(Base!$W160*2+Base!$Y160*2+Base!$AA160+Base!$AC160*2+Base!$AF160*2+Base!$AG160+Base!$AI160*2+Base!$AJ160+Base!$AK160+Base!$AL160+Base!$AM160+Base!$AN160+Base!$AO160+Base!$AP160+Base!$AT160*2+Base!$AU160+Base!$AX160+Base!$AZ160+Base!$BB160*2+Base!$BD160*2+Base!$BE160*2+Base!$BF160*2)/640+(ROW()/100000)+Data!Q160</f>
        <v>1.6299999999999999E-3</v>
      </c>
      <c r="CI163" s="204">
        <f>SUM(Base!$Y160+Base!$AA160+Base!$AC160*2+Base!$AF160*2+Base!$AG160+Base!$AI160*2+Base!$AJ160+Base!$AK160+Base!$AL160+Base!$AM160+Base!$AN160+Base!$AO160+Base!$AP160+Base!$AU160*2+Base!$AX160+Base!$AZ160+Base!$BB160*2+Base!$BD160+Base!$BF160*2)/500+(ROW()/100000)+Data!Q160</f>
        <v>1.6299999999999999E-3</v>
      </c>
      <c r="CJ163" s="204">
        <f>SUM(Base!$W160+Base!$Y160*2+Base!$AA160+Base!$AC160*2+Base!$AF160*2+Base!$AG160+Base!$AI160*2+Base!$AJ160+Base!$AK160+Base!$AL160+Base!$AM160+Base!$AN160+Base!$AO160+Base!$AP160+Base!$AT160+Base!$AU160*2+Base!$AX160+Base!$AZ160+Base!$BB160*2+Base!$BD160*2+Base!$BE160+Base!$BF160*2)/600+(ROW()/100000)+Data!Q160</f>
        <v>1.6299999999999999E-3</v>
      </c>
      <c r="CK163" s="204">
        <f>SUM(Base!$W160*2+Base!$AA160*2+Base!$AG160*2+Base!$AI160+Base!$AJ160+Base!$AL160+Base!$AN160+Base!$AP160*2+Base!$AT160+Base!$AV160*2+Base!$AW160+Base!$AX160*2+Base!$BE160*2)/400+(ROW()/100000)+SUM(Data!S160+Data!T160)</f>
        <v>1.6299999999999999E-3</v>
      </c>
      <c r="CL163" s="204">
        <f>SUM(Base!$W160+Base!$AA160+Base!$AF160+Base!$AG160*2+Base!$AI160*2+Base!$AJ160+Base!$AL160+Base!$AN160+Base!$AO160*2+Base!$AP160*2+Base!$AU160*2+Base!$AV160*2+Base!$AX160*2+Base!$BE160)/420+(ROW()/100000)+SUM(Data!S160+Data!T160)</f>
        <v>1.6299999999999999E-3</v>
      </c>
      <c r="CM163" s="204">
        <f>SUM(Base!$W160+Base!$AA160+Base!$AG160*2+Base!$AI160*2+Base!$AJ160+Base!$AL160+Base!$AN160+Base!$AO160+Base!$AP160*2+Base!$AT160+Base!$AU160+Base!$AV160*2+Base!$AW160+Base!$AX160*2+Base!$BE160*2)/420+(ROW()/100000)+SUM(Data!S160+Data!T160)</f>
        <v>1.6299999999999999E-3</v>
      </c>
      <c r="CN163" s="204">
        <f>SUM(Base!$Y160*2+Base!$AA160*2+Base!$AG160*2+Base!$AJ160*2+Base!$AL160+Base!$AN160*2+Base!$AP160*2+Base!$AR160+Base!$AT160*2+Base!$AV160*2+Base!$AW160*2+Base!$AY160+Base!$AZ160)/440+(ROW()/100000)+SUM(Data!S160+Data!T160)</f>
        <v>1.6299999999999999E-3</v>
      </c>
      <c r="CO163" s="204">
        <f>SUM(Base!$Y160+Base!$AA160*2+Base!$AG160*2+Base!$AJ160*2+Base!$AN160*2+Base!$AP160*2+Base!$AT160+Base!$AV160*2+Base!$AW160*2+Base!$AZ160)/340+(ROW()/100000)+SUM(Data!S160+Data!T160)</f>
        <v>1.6299999999999999E-3</v>
      </c>
      <c r="CP163" s="204">
        <f>SUM(Base!$W160+Base!$Z160+Base!$AA160+Base!$AC160*2+Base!$AL160+Base!$AM160*2+Base!$AT160*2+Base!$AV160+Base!$AX160+Base!$BA160+Base!$BB160*2+Base!$BE160+Base!$BF160*2)/360+(ROW()/100000)+SUM(Data!V160+Data!W160)</f>
        <v>1.6299999999999999E-3</v>
      </c>
      <c r="CQ163" s="205">
        <f>SUM(Base!$W160+Base!$AA160+Base!$AC160*2+Base!$AL160+Base!$AM160*2+Base!$AT160+Base!$AV160*2+Base!$AX160+Base!$BA160+Base!$BB160*2+Base!$BE160+Base!$BF160*2)/340+(ROW()/100000)+SUM(Data!V160+Data!W160)</f>
        <v>1.6299999999999999E-3</v>
      </c>
      <c r="CR163" s="1"/>
    </row>
    <row r="164" spans="1:96" ht="25" customHeight="1" x14ac:dyDescent="0.3">
      <c r="A164" s="1"/>
      <c r="B164" s="189">
        <f>Base!B161</f>
        <v>0</v>
      </c>
      <c r="C164" s="190">
        <f>Base!C161</f>
        <v>0</v>
      </c>
      <c r="D164" s="1"/>
      <c r="E164" s="191">
        <f>Base!E161</f>
        <v>0</v>
      </c>
      <c r="F164" s="192" t="str">
        <f t="shared" si="6"/>
        <v>A (D)</v>
      </c>
      <c r="G164" s="1"/>
      <c r="H164" s="191">
        <f>Base!I161</f>
        <v>0</v>
      </c>
      <c r="I164" s="190">
        <f>Base!H161</f>
        <v>0</v>
      </c>
      <c r="J164" s="1"/>
      <c r="K164" s="193">
        <f>SUM(Base!$AF161*2+Base!$AI161*2+Base!$AL161*2+Base!$AN161+Base!$AO161*2+Base!$AP161*2+Base!$AU161*2+Base!$AV161+Base!$BF161)/300+(ROW()/100000)+Data!R161</f>
        <v>1.64E-3</v>
      </c>
      <c r="L164" s="194">
        <f>SUM(Base!$Y161*2+Base!$Z161*2+Base!$AA161*2+Base!$AG161+Base!$AJ161*2+Base!$AL161+Base!$AN161*2+Base!$AP161+Base!$AT161*2+Base!$AX161+Base!$AY161*2+Base!$AZ161+Base!$BA161+Base!$BD161+Base!$BE161)/440+(ROW()/100000)+Data!Y161</f>
        <v>1.64E-3</v>
      </c>
      <c r="M164" s="194">
        <f>SUM(Base!$Y161*2+Base!$Z161+Base!$AA161*2+Base!$AD161*2+Base!$AG161*2+Base!$AJ161*2+Base!$AL161*2+Base!$AN161+Base!$AP161*2+Base!$AR161*2+Base!$AT161*2+Base!$AW161+Base!$AZ161)/440+(ROW()/100000)+Data!X161</f>
        <v>1.64E-3</v>
      </c>
      <c r="N164" s="194">
        <f>SUM(Base!$Y161+Base!$AA161*2+Base!$AD161*2+Base!$AG161*2+Base!$AJ161*2+Base!$AL161*2+Base!$AN161+Base!$AP161*2+Base!$AR161*2+Base!$AT161*2+Base!$AW161+Base!$AZ161)/400+(ROW()/100000)+Data!X161</f>
        <v>1.64E-3</v>
      </c>
      <c r="O164" s="194">
        <f>SUM(Base!$Y161+Base!$AA161*2+Base!$AG161*2+Base!$AJ161*2+Base!$AL161+Base!$AN161*2+Base!$AP161*2+Base!$AR161+Base!$AT161*2+Base!$AV161*2+Base!$AW161*2+Base!$AY161+Base!$AZ161)/420+(ROW()/100000)+SUM(Data!U161+Data!V161+Data!W161+Data!X161)</f>
        <v>1.64E-3</v>
      </c>
      <c r="P164" s="194">
        <f>SUM(Base!$Y161+Base!$AA161*2+Base!$AG161*2+Base!$AJ161*2+Base!$AL161+Base!$AN161*2+Base!$AP161*2+Base!$AR161+Base!$AT161*2+Base!$AV161*2+Base!$AW161*2+Base!$AZ161)/400+(ROW()/100000)+SUM(Data!U161+Data!V161+Data!W161+Data!X161)</f>
        <v>1.64E-3</v>
      </c>
      <c r="Q164" s="194">
        <f>SUM(Base!$Y161+Base!$Z161+Base!$AA161+Base!$AD161+Base!$AG161*2+Base!$AI161*2+Base!$AJ161+Base!$AK161+Base!$AL161+Base!$AN161+Base!$AP161+Base!$AT161*2+Base!$AU161+Base!$AV161*2+Base!$AX161*2+Base!$AY161+Base!$BA161+Base!$BD161+Base!$BE161*2+Base!$BF161)/520+(ROW()/100000)+Data!U161</f>
        <v>1.64E-3</v>
      </c>
      <c r="R164" s="194">
        <f>SUM(Base!$AA161+Base!$AC161+Base!$AF161*2+Base!$AG161*2+Base!$AI161*2+Base!$AJ161+Base!$AL161*2+Base!$AM161+Base!$AN161*2+Base!$AO161*2+Base!$AP161*2+Base!$AU161*2+Base!$AW161+Base!$BB161+Base!$BD161*2+Base!$BF161+Base!$BF161*2)/500+(ROW()/100000)+Data!Q161</f>
        <v>1.64E-3</v>
      </c>
      <c r="S164" s="194">
        <f>SUM(Base!$AA161+Base!$AC161*2+Base!$AF161*2+Base!$AG161*2+Base!$AI161*2+Base!$AJ161+Base!$AK161+Base!$AL161+Base!$AM161+Base!$AN161*2+Base!$AO161+Base!$AP161+Base!$AU161*2+Base!$AW161+Base!$BB161*2+Base!$BD161+Base!$BF161*2)/500+(ROW()/100000)+Data!Q161</f>
        <v>1.64E-3</v>
      </c>
      <c r="T164" s="194">
        <f>SUM(Base!$AA161+Base!$AC161*2+Base!$AF161+Base!$AG161*2+Base!$AI161*2+Base!$AJ161+Base!$AK161*2+Base!$AL161+Base!$AM161*2+Base!$AN161*2+Base!$AO161+Base!$AP161*2+Base!$AU161*2+Base!$AW161+Base!$BB161*2+Base!$BF161*2)/520+(ROW()/100000)+Data!Q161</f>
        <v>1.64E-3</v>
      </c>
      <c r="U164" s="194">
        <f>SUM(Base!$AF161+Base!$AI161*2+Base!$AK161*2+Base!$AL161*2+Base!$AM161+Base!$AO161+Base!$AU161+Base!$AV161*2+Base!$AX161*2+Base!$AZ161+Base!$BD161+Base!$BE161*2+Base!$BF161)/380+(ROW()/100000)+SUM(Data!R161+Data!U161)</f>
        <v>1.64E-3</v>
      </c>
      <c r="V164" s="194">
        <f>SUM(Base!$AF161+Base!$AG161+Base!$AI161*2+Base!$AK161*2+Base!$AL161*2+Base!$AM161+Base!$AO161+Base!$AV161*2+Base!$AX161*2+Base!$AZ161+Base!$BD161+Base!$BE161*2+Base!$BF161)/380+(ROW()/100000)+SUM(Data!R161+Data!U161)</f>
        <v>1.64E-3</v>
      </c>
      <c r="W164" s="194">
        <f>SUM(Base!$AA161*2+Base!$AG161*2+Base!$AI161*2+Base!$AJ161+Base!$AL161+Base!$AN161+Base!$AO161+Base!$AP161*2+Base!$AT161+Base!$AU161*2+Base!$AV161*2+Base!$AW161+Base!$AX161+Base!$BE161*2)/420+(ROW()/100000)+Data!U161</f>
        <v>1.64E-3</v>
      </c>
      <c r="X164" s="194">
        <f>SUM(Base!$AC161+Base!$AF161*2+Base!$AI161*2+Base!$AL161*2+Base!$AM161+Base!$AN161+Base!$AO161*2+Base!$AP161*2+Base!$AU161*2+Base!$BB161+Base!$BD161*2+Base!$BF161)/380+(ROW()/100000)+Data!Q161</f>
        <v>1.64E-3</v>
      </c>
      <c r="Y164" s="194">
        <f>SUM(Base!$AC161*2+Base!$AF161*2+Base!$AI161*2+Base!$AK161+Base!$AL161+Base!$AM161+Base!$AN161+Base!$AO161+Base!$AP161+Base!$AU161*2+Base!$BB161*2+Base!$BD161+Base!$BF161*2)/380+(ROW()/100000)+Data!Q161</f>
        <v>1.64E-3</v>
      </c>
      <c r="Z164" s="194">
        <f>SUM(Base!$AC161*2+Base!$AF161+Base!$AI161*2+Base!$AK161*2+Base!$AL161+Base!$AM161*2+Base!$AN161+Base!$AO161+Base!$AP161*2+Base!$AU161*2+Base!$BB161*2+Base!$BF161*2)/400+(ROW()/100000)+Data!Q161</f>
        <v>1.64E-3</v>
      </c>
      <c r="AA164" s="194">
        <f>SUM(Base!$Y161*2+Base!$Z161*2+Base!$AA161*2+Base!$AC161*2+Base!$AD161+Base!$AG161+Base!$AJ161*2+Base!$AL161*2+Base!$AN161*2+Base!$AP161+Base!$AT161*2+Base!$AV161+Base!$AW161+Base!$AX161+Base!$AY161*2+Base!$AZ161*2+Base!$BA161+Base!$BB161+Base!$BD161+Base!$BE161+Base!$BF161*2)/640+(ROW()/100000)+Data!Y161</f>
        <v>1.64E-3</v>
      </c>
      <c r="AB164" s="194">
        <f>SUM(Base!$Y161*2+Base!$Z161+Base!$AA161*2+Base!$AC161*2+Base!$AD161*2+Base!$AG161*2+Base!$AJ161*2+Base!$AL161*2+Base!$AN161*2+Base!$AP161*2+Base!$AT161*2+Base!$AV161+Base!$AW161*2+Base!$AX161+Base!$AY161*2+Base!$AZ161*2+Base!$BA161+Base!$BB161+Base!$BD161+Base!$BE161+Base!$BF161*2)/700+(ROW()/100000)+Data!Y161</f>
        <v>1.64E-3</v>
      </c>
      <c r="AC164" s="194">
        <f>SUM(Base!$AA161*2+Base!$AD161+Base!$AG161*2+Base!$AI161+Base!$AJ161+Base!$AL161+Base!$AN161+Base!$AP161*2+Base!$AT161*2+Base!$AV161+Base!$AW161+Base!$AX161+Base!$AY161+Base!$BE161)/360+(ROW()/100000)+Data!U161</f>
        <v>1.64E-3</v>
      </c>
      <c r="AD164" s="194">
        <f>SUM(Base!$AA161+Base!$AF161+Base!$AG161+Base!$AI161*2+Base!$AJ161+Base!$AK161+Base!$AL161+Base!$AN161+Base!$AO161*2+Base!$AP161*2+Base!$AU161*2+Base!$AV161*2+Base!$AX161+Base!$BE161)/380+(ROW()/100000)+Data!U161</f>
        <v>1.64E-3</v>
      </c>
      <c r="AE164" s="194">
        <f>SUM(Base!$AA161*2+Base!$AG161*2+Base!$AI161*2+Base!$AJ161+Base!$AL161+Base!$AN161+Base!$AO161+Base!$AP161*2+Base!$AT161+Base!$AV161*2+Base!$AW161+Base!$AX161+Base!$BE161)/360+(ROW()/100000)+Data!U161</f>
        <v>1.64E-3</v>
      </c>
      <c r="AF164" s="194">
        <f>SUM(Base!$W161*2+Base!$Y161*2+Base!$AA161+Base!$AF161+Base!$AG161+Base!$AI161+Base!$AJ161*2+Base!$AL161+Base!$AP161+Base!$AR161*2+Base!$AT161*2+Base!$AU161+Base!$AV161*2+Base!$AX161*2+Base!$AY161*2+Base!$AZ161+Base!$BA161+Base!$BD161+Base!$BE161*2)/560+(ROW()/100000)+SUM(Data!M161:P161)</f>
        <v>1.64E-3</v>
      </c>
      <c r="AG164" s="194">
        <f>SUM(Base!$W161*2+Base!$Y161*2+Base!$AA161+Base!$AF161+Base!$AG161+Base!$AI161+Base!$AJ161*2+Base!$AL161+Base!$AP161+Base!$AR161+Base!$AT161*2+Base!$AU161+Base!$AV161*2+Base!$AX161*2+Base!$AY161*2+Base!$AZ161+Base!$BA161+Base!$BD161+Base!$BE161*2)/540+(ROW()/100000)+SUM(Data!M161:P161)</f>
        <v>1.64E-3</v>
      </c>
      <c r="AH164" s="194">
        <f>SUM(Base!$Y161+Base!$Z161+Base!$AA161*2+Base!$AG161*2+Base!$AJ161*2+Base!$AL161+Base!$AN161*2+Base!$AP161*2+Base!$AR161+Base!$AT161*2+Base!$AV161*2+Base!$AW161+Base!$BA161+Base!$BF161)/420+(ROW()/100000)+Data!Y161</f>
        <v>1.64E-3</v>
      </c>
      <c r="AI164" s="194">
        <f>SUM(Base!$Z161+Base!$AA161*2+Base!$AG161*2+Base!$AJ161*2+Base!$AL161+Base!$AN161*2+Base!$AP161*2+Base!$AR161+Base!$AT161*2+Base!$AV161*2+Base!$AW161+Base!$BA161+Base!$BF161)/400+(ROW()/100000)+Data!Y161</f>
        <v>1.64E-3</v>
      </c>
      <c r="AJ164" s="194">
        <f>SUM(Base!$AA161*2+Base!$AG161*2+Base!$AI161+Base!$AJ161*2+Base!$AL161+Base!$AN161*2+Base!$AP161*2+Base!$AU161+Base!$AV161*2+Base!$AW161*2+Base!$BA161)/360+(ROW()/100000)+SUM(Data!R161+Data!U161)</f>
        <v>1.64E-3</v>
      </c>
      <c r="AK164" s="194">
        <f>SUM(Base!$AA161*2+Base!$AG161*2+Base!$AJ161*2+Base!$AL161+Base!$AN161*2+Base!$AP161*2+Base!$AT161+Base!$AU161+Base!$AV161*2+Base!$AW161*2+Base!$BA161)/360+(ROW()/100000)+SUM(Data!R161+Data!U161)</f>
        <v>1.64E-3</v>
      </c>
      <c r="AL164" s="194">
        <f>SUM(Base!$AF161+Base!$AG161+Base!$AI161*2+Base!$AK161+Base!$AL161*2+Base!$AN161+Base!$AO161*2+Base!$AP161+Base!$AU161*2+Base!$AV161*2+Base!$AX161)/360+(ROW()/100000)+Data!R161</f>
        <v>1.64E-3</v>
      </c>
      <c r="AM164" s="194">
        <f>SUM(Base!$AA161+Base!$AF161+Base!$AG161+Base!$AI161*2+Base!$AK161+Base!$AL161*2+Base!$AN161+Base!$AO161*2+Base!$AP161+Base!$AU161*2+Base!$AV161*2+Base!$AX161)/380+(ROW()/100000)+Data!R161</f>
        <v>1.64E-3</v>
      </c>
      <c r="AN164" s="194">
        <f>SUM(Base!$W161+Base!$Y161+Base!$AA161+Base!$AF161+Base!$AI161+Base!$AJ161*2+Base!$AK161+Base!$AL161*2+Base!$AO161+Base!$AP161+Base!$AT161*2+Base!$AU161*2+Base!$AV161*2+Base!$AX161*2+Base!$AY161)/460+(ROW()/100000)+SUM(Data!S161+Data!T161)</f>
        <v>1.64E-3</v>
      </c>
      <c r="AO164" s="194">
        <f>SUM(Base!$W161*2+Base!$Y161+Base!$AA161+Base!$AF161+Base!$AI161+Base!$AJ161*2+Base!$AK161+Base!$AL161+Base!$AN161+Base!$AO161+Base!$AP161+Base!$AT161*2+Base!$AU161+Base!$AV161*2+Base!$AX161*2+Base!$AY161)/480+(ROW()/100000)+SUM(Data!S161+Data!T161)</f>
        <v>1.64E-3</v>
      </c>
      <c r="AP164" s="194">
        <f>SUM(Base!$Y161+Base!$AA161*2+Base!$AG161*2+Base!$AJ161*2+Base!$AL161+Base!$AN161*2+Base!$AP161*2+Base!$AR161+Base!$AT161+Base!$AV161+Base!$AW161*2+Base!$AZ161)/360+(ROW()/100000)+Data!X161</f>
        <v>1.64E-3</v>
      </c>
      <c r="AQ164" s="194">
        <f>SUM(Base!$W161*2+Base!$Y161+Base!$AA161+Base!$AF161*2+Base!$AG161+Base!$AI161*2+Base!$AJ161+Base!$AL161*2+Base!$AO161+Base!$AP161+Base!$AT161+Base!$AU161*2+Base!$AV161*2+Base!$AX161+Base!$AZ161)/460+(ROW()/100000)+SUM(Data!M161:P161)</f>
        <v>1.64E-3</v>
      </c>
      <c r="AR164" s="194">
        <f>SUM(Base!$W161+Base!$AF161*2+Base!$AG161+Base!$AI161*2+Base!$AL161*2+Base!$AO161*2+Base!$AP161+Base!$AU161*2+Base!$AV161+Base!$AX161)/340+(ROW()/100000)+SUM(Data!M161:P161)</f>
        <v>1.64E-3</v>
      </c>
      <c r="AS164" s="194">
        <f>SUM(Base!$W161+Base!$Y161+Base!$AF161*2+Base!$AG161+Base!$AI161*2+Base!$AJ161+Base!$AL161*2+Base!$AO161*2+Base!$AP161+Base!$AU161*2+Base!$AV161*2+Base!$AX161)/400+(ROW()/100000)+SUM(Data!M161:P161)</f>
        <v>1.64E-3</v>
      </c>
      <c r="AT164" s="194">
        <f>SUM(Base!$Y161*2+Base!$Z161+Base!$AA161*2+Base!$AG161*2+Base!$AJ161*2+Base!$AL161+Base!$AN161*2+Base!$AP161*2+Base!$AR161+Base!$AT161*2+Base!$AV161+Base!$AW161*2+Base!$AY161*2+Base!$AZ161*2+Base!$BA161)/500+(ROW()/100000)+Data!Y161</f>
        <v>1.64E-3</v>
      </c>
      <c r="AU164" s="194">
        <f>SUM(Base!$L161*2+Base!$M161*2+Base!$N161*2+Base!$P161*2+Base!$Q161*2+Base!$R161+Base!$T161*2+Base!$V161+Base!$AL161+Base!$AO161*2+Base!$AP161+Base!$AU161*2+Base!$AZ161*2)/440+(ROW()/100000)+Data!L161</f>
        <v>1.64E-3</v>
      </c>
      <c r="AV164" s="194">
        <f>SUM(Base!$AA161+Base!$AF161*2+Base!$AG161+Base!$AI161*2+Base!$AK161+Base!$AL161*2+Base!$AM161+Base!$AN161*2+Base!$AO161*2+Base!$AP161*2+Base!$AU161*2+Base!$AV161*2+Base!$AX161+Base!$BB161+Base!$BE161+Base!$BF161)/480+(ROW()/100000)+Data!R161</f>
        <v>1.64E-3</v>
      </c>
      <c r="AW164" s="194">
        <f>SUM(Base!$Y161*2+Base!$Z161*2+Base!$AA161*2+Base!$AD161+Base!$AG161+Base!$AJ161*2+Base!$AL161*2+Base!$AN161+Base!$AR161+Base!$AT161*2+Base!$AX161+Base!$AY161*2+Base!$AZ161*2+Base!$BA161+Base!$BD161+Base!$BE161)/480+(ROW()/100000)+SUM(Data!V161+Data!W161)</f>
        <v>1.64E-3</v>
      </c>
      <c r="AX164" s="194">
        <f>SUM(Base!$Y161*2+Base!$Z161*2+Base!$AA161*2+Base!$AD161+Base!$AG161+Base!$AJ161*2+Base!$AL161+Base!$AN161+Base!$AR161+Base!$AT161*2+Base!$AW161+Base!$AX161+Base!$AY161*2+Base!$AZ161*2+Base!$BA161+Base!$BD161+Base!$BE161)/480+(ROW()/100000)+SUM(Data!V161+Data!W161)</f>
        <v>1.64E-3</v>
      </c>
      <c r="AY164" s="194">
        <f>SUM(Base!$Y161+Base!$AA161+Base!$AC161*2+Base!$AF161*2+Base!$AG161+Base!$AI161*2+Base!$AJ161+Base!$AK161+Base!$AL161+Base!$AM161+Base!$AN161+Base!$AO161+Base!$AP161+Base!$AU161*2+Base!$AX161+Base!$AZ161+Base!$BB161+Base!$BD161+Base!$BE161*2)/480+(ROW()/100000)+SUM(Data!M161:P161)</f>
        <v>1.64E-3</v>
      </c>
      <c r="AZ164" s="194">
        <f>SUM(Base!$W161*2+Base!$Y161*2+Base!$AA161+Base!$AD161+Base!$AG161*2+Base!$AJ161*2+Base!$AL161+Base!$AN161+Base!$AP161+Base!$AR161+Base!$AT161+Base!$AW161+Base!$AX161+Base!$AY161*2+Base!$AZ161*2+Base!$BA161+Base!$BD161+Base!$BE161)/480+(ROW()/100000)+SUM(Data!S161+Data!T161+Data!V161+Data!W161)</f>
        <v>1.64E-3</v>
      </c>
      <c r="BA164" s="194">
        <f>SUM(Base!$W161*2+Base!$Y161*2+Base!$AA161+Base!$AD161+Base!$AG161*2+Base!$AJ161*2+Base!$AN161+Base!$AP161+Base!$AT161+Base!$AW161+Base!$AX161+Base!$AY161*2+Base!$AZ161*2+Base!$BA161+Base!$BD161+Base!$BE161)/440+(ROW()/100000)+SUM(Data!S161+Data!T161+Data!V161+Data!W161)</f>
        <v>1.64E-3</v>
      </c>
      <c r="BB164" s="194">
        <f>SUM(Base!$W161+Base!$Y161+Base!$AA161*2+Base!$AD161+Base!$AF161+Base!$AG161*2+Base!$AI161*2+Base!$AJ161*2+Base!$AL161+Base!$AN161*2+Base!$AO161+Base!$AP161*2+Base!$AR161+Base!$AT161*2+Base!$AU161+Base!$AV161*2+Base!$AW161*2+Base!$AX161+Base!$AY161*2+Base!$AZ161)/640+(ROW()/100000)+SUM(Data!M161:P161)</f>
        <v>1.64E-3</v>
      </c>
      <c r="BC164" s="194">
        <f>SUM(Base!$AA161+Base!$AF161+Base!$AG161*2+Base!$AI161*2+Base!$AJ161+Base!$AL161*2+Base!$AN161+Base!$AO161+Base!$AP161*2+Base!$AT161+Base!$AU161*2+Base!$AV161*2+Base!$AX161+Base!$AY161+Base!$AZ161)/440+(ROW()/100000)+SUM(Data!M161:P161)</f>
        <v>1.64E-3</v>
      </c>
      <c r="BD164" s="194">
        <f>SUM(Base!$AA161*2+Base!$AF161+Base!$AG161*2+Base!$AI161*2+Base!$AJ161+Base!$AL161+Base!$AN161*2+Base!$AO161+Base!$AP161*2+Base!$AT161+Base!$AU161+Base!$AV161*2+Base!$AW161+Base!$AX161+Base!$AY161+Base!$AZ161)/460+(ROW()/100000)+SUM(Data!M161:P161)</f>
        <v>1.64E-3</v>
      </c>
      <c r="BE164" s="194">
        <f>SUM(Base!$AA161*2+Base!$AC161*2+Base!$AF161*2+Base!$AG161*2+Base!$AI161*2+Base!$AJ161*2+Base!$AL161+Base!$AM161+Base!$AN161*2+Base!$AO161+Base!$AP161*2+Base!$AU161*2+Base!$AV161*2+Base!$BB161*2+Base!$BD161+Base!$BE161+Base!$BF161*2)/580+(ROW()/100000)+Data!Q161</f>
        <v>1.64E-3</v>
      </c>
      <c r="BF164" s="194">
        <f>SUM(Base!$Y161+Base!$AA161*2+Base!$AC161*2+Base!$AF161*2+Base!$AG161*2+Base!$AI161*2+Base!$AJ161*2+Base!$AL161+Base!$AM161+Base!$AN161*2+Base!$AO161+Base!$AP161*2+Base!$AU161*2+Base!$AV161*2+Base!$AW161+Base!$BB161*2+Base!$BD161+Base!$BE161+Base!$BF161*2)/620+(ROW()/100000)+Data!Q161</f>
        <v>1.64E-3</v>
      </c>
      <c r="BG164" s="194">
        <f>SUM(Base!$Y161*2+Base!$Z161+Base!$AA161+Base!$AD161+Base!$AG161*2+Base!$AJ161*2+Base!$AL161+Base!$AN161+Base!$AP161*2+Base!$AR161+Base!$AT161*2+Base!$AW161*2+Base!$AX161*2+Base!$AY161*2+Base!$BA161+Base!$BE161)/480+(ROW()/100000)+Data!U161</f>
        <v>1.64E-3</v>
      </c>
      <c r="BH164" s="194">
        <f>SUM(Base!$Y161+Base!$AA161+Base!$AD161+Base!$AG161*2+Base!$AI161+Base!$AJ161*2+Base!$AL161+Base!$AN161+Base!$AP161*2+Base!$AT161*2+Base!$AW161+Base!$AX161*2+Base!$AY161*2+Base!$BA161+Base!$BE161)/420+(ROW()/100000)+Data!U161</f>
        <v>1.64E-3</v>
      </c>
      <c r="BI164" s="194">
        <f>SUM(Base!$AC161+Base!$AF161*2+Base!$AI161*2+Base!$AL161*2+Base!$AM161+Base!$AO161*2+Base!$AU161*2+Base!$BB161+Base!$BD161*2+Base!$BF161)/320+(ROW()/100000)+Data!Q161</f>
        <v>1.64E-3</v>
      </c>
      <c r="BJ164" s="194">
        <f>SUM(Base!$AC161*2+Base!$AF161*2+Base!$AI161*2+Base!$AK161+Base!$AL161+Base!$AM161+Base!$AO161+Base!$AU161*2+Base!$BB161*2+Base!$BD161+Base!$BF161*2)/340+(ROW()/100000)+Data!Q161</f>
        <v>1.64E-3</v>
      </c>
      <c r="BK164" s="194">
        <f>SUM(Base!$AC161*2+Base!$AF161+Base!$AI161*2+Base!$AK161*2+Base!$AL161+Base!$AM161*2+Base!$AO161+Base!$AU161*2+Base!$BB161*2+Base!$BF161*2)/340+(ROW()/100000)+Data!Q161</f>
        <v>1.64E-3</v>
      </c>
      <c r="BL164" s="194">
        <f>SUM(Base!$AC161+Base!$AF161*2+Base!$AI161*2+Base!$AK161+Base!$AL161*2+Base!$AM161+Base!$AO161+Base!$AU161*2+Base!$AV161+Base!$BF161*2)/300+(ROW()/100000)+SUM(Data!M161:P161)</f>
        <v>1.64E-3</v>
      </c>
      <c r="BM164" s="194">
        <f>SUM(Base!$Z161*2+Base!$AA161+Base!$AC161+Base!$AJ161+Base!$AL161*2+Base!$AN161*2+Base!$AP161+Base!$AT161*2+Base!$AY161)/260+(ROW()/100000)+Data!Y161</f>
        <v>1.64E-3</v>
      </c>
      <c r="BN164" s="194">
        <f>SUM(Base!$Z161+Base!$AA161+Base!$AK161*2+Base!$AL161*2+Base!$AM161*2+Base!$AN161+Base!$AO161+Base!$AP161+Base!$AT161*2+Base!$AV161*2+Base!$AX161*2+Base!$AY161*2+Base!$AZ161+Base!$BA161+Base!$BD161*2+Base!$BE161*2+Base!$BF161)/520+(ROW()/100000)+Data!Y161</f>
        <v>1.64E-3</v>
      </c>
      <c r="BO164" s="194">
        <f>SUM(Base!$AA161+Base!$AK161*2+Base!$AL161*2+Base!$AM161*2+Base!$AN161+Base!$AO161+Base!$AP161*2+Base!$AV161*2+Base!$AX161*2+Base!$AY161*2+Base!$AZ161+Base!$BA161+Base!$BD161*2+Base!$BE161*2+Base!$BF161)/480+(ROW()/100000)+Data!Y161</f>
        <v>1.64E-3</v>
      </c>
      <c r="BP164" s="194">
        <f>SUM(Base!$AA161+Base!$AG161+Base!$AK161*2+Base!$AL161*2+Base!$AM161*2+Base!$AN161+Base!$AO161+Base!$AP161*2+Base!$AT161+Base!$AV161*2+Base!$AX161*2+Base!$AY161*2+Base!$AZ161+Base!$BA161+Base!$BD161*2+Base!$BE161*2+Base!$BF161)/520+(ROW()/100000)+Data!Y161</f>
        <v>1.64E-3</v>
      </c>
      <c r="BQ164" s="194">
        <f>SUM(Base!$Y161+Base!$AA161*2+Base!$AD161+Base!$AG161*2+Base!$AJ161*2+Base!$AL161+Base!$AN161*2+Base!$AP161*2+Base!$AR161*2+Base!$AT161*2+Base!$AV161*2+Base!$AW161*2+Base!$BA161)/440+(ROW()/100000)+Data!R161</f>
        <v>1.64E-3</v>
      </c>
      <c r="BR164" s="194">
        <f>SUM(Base!$Z161*2+Base!$AA161+Base!$AJ161+Base!$AL161*2+Base!$AN161*2+Base!$AO161*2+Base!$AP161*2+Base!$AT161*2+Base!$AX161+Base!$AY161+Base!$BA161*2+Base!$BE161)/380+(ROW()/100000)+SUM(Data!V161+Data!W161)</f>
        <v>1.64E-3</v>
      </c>
      <c r="BS164" s="194">
        <f>SUM(Base!$Y161+Base!$AA161*2+Base!$AD161+Base!$AG161*2+Base!$AJ161*2+Base!$AL161*2+Base!$AN161*2+Base!$AO161+Base!$AP161*2+Base!$AT161*2+Base!$AU161+Base!$AV161*2+Base!$AW161*2+Base!$AX161*2+Base!$AY161*2+Base!$AZ161+Base!$BA161+Base!$BD161+Base!$BE161*2)/620+(ROW()/100000)+SUM(Data!R161+Data!U161)</f>
        <v>1.64E-3</v>
      </c>
      <c r="BT164" s="194">
        <f>SUM(Base!$L161+Base!$M161*2+Base!$N161+Base!$O161+Base!$P161+Base!$Q161*2+Base!$R161*2+Base!$T161*2+Base!$U161*2+Base!$V161+Base!$AA161+Base!$AG161+Base!$AL161*2+Base!$AN161*2+Base!$AO161*2+Base!$AP161+Base!$AU161*2+Base!$AW161+Base!$AY161+Base!$AZ161*2)/600+(ROW()/100000)+Data!L161</f>
        <v>1.64E-3</v>
      </c>
      <c r="BU164" s="194">
        <f>SUM(Base!$L161+Base!$M161*2+Base!$N161+Base!$P161+Base!$Q161*2+Base!$R161*2+Base!$T161*2+Base!$U161+Base!$V161+Base!$AA161+Base!$AG161+Base!$AL161*2+Base!$AN161+Base!$AO161*2+Base!$AP161+Base!$AU161*2+Base!$AW161+Base!$AY161+Base!$AZ161*2)/540+(ROW()/100000)+Data!L161</f>
        <v>1.64E-3</v>
      </c>
      <c r="BV164" s="194">
        <f>SUM(Base!$L161+Base!$M161*2+Base!$N161+Base!$P161+Base!$Q161*2+Base!$R161*2+Base!$T161*2+Base!$U161*2+Base!$V161+Base!$AA161+Base!$AG161+Base!$AL161*2+Base!$AN161*2+Base!$AO161*2+Base!$AP161+Base!$AU161*2+Base!$AW161+Base!$AY161+Base!$AZ161*2)/580+(ROW()/100000)+Data!L161</f>
        <v>1.64E-3</v>
      </c>
      <c r="BW164" s="194">
        <f>SUM(Base!$Y161*2+Base!$Z161*2+Base!$AA161*2+Base!$AG161+Base!$AJ161+Base!$AL161*2+Base!$AN161*2+Base!$AO161+Base!$AP161+Base!$AT161*2+Base!$AX161+Base!$AY161*2+Base!$AZ161+Base!$BA161+Base!$BD161+Base!$BE161)/460+(ROW()/100000)+Data!X161</f>
        <v>1.64E-3</v>
      </c>
      <c r="BX164" s="194">
        <f>SUM(Base!$Y161*2+Base!$Z161+Base!$AA161*2+Base!$AG161*2+Base!$AJ161*2+Base!$AL161+Base!$AN161*2+Base!$AP161*2+Base!$AR161*2+Base!$AT161*2+Base!$AW161*2+Base!$AY161*2+Base!$AZ161+Base!$BA161)/480+(ROW()/100000)+SUM(Data!V161+Data!W161+Data!X161+Data!Y161)</f>
        <v>1.64E-3</v>
      </c>
      <c r="BY164" s="194">
        <f>SUM(Base!$Z161*2+Base!$AA161+Base!$AC161*2+Base!$AK161+Base!$AL161+Base!$AM161*2+Base!$AN161*2+Base!$AP161+Base!$AT161*2+Base!$AV161+Base!$BA161*2+Base!$BB161*2+Base!$BF161*2)/420+(ROW()/100000)+Data!Y161</f>
        <v>1.64E-3</v>
      </c>
      <c r="BZ164" s="194">
        <f>SUM(Base!$Z161+Base!$AA161+Base!$AC161*2+Base!$AK161+Base!$AL161+Base!$AM161*2+Base!$AN161+Base!$AP161+Base!$AT161+Base!$AV161*2+Base!$BA161*2+Base!$BB161*2+Base!$BF161*2)/380+(ROW()/100000)+Data!Y161</f>
        <v>1.64E-3</v>
      </c>
      <c r="CA164" s="194">
        <f>SUM(Base!$Z161*2+Base!$AA161+Base!$AD161*2+Base!$AF161+Base!$AG161*2+Base!$AI161*2+Base!$AL161*2+Base!$AN161+Base!$AO161+Base!$AP161+Base!$AT161*2+Base!$AU161*2+Base!$AX161*2+Base!$AY161+Base!$BA161+Base!$BD161*2+Base!$BE161*2+Base!$BF161)/560+(ROW()/100000)+Data!R161</f>
        <v>1.64E-3</v>
      </c>
      <c r="CB164" s="194">
        <f>SUM(Base!$Z161+Base!$AA161+Base!$AD161+Base!$AF161*2+Base!$AG161*2+Base!$AI161*2+Base!$AL161+Base!$AN161+Base!$AO161+Base!$AP161+Base!$AT161*2+Base!$AU161*2+Base!$AX161*2+Base!$AY161+Base!$BA161+Base!$BD161*2+Base!$BE161*2+Base!$BF161)/520+(ROW()/100000)+Data!R161</f>
        <v>1.64E-3</v>
      </c>
      <c r="CC164" s="194">
        <f>SUM(Base!$W161*2+Base!$Y161*2+Base!$AA161+Base!$AG161+Base!$AJ161*2+Base!$AL161+Base!$AR161+Base!$AT161+Base!$AX161+Base!$AY161*2+Base!$AZ161*2+Base!$BA161+Base!$BD161+Base!$BE161)/380+(ROW()/100000)+SUM(Data!S161+Data!T161+Data!V161+Data!W161)</f>
        <v>1.64E-3</v>
      </c>
      <c r="CD164" s="194">
        <f>SUM(Base!$W161*2+Base!$Y161*2+Base!$AA161+Base!$AG161+Base!$AJ161*2+Base!$AT161+Base!$AX161+Base!$AY161*2+Base!$AZ161*2+Base!$BA161+Base!$BD161+Base!$BE161)/340+(ROW()/100000)+SUM(Data!S161+Data!T161+Data!V161+Data!W161)</f>
        <v>1.64E-3</v>
      </c>
      <c r="CE164" s="194">
        <f>SUM(Base!$W161*2+Base!$Y161*2+Base!$AA161+Base!$AF161+Base!$AG161+Base!$AI161*2+Base!$AJ161*2+Base!$AL161+Base!$AO161+Base!$AP161+Base!$AR161+Base!$AT161*2+Base!$AU161+Base!$AV161*2+Base!$AX161*2+Base!$AY161*2+Base!$AZ161+Base!$BA161+Base!$BD161*2+Base!$BE161*2)/600+(ROW()/100000)+SUM(Data!M161:P161)</f>
        <v>1.64E-3</v>
      </c>
      <c r="CF164" s="194">
        <f>SUM(Base!$W161+Base!$Y161+Base!$AA161+Base!$AF161*2+Base!$AG161+Base!$AI161*2+Base!$AJ161+Base!$AL161*2+Base!$AO161+Base!$AP161+Base!$AT161+Base!$AU161*2+Base!$AV161*2+Base!$AX161*2+Base!$AY161*2+Base!$AZ161+Base!$BA161+Base!$BD161+Base!$BE161*2)/540+(ROW()/100000)+SUM(Data!M161:P161)</f>
        <v>1.64E-3</v>
      </c>
      <c r="CG164" s="194">
        <f>SUM(Base!$W161*2+Base!$Y161*2+Base!$AA161+Base!$AF161*2+Base!$AG161+Base!$AI161*2+Base!$AJ161+Base!$AL161+Base!$AO161+Base!$AP161+Base!$AT161*2+Base!$AU161+Base!$AV161*2+Base!$AX161*2+Base!$AY161*2+Base!$AZ161+Base!$BA161+Base!$BD161+Base!$BE161*2)/560+(ROW()/100000)+SUM(Data!M161:P161)</f>
        <v>1.64E-3</v>
      </c>
      <c r="CH164" s="194">
        <f>SUM(Base!$W161*2+Base!$Y161*2+Base!$AA161+Base!$AC161*2+Base!$AF161*2+Base!$AG161+Base!$AI161*2+Base!$AJ161+Base!$AK161+Base!$AL161+Base!$AM161+Base!$AN161+Base!$AO161+Base!$AP161+Base!$AT161*2+Base!$AU161+Base!$AX161+Base!$AZ161+Base!$BB161*2+Base!$BD161*2+Base!$BE161*2+Base!$BF161*2)/640+(ROW()/100000)+Data!Q161</f>
        <v>1.64E-3</v>
      </c>
      <c r="CI164" s="194">
        <f>SUM(Base!$Y161+Base!$AA161+Base!$AC161*2+Base!$AF161*2+Base!$AG161+Base!$AI161*2+Base!$AJ161+Base!$AK161+Base!$AL161+Base!$AM161+Base!$AN161+Base!$AO161+Base!$AP161+Base!$AU161*2+Base!$AX161+Base!$AZ161+Base!$BB161*2+Base!$BD161+Base!$BF161*2)/500+(ROW()/100000)+Data!Q161</f>
        <v>1.64E-3</v>
      </c>
      <c r="CJ164" s="194">
        <f>SUM(Base!$W161+Base!$Y161*2+Base!$AA161+Base!$AC161*2+Base!$AF161*2+Base!$AG161+Base!$AI161*2+Base!$AJ161+Base!$AK161+Base!$AL161+Base!$AM161+Base!$AN161+Base!$AO161+Base!$AP161+Base!$AT161+Base!$AU161*2+Base!$AX161+Base!$AZ161+Base!$BB161*2+Base!$BD161*2+Base!$BE161+Base!$BF161*2)/600+(ROW()/100000)+Data!Q161</f>
        <v>1.64E-3</v>
      </c>
      <c r="CK164" s="194">
        <f>SUM(Base!$W161*2+Base!$AA161*2+Base!$AG161*2+Base!$AI161+Base!$AJ161+Base!$AL161+Base!$AN161+Base!$AP161*2+Base!$AT161+Base!$AV161*2+Base!$AW161+Base!$AX161*2+Base!$BE161*2)/400+(ROW()/100000)+SUM(Data!S161+Data!T161)</f>
        <v>1.64E-3</v>
      </c>
      <c r="CL164" s="194">
        <f>SUM(Base!$W161+Base!$AA161+Base!$AF161+Base!$AG161*2+Base!$AI161*2+Base!$AJ161+Base!$AL161+Base!$AN161+Base!$AO161*2+Base!$AP161*2+Base!$AU161*2+Base!$AV161*2+Base!$AX161*2+Base!$BE161)/420+(ROW()/100000)+SUM(Data!S161+Data!T161)</f>
        <v>1.64E-3</v>
      </c>
      <c r="CM164" s="194">
        <f>SUM(Base!$W161+Base!$AA161+Base!$AG161*2+Base!$AI161*2+Base!$AJ161+Base!$AL161+Base!$AN161+Base!$AO161+Base!$AP161*2+Base!$AT161+Base!$AU161+Base!$AV161*2+Base!$AW161+Base!$AX161*2+Base!$BE161*2)/420+(ROW()/100000)+SUM(Data!S161+Data!T161)</f>
        <v>1.64E-3</v>
      </c>
      <c r="CN164" s="194">
        <f>SUM(Base!$Y161*2+Base!$AA161*2+Base!$AG161*2+Base!$AJ161*2+Base!$AL161+Base!$AN161*2+Base!$AP161*2+Base!$AR161+Base!$AT161*2+Base!$AV161*2+Base!$AW161*2+Base!$AY161+Base!$AZ161)/440+(ROW()/100000)+SUM(Data!S161+Data!T161)</f>
        <v>1.64E-3</v>
      </c>
      <c r="CO164" s="194">
        <f>SUM(Base!$Y161+Base!$AA161*2+Base!$AG161*2+Base!$AJ161*2+Base!$AN161*2+Base!$AP161*2+Base!$AT161+Base!$AV161*2+Base!$AW161*2+Base!$AZ161)/340+(ROW()/100000)+SUM(Data!S161+Data!T161)</f>
        <v>1.64E-3</v>
      </c>
      <c r="CP164" s="194">
        <f>SUM(Base!$W161+Base!$Z161+Base!$AA161+Base!$AC161*2+Base!$AL161+Base!$AM161*2+Base!$AT161*2+Base!$AV161+Base!$AX161+Base!$BA161+Base!$BB161*2+Base!$BE161+Base!$BF161*2)/360+(ROW()/100000)+SUM(Data!V161+Data!W161)</f>
        <v>1.64E-3</v>
      </c>
      <c r="CQ164" s="195">
        <f>SUM(Base!$W161+Base!$AA161+Base!$AC161*2+Base!$AL161+Base!$AM161*2+Base!$AT161+Base!$AV161*2+Base!$AX161+Base!$BA161+Base!$BB161*2+Base!$BE161+Base!$BF161*2)/340+(ROW()/100000)+SUM(Data!V161+Data!W161)</f>
        <v>1.64E-3</v>
      </c>
      <c r="CR164" s="1"/>
    </row>
    <row r="165" spans="1:96" ht="25" customHeight="1" x14ac:dyDescent="0.3">
      <c r="A165" s="1"/>
      <c r="B165" s="199">
        <f>Base!B162</f>
        <v>0</v>
      </c>
      <c r="C165" s="200">
        <f>Base!C162</f>
        <v>0</v>
      </c>
      <c r="D165" s="1"/>
      <c r="E165" s="201">
        <f>Base!E162</f>
        <v>0</v>
      </c>
      <c r="F165" s="202" t="str">
        <f t="shared" si="6"/>
        <v>A (D)</v>
      </c>
      <c r="G165" s="1"/>
      <c r="H165" s="201">
        <f>Base!I162</f>
        <v>0</v>
      </c>
      <c r="I165" s="200">
        <f>Base!H162</f>
        <v>0</v>
      </c>
      <c r="J165" s="1"/>
      <c r="K165" s="203">
        <f>SUM(Base!$AF162*2+Base!$AI162*2+Base!$AL162*2+Base!$AN162+Base!$AO162*2+Base!$AP162*2+Base!$AU162*2+Base!$AV162+Base!$BF162)/300+(ROW()/100000)+Data!R162</f>
        <v>1.65E-3</v>
      </c>
      <c r="L165" s="204">
        <f>SUM(Base!$Y162*2+Base!$Z162*2+Base!$AA162*2+Base!$AG162+Base!$AJ162*2+Base!$AL162+Base!$AN162*2+Base!$AP162+Base!$AT162*2+Base!$AX162+Base!$AY162*2+Base!$AZ162+Base!$BA162+Base!$BD162+Base!$BE162)/440+(ROW()/100000)+Data!Y162</f>
        <v>1.65E-3</v>
      </c>
      <c r="M165" s="204">
        <f>SUM(Base!$Y162*2+Base!$Z162+Base!$AA162*2+Base!$AD162*2+Base!$AG162*2+Base!$AJ162*2+Base!$AL162*2+Base!$AN162+Base!$AP162*2+Base!$AR162*2+Base!$AT162*2+Base!$AW162+Base!$AZ162)/440+(ROW()/100000)+Data!X162</f>
        <v>1.65E-3</v>
      </c>
      <c r="N165" s="204">
        <f>SUM(Base!$Y162+Base!$AA162*2+Base!$AD162*2+Base!$AG162*2+Base!$AJ162*2+Base!$AL162*2+Base!$AN162+Base!$AP162*2+Base!$AR162*2+Base!$AT162*2+Base!$AW162+Base!$AZ162)/400+(ROW()/100000)+Data!X162</f>
        <v>1.65E-3</v>
      </c>
      <c r="O165" s="204">
        <f>SUM(Base!$Y162+Base!$AA162*2+Base!$AG162*2+Base!$AJ162*2+Base!$AL162+Base!$AN162*2+Base!$AP162*2+Base!$AR162+Base!$AT162*2+Base!$AV162*2+Base!$AW162*2+Base!$AY162+Base!$AZ162)/420+(ROW()/100000)+SUM(Data!U162+Data!V162+Data!W162+Data!X162)</f>
        <v>1.65E-3</v>
      </c>
      <c r="P165" s="204">
        <f>SUM(Base!$Y162+Base!$AA162*2+Base!$AG162*2+Base!$AJ162*2+Base!$AL162+Base!$AN162*2+Base!$AP162*2+Base!$AR162+Base!$AT162*2+Base!$AV162*2+Base!$AW162*2+Base!$AZ162)/400+(ROW()/100000)+SUM(Data!U162+Data!V162+Data!W162+Data!X162)</f>
        <v>1.65E-3</v>
      </c>
      <c r="Q165" s="204">
        <f>SUM(Base!$Y162+Base!$Z162+Base!$AA162+Base!$AD162+Base!$AG162*2+Base!$AI162*2+Base!$AJ162+Base!$AK162+Base!$AL162+Base!$AN162+Base!$AP162+Base!$AT162*2+Base!$AU162+Base!$AV162*2+Base!$AX162*2+Base!$AY162+Base!$BA162+Base!$BD162+Base!$BE162*2+Base!$BF162)/520+(ROW()/100000)+Data!U162</f>
        <v>1.65E-3</v>
      </c>
      <c r="R165" s="204">
        <f>SUM(Base!$AA162+Base!$AC162+Base!$AF162*2+Base!$AG162*2+Base!$AI162*2+Base!$AJ162+Base!$AL162*2+Base!$AM162+Base!$AN162*2+Base!$AO162*2+Base!$AP162*2+Base!$AU162*2+Base!$AW162+Base!$BB162+Base!$BD162*2+Base!$BF162+Base!$BF162*2)/500+(ROW()/100000)+Data!Q162</f>
        <v>1.65E-3</v>
      </c>
      <c r="S165" s="204">
        <f>SUM(Base!$AA162+Base!$AC162*2+Base!$AF162*2+Base!$AG162*2+Base!$AI162*2+Base!$AJ162+Base!$AK162+Base!$AL162+Base!$AM162+Base!$AN162*2+Base!$AO162+Base!$AP162+Base!$AU162*2+Base!$AW162+Base!$BB162*2+Base!$BD162+Base!$BF162*2)/500+(ROW()/100000)+Data!Q162</f>
        <v>1.65E-3</v>
      </c>
      <c r="T165" s="204">
        <f>SUM(Base!$AA162+Base!$AC162*2+Base!$AF162+Base!$AG162*2+Base!$AI162*2+Base!$AJ162+Base!$AK162*2+Base!$AL162+Base!$AM162*2+Base!$AN162*2+Base!$AO162+Base!$AP162*2+Base!$AU162*2+Base!$AW162+Base!$BB162*2+Base!$BF162*2)/520+(ROW()/100000)+Data!Q162</f>
        <v>1.65E-3</v>
      </c>
      <c r="U165" s="204">
        <f>SUM(Base!$AF162+Base!$AI162*2+Base!$AK162*2+Base!$AL162*2+Base!$AM162+Base!$AO162+Base!$AU162+Base!$AV162*2+Base!$AX162*2+Base!$AZ162+Base!$BD162+Base!$BE162*2+Base!$BF162)/380+(ROW()/100000)+SUM(Data!R162+Data!U162)</f>
        <v>1.65E-3</v>
      </c>
      <c r="V165" s="204">
        <f>SUM(Base!$AF162+Base!$AG162+Base!$AI162*2+Base!$AK162*2+Base!$AL162*2+Base!$AM162+Base!$AO162+Base!$AV162*2+Base!$AX162*2+Base!$AZ162+Base!$BD162+Base!$BE162*2+Base!$BF162)/380+(ROW()/100000)+SUM(Data!R162+Data!U162)</f>
        <v>1.65E-3</v>
      </c>
      <c r="W165" s="204">
        <f>SUM(Base!$AA162*2+Base!$AG162*2+Base!$AI162*2+Base!$AJ162+Base!$AL162+Base!$AN162+Base!$AO162+Base!$AP162*2+Base!$AT162+Base!$AU162*2+Base!$AV162*2+Base!$AW162+Base!$AX162+Base!$BE162*2)/420+(ROW()/100000)+Data!U162</f>
        <v>1.65E-3</v>
      </c>
      <c r="X165" s="204">
        <f>SUM(Base!$AC162+Base!$AF162*2+Base!$AI162*2+Base!$AL162*2+Base!$AM162+Base!$AN162+Base!$AO162*2+Base!$AP162*2+Base!$AU162*2+Base!$BB162+Base!$BD162*2+Base!$BF162)/380+(ROW()/100000)+Data!Q162</f>
        <v>1.65E-3</v>
      </c>
      <c r="Y165" s="204">
        <f>SUM(Base!$AC162*2+Base!$AF162*2+Base!$AI162*2+Base!$AK162+Base!$AL162+Base!$AM162+Base!$AN162+Base!$AO162+Base!$AP162+Base!$AU162*2+Base!$BB162*2+Base!$BD162+Base!$BF162*2)/380+(ROW()/100000)+Data!Q162</f>
        <v>1.65E-3</v>
      </c>
      <c r="Z165" s="204">
        <f>SUM(Base!$AC162*2+Base!$AF162+Base!$AI162*2+Base!$AK162*2+Base!$AL162+Base!$AM162*2+Base!$AN162+Base!$AO162+Base!$AP162*2+Base!$AU162*2+Base!$BB162*2+Base!$BF162*2)/400+(ROW()/100000)+Data!Q162</f>
        <v>1.65E-3</v>
      </c>
      <c r="AA165" s="204">
        <f>SUM(Base!$Y162*2+Base!$Z162*2+Base!$AA162*2+Base!$AC162*2+Base!$AD162+Base!$AG162+Base!$AJ162*2+Base!$AL162*2+Base!$AN162*2+Base!$AP162+Base!$AT162*2+Base!$AV162+Base!$AW162+Base!$AX162+Base!$AY162*2+Base!$AZ162*2+Base!$BA162+Base!$BB162+Base!$BD162+Base!$BE162+Base!$BF162*2)/640+(ROW()/100000)+Data!Y162</f>
        <v>1.65E-3</v>
      </c>
      <c r="AB165" s="204">
        <f>SUM(Base!$Y162*2+Base!$Z162+Base!$AA162*2+Base!$AC162*2+Base!$AD162*2+Base!$AG162*2+Base!$AJ162*2+Base!$AL162*2+Base!$AN162*2+Base!$AP162*2+Base!$AT162*2+Base!$AV162+Base!$AW162*2+Base!$AX162+Base!$AY162*2+Base!$AZ162*2+Base!$BA162+Base!$BB162+Base!$BD162+Base!$BE162+Base!$BF162*2)/700+(ROW()/100000)+Data!Y162</f>
        <v>1.65E-3</v>
      </c>
      <c r="AC165" s="204">
        <f>SUM(Base!$AA162*2+Base!$AD162+Base!$AG162*2+Base!$AI162+Base!$AJ162+Base!$AL162+Base!$AN162+Base!$AP162*2+Base!$AT162*2+Base!$AV162+Base!$AW162+Base!$AX162+Base!$AY162+Base!$BE162)/360+(ROW()/100000)+Data!U162</f>
        <v>1.65E-3</v>
      </c>
      <c r="AD165" s="204">
        <f>SUM(Base!$AA162+Base!$AF162+Base!$AG162+Base!$AI162*2+Base!$AJ162+Base!$AK162+Base!$AL162+Base!$AN162+Base!$AO162*2+Base!$AP162*2+Base!$AU162*2+Base!$AV162*2+Base!$AX162+Base!$BE162)/380+(ROW()/100000)+Data!U162</f>
        <v>1.65E-3</v>
      </c>
      <c r="AE165" s="204">
        <f>SUM(Base!$AA162*2+Base!$AG162*2+Base!$AI162*2+Base!$AJ162+Base!$AL162+Base!$AN162+Base!$AO162+Base!$AP162*2+Base!$AT162+Base!$AV162*2+Base!$AW162+Base!$AX162+Base!$BE162)/360+(ROW()/100000)+Data!U162</f>
        <v>1.65E-3</v>
      </c>
      <c r="AF165" s="204">
        <f>SUM(Base!$W162*2+Base!$Y162*2+Base!$AA162+Base!$AF162+Base!$AG162+Base!$AI162+Base!$AJ162*2+Base!$AL162+Base!$AP162+Base!$AR162*2+Base!$AT162*2+Base!$AU162+Base!$AV162*2+Base!$AX162*2+Base!$AY162*2+Base!$AZ162+Base!$BA162+Base!$BD162+Base!$BE162*2)/560+(ROW()/100000)+SUM(Data!M162:P162)</f>
        <v>1.65E-3</v>
      </c>
      <c r="AG165" s="204">
        <f>SUM(Base!$W162*2+Base!$Y162*2+Base!$AA162+Base!$AF162+Base!$AG162+Base!$AI162+Base!$AJ162*2+Base!$AL162+Base!$AP162+Base!$AR162+Base!$AT162*2+Base!$AU162+Base!$AV162*2+Base!$AX162*2+Base!$AY162*2+Base!$AZ162+Base!$BA162+Base!$BD162+Base!$BE162*2)/540+(ROW()/100000)+SUM(Data!M162:P162)</f>
        <v>1.65E-3</v>
      </c>
      <c r="AH165" s="204">
        <f>SUM(Base!$Y162+Base!$Z162+Base!$AA162*2+Base!$AG162*2+Base!$AJ162*2+Base!$AL162+Base!$AN162*2+Base!$AP162*2+Base!$AR162+Base!$AT162*2+Base!$AV162*2+Base!$AW162+Base!$BA162+Base!$BF162)/420+(ROW()/100000)+Data!Y162</f>
        <v>1.65E-3</v>
      </c>
      <c r="AI165" s="204">
        <f>SUM(Base!$Z162+Base!$AA162*2+Base!$AG162*2+Base!$AJ162*2+Base!$AL162+Base!$AN162*2+Base!$AP162*2+Base!$AR162+Base!$AT162*2+Base!$AV162*2+Base!$AW162+Base!$BA162+Base!$BF162)/400+(ROW()/100000)+Data!Y162</f>
        <v>1.65E-3</v>
      </c>
      <c r="AJ165" s="204">
        <f>SUM(Base!$AA162*2+Base!$AG162*2+Base!$AI162+Base!$AJ162*2+Base!$AL162+Base!$AN162*2+Base!$AP162*2+Base!$AU162+Base!$AV162*2+Base!$AW162*2+Base!$BA162)/360+(ROW()/100000)+SUM(Data!R162+Data!U162)</f>
        <v>1.65E-3</v>
      </c>
      <c r="AK165" s="204">
        <f>SUM(Base!$AA162*2+Base!$AG162*2+Base!$AJ162*2+Base!$AL162+Base!$AN162*2+Base!$AP162*2+Base!$AT162+Base!$AU162+Base!$AV162*2+Base!$AW162*2+Base!$BA162)/360+(ROW()/100000)+SUM(Data!R162+Data!U162)</f>
        <v>1.65E-3</v>
      </c>
      <c r="AL165" s="204">
        <f>SUM(Base!$AF162+Base!$AG162+Base!$AI162*2+Base!$AK162+Base!$AL162*2+Base!$AN162+Base!$AO162*2+Base!$AP162+Base!$AU162*2+Base!$AV162*2+Base!$AX162)/360+(ROW()/100000)+Data!R162</f>
        <v>1.65E-3</v>
      </c>
      <c r="AM165" s="204">
        <f>SUM(Base!$AA162+Base!$AF162+Base!$AG162+Base!$AI162*2+Base!$AK162+Base!$AL162*2+Base!$AN162+Base!$AO162*2+Base!$AP162+Base!$AU162*2+Base!$AV162*2+Base!$AX162)/380+(ROW()/100000)+Data!R162</f>
        <v>1.65E-3</v>
      </c>
      <c r="AN165" s="204">
        <f>SUM(Base!$W162+Base!$Y162+Base!$AA162+Base!$AF162+Base!$AI162+Base!$AJ162*2+Base!$AK162+Base!$AL162*2+Base!$AO162+Base!$AP162+Base!$AT162*2+Base!$AU162*2+Base!$AV162*2+Base!$AX162*2+Base!$AY162)/460+(ROW()/100000)+SUM(Data!S162+Data!T162)</f>
        <v>1.65E-3</v>
      </c>
      <c r="AO165" s="204">
        <f>SUM(Base!$W162*2+Base!$Y162+Base!$AA162+Base!$AF162+Base!$AI162+Base!$AJ162*2+Base!$AK162+Base!$AL162+Base!$AN162+Base!$AO162+Base!$AP162+Base!$AT162*2+Base!$AU162+Base!$AV162*2+Base!$AX162*2+Base!$AY162)/480+(ROW()/100000)+SUM(Data!S162+Data!T162)</f>
        <v>1.65E-3</v>
      </c>
      <c r="AP165" s="204">
        <f>SUM(Base!$Y162+Base!$AA162*2+Base!$AG162*2+Base!$AJ162*2+Base!$AL162+Base!$AN162*2+Base!$AP162*2+Base!$AR162+Base!$AT162+Base!$AV162+Base!$AW162*2+Base!$AZ162)/360+(ROW()/100000)+Data!X162</f>
        <v>1.65E-3</v>
      </c>
      <c r="AQ165" s="204">
        <f>SUM(Base!$W162*2+Base!$Y162+Base!$AA162+Base!$AF162*2+Base!$AG162+Base!$AI162*2+Base!$AJ162+Base!$AL162*2+Base!$AO162+Base!$AP162+Base!$AT162+Base!$AU162*2+Base!$AV162*2+Base!$AX162+Base!$AZ162)/460+(ROW()/100000)+SUM(Data!M162:P162)</f>
        <v>1.65E-3</v>
      </c>
      <c r="AR165" s="204">
        <f>SUM(Base!$W162+Base!$AF162*2+Base!$AG162+Base!$AI162*2+Base!$AL162*2+Base!$AO162*2+Base!$AP162+Base!$AU162*2+Base!$AV162+Base!$AX162)/340+(ROW()/100000)+SUM(Data!M162:P162)</f>
        <v>1.65E-3</v>
      </c>
      <c r="AS165" s="204">
        <f>SUM(Base!$W162+Base!$Y162+Base!$AF162*2+Base!$AG162+Base!$AI162*2+Base!$AJ162+Base!$AL162*2+Base!$AO162*2+Base!$AP162+Base!$AU162*2+Base!$AV162*2+Base!$AX162)/400+(ROW()/100000)+SUM(Data!M162:P162)</f>
        <v>1.65E-3</v>
      </c>
      <c r="AT165" s="204">
        <f>SUM(Base!$Y162*2+Base!$Z162+Base!$AA162*2+Base!$AG162*2+Base!$AJ162*2+Base!$AL162+Base!$AN162*2+Base!$AP162*2+Base!$AR162+Base!$AT162*2+Base!$AV162+Base!$AW162*2+Base!$AY162*2+Base!$AZ162*2+Base!$BA162)/500+(ROW()/100000)+Data!Y162</f>
        <v>1.65E-3</v>
      </c>
      <c r="AU165" s="204">
        <f>SUM(Base!$L162*2+Base!$M162*2+Base!$N162*2+Base!$P162*2+Base!$Q162*2+Base!$R162+Base!$T162*2+Base!$V162+Base!$AL162+Base!$AO162*2+Base!$AP162+Base!$AU162*2+Base!$AZ162*2)/440+(ROW()/100000)+Data!L162</f>
        <v>1.65E-3</v>
      </c>
      <c r="AV165" s="204">
        <f>SUM(Base!$AA162+Base!$AF162*2+Base!$AG162+Base!$AI162*2+Base!$AK162+Base!$AL162*2+Base!$AM162+Base!$AN162*2+Base!$AO162*2+Base!$AP162*2+Base!$AU162*2+Base!$AV162*2+Base!$AX162+Base!$BB162+Base!$BE162+Base!$BF162)/480+(ROW()/100000)+Data!R162</f>
        <v>1.65E-3</v>
      </c>
      <c r="AW165" s="204">
        <f>SUM(Base!$Y162*2+Base!$Z162*2+Base!$AA162*2+Base!$AD162+Base!$AG162+Base!$AJ162*2+Base!$AL162*2+Base!$AN162+Base!$AR162+Base!$AT162*2+Base!$AX162+Base!$AY162*2+Base!$AZ162*2+Base!$BA162+Base!$BD162+Base!$BE162)/480+(ROW()/100000)+SUM(Data!V162+Data!W162)</f>
        <v>1.65E-3</v>
      </c>
      <c r="AX165" s="204">
        <f>SUM(Base!$Y162*2+Base!$Z162*2+Base!$AA162*2+Base!$AD162+Base!$AG162+Base!$AJ162*2+Base!$AL162+Base!$AN162+Base!$AR162+Base!$AT162*2+Base!$AW162+Base!$AX162+Base!$AY162*2+Base!$AZ162*2+Base!$BA162+Base!$BD162+Base!$BE162)/480+(ROW()/100000)+SUM(Data!V162+Data!W162)</f>
        <v>1.65E-3</v>
      </c>
      <c r="AY165" s="204">
        <f>SUM(Base!$Y162+Base!$AA162+Base!$AC162*2+Base!$AF162*2+Base!$AG162+Base!$AI162*2+Base!$AJ162+Base!$AK162+Base!$AL162+Base!$AM162+Base!$AN162+Base!$AO162+Base!$AP162+Base!$AU162*2+Base!$AX162+Base!$AZ162+Base!$BB162+Base!$BD162+Base!$BE162*2)/480+(ROW()/100000)+SUM(Data!M162:P162)</f>
        <v>1.65E-3</v>
      </c>
      <c r="AZ165" s="204">
        <f>SUM(Base!$W162*2+Base!$Y162*2+Base!$AA162+Base!$AD162+Base!$AG162*2+Base!$AJ162*2+Base!$AL162+Base!$AN162+Base!$AP162+Base!$AR162+Base!$AT162+Base!$AW162+Base!$AX162+Base!$AY162*2+Base!$AZ162*2+Base!$BA162+Base!$BD162+Base!$BE162)/480+(ROW()/100000)+SUM(Data!S162+Data!T162+Data!V162+Data!W162)</f>
        <v>1.65E-3</v>
      </c>
      <c r="BA165" s="204">
        <f>SUM(Base!$W162*2+Base!$Y162*2+Base!$AA162+Base!$AD162+Base!$AG162*2+Base!$AJ162*2+Base!$AN162+Base!$AP162+Base!$AT162+Base!$AW162+Base!$AX162+Base!$AY162*2+Base!$AZ162*2+Base!$BA162+Base!$BD162+Base!$BE162)/440+(ROW()/100000)+SUM(Data!S162+Data!T162+Data!V162+Data!W162)</f>
        <v>1.65E-3</v>
      </c>
      <c r="BB165" s="204">
        <f>SUM(Base!$W162+Base!$Y162+Base!$AA162*2+Base!$AD162+Base!$AF162+Base!$AG162*2+Base!$AI162*2+Base!$AJ162*2+Base!$AL162+Base!$AN162*2+Base!$AO162+Base!$AP162*2+Base!$AR162+Base!$AT162*2+Base!$AU162+Base!$AV162*2+Base!$AW162*2+Base!$AX162+Base!$AY162*2+Base!$AZ162)/640+(ROW()/100000)+SUM(Data!M162:P162)</f>
        <v>1.65E-3</v>
      </c>
      <c r="BC165" s="204">
        <f>SUM(Base!$AA162+Base!$AF162+Base!$AG162*2+Base!$AI162*2+Base!$AJ162+Base!$AL162*2+Base!$AN162+Base!$AO162+Base!$AP162*2+Base!$AT162+Base!$AU162*2+Base!$AV162*2+Base!$AX162+Base!$AY162+Base!$AZ162)/440+(ROW()/100000)+SUM(Data!M162:P162)</f>
        <v>1.65E-3</v>
      </c>
      <c r="BD165" s="204">
        <f>SUM(Base!$AA162*2+Base!$AF162+Base!$AG162*2+Base!$AI162*2+Base!$AJ162+Base!$AL162+Base!$AN162*2+Base!$AO162+Base!$AP162*2+Base!$AT162+Base!$AU162+Base!$AV162*2+Base!$AW162+Base!$AX162+Base!$AY162+Base!$AZ162)/460+(ROW()/100000)+SUM(Data!M162:P162)</f>
        <v>1.65E-3</v>
      </c>
      <c r="BE165" s="204">
        <f>SUM(Base!$AA162*2+Base!$AC162*2+Base!$AF162*2+Base!$AG162*2+Base!$AI162*2+Base!$AJ162*2+Base!$AL162+Base!$AM162+Base!$AN162*2+Base!$AO162+Base!$AP162*2+Base!$AU162*2+Base!$AV162*2+Base!$BB162*2+Base!$BD162+Base!$BE162+Base!$BF162*2)/580+(ROW()/100000)+Data!Q162</f>
        <v>1.65E-3</v>
      </c>
      <c r="BF165" s="204">
        <f>SUM(Base!$Y162+Base!$AA162*2+Base!$AC162*2+Base!$AF162*2+Base!$AG162*2+Base!$AI162*2+Base!$AJ162*2+Base!$AL162+Base!$AM162+Base!$AN162*2+Base!$AO162+Base!$AP162*2+Base!$AU162*2+Base!$AV162*2+Base!$AW162+Base!$BB162*2+Base!$BD162+Base!$BE162+Base!$BF162*2)/620+(ROW()/100000)+Data!Q162</f>
        <v>1.65E-3</v>
      </c>
      <c r="BG165" s="204">
        <f>SUM(Base!$Y162*2+Base!$Z162+Base!$AA162+Base!$AD162+Base!$AG162*2+Base!$AJ162*2+Base!$AL162+Base!$AN162+Base!$AP162*2+Base!$AR162+Base!$AT162*2+Base!$AW162*2+Base!$AX162*2+Base!$AY162*2+Base!$BA162+Base!$BE162)/480+(ROW()/100000)+Data!U162</f>
        <v>1.65E-3</v>
      </c>
      <c r="BH165" s="204">
        <f>SUM(Base!$Y162+Base!$AA162+Base!$AD162+Base!$AG162*2+Base!$AI162+Base!$AJ162*2+Base!$AL162+Base!$AN162+Base!$AP162*2+Base!$AT162*2+Base!$AW162+Base!$AX162*2+Base!$AY162*2+Base!$BA162+Base!$BE162)/420+(ROW()/100000)+Data!U162</f>
        <v>1.65E-3</v>
      </c>
      <c r="BI165" s="204">
        <f>SUM(Base!$AC162+Base!$AF162*2+Base!$AI162*2+Base!$AL162*2+Base!$AM162+Base!$AO162*2+Base!$AU162*2+Base!$BB162+Base!$BD162*2+Base!$BF162)/320+(ROW()/100000)+Data!Q162</f>
        <v>1.65E-3</v>
      </c>
      <c r="BJ165" s="204">
        <f>SUM(Base!$AC162*2+Base!$AF162*2+Base!$AI162*2+Base!$AK162+Base!$AL162+Base!$AM162+Base!$AO162+Base!$AU162*2+Base!$BB162*2+Base!$BD162+Base!$BF162*2)/340+(ROW()/100000)+Data!Q162</f>
        <v>1.65E-3</v>
      </c>
      <c r="BK165" s="204">
        <f>SUM(Base!$AC162*2+Base!$AF162+Base!$AI162*2+Base!$AK162*2+Base!$AL162+Base!$AM162*2+Base!$AO162+Base!$AU162*2+Base!$BB162*2+Base!$BF162*2)/340+(ROW()/100000)+Data!Q162</f>
        <v>1.65E-3</v>
      </c>
      <c r="BL165" s="204">
        <f>SUM(Base!$AC162+Base!$AF162*2+Base!$AI162*2+Base!$AK162+Base!$AL162*2+Base!$AM162+Base!$AO162+Base!$AU162*2+Base!$AV162+Base!$BF162*2)/300+(ROW()/100000)+SUM(Data!M162:P162)</f>
        <v>1.65E-3</v>
      </c>
      <c r="BM165" s="204">
        <f>SUM(Base!$Z162*2+Base!$AA162+Base!$AC162+Base!$AJ162+Base!$AL162*2+Base!$AN162*2+Base!$AP162+Base!$AT162*2+Base!$AY162)/260+(ROW()/100000)+Data!Y162</f>
        <v>1.65E-3</v>
      </c>
      <c r="BN165" s="204">
        <f>SUM(Base!$Z162+Base!$AA162+Base!$AK162*2+Base!$AL162*2+Base!$AM162*2+Base!$AN162+Base!$AO162+Base!$AP162+Base!$AT162*2+Base!$AV162*2+Base!$AX162*2+Base!$AY162*2+Base!$AZ162+Base!$BA162+Base!$BD162*2+Base!$BE162*2+Base!$BF162)/520+(ROW()/100000)+Data!Y162</f>
        <v>1.65E-3</v>
      </c>
      <c r="BO165" s="204">
        <f>SUM(Base!$AA162+Base!$AK162*2+Base!$AL162*2+Base!$AM162*2+Base!$AN162+Base!$AO162+Base!$AP162*2+Base!$AV162*2+Base!$AX162*2+Base!$AY162*2+Base!$AZ162+Base!$BA162+Base!$BD162*2+Base!$BE162*2+Base!$BF162)/480+(ROW()/100000)+Data!Y162</f>
        <v>1.65E-3</v>
      </c>
      <c r="BP165" s="204">
        <f>SUM(Base!$AA162+Base!$AG162+Base!$AK162*2+Base!$AL162*2+Base!$AM162*2+Base!$AN162+Base!$AO162+Base!$AP162*2+Base!$AT162+Base!$AV162*2+Base!$AX162*2+Base!$AY162*2+Base!$AZ162+Base!$BA162+Base!$BD162*2+Base!$BE162*2+Base!$BF162)/520+(ROW()/100000)+Data!Y162</f>
        <v>1.65E-3</v>
      </c>
      <c r="BQ165" s="204">
        <f>SUM(Base!$Y162+Base!$AA162*2+Base!$AD162+Base!$AG162*2+Base!$AJ162*2+Base!$AL162+Base!$AN162*2+Base!$AP162*2+Base!$AR162*2+Base!$AT162*2+Base!$AV162*2+Base!$AW162*2+Base!$BA162)/440+(ROW()/100000)+Data!R162</f>
        <v>1.65E-3</v>
      </c>
      <c r="BR165" s="204">
        <f>SUM(Base!$Z162*2+Base!$AA162+Base!$AJ162+Base!$AL162*2+Base!$AN162*2+Base!$AO162*2+Base!$AP162*2+Base!$AT162*2+Base!$AX162+Base!$AY162+Base!$BA162*2+Base!$BE162)/380+(ROW()/100000)+SUM(Data!V162+Data!W162)</f>
        <v>1.65E-3</v>
      </c>
      <c r="BS165" s="204">
        <f>SUM(Base!$Y162+Base!$AA162*2+Base!$AD162+Base!$AG162*2+Base!$AJ162*2+Base!$AL162*2+Base!$AN162*2+Base!$AO162+Base!$AP162*2+Base!$AT162*2+Base!$AU162+Base!$AV162*2+Base!$AW162*2+Base!$AX162*2+Base!$AY162*2+Base!$AZ162+Base!$BA162+Base!$BD162+Base!$BE162*2)/620+(ROW()/100000)+SUM(Data!R162+Data!U162)</f>
        <v>1.65E-3</v>
      </c>
      <c r="BT165" s="204">
        <f>SUM(Base!$L162+Base!$M162*2+Base!$N162+Base!$O162+Base!$P162+Base!$Q162*2+Base!$R162*2+Base!$T162*2+Base!$U162*2+Base!$V162+Base!$AA162+Base!$AG162+Base!$AL162*2+Base!$AN162*2+Base!$AO162*2+Base!$AP162+Base!$AU162*2+Base!$AW162+Base!$AY162+Base!$AZ162*2)/600+(ROW()/100000)+Data!L162</f>
        <v>1.65E-3</v>
      </c>
      <c r="BU165" s="204">
        <f>SUM(Base!$L162+Base!$M162*2+Base!$N162+Base!$P162+Base!$Q162*2+Base!$R162*2+Base!$T162*2+Base!$U162+Base!$V162+Base!$AA162+Base!$AG162+Base!$AL162*2+Base!$AN162+Base!$AO162*2+Base!$AP162+Base!$AU162*2+Base!$AW162+Base!$AY162+Base!$AZ162*2)/540+(ROW()/100000)+Data!L162</f>
        <v>1.65E-3</v>
      </c>
      <c r="BV165" s="204">
        <f>SUM(Base!$L162+Base!$M162*2+Base!$N162+Base!$P162+Base!$Q162*2+Base!$R162*2+Base!$T162*2+Base!$U162*2+Base!$V162+Base!$AA162+Base!$AG162+Base!$AL162*2+Base!$AN162*2+Base!$AO162*2+Base!$AP162+Base!$AU162*2+Base!$AW162+Base!$AY162+Base!$AZ162*2)/580+(ROW()/100000)+Data!L162</f>
        <v>1.65E-3</v>
      </c>
      <c r="BW165" s="204">
        <f>SUM(Base!$Y162*2+Base!$Z162*2+Base!$AA162*2+Base!$AG162+Base!$AJ162+Base!$AL162*2+Base!$AN162*2+Base!$AO162+Base!$AP162+Base!$AT162*2+Base!$AX162+Base!$AY162*2+Base!$AZ162+Base!$BA162+Base!$BD162+Base!$BE162)/460+(ROW()/100000)+Data!X162</f>
        <v>1.65E-3</v>
      </c>
      <c r="BX165" s="204">
        <f>SUM(Base!$Y162*2+Base!$Z162+Base!$AA162*2+Base!$AG162*2+Base!$AJ162*2+Base!$AL162+Base!$AN162*2+Base!$AP162*2+Base!$AR162*2+Base!$AT162*2+Base!$AW162*2+Base!$AY162*2+Base!$AZ162+Base!$BA162)/480+(ROW()/100000)+SUM(Data!V162+Data!W162+Data!X162+Data!Y162)</f>
        <v>1.65E-3</v>
      </c>
      <c r="BY165" s="204">
        <f>SUM(Base!$Z162*2+Base!$AA162+Base!$AC162*2+Base!$AK162+Base!$AL162+Base!$AM162*2+Base!$AN162*2+Base!$AP162+Base!$AT162*2+Base!$AV162+Base!$BA162*2+Base!$BB162*2+Base!$BF162*2)/420+(ROW()/100000)+Data!Y162</f>
        <v>1.65E-3</v>
      </c>
      <c r="BZ165" s="204">
        <f>SUM(Base!$Z162+Base!$AA162+Base!$AC162*2+Base!$AK162+Base!$AL162+Base!$AM162*2+Base!$AN162+Base!$AP162+Base!$AT162+Base!$AV162*2+Base!$BA162*2+Base!$BB162*2+Base!$BF162*2)/380+(ROW()/100000)+Data!Y162</f>
        <v>1.65E-3</v>
      </c>
      <c r="CA165" s="204">
        <f>SUM(Base!$Z162*2+Base!$AA162+Base!$AD162*2+Base!$AF162+Base!$AG162*2+Base!$AI162*2+Base!$AL162*2+Base!$AN162+Base!$AO162+Base!$AP162+Base!$AT162*2+Base!$AU162*2+Base!$AX162*2+Base!$AY162+Base!$BA162+Base!$BD162*2+Base!$BE162*2+Base!$BF162)/560+(ROW()/100000)+Data!R162</f>
        <v>1.65E-3</v>
      </c>
      <c r="CB165" s="204">
        <f>SUM(Base!$Z162+Base!$AA162+Base!$AD162+Base!$AF162*2+Base!$AG162*2+Base!$AI162*2+Base!$AL162+Base!$AN162+Base!$AO162+Base!$AP162+Base!$AT162*2+Base!$AU162*2+Base!$AX162*2+Base!$AY162+Base!$BA162+Base!$BD162*2+Base!$BE162*2+Base!$BF162)/520+(ROW()/100000)+Data!R162</f>
        <v>1.65E-3</v>
      </c>
      <c r="CC165" s="204">
        <f>SUM(Base!$W162*2+Base!$Y162*2+Base!$AA162+Base!$AG162+Base!$AJ162*2+Base!$AL162+Base!$AR162+Base!$AT162+Base!$AX162+Base!$AY162*2+Base!$AZ162*2+Base!$BA162+Base!$BD162+Base!$BE162)/380+(ROW()/100000)+SUM(Data!S162+Data!T162+Data!V162+Data!W162)</f>
        <v>1.65E-3</v>
      </c>
      <c r="CD165" s="204">
        <f>SUM(Base!$W162*2+Base!$Y162*2+Base!$AA162+Base!$AG162+Base!$AJ162*2+Base!$AT162+Base!$AX162+Base!$AY162*2+Base!$AZ162*2+Base!$BA162+Base!$BD162+Base!$BE162)/340+(ROW()/100000)+SUM(Data!S162+Data!T162+Data!V162+Data!W162)</f>
        <v>1.65E-3</v>
      </c>
      <c r="CE165" s="204">
        <f>SUM(Base!$W162*2+Base!$Y162*2+Base!$AA162+Base!$AF162+Base!$AG162+Base!$AI162*2+Base!$AJ162*2+Base!$AL162+Base!$AO162+Base!$AP162+Base!$AR162+Base!$AT162*2+Base!$AU162+Base!$AV162*2+Base!$AX162*2+Base!$AY162*2+Base!$AZ162+Base!$BA162+Base!$BD162*2+Base!$BE162*2)/600+(ROW()/100000)+SUM(Data!M162:P162)</f>
        <v>1.65E-3</v>
      </c>
      <c r="CF165" s="204">
        <f>SUM(Base!$W162+Base!$Y162+Base!$AA162+Base!$AF162*2+Base!$AG162+Base!$AI162*2+Base!$AJ162+Base!$AL162*2+Base!$AO162+Base!$AP162+Base!$AT162+Base!$AU162*2+Base!$AV162*2+Base!$AX162*2+Base!$AY162*2+Base!$AZ162+Base!$BA162+Base!$BD162+Base!$BE162*2)/540+(ROW()/100000)+SUM(Data!M162:P162)</f>
        <v>1.65E-3</v>
      </c>
      <c r="CG165" s="204">
        <f>SUM(Base!$W162*2+Base!$Y162*2+Base!$AA162+Base!$AF162*2+Base!$AG162+Base!$AI162*2+Base!$AJ162+Base!$AL162+Base!$AO162+Base!$AP162+Base!$AT162*2+Base!$AU162+Base!$AV162*2+Base!$AX162*2+Base!$AY162*2+Base!$AZ162+Base!$BA162+Base!$BD162+Base!$BE162*2)/560+(ROW()/100000)+SUM(Data!M162:P162)</f>
        <v>1.65E-3</v>
      </c>
      <c r="CH165" s="204">
        <f>SUM(Base!$W162*2+Base!$Y162*2+Base!$AA162+Base!$AC162*2+Base!$AF162*2+Base!$AG162+Base!$AI162*2+Base!$AJ162+Base!$AK162+Base!$AL162+Base!$AM162+Base!$AN162+Base!$AO162+Base!$AP162+Base!$AT162*2+Base!$AU162+Base!$AX162+Base!$AZ162+Base!$BB162*2+Base!$BD162*2+Base!$BE162*2+Base!$BF162*2)/640+(ROW()/100000)+Data!Q162</f>
        <v>1.65E-3</v>
      </c>
      <c r="CI165" s="204">
        <f>SUM(Base!$Y162+Base!$AA162+Base!$AC162*2+Base!$AF162*2+Base!$AG162+Base!$AI162*2+Base!$AJ162+Base!$AK162+Base!$AL162+Base!$AM162+Base!$AN162+Base!$AO162+Base!$AP162+Base!$AU162*2+Base!$AX162+Base!$AZ162+Base!$BB162*2+Base!$BD162+Base!$BF162*2)/500+(ROW()/100000)+Data!Q162</f>
        <v>1.65E-3</v>
      </c>
      <c r="CJ165" s="204">
        <f>SUM(Base!$W162+Base!$Y162*2+Base!$AA162+Base!$AC162*2+Base!$AF162*2+Base!$AG162+Base!$AI162*2+Base!$AJ162+Base!$AK162+Base!$AL162+Base!$AM162+Base!$AN162+Base!$AO162+Base!$AP162+Base!$AT162+Base!$AU162*2+Base!$AX162+Base!$AZ162+Base!$BB162*2+Base!$BD162*2+Base!$BE162+Base!$BF162*2)/600+(ROW()/100000)+Data!Q162</f>
        <v>1.65E-3</v>
      </c>
      <c r="CK165" s="204">
        <f>SUM(Base!$W162*2+Base!$AA162*2+Base!$AG162*2+Base!$AI162+Base!$AJ162+Base!$AL162+Base!$AN162+Base!$AP162*2+Base!$AT162+Base!$AV162*2+Base!$AW162+Base!$AX162*2+Base!$BE162*2)/400+(ROW()/100000)+SUM(Data!S162+Data!T162)</f>
        <v>1.65E-3</v>
      </c>
      <c r="CL165" s="204">
        <f>SUM(Base!$W162+Base!$AA162+Base!$AF162+Base!$AG162*2+Base!$AI162*2+Base!$AJ162+Base!$AL162+Base!$AN162+Base!$AO162*2+Base!$AP162*2+Base!$AU162*2+Base!$AV162*2+Base!$AX162*2+Base!$BE162)/420+(ROW()/100000)+SUM(Data!S162+Data!T162)</f>
        <v>1.65E-3</v>
      </c>
      <c r="CM165" s="204">
        <f>SUM(Base!$W162+Base!$AA162+Base!$AG162*2+Base!$AI162*2+Base!$AJ162+Base!$AL162+Base!$AN162+Base!$AO162+Base!$AP162*2+Base!$AT162+Base!$AU162+Base!$AV162*2+Base!$AW162+Base!$AX162*2+Base!$BE162*2)/420+(ROW()/100000)+SUM(Data!S162+Data!T162)</f>
        <v>1.65E-3</v>
      </c>
      <c r="CN165" s="204">
        <f>SUM(Base!$Y162*2+Base!$AA162*2+Base!$AG162*2+Base!$AJ162*2+Base!$AL162+Base!$AN162*2+Base!$AP162*2+Base!$AR162+Base!$AT162*2+Base!$AV162*2+Base!$AW162*2+Base!$AY162+Base!$AZ162)/440+(ROW()/100000)+SUM(Data!S162+Data!T162)</f>
        <v>1.65E-3</v>
      </c>
      <c r="CO165" s="204">
        <f>SUM(Base!$Y162+Base!$AA162*2+Base!$AG162*2+Base!$AJ162*2+Base!$AN162*2+Base!$AP162*2+Base!$AT162+Base!$AV162*2+Base!$AW162*2+Base!$AZ162)/340+(ROW()/100000)+SUM(Data!S162+Data!T162)</f>
        <v>1.65E-3</v>
      </c>
      <c r="CP165" s="204">
        <f>SUM(Base!$W162+Base!$Z162+Base!$AA162+Base!$AC162*2+Base!$AL162+Base!$AM162*2+Base!$AT162*2+Base!$AV162+Base!$AX162+Base!$BA162+Base!$BB162*2+Base!$BE162+Base!$BF162*2)/360+(ROW()/100000)+SUM(Data!V162+Data!W162)</f>
        <v>1.65E-3</v>
      </c>
      <c r="CQ165" s="205">
        <f>SUM(Base!$W162+Base!$AA162+Base!$AC162*2+Base!$AL162+Base!$AM162*2+Base!$AT162+Base!$AV162*2+Base!$AX162+Base!$BA162+Base!$BB162*2+Base!$BE162+Base!$BF162*2)/340+(ROW()/100000)+SUM(Data!V162+Data!W162)</f>
        <v>1.65E-3</v>
      </c>
      <c r="CR165" s="1"/>
    </row>
    <row r="166" spans="1:96" ht="25" customHeight="1" x14ac:dyDescent="0.3">
      <c r="A166" s="1"/>
      <c r="B166" s="85">
        <f>Base!B163</f>
        <v>0</v>
      </c>
      <c r="C166" s="92">
        <f>Base!C163</f>
        <v>0</v>
      </c>
      <c r="D166" s="1"/>
      <c r="E166" s="86">
        <f>Base!E163</f>
        <v>0</v>
      </c>
      <c r="F166" s="90" t="str">
        <f t="shared" si="6"/>
        <v>A (D)</v>
      </c>
      <c r="G166" s="1"/>
      <c r="H166" s="86">
        <f>Base!I163</f>
        <v>0</v>
      </c>
      <c r="I166" s="92">
        <f>Base!H163</f>
        <v>0</v>
      </c>
      <c r="J166" s="1"/>
      <c r="K166" s="88">
        <f>SUM(Base!$AF163*2+Base!$AI163*2+Base!$AL163*2+Base!$AN163+Base!$AO163*2+Base!$AP163*2+Base!$AU163*2+Base!$AV163+Base!$BF163)/300+(ROW()/100000)+Data!R163</f>
        <v>1.66E-3</v>
      </c>
      <c r="L166" s="87">
        <f>SUM(Base!$Y163*2+Base!$Z163*2+Base!$AA163*2+Base!$AG163+Base!$AJ163*2+Base!$AL163+Base!$AN163*2+Base!$AP163+Base!$AT163*2+Base!$AX163+Base!$AY163*2+Base!$AZ163+Base!$BA163+Base!$BD163+Base!$BE163)/440+(ROW()/100000)+Data!Y163</f>
        <v>1.66E-3</v>
      </c>
      <c r="M166" s="87">
        <f>SUM(Base!$Y163*2+Base!$Z163+Base!$AA163*2+Base!$AD163*2+Base!$AG163*2+Base!$AJ163*2+Base!$AL163*2+Base!$AN163+Base!$AP163*2+Base!$AR163*2+Base!$AT163*2+Base!$AW163+Base!$AZ163)/440+(ROW()/100000)+Data!X163</f>
        <v>1.66E-3</v>
      </c>
      <c r="N166" s="87">
        <f>SUM(Base!$Y163+Base!$AA163*2+Base!$AD163*2+Base!$AG163*2+Base!$AJ163*2+Base!$AL163*2+Base!$AN163+Base!$AP163*2+Base!$AR163*2+Base!$AT163*2+Base!$AW163+Base!$AZ163)/400+(ROW()/100000)+Data!X163</f>
        <v>1.66E-3</v>
      </c>
      <c r="O166" s="87">
        <f>SUM(Base!$Y163+Base!$AA163*2+Base!$AG163*2+Base!$AJ163*2+Base!$AL163+Base!$AN163*2+Base!$AP163*2+Base!$AR163+Base!$AT163*2+Base!$AV163*2+Base!$AW163*2+Base!$AY163+Base!$AZ163)/420+(ROW()/100000)+SUM(Data!U163+Data!V163+Data!W163+Data!X163)</f>
        <v>1.66E-3</v>
      </c>
      <c r="P166" s="87">
        <f>SUM(Base!$Y163+Base!$AA163*2+Base!$AG163*2+Base!$AJ163*2+Base!$AL163+Base!$AN163*2+Base!$AP163*2+Base!$AR163+Base!$AT163*2+Base!$AV163*2+Base!$AW163*2+Base!$AZ163)/400+(ROW()/100000)+SUM(Data!U163+Data!V163+Data!W163+Data!X163)</f>
        <v>1.66E-3</v>
      </c>
      <c r="Q166" s="87">
        <f>SUM(Base!$Y163+Base!$Z163+Base!$AA163+Base!$AD163+Base!$AG163*2+Base!$AI163*2+Base!$AJ163+Base!$AK163+Base!$AL163+Base!$AN163+Base!$AP163+Base!$AT163*2+Base!$AU163+Base!$AV163*2+Base!$AX163*2+Base!$AY163+Base!$BA163+Base!$BD163+Base!$BE163*2+Base!$BF163)/520+(ROW()/100000)+Data!U163</f>
        <v>1.66E-3</v>
      </c>
      <c r="R166" s="87">
        <f>SUM(Base!$AA163+Base!$AC163+Base!$AF163*2+Base!$AG163*2+Base!$AI163*2+Base!$AJ163+Base!$AL163*2+Base!$AM163+Base!$AN163*2+Base!$AO163*2+Base!$AP163*2+Base!$AU163*2+Base!$AW163+Base!$BB163+Base!$BD163*2+Base!$BF163+Base!$BF163*2)/500+(ROW()/100000)+Data!Q163</f>
        <v>1.66E-3</v>
      </c>
      <c r="S166" s="87">
        <f>SUM(Base!$AA163+Base!$AC163*2+Base!$AF163*2+Base!$AG163*2+Base!$AI163*2+Base!$AJ163+Base!$AK163+Base!$AL163+Base!$AM163+Base!$AN163*2+Base!$AO163+Base!$AP163+Base!$AU163*2+Base!$AW163+Base!$BB163*2+Base!$BD163+Base!$BF163*2)/500+(ROW()/100000)+Data!Q163</f>
        <v>1.66E-3</v>
      </c>
      <c r="T166" s="87">
        <f>SUM(Base!$AA163+Base!$AC163*2+Base!$AF163+Base!$AG163*2+Base!$AI163*2+Base!$AJ163+Base!$AK163*2+Base!$AL163+Base!$AM163*2+Base!$AN163*2+Base!$AO163+Base!$AP163*2+Base!$AU163*2+Base!$AW163+Base!$BB163*2+Base!$BF163*2)/520+(ROW()/100000)+Data!Q163</f>
        <v>1.66E-3</v>
      </c>
      <c r="U166" s="87">
        <f>SUM(Base!$AF163+Base!$AI163*2+Base!$AK163*2+Base!$AL163*2+Base!$AM163+Base!$AO163+Base!$AU163+Base!$AV163*2+Base!$AX163*2+Base!$AZ163+Base!$BD163+Base!$BE163*2+Base!$BF163)/380+(ROW()/100000)+SUM(Data!R163+Data!U163)</f>
        <v>1.66E-3</v>
      </c>
      <c r="V166" s="87">
        <f>SUM(Base!$AF163+Base!$AG163+Base!$AI163*2+Base!$AK163*2+Base!$AL163*2+Base!$AM163+Base!$AO163+Base!$AV163*2+Base!$AX163*2+Base!$AZ163+Base!$BD163+Base!$BE163*2+Base!$BF163)/380+(ROW()/100000)+SUM(Data!R163+Data!U163)</f>
        <v>1.66E-3</v>
      </c>
      <c r="W166" s="87">
        <f>SUM(Base!$AA163*2+Base!$AG163*2+Base!$AI163*2+Base!$AJ163+Base!$AL163+Base!$AN163+Base!$AO163+Base!$AP163*2+Base!$AT163+Base!$AU163*2+Base!$AV163*2+Base!$AW163+Base!$AX163+Base!$BE163*2)/420+(ROW()/100000)+Data!U163</f>
        <v>1.66E-3</v>
      </c>
      <c r="X166" s="87">
        <f>SUM(Base!$AC163+Base!$AF163*2+Base!$AI163*2+Base!$AL163*2+Base!$AM163+Base!$AN163+Base!$AO163*2+Base!$AP163*2+Base!$AU163*2+Base!$BB163+Base!$BD163*2+Base!$BF163)/380+(ROW()/100000)+Data!Q163</f>
        <v>1.66E-3</v>
      </c>
      <c r="Y166" s="87">
        <f>SUM(Base!$AC163*2+Base!$AF163*2+Base!$AI163*2+Base!$AK163+Base!$AL163+Base!$AM163+Base!$AN163+Base!$AO163+Base!$AP163+Base!$AU163*2+Base!$BB163*2+Base!$BD163+Base!$BF163*2)/380+(ROW()/100000)+Data!Q163</f>
        <v>1.66E-3</v>
      </c>
      <c r="Z166" s="87">
        <f>SUM(Base!$AC163*2+Base!$AF163+Base!$AI163*2+Base!$AK163*2+Base!$AL163+Base!$AM163*2+Base!$AN163+Base!$AO163+Base!$AP163*2+Base!$AU163*2+Base!$BB163*2+Base!$BF163*2)/400+(ROW()/100000)+Data!Q163</f>
        <v>1.66E-3</v>
      </c>
      <c r="AA166" s="87">
        <f>SUM(Base!$Y163*2+Base!$Z163*2+Base!$AA163*2+Base!$AC163*2+Base!$AD163+Base!$AG163+Base!$AJ163*2+Base!$AL163*2+Base!$AN163*2+Base!$AP163+Base!$AT163*2+Base!$AV163+Base!$AW163+Base!$AX163+Base!$AY163*2+Base!$AZ163*2+Base!$BA163+Base!$BB163+Base!$BD163+Base!$BE163+Base!$BF163*2)/640+(ROW()/100000)+Data!Y163</f>
        <v>1.66E-3</v>
      </c>
      <c r="AB166" s="87">
        <f>SUM(Base!$Y163*2+Base!$Z163+Base!$AA163*2+Base!$AC163*2+Base!$AD163*2+Base!$AG163*2+Base!$AJ163*2+Base!$AL163*2+Base!$AN163*2+Base!$AP163*2+Base!$AT163*2+Base!$AV163+Base!$AW163*2+Base!$AX163+Base!$AY163*2+Base!$AZ163*2+Base!$BA163+Base!$BB163+Base!$BD163+Base!$BE163+Base!$BF163*2)/700+(ROW()/100000)+Data!Y163</f>
        <v>1.66E-3</v>
      </c>
      <c r="AC166" s="87">
        <f>SUM(Base!$AA163*2+Base!$AD163+Base!$AG163*2+Base!$AI163+Base!$AJ163+Base!$AL163+Base!$AN163+Base!$AP163*2+Base!$AT163*2+Base!$AV163+Base!$AW163+Base!$AX163+Base!$AY163+Base!$BE163)/360+(ROW()/100000)+Data!U163</f>
        <v>1.66E-3</v>
      </c>
      <c r="AD166" s="87">
        <f>SUM(Base!$AA163+Base!$AF163+Base!$AG163+Base!$AI163*2+Base!$AJ163+Base!$AK163+Base!$AL163+Base!$AN163+Base!$AO163*2+Base!$AP163*2+Base!$AU163*2+Base!$AV163*2+Base!$AX163+Base!$BE163)/380+(ROW()/100000)+Data!U163</f>
        <v>1.66E-3</v>
      </c>
      <c r="AE166" s="87">
        <f>SUM(Base!$AA163*2+Base!$AG163*2+Base!$AI163*2+Base!$AJ163+Base!$AL163+Base!$AN163+Base!$AO163+Base!$AP163*2+Base!$AT163+Base!$AV163*2+Base!$AW163+Base!$AX163+Base!$BE163)/360+(ROW()/100000)+Data!U163</f>
        <v>1.66E-3</v>
      </c>
      <c r="AF166" s="87">
        <f>SUM(Base!$W163*2+Base!$Y163*2+Base!$AA163+Base!$AF163+Base!$AG163+Base!$AI163+Base!$AJ163*2+Base!$AL163+Base!$AP163+Base!$AR163*2+Base!$AT163*2+Base!$AU163+Base!$AV163*2+Base!$AX163*2+Base!$AY163*2+Base!$AZ163+Base!$BA163+Base!$BD163+Base!$BE163*2)/560+(ROW()/100000)+SUM(Data!M163:P163)</f>
        <v>1.66E-3</v>
      </c>
      <c r="AG166" s="87">
        <f>SUM(Base!$W163*2+Base!$Y163*2+Base!$AA163+Base!$AF163+Base!$AG163+Base!$AI163+Base!$AJ163*2+Base!$AL163+Base!$AP163+Base!$AR163+Base!$AT163*2+Base!$AU163+Base!$AV163*2+Base!$AX163*2+Base!$AY163*2+Base!$AZ163+Base!$BA163+Base!$BD163+Base!$BE163*2)/540+(ROW()/100000)+SUM(Data!M163:P163)</f>
        <v>1.66E-3</v>
      </c>
      <c r="AH166" s="87">
        <f>SUM(Base!$Y163+Base!$Z163+Base!$AA163*2+Base!$AG163*2+Base!$AJ163*2+Base!$AL163+Base!$AN163*2+Base!$AP163*2+Base!$AR163+Base!$AT163*2+Base!$AV163*2+Base!$AW163+Base!$BA163+Base!$BF163)/420+(ROW()/100000)+Data!Y163</f>
        <v>1.66E-3</v>
      </c>
      <c r="AI166" s="87">
        <f>SUM(Base!$Z163+Base!$AA163*2+Base!$AG163*2+Base!$AJ163*2+Base!$AL163+Base!$AN163*2+Base!$AP163*2+Base!$AR163+Base!$AT163*2+Base!$AV163*2+Base!$AW163+Base!$BA163+Base!$BF163)/400+(ROW()/100000)+Data!Y163</f>
        <v>1.66E-3</v>
      </c>
      <c r="AJ166" s="87">
        <f>SUM(Base!$AA163*2+Base!$AG163*2+Base!$AI163+Base!$AJ163*2+Base!$AL163+Base!$AN163*2+Base!$AP163*2+Base!$AU163+Base!$AV163*2+Base!$AW163*2+Base!$BA163)/360+(ROW()/100000)+SUM(Data!R163+Data!U163)</f>
        <v>1.66E-3</v>
      </c>
      <c r="AK166" s="87">
        <f>SUM(Base!$AA163*2+Base!$AG163*2+Base!$AJ163*2+Base!$AL163+Base!$AN163*2+Base!$AP163*2+Base!$AT163+Base!$AU163+Base!$AV163*2+Base!$AW163*2+Base!$BA163)/360+(ROW()/100000)+SUM(Data!R163+Data!U163)</f>
        <v>1.66E-3</v>
      </c>
      <c r="AL166" s="87">
        <f>SUM(Base!$AF163+Base!$AG163+Base!$AI163*2+Base!$AK163+Base!$AL163*2+Base!$AN163+Base!$AO163*2+Base!$AP163+Base!$AU163*2+Base!$AV163*2+Base!$AX163)/360+(ROW()/100000)+Data!R163</f>
        <v>1.66E-3</v>
      </c>
      <c r="AM166" s="87">
        <f>SUM(Base!$AA163+Base!$AF163+Base!$AG163+Base!$AI163*2+Base!$AK163+Base!$AL163*2+Base!$AN163+Base!$AO163*2+Base!$AP163+Base!$AU163*2+Base!$AV163*2+Base!$AX163)/380+(ROW()/100000)+Data!R163</f>
        <v>1.66E-3</v>
      </c>
      <c r="AN166" s="87">
        <f>SUM(Base!$W163+Base!$Y163+Base!$AA163+Base!$AF163+Base!$AI163+Base!$AJ163*2+Base!$AK163+Base!$AL163*2+Base!$AO163+Base!$AP163+Base!$AT163*2+Base!$AU163*2+Base!$AV163*2+Base!$AX163*2+Base!$AY163)/460+(ROW()/100000)+SUM(Data!S163+Data!T163)</f>
        <v>1.66E-3</v>
      </c>
      <c r="AO166" s="87">
        <f>SUM(Base!$W163*2+Base!$Y163+Base!$AA163+Base!$AF163+Base!$AI163+Base!$AJ163*2+Base!$AK163+Base!$AL163+Base!$AN163+Base!$AO163+Base!$AP163+Base!$AT163*2+Base!$AU163+Base!$AV163*2+Base!$AX163*2+Base!$AY163)/480+(ROW()/100000)+SUM(Data!S163+Data!T163)</f>
        <v>1.66E-3</v>
      </c>
      <c r="AP166" s="87">
        <f>SUM(Base!$Y163+Base!$AA163*2+Base!$AG163*2+Base!$AJ163*2+Base!$AL163+Base!$AN163*2+Base!$AP163*2+Base!$AR163+Base!$AT163+Base!$AV163+Base!$AW163*2+Base!$AZ163)/360+(ROW()/100000)+Data!X163</f>
        <v>1.66E-3</v>
      </c>
      <c r="AQ166" s="87">
        <f>SUM(Base!$W163*2+Base!$Y163+Base!$AA163+Base!$AF163*2+Base!$AG163+Base!$AI163*2+Base!$AJ163+Base!$AL163*2+Base!$AO163+Base!$AP163+Base!$AT163+Base!$AU163*2+Base!$AV163*2+Base!$AX163+Base!$AZ163)/460+(ROW()/100000)+SUM(Data!M163:P163)</f>
        <v>1.66E-3</v>
      </c>
      <c r="AR166" s="87">
        <f>SUM(Base!$W163+Base!$AF163*2+Base!$AG163+Base!$AI163*2+Base!$AL163*2+Base!$AO163*2+Base!$AP163+Base!$AU163*2+Base!$AV163+Base!$AX163)/340+(ROW()/100000)+SUM(Data!M163:P163)</f>
        <v>1.66E-3</v>
      </c>
      <c r="AS166" s="87">
        <f>SUM(Base!$W163+Base!$Y163+Base!$AF163*2+Base!$AG163+Base!$AI163*2+Base!$AJ163+Base!$AL163*2+Base!$AO163*2+Base!$AP163+Base!$AU163*2+Base!$AV163*2+Base!$AX163)/400+(ROW()/100000)+SUM(Data!M163:P163)</f>
        <v>1.66E-3</v>
      </c>
      <c r="AT166" s="87">
        <f>SUM(Base!$Y163*2+Base!$Z163+Base!$AA163*2+Base!$AG163*2+Base!$AJ163*2+Base!$AL163+Base!$AN163*2+Base!$AP163*2+Base!$AR163+Base!$AT163*2+Base!$AV163+Base!$AW163*2+Base!$AY163*2+Base!$AZ163*2+Base!$BA163)/500+(ROW()/100000)+Data!Y163</f>
        <v>1.66E-3</v>
      </c>
      <c r="AU166" s="87">
        <f>SUM(Base!$L163*2+Base!$M163*2+Base!$N163*2+Base!$P163*2+Base!$Q163*2+Base!$R163+Base!$T163*2+Base!$V163+Base!$AL163+Base!$AO163*2+Base!$AP163+Base!$AU163*2+Base!$AZ163*2)/440+(ROW()/100000)+Data!L163</f>
        <v>1.66E-3</v>
      </c>
      <c r="AV166" s="87">
        <f>SUM(Base!$AA163+Base!$AF163*2+Base!$AG163+Base!$AI163*2+Base!$AK163+Base!$AL163*2+Base!$AM163+Base!$AN163*2+Base!$AO163*2+Base!$AP163*2+Base!$AU163*2+Base!$AV163*2+Base!$AX163+Base!$BB163+Base!$BE163+Base!$BF163)/480+(ROW()/100000)+Data!R163</f>
        <v>1.66E-3</v>
      </c>
      <c r="AW166" s="87">
        <f>SUM(Base!$Y163*2+Base!$Z163*2+Base!$AA163*2+Base!$AD163+Base!$AG163+Base!$AJ163*2+Base!$AL163*2+Base!$AN163+Base!$AR163+Base!$AT163*2+Base!$AX163+Base!$AY163*2+Base!$AZ163*2+Base!$BA163+Base!$BD163+Base!$BE163)/480+(ROW()/100000)+SUM(Data!V163+Data!W163)</f>
        <v>1.66E-3</v>
      </c>
      <c r="AX166" s="87">
        <f>SUM(Base!$Y163*2+Base!$Z163*2+Base!$AA163*2+Base!$AD163+Base!$AG163+Base!$AJ163*2+Base!$AL163+Base!$AN163+Base!$AR163+Base!$AT163*2+Base!$AW163+Base!$AX163+Base!$AY163*2+Base!$AZ163*2+Base!$BA163+Base!$BD163+Base!$BE163)/480+(ROW()/100000)+SUM(Data!V163+Data!W163)</f>
        <v>1.66E-3</v>
      </c>
      <c r="AY166" s="87">
        <f>SUM(Base!$Y163+Base!$AA163+Base!$AC163*2+Base!$AF163*2+Base!$AG163+Base!$AI163*2+Base!$AJ163+Base!$AK163+Base!$AL163+Base!$AM163+Base!$AN163+Base!$AO163+Base!$AP163+Base!$AU163*2+Base!$AX163+Base!$AZ163+Base!$BB163+Base!$BD163+Base!$BE163*2)/480+(ROW()/100000)+SUM(Data!M163:P163)</f>
        <v>1.66E-3</v>
      </c>
      <c r="AZ166" s="87">
        <f>SUM(Base!$W163*2+Base!$Y163*2+Base!$AA163+Base!$AD163+Base!$AG163*2+Base!$AJ163*2+Base!$AL163+Base!$AN163+Base!$AP163+Base!$AR163+Base!$AT163+Base!$AW163+Base!$AX163+Base!$AY163*2+Base!$AZ163*2+Base!$BA163+Base!$BD163+Base!$BE163)/480+(ROW()/100000)+SUM(Data!S163+Data!T163+Data!V163+Data!W163)</f>
        <v>1.66E-3</v>
      </c>
      <c r="BA166" s="87">
        <f>SUM(Base!$W163*2+Base!$Y163*2+Base!$AA163+Base!$AD163+Base!$AG163*2+Base!$AJ163*2+Base!$AN163+Base!$AP163+Base!$AT163+Base!$AW163+Base!$AX163+Base!$AY163*2+Base!$AZ163*2+Base!$BA163+Base!$BD163+Base!$BE163)/440+(ROW()/100000)+SUM(Data!S163+Data!T163+Data!V163+Data!W163)</f>
        <v>1.66E-3</v>
      </c>
      <c r="BB166" s="87">
        <f>SUM(Base!$W163+Base!$Y163+Base!$AA163*2+Base!$AD163+Base!$AF163+Base!$AG163*2+Base!$AI163*2+Base!$AJ163*2+Base!$AL163+Base!$AN163*2+Base!$AO163+Base!$AP163*2+Base!$AR163+Base!$AT163*2+Base!$AU163+Base!$AV163*2+Base!$AW163*2+Base!$AX163+Base!$AY163*2+Base!$AZ163)/640+(ROW()/100000)+SUM(Data!M163:P163)</f>
        <v>1.66E-3</v>
      </c>
      <c r="BC166" s="87">
        <f>SUM(Base!$AA163+Base!$AF163+Base!$AG163*2+Base!$AI163*2+Base!$AJ163+Base!$AL163*2+Base!$AN163+Base!$AO163+Base!$AP163*2+Base!$AT163+Base!$AU163*2+Base!$AV163*2+Base!$AX163+Base!$AY163+Base!$AZ163)/440+(ROW()/100000)+SUM(Data!M163:P163)</f>
        <v>1.66E-3</v>
      </c>
      <c r="BD166" s="87">
        <f>SUM(Base!$AA163*2+Base!$AF163+Base!$AG163*2+Base!$AI163*2+Base!$AJ163+Base!$AL163+Base!$AN163*2+Base!$AO163+Base!$AP163*2+Base!$AT163+Base!$AU163+Base!$AV163*2+Base!$AW163+Base!$AX163+Base!$AY163+Base!$AZ163)/460+(ROW()/100000)+SUM(Data!M163:P163)</f>
        <v>1.66E-3</v>
      </c>
      <c r="BE166" s="87">
        <f>SUM(Base!$AA163*2+Base!$AC163*2+Base!$AF163*2+Base!$AG163*2+Base!$AI163*2+Base!$AJ163*2+Base!$AL163+Base!$AM163+Base!$AN163*2+Base!$AO163+Base!$AP163*2+Base!$AU163*2+Base!$AV163*2+Base!$BB163*2+Base!$BD163+Base!$BE163+Base!$BF163*2)/580+(ROW()/100000)+Data!Q163</f>
        <v>1.66E-3</v>
      </c>
      <c r="BF166" s="87">
        <f>SUM(Base!$Y163+Base!$AA163*2+Base!$AC163*2+Base!$AF163*2+Base!$AG163*2+Base!$AI163*2+Base!$AJ163*2+Base!$AL163+Base!$AM163+Base!$AN163*2+Base!$AO163+Base!$AP163*2+Base!$AU163*2+Base!$AV163*2+Base!$AW163+Base!$BB163*2+Base!$BD163+Base!$BE163+Base!$BF163*2)/620+(ROW()/100000)+Data!Q163</f>
        <v>1.66E-3</v>
      </c>
      <c r="BG166" s="87">
        <f>SUM(Base!$Y163*2+Base!$Z163+Base!$AA163+Base!$AD163+Base!$AG163*2+Base!$AJ163*2+Base!$AL163+Base!$AN163+Base!$AP163*2+Base!$AR163+Base!$AT163*2+Base!$AW163*2+Base!$AX163*2+Base!$AY163*2+Base!$BA163+Base!$BE163)/480+(ROW()/100000)+Data!U163</f>
        <v>1.66E-3</v>
      </c>
      <c r="BH166" s="87">
        <f>SUM(Base!$Y163+Base!$AA163+Base!$AD163+Base!$AG163*2+Base!$AI163+Base!$AJ163*2+Base!$AL163+Base!$AN163+Base!$AP163*2+Base!$AT163*2+Base!$AW163+Base!$AX163*2+Base!$AY163*2+Base!$BA163+Base!$BE163)/420+(ROW()/100000)+Data!U163</f>
        <v>1.66E-3</v>
      </c>
      <c r="BI166" s="87">
        <f>SUM(Base!$AC163+Base!$AF163*2+Base!$AI163*2+Base!$AL163*2+Base!$AM163+Base!$AO163*2+Base!$AU163*2+Base!$BB163+Base!$BD163*2+Base!$BF163)/320+(ROW()/100000)+Data!Q163</f>
        <v>1.66E-3</v>
      </c>
      <c r="BJ166" s="87">
        <f>SUM(Base!$AC163*2+Base!$AF163*2+Base!$AI163*2+Base!$AK163+Base!$AL163+Base!$AM163+Base!$AO163+Base!$AU163*2+Base!$BB163*2+Base!$BD163+Base!$BF163*2)/340+(ROW()/100000)+Data!Q163</f>
        <v>1.66E-3</v>
      </c>
      <c r="BK166" s="87">
        <f>SUM(Base!$AC163*2+Base!$AF163+Base!$AI163*2+Base!$AK163*2+Base!$AL163+Base!$AM163*2+Base!$AO163+Base!$AU163*2+Base!$BB163*2+Base!$BF163*2)/340+(ROW()/100000)+Data!Q163</f>
        <v>1.66E-3</v>
      </c>
      <c r="BL166" s="87">
        <f>SUM(Base!$AC163+Base!$AF163*2+Base!$AI163*2+Base!$AK163+Base!$AL163*2+Base!$AM163+Base!$AO163+Base!$AU163*2+Base!$AV163+Base!$BF163*2)/300+(ROW()/100000)+SUM(Data!M163:P163)</f>
        <v>1.66E-3</v>
      </c>
      <c r="BM166" s="87">
        <f>SUM(Base!$Z163*2+Base!$AA163+Base!$AC163+Base!$AJ163+Base!$AL163*2+Base!$AN163*2+Base!$AP163+Base!$AT163*2+Base!$AY163)/260+(ROW()/100000)+Data!Y163</f>
        <v>1.66E-3</v>
      </c>
      <c r="BN166" s="87">
        <f>SUM(Base!$Z163+Base!$AA163+Base!$AK163*2+Base!$AL163*2+Base!$AM163*2+Base!$AN163+Base!$AO163+Base!$AP163+Base!$AT163*2+Base!$AV163*2+Base!$AX163*2+Base!$AY163*2+Base!$AZ163+Base!$BA163+Base!$BD163*2+Base!$BE163*2+Base!$BF163)/520+(ROW()/100000)+Data!Y163</f>
        <v>1.66E-3</v>
      </c>
      <c r="BO166" s="87">
        <f>SUM(Base!$AA163+Base!$AK163*2+Base!$AL163*2+Base!$AM163*2+Base!$AN163+Base!$AO163+Base!$AP163*2+Base!$AV163*2+Base!$AX163*2+Base!$AY163*2+Base!$AZ163+Base!$BA163+Base!$BD163*2+Base!$BE163*2+Base!$BF163)/480+(ROW()/100000)+Data!Y163</f>
        <v>1.66E-3</v>
      </c>
      <c r="BP166" s="87">
        <f>SUM(Base!$AA163+Base!$AG163+Base!$AK163*2+Base!$AL163*2+Base!$AM163*2+Base!$AN163+Base!$AO163+Base!$AP163*2+Base!$AT163+Base!$AV163*2+Base!$AX163*2+Base!$AY163*2+Base!$AZ163+Base!$BA163+Base!$BD163*2+Base!$BE163*2+Base!$BF163)/520+(ROW()/100000)+Data!Y163</f>
        <v>1.66E-3</v>
      </c>
      <c r="BQ166" s="87">
        <f>SUM(Base!$Y163+Base!$AA163*2+Base!$AD163+Base!$AG163*2+Base!$AJ163*2+Base!$AL163+Base!$AN163*2+Base!$AP163*2+Base!$AR163*2+Base!$AT163*2+Base!$AV163*2+Base!$AW163*2+Base!$BA163)/440+(ROW()/100000)+Data!R163</f>
        <v>1.66E-3</v>
      </c>
      <c r="BR166" s="87">
        <f>SUM(Base!$Z163*2+Base!$AA163+Base!$AJ163+Base!$AL163*2+Base!$AN163*2+Base!$AO163*2+Base!$AP163*2+Base!$AT163*2+Base!$AX163+Base!$AY163+Base!$BA163*2+Base!$BE163)/380+(ROW()/100000)+SUM(Data!V163+Data!W163)</f>
        <v>1.66E-3</v>
      </c>
      <c r="BS166" s="87">
        <f>SUM(Base!$Y163+Base!$AA163*2+Base!$AD163+Base!$AG163*2+Base!$AJ163*2+Base!$AL163*2+Base!$AN163*2+Base!$AO163+Base!$AP163*2+Base!$AT163*2+Base!$AU163+Base!$AV163*2+Base!$AW163*2+Base!$AX163*2+Base!$AY163*2+Base!$AZ163+Base!$BA163+Base!$BD163+Base!$BE163*2)/620+(ROW()/100000)+SUM(Data!R163+Data!U163)</f>
        <v>1.66E-3</v>
      </c>
      <c r="BT166" s="87">
        <f>SUM(Base!$L163+Base!$M163*2+Base!$N163+Base!$O163+Base!$P163+Base!$Q163*2+Base!$R163*2+Base!$T163*2+Base!$U163*2+Base!$V163+Base!$AA163+Base!$AG163+Base!$AL163*2+Base!$AN163*2+Base!$AO163*2+Base!$AP163+Base!$AU163*2+Base!$AW163+Base!$AY163+Base!$AZ163*2)/600+(ROW()/100000)+Data!L163</f>
        <v>1.66E-3</v>
      </c>
      <c r="BU166" s="87">
        <f>SUM(Base!$L163+Base!$M163*2+Base!$N163+Base!$P163+Base!$Q163*2+Base!$R163*2+Base!$T163*2+Base!$U163+Base!$V163+Base!$AA163+Base!$AG163+Base!$AL163*2+Base!$AN163+Base!$AO163*2+Base!$AP163+Base!$AU163*2+Base!$AW163+Base!$AY163+Base!$AZ163*2)/540+(ROW()/100000)+Data!L163</f>
        <v>1.66E-3</v>
      </c>
      <c r="BV166" s="87">
        <f>SUM(Base!$L163+Base!$M163*2+Base!$N163+Base!$P163+Base!$Q163*2+Base!$R163*2+Base!$T163*2+Base!$U163*2+Base!$V163+Base!$AA163+Base!$AG163+Base!$AL163*2+Base!$AN163*2+Base!$AO163*2+Base!$AP163+Base!$AU163*2+Base!$AW163+Base!$AY163+Base!$AZ163*2)/580+(ROW()/100000)+Data!L163</f>
        <v>1.66E-3</v>
      </c>
      <c r="BW166" s="87">
        <f>SUM(Base!$Y163*2+Base!$Z163*2+Base!$AA163*2+Base!$AG163+Base!$AJ163+Base!$AL163*2+Base!$AN163*2+Base!$AO163+Base!$AP163+Base!$AT163*2+Base!$AX163+Base!$AY163*2+Base!$AZ163+Base!$BA163+Base!$BD163+Base!$BE163)/460+(ROW()/100000)+Data!X163</f>
        <v>1.66E-3</v>
      </c>
      <c r="BX166" s="87">
        <f>SUM(Base!$Y163*2+Base!$Z163+Base!$AA163*2+Base!$AG163*2+Base!$AJ163*2+Base!$AL163+Base!$AN163*2+Base!$AP163*2+Base!$AR163*2+Base!$AT163*2+Base!$AW163*2+Base!$AY163*2+Base!$AZ163+Base!$BA163)/480+(ROW()/100000)+SUM(Data!V163+Data!W163+Data!X163+Data!Y163)</f>
        <v>1.66E-3</v>
      </c>
      <c r="BY166" s="87">
        <f>SUM(Base!$Z163*2+Base!$AA163+Base!$AC163*2+Base!$AK163+Base!$AL163+Base!$AM163*2+Base!$AN163*2+Base!$AP163+Base!$AT163*2+Base!$AV163+Base!$BA163*2+Base!$BB163*2+Base!$BF163*2)/420+(ROW()/100000)+Data!Y163</f>
        <v>1.66E-3</v>
      </c>
      <c r="BZ166" s="87">
        <f>SUM(Base!$Z163+Base!$AA163+Base!$AC163*2+Base!$AK163+Base!$AL163+Base!$AM163*2+Base!$AN163+Base!$AP163+Base!$AT163+Base!$AV163*2+Base!$BA163*2+Base!$BB163*2+Base!$BF163*2)/380+(ROW()/100000)+Data!Y163</f>
        <v>1.66E-3</v>
      </c>
      <c r="CA166" s="87">
        <f>SUM(Base!$Z163*2+Base!$AA163+Base!$AD163*2+Base!$AF163+Base!$AG163*2+Base!$AI163*2+Base!$AL163*2+Base!$AN163+Base!$AO163+Base!$AP163+Base!$AT163*2+Base!$AU163*2+Base!$AX163*2+Base!$AY163+Base!$BA163+Base!$BD163*2+Base!$BE163*2+Base!$BF163)/560+(ROW()/100000)+Data!R163</f>
        <v>1.66E-3</v>
      </c>
      <c r="CB166" s="87">
        <f>SUM(Base!$Z163+Base!$AA163+Base!$AD163+Base!$AF163*2+Base!$AG163*2+Base!$AI163*2+Base!$AL163+Base!$AN163+Base!$AO163+Base!$AP163+Base!$AT163*2+Base!$AU163*2+Base!$AX163*2+Base!$AY163+Base!$BA163+Base!$BD163*2+Base!$BE163*2+Base!$BF163)/520+(ROW()/100000)+Data!R163</f>
        <v>1.66E-3</v>
      </c>
      <c r="CC166" s="87">
        <f>SUM(Base!$W163*2+Base!$Y163*2+Base!$AA163+Base!$AG163+Base!$AJ163*2+Base!$AL163+Base!$AR163+Base!$AT163+Base!$AX163+Base!$AY163*2+Base!$AZ163*2+Base!$BA163+Base!$BD163+Base!$BE163)/380+(ROW()/100000)+SUM(Data!S163+Data!T163+Data!V163+Data!W163)</f>
        <v>1.66E-3</v>
      </c>
      <c r="CD166" s="87">
        <f>SUM(Base!$W163*2+Base!$Y163*2+Base!$AA163+Base!$AG163+Base!$AJ163*2+Base!$AT163+Base!$AX163+Base!$AY163*2+Base!$AZ163*2+Base!$BA163+Base!$BD163+Base!$BE163)/340+(ROW()/100000)+SUM(Data!S163+Data!T163+Data!V163+Data!W163)</f>
        <v>1.66E-3</v>
      </c>
      <c r="CE166" s="87">
        <f>SUM(Base!$W163*2+Base!$Y163*2+Base!$AA163+Base!$AF163+Base!$AG163+Base!$AI163*2+Base!$AJ163*2+Base!$AL163+Base!$AO163+Base!$AP163+Base!$AR163+Base!$AT163*2+Base!$AU163+Base!$AV163*2+Base!$AX163*2+Base!$AY163*2+Base!$AZ163+Base!$BA163+Base!$BD163*2+Base!$BE163*2)/600+(ROW()/100000)+SUM(Data!M163:P163)</f>
        <v>1.66E-3</v>
      </c>
      <c r="CF166" s="87">
        <f>SUM(Base!$W163+Base!$Y163+Base!$AA163+Base!$AF163*2+Base!$AG163+Base!$AI163*2+Base!$AJ163+Base!$AL163*2+Base!$AO163+Base!$AP163+Base!$AT163+Base!$AU163*2+Base!$AV163*2+Base!$AX163*2+Base!$AY163*2+Base!$AZ163+Base!$BA163+Base!$BD163+Base!$BE163*2)/540+(ROW()/100000)+SUM(Data!M163:P163)</f>
        <v>1.66E-3</v>
      </c>
      <c r="CG166" s="87">
        <f>SUM(Base!$W163*2+Base!$Y163*2+Base!$AA163+Base!$AF163*2+Base!$AG163+Base!$AI163*2+Base!$AJ163+Base!$AL163+Base!$AO163+Base!$AP163+Base!$AT163*2+Base!$AU163+Base!$AV163*2+Base!$AX163*2+Base!$AY163*2+Base!$AZ163+Base!$BA163+Base!$BD163+Base!$BE163*2)/560+(ROW()/100000)+SUM(Data!M163:P163)</f>
        <v>1.66E-3</v>
      </c>
      <c r="CH166" s="87">
        <f>SUM(Base!$W163*2+Base!$Y163*2+Base!$AA163+Base!$AC163*2+Base!$AF163*2+Base!$AG163+Base!$AI163*2+Base!$AJ163+Base!$AK163+Base!$AL163+Base!$AM163+Base!$AN163+Base!$AO163+Base!$AP163+Base!$AT163*2+Base!$AU163+Base!$AX163+Base!$AZ163+Base!$BB163*2+Base!$BD163*2+Base!$BE163*2+Base!$BF163*2)/640+(ROW()/100000)+Data!Q163</f>
        <v>1.66E-3</v>
      </c>
      <c r="CI166" s="87">
        <f>SUM(Base!$Y163+Base!$AA163+Base!$AC163*2+Base!$AF163*2+Base!$AG163+Base!$AI163*2+Base!$AJ163+Base!$AK163+Base!$AL163+Base!$AM163+Base!$AN163+Base!$AO163+Base!$AP163+Base!$AU163*2+Base!$AX163+Base!$AZ163+Base!$BB163*2+Base!$BD163+Base!$BF163*2)/500+(ROW()/100000)+Data!Q163</f>
        <v>1.66E-3</v>
      </c>
      <c r="CJ166" s="87">
        <f>SUM(Base!$W163+Base!$Y163*2+Base!$AA163+Base!$AC163*2+Base!$AF163*2+Base!$AG163+Base!$AI163*2+Base!$AJ163+Base!$AK163+Base!$AL163+Base!$AM163+Base!$AN163+Base!$AO163+Base!$AP163+Base!$AT163+Base!$AU163*2+Base!$AX163+Base!$AZ163+Base!$BB163*2+Base!$BD163*2+Base!$BE163+Base!$BF163*2)/600+(ROW()/100000)+Data!Q163</f>
        <v>1.66E-3</v>
      </c>
      <c r="CK166" s="87">
        <f>SUM(Base!$W163*2+Base!$AA163*2+Base!$AG163*2+Base!$AI163+Base!$AJ163+Base!$AL163+Base!$AN163+Base!$AP163*2+Base!$AT163+Base!$AV163*2+Base!$AW163+Base!$AX163*2+Base!$BE163*2)/400+(ROW()/100000)+SUM(Data!S163+Data!T163)</f>
        <v>1.66E-3</v>
      </c>
      <c r="CL166" s="87">
        <f>SUM(Base!$W163+Base!$AA163+Base!$AF163+Base!$AG163*2+Base!$AI163*2+Base!$AJ163+Base!$AL163+Base!$AN163+Base!$AO163*2+Base!$AP163*2+Base!$AU163*2+Base!$AV163*2+Base!$AX163*2+Base!$BE163)/420+(ROW()/100000)+SUM(Data!S163+Data!T163)</f>
        <v>1.66E-3</v>
      </c>
      <c r="CM166" s="87">
        <f>SUM(Base!$W163+Base!$AA163+Base!$AG163*2+Base!$AI163*2+Base!$AJ163+Base!$AL163+Base!$AN163+Base!$AO163+Base!$AP163*2+Base!$AT163+Base!$AU163+Base!$AV163*2+Base!$AW163+Base!$AX163*2+Base!$BE163*2)/420+(ROW()/100000)+SUM(Data!S163+Data!T163)</f>
        <v>1.66E-3</v>
      </c>
      <c r="CN166" s="87">
        <f>SUM(Base!$Y163*2+Base!$AA163*2+Base!$AG163*2+Base!$AJ163*2+Base!$AL163+Base!$AN163*2+Base!$AP163*2+Base!$AR163+Base!$AT163*2+Base!$AV163*2+Base!$AW163*2+Base!$AY163+Base!$AZ163)/440+(ROW()/100000)+SUM(Data!S163+Data!T163)</f>
        <v>1.66E-3</v>
      </c>
      <c r="CO166" s="87">
        <f>SUM(Base!$Y163+Base!$AA163*2+Base!$AG163*2+Base!$AJ163*2+Base!$AN163*2+Base!$AP163*2+Base!$AT163+Base!$AV163*2+Base!$AW163*2+Base!$AZ163)/340+(ROW()/100000)+SUM(Data!S163+Data!T163)</f>
        <v>1.66E-3</v>
      </c>
      <c r="CP166" s="87">
        <f>SUM(Base!$W163+Base!$Z163+Base!$AA163+Base!$AC163*2+Base!$AL163+Base!$AM163*2+Base!$AT163*2+Base!$AV163+Base!$AX163+Base!$BA163+Base!$BB163*2+Base!$BE163+Base!$BF163*2)/360+(ROW()/100000)+SUM(Data!V163+Data!W163)</f>
        <v>1.66E-3</v>
      </c>
      <c r="CQ166" s="89">
        <f>SUM(Base!$W163+Base!$AA163+Base!$AC163*2+Base!$AL163+Base!$AM163*2+Base!$AT163+Base!$AV163*2+Base!$AX163+Base!$BA163+Base!$BB163*2+Base!$BE163+Base!$BF163*2)/340+(ROW()/100000)+SUM(Data!V163+Data!W163)</f>
        <v>1.66E-3</v>
      </c>
      <c r="CR166" s="1"/>
    </row>
    <row r="167" spans="1:96" ht="25" customHeight="1" x14ac:dyDescent="0.3">
      <c r="A167" s="1"/>
      <c r="B167" s="199">
        <f>Base!B164</f>
        <v>0</v>
      </c>
      <c r="C167" s="200">
        <f>Base!C164</f>
        <v>0</v>
      </c>
      <c r="D167" s="1"/>
      <c r="E167" s="201">
        <f>Base!E164</f>
        <v>0</v>
      </c>
      <c r="F167" s="202" t="str">
        <f t="shared" si="6"/>
        <v>A (D)</v>
      </c>
      <c r="G167" s="1"/>
      <c r="H167" s="201">
        <f>Base!I164</f>
        <v>0</v>
      </c>
      <c r="I167" s="200">
        <f>Base!H164</f>
        <v>0</v>
      </c>
      <c r="J167" s="1"/>
      <c r="K167" s="203">
        <f>SUM(Base!$AF164*2+Base!$AI164*2+Base!$AL164*2+Base!$AN164+Base!$AO164*2+Base!$AP164*2+Base!$AU164*2+Base!$AV164+Base!$BF164)/300+(ROW()/100000)+Data!R164</f>
        <v>1.67E-3</v>
      </c>
      <c r="L167" s="204">
        <f>SUM(Base!$Y164*2+Base!$Z164*2+Base!$AA164*2+Base!$AG164+Base!$AJ164*2+Base!$AL164+Base!$AN164*2+Base!$AP164+Base!$AT164*2+Base!$AX164+Base!$AY164*2+Base!$AZ164+Base!$BA164+Base!$BD164+Base!$BE164)/440+(ROW()/100000)+Data!Y164</f>
        <v>1.67E-3</v>
      </c>
      <c r="M167" s="204">
        <f>SUM(Base!$Y164*2+Base!$Z164+Base!$AA164*2+Base!$AD164*2+Base!$AG164*2+Base!$AJ164*2+Base!$AL164*2+Base!$AN164+Base!$AP164*2+Base!$AR164*2+Base!$AT164*2+Base!$AW164+Base!$AZ164)/440+(ROW()/100000)+Data!X164</f>
        <v>1.67E-3</v>
      </c>
      <c r="N167" s="204">
        <f>SUM(Base!$Y164+Base!$AA164*2+Base!$AD164*2+Base!$AG164*2+Base!$AJ164*2+Base!$AL164*2+Base!$AN164+Base!$AP164*2+Base!$AR164*2+Base!$AT164*2+Base!$AW164+Base!$AZ164)/400+(ROW()/100000)+Data!X164</f>
        <v>1.67E-3</v>
      </c>
      <c r="O167" s="204">
        <f>SUM(Base!$Y164+Base!$AA164*2+Base!$AG164*2+Base!$AJ164*2+Base!$AL164+Base!$AN164*2+Base!$AP164*2+Base!$AR164+Base!$AT164*2+Base!$AV164*2+Base!$AW164*2+Base!$AY164+Base!$AZ164)/420+(ROW()/100000)+SUM(Data!U164+Data!V164+Data!W164+Data!X164)</f>
        <v>1.67E-3</v>
      </c>
      <c r="P167" s="204">
        <f>SUM(Base!$Y164+Base!$AA164*2+Base!$AG164*2+Base!$AJ164*2+Base!$AL164+Base!$AN164*2+Base!$AP164*2+Base!$AR164+Base!$AT164*2+Base!$AV164*2+Base!$AW164*2+Base!$AZ164)/400+(ROW()/100000)+SUM(Data!U164+Data!V164+Data!W164+Data!X164)</f>
        <v>1.67E-3</v>
      </c>
      <c r="Q167" s="204">
        <f>SUM(Base!$Y164+Base!$Z164+Base!$AA164+Base!$AD164+Base!$AG164*2+Base!$AI164*2+Base!$AJ164+Base!$AK164+Base!$AL164+Base!$AN164+Base!$AP164+Base!$AT164*2+Base!$AU164+Base!$AV164*2+Base!$AX164*2+Base!$AY164+Base!$BA164+Base!$BD164+Base!$BE164*2+Base!$BF164)/520+(ROW()/100000)+Data!U164</f>
        <v>1.67E-3</v>
      </c>
      <c r="R167" s="204">
        <f>SUM(Base!$AA164+Base!$AC164+Base!$AF164*2+Base!$AG164*2+Base!$AI164*2+Base!$AJ164+Base!$AL164*2+Base!$AM164+Base!$AN164*2+Base!$AO164*2+Base!$AP164*2+Base!$AU164*2+Base!$AW164+Base!$BB164+Base!$BD164*2+Base!$BF164+Base!$BF164*2)/500+(ROW()/100000)+Data!Q164</f>
        <v>1.67E-3</v>
      </c>
      <c r="S167" s="204">
        <f>SUM(Base!$AA164+Base!$AC164*2+Base!$AF164*2+Base!$AG164*2+Base!$AI164*2+Base!$AJ164+Base!$AK164+Base!$AL164+Base!$AM164+Base!$AN164*2+Base!$AO164+Base!$AP164+Base!$AU164*2+Base!$AW164+Base!$BB164*2+Base!$BD164+Base!$BF164*2)/500+(ROW()/100000)+Data!Q164</f>
        <v>1.67E-3</v>
      </c>
      <c r="T167" s="204">
        <f>SUM(Base!$AA164+Base!$AC164*2+Base!$AF164+Base!$AG164*2+Base!$AI164*2+Base!$AJ164+Base!$AK164*2+Base!$AL164+Base!$AM164*2+Base!$AN164*2+Base!$AO164+Base!$AP164*2+Base!$AU164*2+Base!$AW164+Base!$BB164*2+Base!$BF164*2)/520+(ROW()/100000)+Data!Q164</f>
        <v>1.67E-3</v>
      </c>
      <c r="U167" s="204">
        <f>SUM(Base!$AF164+Base!$AI164*2+Base!$AK164*2+Base!$AL164*2+Base!$AM164+Base!$AO164+Base!$AU164+Base!$AV164*2+Base!$AX164*2+Base!$AZ164+Base!$BD164+Base!$BE164*2+Base!$BF164)/380+(ROW()/100000)+SUM(Data!R164+Data!U164)</f>
        <v>1.67E-3</v>
      </c>
      <c r="V167" s="204">
        <f>SUM(Base!$AF164+Base!$AG164+Base!$AI164*2+Base!$AK164*2+Base!$AL164*2+Base!$AM164+Base!$AO164+Base!$AV164*2+Base!$AX164*2+Base!$AZ164+Base!$BD164+Base!$BE164*2+Base!$BF164)/380+(ROW()/100000)+SUM(Data!R164+Data!U164)</f>
        <v>1.67E-3</v>
      </c>
      <c r="W167" s="204">
        <f>SUM(Base!$AA164*2+Base!$AG164*2+Base!$AI164*2+Base!$AJ164+Base!$AL164+Base!$AN164+Base!$AO164+Base!$AP164*2+Base!$AT164+Base!$AU164*2+Base!$AV164*2+Base!$AW164+Base!$AX164+Base!$BE164*2)/420+(ROW()/100000)+Data!U164</f>
        <v>1.67E-3</v>
      </c>
      <c r="X167" s="204">
        <f>SUM(Base!$AC164+Base!$AF164*2+Base!$AI164*2+Base!$AL164*2+Base!$AM164+Base!$AN164+Base!$AO164*2+Base!$AP164*2+Base!$AU164*2+Base!$BB164+Base!$BD164*2+Base!$BF164)/380+(ROW()/100000)+Data!Q164</f>
        <v>1.67E-3</v>
      </c>
      <c r="Y167" s="204">
        <f>SUM(Base!$AC164*2+Base!$AF164*2+Base!$AI164*2+Base!$AK164+Base!$AL164+Base!$AM164+Base!$AN164+Base!$AO164+Base!$AP164+Base!$AU164*2+Base!$BB164*2+Base!$BD164+Base!$BF164*2)/380+(ROW()/100000)+Data!Q164</f>
        <v>1.67E-3</v>
      </c>
      <c r="Z167" s="204">
        <f>SUM(Base!$AC164*2+Base!$AF164+Base!$AI164*2+Base!$AK164*2+Base!$AL164+Base!$AM164*2+Base!$AN164+Base!$AO164+Base!$AP164*2+Base!$AU164*2+Base!$BB164*2+Base!$BF164*2)/400+(ROW()/100000)+Data!Q164</f>
        <v>1.67E-3</v>
      </c>
      <c r="AA167" s="204">
        <f>SUM(Base!$Y164*2+Base!$Z164*2+Base!$AA164*2+Base!$AC164*2+Base!$AD164+Base!$AG164+Base!$AJ164*2+Base!$AL164*2+Base!$AN164*2+Base!$AP164+Base!$AT164*2+Base!$AV164+Base!$AW164+Base!$AX164+Base!$AY164*2+Base!$AZ164*2+Base!$BA164+Base!$BB164+Base!$BD164+Base!$BE164+Base!$BF164*2)/640+(ROW()/100000)+Data!Y164</f>
        <v>1.67E-3</v>
      </c>
      <c r="AB167" s="204">
        <f>SUM(Base!$Y164*2+Base!$Z164+Base!$AA164*2+Base!$AC164*2+Base!$AD164*2+Base!$AG164*2+Base!$AJ164*2+Base!$AL164*2+Base!$AN164*2+Base!$AP164*2+Base!$AT164*2+Base!$AV164+Base!$AW164*2+Base!$AX164+Base!$AY164*2+Base!$AZ164*2+Base!$BA164+Base!$BB164+Base!$BD164+Base!$BE164+Base!$BF164*2)/700+(ROW()/100000)+Data!Y164</f>
        <v>1.67E-3</v>
      </c>
      <c r="AC167" s="204">
        <f>SUM(Base!$AA164*2+Base!$AD164+Base!$AG164*2+Base!$AI164+Base!$AJ164+Base!$AL164+Base!$AN164+Base!$AP164*2+Base!$AT164*2+Base!$AV164+Base!$AW164+Base!$AX164+Base!$AY164+Base!$BE164)/360+(ROW()/100000)+Data!U164</f>
        <v>1.67E-3</v>
      </c>
      <c r="AD167" s="204">
        <f>SUM(Base!$AA164+Base!$AF164+Base!$AG164+Base!$AI164*2+Base!$AJ164+Base!$AK164+Base!$AL164+Base!$AN164+Base!$AO164*2+Base!$AP164*2+Base!$AU164*2+Base!$AV164*2+Base!$AX164+Base!$BE164)/380+(ROW()/100000)+Data!U164</f>
        <v>1.67E-3</v>
      </c>
      <c r="AE167" s="204">
        <f>SUM(Base!$AA164*2+Base!$AG164*2+Base!$AI164*2+Base!$AJ164+Base!$AL164+Base!$AN164+Base!$AO164+Base!$AP164*2+Base!$AT164+Base!$AV164*2+Base!$AW164+Base!$AX164+Base!$BE164)/360+(ROW()/100000)+Data!U164</f>
        <v>1.67E-3</v>
      </c>
      <c r="AF167" s="204">
        <f>SUM(Base!$W164*2+Base!$Y164*2+Base!$AA164+Base!$AF164+Base!$AG164+Base!$AI164+Base!$AJ164*2+Base!$AL164+Base!$AP164+Base!$AR164*2+Base!$AT164*2+Base!$AU164+Base!$AV164*2+Base!$AX164*2+Base!$AY164*2+Base!$AZ164+Base!$BA164+Base!$BD164+Base!$BE164*2)/560+(ROW()/100000)+SUM(Data!M164:P164)</f>
        <v>1.67E-3</v>
      </c>
      <c r="AG167" s="204">
        <f>SUM(Base!$W164*2+Base!$Y164*2+Base!$AA164+Base!$AF164+Base!$AG164+Base!$AI164+Base!$AJ164*2+Base!$AL164+Base!$AP164+Base!$AR164+Base!$AT164*2+Base!$AU164+Base!$AV164*2+Base!$AX164*2+Base!$AY164*2+Base!$AZ164+Base!$BA164+Base!$BD164+Base!$BE164*2)/540+(ROW()/100000)+SUM(Data!M164:P164)</f>
        <v>1.67E-3</v>
      </c>
      <c r="AH167" s="204">
        <f>SUM(Base!$Y164+Base!$Z164+Base!$AA164*2+Base!$AG164*2+Base!$AJ164*2+Base!$AL164+Base!$AN164*2+Base!$AP164*2+Base!$AR164+Base!$AT164*2+Base!$AV164*2+Base!$AW164+Base!$BA164+Base!$BF164)/420+(ROW()/100000)+Data!Y164</f>
        <v>1.67E-3</v>
      </c>
      <c r="AI167" s="204">
        <f>SUM(Base!$Z164+Base!$AA164*2+Base!$AG164*2+Base!$AJ164*2+Base!$AL164+Base!$AN164*2+Base!$AP164*2+Base!$AR164+Base!$AT164*2+Base!$AV164*2+Base!$AW164+Base!$BA164+Base!$BF164)/400+(ROW()/100000)+Data!Y164</f>
        <v>1.67E-3</v>
      </c>
      <c r="AJ167" s="204">
        <f>SUM(Base!$AA164*2+Base!$AG164*2+Base!$AI164+Base!$AJ164*2+Base!$AL164+Base!$AN164*2+Base!$AP164*2+Base!$AU164+Base!$AV164*2+Base!$AW164*2+Base!$BA164)/360+(ROW()/100000)+SUM(Data!R164+Data!U164)</f>
        <v>1.67E-3</v>
      </c>
      <c r="AK167" s="204">
        <f>SUM(Base!$AA164*2+Base!$AG164*2+Base!$AJ164*2+Base!$AL164+Base!$AN164*2+Base!$AP164*2+Base!$AT164+Base!$AU164+Base!$AV164*2+Base!$AW164*2+Base!$BA164)/360+(ROW()/100000)+SUM(Data!R164+Data!U164)</f>
        <v>1.67E-3</v>
      </c>
      <c r="AL167" s="204">
        <f>SUM(Base!$AF164+Base!$AG164+Base!$AI164*2+Base!$AK164+Base!$AL164*2+Base!$AN164+Base!$AO164*2+Base!$AP164+Base!$AU164*2+Base!$AV164*2+Base!$AX164)/360+(ROW()/100000)+Data!R164</f>
        <v>1.67E-3</v>
      </c>
      <c r="AM167" s="204">
        <f>SUM(Base!$AA164+Base!$AF164+Base!$AG164+Base!$AI164*2+Base!$AK164+Base!$AL164*2+Base!$AN164+Base!$AO164*2+Base!$AP164+Base!$AU164*2+Base!$AV164*2+Base!$AX164)/380+(ROW()/100000)+Data!R164</f>
        <v>1.67E-3</v>
      </c>
      <c r="AN167" s="204">
        <f>SUM(Base!$W164+Base!$Y164+Base!$AA164+Base!$AF164+Base!$AI164+Base!$AJ164*2+Base!$AK164+Base!$AL164*2+Base!$AO164+Base!$AP164+Base!$AT164*2+Base!$AU164*2+Base!$AV164*2+Base!$AX164*2+Base!$AY164)/460+(ROW()/100000)+SUM(Data!S164+Data!T164)</f>
        <v>1.67E-3</v>
      </c>
      <c r="AO167" s="204">
        <f>SUM(Base!$W164*2+Base!$Y164+Base!$AA164+Base!$AF164+Base!$AI164+Base!$AJ164*2+Base!$AK164+Base!$AL164+Base!$AN164+Base!$AO164+Base!$AP164+Base!$AT164*2+Base!$AU164+Base!$AV164*2+Base!$AX164*2+Base!$AY164)/480+(ROW()/100000)+SUM(Data!S164+Data!T164)</f>
        <v>1.67E-3</v>
      </c>
      <c r="AP167" s="204">
        <f>SUM(Base!$Y164+Base!$AA164*2+Base!$AG164*2+Base!$AJ164*2+Base!$AL164+Base!$AN164*2+Base!$AP164*2+Base!$AR164+Base!$AT164+Base!$AV164+Base!$AW164*2+Base!$AZ164)/360+(ROW()/100000)+Data!X164</f>
        <v>1.67E-3</v>
      </c>
      <c r="AQ167" s="204">
        <f>SUM(Base!$W164*2+Base!$Y164+Base!$AA164+Base!$AF164*2+Base!$AG164+Base!$AI164*2+Base!$AJ164+Base!$AL164*2+Base!$AO164+Base!$AP164+Base!$AT164+Base!$AU164*2+Base!$AV164*2+Base!$AX164+Base!$AZ164)/460+(ROW()/100000)+SUM(Data!M164:P164)</f>
        <v>1.67E-3</v>
      </c>
      <c r="AR167" s="204">
        <f>SUM(Base!$W164+Base!$AF164*2+Base!$AG164+Base!$AI164*2+Base!$AL164*2+Base!$AO164*2+Base!$AP164+Base!$AU164*2+Base!$AV164+Base!$AX164)/340+(ROW()/100000)+SUM(Data!M164:P164)</f>
        <v>1.67E-3</v>
      </c>
      <c r="AS167" s="204">
        <f>SUM(Base!$W164+Base!$Y164+Base!$AF164*2+Base!$AG164+Base!$AI164*2+Base!$AJ164+Base!$AL164*2+Base!$AO164*2+Base!$AP164+Base!$AU164*2+Base!$AV164*2+Base!$AX164)/400+(ROW()/100000)+SUM(Data!M164:P164)</f>
        <v>1.67E-3</v>
      </c>
      <c r="AT167" s="204">
        <f>SUM(Base!$Y164*2+Base!$Z164+Base!$AA164*2+Base!$AG164*2+Base!$AJ164*2+Base!$AL164+Base!$AN164*2+Base!$AP164*2+Base!$AR164+Base!$AT164*2+Base!$AV164+Base!$AW164*2+Base!$AY164*2+Base!$AZ164*2+Base!$BA164)/500+(ROW()/100000)+Data!Y164</f>
        <v>1.67E-3</v>
      </c>
      <c r="AU167" s="204">
        <f>SUM(Base!$L164*2+Base!$M164*2+Base!$N164*2+Base!$P164*2+Base!$Q164*2+Base!$R164+Base!$T164*2+Base!$V164+Base!$AL164+Base!$AO164*2+Base!$AP164+Base!$AU164*2+Base!$AZ164*2)/440+(ROW()/100000)+Data!L164</f>
        <v>1.67E-3</v>
      </c>
      <c r="AV167" s="204">
        <f>SUM(Base!$AA164+Base!$AF164*2+Base!$AG164+Base!$AI164*2+Base!$AK164+Base!$AL164*2+Base!$AM164+Base!$AN164*2+Base!$AO164*2+Base!$AP164*2+Base!$AU164*2+Base!$AV164*2+Base!$AX164+Base!$BB164+Base!$BE164+Base!$BF164)/480+(ROW()/100000)+Data!R164</f>
        <v>1.67E-3</v>
      </c>
      <c r="AW167" s="204">
        <f>SUM(Base!$Y164*2+Base!$Z164*2+Base!$AA164*2+Base!$AD164+Base!$AG164+Base!$AJ164*2+Base!$AL164*2+Base!$AN164+Base!$AR164+Base!$AT164*2+Base!$AX164+Base!$AY164*2+Base!$AZ164*2+Base!$BA164+Base!$BD164+Base!$BE164)/480+(ROW()/100000)+SUM(Data!V164+Data!W164)</f>
        <v>1.67E-3</v>
      </c>
      <c r="AX167" s="204">
        <f>SUM(Base!$Y164*2+Base!$Z164*2+Base!$AA164*2+Base!$AD164+Base!$AG164+Base!$AJ164*2+Base!$AL164+Base!$AN164+Base!$AR164+Base!$AT164*2+Base!$AW164+Base!$AX164+Base!$AY164*2+Base!$AZ164*2+Base!$BA164+Base!$BD164+Base!$BE164)/480+(ROW()/100000)+SUM(Data!V164+Data!W164)</f>
        <v>1.67E-3</v>
      </c>
      <c r="AY167" s="204">
        <f>SUM(Base!$Y164+Base!$AA164+Base!$AC164*2+Base!$AF164*2+Base!$AG164+Base!$AI164*2+Base!$AJ164+Base!$AK164+Base!$AL164+Base!$AM164+Base!$AN164+Base!$AO164+Base!$AP164+Base!$AU164*2+Base!$AX164+Base!$AZ164+Base!$BB164+Base!$BD164+Base!$BE164*2)/480+(ROW()/100000)+SUM(Data!M164:P164)</f>
        <v>1.67E-3</v>
      </c>
      <c r="AZ167" s="204">
        <f>SUM(Base!$W164*2+Base!$Y164*2+Base!$AA164+Base!$AD164+Base!$AG164*2+Base!$AJ164*2+Base!$AL164+Base!$AN164+Base!$AP164+Base!$AR164+Base!$AT164+Base!$AW164+Base!$AX164+Base!$AY164*2+Base!$AZ164*2+Base!$BA164+Base!$BD164+Base!$BE164)/480+(ROW()/100000)+SUM(Data!S164+Data!T164+Data!V164+Data!W164)</f>
        <v>1.67E-3</v>
      </c>
      <c r="BA167" s="204">
        <f>SUM(Base!$W164*2+Base!$Y164*2+Base!$AA164+Base!$AD164+Base!$AG164*2+Base!$AJ164*2+Base!$AN164+Base!$AP164+Base!$AT164+Base!$AW164+Base!$AX164+Base!$AY164*2+Base!$AZ164*2+Base!$BA164+Base!$BD164+Base!$BE164)/440+(ROW()/100000)+SUM(Data!S164+Data!T164+Data!V164+Data!W164)</f>
        <v>1.67E-3</v>
      </c>
      <c r="BB167" s="204">
        <f>SUM(Base!$W164+Base!$Y164+Base!$AA164*2+Base!$AD164+Base!$AF164+Base!$AG164*2+Base!$AI164*2+Base!$AJ164*2+Base!$AL164+Base!$AN164*2+Base!$AO164+Base!$AP164*2+Base!$AR164+Base!$AT164*2+Base!$AU164+Base!$AV164*2+Base!$AW164*2+Base!$AX164+Base!$AY164*2+Base!$AZ164)/640+(ROW()/100000)+SUM(Data!M164:P164)</f>
        <v>1.67E-3</v>
      </c>
      <c r="BC167" s="204">
        <f>SUM(Base!$AA164+Base!$AF164+Base!$AG164*2+Base!$AI164*2+Base!$AJ164+Base!$AL164*2+Base!$AN164+Base!$AO164+Base!$AP164*2+Base!$AT164+Base!$AU164*2+Base!$AV164*2+Base!$AX164+Base!$AY164+Base!$AZ164)/440+(ROW()/100000)+SUM(Data!M164:P164)</f>
        <v>1.67E-3</v>
      </c>
      <c r="BD167" s="204">
        <f>SUM(Base!$AA164*2+Base!$AF164+Base!$AG164*2+Base!$AI164*2+Base!$AJ164+Base!$AL164+Base!$AN164*2+Base!$AO164+Base!$AP164*2+Base!$AT164+Base!$AU164+Base!$AV164*2+Base!$AW164+Base!$AX164+Base!$AY164+Base!$AZ164)/460+(ROW()/100000)+SUM(Data!M164:P164)</f>
        <v>1.67E-3</v>
      </c>
      <c r="BE167" s="204">
        <f>SUM(Base!$AA164*2+Base!$AC164*2+Base!$AF164*2+Base!$AG164*2+Base!$AI164*2+Base!$AJ164*2+Base!$AL164+Base!$AM164+Base!$AN164*2+Base!$AO164+Base!$AP164*2+Base!$AU164*2+Base!$AV164*2+Base!$BB164*2+Base!$BD164+Base!$BE164+Base!$BF164*2)/580+(ROW()/100000)+Data!Q164</f>
        <v>1.67E-3</v>
      </c>
      <c r="BF167" s="204">
        <f>SUM(Base!$Y164+Base!$AA164*2+Base!$AC164*2+Base!$AF164*2+Base!$AG164*2+Base!$AI164*2+Base!$AJ164*2+Base!$AL164+Base!$AM164+Base!$AN164*2+Base!$AO164+Base!$AP164*2+Base!$AU164*2+Base!$AV164*2+Base!$AW164+Base!$BB164*2+Base!$BD164+Base!$BE164+Base!$BF164*2)/620+(ROW()/100000)+Data!Q164</f>
        <v>1.67E-3</v>
      </c>
      <c r="BG167" s="204">
        <f>SUM(Base!$Y164*2+Base!$Z164+Base!$AA164+Base!$AD164+Base!$AG164*2+Base!$AJ164*2+Base!$AL164+Base!$AN164+Base!$AP164*2+Base!$AR164+Base!$AT164*2+Base!$AW164*2+Base!$AX164*2+Base!$AY164*2+Base!$BA164+Base!$BE164)/480+(ROW()/100000)+Data!U164</f>
        <v>1.67E-3</v>
      </c>
      <c r="BH167" s="204">
        <f>SUM(Base!$Y164+Base!$AA164+Base!$AD164+Base!$AG164*2+Base!$AI164+Base!$AJ164*2+Base!$AL164+Base!$AN164+Base!$AP164*2+Base!$AT164*2+Base!$AW164+Base!$AX164*2+Base!$AY164*2+Base!$BA164+Base!$BE164)/420+(ROW()/100000)+Data!U164</f>
        <v>1.67E-3</v>
      </c>
      <c r="BI167" s="204">
        <f>SUM(Base!$AC164+Base!$AF164*2+Base!$AI164*2+Base!$AL164*2+Base!$AM164+Base!$AO164*2+Base!$AU164*2+Base!$BB164+Base!$BD164*2+Base!$BF164)/320+(ROW()/100000)+Data!Q164</f>
        <v>1.67E-3</v>
      </c>
      <c r="BJ167" s="204">
        <f>SUM(Base!$AC164*2+Base!$AF164*2+Base!$AI164*2+Base!$AK164+Base!$AL164+Base!$AM164+Base!$AO164+Base!$AU164*2+Base!$BB164*2+Base!$BD164+Base!$BF164*2)/340+(ROW()/100000)+Data!Q164</f>
        <v>1.67E-3</v>
      </c>
      <c r="BK167" s="204">
        <f>SUM(Base!$AC164*2+Base!$AF164+Base!$AI164*2+Base!$AK164*2+Base!$AL164+Base!$AM164*2+Base!$AO164+Base!$AU164*2+Base!$BB164*2+Base!$BF164*2)/340+(ROW()/100000)+Data!Q164</f>
        <v>1.67E-3</v>
      </c>
      <c r="BL167" s="204">
        <f>SUM(Base!$AC164+Base!$AF164*2+Base!$AI164*2+Base!$AK164+Base!$AL164*2+Base!$AM164+Base!$AO164+Base!$AU164*2+Base!$AV164+Base!$BF164*2)/300+(ROW()/100000)+SUM(Data!M164:P164)</f>
        <v>1.67E-3</v>
      </c>
      <c r="BM167" s="204">
        <f>SUM(Base!$Z164*2+Base!$AA164+Base!$AC164+Base!$AJ164+Base!$AL164*2+Base!$AN164*2+Base!$AP164+Base!$AT164*2+Base!$AY164)/260+(ROW()/100000)+Data!Y164</f>
        <v>1.67E-3</v>
      </c>
      <c r="BN167" s="204">
        <f>SUM(Base!$Z164+Base!$AA164+Base!$AK164*2+Base!$AL164*2+Base!$AM164*2+Base!$AN164+Base!$AO164+Base!$AP164+Base!$AT164*2+Base!$AV164*2+Base!$AX164*2+Base!$AY164*2+Base!$AZ164+Base!$BA164+Base!$BD164*2+Base!$BE164*2+Base!$BF164)/520+(ROW()/100000)+Data!Y164</f>
        <v>1.67E-3</v>
      </c>
      <c r="BO167" s="204">
        <f>SUM(Base!$AA164+Base!$AK164*2+Base!$AL164*2+Base!$AM164*2+Base!$AN164+Base!$AO164+Base!$AP164*2+Base!$AV164*2+Base!$AX164*2+Base!$AY164*2+Base!$AZ164+Base!$BA164+Base!$BD164*2+Base!$BE164*2+Base!$BF164)/480+(ROW()/100000)+Data!Y164</f>
        <v>1.67E-3</v>
      </c>
      <c r="BP167" s="204">
        <f>SUM(Base!$AA164+Base!$AG164+Base!$AK164*2+Base!$AL164*2+Base!$AM164*2+Base!$AN164+Base!$AO164+Base!$AP164*2+Base!$AT164+Base!$AV164*2+Base!$AX164*2+Base!$AY164*2+Base!$AZ164+Base!$BA164+Base!$BD164*2+Base!$BE164*2+Base!$BF164)/520+(ROW()/100000)+Data!Y164</f>
        <v>1.67E-3</v>
      </c>
      <c r="BQ167" s="204">
        <f>SUM(Base!$Y164+Base!$AA164*2+Base!$AD164+Base!$AG164*2+Base!$AJ164*2+Base!$AL164+Base!$AN164*2+Base!$AP164*2+Base!$AR164*2+Base!$AT164*2+Base!$AV164*2+Base!$AW164*2+Base!$BA164)/440+(ROW()/100000)+Data!R164</f>
        <v>1.67E-3</v>
      </c>
      <c r="BR167" s="204">
        <f>SUM(Base!$Z164*2+Base!$AA164+Base!$AJ164+Base!$AL164*2+Base!$AN164*2+Base!$AO164*2+Base!$AP164*2+Base!$AT164*2+Base!$AX164+Base!$AY164+Base!$BA164*2+Base!$BE164)/380+(ROW()/100000)+SUM(Data!V164+Data!W164)</f>
        <v>1.67E-3</v>
      </c>
      <c r="BS167" s="204">
        <f>SUM(Base!$Y164+Base!$AA164*2+Base!$AD164+Base!$AG164*2+Base!$AJ164*2+Base!$AL164*2+Base!$AN164*2+Base!$AO164+Base!$AP164*2+Base!$AT164*2+Base!$AU164+Base!$AV164*2+Base!$AW164*2+Base!$AX164*2+Base!$AY164*2+Base!$AZ164+Base!$BA164+Base!$BD164+Base!$BE164*2)/620+(ROW()/100000)+SUM(Data!R164+Data!U164)</f>
        <v>1.67E-3</v>
      </c>
      <c r="BT167" s="204">
        <f>SUM(Base!$L164+Base!$M164*2+Base!$N164+Base!$O164+Base!$P164+Base!$Q164*2+Base!$R164*2+Base!$T164*2+Base!$U164*2+Base!$V164+Base!$AA164+Base!$AG164+Base!$AL164*2+Base!$AN164*2+Base!$AO164*2+Base!$AP164+Base!$AU164*2+Base!$AW164+Base!$AY164+Base!$AZ164*2)/600+(ROW()/100000)+Data!L164</f>
        <v>1.67E-3</v>
      </c>
      <c r="BU167" s="204">
        <f>SUM(Base!$L164+Base!$M164*2+Base!$N164+Base!$P164+Base!$Q164*2+Base!$R164*2+Base!$T164*2+Base!$U164+Base!$V164+Base!$AA164+Base!$AG164+Base!$AL164*2+Base!$AN164+Base!$AO164*2+Base!$AP164+Base!$AU164*2+Base!$AW164+Base!$AY164+Base!$AZ164*2)/540+(ROW()/100000)+Data!L164</f>
        <v>1.67E-3</v>
      </c>
      <c r="BV167" s="204">
        <f>SUM(Base!$L164+Base!$M164*2+Base!$N164+Base!$P164+Base!$Q164*2+Base!$R164*2+Base!$T164*2+Base!$U164*2+Base!$V164+Base!$AA164+Base!$AG164+Base!$AL164*2+Base!$AN164*2+Base!$AO164*2+Base!$AP164+Base!$AU164*2+Base!$AW164+Base!$AY164+Base!$AZ164*2)/580+(ROW()/100000)+Data!L164</f>
        <v>1.67E-3</v>
      </c>
      <c r="BW167" s="204">
        <f>SUM(Base!$Y164*2+Base!$Z164*2+Base!$AA164*2+Base!$AG164+Base!$AJ164+Base!$AL164*2+Base!$AN164*2+Base!$AO164+Base!$AP164+Base!$AT164*2+Base!$AX164+Base!$AY164*2+Base!$AZ164+Base!$BA164+Base!$BD164+Base!$BE164)/460+(ROW()/100000)+Data!X164</f>
        <v>1.67E-3</v>
      </c>
      <c r="BX167" s="204">
        <f>SUM(Base!$Y164*2+Base!$Z164+Base!$AA164*2+Base!$AG164*2+Base!$AJ164*2+Base!$AL164+Base!$AN164*2+Base!$AP164*2+Base!$AR164*2+Base!$AT164*2+Base!$AW164*2+Base!$AY164*2+Base!$AZ164+Base!$BA164)/480+(ROW()/100000)+SUM(Data!V164+Data!W164+Data!X164+Data!Y164)</f>
        <v>1.67E-3</v>
      </c>
      <c r="BY167" s="204">
        <f>SUM(Base!$Z164*2+Base!$AA164+Base!$AC164*2+Base!$AK164+Base!$AL164+Base!$AM164*2+Base!$AN164*2+Base!$AP164+Base!$AT164*2+Base!$AV164+Base!$BA164*2+Base!$BB164*2+Base!$BF164*2)/420+(ROW()/100000)+Data!Y164</f>
        <v>1.67E-3</v>
      </c>
      <c r="BZ167" s="204">
        <f>SUM(Base!$Z164+Base!$AA164+Base!$AC164*2+Base!$AK164+Base!$AL164+Base!$AM164*2+Base!$AN164+Base!$AP164+Base!$AT164+Base!$AV164*2+Base!$BA164*2+Base!$BB164*2+Base!$BF164*2)/380+(ROW()/100000)+Data!Y164</f>
        <v>1.67E-3</v>
      </c>
      <c r="CA167" s="204">
        <f>SUM(Base!$Z164*2+Base!$AA164+Base!$AD164*2+Base!$AF164+Base!$AG164*2+Base!$AI164*2+Base!$AL164*2+Base!$AN164+Base!$AO164+Base!$AP164+Base!$AT164*2+Base!$AU164*2+Base!$AX164*2+Base!$AY164+Base!$BA164+Base!$BD164*2+Base!$BE164*2+Base!$BF164)/560+(ROW()/100000)+Data!R164</f>
        <v>1.67E-3</v>
      </c>
      <c r="CB167" s="204">
        <f>SUM(Base!$Z164+Base!$AA164+Base!$AD164+Base!$AF164*2+Base!$AG164*2+Base!$AI164*2+Base!$AL164+Base!$AN164+Base!$AO164+Base!$AP164+Base!$AT164*2+Base!$AU164*2+Base!$AX164*2+Base!$AY164+Base!$BA164+Base!$BD164*2+Base!$BE164*2+Base!$BF164)/520+(ROW()/100000)+Data!R164</f>
        <v>1.67E-3</v>
      </c>
      <c r="CC167" s="204">
        <f>SUM(Base!$W164*2+Base!$Y164*2+Base!$AA164+Base!$AG164+Base!$AJ164*2+Base!$AL164+Base!$AR164+Base!$AT164+Base!$AX164+Base!$AY164*2+Base!$AZ164*2+Base!$BA164+Base!$BD164+Base!$BE164)/380+(ROW()/100000)+SUM(Data!S164+Data!T164+Data!V164+Data!W164)</f>
        <v>1.67E-3</v>
      </c>
      <c r="CD167" s="204">
        <f>SUM(Base!$W164*2+Base!$Y164*2+Base!$AA164+Base!$AG164+Base!$AJ164*2+Base!$AT164+Base!$AX164+Base!$AY164*2+Base!$AZ164*2+Base!$BA164+Base!$BD164+Base!$BE164)/340+(ROW()/100000)+SUM(Data!S164+Data!T164+Data!V164+Data!W164)</f>
        <v>1.67E-3</v>
      </c>
      <c r="CE167" s="204">
        <f>SUM(Base!$W164*2+Base!$Y164*2+Base!$AA164+Base!$AF164+Base!$AG164+Base!$AI164*2+Base!$AJ164*2+Base!$AL164+Base!$AO164+Base!$AP164+Base!$AR164+Base!$AT164*2+Base!$AU164+Base!$AV164*2+Base!$AX164*2+Base!$AY164*2+Base!$AZ164+Base!$BA164+Base!$BD164*2+Base!$BE164*2)/600+(ROW()/100000)+SUM(Data!M164:P164)</f>
        <v>1.67E-3</v>
      </c>
      <c r="CF167" s="204">
        <f>SUM(Base!$W164+Base!$Y164+Base!$AA164+Base!$AF164*2+Base!$AG164+Base!$AI164*2+Base!$AJ164+Base!$AL164*2+Base!$AO164+Base!$AP164+Base!$AT164+Base!$AU164*2+Base!$AV164*2+Base!$AX164*2+Base!$AY164*2+Base!$AZ164+Base!$BA164+Base!$BD164+Base!$BE164*2)/540+(ROW()/100000)+SUM(Data!M164:P164)</f>
        <v>1.67E-3</v>
      </c>
      <c r="CG167" s="204">
        <f>SUM(Base!$W164*2+Base!$Y164*2+Base!$AA164+Base!$AF164*2+Base!$AG164+Base!$AI164*2+Base!$AJ164+Base!$AL164+Base!$AO164+Base!$AP164+Base!$AT164*2+Base!$AU164+Base!$AV164*2+Base!$AX164*2+Base!$AY164*2+Base!$AZ164+Base!$BA164+Base!$BD164+Base!$BE164*2)/560+(ROW()/100000)+SUM(Data!M164:P164)</f>
        <v>1.67E-3</v>
      </c>
      <c r="CH167" s="204">
        <f>SUM(Base!$W164*2+Base!$Y164*2+Base!$AA164+Base!$AC164*2+Base!$AF164*2+Base!$AG164+Base!$AI164*2+Base!$AJ164+Base!$AK164+Base!$AL164+Base!$AM164+Base!$AN164+Base!$AO164+Base!$AP164+Base!$AT164*2+Base!$AU164+Base!$AX164+Base!$AZ164+Base!$BB164*2+Base!$BD164*2+Base!$BE164*2+Base!$BF164*2)/640+(ROW()/100000)+Data!Q164</f>
        <v>1.67E-3</v>
      </c>
      <c r="CI167" s="204">
        <f>SUM(Base!$Y164+Base!$AA164+Base!$AC164*2+Base!$AF164*2+Base!$AG164+Base!$AI164*2+Base!$AJ164+Base!$AK164+Base!$AL164+Base!$AM164+Base!$AN164+Base!$AO164+Base!$AP164+Base!$AU164*2+Base!$AX164+Base!$AZ164+Base!$BB164*2+Base!$BD164+Base!$BF164*2)/500+(ROW()/100000)+Data!Q164</f>
        <v>1.67E-3</v>
      </c>
      <c r="CJ167" s="204">
        <f>SUM(Base!$W164+Base!$Y164*2+Base!$AA164+Base!$AC164*2+Base!$AF164*2+Base!$AG164+Base!$AI164*2+Base!$AJ164+Base!$AK164+Base!$AL164+Base!$AM164+Base!$AN164+Base!$AO164+Base!$AP164+Base!$AT164+Base!$AU164*2+Base!$AX164+Base!$AZ164+Base!$BB164*2+Base!$BD164*2+Base!$BE164+Base!$BF164*2)/600+(ROW()/100000)+Data!Q164</f>
        <v>1.67E-3</v>
      </c>
      <c r="CK167" s="204">
        <f>SUM(Base!$W164*2+Base!$AA164*2+Base!$AG164*2+Base!$AI164+Base!$AJ164+Base!$AL164+Base!$AN164+Base!$AP164*2+Base!$AT164+Base!$AV164*2+Base!$AW164+Base!$AX164*2+Base!$BE164*2)/400+(ROW()/100000)+SUM(Data!S164+Data!T164)</f>
        <v>1.67E-3</v>
      </c>
      <c r="CL167" s="204">
        <f>SUM(Base!$W164+Base!$AA164+Base!$AF164+Base!$AG164*2+Base!$AI164*2+Base!$AJ164+Base!$AL164+Base!$AN164+Base!$AO164*2+Base!$AP164*2+Base!$AU164*2+Base!$AV164*2+Base!$AX164*2+Base!$BE164)/420+(ROW()/100000)+SUM(Data!S164+Data!T164)</f>
        <v>1.67E-3</v>
      </c>
      <c r="CM167" s="204">
        <f>SUM(Base!$W164+Base!$AA164+Base!$AG164*2+Base!$AI164*2+Base!$AJ164+Base!$AL164+Base!$AN164+Base!$AO164+Base!$AP164*2+Base!$AT164+Base!$AU164+Base!$AV164*2+Base!$AW164+Base!$AX164*2+Base!$BE164*2)/420+(ROW()/100000)+SUM(Data!S164+Data!T164)</f>
        <v>1.67E-3</v>
      </c>
      <c r="CN167" s="204">
        <f>SUM(Base!$Y164*2+Base!$AA164*2+Base!$AG164*2+Base!$AJ164*2+Base!$AL164+Base!$AN164*2+Base!$AP164*2+Base!$AR164+Base!$AT164*2+Base!$AV164*2+Base!$AW164*2+Base!$AY164+Base!$AZ164)/440+(ROW()/100000)+SUM(Data!S164+Data!T164)</f>
        <v>1.67E-3</v>
      </c>
      <c r="CO167" s="204">
        <f>SUM(Base!$Y164+Base!$AA164*2+Base!$AG164*2+Base!$AJ164*2+Base!$AN164*2+Base!$AP164*2+Base!$AT164+Base!$AV164*2+Base!$AW164*2+Base!$AZ164)/340+(ROW()/100000)+SUM(Data!S164+Data!T164)</f>
        <v>1.67E-3</v>
      </c>
      <c r="CP167" s="204">
        <f>SUM(Base!$W164+Base!$Z164+Base!$AA164+Base!$AC164*2+Base!$AL164+Base!$AM164*2+Base!$AT164*2+Base!$AV164+Base!$AX164+Base!$BA164+Base!$BB164*2+Base!$BE164+Base!$BF164*2)/360+(ROW()/100000)+SUM(Data!V164+Data!W164)</f>
        <v>1.67E-3</v>
      </c>
      <c r="CQ167" s="205">
        <f>SUM(Base!$W164+Base!$AA164+Base!$AC164*2+Base!$AL164+Base!$AM164*2+Base!$AT164+Base!$AV164*2+Base!$AX164+Base!$BA164+Base!$BB164*2+Base!$BE164+Base!$BF164*2)/340+(ROW()/100000)+SUM(Data!V164+Data!W164)</f>
        <v>1.67E-3</v>
      </c>
      <c r="CR167" s="1"/>
    </row>
    <row r="168" spans="1:96" ht="25" customHeight="1" x14ac:dyDescent="0.3">
      <c r="A168" s="1"/>
      <c r="B168" s="189">
        <f>Base!B165</f>
        <v>0</v>
      </c>
      <c r="C168" s="190">
        <f>Base!C165</f>
        <v>0</v>
      </c>
      <c r="D168" s="1"/>
      <c r="E168" s="191">
        <f>Base!E165</f>
        <v>0</v>
      </c>
      <c r="F168" s="192" t="str">
        <f t="shared" si="6"/>
        <v>A (D)</v>
      </c>
      <c r="G168" s="1"/>
      <c r="H168" s="191">
        <f>Base!I165</f>
        <v>0</v>
      </c>
      <c r="I168" s="190">
        <f>Base!H165</f>
        <v>0</v>
      </c>
      <c r="J168" s="1"/>
      <c r="K168" s="193">
        <f>SUM(Base!$AF165*2+Base!$AI165*2+Base!$AL165*2+Base!$AN165+Base!$AO165*2+Base!$AP165*2+Base!$AU165*2+Base!$AV165+Base!$BF165)/300+(ROW()/100000)+Data!R165</f>
        <v>1.6800000000000001E-3</v>
      </c>
      <c r="L168" s="194">
        <f>SUM(Base!$Y165*2+Base!$Z165*2+Base!$AA165*2+Base!$AG165+Base!$AJ165*2+Base!$AL165+Base!$AN165*2+Base!$AP165+Base!$AT165*2+Base!$AX165+Base!$AY165*2+Base!$AZ165+Base!$BA165+Base!$BD165+Base!$BE165)/440+(ROW()/100000)+Data!Y165</f>
        <v>1.6800000000000001E-3</v>
      </c>
      <c r="M168" s="194">
        <f>SUM(Base!$Y165*2+Base!$Z165+Base!$AA165*2+Base!$AD165*2+Base!$AG165*2+Base!$AJ165*2+Base!$AL165*2+Base!$AN165+Base!$AP165*2+Base!$AR165*2+Base!$AT165*2+Base!$AW165+Base!$AZ165)/440+(ROW()/100000)+Data!X165</f>
        <v>1.6800000000000001E-3</v>
      </c>
      <c r="N168" s="194">
        <f>SUM(Base!$Y165+Base!$AA165*2+Base!$AD165*2+Base!$AG165*2+Base!$AJ165*2+Base!$AL165*2+Base!$AN165+Base!$AP165*2+Base!$AR165*2+Base!$AT165*2+Base!$AW165+Base!$AZ165)/400+(ROW()/100000)+Data!X165</f>
        <v>1.6800000000000001E-3</v>
      </c>
      <c r="O168" s="194">
        <f>SUM(Base!$Y165+Base!$AA165*2+Base!$AG165*2+Base!$AJ165*2+Base!$AL165+Base!$AN165*2+Base!$AP165*2+Base!$AR165+Base!$AT165*2+Base!$AV165*2+Base!$AW165*2+Base!$AY165+Base!$AZ165)/420+(ROW()/100000)+SUM(Data!U165+Data!V165+Data!W165+Data!X165)</f>
        <v>1.6800000000000001E-3</v>
      </c>
      <c r="P168" s="194">
        <f>SUM(Base!$Y165+Base!$AA165*2+Base!$AG165*2+Base!$AJ165*2+Base!$AL165+Base!$AN165*2+Base!$AP165*2+Base!$AR165+Base!$AT165*2+Base!$AV165*2+Base!$AW165*2+Base!$AZ165)/400+(ROW()/100000)+SUM(Data!U165+Data!V165+Data!W165+Data!X165)</f>
        <v>1.6800000000000001E-3</v>
      </c>
      <c r="Q168" s="194">
        <f>SUM(Base!$Y165+Base!$Z165+Base!$AA165+Base!$AD165+Base!$AG165*2+Base!$AI165*2+Base!$AJ165+Base!$AK165+Base!$AL165+Base!$AN165+Base!$AP165+Base!$AT165*2+Base!$AU165+Base!$AV165*2+Base!$AX165*2+Base!$AY165+Base!$BA165+Base!$BD165+Base!$BE165*2+Base!$BF165)/520+(ROW()/100000)+Data!U165</f>
        <v>1.6800000000000001E-3</v>
      </c>
      <c r="R168" s="194">
        <f>SUM(Base!$AA165+Base!$AC165+Base!$AF165*2+Base!$AG165*2+Base!$AI165*2+Base!$AJ165+Base!$AL165*2+Base!$AM165+Base!$AN165*2+Base!$AO165*2+Base!$AP165*2+Base!$AU165*2+Base!$AW165+Base!$BB165+Base!$BD165*2+Base!$BF165+Base!$BF165*2)/500+(ROW()/100000)+Data!Q165</f>
        <v>1.6800000000000001E-3</v>
      </c>
      <c r="S168" s="194">
        <f>SUM(Base!$AA165+Base!$AC165*2+Base!$AF165*2+Base!$AG165*2+Base!$AI165*2+Base!$AJ165+Base!$AK165+Base!$AL165+Base!$AM165+Base!$AN165*2+Base!$AO165+Base!$AP165+Base!$AU165*2+Base!$AW165+Base!$BB165*2+Base!$BD165+Base!$BF165*2)/500+(ROW()/100000)+Data!Q165</f>
        <v>1.6800000000000001E-3</v>
      </c>
      <c r="T168" s="194">
        <f>SUM(Base!$AA165+Base!$AC165*2+Base!$AF165+Base!$AG165*2+Base!$AI165*2+Base!$AJ165+Base!$AK165*2+Base!$AL165+Base!$AM165*2+Base!$AN165*2+Base!$AO165+Base!$AP165*2+Base!$AU165*2+Base!$AW165+Base!$BB165*2+Base!$BF165*2)/520+(ROW()/100000)+Data!Q165</f>
        <v>1.6800000000000001E-3</v>
      </c>
      <c r="U168" s="194">
        <f>SUM(Base!$AF165+Base!$AI165*2+Base!$AK165*2+Base!$AL165*2+Base!$AM165+Base!$AO165+Base!$AU165+Base!$AV165*2+Base!$AX165*2+Base!$AZ165+Base!$BD165+Base!$BE165*2+Base!$BF165)/380+(ROW()/100000)+SUM(Data!R165+Data!U165)</f>
        <v>1.6800000000000001E-3</v>
      </c>
      <c r="V168" s="194">
        <f>SUM(Base!$AF165+Base!$AG165+Base!$AI165*2+Base!$AK165*2+Base!$AL165*2+Base!$AM165+Base!$AO165+Base!$AV165*2+Base!$AX165*2+Base!$AZ165+Base!$BD165+Base!$BE165*2+Base!$BF165)/380+(ROW()/100000)+SUM(Data!R165+Data!U165)</f>
        <v>1.6800000000000001E-3</v>
      </c>
      <c r="W168" s="194">
        <f>SUM(Base!$AA165*2+Base!$AG165*2+Base!$AI165*2+Base!$AJ165+Base!$AL165+Base!$AN165+Base!$AO165+Base!$AP165*2+Base!$AT165+Base!$AU165*2+Base!$AV165*2+Base!$AW165+Base!$AX165+Base!$BE165*2)/420+(ROW()/100000)+Data!U165</f>
        <v>1.6800000000000001E-3</v>
      </c>
      <c r="X168" s="194">
        <f>SUM(Base!$AC165+Base!$AF165*2+Base!$AI165*2+Base!$AL165*2+Base!$AM165+Base!$AN165+Base!$AO165*2+Base!$AP165*2+Base!$AU165*2+Base!$BB165+Base!$BD165*2+Base!$BF165)/380+(ROW()/100000)+Data!Q165</f>
        <v>1.6800000000000001E-3</v>
      </c>
      <c r="Y168" s="194">
        <f>SUM(Base!$AC165*2+Base!$AF165*2+Base!$AI165*2+Base!$AK165+Base!$AL165+Base!$AM165+Base!$AN165+Base!$AO165+Base!$AP165+Base!$AU165*2+Base!$BB165*2+Base!$BD165+Base!$BF165*2)/380+(ROW()/100000)+Data!Q165</f>
        <v>1.6800000000000001E-3</v>
      </c>
      <c r="Z168" s="194">
        <f>SUM(Base!$AC165*2+Base!$AF165+Base!$AI165*2+Base!$AK165*2+Base!$AL165+Base!$AM165*2+Base!$AN165+Base!$AO165+Base!$AP165*2+Base!$AU165*2+Base!$BB165*2+Base!$BF165*2)/400+(ROW()/100000)+Data!Q165</f>
        <v>1.6800000000000001E-3</v>
      </c>
      <c r="AA168" s="194">
        <f>SUM(Base!$Y165*2+Base!$Z165*2+Base!$AA165*2+Base!$AC165*2+Base!$AD165+Base!$AG165+Base!$AJ165*2+Base!$AL165*2+Base!$AN165*2+Base!$AP165+Base!$AT165*2+Base!$AV165+Base!$AW165+Base!$AX165+Base!$AY165*2+Base!$AZ165*2+Base!$BA165+Base!$BB165+Base!$BD165+Base!$BE165+Base!$BF165*2)/640+(ROW()/100000)+Data!Y165</f>
        <v>1.6800000000000001E-3</v>
      </c>
      <c r="AB168" s="194">
        <f>SUM(Base!$Y165*2+Base!$Z165+Base!$AA165*2+Base!$AC165*2+Base!$AD165*2+Base!$AG165*2+Base!$AJ165*2+Base!$AL165*2+Base!$AN165*2+Base!$AP165*2+Base!$AT165*2+Base!$AV165+Base!$AW165*2+Base!$AX165+Base!$AY165*2+Base!$AZ165*2+Base!$BA165+Base!$BB165+Base!$BD165+Base!$BE165+Base!$BF165*2)/700+(ROW()/100000)+Data!Y165</f>
        <v>1.6800000000000001E-3</v>
      </c>
      <c r="AC168" s="194">
        <f>SUM(Base!$AA165*2+Base!$AD165+Base!$AG165*2+Base!$AI165+Base!$AJ165+Base!$AL165+Base!$AN165+Base!$AP165*2+Base!$AT165*2+Base!$AV165+Base!$AW165+Base!$AX165+Base!$AY165+Base!$BE165)/360+(ROW()/100000)+Data!U165</f>
        <v>1.6800000000000001E-3</v>
      </c>
      <c r="AD168" s="194">
        <f>SUM(Base!$AA165+Base!$AF165+Base!$AG165+Base!$AI165*2+Base!$AJ165+Base!$AK165+Base!$AL165+Base!$AN165+Base!$AO165*2+Base!$AP165*2+Base!$AU165*2+Base!$AV165*2+Base!$AX165+Base!$BE165)/380+(ROW()/100000)+Data!U165</f>
        <v>1.6800000000000001E-3</v>
      </c>
      <c r="AE168" s="194">
        <f>SUM(Base!$AA165*2+Base!$AG165*2+Base!$AI165*2+Base!$AJ165+Base!$AL165+Base!$AN165+Base!$AO165+Base!$AP165*2+Base!$AT165+Base!$AV165*2+Base!$AW165+Base!$AX165+Base!$BE165)/360+(ROW()/100000)+Data!U165</f>
        <v>1.6800000000000001E-3</v>
      </c>
      <c r="AF168" s="194">
        <f>SUM(Base!$W165*2+Base!$Y165*2+Base!$AA165+Base!$AF165+Base!$AG165+Base!$AI165+Base!$AJ165*2+Base!$AL165+Base!$AP165+Base!$AR165*2+Base!$AT165*2+Base!$AU165+Base!$AV165*2+Base!$AX165*2+Base!$AY165*2+Base!$AZ165+Base!$BA165+Base!$BD165+Base!$BE165*2)/560+(ROW()/100000)+SUM(Data!M165:P165)</f>
        <v>1.6800000000000001E-3</v>
      </c>
      <c r="AG168" s="194">
        <f>SUM(Base!$W165*2+Base!$Y165*2+Base!$AA165+Base!$AF165+Base!$AG165+Base!$AI165+Base!$AJ165*2+Base!$AL165+Base!$AP165+Base!$AR165+Base!$AT165*2+Base!$AU165+Base!$AV165*2+Base!$AX165*2+Base!$AY165*2+Base!$AZ165+Base!$BA165+Base!$BD165+Base!$BE165*2)/540+(ROW()/100000)+SUM(Data!M165:P165)</f>
        <v>1.6800000000000001E-3</v>
      </c>
      <c r="AH168" s="194">
        <f>SUM(Base!$Y165+Base!$Z165+Base!$AA165*2+Base!$AG165*2+Base!$AJ165*2+Base!$AL165+Base!$AN165*2+Base!$AP165*2+Base!$AR165+Base!$AT165*2+Base!$AV165*2+Base!$AW165+Base!$BA165+Base!$BF165)/420+(ROW()/100000)+Data!Y165</f>
        <v>1.6800000000000001E-3</v>
      </c>
      <c r="AI168" s="194">
        <f>SUM(Base!$Z165+Base!$AA165*2+Base!$AG165*2+Base!$AJ165*2+Base!$AL165+Base!$AN165*2+Base!$AP165*2+Base!$AR165+Base!$AT165*2+Base!$AV165*2+Base!$AW165+Base!$BA165+Base!$BF165)/400+(ROW()/100000)+Data!Y165</f>
        <v>1.6800000000000001E-3</v>
      </c>
      <c r="AJ168" s="194">
        <f>SUM(Base!$AA165*2+Base!$AG165*2+Base!$AI165+Base!$AJ165*2+Base!$AL165+Base!$AN165*2+Base!$AP165*2+Base!$AU165+Base!$AV165*2+Base!$AW165*2+Base!$BA165)/360+(ROW()/100000)+SUM(Data!R165+Data!U165)</f>
        <v>1.6800000000000001E-3</v>
      </c>
      <c r="AK168" s="194">
        <f>SUM(Base!$AA165*2+Base!$AG165*2+Base!$AJ165*2+Base!$AL165+Base!$AN165*2+Base!$AP165*2+Base!$AT165+Base!$AU165+Base!$AV165*2+Base!$AW165*2+Base!$BA165)/360+(ROW()/100000)+SUM(Data!R165+Data!U165)</f>
        <v>1.6800000000000001E-3</v>
      </c>
      <c r="AL168" s="194">
        <f>SUM(Base!$AF165+Base!$AG165+Base!$AI165*2+Base!$AK165+Base!$AL165*2+Base!$AN165+Base!$AO165*2+Base!$AP165+Base!$AU165*2+Base!$AV165*2+Base!$AX165)/360+(ROW()/100000)+Data!R165</f>
        <v>1.6800000000000001E-3</v>
      </c>
      <c r="AM168" s="194">
        <f>SUM(Base!$AA165+Base!$AF165+Base!$AG165+Base!$AI165*2+Base!$AK165+Base!$AL165*2+Base!$AN165+Base!$AO165*2+Base!$AP165+Base!$AU165*2+Base!$AV165*2+Base!$AX165)/380+(ROW()/100000)+Data!R165</f>
        <v>1.6800000000000001E-3</v>
      </c>
      <c r="AN168" s="194">
        <f>SUM(Base!$W165+Base!$Y165+Base!$AA165+Base!$AF165+Base!$AI165+Base!$AJ165*2+Base!$AK165+Base!$AL165*2+Base!$AO165+Base!$AP165+Base!$AT165*2+Base!$AU165*2+Base!$AV165*2+Base!$AX165*2+Base!$AY165)/460+(ROW()/100000)+SUM(Data!S165+Data!T165)</f>
        <v>1.6800000000000001E-3</v>
      </c>
      <c r="AO168" s="194">
        <f>SUM(Base!$W165*2+Base!$Y165+Base!$AA165+Base!$AF165+Base!$AI165+Base!$AJ165*2+Base!$AK165+Base!$AL165+Base!$AN165+Base!$AO165+Base!$AP165+Base!$AT165*2+Base!$AU165+Base!$AV165*2+Base!$AX165*2+Base!$AY165)/480+(ROW()/100000)+SUM(Data!S165+Data!T165)</f>
        <v>1.6800000000000001E-3</v>
      </c>
      <c r="AP168" s="194">
        <f>SUM(Base!$Y165+Base!$AA165*2+Base!$AG165*2+Base!$AJ165*2+Base!$AL165+Base!$AN165*2+Base!$AP165*2+Base!$AR165+Base!$AT165+Base!$AV165+Base!$AW165*2+Base!$AZ165)/360+(ROW()/100000)+Data!X165</f>
        <v>1.6800000000000001E-3</v>
      </c>
      <c r="AQ168" s="194">
        <f>SUM(Base!$W165*2+Base!$Y165+Base!$AA165+Base!$AF165*2+Base!$AG165+Base!$AI165*2+Base!$AJ165+Base!$AL165*2+Base!$AO165+Base!$AP165+Base!$AT165+Base!$AU165*2+Base!$AV165*2+Base!$AX165+Base!$AZ165)/460+(ROW()/100000)+SUM(Data!M165:P165)</f>
        <v>1.6800000000000001E-3</v>
      </c>
      <c r="AR168" s="194">
        <f>SUM(Base!$W165+Base!$AF165*2+Base!$AG165+Base!$AI165*2+Base!$AL165*2+Base!$AO165*2+Base!$AP165+Base!$AU165*2+Base!$AV165+Base!$AX165)/340+(ROW()/100000)+SUM(Data!M165:P165)</f>
        <v>1.6800000000000001E-3</v>
      </c>
      <c r="AS168" s="194">
        <f>SUM(Base!$W165+Base!$Y165+Base!$AF165*2+Base!$AG165+Base!$AI165*2+Base!$AJ165+Base!$AL165*2+Base!$AO165*2+Base!$AP165+Base!$AU165*2+Base!$AV165*2+Base!$AX165)/400+(ROW()/100000)+SUM(Data!M165:P165)</f>
        <v>1.6800000000000001E-3</v>
      </c>
      <c r="AT168" s="194">
        <f>SUM(Base!$Y165*2+Base!$Z165+Base!$AA165*2+Base!$AG165*2+Base!$AJ165*2+Base!$AL165+Base!$AN165*2+Base!$AP165*2+Base!$AR165+Base!$AT165*2+Base!$AV165+Base!$AW165*2+Base!$AY165*2+Base!$AZ165*2+Base!$BA165)/500+(ROW()/100000)+Data!Y165</f>
        <v>1.6800000000000001E-3</v>
      </c>
      <c r="AU168" s="194">
        <f>SUM(Base!$L165*2+Base!$M165*2+Base!$N165*2+Base!$P165*2+Base!$Q165*2+Base!$R165+Base!$T165*2+Base!$V165+Base!$AL165+Base!$AO165*2+Base!$AP165+Base!$AU165*2+Base!$AZ165*2)/440+(ROW()/100000)+Data!L165</f>
        <v>1.6800000000000001E-3</v>
      </c>
      <c r="AV168" s="194">
        <f>SUM(Base!$AA165+Base!$AF165*2+Base!$AG165+Base!$AI165*2+Base!$AK165+Base!$AL165*2+Base!$AM165+Base!$AN165*2+Base!$AO165*2+Base!$AP165*2+Base!$AU165*2+Base!$AV165*2+Base!$AX165+Base!$BB165+Base!$BE165+Base!$BF165)/480+(ROW()/100000)+Data!R165</f>
        <v>1.6800000000000001E-3</v>
      </c>
      <c r="AW168" s="194">
        <f>SUM(Base!$Y165*2+Base!$Z165*2+Base!$AA165*2+Base!$AD165+Base!$AG165+Base!$AJ165*2+Base!$AL165*2+Base!$AN165+Base!$AR165+Base!$AT165*2+Base!$AX165+Base!$AY165*2+Base!$AZ165*2+Base!$BA165+Base!$BD165+Base!$BE165)/480+(ROW()/100000)+SUM(Data!V165+Data!W165)</f>
        <v>1.6800000000000001E-3</v>
      </c>
      <c r="AX168" s="194">
        <f>SUM(Base!$Y165*2+Base!$Z165*2+Base!$AA165*2+Base!$AD165+Base!$AG165+Base!$AJ165*2+Base!$AL165+Base!$AN165+Base!$AR165+Base!$AT165*2+Base!$AW165+Base!$AX165+Base!$AY165*2+Base!$AZ165*2+Base!$BA165+Base!$BD165+Base!$BE165)/480+(ROW()/100000)+SUM(Data!V165+Data!W165)</f>
        <v>1.6800000000000001E-3</v>
      </c>
      <c r="AY168" s="194">
        <f>SUM(Base!$Y165+Base!$AA165+Base!$AC165*2+Base!$AF165*2+Base!$AG165+Base!$AI165*2+Base!$AJ165+Base!$AK165+Base!$AL165+Base!$AM165+Base!$AN165+Base!$AO165+Base!$AP165+Base!$AU165*2+Base!$AX165+Base!$AZ165+Base!$BB165+Base!$BD165+Base!$BE165*2)/480+(ROW()/100000)+SUM(Data!M165:P165)</f>
        <v>1.6800000000000001E-3</v>
      </c>
      <c r="AZ168" s="194">
        <f>SUM(Base!$W165*2+Base!$Y165*2+Base!$AA165+Base!$AD165+Base!$AG165*2+Base!$AJ165*2+Base!$AL165+Base!$AN165+Base!$AP165+Base!$AR165+Base!$AT165+Base!$AW165+Base!$AX165+Base!$AY165*2+Base!$AZ165*2+Base!$BA165+Base!$BD165+Base!$BE165)/480+(ROW()/100000)+SUM(Data!S165+Data!T165+Data!V165+Data!W165)</f>
        <v>1.6800000000000001E-3</v>
      </c>
      <c r="BA168" s="194">
        <f>SUM(Base!$W165*2+Base!$Y165*2+Base!$AA165+Base!$AD165+Base!$AG165*2+Base!$AJ165*2+Base!$AN165+Base!$AP165+Base!$AT165+Base!$AW165+Base!$AX165+Base!$AY165*2+Base!$AZ165*2+Base!$BA165+Base!$BD165+Base!$BE165)/440+(ROW()/100000)+SUM(Data!S165+Data!T165+Data!V165+Data!W165)</f>
        <v>1.6800000000000001E-3</v>
      </c>
      <c r="BB168" s="194">
        <f>SUM(Base!$W165+Base!$Y165+Base!$AA165*2+Base!$AD165+Base!$AF165+Base!$AG165*2+Base!$AI165*2+Base!$AJ165*2+Base!$AL165+Base!$AN165*2+Base!$AO165+Base!$AP165*2+Base!$AR165+Base!$AT165*2+Base!$AU165+Base!$AV165*2+Base!$AW165*2+Base!$AX165+Base!$AY165*2+Base!$AZ165)/640+(ROW()/100000)+SUM(Data!M165:P165)</f>
        <v>1.6800000000000001E-3</v>
      </c>
      <c r="BC168" s="194">
        <f>SUM(Base!$AA165+Base!$AF165+Base!$AG165*2+Base!$AI165*2+Base!$AJ165+Base!$AL165*2+Base!$AN165+Base!$AO165+Base!$AP165*2+Base!$AT165+Base!$AU165*2+Base!$AV165*2+Base!$AX165+Base!$AY165+Base!$AZ165)/440+(ROW()/100000)+SUM(Data!M165:P165)</f>
        <v>1.6800000000000001E-3</v>
      </c>
      <c r="BD168" s="194">
        <f>SUM(Base!$AA165*2+Base!$AF165+Base!$AG165*2+Base!$AI165*2+Base!$AJ165+Base!$AL165+Base!$AN165*2+Base!$AO165+Base!$AP165*2+Base!$AT165+Base!$AU165+Base!$AV165*2+Base!$AW165+Base!$AX165+Base!$AY165+Base!$AZ165)/460+(ROW()/100000)+SUM(Data!M165:P165)</f>
        <v>1.6800000000000001E-3</v>
      </c>
      <c r="BE168" s="194">
        <f>SUM(Base!$AA165*2+Base!$AC165*2+Base!$AF165*2+Base!$AG165*2+Base!$AI165*2+Base!$AJ165*2+Base!$AL165+Base!$AM165+Base!$AN165*2+Base!$AO165+Base!$AP165*2+Base!$AU165*2+Base!$AV165*2+Base!$BB165*2+Base!$BD165+Base!$BE165+Base!$BF165*2)/580+(ROW()/100000)+Data!Q165</f>
        <v>1.6800000000000001E-3</v>
      </c>
      <c r="BF168" s="194">
        <f>SUM(Base!$Y165+Base!$AA165*2+Base!$AC165*2+Base!$AF165*2+Base!$AG165*2+Base!$AI165*2+Base!$AJ165*2+Base!$AL165+Base!$AM165+Base!$AN165*2+Base!$AO165+Base!$AP165*2+Base!$AU165*2+Base!$AV165*2+Base!$AW165+Base!$BB165*2+Base!$BD165+Base!$BE165+Base!$BF165*2)/620+(ROW()/100000)+Data!Q165</f>
        <v>1.6800000000000001E-3</v>
      </c>
      <c r="BG168" s="194">
        <f>SUM(Base!$Y165*2+Base!$Z165+Base!$AA165+Base!$AD165+Base!$AG165*2+Base!$AJ165*2+Base!$AL165+Base!$AN165+Base!$AP165*2+Base!$AR165+Base!$AT165*2+Base!$AW165*2+Base!$AX165*2+Base!$AY165*2+Base!$BA165+Base!$BE165)/480+(ROW()/100000)+Data!U165</f>
        <v>1.6800000000000001E-3</v>
      </c>
      <c r="BH168" s="194">
        <f>SUM(Base!$Y165+Base!$AA165+Base!$AD165+Base!$AG165*2+Base!$AI165+Base!$AJ165*2+Base!$AL165+Base!$AN165+Base!$AP165*2+Base!$AT165*2+Base!$AW165+Base!$AX165*2+Base!$AY165*2+Base!$BA165+Base!$BE165)/420+(ROW()/100000)+Data!U165</f>
        <v>1.6800000000000001E-3</v>
      </c>
      <c r="BI168" s="194">
        <f>SUM(Base!$AC165+Base!$AF165*2+Base!$AI165*2+Base!$AL165*2+Base!$AM165+Base!$AO165*2+Base!$AU165*2+Base!$BB165+Base!$BD165*2+Base!$BF165)/320+(ROW()/100000)+Data!Q165</f>
        <v>1.6800000000000001E-3</v>
      </c>
      <c r="BJ168" s="194">
        <f>SUM(Base!$AC165*2+Base!$AF165*2+Base!$AI165*2+Base!$AK165+Base!$AL165+Base!$AM165+Base!$AO165+Base!$AU165*2+Base!$BB165*2+Base!$BD165+Base!$BF165*2)/340+(ROW()/100000)+Data!Q165</f>
        <v>1.6800000000000001E-3</v>
      </c>
      <c r="BK168" s="194">
        <f>SUM(Base!$AC165*2+Base!$AF165+Base!$AI165*2+Base!$AK165*2+Base!$AL165+Base!$AM165*2+Base!$AO165+Base!$AU165*2+Base!$BB165*2+Base!$BF165*2)/340+(ROW()/100000)+Data!Q165</f>
        <v>1.6800000000000001E-3</v>
      </c>
      <c r="BL168" s="194">
        <f>SUM(Base!$AC165+Base!$AF165*2+Base!$AI165*2+Base!$AK165+Base!$AL165*2+Base!$AM165+Base!$AO165+Base!$AU165*2+Base!$AV165+Base!$BF165*2)/300+(ROW()/100000)+SUM(Data!M165:P165)</f>
        <v>1.6800000000000001E-3</v>
      </c>
      <c r="BM168" s="194">
        <f>SUM(Base!$Z165*2+Base!$AA165+Base!$AC165+Base!$AJ165+Base!$AL165*2+Base!$AN165*2+Base!$AP165+Base!$AT165*2+Base!$AY165)/260+(ROW()/100000)+Data!Y165</f>
        <v>1.6800000000000001E-3</v>
      </c>
      <c r="BN168" s="194">
        <f>SUM(Base!$Z165+Base!$AA165+Base!$AK165*2+Base!$AL165*2+Base!$AM165*2+Base!$AN165+Base!$AO165+Base!$AP165+Base!$AT165*2+Base!$AV165*2+Base!$AX165*2+Base!$AY165*2+Base!$AZ165+Base!$BA165+Base!$BD165*2+Base!$BE165*2+Base!$BF165)/520+(ROW()/100000)+Data!Y165</f>
        <v>1.6800000000000001E-3</v>
      </c>
      <c r="BO168" s="194">
        <f>SUM(Base!$AA165+Base!$AK165*2+Base!$AL165*2+Base!$AM165*2+Base!$AN165+Base!$AO165+Base!$AP165*2+Base!$AV165*2+Base!$AX165*2+Base!$AY165*2+Base!$AZ165+Base!$BA165+Base!$BD165*2+Base!$BE165*2+Base!$BF165)/480+(ROW()/100000)+Data!Y165</f>
        <v>1.6800000000000001E-3</v>
      </c>
      <c r="BP168" s="194">
        <f>SUM(Base!$AA165+Base!$AG165+Base!$AK165*2+Base!$AL165*2+Base!$AM165*2+Base!$AN165+Base!$AO165+Base!$AP165*2+Base!$AT165+Base!$AV165*2+Base!$AX165*2+Base!$AY165*2+Base!$AZ165+Base!$BA165+Base!$BD165*2+Base!$BE165*2+Base!$BF165)/520+(ROW()/100000)+Data!Y165</f>
        <v>1.6800000000000001E-3</v>
      </c>
      <c r="BQ168" s="194">
        <f>SUM(Base!$Y165+Base!$AA165*2+Base!$AD165+Base!$AG165*2+Base!$AJ165*2+Base!$AL165+Base!$AN165*2+Base!$AP165*2+Base!$AR165*2+Base!$AT165*2+Base!$AV165*2+Base!$AW165*2+Base!$BA165)/440+(ROW()/100000)+Data!R165</f>
        <v>1.6800000000000001E-3</v>
      </c>
      <c r="BR168" s="194">
        <f>SUM(Base!$Z165*2+Base!$AA165+Base!$AJ165+Base!$AL165*2+Base!$AN165*2+Base!$AO165*2+Base!$AP165*2+Base!$AT165*2+Base!$AX165+Base!$AY165+Base!$BA165*2+Base!$BE165)/380+(ROW()/100000)+SUM(Data!V165+Data!W165)</f>
        <v>1.6800000000000001E-3</v>
      </c>
      <c r="BS168" s="194">
        <f>SUM(Base!$Y165+Base!$AA165*2+Base!$AD165+Base!$AG165*2+Base!$AJ165*2+Base!$AL165*2+Base!$AN165*2+Base!$AO165+Base!$AP165*2+Base!$AT165*2+Base!$AU165+Base!$AV165*2+Base!$AW165*2+Base!$AX165*2+Base!$AY165*2+Base!$AZ165+Base!$BA165+Base!$BD165+Base!$BE165*2)/620+(ROW()/100000)+SUM(Data!R165+Data!U165)</f>
        <v>1.6800000000000001E-3</v>
      </c>
      <c r="BT168" s="194">
        <f>SUM(Base!$L165+Base!$M165*2+Base!$N165+Base!$O165+Base!$P165+Base!$Q165*2+Base!$R165*2+Base!$T165*2+Base!$U165*2+Base!$V165+Base!$AA165+Base!$AG165+Base!$AL165*2+Base!$AN165*2+Base!$AO165*2+Base!$AP165+Base!$AU165*2+Base!$AW165+Base!$AY165+Base!$AZ165*2)/600+(ROW()/100000)+Data!L165</f>
        <v>1.6800000000000001E-3</v>
      </c>
      <c r="BU168" s="194">
        <f>SUM(Base!$L165+Base!$M165*2+Base!$N165+Base!$P165+Base!$Q165*2+Base!$R165*2+Base!$T165*2+Base!$U165+Base!$V165+Base!$AA165+Base!$AG165+Base!$AL165*2+Base!$AN165+Base!$AO165*2+Base!$AP165+Base!$AU165*2+Base!$AW165+Base!$AY165+Base!$AZ165*2)/540+(ROW()/100000)+Data!L165</f>
        <v>1.6800000000000001E-3</v>
      </c>
      <c r="BV168" s="194">
        <f>SUM(Base!$L165+Base!$M165*2+Base!$N165+Base!$P165+Base!$Q165*2+Base!$R165*2+Base!$T165*2+Base!$U165*2+Base!$V165+Base!$AA165+Base!$AG165+Base!$AL165*2+Base!$AN165*2+Base!$AO165*2+Base!$AP165+Base!$AU165*2+Base!$AW165+Base!$AY165+Base!$AZ165*2)/580+(ROW()/100000)+Data!L165</f>
        <v>1.6800000000000001E-3</v>
      </c>
      <c r="BW168" s="194">
        <f>SUM(Base!$Y165*2+Base!$Z165*2+Base!$AA165*2+Base!$AG165+Base!$AJ165+Base!$AL165*2+Base!$AN165*2+Base!$AO165+Base!$AP165+Base!$AT165*2+Base!$AX165+Base!$AY165*2+Base!$AZ165+Base!$BA165+Base!$BD165+Base!$BE165)/460+(ROW()/100000)+Data!X165</f>
        <v>1.6800000000000001E-3</v>
      </c>
      <c r="BX168" s="194">
        <f>SUM(Base!$Y165*2+Base!$Z165+Base!$AA165*2+Base!$AG165*2+Base!$AJ165*2+Base!$AL165+Base!$AN165*2+Base!$AP165*2+Base!$AR165*2+Base!$AT165*2+Base!$AW165*2+Base!$AY165*2+Base!$AZ165+Base!$BA165)/480+(ROW()/100000)+SUM(Data!V165+Data!W165+Data!X165+Data!Y165)</f>
        <v>1.6800000000000001E-3</v>
      </c>
      <c r="BY168" s="194">
        <f>SUM(Base!$Z165*2+Base!$AA165+Base!$AC165*2+Base!$AK165+Base!$AL165+Base!$AM165*2+Base!$AN165*2+Base!$AP165+Base!$AT165*2+Base!$AV165+Base!$BA165*2+Base!$BB165*2+Base!$BF165*2)/420+(ROW()/100000)+Data!Y165</f>
        <v>1.6800000000000001E-3</v>
      </c>
      <c r="BZ168" s="194">
        <f>SUM(Base!$Z165+Base!$AA165+Base!$AC165*2+Base!$AK165+Base!$AL165+Base!$AM165*2+Base!$AN165+Base!$AP165+Base!$AT165+Base!$AV165*2+Base!$BA165*2+Base!$BB165*2+Base!$BF165*2)/380+(ROW()/100000)+Data!Y165</f>
        <v>1.6800000000000001E-3</v>
      </c>
      <c r="CA168" s="194">
        <f>SUM(Base!$Z165*2+Base!$AA165+Base!$AD165*2+Base!$AF165+Base!$AG165*2+Base!$AI165*2+Base!$AL165*2+Base!$AN165+Base!$AO165+Base!$AP165+Base!$AT165*2+Base!$AU165*2+Base!$AX165*2+Base!$AY165+Base!$BA165+Base!$BD165*2+Base!$BE165*2+Base!$BF165)/560+(ROW()/100000)+Data!R165</f>
        <v>1.6800000000000001E-3</v>
      </c>
      <c r="CB168" s="194">
        <f>SUM(Base!$Z165+Base!$AA165+Base!$AD165+Base!$AF165*2+Base!$AG165*2+Base!$AI165*2+Base!$AL165+Base!$AN165+Base!$AO165+Base!$AP165+Base!$AT165*2+Base!$AU165*2+Base!$AX165*2+Base!$AY165+Base!$BA165+Base!$BD165*2+Base!$BE165*2+Base!$BF165)/520+(ROW()/100000)+Data!R165</f>
        <v>1.6800000000000001E-3</v>
      </c>
      <c r="CC168" s="194">
        <f>SUM(Base!$W165*2+Base!$Y165*2+Base!$AA165+Base!$AG165+Base!$AJ165*2+Base!$AL165+Base!$AR165+Base!$AT165+Base!$AX165+Base!$AY165*2+Base!$AZ165*2+Base!$BA165+Base!$BD165+Base!$BE165)/380+(ROW()/100000)+SUM(Data!S165+Data!T165+Data!V165+Data!W165)</f>
        <v>1.6800000000000001E-3</v>
      </c>
      <c r="CD168" s="194">
        <f>SUM(Base!$W165*2+Base!$Y165*2+Base!$AA165+Base!$AG165+Base!$AJ165*2+Base!$AT165+Base!$AX165+Base!$AY165*2+Base!$AZ165*2+Base!$BA165+Base!$BD165+Base!$BE165)/340+(ROW()/100000)+SUM(Data!S165+Data!T165+Data!V165+Data!W165)</f>
        <v>1.6800000000000001E-3</v>
      </c>
      <c r="CE168" s="194">
        <f>SUM(Base!$W165*2+Base!$Y165*2+Base!$AA165+Base!$AF165+Base!$AG165+Base!$AI165*2+Base!$AJ165*2+Base!$AL165+Base!$AO165+Base!$AP165+Base!$AR165+Base!$AT165*2+Base!$AU165+Base!$AV165*2+Base!$AX165*2+Base!$AY165*2+Base!$AZ165+Base!$BA165+Base!$BD165*2+Base!$BE165*2)/600+(ROW()/100000)+SUM(Data!M165:P165)</f>
        <v>1.6800000000000001E-3</v>
      </c>
      <c r="CF168" s="194">
        <f>SUM(Base!$W165+Base!$Y165+Base!$AA165+Base!$AF165*2+Base!$AG165+Base!$AI165*2+Base!$AJ165+Base!$AL165*2+Base!$AO165+Base!$AP165+Base!$AT165+Base!$AU165*2+Base!$AV165*2+Base!$AX165*2+Base!$AY165*2+Base!$AZ165+Base!$BA165+Base!$BD165+Base!$BE165*2)/540+(ROW()/100000)+SUM(Data!M165:P165)</f>
        <v>1.6800000000000001E-3</v>
      </c>
      <c r="CG168" s="194">
        <f>SUM(Base!$W165*2+Base!$Y165*2+Base!$AA165+Base!$AF165*2+Base!$AG165+Base!$AI165*2+Base!$AJ165+Base!$AL165+Base!$AO165+Base!$AP165+Base!$AT165*2+Base!$AU165+Base!$AV165*2+Base!$AX165*2+Base!$AY165*2+Base!$AZ165+Base!$BA165+Base!$BD165+Base!$BE165*2)/560+(ROW()/100000)+SUM(Data!M165:P165)</f>
        <v>1.6800000000000001E-3</v>
      </c>
      <c r="CH168" s="194">
        <f>SUM(Base!$W165*2+Base!$Y165*2+Base!$AA165+Base!$AC165*2+Base!$AF165*2+Base!$AG165+Base!$AI165*2+Base!$AJ165+Base!$AK165+Base!$AL165+Base!$AM165+Base!$AN165+Base!$AO165+Base!$AP165+Base!$AT165*2+Base!$AU165+Base!$AX165+Base!$AZ165+Base!$BB165*2+Base!$BD165*2+Base!$BE165*2+Base!$BF165*2)/640+(ROW()/100000)+Data!Q165</f>
        <v>1.6800000000000001E-3</v>
      </c>
      <c r="CI168" s="194">
        <f>SUM(Base!$Y165+Base!$AA165+Base!$AC165*2+Base!$AF165*2+Base!$AG165+Base!$AI165*2+Base!$AJ165+Base!$AK165+Base!$AL165+Base!$AM165+Base!$AN165+Base!$AO165+Base!$AP165+Base!$AU165*2+Base!$AX165+Base!$AZ165+Base!$BB165*2+Base!$BD165+Base!$BF165*2)/500+(ROW()/100000)+Data!Q165</f>
        <v>1.6800000000000001E-3</v>
      </c>
      <c r="CJ168" s="194">
        <f>SUM(Base!$W165+Base!$Y165*2+Base!$AA165+Base!$AC165*2+Base!$AF165*2+Base!$AG165+Base!$AI165*2+Base!$AJ165+Base!$AK165+Base!$AL165+Base!$AM165+Base!$AN165+Base!$AO165+Base!$AP165+Base!$AT165+Base!$AU165*2+Base!$AX165+Base!$AZ165+Base!$BB165*2+Base!$BD165*2+Base!$BE165+Base!$BF165*2)/600+(ROW()/100000)+Data!Q165</f>
        <v>1.6800000000000001E-3</v>
      </c>
      <c r="CK168" s="194">
        <f>SUM(Base!$W165*2+Base!$AA165*2+Base!$AG165*2+Base!$AI165+Base!$AJ165+Base!$AL165+Base!$AN165+Base!$AP165*2+Base!$AT165+Base!$AV165*2+Base!$AW165+Base!$AX165*2+Base!$BE165*2)/400+(ROW()/100000)+SUM(Data!S165+Data!T165)</f>
        <v>1.6800000000000001E-3</v>
      </c>
      <c r="CL168" s="194">
        <f>SUM(Base!$W165+Base!$AA165+Base!$AF165+Base!$AG165*2+Base!$AI165*2+Base!$AJ165+Base!$AL165+Base!$AN165+Base!$AO165*2+Base!$AP165*2+Base!$AU165*2+Base!$AV165*2+Base!$AX165*2+Base!$BE165)/420+(ROW()/100000)+SUM(Data!S165+Data!T165)</f>
        <v>1.6800000000000001E-3</v>
      </c>
      <c r="CM168" s="194">
        <f>SUM(Base!$W165+Base!$AA165+Base!$AG165*2+Base!$AI165*2+Base!$AJ165+Base!$AL165+Base!$AN165+Base!$AO165+Base!$AP165*2+Base!$AT165+Base!$AU165+Base!$AV165*2+Base!$AW165+Base!$AX165*2+Base!$BE165*2)/420+(ROW()/100000)+SUM(Data!S165+Data!T165)</f>
        <v>1.6800000000000001E-3</v>
      </c>
      <c r="CN168" s="194">
        <f>SUM(Base!$Y165*2+Base!$AA165*2+Base!$AG165*2+Base!$AJ165*2+Base!$AL165+Base!$AN165*2+Base!$AP165*2+Base!$AR165+Base!$AT165*2+Base!$AV165*2+Base!$AW165*2+Base!$AY165+Base!$AZ165)/440+(ROW()/100000)+SUM(Data!S165+Data!T165)</f>
        <v>1.6800000000000001E-3</v>
      </c>
      <c r="CO168" s="194">
        <f>SUM(Base!$Y165+Base!$AA165*2+Base!$AG165*2+Base!$AJ165*2+Base!$AN165*2+Base!$AP165*2+Base!$AT165+Base!$AV165*2+Base!$AW165*2+Base!$AZ165)/340+(ROW()/100000)+SUM(Data!S165+Data!T165)</f>
        <v>1.6800000000000001E-3</v>
      </c>
      <c r="CP168" s="194">
        <f>SUM(Base!$W165+Base!$Z165+Base!$AA165+Base!$AC165*2+Base!$AL165+Base!$AM165*2+Base!$AT165*2+Base!$AV165+Base!$AX165+Base!$BA165+Base!$BB165*2+Base!$BE165+Base!$BF165*2)/360+(ROW()/100000)+SUM(Data!V165+Data!W165)</f>
        <v>1.6800000000000001E-3</v>
      </c>
      <c r="CQ168" s="195">
        <f>SUM(Base!$W165+Base!$AA165+Base!$AC165*2+Base!$AL165+Base!$AM165*2+Base!$AT165+Base!$AV165*2+Base!$AX165+Base!$BA165+Base!$BB165*2+Base!$BE165+Base!$BF165*2)/340+(ROW()/100000)+SUM(Data!V165+Data!W165)</f>
        <v>1.6800000000000001E-3</v>
      </c>
      <c r="CR168" s="1"/>
    </row>
    <row r="169" spans="1:96" ht="25" customHeight="1" x14ac:dyDescent="0.3">
      <c r="A169" s="1"/>
      <c r="B169" s="199">
        <f>Base!B166</f>
        <v>0</v>
      </c>
      <c r="C169" s="200">
        <f>Base!C166</f>
        <v>0</v>
      </c>
      <c r="D169" s="1"/>
      <c r="E169" s="201">
        <f>Base!E166</f>
        <v>0</v>
      </c>
      <c r="F169" s="202" t="str">
        <f t="shared" si="6"/>
        <v>A (D)</v>
      </c>
      <c r="G169" s="1"/>
      <c r="H169" s="201">
        <f>Base!I166</f>
        <v>0</v>
      </c>
      <c r="I169" s="200">
        <f>Base!H166</f>
        <v>0</v>
      </c>
      <c r="J169" s="1"/>
      <c r="K169" s="203">
        <f>SUM(Base!$AF166*2+Base!$AI166*2+Base!$AL166*2+Base!$AN166+Base!$AO166*2+Base!$AP166*2+Base!$AU166*2+Base!$AV166+Base!$BF166)/300+(ROW()/100000)+Data!R166</f>
        <v>1.6900000000000001E-3</v>
      </c>
      <c r="L169" s="204">
        <f>SUM(Base!$Y166*2+Base!$Z166*2+Base!$AA166*2+Base!$AG166+Base!$AJ166*2+Base!$AL166+Base!$AN166*2+Base!$AP166+Base!$AT166*2+Base!$AX166+Base!$AY166*2+Base!$AZ166+Base!$BA166+Base!$BD166+Base!$BE166)/440+(ROW()/100000)+Data!Y166</f>
        <v>1.6900000000000001E-3</v>
      </c>
      <c r="M169" s="204">
        <f>SUM(Base!$Y166*2+Base!$Z166+Base!$AA166*2+Base!$AD166*2+Base!$AG166*2+Base!$AJ166*2+Base!$AL166*2+Base!$AN166+Base!$AP166*2+Base!$AR166*2+Base!$AT166*2+Base!$AW166+Base!$AZ166)/440+(ROW()/100000)+Data!X166</f>
        <v>1.6900000000000001E-3</v>
      </c>
      <c r="N169" s="204">
        <f>SUM(Base!$Y166+Base!$AA166*2+Base!$AD166*2+Base!$AG166*2+Base!$AJ166*2+Base!$AL166*2+Base!$AN166+Base!$AP166*2+Base!$AR166*2+Base!$AT166*2+Base!$AW166+Base!$AZ166)/400+(ROW()/100000)+Data!X166</f>
        <v>1.6900000000000001E-3</v>
      </c>
      <c r="O169" s="204">
        <f>SUM(Base!$Y166+Base!$AA166*2+Base!$AG166*2+Base!$AJ166*2+Base!$AL166+Base!$AN166*2+Base!$AP166*2+Base!$AR166+Base!$AT166*2+Base!$AV166*2+Base!$AW166*2+Base!$AY166+Base!$AZ166)/420+(ROW()/100000)+SUM(Data!U166+Data!V166+Data!W166+Data!X166)</f>
        <v>1.6900000000000001E-3</v>
      </c>
      <c r="P169" s="204">
        <f>SUM(Base!$Y166+Base!$AA166*2+Base!$AG166*2+Base!$AJ166*2+Base!$AL166+Base!$AN166*2+Base!$AP166*2+Base!$AR166+Base!$AT166*2+Base!$AV166*2+Base!$AW166*2+Base!$AZ166)/400+(ROW()/100000)+SUM(Data!U166+Data!V166+Data!W166+Data!X166)</f>
        <v>1.6900000000000001E-3</v>
      </c>
      <c r="Q169" s="204">
        <f>SUM(Base!$Y166+Base!$Z166+Base!$AA166+Base!$AD166+Base!$AG166*2+Base!$AI166*2+Base!$AJ166+Base!$AK166+Base!$AL166+Base!$AN166+Base!$AP166+Base!$AT166*2+Base!$AU166+Base!$AV166*2+Base!$AX166*2+Base!$AY166+Base!$BA166+Base!$BD166+Base!$BE166*2+Base!$BF166)/520+(ROW()/100000)+Data!U166</f>
        <v>1.6900000000000001E-3</v>
      </c>
      <c r="R169" s="204">
        <f>SUM(Base!$AA166+Base!$AC166+Base!$AF166*2+Base!$AG166*2+Base!$AI166*2+Base!$AJ166+Base!$AL166*2+Base!$AM166+Base!$AN166*2+Base!$AO166*2+Base!$AP166*2+Base!$AU166*2+Base!$AW166+Base!$BB166+Base!$BD166*2+Base!$BF166+Base!$BF166*2)/500+(ROW()/100000)+Data!Q166</f>
        <v>1.6900000000000001E-3</v>
      </c>
      <c r="S169" s="204">
        <f>SUM(Base!$AA166+Base!$AC166*2+Base!$AF166*2+Base!$AG166*2+Base!$AI166*2+Base!$AJ166+Base!$AK166+Base!$AL166+Base!$AM166+Base!$AN166*2+Base!$AO166+Base!$AP166+Base!$AU166*2+Base!$AW166+Base!$BB166*2+Base!$BD166+Base!$BF166*2)/500+(ROW()/100000)+Data!Q166</f>
        <v>1.6900000000000001E-3</v>
      </c>
      <c r="T169" s="204">
        <f>SUM(Base!$AA166+Base!$AC166*2+Base!$AF166+Base!$AG166*2+Base!$AI166*2+Base!$AJ166+Base!$AK166*2+Base!$AL166+Base!$AM166*2+Base!$AN166*2+Base!$AO166+Base!$AP166*2+Base!$AU166*2+Base!$AW166+Base!$BB166*2+Base!$BF166*2)/520+(ROW()/100000)+Data!Q166</f>
        <v>1.6900000000000001E-3</v>
      </c>
      <c r="U169" s="204">
        <f>SUM(Base!$AF166+Base!$AI166*2+Base!$AK166*2+Base!$AL166*2+Base!$AM166+Base!$AO166+Base!$AU166+Base!$AV166*2+Base!$AX166*2+Base!$AZ166+Base!$BD166+Base!$BE166*2+Base!$BF166)/380+(ROW()/100000)+SUM(Data!R166+Data!U166)</f>
        <v>1.6900000000000001E-3</v>
      </c>
      <c r="V169" s="204">
        <f>SUM(Base!$AF166+Base!$AG166+Base!$AI166*2+Base!$AK166*2+Base!$AL166*2+Base!$AM166+Base!$AO166+Base!$AV166*2+Base!$AX166*2+Base!$AZ166+Base!$BD166+Base!$BE166*2+Base!$BF166)/380+(ROW()/100000)+SUM(Data!R166+Data!U166)</f>
        <v>1.6900000000000001E-3</v>
      </c>
      <c r="W169" s="204">
        <f>SUM(Base!$AA166*2+Base!$AG166*2+Base!$AI166*2+Base!$AJ166+Base!$AL166+Base!$AN166+Base!$AO166+Base!$AP166*2+Base!$AT166+Base!$AU166*2+Base!$AV166*2+Base!$AW166+Base!$AX166+Base!$BE166*2)/420+(ROW()/100000)+Data!U166</f>
        <v>1.6900000000000001E-3</v>
      </c>
      <c r="X169" s="204">
        <f>SUM(Base!$AC166+Base!$AF166*2+Base!$AI166*2+Base!$AL166*2+Base!$AM166+Base!$AN166+Base!$AO166*2+Base!$AP166*2+Base!$AU166*2+Base!$BB166+Base!$BD166*2+Base!$BF166)/380+(ROW()/100000)+Data!Q166</f>
        <v>1.6900000000000001E-3</v>
      </c>
      <c r="Y169" s="204">
        <f>SUM(Base!$AC166*2+Base!$AF166*2+Base!$AI166*2+Base!$AK166+Base!$AL166+Base!$AM166+Base!$AN166+Base!$AO166+Base!$AP166+Base!$AU166*2+Base!$BB166*2+Base!$BD166+Base!$BF166*2)/380+(ROW()/100000)+Data!Q166</f>
        <v>1.6900000000000001E-3</v>
      </c>
      <c r="Z169" s="204">
        <f>SUM(Base!$AC166*2+Base!$AF166+Base!$AI166*2+Base!$AK166*2+Base!$AL166+Base!$AM166*2+Base!$AN166+Base!$AO166+Base!$AP166*2+Base!$AU166*2+Base!$BB166*2+Base!$BF166*2)/400+(ROW()/100000)+Data!Q166</f>
        <v>1.6900000000000001E-3</v>
      </c>
      <c r="AA169" s="204">
        <f>SUM(Base!$Y166*2+Base!$Z166*2+Base!$AA166*2+Base!$AC166*2+Base!$AD166+Base!$AG166+Base!$AJ166*2+Base!$AL166*2+Base!$AN166*2+Base!$AP166+Base!$AT166*2+Base!$AV166+Base!$AW166+Base!$AX166+Base!$AY166*2+Base!$AZ166*2+Base!$BA166+Base!$BB166+Base!$BD166+Base!$BE166+Base!$BF166*2)/640+(ROW()/100000)+Data!Y166</f>
        <v>1.6900000000000001E-3</v>
      </c>
      <c r="AB169" s="204">
        <f>SUM(Base!$Y166*2+Base!$Z166+Base!$AA166*2+Base!$AC166*2+Base!$AD166*2+Base!$AG166*2+Base!$AJ166*2+Base!$AL166*2+Base!$AN166*2+Base!$AP166*2+Base!$AT166*2+Base!$AV166+Base!$AW166*2+Base!$AX166+Base!$AY166*2+Base!$AZ166*2+Base!$BA166+Base!$BB166+Base!$BD166+Base!$BE166+Base!$BF166*2)/700+(ROW()/100000)+Data!Y166</f>
        <v>1.6900000000000001E-3</v>
      </c>
      <c r="AC169" s="204">
        <f>SUM(Base!$AA166*2+Base!$AD166+Base!$AG166*2+Base!$AI166+Base!$AJ166+Base!$AL166+Base!$AN166+Base!$AP166*2+Base!$AT166*2+Base!$AV166+Base!$AW166+Base!$AX166+Base!$AY166+Base!$BE166)/360+(ROW()/100000)+Data!U166</f>
        <v>1.6900000000000001E-3</v>
      </c>
      <c r="AD169" s="204">
        <f>SUM(Base!$AA166+Base!$AF166+Base!$AG166+Base!$AI166*2+Base!$AJ166+Base!$AK166+Base!$AL166+Base!$AN166+Base!$AO166*2+Base!$AP166*2+Base!$AU166*2+Base!$AV166*2+Base!$AX166+Base!$BE166)/380+(ROW()/100000)+Data!U166</f>
        <v>1.6900000000000001E-3</v>
      </c>
      <c r="AE169" s="204">
        <f>SUM(Base!$AA166*2+Base!$AG166*2+Base!$AI166*2+Base!$AJ166+Base!$AL166+Base!$AN166+Base!$AO166+Base!$AP166*2+Base!$AT166+Base!$AV166*2+Base!$AW166+Base!$AX166+Base!$BE166)/360+(ROW()/100000)+Data!U166</f>
        <v>1.6900000000000001E-3</v>
      </c>
      <c r="AF169" s="204">
        <f>SUM(Base!$W166*2+Base!$Y166*2+Base!$AA166+Base!$AF166+Base!$AG166+Base!$AI166+Base!$AJ166*2+Base!$AL166+Base!$AP166+Base!$AR166*2+Base!$AT166*2+Base!$AU166+Base!$AV166*2+Base!$AX166*2+Base!$AY166*2+Base!$AZ166+Base!$BA166+Base!$BD166+Base!$BE166*2)/560+(ROW()/100000)+SUM(Data!M166:P166)</f>
        <v>1.6900000000000001E-3</v>
      </c>
      <c r="AG169" s="204">
        <f>SUM(Base!$W166*2+Base!$Y166*2+Base!$AA166+Base!$AF166+Base!$AG166+Base!$AI166+Base!$AJ166*2+Base!$AL166+Base!$AP166+Base!$AR166+Base!$AT166*2+Base!$AU166+Base!$AV166*2+Base!$AX166*2+Base!$AY166*2+Base!$AZ166+Base!$BA166+Base!$BD166+Base!$BE166*2)/540+(ROW()/100000)+SUM(Data!M166:P166)</f>
        <v>1.6900000000000001E-3</v>
      </c>
      <c r="AH169" s="204">
        <f>SUM(Base!$Y166+Base!$Z166+Base!$AA166*2+Base!$AG166*2+Base!$AJ166*2+Base!$AL166+Base!$AN166*2+Base!$AP166*2+Base!$AR166+Base!$AT166*2+Base!$AV166*2+Base!$AW166+Base!$BA166+Base!$BF166)/420+(ROW()/100000)+Data!Y166</f>
        <v>1.6900000000000001E-3</v>
      </c>
      <c r="AI169" s="204">
        <f>SUM(Base!$Z166+Base!$AA166*2+Base!$AG166*2+Base!$AJ166*2+Base!$AL166+Base!$AN166*2+Base!$AP166*2+Base!$AR166+Base!$AT166*2+Base!$AV166*2+Base!$AW166+Base!$BA166+Base!$BF166)/400+(ROW()/100000)+Data!Y166</f>
        <v>1.6900000000000001E-3</v>
      </c>
      <c r="AJ169" s="204">
        <f>SUM(Base!$AA166*2+Base!$AG166*2+Base!$AI166+Base!$AJ166*2+Base!$AL166+Base!$AN166*2+Base!$AP166*2+Base!$AU166+Base!$AV166*2+Base!$AW166*2+Base!$BA166)/360+(ROW()/100000)+SUM(Data!R166+Data!U166)</f>
        <v>1.6900000000000001E-3</v>
      </c>
      <c r="AK169" s="204">
        <f>SUM(Base!$AA166*2+Base!$AG166*2+Base!$AJ166*2+Base!$AL166+Base!$AN166*2+Base!$AP166*2+Base!$AT166+Base!$AU166+Base!$AV166*2+Base!$AW166*2+Base!$BA166)/360+(ROW()/100000)+SUM(Data!R166+Data!U166)</f>
        <v>1.6900000000000001E-3</v>
      </c>
      <c r="AL169" s="204">
        <f>SUM(Base!$AF166+Base!$AG166+Base!$AI166*2+Base!$AK166+Base!$AL166*2+Base!$AN166+Base!$AO166*2+Base!$AP166+Base!$AU166*2+Base!$AV166*2+Base!$AX166)/360+(ROW()/100000)+Data!R166</f>
        <v>1.6900000000000001E-3</v>
      </c>
      <c r="AM169" s="204">
        <f>SUM(Base!$AA166+Base!$AF166+Base!$AG166+Base!$AI166*2+Base!$AK166+Base!$AL166*2+Base!$AN166+Base!$AO166*2+Base!$AP166+Base!$AU166*2+Base!$AV166*2+Base!$AX166)/380+(ROW()/100000)+Data!R166</f>
        <v>1.6900000000000001E-3</v>
      </c>
      <c r="AN169" s="204">
        <f>SUM(Base!$W166+Base!$Y166+Base!$AA166+Base!$AF166+Base!$AI166+Base!$AJ166*2+Base!$AK166+Base!$AL166*2+Base!$AO166+Base!$AP166+Base!$AT166*2+Base!$AU166*2+Base!$AV166*2+Base!$AX166*2+Base!$AY166)/460+(ROW()/100000)+SUM(Data!S166+Data!T166)</f>
        <v>1.6900000000000001E-3</v>
      </c>
      <c r="AO169" s="204">
        <f>SUM(Base!$W166*2+Base!$Y166+Base!$AA166+Base!$AF166+Base!$AI166+Base!$AJ166*2+Base!$AK166+Base!$AL166+Base!$AN166+Base!$AO166+Base!$AP166+Base!$AT166*2+Base!$AU166+Base!$AV166*2+Base!$AX166*2+Base!$AY166)/480+(ROW()/100000)+SUM(Data!S166+Data!T166)</f>
        <v>1.6900000000000001E-3</v>
      </c>
      <c r="AP169" s="204">
        <f>SUM(Base!$Y166+Base!$AA166*2+Base!$AG166*2+Base!$AJ166*2+Base!$AL166+Base!$AN166*2+Base!$AP166*2+Base!$AR166+Base!$AT166+Base!$AV166+Base!$AW166*2+Base!$AZ166)/360+(ROW()/100000)+Data!X166</f>
        <v>1.6900000000000001E-3</v>
      </c>
      <c r="AQ169" s="204">
        <f>SUM(Base!$W166*2+Base!$Y166+Base!$AA166+Base!$AF166*2+Base!$AG166+Base!$AI166*2+Base!$AJ166+Base!$AL166*2+Base!$AO166+Base!$AP166+Base!$AT166+Base!$AU166*2+Base!$AV166*2+Base!$AX166+Base!$AZ166)/460+(ROW()/100000)+SUM(Data!M166:P166)</f>
        <v>1.6900000000000001E-3</v>
      </c>
      <c r="AR169" s="204">
        <f>SUM(Base!$W166+Base!$AF166*2+Base!$AG166+Base!$AI166*2+Base!$AL166*2+Base!$AO166*2+Base!$AP166+Base!$AU166*2+Base!$AV166+Base!$AX166)/340+(ROW()/100000)+SUM(Data!M166:P166)</f>
        <v>1.6900000000000001E-3</v>
      </c>
      <c r="AS169" s="204">
        <f>SUM(Base!$W166+Base!$Y166+Base!$AF166*2+Base!$AG166+Base!$AI166*2+Base!$AJ166+Base!$AL166*2+Base!$AO166*2+Base!$AP166+Base!$AU166*2+Base!$AV166*2+Base!$AX166)/400+(ROW()/100000)+SUM(Data!M166:P166)</f>
        <v>1.6900000000000001E-3</v>
      </c>
      <c r="AT169" s="204">
        <f>SUM(Base!$Y166*2+Base!$Z166+Base!$AA166*2+Base!$AG166*2+Base!$AJ166*2+Base!$AL166+Base!$AN166*2+Base!$AP166*2+Base!$AR166+Base!$AT166*2+Base!$AV166+Base!$AW166*2+Base!$AY166*2+Base!$AZ166*2+Base!$BA166)/500+(ROW()/100000)+Data!Y166</f>
        <v>1.6900000000000001E-3</v>
      </c>
      <c r="AU169" s="204">
        <f>SUM(Base!$L166*2+Base!$M166*2+Base!$N166*2+Base!$P166*2+Base!$Q166*2+Base!$R166+Base!$T166*2+Base!$V166+Base!$AL166+Base!$AO166*2+Base!$AP166+Base!$AU166*2+Base!$AZ166*2)/440+(ROW()/100000)+Data!L166</f>
        <v>1.6900000000000001E-3</v>
      </c>
      <c r="AV169" s="204">
        <f>SUM(Base!$AA166+Base!$AF166*2+Base!$AG166+Base!$AI166*2+Base!$AK166+Base!$AL166*2+Base!$AM166+Base!$AN166*2+Base!$AO166*2+Base!$AP166*2+Base!$AU166*2+Base!$AV166*2+Base!$AX166+Base!$BB166+Base!$BE166+Base!$BF166)/480+(ROW()/100000)+Data!R166</f>
        <v>1.6900000000000001E-3</v>
      </c>
      <c r="AW169" s="204">
        <f>SUM(Base!$Y166*2+Base!$Z166*2+Base!$AA166*2+Base!$AD166+Base!$AG166+Base!$AJ166*2+Base!$AL166*2+Base!$AN166+Base!$AR166+Base!$AT166*2+Base!$AX166+Base!$AY166*2+Base!$AZ166*2+Base!$BA166+Base!$BD166+Base!$BE166)/480+(ROW()/100000)+SUM(Data!V166+Data!W166)</f>
        <v>1.6900000000000001E-3</v>
      </c>
      <c r="AX169" s="204">
        <f>SUM(Base!$Y166*2+Base!$Z166*2+Base!$AA166*2+Base!$AD166+Base!$AG166+Base!$AJ166*2+Base!$AL166+Base!$AN166+Base!$AR166+Base!$AT166*2+Base!$AW166+Base!$AX166+Base!$AY166*2+Base!$AZ166*2+Base!$BA166+Base!$BD166+Base!$BE166)/480+(ROW()/100000)+SUM(Data!V166+Data!W166)</f>
        <v>1.6900000000000001E-3</v>
      </c>
      <c r="AY169" s="204">
        <f>SUM(Base!$Y166+Base!$AA166+Base!$AC166*2+Base!$AF166*2+Base!$AG166+Base!$AI166*2+Base!$AJ166+Base!$AK166+Base!$AL166+Base!$AM166+Base!$AN166+Base!$AO166+Base!$AP166+Base!$AU166*2+Base!$AX166+Base!$AZ166+Base!$BB166+Base!$BD166+Base!$BE166*2)/480+(ROW()/100000)+SUM(Data!M166:P166)</f>
        <v>1.6900000000000001E-3</v>
      </c>
      <c r="AZ169" s="204">
        <f>SUM(Base!$W166*2+Base!$Y166*2+Base!$AA166+Base!$AD166+Base!$AG166*2+Base!$AJ166*2+Base!$AL166+Base!$AN166+Base!$AP166+Base!$AR166+Base!$AT166+Base!$AW166+Base!$AX166+Base!$AY166*2+Base!$AZ166*2+Base!$BA166+Base!$BD166+Base!$BE166)/480+(ROW()/100000)+SUM(Data!S166+Data!T166+Data!V166+Data!W166)</f>
        <v>1.6900000000000001E-3</v>
      </c>
      <c r="BA169" s="204">
        <f>SUM(Base!$W166*2+Base!$Y166*2+Base!$AA166+Base!$AD166+Base!$AG166*2+Base!$AJ166*2+Base!$AN166+Base!$AP166+Base!$AT166+Base!$AW166+Base!$AX166+Base!$AY166*2+Base!$AZ166*2+Base!$BA166+Base!$BD166+Base!$BE166)/440+(ROW()/100000)+SUM(Data!S166+Data!T166+Data!V166+Data!W166)</f>
        <v>1.6900000000000001E-3</v>
      </c>
      <c r="BB169" s="204">
        <f>SUM(Base!$W166+Base!$Y166+Base!$AA166*2+Base!$AD166+Base!$AF166+Base!$AG166*2+Base!$AI166*2+Base!$AJ166*2+Base!$AL166+Base!$AN166*2+Base!$AO166+Base!$AP166*2+Base!$AR166+Base!$AT166*2+Base!$AU166+Base!$AV166*2+Base!$AW166*2+Base!$AX166+Base!$AY166*2+Base!$AZ166)/640+(ROW()/100000)+SUM(Data!M166:P166)</f>
        <v>1.6900000000000001E-3</v>
      </c>
      <c r="BC169" s="204">
        <f>SUM(Base!$AA166+Base!$AF166+Base!$AG166*2+Base!$AI166*2+Base!$AJ166+Base!$AL166*2+Base!$AN166+Base!$AO166+Base!$AP166*2+Base!$AT166+Base!$AU166*2+Base!$AV166*2+Base!$AX166+Base!$AY166+Base!$AZ166)/440+(ROW()/100000)+SUM(Data!M166:P166)</f>
        <v>1.6900000000000001E-3</v>
      </c>
      <c r="BD169" s="204">
        <f>SUM(Base!$AA166*2+Base!$AF166+Base!$AG166*2+Base!$AI166*2+Base!$AJ166+Base!$AL166+Base!$AN166*2+Base!$AO166+Base!$AP166*2+Base!$AT166+Base!$AU166+Base!$AV166*2+Base!$AW166+Base!$AX166+Base!$AY166+Base!$AZ166)/460+(ROW()/100000)+SUM(Data!M166:P166)</f>
        <v>1.6900000000000001E-3</v>
      </c>
      <c r="BE169" s="204">
        <f>SUM(Base!$AA166*2+Base!$AC166*2+Base!$AF166*2+Base!$AG166*2+Base!$AI166*2+Base!$AJ166*2+Base!$AL166+Base!$AM166+Base!$AN166*2+Base!$AO166+Base!$AP166*2+Base!$AU166*2+Base!$AV166*2+Base!$BB166*2+Base!$BD166+Base!$BE166+Base!$BF166*2)/580+(ROW()/100000)+Data!Q166</f>
        <v>1.6900000000000001E-3</v>
      </c>
      <c r="BF169" s="204">
        <f>SUM(Base!$Y166+Base!$AA166*2+Base!$AC166*2+Base!$AF166*2+Base!$AG166*2+Base!$AI166*2+Base!$AJ166*2+Base!$AL166+Base!$AM166+Base!$AN166*2+Base!$AO166+Base!$AP166*2+Base!$AU166*2+Base!$AV166*2+Base!$AW166+Base!$BB166*2+Base!$BD166+Base!$BE166+Base!$BF166*2)/620+(ROW()/100000)+Data!Q166</f>
        <v>1.6900000000000001E-3</v>
      </c>
      <c r="BG169" s="204">
        <f>SUM(Base!$Y166*2+Base!$Z166+Base!$AA166+Base!$AD166+Base!$AG166*2+Base!$AJ166*2+Base!$AL166+Base!$AN166+Base!$AP166*2+Base!$AR166+Base!$AT166*2+Base!$AW166*2+Base!$AX166*2+Base!$AY166*2+Base!$BA166+Base!$BE166)/480+(ROW()/100000)+Data!U166</f>
        <v>1.6900000000000001E-3</v>
      </c>
      <c r="BH169" s="204">
        <f>SUM(Base!$Y166+Base!$AA166+Base!$AD166+Base!$AG166*2+Base!$AI166+Base!$AJ166*2+Base!$AL166+Base!$AN166+Base!$AP166*2+Base!$AT166*2+Base!$AW166+Base!$AX166*2+Base!$AY166*2+Base!$BA166+Base!$BE166)/420+(ROW()/100000)+Data!U166</f>
        <v>1.6900000000000001E-3</v>
      </c>
      <c r="BI169" s="204">
        <f>SUM(Base!$AC166+Base!$AF166*2+Base!$AI166*2+Base!$AL166*2+Base!$AM166+Base!$AO166*2+Base!$AU166*2+Base!$BB166+Base!$BD166*2+Base!$BF166)/320+(ROW()/100000)+Data!Q166</f>
        <v>1.6900000000000001E-3</v>
      </c>
      <c r="BJ169" s="204">
        <f>SUM(Base!$AC166*2+Base!$AF166*2+Base!$AI166*2+Base!$AK166+Base!$AL166+Base!$AM166+Base!$AO166+Base!$AU166*2+Base!$BB166*2+Base!$BD166+Base!$BF166*2)/340+(ROW()/100000)+Data!Q166</f>
        <v>1.6900000000000001E-3</v>
      </c>
      <c r="BK169" s="204">
        <f>SUM(Base!$AC166*2+Base!$AF166+Base!$AI166*2+Base!$AK166*2+Base!$AL166+Base!$AM166*2+Base!$AO166+Base!$AU166*2+Base!$BB166*2+Base!$BF166*2)/340+(ROW()/100000)+Data!Q166</f>
        <v>1.6900000000000001E-3</v>
      </c>
      <c r="BL169" s="204">
        <f>SUM(Base!$AC166+Base!$AF166*2+Base!$AI166*2+Base!$AK166+Base!$AL166*2+Base!$AM166+Base!$AO166+Base!$AU166*2+Base!$AV166+Base!$BF166*2)/300+(ROW()/100000)+SUM(Data!M166:P166)</f>
        <v>1.6900000000000001E-3</v>
      </c>
      <c r="BM169" s="204">
        <f>SUM(Base!$Z166*2+Base!$AA166+Base!$AC166+Base!$AJ166+Base!$AL166*2+Base!$AN166*2+Base!$AP166+Base!$AT166*2+Base!$AY166)/260+(ROW()/100000)+Data!Y166</f>
        <v>1.6900000000000001E-3</v>
      </c>
      <c r="BN169" s="204">
        <f>SUM(Base!$Z166+Base!$AA166+Base!$AK166*2+Base!$AL166*2+Base!$AM166*2+Base!$AN166+Base!$AO166+Base!$AP166+Base!$AT166*2+Base!$AV166*2+Base!$AX166*2+Base!$AY166*2+Base!$AZ166+Base!$BA166+Base!$BD166*2+Base!$BE166*2+Base!$BF166)/520+(ROW()/100000)+Data!Y166</f>
        <v>1.6900000000000001E-3</v>
      </c>
      <c r="BO169" s="204">
        <f>SUM(Base!$AA166+Base!$AK166*2+Base!$AL166*2+Base!$AM166*2+Base!$AN166+Base!$AO166+Base!$AP166*2+Base!$AV166*2+Base!$AX166*2+Base!$AY166*2+Base!$AZ166+Base!$BA166+Base!$BD166*2+Base!$BE166*2+Base!$BF166)/480+(ROW()/100000)+Data!Y166</f>
        <v>1.6900000000000001E-3</v>
      </c>
      <c r="BP169" s="204">
        <f>SUM(Base!$AA166+Base!$AG166+Base!$AK166*2+Base!$AL166*2+Base!$AM166*2+Base!$AN166+Base!$AO166+Base!$AP166*2+Base!$AT166+Base!$AV166*2+Base!$AX166*2+Base!$AY166*2+Base!$AZ166+Base!$BA166+Base!$BD166*2+Base!$BE166*2+Base!$BF166)/520+(ROW()/100000)+Data!Y166</f>
        <v>1.6900000000000001E-3</v>
      </c>
      <c r="BQ169" s="204">
        <f>SUM(Base!$Y166+Base!$AA166*2+Base!$AD166+Base!$AG166*2+Base!$AJ166*2+Base!$AL166+Base!$AN166*2+Base!$AP166*2+Base!$AR166*2+Base!$AT166*2+Base!$AV166*2+Base!$AW166*2+Base!$BA166)/440+(ROW()/100000)+Data!R166</f>
        <v>1.6900000000000001E-3</v>
      </c>
      <c r="BR169" s="204">
        <f>SUM(Base!$Z166*2+Base!$AA166+Base!$AJ166+Base!$AL166*2+Base!$AN166*2+Base!$AO166*2+Base!$AP166*2+Base!$AT166*2+Base!$AX166+Base!$AY166+Base!$BA166*2+Base!$BE166)/380+(ROW()/100000)+SUM(Data!V166+Data!W166)</f>
        <v>1.6900000000000001E-3</v>
      </c>
      <c r="BS169" s="204">
        <f>SUM(Base!$Y166+Base!$AA166*2+Base!$AD166+Base!$AG166*2+Base!$AJ166*2+Base!$AL166*2+Base!$AN166*2+Base!$AO166+Base!$AP166*2+Base!$AT166*2+Base!$AU166+Base!$AV166*2+Base!$AW166*2+Base!$AX166*2+Base!$AY166*2+Base!$AZ166+Base!$BA166+Base!$BD166+Base!$BE166*2)/620+(ROW()/100000)+SUM(Data!R166+Data!U166)</f>
        <v>1.6900000000000001E-3</v>
      </c>
      <c r="BT169" s="204">
        <f>SUM(Base!$L166+Base!$M166*2+Base!$N166+Base!$O166+Base!$P166+Base!$Q166*2+Base!$R166*2+Base!$T166*2+Base!$U166*2+Base!$V166+Base!$AA166+Base!$AG166+Base!$AL166*2+Base!$AN166*2+Base!$AO166*2+Base!$AP166+Base!$AU166*2+Base!$AW166+Base!$AY166+Base!$AZ166*2)/600+(ROW()/100000)+Data!L166</f>
        <v>1.6900000000000001E-3</v>
      </c>
      <c r="BU169" s="204">
        <f>SUM(Base!$L166+Base!$M166*2+Base!$N166+Base!$P166+Base!$Q166*2+Base!$R166*2+Base!$T166*2+Base!$U166+Base!$V166+Base!$AA166+Base!$AG166+Base!$AL166*2+Base!$AN166+Base!$AO166*2+Base!$AP166+Base!$AU166*2+Base!$AW166+Base!$AY166+Base!$AZ166*2)/540+(ROW()/100000)+Data!L166</f>
        <v>1.6900000000000001E-3</v>
      </c>
      <c r="BV169" s="204">
        <f>SUM(Base!$L166+Base!$M166*2+Base!$N166+Base!$P166+Base!$Q166*2+Base!$R166*2+Base!$T166*2+Base!$U166*2+Base!$V166+Base!$AA166+Base!$AG166+Base!$AL166*2+Base!$AN166*2+Base!$AO166*2+Base!$AP166+Base!$AU166*2+Base!$AW166+Base!$AY166+Base!$AZ166*2)/580+(ROW()/100000)+Data!L166</f>
        <v>1.6900000000000001E-3</v>
      </c>
      <c r="BW169" s="204">
        <f>SUM(Base!$Y166*2+Base!$Z166*2+Base!$AA166*2+Base!$AG166+Base!$AJ166+Base!$AL166*2+Base!$AN166*2+Base!$AO166+Base!$AP166+Base!$AT166*2+Base!$AX166+Base!$AY166*2+Base!$AZ166+Base!$BA166+Base!$BD166+Base!$BE166)/460+(ROW()/100000)+Data!X166</f>
        <v>1.6900000000000001E-3</v>
      </c>
      <c r="BX169" s="204">
        <f>SUM(Base!$Y166*2+Base!$Z166+Base!$AA166*2+Base!$AG166*2+Base!$AJ166*2+Base!$AL166+Base!$AN166*2+Base!$AP166*2+Base!$AR166*2+Base!$AT166*2+Base!$AW166*2+Base!$AY166*2+Base!$AZ166+Base!$BA166)/480+(ROW()/100000)+SUM(Data!V166+Data!W166+Data!X166+Data!Y166)</f>
        <v>1.6900000000000001E-3</v>
      </c>
      <c r="BY169" s="204">
        <f>SUM(Base!$Z166*2+Base!$AA166+Base!$AC166*2+Base!$AK166+Base!$AL166+Base!$AM166*2+Base!$AN166*2+Base!$AP166+Base!$AT166*2+Base!$AV166+Base!$BA166*2+Base!$BB166*2+Base!$BF166*2)/420+(ROW()/100000)+Data!Y166</f>
        <v>1.6900000000000001E-3</v>
      </c>
      <c r="BZ169" s="204">
        <f>SUM(Base!$Z166+Base!$AA166+Base!$AC166*2+Base!$AK166+Base!$AL166+Base!$AM166*2+Base!$AN166+Base!$AP166+Base!$AT166+Base!$AV166*2+Base!$BA166*2+Base!$BB166*2+Base!$BF166*2)/380+(ROW()/100000)+Data!Y166</f>
        <v>1.6900000000000001E-3</v>
      </c>
      <c r="CA169" s="204">
        <f>SUM(Base!$Z166*2+Base!$AA166+Base!$AD166*2+Base!$AF166+Base!$AG166*2+Base!$AI166*2+Base!$AL166*2+Base!$AN166+Base!$AO166+Base!$AP166+Base!$AT166*2+Base!$AU166*2+Base!$AX166*2+Base!$AY166+Base!$BA166+Base!$BD166*2+Base!$BE166*2+Base!$BF166)/560+(ROW()/100000)+Data!R166</f>
        <v>1.6900000000000001E-3</v>
      </c>
      <c r="CB169" s="204">
        <f>SUM(Base!$Z166+Base!$AA166+Base!$AD166+Base!$AF166*2+Base!$AG166*2+Base!$AI166*2+Base!$AL166+Base!$AN166+Base!$AO166+Base!$AP166+Base!$AT166*2+Base!$AU166*2+Base!$AX166*2+Base!$AY166+Base!$BA166+Base!$BD166*2+Base!$BE166*2+Base!$BF166)/520+(ROW()/100000)+Data!R166</f>
        <v>1.6900000000000001E-3</v>
      </c>
      <c r="CC169" s="204">
        <f>SUM(Base!$W166*2+Base!$Y166*2+Base!$AA166+Base!$AG166+Base!$AJ166*2+Base!$AL166+Base!$AR166+Base!$AT166+Base!$AX166+Base!$AY166*2+Base!$AZ166*2+Base!$BA166+Base!$BD166+Base!$BE166)/380+(ROW()/100000)+SUM(Data!S166+Data!T166+Data!V166+Data!W166)</f>
        <v>1.6900000000000001E-3</v>
      </c>
      <c r="CD169" s="204">
        <f>SUM(Base!$W166*2+Base!$Y166*2+Base!$AA166+Base!$AG166+Base!$AJ166*2+Base!$AT166+Base!$AX166+Base!$AY166*2+Base!$AZ166*2+Base!$BA166+Base!$BD166+Base!$BE166)/340+(ROW()/100000)+SUM(Data!S166+Data!T166+Data!V166+Data!W166)</f>
        <v>1.6900000000000001E-3</v>
      </c>
      <c r="CE169" s="204">
        <f>SUM(Base!$W166*2+Base!$Y166*2+Base!$AA166+Base!$AF166+Base!$AG166+Base!$AI166*2+Base!$AJ166*2+Base!$AL166+Base!$AO166+Base!$AP166+Base!$AR166+Base!$AT166*2+Base!$AU166+Base!$AV166*2+Base!$AX166*2+Base!$AY166*2+Base!$AZ166+Base!$BA166+Base!$BD166*2+Base!$BE166*2)/600+(ROW()/100000)+SUM(Data!M166:P166)</f>
        <v>1.6900000000000001E-3</v>
      </c>
      <c r="CF169" s="204">
        <f>SUM(Base!$W166+Base!$Y166+Base!$AA166+Base!$AF166*2+Base!$AG166+Base!$AI166*2+Base!$AJ166+Base!$AL166*2+Base!$AO166+Base!$AP166+Base!$AT166+Base!$AU166*2+Base!$AV166*2+Base!$AX166*2+Base!$AY166*2+Base!$AZ166+Base!$BA166+Base!$BD166+Base!$BE166*2)/540+(ROW()/100000)+SUM(Data!M166:P166)</f>
        <v>1.6900000000000001E-3</v>
      </c>
      <c r="CG169" s="204">
        <f>SUM(Base!$W166*2+Base!$Y166*2+Base!$AA166+Base!$AF166*2+Base!$AG166+Base!$AI166*2+Base!$AJ166+Base!$AL166+Base!$AO166+Base!$AP166+Base!$AT166*2+Base!$AU166+Base!$AV166*2+Base!$AX166*2+Base!$AY166*2+Base!$AZ166+Base!$BA166+Base!$BD166+Base!$BE166*2)/560+(ROW()/100000)+SUM(Data!M166:P166)</f>
        <v>1.6900000000000001E-3</v>
      </c>
      <c r="CH169" s="204">
        <f>SUM(Base!$W166*2+Base!$Y166*2+Base!$AA166+Base!$AC166*2+Base!$AF166*2+Base!$AG166+Base!$AI166*2+Base!$AJ166+Base!$AK166+Base!$AL166+Base!$AM166+Base!$AN166+Base!$AO166+Base!$AP166+Base!$AT166*2+Base!$AU166+Base!$AX166+Base!$AZ166+Base!$BB166*2+Base!$BD166*2+Base!$BE166*2+Base!$BF166*2)/640+(ROW()/100000)+Data!Q166</f>
        <v>1.6900000000000001E-3</v>
      </c>
      <c r="CI169" s="204">
        <f>SUM(Base!$Y166+Base!$AA166+Base!$AC166*2+Base!$AF166*2+Base!$AG166+Base!$AI166*2+Base!$AJ166+Base!$AK166+Base!$AL166+Base!$AM166+Base!$AN166+Base!$AO166+Base!$AP166+Base!$AU166*2+Base!$AX166+Base!$AZ166+Base!$BB166*2+Base!$BD166+Base!$BF166*2)/500+(ROW()/100000)+Data!Q166</f>
        <v>1.6900000000000001E-3</v>
      </c>
      <c r="CJ169" s="204">
        <f>SUM(Base!$W166+Base!$Y166*2+Base!$AA166+Base!$AC166*2+Base!$AF166*2+Base!$AG166+Base!$AI166*2+Base!$AJ166+Base!$AK166+Base!$AL166+Base!$AM166+Base!$AN166+Base!$AO166+Base!$AP166+Base!$AT166+Base!$AU166*2+Base!$AX166+Base!$AZ166+Base!$BB166*2+Base!$BD166*2+Base!$BE166+Base!$BF166*2)/600+(ROW()/100000)+Data!Q166</f>
        <v>1.6900000000000001E-3</v>
      </c>
      <c r="CK169" s="204">
        <f>SUM(Base!$W166*2+Base!$AA166*2+Base!$AG166*2+Base!$AI166+Base!$AJ166+Base!$AL166+Base!$AN166+Base!$AP166*2+Base!$AT166+Base!$AV166*2+Base!$AW166+Base!$AX166*2+Base!$BE166*2)/400+(ROW()/100000)+SUM(Data!S166+Data!T166)</f>
        <v>1.6900000000000001E-3</v>
      </c>
      <c r="CL169" s="204">
        <f>SUM(Base!$W166+Base!$AA166+Base!$AF166+Base!$AG166*2+Base!$AI166*2+Base!$AJ166+Base!$AL166+Base!$AN166+Base!$AO166*2+Base!$AP166*2+Base!$AU166*2+Base!$AV166*2+Base!$AX166*2+Base!$BE166)/420+(ROW()/100000)+SUM(Data!S166+Data!T166)</f>
        <v>1.6900000000000001E-3</v>
      </c>
      <c r="CM169" s="204">
        <f>SUM(Base!$W166+Base!$AA166+Base!$AG166*2+Base!$AI166*2+Base!$AJ166+Base!$AL166+Base!$AN166+Base!$AO166+Base!$AP166*2+Base!$AT166+Base!$AU166+Base!$AV166*2+Base!$AW166+Base!$AX166*2+Base!$BE166*2)/420+(ROW()/100000)+SUM(Data!S166+Data!T166)</f>
        <v>1.6900000000000001E-3</v>
      </c>
      <c r="CN169" s="204">
        <f>SUM(Base!$Y166*2+Base!$AA166*2+Base!$AG166*2+Base!$AJ166*2+Base!$AL166+Base!$AN166*2+Base!$AP166*2+Base!$AR166+Base!$AT166*2+Base!$AV166*2+Base!$AW166*2+Base!$AY166+Base!$AZ166)/440+(ROW()/100000)+SUM(Data!S166+Data!T166)</f>
        <v>1.6900000000000001E-3</v>
      </c>
      <c r="CO169" s="204">
        <f>SUM(Base!$Y166+Base!$AA166*2+Base!$AG166*2+Base!$AJ166*2+Base!$AN166*2+Base!$AP166*2+Base!$AT166+Base!$AV166*2+Base!$AW166*2+Base!$AZ166)/340+(ROW()/100000)+SUM(Data!S166+Data!T166)</f>
        <v>1.6900000000000001E-3</v>
      </c>
      <c r="CP169" s="204">
        <f>SUM(Base!$W166+Base!$Z166+Base!$AA166+Base!$AC166*2+Base!$AL166+Base!$AM166*2+Base!$AT166*2+Base!$AV166+Base!$AX166+Base!$BA166+Base!$BB166*2+Base!$BE166+Base!$BF166*2)/360+(ROW()/100000)+SUM(Data!V166+Data!W166)</f>
        <v>1.6900000000000001E-3</v>
      </c>
      <c r="CQ169" s="205">
        <f>SUM(Base!$W166+Base!$AA166+Base!$AC166*2+Base!$AL166+Base!$AM166*2+Base!$AT166+Base!$AV166*2+Base!$AX166+Base!$BA166+Base!$BB166*2+Base!$BE166+Base!$BF166*2)/340+(ROW()/100000)+SUM(Data!V166+Data!W166)</f>
        <v>1.6900000000000001E-3</v>
      </c>
      <c r="CR169" s="1"/>
    </row>
    <row r="170" spans="1:96" ht="25" customHeight="1" x14ac:dyDescent="0.3">
      <c r="A170" s="1"/>
      <c r="B170" s="85">
        <f>Base!B167</f>
        <v>0</v>
      </c>
      <c r="C170" s="92">
        <f>Base!C167</f>
        <v>0</v>
      </c>
      <c r="D170" s="1"/>
      <c r="E170" s="86">
        <f>Base!E167</f>
        <v>0</v>
      </c>
      <c r="F170" s="90" t="str">
        <f t="shared" si="6"/>
        <v>A (D)</v>
      </c>
      <c r="G170" s="1"/>
      <c r="H170" s="86">
        <f>Base!I167</f>
        <v>0</v>
      </c>
      <c r="I170" s="92">
        <f>Base!H167</f>
        <v>0</v>
      </c>
      <c r="J170" s="1"/>
      <c r="K170" s="88">
        <f>SUM(Base!$AF167*2+Base!$AI167*2+Base!$AL167*2+Base!$AN167+Base!$AO167*2+Base!$AP167*2+Base!$AU167*2+Base!$AV167+Base!$BF167)/300+(ROW()/100000)+Data!R167</f>
        <v>1.6999999999999999E-3</v>
      </c>
      <c r="L170" s="87">
        <f>SUM(Base!$Y167*2+Base!$Z167*2+Base!$AA167*2+Base!$AG167+Base!$AJ167*2+Base!$AL167+Base!$AN167*2+Base!$AP167+Base!$AT167*2+Base!$AX167+Base!$AY167*2+Base!$AZ167+Base!$BA167+Base!$BD167+Base!$BE167)/440+(ROW()/100000)+Data!Y167</f>
        <v>1.6999999999999999E-3</v>
      </c>
      <c r="M170" s="87">
        <f>SUM(Base!$Y167*2+Base!$Z167+Base!$AA167*2+Base!$AD167*2+Base!$AG167*2+Base!$AJ167*2+Base!$AL167*2+Base!$AN167+Base!$AP167*2+Base!$AR167*2+Base!$AT167*2+Base!$AW167+Base!$AZ167)/440+(ROW()/100000)+Data!X167</f>
        <v>1.6999999999999999E-3</v>
      </c>
      <c r="N170" s="87">
        <f>SUM(Base!$Y167+Base!$AA167*2+Base!$AD167*2+Base!$AG167*2+Base!$AJ167*2+Base!$AL167*2+Base!$AN167+Base!$AP167*2+Base!$AR167*2+Base!$AT167*2+Base!$AW167+Base!$AZ167)/400+(ROW()/100000)+Data!X167</f>
        <v>1.6999999999999999E-3</v>
      </c>
      <c r="O170" s="87">
        <f>SUM(Base!$Y167+Base!$AA167*2+Base!$AG167*2+Base!$AJ167*2+Base!$AL167+Base!$AN167*2+Base!$AP167*2+Base!$AR167+Base!$AT167*2+Base!$AV167*2+Base!$AW167*2+Base!$AY167+Base!$AZ167)/420+(ROW()/100000)+SUM(Data!U167+Data!V167+Data!W167+Data!X167)</f>
        <v>1.6999999999999999E-3</v>
      </c>
      <c r="P170" s="87">
        <f>SUM(Base!$Y167+Base!$AA167*2+Base!$AG167*2+Base!$AJ167*2+Base!$AL167+Base!$AN167*2+Base!$AP167*2+Base!$AR167+Base!$AT167*2+Base!$AV167*2+Base!$AW167*2+Base!$AZ167)/400+(ROW()/100000)+SUM(Data!U167+Data!V167+Data!W167+Data!X167)</f>
        <v>1.6999999999999999E-3</v>
      </c>
      <c r="Q170" s="87">
        <f>SUM(Base!$Y167+Base!$Z167+Base!$AA167+Base!$AD167+Base!$AG167*2+Base!$AI167*2+Base!$AJ167+Base!$AK167+Base!$AL167+Base!$AN167+Base!$AP167+Base!$AT167*2+Base!$AU167+Base!$AV167*2+Base!$AX167*2+Base!$AY167+Base!$BA167+Base!$BD167+Base!$BE167*2+Base!$BF167)/520+(ROW()/100000)+Data!U167</f>
        <v>1.6999999999999999E-3</v>
      </c>
      <c r="R170" s="87">
        <f>SUM(Base!$AA167+Base!$AC167+Base!$AF167*2+Base!$AG167*2+Base!$AI167*2+Base!$AJ167+Base!$AL167*2+Base!$AM167+Base!$AN167*2+Base!$AO167*2+Base!$AP167*2+Base!$AU167*2+Base!$AW167+Base!$BB167+Base!$BD167*2+Base!$BF167+Base!$BF167*2)/500+(ROW()/100000)+Data!Q167</f>
        <v>1.6999999999999999E-3</v>
      </c>
      <c r="S170" s="87">
        <f>SUM(Base!$AA167+Base!$AC167*2+Base!$AF167*2+Base!$AG167*2+Base!$AI167*2+Base!$AJ167+Base!$AK167+Base!$AL167+Base!$AM167+Base!$AN167*2+Base!$AO167+Base!$AP167+Base!$AU167*2+Base!$AW167+Base!$BB167*2+Base!$BD167+Base!$BF167*2)/500+(ROW()/100000)+Data!Q167</f>
        <v>1.6999999999999999E-3</v>
      </c>
      <c r="T170" s="87">
        <f>SUM(Base!$AA167+Base!$AC167*2+Base!$AF167+Base!$AG167*2+Base!$AI167*2+Base!$AJ167+Base!$AK167*2+Base!$AL167+Base!$AM167*2+Base!$AN167*2+Base!$AO167+Base!$AP167*2+Base!$AU167*2+Base!$AW167+Base!$BB167*2+Base!$BF167*2)/520+(ROW()/100000)+Data!Q167</f>
        <v>1.6999999999999999E-3</v>
      </c>
      <c r="U170" s="87">
        <f>SUM(Base!$AF167+Base!$AI167*2+Base!$AK167*2+Base!$AL167*2+Base!$AM167+Base!$AO167+Base!$AU167+Base!$AV167*2+Base!$AX167*2+Base!$AZ167+Base!$BD167+Base!$BE167*2+Base!$BF167)/380+(ROW()/100000)+SUM(Data!R167+Data!U167)</f>
        <v>1.6999999999999999E-3</v>
      </c>
      <c r="V170" s="87">
        <f>SUM(Base!$AF167+Base!$AG167+Base!$AI167*2+Base!$AK167*2+Base!$AL167*2+Base!$AM167+Base!$AO167+Base!$AV167*2+Base!$AX167*2+Base!$AZ167+Base!$BD167+Base!$BE167*2+Base!$BF167)/380+(ROW()/100000)+SUM(Data!R167+Data!U167)</f>
        <v>1.6999999999999999E-3</v>
      </c>
      <c r="W170" s="87">
        <f>SUM(Base!$AA167*2+Base!$AG167*2+Base!$AI167*2+Base!$AJ167+Base!$AL167+Base!$AN167+Base!$AO167+Base!$AP167*2+Base!$AT167+Base!$AU167*2+Base!$AV167*2+Base!$AW167+Base!$AX167+Base!$BE167*2)/420+(ROW()/100000)+Data!U167</f>
        <v>1.6999999999999999E-3</v>
      </c>
      <c r="X170" s="87">
        <f>SUM(Base!$AC167+Base!$AF167*2+Base!$AI167*2+Base!$AL167*2+Base!$AM167+Base!$AN167+Base!$AO167*2+Base!$AP167*2+Base!$AU167*2+Base!$BB167+Base!$BD167*2+Base!$BF167)/380+(ROW()/100000)+Data!Q167</f>
        <v>1.6999999999999999E-3</v>
      </c>
      <c r="Y170" s="87">
        <f>SUM(Base!$AC167*2+Base!$AF167*2+Base!$AI167*2+Base!$AK167+Base!$AL167+Base!$AM167+Base!$AN167+Base!$AO167+Base!$AP167+Base!$AU167*2+Base!$BB167*2+Base!$BD167+Base!$BF167*2)/380+(ROW()/100000)+Data!Q167</f>
        <v>1.6999999999999999E-3</v>
      </c>
      <c r="Z170" s="87">
        <f>SUM(Base!$AC167*2+Base!$AF167+Base!$AI167*2+Base!$AK167*2+Base!$AL167+Base!$AM167*2+Base!$AN167+Base!$AO167+Base!$AP167*2+Base!$AU167*2+Base!$BB167*2+Base!$BF167*2)/400+(ROW()/100000)+Data!Q167</f>
        <v>1.6999999999999999E-3</v>
      </c>
      <c r="AA170" s="87">
        <f>SUM(Base!$Y167*2+Base!$Z167*2+Base!$AA167*2+Base!$AC167*2+Base!$AD167+Base!$AG167+Base!$AJ167*2+Base!$AL167*2+Base!$AN167*2+Base!$AP167+Base!$AT167*2+Base!$AV167+Base!$AW167+Base!$AX167+Base!$AY167*2+Base!$AZ167*2+Base!$BA167+Base!$BB167+Base!$BD167+Base!$BE167+Base!$BF167*2)/640+(ROW()/100000)+Data!Y167</f>
        <v>1.6999999999999999E-3</v>
      </c>
      <c r="AB170" s="87">
        <f>SUM(Base!$Y167*2+Base!$Z167+Base!$AA167*2+Base!$AC167*2+Base!$AD167*2+Base!$AG167*2+Base!$AJ167*2+Base!$AL167*2+Base!$AN167*2+Base!$AP167*2+Base!$AT167*2+Base!$AV167+Base!$AW167*2+Base!$AX167+Base!$AY167*2+Base!$AZ167*2+Base!$BA167+Base!$BB167+Base!$BD167+Base!$BE167+Base!$BF167*2)/700+(ROW()/100000)+Data!Y167</f>
        <v>1.6999999999999999E-3</v>
      </c>
      <c r="AC170" s="87">
        <f>SUM(Base!$AA167*2+Base!$AD167+Base!$AG167*2+Base!$AI167+Base!$AJ167+Base!$AL167+Base!$AN167+Base!$AP167*2+Base!$AT167*2+Base!$AV167+Base!$AW167+Base!$AX167+Base!$AY167+Base!$BE167)/360+(ROW()/100000)+Data!U167</f>
        <v>1.6999999999999999E-3</v>
      </c>
      <c r="AD170" s="87">
        <f>SUM(Base!$AA167+Base!$AF167+Base!$AG167+Base!$AI167*2+Base!$AJ167+Base!$AK167+Base!$AL167+Base!$AN167+Base!$AO167*2+Base!$AP167*2+Base!$AU167*2+Base!$AV167*2+Base!$AX167+Base!$BE167)/380+(ROW()/100000)+Data!U167</f>
        <v>1.6999999999999999E-3</v>
      </c>
      <c r="AE170" s="87">
        <f>SUM(Base!$AA167*2+Base!$AG167*2+Base!$AI167*2+Base!$AJ167+Base!$AL167+Base!$AN167+Base!$AO167+Base!$AP167*2+Base!$AT167+Base!$AV167*2+Base!$AW167+Base!$AX167+Base!$BE167)/360+(ROW()/100000)+Data!U167</f>
        <v>1.6999999999999999E-3</v>
      </c>
      <c r="AF170" s="87">
        <f>SUM(Base!$W167*2+Base!$Y167*2+Base!$AA167+Base!$AF167+Base!$AG167+Base!$AI167+Base!$AJ167*2+Base!$AL167+Base!$AP167+Base!$AR167*2+Base!$AT167*2+Base!$AU167+Base!$AV167*2+Base!$AX167*2+Base!$AY167*2+Base!$AZ167+Base!$BA167+Base!$BD167+Base!$BE167*2)/560+(ROW()/100000)+SUM(Data!M167:P167)</f>
        <v>1.6999999999999999E-3</v>
      </c>
      <c r="AG170" s="87">
        <f>SUM(Base!$W167*2+Base!$Y167*2+Base!$AA167+Base!$AF167+Base!$AG167+Base!$AI167+Base!$AJ167*2+Base!$AL167+Base!$AP167+Base!$AR167+Base!$AT167*2+Base!$AU167+Base!$AV167*2+Base!$AX167*2+Base!$AY167*2+Base!$AZ167+Base!$BA167+Base!$BD167+Base!$BE167*2)/540+(ROW()/100000)+SUM(Data!M167:P167)</f>
        <v>1.6999999999999999E-3</v>
      </c>
      <c r="AH170" s="87">
        <f>SUM(Base!$Y167+Base!$Z167+Base!$AA167*2+Base!$AG167*2+Base!$AJ167*2+Base!$AL167+Base!$AN167*2+Base!$AP167*2+Base!$AR167+Base!$AT167*2+Base!$AV167*2+Base!$AW167+Base!$BA167+Base!$BF167)/420+(ROW()/100000)+Data!Y167</f>
        <v>1.6999999999999999E-3</v>
      </c>
      <c r="AI170" s="87">
        <f>SUM(Base!$Z167+Base!$AA167*2+Base!$AG167*2+Base!$AJ167*2+Base!$AL167+Base!$AN167*2+Base!$AP167*2+Base!$AR167+Base!$AT167*2+Base!$AV167*2+Base!$AW167+Base!$BA167+Base!$BF167)/400+(ROW()/100000)+Data!Y167</f>
        <v>1.6999999999999999E-3</v>
      </c>
      <c r="AJ170" s="87">
        <f>SUM(Base!$AA167*2+Base!$AG167*2+Base!$AI167+Base!$AJ167*2+Base!$AL167+Base!$AN167*2+Base!$AP167*2+Base!$AU167+Base!$AV167*2+Base!$AW167*2+Base!$BA167)/360+(ROW()/100000)+SUM(Data!R167+Data!U167)</f>
        <v>1.6999999999999999E-3</v>
      </c>
      <c r="AK170" s="87">
        <f>SUM(Base!$AA167*2+Base!$AG167*2+Base!$AJ167*2+Base!$AL167+Base!$AN167*2+Base!$AP167*2+Base!$AT167+Base!$AU167+Base!$AV167*2+Base!$AW167*2+Base!$BA167)/360+(ROW()/100000)+SUM(Data!R167+Data!U167)</f>
        <v>1.6999999999999999E-3</v>
      </c>
      <c r="AL170" s="87">
        <f>SUM(Base!$AF167+Base!$AG167+Base!$AI167*2+Base!$AK167+Base!$AL167*2+Base!$AN167+Base!$AO167*2+Base!$AP167+Base!$AU167*2+Base!$AV167*2+Base!$AX167)/360+(ROW()/100000)+Data!R167</f>
        <v>1.6999999999999999E-3</v>
      </c>
      <c r="AM170" s="87">
        <f>SUM(Base!$AA167+Base!$AF167+Base!$AG167+Base!$AI167*2+Base!$AK167+Base!$AL167*2+Base!$AN167+Base!$AO167*2+Base!$AP167+Base!$AU167*2+Base!$AV167*2+Base!$AX167)/380+(ROW()/100000)+Data!R167</f>
        <v>1.6999999999999999E-3</v>
      </c>
      <c r="AN170" s="87">
        <f>SUM(Base!$W167+Base!$Y167+Base!$AA167+Base!$AF167+Base!$AI167+Base!$AJ167*2+Base!$AK167+Base!$AL167*2+Base!$AO167+Base!$AP167+Base!$AT167*2+Base!$AU167*2+Base!$AV167*2+Base!$AX167*2+Base!$AY167)/460+(ROW()/100000)+SUM(Data!S167+Data!T167)</f>
        <v>1.6999999999999999E-3</v>
      </c>
      <c r="AO170" s="87">
        <f>SUM(Base!$W167*2+Base!$Y167+Base!$AA167+Base!$AF167+Base!$AI167+Base!$AJ167*2+Base!$AK167+Base!$AL167+Base!$AN167+Base!$AO167+Base!$AP167+Base!$AT167*2+Base!$AU167+Base!$AV167*2+Base!$AX167*2+Base!$AY167)/480+(ROW()/100000)+SUM(Data!S167+Data!T167)</f>
        <v>1.6999999999999999E-3</v>
      </c>
      <c r="AP170" s="87">
        <f>SUM(Base!$Y167+Base!$AA167*2+Base!$AG167*2+Base!$AJ167*2+Base!$AL167+Base!$AN167*2+Base!$AP167*2+Base!$AR167+Base!$AT167+Base!$AV167+Base!$AW167*2+Base!$AZ167)/360+(ROW()/100000)+Data!X167</f>
        <v>1.6999999999999999E-3</v>
      </c>
      <c r="AQ170" s="87">
        <f>SUM(Base!$W167*2+Base!$Y167+Base!$AA167+Base!$AF167*2+Base!$AG167+Base!$AI167*2+Base!$AJ167+Base!$AL167*2+Base!$AO167+Base!$AP167+Base!$AT167+Base!$AU167*2+Base!$AV167*2+Base!$AX167+Base!$AZ167)/460+(ROW()/100000)+SUM(Data!M167:P167)</f>
        <v>1.6999999999999999E-3</v>
      </c>
      <c r="AR170" s="87">
        <f>SUM(Base!$W167+Base!$AF167*2+Base!$AG167+Base!$AI167*2+Base!$AL167*2+Base!$AO167*2+Base!$AP167+Base!$AU167*2+Base!$AV167+Base!$AX167)/340+(ROW()/100000)+SUM(Data!M167:P167)</f>
        <v>1.6999999999999999E-3</v>
      </c>
      <c r="AS170" s="87">
        <f>SUM(Base!$W167+Base!$Y167+Base!$AF167*2+Base!$AG167+Base!$AI167*2+Base!$AJ167+Base!$AL167*2+Base!$AO167*2+Base!$AP167+Base!$AU167*2+Base!$AV167*2+Base!$AX167)/400+(ROW()/100000)+SUM(Data!M167:P167)</f>
        <v>1.6999999999999999E-3</v>
      </c>
      <c r="AT170" s="87">
        <f>SUM(Base!$Y167*2+Base!$Z167+Base!$AA167*2+Base!$AG167*2+Base!$AJ167*2+Base!$AL167+Base!$AN167*2+Base!$AP167*2+Base!$AR167+Base!$AT167*2+Base!$AV167+Base!$AW167*2+Base!$AY167*2+Base!$AZ167*2+Base!$BA167)/500+(ROW()/100000)+Data!Y167</f>
        <v>1.6999999999999999E-3</v>
      </c>
      <c r="AU170" s="87">
        <f>SUM(Base!$L167*2+Base!$M167*2+Base!$N167*2+Base!$P167*2+Base!$Q167*2+Base!$R167+Base!$T167*2+Base!$V167+Base!$AL167+Base!$AO167*2+Base!$AP167+Base!$AU167*2+Base!$AZ167*2)/440+(ROW()/100000)+Data!L167</f>
        <v>1.6999999999999999E-3</v>
      </c>
      <c r="AV170" s="87">
        <f>SUM(Base!$AA167+Base!$AF167*2+Base!$AG167+Base!$AI167*2+Base!$AK167+Base!$AL167*2+Base!$AM167+Base!$AN167*2+Base!$AO167*2+Base!$AP167*2+Base!$AU167*2+Base!$AV167*2+Base!$AX167+Base!$BB167+Base!$BE167+Base!$BF167)/480+(ROW()/100000)+Data!R167</f>
        <v>1.6999999999999999E-3</v>
      </c>
      <c r="AW170" s="87">
        <f>SUM(Base!$Y167*2+Base!$Z167*2+Base!$AA167*2+Base!$AD167+Base!$AG167+Base!$AJ167*2+Base!$AL167*2+Base!$AN167+Base!$AR167+Base!$AT167*2+Base!$AX167+Base!$AY167*2+Base!$AZ167*2+Base!$BA167+Base!$BD167+Base!$BE167)/480+(ROW()/100000)+SUM(Data!V167+Data!W167)</f>
        <v>1.6999999999999999E-3</v>
      </c>
      <c r="AX170" s="87">
        <f>SUM(Base!$Y167*2+Base!$Z167*2+Base!$AA167*2+Base!$AD167+Base!$AG167+Base!$AJ167*2+Base!$AL167+Base!$AN167+Base!$AR167+Base!$AT167*2+Base!$AW167+Base!$AX167+Base!$AY167*2+Base!$AZ167*2+Base!$BA167+Base!$BD167+Base!$BE167)/480+(ROW()/100000)+SUM(Data!V167+Data!W167)</f>
        <v>1.6999999999999999E-3</v>
      </c>
      <c r="AY170" s="87">
        <f>SUM(Base!$Y167+Base!$AA167+Base!$AC167*2+Base!$AF167*2+Base!$AG167+Base!$AI167*2+Base!$AJ167+Base!$AK167+Base!$AL167+Base!$AM167+Base!$AN167+Base!$AO167+Base!$AP167+Base!$AU167*2+Base!$AX167+Base!$AZ167+Base!$BB167+Base!$BD167+Base!$BE167*2)/480+(ROW()/100000)+SUM(Data!M167:P167)</f>
        <v>1.6999999999999999E-3</v>
      </c>
      <c r="AZ170" s="87">
        <f>SUM(Base!$W167*2+Base!$Y167*2+Base!$AA167+Base!$AD167+Base!$AG167*2+Base!$AJ167*2+Base!$AL167+Base!$AN167+Base!$AP167+Base!$AR167+Base!$AT167+Base!$AW167+Base!$AX167+Base!$AY167*2+Base!$AZ167*2+Base!$BA167+Base!$BD167+Base!$BE167)/480+(ROW()/100000)+SUM(Data!S167+Data!T167+Data!V167+Data!W167)</f>
        <v>1.6999999999999999E-3</v>
      </c>
      <c r="BA170" s="87">
        <f>SUM(Base!$W167*2+Base!$Y167*2+Base!$AA167+Base!$AD167+Base!$AG167*2+Base!$AJ167*2+Base!$AN167+Base!$AP167+Base!$AT167+Base!$AW167+Base!$AX167+Base!$AY167*2+Base!$AZ167*2+Base!$BA167+Base!$BD167+Base!$BE167)/440+(ROW()/100000)+SUM(Data!S167+Data!T167+Data!V167+Data!W167)</f>
        <v>1.6999999999999999E-3</v>
      </c>
      <c r="BB170" s="87">
        <f>SUM(Base!$W167+Base!$Y167+Base!$AA167*2+Base!$AD167+Base!$AF167+Base!$AG167*2+Base!$AI167*2+Base!$AJ167*2+Base!$AL167+Base!$AN167*2+Base!$AO167+Base!$AP167*2+Base!$AR167+Base!$AT167*2+Base!$AU167+Base!$AV167*2+Base!$AW167*2+Base!$AX167+Base!$AY167*2+Base!$AZ167)/640+(ROW()/100000)+SUM(Data!M167:P167)</f>
        <v>1.6999999999999999E-3</v>
      </c>
      <c r="BC170" s="87">
        <f>SUM(Base!$AA167+Base!$AF167+Base!$AG167*2+Base!$AI167*2+Base!$AJ167+Base!$AL167*2+Base!$AN167+Base!$AO167+Base!$AP167*2+Base!$AT167+Base!$AU167*2+Base!$AV167*2+Base!$AX167+Base!$AY167+Base!$AZ167)/440+(ROW()/100000)+SUM(Data!M167:P167)</f>
        <v>1.6999999999999999E-3</v>
      </c>
      <c r="BD170" s="87">
        <f>SUM(Base!$AA167*2+Base!$AF167+Base!$AG167*2+Base!$AI167*2+Base!$AJ167+Base!$AL167+Base!$AN167*2+Base!$AO167+Base!$AP167*2+Base!$AT167+Base!$AU167+Base!$AV167*2+Base!$AW167+Base!$AX167+Base!$AY167+Base!$AZ167)/460+(ROW()/100000)+SUM(Data!M167:P167)</f>
        <v>1.6999999999999999E-3</v>
      </c>
      <c r="BE170" s="87">
        <f>SUM(Base!$AA167*2+Base!$AC167*2+Base!$AF167*2+Base!$AG167*2+Base!$AI167*2+Base!$AJ167*2+Base!$AL167+Base!$AM167+Base!$AN167*2+Base!$AO167+Base!$AP167*2+Base!$AU167*2+Base!$AV167*2+Base!$BB167*2+Base!$BD167+Base!$BE167+Base!$BF167*2)/580+(ROW()/100000)+Data!Q167</f>
        <v>1.6999999999999999E-3</v>
      </c>
      <c r="BF170" s="87">
        <f>SUM(Base!$Y167+Base!$AA167*2+Base!$AC167*2+Base!$AF167*2+Base!$AG167*2+Base!$AI167*2+Base!$AJ167*2+Base!$AL167+Base!$AM167+Base!$AN167*2+Base!$AO167+Base!$AP167*2+Base!$AU167*2+Base!$AV167*2+Base!$AW167+Base!$BB167*2+Base!$BD167+Base!$BE167+Base!$BF167*2)/620+(ROW()/100000)+Data!Q167</f>
        <v>1.6999999999999999E-3</v>
      </c>
      <c r="BG170" s="87">
        <f>SUM(Base!$Y167*2+Base!$Z167+Base!$AA167+Base!$AD167+Base!$AG167*2+Base!$AJ167*2+Base!$AL167+Base!$AN167+Base!$AP167*2+Base!$AR167+Base!$AT167*2+Base!$AW167*2+Base!$AX167*2+Base!$AY167*2+Base!$BA167+Base!$BE167)/480+(ROW()/100000)+Data!U167</f>
        <v>1.6999999999999999E-3</v>
      </c>
      <c r="BH170" s="87">
        <f>SUM(Base!$Y167+Base!$AA167+Base!$AD167+Base!$AG167*2+Base!$AI167+Base!$AJ167*2+Base!$AL167+Base!$AN167+Base!$AP167*2+Base!$AT167*2+Base!$AW167+Base!$AX167*2+Base!$AY167*2+Base!$BA167+Base!$BE167)/420+(ROW()/100000)+Data!U167</f>
        <v>1.6999999999999999E-3</v>
      </c>
      <c r="BI170" s="87">
        <f>SUM(Base!$AC167+Base!$AF167*2+Base!$AI167*2+Base!$AL167*2+Base!$AM167+Base!$AO167*2+Base!$AU167*2+Base!$BB167+Base!$BD167*2+Base!$BF167)/320+(ROW()/100000)+Data!Q167</f>
        <v>1.6999999999999999E-3</v>
      </c>
      <c r="BJ170" s="87">
        <f>SUM(Base!$AC167*2+Base!$AF167*2+Base!$AI167*2+Base!$AK167+Base!$AL167+Base!$AM167+Base!$AO167+Base!$AU167*2+Base!$BB167*2+Base!$BD167+Base!$BF167*2)/340+(ROW()/100000)+Data!Q167</f>
        <v>1.6999999999999999E-3</v>
      </c>
      <c r="BK170" s="87">
        <f>SUM(Base!$AC167*2+Base!$AF167+Base!$AI167*2+Base!$AK167*2+Base!$AL167+Base!$AM167*2+Base!$AO167+Base!$AU167*2+Base!$BB167*2+Base!$BF167*2)/340+(ROW()/100000)+Data!Q167</f>
        <v>1.6999999999999999E-3</v>
      </c>
      <c r="BL170" s="87">
        <f>SUM(Base!$AC167+Base!$AF167*2+Base!$AI167*2+Base!$AK167+Base!$AL167*2+Base!$AM167+Base!$AO167+Base!$AU167*2+Base!$AV167+Base!$BF167*2)/300+(ROW()/100000)+SUM(Data!M167:P167)</f>
        <v>1.6999999999999999E-3</v>
      </c>
      <c r="BM170" s="87">
        <f>SUM(Base!$Z167*2+Base!$AA167+Base!$AC167+Base!$AJ167+Base!$AL167*2+Base!$AN167*2+Base!$AP167+Base!$AT167*2+Base!$AY167)/260+(ROW()/100000)+Data!Y167</f>
        <v>1.6999999999999999E-3</v>
      </c>
      <c r="BN170" s="87">
        <f>SUM(Base!$Z167+Base!$AA167+Base!$AK167*2+Base!$AL167*2+Base!$AM167*2+Base!$AN167+Base!$AO167+Base!$AP167+Base!$AT167*2+Base!$AV167*2+Base!$AX167*2+Base!$AY167*2+Base!$AZ167+Base!$BA167+Base!$BD167*2+Base!$BE167*2+Base!$BF167)/520+(ROW()/100000)+Data!Y167</f>
        <v>1.6999999999999999E-3</v>
      </c>
      <c r="BO170" s="87">
        <f>SUM(Base!$AA167+Base!$AK167*2+Base!$AL167*2+Base!$AM167*2+Base!$AN167+Base!$AO167+Base!$AP167*2+Base!$AV167*2+Base!$AX167*2+Base!$AY167*2+Base!$AZ167+Base!$BA167+Base!$BD167*2+Base!$BE167*2+Base!$BF167)/480+(ROW()/100000)+Data!Y167</f>
        <v>1.6999999999999999E-3</v>
      </c>
      <c r="BP170" s="87">
        <f>SUM(Base!$AA167+Base!$AG167+Base!$AK167*2+Base!$AL167*2+Base!$AM167*2+Base!$AN167+Base!$AO167+Base!$AP167*2+Base!$AT167+Base!$AV167*2+Base!$AX167*2+Base!$AY167*2+Base!$AZ167+Base!$BA167+Base!$BD167*2+Base!$BE167*2+Base!$BF167)/520+(ROW()/100000)+Data!Y167</f>
        <v>1.6999999999999999E-3</v>
      </c>
      <c r="BQ170" s="87">
        <f>SUM(Base!$Y167+Base!$AA167*2+Base!$AD167+Base!$AG167*2+Base!$AJ167*2+Base!$AL167+Base!$AN167*2+Base!$AP167*2+Base!$AR167*2+Base!$AT167*2+Base!$AV167*2+Base!$AW167*2+Base!$BA167)/440+(ROW()/100000)+Data!R167</f>
        <v>1.6999999999999999E-3</v>
      </c>
      <c r="BR170" s="87">
        <f>SUM(Base!$Z167*2+Base!$AA167+Base!$AJ167+Base!$AL167*2+Base!$AN167*2+Base!$AO167*2+Base!$AP167*2+Base!$AT167*2+Base!$AX167+Base!$AY167+Base!$BA167*2+Base!$BE167)/380+(ROW()/100000)+SUM(Data!V167+Data!W167)</f>
        <v>1.6999999999999999E-3</v>
      </c>
      <c r="BS170" s="87">
        <f>SUM(Base!$Y167+Base!$AA167*2+Base!$AD167+Base!$AG167*2+Base!$AJ167*2+Base!$AL167*2+Base!$AN167*2+Base!$AO167+Base!$AP167*2+Base!$AT167*2+Base!$AU167+Base!$AV167*2+Base!$AW167*2+Base!$AX167*2+Base!$AY167*2+Base!$AZ167+Base!$BA167+Base!$BD167+Base!$BE167*2)/620+(ROW()/100000)+SUM(Data!R167+Data!U167)</f>
        <v>1.6999999999999999E-3</v>
      </c>
      <c r="BT170" s="87">
        <f>SUM(Base!$L167+Base!$M167*2+Base!$N167+Base!$O167+Base!$P167+Base!$Q167*2+Base!$R167*2+Base!$T167*2+Base!$U167*2+Base!$V167+Base!$AA167+Base!$AG167+Base!$AL167*2+Base!$AN167*2+Base!$AO167*2+Base!$AP167+Base!$AU167*2+Base!$AW167+Base!$AY167+Base!$AZ167*2)/600+(ROW()/100000)+Data!L167</f>
        <v>1.6999999999999999E-3</v>
      </c>
      <c r="BU170" s="87">
        <f>SUM(Base!$L167+Base!$M167*2+Base!$N167+Base!$P167+Base!$Q167*2+Base!$R167*2+Base!$T167*2+Base!$U167+Base!$V167+Base!$AA167+Base!$AG167+Base!$AL167*2+Base!$AN167+Base!$AO167*2+Base!$AP167+Base!$AU167*2+Base!$AW167+Base!$AY167+Base!$AZ167*2)/540+(ROW()/100000)+Data!L167</f>
        <v>1.6999999999999999E-3</v>
      </c>
      <c r="BV170" s="87">
        <f>SUM(Base!$L167+Base!$M167*2+Base!$N167+Base!$P167+Base!$Q167*2+Base!$R167*2+Base!$T167*2+Base!$U167*2+Base!$V167+Base!$AA167+Base!$AG167+Base!$AL167*2+Base!$AN167*2+Base!$AO167*2+Base!$AP167+Base!$AU167*2+Base!$AW167+Base!$AY167+Base!$AZ167*2)/580+(ROW()/100000)+Data!L167</f>
        <v>1.6999999999999999E-3</v>
      </c>
      <c r="BW170" s="87">
        <f>SUM(Base!$Y167*2+Base!$Z167*2+Base!$AA167*2+Base!$AG167+Base!$AJ167+Base!$AL167*2+Base!$AN167*2+Base!$AO167+Base!$AP167+Base!$AT167*2+Base!$AX167+Base!$AY167*2+Base!$AZ167+Base!$BA167+Base!$BD167+Base!$BE167)/460+(ROW()/100000)+Data!X167</f>
        <v>1.6999999999999999E-3</v>
      </c>
      <c r="BX170" s="87">
        <f>SUM(Base!$Y167*2+Base!$Z167+Base!$AA167*2+Base!$AG167*2+Base!$AJ167*2+Base!$AL167+Base!$AN167*2+Base!$AP167*2+Base!$AR167*2+Base!$AT167*2+Base!$AW167*2+Base!$AY167*2+Base!$AZ167+Base!$BA167)/480+(ROW()/100000)+SUM(Data!V167+Data!W167+Data!X167+Data!Y167)</f>
        <v>1.6999999999999999E-3</v>
      </c>
      <c r="BY170" s="87">
        <f>SUM(Base!$Z167*2+Base!$AA167+Base!$AC167*2+Base!$AK167+Base!$AL167+Base!$AM167*2+Base!$AN167*2+Base!$AP167+Base!$AT167*2+Base!$AV167+Base!$BA167*2+Base!$BB167*2+Base!$BF167*2)/420+(ROW()/100000)+Data!Y167</f>
        <v>1.6999999999999999E-3</v>
      </c>
      <c r="BZ170" s="87">
        <f>SUM(Base!$Z167+Base!$AA167+Base!$AC167*2+Base!$AK167+Base!$AL167+Base!$AM167*2+Base!$AN167+Base!$AP167+Base!$AT167+Base!$AV167*2+Base!$BA167*2+Base!$BB167*2+Base!$BF167*2)/380+(ROW()/100000)+Data!Y167</f>
        <v>1.6999999999999999E-3</v>
      </c>
      <c r="CA170" s="87">
        <f>SUM(Base!$Z167*2+Base!$AA167+Base!$AD167*2+Base!$AF167+Base!$AG167*2+Base!$AI167*2+Base!$AL167*2+Base!$AN167+Base!$AO167+Base!$AP167+Base!$AT167*2+Base!$AU167*2+Base!$AX167*2+Base!$AY167+Base!$BA167+Base!$BD167*2+Base!$BE167*2+Base!$BF167)/560+(ROW()/100000)+Data!R167</f>
        <v>1.6999999999999999E-3</v>
      </c>
      <c r="CB170" s="87">
        <f>SUM(Base!$Z167+Base!$AA167+Base!$AD167+Base!$AF167*2+Base!$AG167*2+Base!$AI167*2+Base!$AL167+Base!$AN167+Base!$AO167+Base!$AP167+Base!$AT167*2+Base!$AU167*2+Base!$AX167*2+Base!$AY167+Base!$BA167+Base!$BD167*2+Base!$BE167*2+Base!$BF167)/520+(ROW()/100000)+Data!R167</f>
        <v>1.6999999999999999E-3</v>
      </c>
      <c r="CC170" s="87">
        <f>SUM(Base!$W167*2+Base!$Y167*2+Base!$AA167+Base!$AG167+Base!$AJ167*2+Base!$AL167+Base!$AR167+Base!$AT167+Base!$AX167+Base!$AY167*2+Base!$AZ167*2+Base!$BA167+Base!$BD167+Base!$BE167)/380+(ROW()/100000)+SUM(Data!S167+Data!T167+Data!V167+Data!W167)</f>
        <v>1.6999999999999999E-3</v>
      </c>
      <c r="CD170" s="87">
        <f>SUM(Base!$W167*2+Base!$Y167*2+Base!$AA167+Base!$AG167+Base!$AJ167*2+Base!$AT167+Base!$AX167+Base!$AY167*2+Base!$AZ167*2+Base!$BA167+Base!$BD167+Base!$BE167)/340+(ROW()/100000)+SUM(Data!S167+Data!T167+Data!V167+Data!W167)</f>
        <v>1.6999999999999999E-3</v>
      </c>
      <c r="CE170" s="87">
        <f>SUM(Base!$W167*2+Base!$Y167*2+Base!$AA167+Base!$AF167+Base!$AG167+Base!$AI167*2+Base!$AJ167*2+Base!$AL167+Base!$AO167+Base!$AP167+Base!$AR167+Base!$AT167*2+Base!$AU167+Base!$AV167*2+Base!$AX167*2+Base!$AY167*2+Base!$AZ167+Base!$BA167+Base!$BD167*2+Base!$BE167*2)/600+(ROW()/100000)+SUM(Data!M167:P167)</f>
        <v>1.6999999999999999E-3</v>
      </c>
      <c r="CF170" s="87">
        <f>SUM(Base!$W167+Base!$Y167+Base!$AA167+Base!$AF167*2+Base!$AG167+Base!$AI167*2+Base!$AJ167+Base!$AL167*2+Base!$AO167+Base!$AP167+Base!$AT167+Base!$AU167*2+Base!$AV167*2+Base!$AX167*2+Base!$AY167*2+Base!$AZ167+Base!$BA167+Base!$BD167+Base!$BE167*2)/540+(ROW()/100000)+SUM(Data!M167:P167)</f>
        <v>1.6999999999999999E-3</v>
      </c>
      <c r="CG170" s="87">
        <f>SUM(Base!$W167*2+Base!$Y167*2+Base!$AA167+Base!$AF167*2+Base!$AG167+Base!$AI167*2+Base!$AJ167+Base!$AL167+Base!$AO167+Base!$AP167+Base!$AT167*2+Base!$AU167+Base!$AV167*2+Base!$AX167*2+Base!$AY167*2+Base!$AZ167+Base!$BA167+Base!$BD167+Base!$BE167*2)/560+(ROW()/100000)+SUM(Data!M167:P167)</f>
        <v>1.6999999999999999E-3</v>
      </c>
      <c r="CH170" s="87">
        <f>SUM(Base!$W167*2+Base!$Y167*2+Base!$AA167+Base!$AC167*2+Base!$AF167*2+Base!$AG167+Base!$AI167*2+Base!$AJ167+Base!$AK167+Base!$AL167+Base!$AM167+Base!$AN167+Base!$AO167+Base!$AP167+Base!$AT167*2+Base!$AU167+Base!$AX167+Base!$AZ167+Base!$BB167*2+Base!$BD167*2+Base!$BE167*2+Base!$BF167*2)/640+(ROW()/100000)+Data!Q167</f>
        <v>1.6999999999999999E-3</v>
      </c>
      <c r="CI170" s="87">
        <f>SUM(Base!$Y167+Base!$AA167+Base!$AC167*2+Base!$AF167*2+Base!$AG167+Base!$AI167*2+Base!$AJ167+Base!$AK167+Base!$AL167+Base!$AM167+Base!$AN167+Base!$AO167+Base!$AP167+Base!$AU167*2+Base!$AX167+Base!$AZ167+Base!$BB167*2+Base!$BD167+Base!$BF167*2)/500+(ROW()/100000)+Data!Q167</f>
        <v>1.6999999999999999E-3</v>
      </c>
      <c r="CJ170" s="87">
        <f>SUM(Base!$W167+Base!$Y167*2+Base!$AA167+Base!$AC167*2+Base!$AF167*2+Base!$AG167+Base!$AI167*2+Base!$AJ167+Base!$AK167+Base!$AL167+Base!$AM167+Base!$AN167+Base!$AO167+Base!$AP167+Base!$AT167+Base!$AU167*2+Base!$AX167+Base!$AZ167+Base!$BB167*2+Base!$BD167*2+Base!$BE167+Base!$BF167*2)/600+(ROW()/100000)+Data!Q167</f>
        <v>1.6999999999999999E-3</v>
      </c>
      <c r="CK170" s="87">
        <f>SUM(Base!$W167*2+Base!$AA167*2+Base!$AG167*2+Base!$AI167+Base!$AJ167+Base!$AL167+Base!$AN167+Base!$AP167*2+Base!$AT167+Base!$AV167*2+Base!$AW167+Base!$AX167*2+Base!$BE167*2)/400+(ROW()/100000)+SUM(Data!S167+Data!T167)</f>
        <v>1.6999999999999999E-3</v>
      </c>
      <c r="CL170" s="87">
        <f>SUM(Base!$W167+Base!$AA167+Base!$AF167+Base!$AG167*2+Base!$AI167*2+Base!$AJ167+Base!$AL167+Base!$AN167+Base!$AO167*2+Base!$AP167*2+Base!$AU167*2+Base!$AV167*2+Base!$AX167*2+Base!$BE167)/420+(ROW()/100000)+SUM(Data!S167+Data!T167)</f>
        <v>1.6999999999999999E-3</v>
      </c>
      <c r="CM170" s="87">
        <f>SUM(Base!$W167+Base!$AA167+Base!$AG167*2+Base!$AI167*2+Base!$AJ167+Base!$AL167+Base!$AN167+Base!$AO167+Base!$AP167*2+Base!$AT167+Base!$AU167+Base!$AV167*2+Base!$AW167+Base!$AX167*2+Base!$BE167*2)/420+(ROW()/100000)+SUM(Data!S167+Data!T167)</f>
        <v>1.6999999999999999E-3</v>
      </c>
      <c r="CN170" s="87">
        <f>SUM(Base!$Y167*2+Base!$AA167*2+Base!$AG167*2+Base!$AJ167*2+Base!$AL167+Base!$AN167*2+Base!$AP167*2+Base!$AR167+Base!$AT167*2+Base!$AV167*2+Base!$AW167*2+Base!$AY167+Base!$AZ167)/440+(ROW()/100000)+SUM(Data!S167+Data!T167)</f>
        <v>1.6999999999999999E-3</v>
      </c>
      <c r="CO170" s="87">
        <f>SUM(Base!$Y167+Base!$AA167*2+Base!$AG167*2+Base!$AJ167*2+Base!$AN167*2+Base!$AP167*2+Base!$AT167+Base!$AV167*2+Base!$AW167*2+Base!$AZ167)/340+(ROW()/100000)+SUM(Data!S167+Data!T167)</f>
        <v>1.6999999999999999E-3</v>
      </c>
      <c r="CP170" s="87">
        <f>SUM(Base!$W167+Base!$Z167+Base!$AA167+Base!$AC167*2+Base!$AL167+Base!$AM167*2+Base!$AT167*2+Base!$AV167+Base!$AX167+Base!$BA167+Base!$BB167*2+Base!$BE167+Base!$BF167*2)/360+(ROW()/100000)+SUM(Data!V167+Data!W167)</f>
        <v>1.6999999999999999E-3</v>
      </c>
      <c r="CQ170" s="89">
        <f>SUM(Base!$W167+Base!$AA167+Base!$AC167*2+Base!$AL167+Base!$AM167*2+Base!$AT167+Base!$AV167*2+Base!$AX167+Base!$BA167+Base!$BB167*2+Base!$BE167+Base!$BF167*2)/340+(ROW()/100000)+SUM(Data!V167+Data!W167)</f>
        <v>1.6999999999999999E-3</v>
      </c>
      <c r="CR170" s="1"/>
    </row>
    <row r="171" spans="1:96" ht="25" customHeight="1" x14ac:dyDescent="0.3">
      <c r="A171" s="1"/>
      <c r="B171" s="199">
        <f>Base!B168</f>
        <v>0</v>
      </c>
      <c r="C171" s="200">
        <f>Base!C168</f>
        <v>0</v>
      </c>
      <c r="D171" s="1"/>
      <c r="E171" s="201">
        <f>Base!E168</f>
        <v>0</v>
      </c>
      <c r="F171" s="202" t="str">
        <f t="shared" si="6"/>
        <v>A (D)</v>
      </c>
      <c r="G171" s="1"/>
      <c r="H171" s="201">
        <f>Base!I168</f>
        <v>0</v>
      </c>
      <c r="I171" s="200">
        <f>Base!H168</f>
        <v>0</v>
      </c>
      <c r="J171" s="1"/>
      <c r="K171" s="203">
        <f>SUM(Base!$AF168*2+Base!$AI168*2+Base!$AL168*2+Base!$AN168+Base!$AO168*2+Base!$AP168*2+Base!$AU168*2+Base!$AV168+Base!$BF168)/300+(ROW()/100000)+Data!R168</f>
        <v>1.7099999999999999E-3</v>
      </c>
      <c r="L171" s="204">
        <f>SUM(Base!$Y168*2+Base!$Z168*2+Base!$AA168*2+Base!$AG168+Base!$AJ168*2+Base!$AL168+Base!$AN168*2+Base!$AP168+Base!$AT168*2+Base!$AX168+Base!$AY168*2+Base!$AZ168+Base!$BA168+Base!$BD168+Base!$BE168)/440+(ROW()/100000)+Data!Y168</f>
        <v>1.7099999999999999E-3</v>
      </c>
      <c r="M171" s="204">
        <f>SUM(Base!$Y168*2+Base!$Z168+Base!$AA168*2+Base!$AD168*2+Base!$AG168*2+Base!$AJ168*2+Base!$AL168*2+Base!$AN168+Base!$AP168*2+Base!$AR168*2+Base!$AT168*2+Base!$AW168+Base!$AZ168)/440+(ROW()/100000)+Data!X168</f>
        <v>1.7099999999999999E-3</v>
      </c>
      <c r="N171" s="204">
        <f>SUM(Base!$Y168+Base!$AA168*2+Base!$AD168*2+Base!$AG168*2+Base!$AJ168*2+Base!$AL168*2+Base!$AN168+Base!$AP168*2+Base!$AR168*2+Base!$AT168*2+Base!$AW168+Base!$AZ168)/400+(ROW()/100000)+Data!X168</f>
        <v>1.7099999999999999E-3</v>
      </c>
      <c r="O171" s="204">
        <f>SUM(Base!$Y168+Base!$AA168*2+Base!$AG168*2+Base!$AJ168*2+Base!$AL168+Base!$AN168*2+Base!$AP168*2+Base!$AR168+Base!$AT168*2+Base!$AV168*2+Base!$AW168*2+Base!$AY168+Base!$AZ168)/420+(ROW()/100000)+SUM(Data!U168+Data!V168+Data!W168+Data!X168)</f>
        <v>1.7099999999999999E-3</v>
      </c>
      <c r="P171" s="204">
        <f>SUM(Base!$Y168+Base!$AA168*2+Base!$AG168*2+Base!$AJ168*2+Base!$AL168+Base!$AN168*2+Base!$AP168*2+Base!$AR168+Base!$AT168*2+Base!$AV168*2+Base!$AW168*2+Base!$AZ168)/400+(ROW()/100000)+SUM(Data!U168+Data!V168+Data!W168+Data!X168)</f>
        <v>1.7099999999999999E-3</v>
      </c>
      <c r="Q171" s="204">
        <f>SUM(Base!$Y168+Base!$Z168+Base!$AA168+Base!$AD168+Base!$AG168*2+Base!$AI168*2+Base!$AJ168+Base!$AK168+Base!$AL168+Base!$AN168+Base!$AP168+Base!$AT168*2+Base!$AU168+Base!$AV168*2+Base!$AX168*2+Base!$AY168+Base!$BA168+Base!$BD168+Base!$BE168*2+Base!$BF168)/520+(ROW()/100000)+Data!U168</f>
        <v>1.7099999999999999E-3</v>
      </c>
      <c r="R171" s="204">
        <f>SUM(Base!$AA168+Base!$AC168+Base!$AF168*2+Base!$AG168*2+Base!$AI168*2+Base!$AJ168+Base!$AL168*2+Base!$AM168+Base!$AN168*2+Base!$AO168*2+Base!$AP168*2+Base!$AU168*2+Base!$AW168+Base!$BB168+Base!$BD168*2+Base!$BF168+Base!$BF168*2)/500+(ROW()/100000)+Data!Q168</f>
        <v>1.7099999999999999E-3</v>
      </c>
      <c r="S171" s="204">
        <f>SUM(Base!$AA168+Base!$AC168*2+Base!$AF168*2+Base!$AG168*2+Base!$AI168*2+Base!$AJ168+Base!$AK168+Base!$AL168+Base!$AM168+Base!$AN168*2+Base!$AO168+Base!$AP168+Base!$AU168*2+Base!$AW168+Base!$BB168*2+Base!$BD168+Base!$BF168*2)/500+(ROW()/100000)+Data!Q168</f>
        <v>1.7099999999999999E-3</v>
      </c>
      <c r="T171" s="204">
        <f>SUM(Base!$AA168+Base!$AC168*2+Base!$AF168+Base!$AG168*2+Base!$AI168*2+Base!$AJ168+Base!$AK168*2+Base!$AL168+Base!$AM168*2+Base!$AN168*2+Base!$AO168+Base!$AP168*2+Base!$AU168*2+Base!$AW168+Base!$BB168*2+Base!$BF168*2)/520+(ROW()/100000)+Data!Q168</f>
        <v>1.7099999999999999E-3</v>
      </c>
      <c r="U171" s="204">
        <f>SUM(Base!$AF168+Base!$AI168*2+Base!$AK168*2+Base!$AL168*2+Base!$AM168+Base!$AO168+Base!$AU168+Base!$AV168*2+Base!$AX168*2+Base!$AZ168+Base!$BD168+Base!$BE168*2+Base!$BF168)/380+(ROW()/100000)+SUM(Data!R168+Data!U168)</f>
        <v>1.7099999999999999E-3</v>
      </c>
      <c r="V171" s="204">
        <f>SUM(Base!$AF168+Base!$AG168+Base!$AI168*2+Base!$AK168*2+Base!$AL168*2+Base!$AM168+Base!$AO168+Base!$AV168*2+Base!$AX168*2+Base!$AZ168+Base!$BD168+Base!$BE168*2+Base!$BF168)/380+(ROW()/100000)+SUM(Data!R168+Data!U168)</f>
        <v>1.7099999999999999E-3</v>
      </c>
      <c r="W171" s="204">
        <f>SUM(Base!$AA168*2+Base!$AG168*2+Base!$AI168*2+Base!$AJ168+Base!$AL168+Base!$AN168+Base!$AO168+Base!$AP168*2+Base!$AT168+Base!$AU168*2+Base!$AV168*2+Base!$AW168+Base!$AX168+Base!$BE168*2)/420+(ROW()/100000)+Data!U168</f>
        <v>1.7099999999999999E-3</v>
      </c>
      <c r="X171" s="204">
        <f>SUM(Base!$AC168+Base!$AF168*2+Base!$AI168*2+Base!$AL168*2+Base!$AM168+Base!$AN168+Base!$AO168*2+Base!$AP168*2+Base!$AU168*2+Base!$BB168+Base!$BD168*2+Base!$BF168)/380+(ROW()/100000)+Data!Q168</f>
        <v>1.7099999999999999E-3</v>
      </c>
      <c r="Y171" s="204">
        <f>SUM(Base!$AC168*2+Base!$AF168*2+Base!$AI168*2+Base!$AK168+Base!$AL168+Base!$AM168+Base!$AN168+Base!$AO168+Base!$AP168+Base!$AU168*2+Base!$BB168*2+Base!$BD168+Base!$BF168*2)/380+(ROW()/100000)+Data!Q168</f>
        <v>1.7099999999999999E-3</v>
      </c>
      <c r="Z171" s="204">
        <f>SUM(Base!$AC168*2+Base!$AF168+Base!$AI168*2+Base!$AK168*2+Base!$AL168+Base!$AM168*2+Base!$AN168+Base!$AO168+Base!$AP168*2+Base!$AU168*2+Base!$BB168*2+Base!$BF168*2)/400+(ROW()/100000)+Data!Q168</f>
        <v>1.7099999999999999E-3</v>
      </c>
      <c r="AA171" s="204">
        <f>SUM(Base!$Y168*2+Base!$Z168*2+Base!$AA168*2+Base!$AC168*2+Base!$AD168+Base!$AG168+Base!$AJ168*2+Base!$AL168*2+Base!$AN168*2+Base!$AP168+Base!$AT168*2+Base!$AV168+Base!$AW168+Base!$AX168+Base!$AY168*2+Base!$AZ168*2+Base!$BA168+Base!$BB168+Base!$BD168+Base!$BE168+Base!$BF168*2)/640+(ROW()/100000)+Data!Y168</f>
        <v>1.7099999999999999E-3</v>
      </c>
      <c r="AB171" s="204">
        <f>SUM(Base!$Y168*2+Base!$Z168+Base!$AA168*2+Base!$AC168*2+Base!$AD168*2+Base!$AG168*2+Base!$AJ168*2+Base!$AL168*2+Base!$AN168*2+Base!$AP168*2+Base!$AT168*2+Base!$AV168+Base!$AW168*2+Base!$AX168+Base!$AY168*2+Base!$AZ168*2+Base!$BA168+Base!$BB168+Base!$BD168+Base!$BE168+Base!$BF168*2)/700+(ROW()/100000)+Data!Y168</f>
        <v>1.7099999999999999E-3</v>
      </c>
      <c r="AC171" s="204">
        <f>SUM(Base!$AA168*2+Base!$AD168+Base!$AG168*2+Base!$AI168+Base!$AJ168+Base!$AL168+Base!$AN168+Base!$AP168*2+Base!$AT168*2+Base!$AV168+Base!$AW168+Base!$AX168+Base!$AY168+Base!$BE168)/360+(ROW()/100000)+Data!U168</f>
        <v>1.7099999999999999E-3</v>
      </c>
      <c r="AD171" s="204">
        <f>SUM(Base!$AA168+Base!$AF168+Base!$AG168+Base!$AI168*2+Base!$AJ168+Base!$AK168+Base!$AL168+Base!$AN168+Base!$AO168*2+Base!$AP168*2+Base!$AU168*2+Base!$AV168*2+Base!$AX168+Base!$BE168)/380+(ROW()/100000)+Data!U168</f>
        <v>1.7099999999999999E-3</v>
      </c>
      <c r="AE171" s="204">
        <f>SUM(Base!$AA168*2+Base!$AG168*2+Base!$AI168*2+Base!$AJ168+Base!$AL168+Base!$AN168+Base!$AO168+Base!$AP168*2+Base!$AT168+Base!$AV168*2+Base!$AW168+Base!$AX168+Base!$BE168)/360+(ROW()/100000)+Data!U168</f>
        <v>1.7099999999999999E-3</v>
      </c>
      <c r="AF171" s="204">
        <f>SUM(Base!$W168*2+Base!$Y168*2+Base!$AA168+Base!$AF168+Base!$AG168+Base!$AI168+Base!$AJ168*2+Base!$AL168+Base!$AP168+Base!$AR168*2+Base!$AT168*2+Base!$AU168+Base!$AV168*2+Base!$AX168*2+Base!$AY168*2+Base!$AZ168+Base!$BA168+Base!$BD168+Base!$BE168*2)/560+(ROW()/100000)+SUM(Data!M168:P168)</f>
        <v>1.7099999999999999E-3</v>
      </c>
      <c r="AG171" s="204">
        <f>SUM(Base!$W168*2+Base!$Y168*2+Base!$AA168+Base!$AF168+Base!$AG168+Base!$AI168+Base!$AJ168*2+Base!$AL168+Base!$AP168+Base!$AR168+Base!$AT168*2+Base!$AU168+Base!$AV168*2+Base!$AX168*2+Base!$AY168*2+Base!$AZ168+Base!$BA168+Base!$BD168+Base!$BE168*2)/540+(ROW()/100000)+SUM(Data!M168:P168)</f>
        <v>1.7099999999999999E-3</v>
      </c>
      <c r="AH171" s="204">
        <f>SUM(Base!$Y168+Base!$Z168+Base!$AA168*2+Base!$AG168*2+Base!$AJ168*2+Base!$AL168+Base!$AN168*2+Base!$AP168*2+Base!$AR168+Base!$AT168*2+Base!$AV168*2+Base!$AW168+Base!$BA168+Base!$BF168)/420+(ROW()/100000)+Data!Y168</f>
        <v>1.7099999999999999E-3</v>
      </c>
      <c r="AI171" s="204">
        <f>SUM(Base!$Z168+Base!$AA168*2+Base!$AG168*2+Base!$AJ168*2+Base!$AL168+Base!$AN168*2+Base!$AP168*2+Base!$AR168+Base!$AT168*2+Base!$AV168*2+Base!$AW168+Base!$BA168+Base!$BF168)/400+(ROW()/100000)+Data!Y168</f>
        <v>1.7099999999999999E-3</v>
      </c>
      <c r="AJ171" s="204">
        <f>SUM(Base!$AA168*2+Base!$AG168*2+Base!$AI168+Base!$AJ168*2+Base!$AL168+Base!$AN168*2+Base!$AP168*2+Base!$AU168+Base!$AV168*2+Base!$AW168*2+Base!$BA168)/360+(ROW()/100000)+SUM(Data!R168+Data!U168)</f>
        <v>1.7099999999999999E-3</v>
      </c>
      <c r="AK171" s="204">
        <f>SUM(Base!$AA168*2+Base!$AG168*2+Base!$AJ168*2+Base!$AL168+Base!$AN168*2+Base!$AP168*2+Base!$AT168+Base!$AU168+Base!$AV168*2+Base!$AW168*2+Base!$BA168)/360+(ROW()/100000)+SUM(Data!R168+Data!U168)</f>
        <v>1.7099999999999999E-3</v>
      </c>
      <c r="AL171" s="204">
        <f>SUM(Base!$AF168+Base!$AG168+Base!$AI168*2+Base!$AK168+Base!$AL168*2+Base!$AN168+Base!$AO168*2+Base!$AP168+Base!$AU168*2+Base!$AV168*2+Base!$AX168)/360+(ROW()/100000)+Data!R168</f>
        <v>1.7099999999999999E-3</v>
      </c>
      <c r="AM171" s="204">
        <f>SUM(Base!$AA168+Base!$AF168+Base!$AG168+Base!$AI168*2+Base!$AK168+Base!$AL168*2+Base!$AN168+Base!$AO168*2+Base!$AP168+Base!$AU168*2+Base!$AV168*2+Base!$AX168)/380+(ROW()/100000)+Data!R168</f>
        <v>1.7099999999999999E-3</v>
      </c>
      <c r="AN171" s="204">
        <f>SUM(Base!$W168+Base!$Y168+Base!$AA168+Base!$AF168+Base!$AI168+Base!$AJ168*2+Base!$AK168+Base!$AL168*2+Base!$AO168+Base!$AP168+Base!$AT168*2+Base!$AU168*2+Base!$AV168*2+Base!$AX168*2+Base!$AY168)/460+(ROW()/100000)+SUM(Data!S168+Data!T168)</f>
        <v>1.7099999999999999E-3</v>
      </c>
      <c r="AO171" s="204">
        <f>SUM(Base!$W168*2+Base!$Y168+Base!$AA168+Base!$AF168+Base!$AI168+Base!$AJ168*2+Base!$AK168+Base!$AL168+Base!$AN168+Base!$AO168+Base!$AP168+Base!$AT168*2+Base!$AU168+Base!$AV168*2+Base!$AX168*2+Base!$AY168)/480+(ROW()/100000)+SUM(Data!S168+Data!T168)</f>
        <v>1.7099999999999999E-3</v>
      </c>
      <c r="AP171" s="204">
        <f>SUM(Base!$Y168+Base!$AA168*2+Base!$AG168*2+Base!$AJ168*2+Base!$AL168+Base!$AN168*2+Base!$AP168*2+Base!$AR168+Base!$AT168+Base!$AV168+Base!$AW168*2+Base!$AZ168)/360+(ROW()/100000)+Data!X168</f>
        <v>1.7099999999999999E-3</v>
      </c>
      <c r="AQ171" s="204">
        <f>SUM(Base!$W168*2+Base!$Y168+Base!$AA168+Base!$AF168*2+Base!$AG168+Base!$AI168*2+Base!$AJ168+Base!$AL168*2+Base!$AO168+Base!$AP168+Base!$AT168+Base!$AU168*2+Base!$AV168*2+Base!$AX168+Base!$AZ168)/460+(ROW()/100000)+SUM(Data!M168:P168)</f>
        <v>1.7099999999999999E-3</v>
      </c>
      <c r="AR171" s="204">
        <f>SUM(Base!$W168+Base!$AF168*2+Base!$AG168+Base!$AI168*2+Base!$AL168*2+Base!$AO168*2+Base!$AP168+Base!$AU168*2+Base!$AV168+Base!$AX168)/340+(ROW()/100000)+SUM(Data!M168:P168)</f>
        <v>1.7099999999999999E-3</v>
      </c>
      <c r="AS171" s="204">
        <f>SUM(Base!$W168+Base!$Y168+Base!$AF168*2+Base!$AG168+Base!$AI168*2+Base!$AJ168+Base!$AL168*2+Base!$AO168*2+Base!$AP168+Base!$AU168*2+Base!$AV168*2+Base!$AX168)/400+(ROW()/100000)+SUM(Data!M168:P168)</f>
        <v>1.7099999999999999E-3</v>
      </c>
      <c r="AT171" s="204">
        <f>SUM(Base!$Y168*2+Base!$Z168+Base!$AA168*2+Base!$AG168*2+Base!$AJ168*2+Base!$AL168+Base!$AN168*2+Base!$AP168*2+Base!$AR168+Base!$AT168*2+Base!$AV168+Base!$AW168*2+Base!$AY168*2+Base!$AZ168*2+Base!$BA168)/500+(ROW()/100000)+Data!Y168</f>
        <v>1.7099999999999999E-3</v>
      </c>
      <c r="AU171" s="204">
        <f>SUM(Base!$L168*2+Base!$M168*2+Base!$N168*2+Base!$P168*2+Base!$Q168*2+Base!$R168+Base!$T168*2+Base!$V168+Base!$AL168+Base!$AO168*2+Base!$AP168+Base!$AU168*2+Base!$AZ168*2)/440+(ROW()/100000)+Data!L168</f>
        <v>1.7099999999999999E-3</v>
      </c>
      <c r="AV171" s="204">
        <f>SUM(Base!$AA168+Base!$AF168*2+Base!$AG168+Base!$AI168*2+Base!$AK168+Base!$AL168*2+Base!$AM168+Base!$AN168*2+Base!$AO168*2+Base!$AP168*2+Base!$AU168*2+Base!$AV168*2+Base!$AX168+Base!$BB168+Base!$BE168+Base!$BF168)/480+(ROW()/100000)+Data!R168</f>
        <v>1.7099999999999999E-3</v>
      </c>
      <c r="AW171" s="204">
        <f>SUM(Base!$Y168*2+Base!$Z168*2+Base!$AA168*2+Base!$AD168+Base!$AG168+Base!$AJ168*2+Base!$AL168*2+Base!$AN168+Base!$AR168+Base!$AT168*2+Base!$AX168+Base!$AY168*2+Base!$AZ168*2+Base!$BA168+Base!$BD168+Base!$BE168)/480+(ROW()/100000)+SUM(Data!V168+Data!W168)</f>
        <v>1.7099999999999999E-3</v>
      </c>
      <c r="AX171" s="204">
        <f>SUM(Base!$Y168*2+Base!$Z168*2+Base!$AA168*2+Base!$AD168+Base!$AG168+Base!$AJ168*2+Base!$AL168+Base!$AN168+Base!$AR168+Base!$AT168*2+Base!$AW168+Base!$AX168+Base!$AY168*2+Base!$AZ168*2+Base!$BA168+Base!$BD168+Base!$BE168)/480+(ROW()/100000)+SUM(Data!V168+Data!W168)</f>
        <v>1.7099999999999999E-3</v>
      </c>
      <c r="AY171" s="204">
        <f>SUM(Base!$Y168+Base!$AA168+Base!$AC168*2+Base!$AF168*2+Base!$AG168+Base!$AI168*2+Base!$AJ168+Base!$AK168+Base!$AL168+Base!$AM168+Base!$AN168+Base!$AO168+Base!$AP168+Base!$AU168*2+Base!$AX168+Base!$AZ168+Base!$BB168+Base!$BD168+Base!$BE168*2)/480+(ROW()/100000)+SUM(Data!M168:P168)</f>
        <v>1.7099999999999999E-3</v>
      </c>
      <c r="AZ171" s="204">
        <f>SUM(Base!$W168*2+Base!$Y168*2+Base!$AA168+Base!$AD168+Base!$AG168*2+Base!$AJ168*2+Base!$AL168+Base!$AN168+Base!$AP168+Base!$AR168+Base!$AT168+Base!$AW168+Base!$AX168+Base!$AY168*2+Base!$AZ168*2+Base!$BA168+Base!$BD168+Base!$BE168)/480+(ROW()/100000)+SUM(Data!S168+Data!T168+Data!V168+Data!W168)</f>
        <v>1.7099999999999999E-3</v>
      </c>
      <c r="BA171" s="204">
        <f>SUM(Base!$W168*2+Base!$Y168*2+Base!$AA168+Base!$AD168+Base!$AG168*2+Base!$AJ168*2+Base!$AN168+Base!$AP168+Base!$AT168+Base!$AW168+Base!$AX168+Base!$AY168*2+Base!$AZ168*2+Base!$BA168+Base!$BD168+Base!$BE168)/440+(ROW()/100000)+SUM(Data!S168+Data!T168+Data!V168+Data!W168)</f>
        <v>1.7099999999999999E-3</v>
      </c>
      <c r="BB171" s="204">
        <f>SUM(Base!$W168+Base!$Y168+Base!$AA168*2+Base!$AD168+Base!$AF168+Base!$AG168*2+Base!$AI168*2+Base!$AJ168*2+Base!$AL168+Base!$AN168*2+Base!$AO168+Base!$AP168*2+Base!$AR168+Base!$AT168*2+Base!$AU168+Base!$AV168*2+Base!$AW168*2+Base!$AX168+Base!$AY168*2+Base!$AZ168)/640+(ROW()/100000)+SUM(Data!M168:P168)</f>
        <v>1.7099999999999999E-3</v>
      </c>
      <c r="BC171" s="204">
        <f>SUM(Base!$AA168+Base!$AF168+Base!$AG168*2+Base!$AI168*2+Base!$AJ168+Base!$AL168*2+Base!$AN168+Base!$AO168+Base!$AP168*2+Base!$AT168+Base!$AU168*2+Base!$AV168*2+Base!$AX168+Base!$AY168+Base!$AZ168)/440+(ROW()/100000)+SUM(Data!M168:P168)</f>
        <v>1.7099999999999999E-3</v>
      </c>
      <c r="BD171" s="204">
        <f>SUM(Base!$AA168*2+Base!$AF168+Base!$AG168*2+Base!$AI168*2+Base!$AJ168+Base!$AL168+Base!$AN168*2+Base!$AO168+Base!$AP168*2+Base!$AT168+Base!$AU168+Base!$AV168*2+Base!$AW168+Base!$AX168+Base!$AY168+Base!$AZ168)/460+(ROW()/100000)+SUM(Data!M168:P168)</f>
        <v>1.7099999999999999E-3</v>
      </c>
      <c r="BE171" s="204">
        <f>SUM(Base!$AA168*2+Base!$AC168*2+Base!$AF168*2+Base!$AG168*2+Base!$AI168*2+Base!$AJ168*2+Base!$AL168+Base!$AM168+Base!$AN168*2+Base!$AO168+Base!$AP168*2+Base!$AU168*2+Base!$AV168*2+Base!$BB168*2+Base!$BD168+Base!$BE168+Base!$BF168*2)/580+(ROW()/100000)+Data!Q168</f>
        <v>1.7099999999999999E-3</v>
      </c>
      <c r="BF171" s="204">
        <f>SUM(Base!$Y168+Base!$AA168*2+Base!$AC168*2+Base!$AF168*2+Base!$AG168*2+Base!$AI168*2+Base!$AJ168*2+Base!$AL168+Base!$AM168+Base!$AN168*2+Base!$AO168+Base!$AP168*2+Base!$AU168*2+Base!$AV168*2+Base!$AW168+Base!$BB168*2+Base!$BD168+Base!$BE168+Base!$BF168*2)/620+(ROW()/100000)+Data!Q168</f>
        <v>1.7099999999999999E-3</v>
      </c>
      <c r="BG171" s="204">
        <f>SUM(Base!$Y168*2+Base!$Z168+Base!$AA168+Base!$AD168+Base!$AG168*2+Base!$AJ168*2+Base!$AL168+Base!$AN168+Base!$AP168*2+Base!$AR168+Base!$AT168*2+Base!$AW168*2+Base!$AX168*2+Base!$AY168*2+Base!$BA168+Base!$BE168)/480+(ROW()/100000)+Data!U168</f>
        <v>1.7099999999999999E-3</v>
      </c>
      <c r="BH171" s="204">
        <f>SUM(Base!$Y168+Base!$AA168+Base!$AD168+Base!$AG168*2+Base!$AI168+Base!$AJ168*2+Base!$AL168+Base!$AN168+Base!$AP168*2+Base!$AT168*2+Base!$AW168+Base!$AX168*2+Base!$AY168*2+Base!$BA168+Base!$BE168)/420+(ROW()/100000)+Data!U168</f>
        <v>1.7099999999999999E-3</v>
      </c>
      <c r="BI171" s="204">
        <f>SUM(Base!$AC168+Base!$AF168*2+Base!$AI168*2+Base!$AL168*2+Base!$AM168+Base!$AO168*2+Base!$AU168*2+Base!$BB168+Base!$BD168*2+Base!$BF168)/320+(ROW()/100000)+Data!Q168</f>
        <v>1.7099999999999999E-3</v>
      </c>
      <c r="BJ171" s="204">
        <f>SUM(Base!$AC168*2+Base!$AF168*2+Base!$AI168*2+Base!$AK168+Base!$AL168+Base!$AM168+Base!$AO168+Base!$AU168*2+Base!$BB168*2+Base!$BD168+Base!$BF168*2)/340+(ROW()/100000)+Data!Q168</f>
        <v>1.7099999999999999E-3</v>
      </c>
      <c r="BK171" s="204">
        <f>SUM(Base!$AC168*2+Base!$AF168+Base!$AI168*2+Base!$AK168*2+Base!$AL168+Base!$AM168*2+Base!$AO168+Base!$AU168*2+Base!$BB168*2+Base!$BF168*2)/340+(ROW()/100000)+Data!Q168</f>
        <v>1.7099999999999999E-3</v>
      </c>
      <c r="BL171" s="204">
        <f>SUM(Base!$AC168+Base!$AF168*2+Base!$AI168*2+Base!$AK168+Base!$AL168*2+Base!$AM168+Base!$AO168+Base!$AU168*2+Base!$AV168+Base!$BF168*2)/300+(ROW()/100000)+SUM(Data!M168:P168)</f>
        <v>1.7099999999999999E-3</v>
      </c>
      <c r="BM171" s="204">
        <f>SUM(Base!$Z168*2+Base!$AA168+Base!$AC168+Base!$AJ168+Base!$AL168*2+Base!$AN168*2+Base!$AP168+Base!$AT168*2+Base!$AY168)/260+(ROW()/100000)+Data!Y168</f>
        <v>1.7099999999999999E-3</v>
      </c>
      <c r="BN171" s="204">
        <f>SUM(Base!$Z168+Base!$AA168+Base!$AK168*2+Base!$AL168*2+Base!$AM168*2+Base!$AN168+Base!$AO168+Base!$AP168+Base!$AT168*2+Base!$AV168*2+Base!$AX168*2+Base!$AY168*2+Base!$AZ168+Base!$BA168+Base!$BD168*2+Base!$BE168*2+Base!$BF168)/520+(ROW()/100000)+Data!Y168</f>
        <v>1.7099999999999999E-3</v>
      </c>
      <c r="BO171" s="204">
        <f>SUM(Base!$AA168+Base!$AK168*2+Base!$AL168*2+Base!$AM168*2+Base!$AN168+Base!$AO168+Base!$AP168*2+Base!$AV168*2+Base!$AX168*2+Base!$AY168*2+Base!$AZ168+Base!$BA168+Base!$BD168*2+Base!$BE168*2+Base!$BF168)/480+(ROW()/100000)+Data!Y168</f>
        <v>1.7099999999999999E-3</v>
      </c>
      <c r="BP171" s="204">
        <f>SUM(Base!$AA168+Base!$AG168+Base!$AK168*2+Base!$AL168*2+Base!$AM168*2+Base!$AN168+Base!$AO168+Base!$AP168*2+Base!$AT168+Base!$AV168*2+Base!$AX168*2+Base!$AY168*2+Base!$AZ168+Base!$BA168+Base!$BD168*2+Base!$BE168*2+Base!$BF168)/520+(ROW()/100000)+Data!Y168</f>
        <v>1.7099999999999999E-3</v>
      </c>
      <c r="BQ171" s="204">
        <f>SUM(Base!$Y168+Base!$AA168*2+Base!$AD168+Base!$AG168*2+Base!$AJ168*2+Base!$AL168+Base!$AN168*2+Base!$AP168*2+Base!$AR168*2+Base!$AT168*2+Base!$AV168*2+Base!$AW168*2+Base!$BA168)/440+(ROW()/100000)+Data!R168</f>
        <v>1.7099999999999999E-3</v>
      </c>
      <c r="BR171" s="204">
        <f>SUM(Base!$Z168*2+Base!$AA168+Base!$AJ168+Base!$AL168*2+Base!$AN168*2+Base!$AO168*2+Base!$AP168*2+Base!$AT168*2+Base!$AX168+Base!$AY168+Base!$BA168*2+Base!$BE168)/380+(ROW()/100000)+SUM(Data!V168+Data!W168)</f>
        <v>1.7099999999999999E-3</v>
      </c>
      <c r="BS171" s="204">
        <f>SUM(Base!$Y168+Base!$AA168*2+Base!$AD168+Base!$AG168*2+Base!$AJ168*2+Base!$AL168*2+Base!$AN168*2+Base!$AO168+Base!$AP168*2+Base!$AT168*2+Base!$AU168+Base!$AV168*2+Base!$AW168*2+Base!$AX168*2+Base!$AY168*2+Base!$AZ168+Base!$BA168+Base!$BD168+Base!$BE168*2)/620+(ROW()/100000)+SUM(Data!R168+Data!U168)</f>
        <v>1.7099999999999999E-3</v>
      </c>
      <c r="BT171" s="204">
        <f>SUM(Base!$L168+Base!$M168*2+Base!$N168+Base!$O168+Base!$P168+Base!$Q168*2+Base!$R168*2+Base!$T168*2+Base!$U168*2+Base!$V168+Base!$AA168+Base!$AG168+Base!$AL168*2+Base!$AN168*2+Base!$AO168*2+Base!$AP168+Base!$AU168*2+Base!$AW168+Base!$AY168+Base!$AZ168*2)/600+(ROW()/100000)+Data!L168</f>
        <v>1.7099999999999999E-3</v>
      </c>
      <c r="BU171" s="204">
        <f>SUM(Base!$L168+Base!$M168*2+Base!$N168+Base!$P168+Base!$Q168*2+Base!$R168*2+Base!$T168*2+Base!$U168+Base!$V168+Base!$AA168+Base!$AG168+Base!$AL168*2+Base!$AN168+Base!$AO168*2+Base!$AP168+Base!$AU168*2+Base!$AW168+Base!$AY168+Base!$AZ168*2)/540+(ROW()/100000)+Data!L168</f>
        <v>1.7099999999999999E-3</v>
      </c>
      <c r="BV171" s="204">
        <f>SUM(Base!$L168+Base!$M168*2+Base!$N168+Base!$P168+Base!$Q168*2+Base!$R168*2+Base!$T168*2+Base!$U168*2+Base!$V168+Base!$AA168+Base!$AG168+Base!$AL168*2+Base!$AN168*2+Base!$AO168*2+Base!$AP168+Base!$AU168*2+Base!$AW168+Base!$AY168+Base!$AZ168*2)/580+(ROW()/100000)+Data!L168</f>
        <v>1.7099999999999999E-3</v>
      </c>
      <c r="BW171" s="204">
        <f>SUM(Base!$Y168*2+Base!$Z168*2+Base!$AA168*2+Base!$AG168+Base!$AJ168+Base!$AL168*2+Base!$AN168*2+Base!$AO168+Base!$AP168+Base!$AT168*2+Base!$AX168+Base!$AY168*2+Base!$AZ168+Base!$BA168+Base!$BD168+Base!$BE168)/460+(ROW()/100000)+Data!X168</f>
        <v>1.7099999999999999E-3</v>
      </c>
      <c r="BX171" s="204">
        <f>SUM(Base!$Y168*2+Base!$Z168+Base!$AA168*2+Base!$AG168*2+Base!$AJ168*2+Base!$AL168+Base!$AN168*2+Base!$AP168*2+Base!$AR168*2+Base!$AT168*2+Base!$AW168*2+Base!$AY168*2+Base!$AZ168+Base!$BA168)/480+(ROW()/100000)+SUM(Data!V168+Data!W168+Data!X168+Data!Y168)</f>
        <v>1.7099999999999999E-3</v>
      </c>
      <c r="BY171" s="204">
        <f>SUM(Base!$Z168*2+Base!$AA168+Base!$AC168*2+Base!$AK168+Base!$AL168+Base!$AM168*2+Base!$AN168*2+Base!$AP168+Base!$AT168*2+Base!$AV168+Base!$BA168*2+Base!$BB168*2+Base!$BF168*2)/420+(ROW()/100000)+Data!Y168</f>
        <v>1.7099999999999999E-3</v>
      </c>
      <c r="BZ171" s="204">
        <f>SUM(Base!$Z168+Base!$AA168+Base!$AC168*2+Base!$AK168+Base!$AL168+Base!$AM168*2+Base!$AN168+Base!$AP168+Base!$AT168+Base!$AV168*2+Base!$BA168*2+Base!$BB168*2+Base!$BF168*2)/380+(ROW()/100000)+Data!Y168</f>
        <v>1.7099999999999999E-3</v>
      </c>
      <c r="CA171" s="204">
        <f>SUM(Base!$Z168*2+Base!$AA168+Base!$AD168*2+Base!$AF168+Base!$AG168*2+Base!$AI168*2+Base!$AL168*2+Base!$AN168+Base!$AO168+Base!$AP168+Base!$AT168*2+Base!$AU168*2+Base!$AX168*2+Base!$AY168+Base!$BA168+Base!$BD168*2+Base!$BE168*2+Base!$BF168)/560+(ROW()/100000)+Data!R168</f>
        <v>1.7099999999999999E-3</v>
      </c>
      <c r="CB171" s="204">
        <f>SUM(Base!$Z168+Base!$AA168+Base!$AD168+Base!$AF168*2+Base!$AG168*2+Base!$AI168*2+Base!$AL168+Base!$AN168+Base!$AO168+Base!$AP168+Base!$AT168*2+Base!$AU168*2+Base!$AX168*2+Base!$AY168+Base!$BA168+Base!$BD168*2+Base!$BE168*2+Base!$BF168)/520+(ROW()/100000)+Data!R168</f>
        <v>1.7099999999999999E-3</v>
      </c>
      <c r="CC171" s="204">
        <f>SUM(Base!$W168*2+Base!$Y168*2+Base!$AA168+Base!$AG168+Base!$AJ168*2+Base!$AL168+Base!$AR168+Base!$AT168+Base!$AX168+Base!$AY168*2+Base!$AZ168*2+Base!$BA168+Base!$BD168+Base!$BE168)/380+(ROW()/100000)+SUM(Data!S168+Data!T168+Data!V168+Data!W168)</f>
        <v>1.7099999999999999E-3</v>
      </c>
      <c r="CD171" s="204">
        <f>SUM(Base!$W168*2+Base!$Y168*2+Base!$AA168+Base!$AG168+Base!$AJ168*2+Base!$AT168+Base!$AX168+Base!$AY168*2+Base!$AZ168*2+Base!$BA168+Base!$BD168+Base!$BE168)/340+(ROW()/100000)+SUM(Data!S168+Data!T168+Data!V168+Data!W168)</f>
        <v>1.7099999999999999E-3</v>
      </c>
      <c r="CE171" s="204">
        <f>SUM(Base!$W168*2+Base!$Y168*2+Base!$AA168+Base!$AF168+Base!$AG168+Base!$AI168*2+Base!$AJ168*2+Base!$AL168+Base!$AO168+Base!$AP168+Base!$AR168+Base!$AT168*2+Base!$AU168+Base!$AV168*2+Base!$AX168*2+Base!$AY168*2+Base!$AZ168+Base!$BA168+Base!$BD168*2+Base!$BE168*2)/600+(ROW()/100000)+SUM(Data!M168:P168)</f>
        <v>1.7099999999999999E-3</v>
      </c>
      <c r="CF171" s="204">
        <f>SUM(Base!$W168+Base!$Y168+Base!$AA168+Base!$AF168*2+Base!$AG168+Base!$AI168*2+Base!$AJ168+Base!$AL168*2+Base!$AO168+Base!$AP168+Base!$AT168+Base!$AU168*2+Base!$AV168*2+Base!$AX168*2+Base!$AY168*2+Base!$AZ168+Base!$BA168+Base!$BD168+Base!$BE168*2)/540+(ROW()/100000)+SUM(Data!M168:P168)</f>
        <v>1.7099999999999999E-3</v>
      </c>
      <c r="CG171" s="204">
        <f>SUM(Base!$W168*2+Base!$Y168*2+Base!$AA168+Base!$AF168*2+Base!$AG168+Base!$AI168*2+Base!$AJ168+Base!$AL168+Base!$AO168+Base!$AP168+Base!$AT168*2+Base!$AU168+Base!$AV168*2+Base!$AX168*2+Base!$AY168*2+Base!$AZ168+Base!$BA168+Base!$BD168+Base!$BE168*2)/560+(ROW()/100000)+SUM(Data!M168:P168)</f>
        <v>1.7099999999999999E-3</v>
      </c>
      <c r="CH171" s="204">
        <f>SUM(Base!$W168*2+Base!$Y168*2+Base!$AA168+Base!$AC168*2+Base!$AF168*2+Base!$AG168+Base!$AI168*2+Base!$AJ168+Base!$AK168+Base!$AL168+Base!$AM168+Base!$AN168+Base!$AO168+Base!$AP168+Base!$AT168*2+Base!$AU168+Base!$AX168+Base!$AZ168+Base!$BB168*2+Base!$BD168*2+Base!$BE168*2+Base!$BF168*2)/640+(ROW()/100000)+Data!Q168</f>
        <v>1.7099999999999999E-3</v>
      </c>
      <c r="CI171" s="204">
        <f>SUM(Base!$Y168+Base!$AA168+Base!$AC168*2+Base!$AF168*2+Base!$AG168+Base!$AI168*2+Base!$AJ168+Base!$AK168+Base!$AL168+Base!$AM168+Base!$AN168+Base!$AO168+Base!$AP168+Base!$AU168*2+Base!$AX168+Base!$AZ168+Base!$BB168*2+Base!$BD168+Base!$BF168*2)/500+(ROW()/100000)+Data!Q168</f>
        <v>1.7099999999999999E-3</v>
      </c>
      <c r="CJ171" s="204">
        <f>SUM(Base!$W168+Base!$Y168*2+Base!$AA168+Base!$AC168*2+Base!$AF168*2+Base!$AG168+Base!$AI168*2+Base!$AJ168+Base!$AK168+Base!$AL168+Base!$AM168+Base!$AN168+Base!$AO168+Base!$AP168+Base!$AT168+Base!$AU168*2+Base!$AX168+Base!$AZ168+Base!$BB168*2+Base!$BD168*2+Base!$BE168+Base!$BF168*2)/600+(ROW()/100000)+Data!Q168</f>
        <v>1.7099999999999999E-3</v>
      </c>
      <c r="CK171" s="204">
        <f>SUM(Base!$W168*2+Base!$AA168*2+Base!$AG168*2+Base!$AI168+Base!$AJ168+Base!$AL168+Base!$AN168+Base!$AP168*2+Base!$AT168+Base!$AV168*2+Base!$AW168+Base!$AX168*2+Base!$BE168*2)/400+(ROW()/100000)+SUM(Data!S168+Data!T168)</f>
        <v>1.7099999999999999E-3</v>
      </c>
      <c r="CL171" s="204">
        <f>SUM(Base!$W168+Base!$AA168+Base!$AF168+Base!$AG168*2+Base!$AI168*2+Base!$AJ168+Base!$AL168+Base!$AN168+Base!$AO168*2+Base!$AP168*2+Base!$AU168*2+Base!$AV168*2+Base!$AX168*2+Base!$BE168)/420+(ROW()/100000)+SUM(Data!S168+Data!T168)</f>
        <v>1.7099999999999999E-3</v>
      </c>
      <c r="CM171" s="204">
        <f>SUM(Base!$W168+Base!$AA168+Base!$AG168*2+Base!$AI168*2+Base!$AJ168+Base!$AL168+Base!$AN168+Base!$AO168+Base!$AP168*2+Base!$AT168+Base!$AU168+Base!$AV168*2+Base!$AW168+Base!$AX168*2+Base!$BE168*2)/420+(ROW()/100000)+SUM(Data!S168+Data!T168)</f>
        <v>1.7099999999999999E-3</v>
      </c>
      <c r="CN171" s="204">
        <f>SUM(Base!$Y168*2+Base!$AA168*2+Base!$AG168*2+Base!$AJ168*2+Base!$AL168+Base!$AN168*2+Base!$AP168*2+Base!$AR168+Base!$AT168*2+Base!$AV168*2+Base!$AW168*2+Base!$AY168+Base!$AZ168)/440+(ROW()/100000)+SUM(Data!S168+Data!T168)</f>
        <v>1.7099999999999999E-3</v>
      </c>
      <c r="CO171" s="204">
        <f>SUM(Base!$Y168+Base!$AA168*2+Base!$AG168*2+Base!$AJ168*2+Base!$AN168*2+Base!$AP168*2+Base!$AT168+Base!$AV168*2+Base!$AW168*2+Base!$AZ168)/340+(ROW()/100000)+SUM(Data!S168+Data!T168)</f>
        <v>1.7099999999999999E-3</v>
      </c>
      <c r="CP171" s="204">
        <f>SUM(Base!$W168+Base!$Z168+Base!$AA168+Base!$AC168*2+Base!$AL168+Base!$AM168*2+Base!$AT168*2+Base!$AV168+Base!$AX168+Base!$BA168+Base!$BB168*2+Base!$BE168+Base!$BF168*2)/360+(ROW()/100000)+SUM(Data!V168+Data!W168)</f>
        <v>1.7099999999999999E-3</v>
      </c>
      <c r="CQ171" s="205">
        <f>SUM(Base!$W168+Base!$AA168+Base!$AC168*2+Base!$AL168+Base!$AM168*2+Base!$AT168+Base!$AV168*2+Base!$AX168+Base!$BA168+Base!$BB168*2+Base!$BE168+Base!$BF168*2)/340+(ROW()/100000)+SUM(Data!V168+Data!W168)</f>
        <v>1.7099999999999999E-3</v>
      </c>
      <c r="CR171" s="1"/>
    </row>
    <row r="172" spans="1:96" ht="25" customHeight="1" x14ac:dyDescent="0.3">
      <c r="A172" s="1"/>
      <c r="B172" s="189">
        <f>Base!B169</f>
        <v>0</v>
      </c>
      <c r="C172" s="190">
        <f>Base!C169</f>
        <v>0</v>
      </c>
      <c r="D172" s="1"/>
      <c r="E172" s="191">
        <f>Base!E169</f>
        <v>0</v>
      </c>
      <c r="F172" s="192" t="str">
        <f t="shared" si="6"/>
        <v>A (D)</v>
      </c>
      <c r="G172" s="1"/>
      <c r="H172" s="191">
        <f>Base!I169</f>
        <v>0</v>
      </c>
      <c r="I172" s="190">
        <f>Base!H169</f>
        <v>0</v>
      </c>
      <c r="J172" s="1"/>
      <c r="K172" s="193">
        <f>SUM(Base!$AF169*2+Base!$AI169*2+Base!$AL169*2+Base!$AN169+Base!$AO169*2+Base!$AP169*2+Base!$AU169*2+Base!$AV169+Base!$BF169)/300+(ROW()/100000)+Data!R169</f>
        <v>1.72E-3</v>
      </c>
      <c r="L172" s="194">
        <f>SUM(Base!$Y169*2+Base!$Z169*2+Base!$AA169*2+Base!$AG169+Base!$AJ169*2+Base!$AL169+Base!$AN169*2+Base!$AP169+Base!$AT169*2+Base!$AX169+Base!$AY169*2+Base!$AZ169+Base!$BA169+Base!$BD169+Base!$BE169)/440+(ROW()/100000)+Data!Y169</f>
        <v>1.72E-3</v>
      </c>
      <c r="M172" s="194">
        <f>SUM(Base!$Y169*2+Base!$Z169+Base!$AA169*2+Base!$AD169*2+Base!$AG169*2+Base!$AJ169*2+Base!$AL169*2+Base!$AN169+Base!$AP169*2+Base!$AR169*2+Base!$AT169*2+Base!$AW169+Base!$AZ169)/440+(ROW()/100000)+Data!X169</f>
        <v>1.72E-3</v>
      </c>
      <c r="N172" s="194">
        <f>SUM(Base!$Y169+Base!$AA169*2+Base!$AD169*2+Base!$AG169*2+Base!$AJ169*2+Base!$AL169*2+Base!$AN169+Base!$AP169*2+Base!$AR169*2+Base!$AT169*2+Base!$AW169+Base!$AZ169)/400+(ROW()/100000)+Data!X169</f>
        <v>1.72E-3</v>
      </c>
      <c r="O172" s="194">
        <f>SUM(Base!$Y169+Base!$AA169*2+Base!$AG169*2+Base!$AJ169*2+Base!$AL169+Base!$AN169*2+Base!$AP169*2+Base!$AR169+Base!$AT169*2+Base!$AV169*2+Base!$AW169*2+Base!$AY169+Base!$AZ169)/420+(ROW()/100000)+SUM(Data!U169+Data!V169+Data!W169+Data!X169)</f>
        <v>1.72E-3</v>
      </c>
      <c r="P172" s="194">
        <f>SUM(Base!$Y169+Base!$AA169*2+Base!$AG169*2+Base!$AJ169*2+Base!$AL169+Base!$AN169*2+Base!$AP169*2+Base!$AR169+Base!$AT169*2+Base!$AV169*2+Base!$AW169*2+Base!$AZ169)/400+(ROW()/100000)+SUM(Data!U169+Data!V169+Data!W169+Data!X169)</f>
        <v>1.72E-3</v>
      </c>
      <c r="Q172" s="194">
        <f>SUM(Base!$Y169+Base!$Z169+Base!$AA169+Base!$AD169+Base!$AG169*2+Base!$AI169*2+Base!$AJ169+Base!$AK169+Base!$AL169+Base!$AN169+Base!$AP169+Base!$AT169*2+Base!$AU169+Base!$AV169*2+Base!$AX169*2+Base!$AY169+Base!$BA169+Base!$BD169+Base!$BE169*2+Base!$BF169)/520+(ROW()/100000)+Data!U169</f>
        <v>1.72E-3</v>
      </c>
      <c r="R172" s="194">
        <f>SUM(Base!$AA169+Base!$AC169+Base!$AF169*2+Base!$AG169*2+Base!$AI169*2+Base!$AJ169+Base!$AL169*2+Base!$AM169+Base!$AN169*2+Base!$AO169*2+Base!$AP169*2+Base!$AU169*2+Base!$AW169+Base!$BB169+Base!$BD169*2+Base!$BF169+Base!$BF169*2)/500+(ROW()/100000)+Data!Q169</f>
        <v>1.72E-3</v>
      </c>
      <c r="S172" s="194">
        <f>SUM(Base!$AA169+Base!$AC169*2+Base!$AF169*2+Base!$AG169*2+Base!$AI169*2+Base!$AJ169+Base!$AK169+Base!$AL169+Base!$AM169+Base!$AN169*2+Base!$AO169+Base!$AP169+Base!$AU169*2+Base!$AW169+Base!$BB169*2+Base!$BD169+Base!$BF169*2)/500+(ROW()/100000)+Data!Q169</f>
        <v>1.72E-3</v>
      </c>
      <c r="T172" s="194">
        <f>SUM(Base!$AA169+Base!$AC169*2+Base!$AF169+Base!$AG169*2+Base!$AI169*2+Base!$AJ169+Base!$AK169*2+Base!$AL169+Base!$AM169*2+Base!$AN169*2+Base!$AO169+Base!$AP169*2+Base!$AU169*2+Base!$AW169+Base!$BB169*2+Base!$BF169*2)/520+(ROW()/100000)+Data!Q169</f>
        <v>1.72E-3</v>
      </c>
      <c r="U172" s="194">
        <f>SUM(Base!$AF169+Base!$AI169*2+Base!$AK169*2+Base!$AL169*2+Base!$AM169+Base!$AO169+Base!$AU169+Base!$AV169*2+Base!$AX169*2+Base!$AZ169+Base!$BD169+Base!$BE169*2+Base!$BF169)/380+(ROW()/100000)+SUM(Data!R169+Data!U169)</f>
        <v>1.72E-3</v>
      </c>
      <c r="V172" s="194">
        <f>SUM(Base!$AF169+Base!$AG169+Base!$AI169*2+Base!$AK169*2+Base!$AL169*2+Base!$AM169+Base!$AO169+Base!$AV169*2+Base!$AX169*2+Base!$AZ169+Base!$BD169+Base!$BE169*2+Base!$BF169)/380+(ROW()/100000)+SUM(Data!R169+Data!U169)</f>
        <v>1.72E-3</v>
      </c>
      <c r="W172" s="194">
        <f>SUM(Base!$AA169*2+Base!$AG169*2+Base!$AI169*2+Base!$AJ169+Base!$AL169+Base!$AN169+Base!$AO169+Base!$AP169*2+Base!$AT169+Base!$AU169*2+Base!$AV169*2+Base!$AW169+Base!$AX169+Base!$BE169*2)/420+(ROW()/100000)+Data!U169</f>
        <v>1.72E-3</v>
      </c>
      <c r="X172" s="194">
        <f>SUM(Base!$AC169+Base!$AF169*2+Base!$AI169*2+Base!$AL169*2+Base!$AM169+Base!$AN169+Base!$AO169*2+Base!$AP169*2+Base!$AU169*2+Base!$BB169+Base!$BD169*2+Base!$BF169)/380+(ROW()/100000)+Data!Q169</f>
        <v>1.72E-3</v>
      </c>
      <c r="Y172" s="194">
        <f>SUM(Base!$AC169*2+Base!$AF169*2+Base!$AI169*2+Base!$AK169+Base!$AL169+Base!$AM169+Base!$AN169+Base!$AO169+Base!$AP169+Base!$AU169*2+Base!$BB169*2+Base!$BD169+Base!$BF169*2)/380+(ROW()/100000)+Data!Q169</f>
        <v>1.72E-3</v>
      </c>
      <c r="Z172" s="194">
        <f>SUM(Base!$AC169*2+Base!$AF169+Base!$AI169*2+Base!$AK169*2+Base!$AL169+Base!$AM169*2+Base!$AN169+Base!$AO169+Base!$AP169*2+Base!$AU169*2+Base!$BB169*2+Base!$BF169*2)/400+(ROW()/100000)+Data!Q169</f>
        <v>1.72E-3</v>
      </c>
      <c r="AA172" s="194">
        <f>SUM(Base!$Y169*2+Base!$Z169*2+Base!$AA169*2+Base!$AC169*2+Base!$AD169+Base!$AG169+Base!$AJ169*2+Base!$AL169*2+Base!$AN169*2+Base!$AP169+Base!$AT169*2+Base!$AV169+Base!$AW169+Base!$AX169+Base!$AY169*2+Base!$AZ169*2+Base!$BA169+Base!$BB169+Base!$BD169+Base!$BE169+Base!$BF169*2)/640+(ROW()/100000)+Data!Y169</f>
        <v>1.72E-3</v>
      </c>
      <c r="AB172" s="194">
        <f>SUM(Base!$Y169*2+Base!$Z169+Base!$AA169*2+Base!$AC169*2+Base!$AD169*2+Base!$AG169*2+Base!$AJ169*2+Base!$AL169*2+Base!$AN169*2+Base!$AP169*2+Base!$AT169*2+Base!$AV169+Base!$AW169*2+Base!$AX169+Base!$AY169*2+Base!$AZ169*2+Base!$BA169+Base!$BB169+Base!$BD169+Base!$BE169+Base!$BF169*2)/700+(ROW()/100000)+Data!Y169</f>
        <v>1.72E-3</v>
      </c>
      <c r="AC172" s="194">
        <f>SUM(Base!$AA169*2+Base!$AD169+Base!$AG169*2+Base!$AI169+Base!$AJ169+Base!$AL169+Base!$AN169+Base!$AP169*2+Base!$AT169*2+Base!$AV169+Base!$AW169+Base!$AX169+Base!$AY169+Base!$BE169)/360+(ROW()/100000)+Data!U169</f>
        <v>1.72E-3</v>
      </c>
      <c r="AD172" s="194">
        <f>SUM(Base!$AA169+Base!$AF169+Base!$AG169+Base!$AI169*2+Base!$AJ169+Base!$AK169+Base!$AL169+Base!$AN169+Base!$AO169*2+Base!$AP169*2+Base!$AU169*2+Base!$AV169*2+Base!$AX169+Base!$BE169)/380+(ROW()/100000)+Data!U169</f>
        <v>1.72E-3</v>
      </c>
      <c r="AE172" s="194">
        <f>SUM(Base!$AA169*2+Base!$AG169*2+Base!$AI169*2+Base!$AJ169+Base!$AL169+Base!$AN169+Base!$AO169+Base!$AP169*2+Base!$AT169+Base!$AV169*2+Base!$AW169+Base!$AX169+Base!$BE169)/360+(ROW()/100000)+Data!U169</f>
        <v>1.72E-3</v>
      </c>
      <c r="AF172" s="194">
        <f>SUM(Base!$W169*2+Base!$Y169*2+Base!$AA169+Base!$AF169+Base!$AG169+Base!$AI169+Base!$AJ169*2+Base!$AL169+Base!$AP169+Base!$AR169*2+Base!$AT169*2+Base!$AU169+Base!$AV169*2+Base!$AX169*2+Base!$AY169*2+Base!$AZ169+Base!$BA169+Base!$BD169+Base!$BE169*2)/560+(ROW()/100000)+SUM(Data!M169:P169)</f>
        <v>1.72E-3</v>
      </c>
      <c r="AG172" s="194">
        <f>SUM(Base!$W169*2+Base!$Y169*2+Base!$AA169+Base!$AF169+Base!$AG169+Base!$AI169+Base!$AJ169*2+Base!$AL169+Base!$AP169+Base!$AR169+Base!$AT169*2+Base!$AU169+Base!$AV169*2+Base!$AX169*2+Base!$AY169*2+Base!$AZ169+Base!$BA169+Base!$BD169+Base!$BE169*2)/540+(ROW()/100000)+SUM(Data!M169:P169)</f>
        <v>1.72E-3</v>
      </c>
      <c r="AH172" s="194">
        <f>SUM(Base!$Y169+Base!$Z169+Base!$AA169*2+Base!$AG169*2+Base!$AJ169*2+Base!$AL169+Base!$AN169*2+Base!$AP169*2+Base!$AR169+Base!$AT169*2+Base!$AV169*2+Base!$AW169+Base!$BA169+Base!$BF169)/420+(ROW()/100000)+Data!Y169</f>
        <v>1.72E-3</v>
      </c>
      <c r="AI172" s="194">
        <f>SUM(Base!$Z169+Base!$AA169*2+Base!$AG169*2+Base!$AJ169*2+Base!$AL169+Base!$AN169*2+Base!$AP169*2+Base!$AR169+Base!$AT169*2+Base!$AV169*2+Base!$AW169+Base!$BA169+Base!$BF169)/400+(ROW()/100000)+Data!Y169</f>
        <v>1.72E-3</v>
      </c>
      <c r="AJ172" s="194">
        <f>SUM(Base!$AA169*2+Base!$AG169*2+Base!$AI169+Base!$AJ169*2+Base!$AL169+Base!$AN169*2+Base!$AP169*2+Base!$AU169+Base!$AV169*2+Base!$AW169*2+Base!$BA169)/360+(ROW()/100000)+SUM(Data!R169+Data!U169)</f>
        <v>1.72E-3</v>
      </c>
      <c r="AK172" s="194">
        <f>SUM(Base!$AA169*2+Base!$AG169*2+Base!$AJ169*2+Base!$AL169+Base!$AN169*2+Base!$AP169*2+Base!$AT169+Base!$AU169+Base!$AV169*2+Base!$AW169*2+Base!$BA169)/360+(ROW()/100000)+SUM(Data!R169+Data!U169)</f>
        <v>1.72E-3</v>
      </c>
      <c r="AL172" s="194">
        <f>SUM(Base!$AF169+Base!$AG169+Base!$AI169*2+Base!$AK169+Base!$AL169*2+Base!$AN169+Base!$AO169*2+Base!$AP169+Base!$AU169*2+Base!$AV169*2+Base!$AX169)/360+(ROW()/100000)+Data!R169</f>
        <v>1.72E-3</v>
      </c>
      <c r="AM172" s="194">
        <f>SUM(Base!$AA169+Base!$AF169+Base!$AG169+Base!$AI169*2+Base!$AK169+Base!$AL169*2+Base!$AN169+Base!$AO169*2+Base!$AP169+Base!$AU169*2+Base!$AV169*2+Base!$AX169)/380+(ROW()/100000)+Data!R169</f>
        <v>1.72E-3</v>
      </c>
      <c r="AN172" s="194">
        <f>SUM(Base!$W169+Base!$Y169+Base!$AA169+Base!$AF169+Base!$AI169+Base!$AJ169*2+Base!$AK169+Base!$AL169*2+Base!$AO169+Base!$AP169+Base!$AT169*2+Base!$AU169*2+Base!$AV169*2+Base!$AX169*2+Base!$AY169)/460+(ROW()/100000)+SUM(Data!S169+Data!T169)</f>
        <v>1.72E-3</v>
      </c>
      <c r="AO172" s="194">
        <f>SUM(Base!$W169*2+Base!$Y169+Base!$AA169+Base!$AF169+Base!$AI169+Base!$AJ169*2+Base!$AK169+Base!$AL169+Base!$AN169+Base!$AO169+Base!$AP169+Base!$AT169*2+Base!$AU169+Base!$AV169*2+Base!$AX169*2+Base!$AY169)/480+(ROW()/100000)+SUM(Data!S169+Data!T169)</f>
        <v>1.72E-3</v>
      </c>
      <c r="AP172" s="194">
        <f>SUM(Base!$Y169+Base!$AA169*2+Base!$AG169*2+Base!$AJ169*2+Base!$AL169+Base!$AN169*2+Base!$AP169*2+Base!$AR169+Base!$AT169+Base!$AV169+Base!$AW169*2+Base!$AZ169)/360+(ROW()/100000)+Data!X169</f>
        <v>1.72E-3</v>
      </c>
      <c r="AQ172" s="194">
        <f>SUM(Base!$W169*2+Base!$Y169+Base!$AA169+Base!$AF169*2+Base!$AG169+Base!$AI169*2+Base!$AJ169+Base!$AL169*2+Base!$AO169+Base!$AP169+Base!$AT169+Base!$AU169*2+Base!$AV169*2+Base!$AX169+Base!$AZ169)/460+(ROW()/100000)+SUM(Data!M169:P169)</f>
        <v>1.72E-3</v>
      </c>
      <c r="AR172" s="194">
        <f>SUM(Base!$W169+Base!$AF169*2+Base!$AG169+Base!$AI169*2+Base!$AL169*2+Base!$AO169*2+Base!$AP169+Base!$AU169*2+Base!$AV169+Base!$AX169)/340+(ROW()/100000)+SUM(Data!M169:P169)</f>
        <v>1.72E-3</v>
      </c>
      <c r="AS172" s="194">
        <f>SUM(Base!$W169+Base!$Y169+Base!$AF169*2+Base!$AG169+Base!$AI169*2+Base!$AJ169+Base!$AL169*2+Base!$AO169*2+Base!$AP169+Base!$AU169*2+Base!$AV169*2+Base!$AX169)/400+(ROW()/100000)+SUM(Data!M169:P169)</f>
        <v>1.72E-3</v>
      </c>
      <c r="AT172" s="194">
        <f>SUM(Base!$Y169*2+Base!$Z169+Base!$AA169*2+Base!$AG169*2+Base!$AJ169*2+Base!$AL169+Base!$AN169*2+Base!$AP169*2+Base!$AR169+Base!$AT169*2+Base!$AV169+Base!$AW169*2+Base!$AY169*2+Base!$AZ169*2+Base!$BA169)/500+(ROW()/100000)+Data!Y169</f>
        <v>1.72E-3</v>
      </c>
      <c r="AU172" s="194">
        <f>SUM(Base!$L169*2+Base!$M169*2+Base!$N169*2+Base!$P169*2+Base!$Q169*2+Base!$R169+Base!$T169*2+Base!$V169+Base!$AL169+Base!$AO169*2+Base!$AP169+Base!$AU169*2+Base!$AZ169*2)/440+(ROW()/100000)+Data!L169</f>
        <v>1.72E-3</v>
      </c>
      <c r="AV172" s="194">
        <f>SUM(Base!$AA169+Base!$AF169*2+Base!$AG169+Base!$AI169*2+Base!$AK169+Base!$AL169*2+Base!$AM169+Base!$AN169*2+Base!$AO169*2+Base!$AP169*2+Base!$AU169*2+Base!$AV169*2+Base!$AX169+Base!$BB169+Base!$BE169+Base!$BF169)/480+(ROW()/100000)+Data!R169</f>
        <v>1.72E-3</v>
      </c>
      <c r="AW172" s="194">
        <f>SUM(Base!$Y169*2+Base!$Z169*2+Base!$AA169*2+Base!$AD169+Base!$AG169+Base!$AJ169*2+Base!$AL169*2+Base!$AN169+Base!$AR169+Base!$AT169*2+Base!$AX169+Base!$AY169*2+Base!$AZ169*2+Base!$BA169+Base!$BD169+Base!$BE169)/480+(ROW()/100000)+SUM(Data!V169+Data!W169)</f>
        <v>1.72E-3</v>
      </c>
      <c r="AX172" s="194">
        <f>SUM(Base!$Y169*2+Base!$Z169*2+Base!$AA169*2+Base!$AD169+Base!$AG169+Base!$AJ169*2+Base!$AL169+Base!$AN169+Base!$AR169+Base!$AT169*2+Base!$AW169+Base!$AX169+Base!$AY169*2+Base!$AZ169*2+Base!$BA169+Base!$BD169+Base!$BE169)/480+(ROW()/100000)+SUM(Data!V169+Data!W169)</f>
        <v>1.72E-3</v>
      </c>
      <c r="AY172" s="194">
        <f>SUM(Base!$Y169+Base!$AA169+Base!$AC169*2+Base!$AF169*2+Base!$AG169+Base!$AI169*2+Base!$AJ169+Base!$AK169+Base!$AL169+Base!$AM169+Base!$AN169+Base!$AO169+Base!$AP169+Base!$AU169*2+Base!$AX169+Base!$AZ169+Base!$BB169+Base!$BD169+Base!$BE169*2)/480+(ROW()/100000)+SUM(Data!M169:P169)</f>
        <v>1.72E-3</v>
      </c>
      <c r="AZ172" s="194">
        <f>SUM(Base!$W169*2+Base!$Y169*2+Base!$AA169+Base!$AD169+Base!$AG169*2+Base!$AJ169*2+Base!$AL169+Base!$AN169+Base!$AP169+Base!$AR169+Base!$AT169+Base!$AW169+Base!$AX169+Base!$AY169*2+Base!$AZ169*2+Base!$BA169+Base!$BD169+Base!$BE169)/480+(ROW()/100000)+SUM(Data!S169+Data!T169+Data!V169+Data!W169)</f>
        <v>1.72E-3</v>
      </c>
      <c r="BA172" s="194">
        <f>SUM(Base!$W169*2+Base!$Y169*2+Base!$AA169+Base!$AD169+Base!$AG169*2+Base!$AJ169*2+Base!$AN169+Base!$AP169+Base!$AT169+Base!$AW169+Base!$AX169+Base!$AY169*2+Base!$AZ169*2+Base!$BA169+Base!$BD169+Base!$BE169)/440+(ROW()/100000)+SUM(Data!S169+Data!T169+Data!V169+Data!W169)</f>
        <v>1.72E-3</v>
      </c>
      <c r="BB172" s="194">
        <f>SUM(Base!$W169+Base!$Y169+Base!$AA169*2+Base!$AD169+Base!$AF169+Base!$AG169*2+Base!$AI169*2+Base!$AJ169*2+Base!$AL169+Base!$AN169*2+Base!$AO169+Base!$AP169*2+Base!$AR169+Base!$AT169*2+Base!$AU169+Base!$AV169*2+Base!$AW169*2+Base!$AX169+Base!$AY169*2+Base!$AZ169)/640+(ROW()/100000)+SUM(Data!M169:P169)</f>
        <v>1.72E-3</v>
      </c>
      <c r="BC172" s="194">
        <f>SUM(Base!$AA169+Base!$AF169+Base!$AG169*2+Base!$AI169*2+Base!$AJ169+Base!$AL169*2+Base!$AN169+Base!$AO169+Base!$AP169*2+Base!$AT169+Base!$AU169*2+Base!$AV169*2+Base!$AX169+Base!$AY169+Base!$AZ169)/440+(ROW()/100000)+SUM(Data!M169:P169)</f>
        <v>1.72E-3</v>
      </c>
      <c r="BD172" s="194">
        <f>SUM(Base!$AA169*2+Base!$AF169+Base!$AG169*2+Base!$AI169*2+Base!$AJ169+Base!$AL169+Base!$AN169*2+Base!$AO169+Base!$AP169*2+Base!$AT169+Base!$AU169+Base!$AV169*2+Base!$AW169+Base!$AX169+Base!$AY169+Base!$AZ169)/460+(ROW()/100000)+SUM(Data!M169:P169)</f>
        <v>1.72E-3</v>
      </c>
      <c r="BE172" s="194">
        <f>SUM(Base!$AA169*2+Base!$AC169*2+Base!$AF169*2+Base!$AG169*2+Base!$AI169*2+Base!$AJ169*2+Base!$AL169+Base!$AM169+Base!$AN169*2+Base!$AO169+Base!$AP169*2+Base!$AU169*2+Base!$AV169*2+Base!$BB169*2+Base!$BD169+Base!$BE169+Base!$BF169*2)/580+(ROW()/100000)+Data!Q169</f>
        <v>1.72E-3</v>
      </c>
      <c r="BF172" s="194">
        <f>SUM(Base!$Y169+Base!$AA169*2+Base!$AC169*2+Base!$AF169*2+Base!$AG169*2+Base!$AI169*2+Base!$AJ169*2+Base!$AL169+Base!$AM169+Base!$AN169*2+Base!$AO169+Base!$AP169*2+Base!$AU169*2+Base!$AV169*2+Base!$AW169+Base!$BB169*2+Base!$BD169+Base!$BE169+Base!$BF169*2)/620+(ROW()/100000)+Data!Q169</f>
        <v>1.72E-3</v>
      </c>
      <c r="BG172" s="194">
        <f>SUM(Base!$Y169*2+Base!$Z169+Base!$AA169+Base!$AD169+Base!$AG169*2+Base!$AJ169*2+Base!$AL169+Base!$AN169+Base!$AP169*2+Base!$AR169+Base!$AT169*2+Base!$AW169*2+Base!$AX169*2+Base!$AY169*2+Base!$BA169+Base!$BE169)/480+(ROW()/100000)+Data!U169</f>
        <v>1.72E-3</v>
      </c>
      <c r="BH172" s="194">
        <f>SUM(Base!$Y169+Base!$AA169+Base!$AD169+Base!$AG169*2+Base!$AI169+Base!$AJ169*2+Base!$AL169+Base!$AN169+Base!$AP169*2+Base!$AT169*2+Base!$AW169+Base!$AX169*2+Base!$AY169*2+Base!$BA169+Base!$BE169)/420+(ROW()/100000)+Data!U169</f>
        <v>1.72E-3</v>
      </c>
      <c r="BI172" s="194">
        <f>SUM(Base!$AC169+Base!$AF169*2+Base!$AI169*2+Base!$AL169*2+Base!$AM169+Base!$AO169*2+Base!$AU169*2+Base!$BB169+Base!$BD169*2+Base!$BF169)/320+(ROW()/100000)+Data!Q169</f>
        <v>1.72E-3</v>
      </c>
      <c r="BJ172" s="194">
        <f>SUM(Base!$AC169*2+Base!$AF169*2+Base!$AI169*2+Base!$AK169+Base!$AL169+Base!$AM169+Base!$AO169+Base!$AU169*2+Base!$BB169*2+Base!$BD169+Base!$BF169*2)/340+(ROW()/100000)+Data!Q169</f>
        <v>1.72E-3</v>
      </c>
      <c r="BK172" s="194">
        <f>SUM(Base!$AC169*2+Base!$AF169+Base!$AI169*2+Base!$AK169*2+Base!$AL169+Base!$AM169*2+Base!$AO169+Base!$AU169*2+Base!$BB169*2+Base!$BF169*2)/340+(ROW()/100000)+Data!Q169</f>
        <v>1.72E-3</v>
      </c>
      <c r="BL172" s="194">
        <f>SUM(Base!$AC169+Base!$AF169*2+Base!$AI169*2+Base!$AK169+Base!$AL169*2+Base!$AM169+Base!$AO169+Base!$AU169*2+Base!$AV169+Base!$BF169*2)/300+(ROW()/100000)+SUM(Data!M169:P169)</f>
        <v>1.72E-3</v>
      </c>
      <c r="BM172" s="194">
        <f>SUM(Base!$Z169*2+Base!$AA169+Base!$AC169+Base!$AJ169+Base!$AL169*2+Base!$AN169*2+Base!$AP169+Base!$AT169*2+Base!$AY169)/260+(ROW()/100000)+Data!Y169</f>
        <v>1.72E-3</v>
      </c>
      <c r="BN172" s="194">
        <f>SUM(Base!$Z169+Base!$AA169+Base!$AK169*2+Base!$AL169*2+Base!$AM169*2+Base!$AN169+Base!$AO169+Base!$AP169+Base!$AT169*2+Base!$AV169*2+Base!$AX169*2+Base!$AY169*2+Base!$AZ169+Base!$BA169+Base!$BD169*2+Base!$BE169*2+Base!$BF169)/520+(ROW()/100000)+Data!Y169</f>
        <v>1.72E-3</v>
      </c>
      <c r="BO172" s="194">
        <f>SUM(Base!$AA169+Base!$AK169*2+Base!$AL169*2+Base!$AM169*2+Base!$AN169+Base!$AO169+Base!$AP169*2+Base!$AV169*2+Base!$AX169*2+Base!$AY169*2+Base!$AZ169+Base!$BA169+Base!$BD169*2+Base!$BE169*2+Base!$BF169)/480+(ROW()/100000)+Data!Y169</f>
        <v>1.72E-3</v>
      </c>
      <c r="BP172" s="194">
        <f>SUM(Base!$AA169+Base!$AG169+Base!$AK169*2+Base!$AL169*2+Base!$AM169*2+Base!$AN169+Base!$AO169+Base!$AP169*2+Base!$AT169+Base!$AV169*2+Base!$AX169*2+Base!$AY169*2+Base!$AZ169+Base!$BA169+Base!$BD169*2+Base!$BE169*2+Base!$BF169)/520+(ROW()/100000)+Data!Y169</f>
        <v>1.72E-3</v>
      </c>
      <c r="BQ172" s="194">
        <f>SUM(Base!$Y169+Base!$AA169*2+Base!$AD169+Base!$AG169*2+Base!$AJ169*2+Base!$AL169+Base!$AN169*2+Base!$AP169*2+Base!$AR169*2+Base!$AT169*2+Base!$AV169*2+Base!$AW169*2+Base!$BA169)/440+(ROW()/100000)+Data!R169</f>
        <v>1.72E-3</v>
      </c>
      <c r="BR172" s="194">
        <f>SUM(Base!$Z169*2+Base!$AA169+Base!$AJ169+Base!$AL169*2+Base!$AN169*2+Base!$AO169*2+Base!$AP169*2+Base!$AT169*2+Base!$AX169+Base!$AY169+Base!$BA169*2+Base!$BE169)/380+(ROW()/100000)+SUM(Data!V169+Data!W169)</f>
        <v>1.72E-3</v>
      </c>
      <c r="BS172" s="194">
        <f>SUM(Base!$Y169+Base!$AA169*2+Base!$AD169+Base!$AG169*2+Base!$AJ169*2+Base!$AL169*2+Base!$AN169*2+Base!$AO169+Base!$AP169*2+Base!$AT169*2+Base!$AU169+Base!$AV169*2+Base!$AW169*2+Base!$AX169*2+Base!$AY169*2+Base!$AZ169+Base!$BA169+Base!$BD169+Base!$BE169*2)/620+(ROW()/100000)+SUM(Data!R169+Data!U169)</f>
        <v>1.72E-3</v>
      </c>
      <c r="BT172" s="194">
        <f>SUM(Base!$L169+Base!$M169*2+Base!$N169+Base!$O169+Base!$P169+Base!$Q169*2+Base!$R169*2+Base!$T169*2+Base!$U169*2+Base!$V169+Base!$AA169+Base!$AG169+Base!$AL169*2+Base!$AN169*2+Base!$AO169*2+Base!$AP169+Base!$AU169*2+Base!$AW169+Base!$AY169+Base!$AZ169*2)/600+(ROW()/100000)+Data!L169</f>
        <v>1.72E-3</v>
      </c>
      <c r="BU172" s="194">
        <f>SUM(Base!$L169+Base!$M169*2+Base!$N169+Base!$P169+Base!$Q169*2+Base!$R169*2+Base!$T169*2+Base!$U169+Base!$V169+Base!$AA169+Base!$AG169+Base!$AL169*2+Base!$AN169+Base!$AO169*2+Base!$AP169+Base!$AU169*2+Base!$AW169+Base!$AY169+Base!$AZ169*2)/540+(ROW()/100000)+Data!L169</f>
        <v>1.72E-3</v>
      </c>
      <c r="BV172" s="194">
        <f>SUM(Base!$L169+Base!$M169*2+Base!$N169+Base!$P169+Base!$Q169*2+Base!$R169*2+Base!$T169*2+Base!$U169*2+Base!$V169+Base!$AA169+Base!$AG169+Base!$AL169*2+Base!$AN169*2+Base!$AO169*2+Base!$AP169+Base!$AU169*2+Base!$AW169+Base!$AY169+Base!$AZ169*2)/580+(ROW()/100000)+Data!L169</f>
        <v>1.72E-3</v>
      </c>
      <c r="BW172" s="194">
        <f>SUM(Base!$Y169*2+Base!$Z169*2+Base!$AA169*2+Base!$AG169+Base!$AJ169+Base!$AL169*2+Base!$AN169*2+Base!$AO169+Base!$AP169+Base!$AT169*2+Base!$AX169+Base!$AY169*2+Base!$AZ169+Base!$BA169+Base!$BD169+Base!$BE169)/460+(ROW()/100000)+Data!X169</f>
        <v>1.72E-3</v>
      </c>
      <c r="BX172" s="194">
        <f>SUM(Base!$Y169*2+Base!$Z169+Base!$AA169*2+Base!$AG169*2+Base!$AJ169*2+Base!$AL169+Base!$AN169*2+Base!$AP169*2+Base!$AR169*2+Base!$AT169*2+Base!$AW169*2+Base!$AY169*2+Base!$AZ169+Base!$BA169)/480+(ROW()/100000)+SUM(Data!V169+Data!W169+Data!X169+Data!Y169)</f>
        <v>1.72E-3</v>
      </c>
      <c r="BY172" s="194">
        <f>SUM(Base!$Z169*2+Base!$AA169+Base!$AC169*2+Base!$AK169+Base!$AL169+Base!$AM169*2+Base!$AN169*2+Base!$AP169+Base!$AT169*2+Base!$AV169+Base!$BA169*2+Base!$BB169*2+Base!$BF169*2)/420+(ROW()/100000)+Data!Y169</f>
        <v>1.72E-3</v>
      </c>
      <c r="BZ172" s="194">
        <f>SUM(Base!$Z169+Base!$AA169+Base!$AC169*2+Base!$AK169+Base!$AL169+Base!$AM169*2+Base!$AN169+Base!$AP169+Base!$AT169+Base!$AV169*2+Base!$BA169*2+Base!$BB169*2+Base!$BF169*2)/380+(ROW()/100000)+Data!Y169</f>
        <v>1.72E-3</v>
      </c>
      <c r="CA172" s="194">
        <f>SUM(Base!$Z169*2+Base!$AA169+Base!$AD169*2+Base!$AF169+Base!$AG169*2+Base!$AI169*2+Base!$AL169*2+Base!$AN169+Base!$AO169+Base!$AP169+Base!$AT169*2+Base!$AU169*2+Base!$AX169*2+Base!$AY169+Base!$BA169+Base!$BD169*2+Base!$BE169*2+Base!$BF169)/560+(ROW()/100000)+Data!R169</f>
        <v>1.72E-3</v>
      </c>
      <c r="CB172" s="194">
        <f>SUM(Base!$Z169+Base!$AA169+Base!$AD169+Base!$AF169*2+Base!$AG169*2+Base!$AI169*2+Base!$AL169+Base!$AN169+Base!$AO169+Base!$AP169+Base!$AT169*2+Base!$AU169*2+Base!$AX169*2+Base!$AY169+Base!$BA169+Base!$BD169*2+Base!$BE169*2+Base!$BF169)/520+(ROW()/100000)+Data!R169</f>
        <v>1.72E-3</v>
      </c>
      <c r="CC172" s="194">
        <f>SUM(Base!$W169*2+Base!$Y169*2+Base!$AA169+Base!$AG169+Base!$AJ169*2+Base!$AL169+Base!$AR169+Base!$AT169+Base!$AX169+Base!$AY169*2+Base!$AZ169*2+Base!$BA169+Base!$BD169+Base!$BE169)/380+(ROW()/100000)+SUM(Data!S169+Data!T169+Data!V169+Data!W169)</f>
        <v>1.72E-3</v>
      </c>
      <c r="CD172" s="194">
        <f>SUM(Base!$W169*2+Base!$Y169*2+Base!$AA169+Base!$AG169+Base!$AJ169*2+Base!$AT169+Base!$AX169+Base!$AY169*2+Base!$AZ169*2+Base!$BA169+Base!$BD169+Base!$BE169)/340+(ROW()/100000)+SUM(Data!S169+Data!T169+Data!V169+Data!W169)</f>
        <v>1.72E-3</v>
      </c>
      <c r="CE172" s="194">
        <f>SUM(Base!$W169*2+Base!$Y169*2+Base!$AA169+Base!$AF169+Base!$AG169+Base!$AI169*2+Base!$AJ169*2+Base!$AL169+Base!$AO169+Base!$AP169+Base!$AR169+Base!$AT169*2+Base!$AU169+Base!$AV169*2+Base!$AX169*2+Base!$AY169*2+Base!$AZ169+Base!$BA169+Base!$BD169*2+Base!$BE169*2)/600+(ROW()/100000)+SUM(Data!M169:P169)</f>
        <v>1.72E-3</v>
      </c>
      <c r="CF172" s="194">
        <f>SUM(Base!$W169+Base!$Y169+Base!$AA169+Base!$AF169*2+Base!$AG169+Base!$AI169*2+Base!$AJ169+Base!$AL169*2+Base!$AO169+Base!$AP169+Base!$AT169+Base!$AU169*2+Base!$AV169*2+Base!$AX169*2+Base!$AY169*2+Base!$AZ169+Base!$BA169+Base!$BD169+Base!$BE169*2)/540+(ROW()/100000)+SUM(Data!M169:P169)</f>
        <v>1.72E-3</v>
      </c>
      <c r="CG172" s="194">
        <f>SUM(Base!$W169*2+Base!$Y169*2+Base!$AA169+Base!$AF169*2+Base!$AG169+Base!$AI169*2+Base!$AJ169+Base!$AL169+Base!$AO169+Base!$AP169+Base!$AT169*2+Base!$AU169+Base!$AV169*2+Base!$AX169*2+Base!$AY169*2+Base!$AZ169+Base!$BA169+Base!$BD169+Base!$BE169*2)/560+(ROW()/100000)+SUM(Data!M169:P169)</f>
        <v>1.72E-3</v>
      </c>
      <c r="CH172" s="194">
        <f>SUM(Base!$W169*2+Base!$Y169*2+Base!$AA169+Base!$AC169*2+Base!$AF169*2+Base!$AG169+Base!$AI169*2+Base!$AJ169+Base!$AK169+Base!$AL169+Base!$AM169+Base!$AN169+Base!$AO169+Base!$AP169+Base!$AT169*2+Base!$AU169+Base!$AX169+Base!$AZ169+Base!$BB169*2+Base!$BD169*2+Base!$BE169*2+Base!$BF169*2)/640+(ROW()/100000)+Data!Q169</f>
        <v>1.72E-3</v>
      </c>
      <c r="CI172" s="194">
        <f>SUM(Base!$Y169+Base!$AA169+Base!$AC169*2+Base!$AF169*2+Base!$AG169+Base!$AI169*2+Base!$AJ169+Base!$AK169+Base!$AL169+Base!$AM169+Base!$AN169+Base!$AO169+Base!$AP169+Base!$AU169*2+Base!$AX169+Base!$AZ169+Base!$BB169*2+Base!$BD169+Base!$BF169*2)/500+(ROW()/100000)+Data!Q169</f>
        <v>1.72E-3</v>
      </c>
      <c r="CJ172" s="194">
        <f>SUM(Base!$W169+Base!$Y169*2+Base!$AA169+Base!$AC169*2+Base!$AF169*2+Base!$AG169+Base!$AI169*2+Base!$AJ169+Base!$AK169+Base!$AL169+Base!$AM169+Base!$AN169+Base!$AO169+Base!$AP169+Base!$AT169+Base!$AU169*2+Base!$AX169+Base!$AZ169+Base!$BB169*2+Base!$BD169*2+Base!$BE169+Base!$BF169*2)/600+(ROW()/100000)+Data!Q169</f>
        <v>1.72E-3</v>
      </c>
      <c r="CK172" s="194">
        <f>SUM(Base!$W169*2+Base!$AA169*2+Base!$AG169*2+Base!$AI169+Base!$AJ169+Base!$AL169+Base!$AN169+Base!$AP169*2+Base!$AT169+Base!$AV169*2+Base!$AW169+Base!$AX169*2+Base!$BE169*2)/400+(ROW()/100000)+SUM(Data!S169+Data!T169)</f>
        <v>1.72E-3</v>
      </c>
      <c r="CL172" s="194">
        <f>SUM(Base!$W169+Base!$AA169+Base!$AF169+Base!$AG169*2+Base!$AI169*2+Base!$AJ169+Base!$AL169+Base!$AN169+Base!$AO169*2+Base!$AP169*2+Base!$AU169*2+Base!$AV169*2+Base!$AX169*2+Base!$BE169)/420+(ROW()/100000)+SUM(Data!S169+Data!T169)</f>
        <v>1.72E-3</v>
      </c>
      <c r="CM172" s="194">
        <f>SUM(Base!$W169+Base!$AA169+Base!$AG169*2+Base!$AI169*2+Base!$AJ169+Base!$AL169+Base!$AN169+Base!$AO169+Base!$AP169*2+Base!$AT169+Base!$AU169+Base!$AV169*2+Base!$AW169+Base!$AX169*2+Base!$BE169*2)/420+(ROW()/100000)+SUM(Data!S169+Data!T169)</f>
        <v>1.72E-3</v>
      </c>
      <c r="CN172" s="194">
        <f>SUM(Base!$Y169*2+Base!$AA169*2+Base!$AG169*2+Base!$AJ169*2+Base!$AL169+Base!$AN169*2+Base!$AP169*2+Base!$AR169+Base!$AT169*2+Base!$AV169*2+Base!$AW169*2+Base!$AY169+Base!$AZ169)/440+(ROW()/100000)+SUM(Data!S169+Data!T169)</f>
        <v>1.72E-3</v>
      </c>
      <c r="CO172" s="194">
        <f>SUM(Base!$Y169+Base!$AA169*2+Base!$AG169*2+Base!$AJ169*2+Base!$AN169*2+Base!$AP169*2+Base!$AT169+Base!$AV169*2+Base!$AW169*2+Base!$AZ169)/340+(ROW()/100000)+SUM(Data!S169+Data!T169)</f>
        <v>1.72E-3</v>
      </c>
      <c r="CP172" s="194">
        <f>SUM(Base!$W169+Base!$Z169+Base!$AA169+Base!$AC169*2+Base!$AL169+Base!$AM169*2+Base!$AT169*2+Base!$AV169+Base!$AX169+Base!$BA169+Base!$BB169*2+Base!$BE169+Base!$BF169*2)/360+(ROW()/100000)+SUM(Data!V169+Data!W169)</f>
        <v>1.72E-3</v>
      </c>
      <c r="CQ172" s="195">
        <f>SUM(Base!$W169+Base!$AA169+Base!$AC169*2+Base!$AL169+Base!$AM169*2+Base!$AT169+Base!$AV169*2+Base!$AX169+Base!$BA169+Base!$BB169*2+Base!$BE169+Base!$BF169*2)/340+(ROW()/100000)+SUM(Data!V169+Data!W169)</f>
        <v>1.72E-3</v>
      </c>
      <c r="CR172" s="1"/>
    </row>
    <row r="173" spans="1:96" ht="25" customHeight="1" x14ac:dyDescent="0.3">
      <c r="A173" s="1"/>
      <c r="B173" s="199">
        <f>Base!B170</f>
        <v>0</v>
      </c>
      <c r="C173" s="200">
        <f>Base!C170</f>
        <v>0</v>
      </c>
      <c r="D173" s="1"/>
      <c r="E173" s="201">
        <f>Base!E170</f>
        <v>0</v>
      </c>
      <c r="F173" s="202" t="str">
        <f t="shared" si="6"/>
        <v>A (D)</v>
      </c>
      <c r="G173" s="1"/>
      <c r="H173" s="201">
        <f>Base!I170</f>
        <v>0</v>
      </c>
      <c r="I173" s="200">
        <f>Base!H170</f>
        <v>0</v>
      </c>
      <c r="J173" s="1"/>
      <c r="K173" s="203">
        <f>SUM(Base!$AF170*2+Base!$AI170*2+Base!$AL170*2+Base!$AN170+Base!$AO170*2+Base!$AP170*2+Base!$AU170*2+Base!$AV170+Base!$BF170)/300+(ROW()/100000)+Data!R170</f>
        <v>1.73E-3</v>
      </c>
      <c r="L173" s="204">
        <f>SUM(Base!$Y170*2+Base!$Z170*2+Base!$AA170*2+Base!$AG170+Base!$AJ170*2+Base!$AL170+Base!$AN170*2+Base!$AP170+Base!$AT170*2+Base!$AX170+Base!$AY170*2+Base!$AZ170+Base!$BA170+Base!$BD170+Base!$BE170)/440+(ROW()/100000)+Data!Y170</f>
        <v>1.73E-3</v>
      </c>
      <c r="M173" s="204">
        <f>SUM(Base!$Y170*2+Base!$Z170+Base!$AA170*2+Base!$AD170*2+Base!$AG170*2+Base!$AJ170*2+Base!$AL170*2+Base!$AN170+Base!$AP170*2+Base!$AR170*2+Base!$AT170*2+Base!$AW170+Base!$AZ170)/440+(ROW()/100000)+Data!X170</f>
        <v>1.73E-3</v>
      </c>
      <c r="N173" s="204">
        <f>SUM(Base!$Y170+Base!$AA170*2+Base!$AD170*2+Base!$AG170*2+Base!$AJ170*2+Base!$AL170*2+Base!$AN170+Base!$AP170*2+Base!$AR170*2+Base!$AT170*2+Base!$AW170+Base!$AZ170)/400+(ROW()/100000)+Data!X170</f>
        <v>1.73E-3</v>
      </c>
      <c r="O173" s="204">
        <f>SUM(Base!$Y170+Base!$AA170*2+Base!$AG170*2+Base!$AJ170*2+Base!$AL170+Base!$AN170*2+Base!$AP170*2+Base!$AR170+Base!$AT170*2+Base!$AV170*2+Base!$AW170*2+Base!$AY170+Base!$AZ170)/420+(ROW()/100000)+SUM(Data!U170+Data!V170+Data!W170+Data!X170)</f>
        <v>1.73E-3</v>
      </c>
      <c r="P173" s="204">
        <f>SUM(Base!$Y170+Base!$AA170*2+Base!$AG170*2+Base!$AJ170*2+Base!$AL170+Base!$AN170*2+Base!$AP170*2+Base!$AR170+Base!$AT170*2+Base!$AV170*2+Base!$AW170*2+Base!$AZ170)/400+(ROW()/100000)+SUM(Data!U170+Data!V170+Data!W170+Data!X170)</f>
        <v>1.73E-3</v>
      </c>
      <c r="Q173" s="204">
        <f>SUM(Base!$Y170+Base!$Z170+Base!$AA170+Base!$AD170+Base!$AG170*2+Base!$AI170*2+Base!$AJ170+Base!$AK170+Base!$AL170+Base!$AN170+Base!$AP170+Base!$AT170*2+Base!$AU170+Base!$AV170*2+Base!$AX170*2+Base!$AY170+Base!$BA170+Base!$BD170+Base!$BE170*2+Base!$BF170)/520+(ROW()/100000)+Data!U170</f>
        <v>1.73E-3</v>
      </c>
      <c r="R173" s="204">
        <f>SUM(Base!$AA170+Base!$AC170+Base!$AF170*2+Base!$AG170*2+Base!$AI170*2+Base!$AJ170+Base!$AL170*2+Base!$AM170+Base!$AN170*2+Base!$AO170*2+Base!$AP170*2+Base!$AU170*2+Base!$AW170+Base!$BB170+Base!$BD170*2+Base!$BF170+Base!$BF170*2)/500+(ROW()/100000)+Data!Q170</f>
        <v>1.73E-3</v>
      </c>
      <c r="S173" s="204">
        <f>SUM(Base!$AA170+Base!$AC170*2+Base!$AF170*2+Base!$AG170*2+Base!$AI170*2+Base!$AJ170+Base!$AK170+Base!$AL170+Base!$AM170+Base!$AN170*2+Base!$AO170+Base!$AP170+Base!$AU170*2+Base!$AW170+Base!$BB170*2+Base!$BD170+Base!$BF170*2)/500+(ROW()/100000)+Data!Q170</f>
        <v>1.73E-3</v>
      </c>
      <c r="T173" s="204">
        <f>SUM(Base!$AA170+Base!$AC170*2+Base!$AF170+Base!$AG170*2+Base!$AI170*2+Base!$AJ170+Base!$AK170*2+Base!$AL170+Base!$AM170*2+Base!$AN170*2+Base!$AO170+Base!$AP170*2+Base!$AU170*2+Base!$AW170+Base!$BB170*2+Base!$BF170*2)/520+(ROW()/100000)+Data!Q170</f>
        <v>1.73E-3</v>
      </c>
      <c r="U173" s="204">
        <f>SUM(Base!$AF170+Base!$AI170*2+Base!$AK170*2+Base!$AL170*2+Base!$AM170+Base!$AO170+Base!$AU170+Base!$AV170*2+Base!$AX170*2+Base!$AZ170+Base!$BD170+Base!$BE170*2+Base!$BF170)/380+(ROW()/100000)+SUM(Data!R170+Data!U170)</f>
        <v>1.73E-3</v>
      </c>
      <c r="V173" s="204">
        <f>SUM(Base!$AF170+Base!$AG170+Base!$AI170*2+Base!$AK170*2+Base!$AL170*2+Base!$AM170+Base!$AO170+Base!$AV170*2+Base!$AX170*2+Base!$AZ170+Base!$BD170+Base!$BE170*2+Base!$BF170)/380+(ROW()/100000)+SUM(Data!R170+Data!U170)</f>
        <v>1.73E-3</v>
      </c>
      <c r="W173" s="204">
        <f>SUM(Base!$AA170*2+Base!$AG170*2+Base!$AI170*2+Base!$AJ170+Base!$AL170+Base!$AN170+Base!$AO170+Base!$AP170*2+Base!$AT170+Base!$AU170*2+Base!$AV170*2+Base!$AW170+Base!$AX170+Base!$BE170*2)/420+(ROW()/100000)+Data!U170</f>
        <v>1.73E-3</v>
      </c>
      <c r="X173" s="204">
        <f>SUM(Base!$AC170+Base!$AF170*2+Base!$AI170*2+Base!$AL170*2+Base!$AM170+Base!$AN170+Base!$AO170*2+Base!$AP170*2+Base!$AU170*2+Base!$BB170+Base!$BD170*2+Base!$BF170)/380+(ROW()/100000)+Data!Q170</f>
        <v>1.73E-3</v>
      </c>
      <c r="Y173" s="204">
        <f>SUM(Base!$AC170*2+Base!$AF170*2+Base!$AI170*2+Base!$AK170+Base!$AL170+Base!$AM170+Base!$AN170+Base!$AO170+Base!$AP170+Base!$AU170*2+Base!$BB170*2+Base!$BD170+Base!$BF170*2)/380+(ROW()/100000)+Data!Q170</f>
        <v>1.73E-3</v>
      </c>
      <c r="Z173" s="204">
        <f>SUM(Base!$AC170*2+Base!$AF170+Base!$AI170*2+Base!$AK170*2+Base!$AL170+Base!$AM170*2+Base!$AN170+Base!$AO170+Base!$AP170*2+Base!$AU170*2+Base!$BB170*2+Base!$BF170*2)/400+(ROW()/100000)+Data!Q170</f>
        <v>1.73E-3</v>
      </c>
      <c r="AA173" s="204">
        <f>SUM(Base!$Y170*2+Base!$Z170*2+Base!$AA170*2+Base!$AC170*2+Base!$AD170+Base!$AG170+Base!$AJ170*2+Base!$AL170*2+Base!$AN170*2+Base!$AP170+Base!$AT170*2+Base!$AV170+Base!$AW170+Base!$AX170+Base!$AY170*2+Base!$AZ170*2+Base!$BA170+Base!$BB170+Base!$BD170+Base!$BE170+Base!$BF170*2)/640+(ROW()/100000)+Data!Y170</f>
        <v>1.73E-3</v>
      </c>
      <c r="AB173" s="204">
        <f>SUM(Base!$Y170*2+Base!$Z170+Base!$AA170*2+Base!$AC170*2+Base!$AD170*2+Base!$AG170*2+Base!$AJ170*2+Base!$AL170*2+Base!$AN170*2+Base!$AP170*2+Base!$AT170*2+Base!$AV170+Base!$AW170*2+Base!$AX170+Base!$AY170*2+Base!$AZ170*2+Base!$BA170+Base!$BB170+Base!$BD170+Base!$BE170+Base!$BF170*2)/700+(ROW()/100000)+Data!Y170</f>
        <v>1.73E-3</v>
      </c>
      <c r="AC173" s="204">
        <f>SUM(Base!$AA170*2+Base!$AD170+Base!$AG170*2+Base!$AI170+Base!$AJ170+Base!$AL170+Base!$AN170+Base!$AP170*2+Base!$AT170*2+Base!$AV170+Base!$AW170+Base!$AX170+Base!$AY170+Base!$BE170)/360+(ROW()/100000)+Data!U170</f>
        <v>1.73E-3</v>
      </c>
      <c r="AD173" s="204">
        <f>SUM(Base!$AA170+Base!$AF170+Base!$AG170+Base!$AI170*2+Base!$AJ170+Base!$AK170+Base!$AL170+Base!$AN170+Base!$AO170*2+Base!$AP170*2+Base!$AU170*2+Base!$AV170*2+Base!$AX170+Base!$BE170)/380+(ROW()/100000)+Data!U170</f>
        <v>1.73E-3</v>
      </c>
      <c r="AE173" s="204">
        <f>SUM(Base!$AA170*2+Base!$AG170*2+Base!$AI170*2+Base!$AJ170+Base!$AL170+Base!$AN170+Base!$AO170+Base!$AP170*2+Base!$AT170+Base!$AV170*2+Base!$AW170+Base!$AX170+Base!$BE170)/360+(ROW()/100000)+Data!U170</f>
        <v>1.73E-3</v>
      </c>
      <c r="AF173" s="204">
        <f>SUM(Base!$W170*2+Base!$Y170*2+Base!$AA170+Base!$AF170+Base!$AG170+Base!$AI170+Base!$AJ170*2+Base!$AL170+Base!$AP170+Base!$AR170*2+Base!$AT170*2+Base!$AU170+Base!$AV170*2+Base!$AX170*2+Base!$AY170*2+Base!$AZ170+Base!$BA170+Base!$BD170+Base!$BE170*2)/560+(ROW()/100000)+SUM(Data!M170:P170)</f>
        <v>1.73E-3</v>
      </c>
      <c r="AG173" s="204">
        <f>SUM(Base!$W170*2+Base!$Y170*2+Base!$AA170+Base!$AF170+Base!$AG170+Base!$AI170+Base!$AJ170*2+Base!$AL170+Base!$AP170+Base!$AR170+Base!$AT170*2+Base!$AU170+Base!$AV170*2+Base!$AX170*2+Base!$AY170*2+Base!$AZ170+Base!$BA170+Base!$BD170+Base!$BE170*2)/540+(ROW()/100000)+SUM(Data!M170:P170)</f>
        <v>1.73E-3</v>
      </c>
      <c r="AH173" s="204">
        <f>SUM(Base!$Y170+Base!$Z170+Base!$AA170*2+Base!$AG170*2+Base!$AJ170*2+Base!$AL170+Base!$AN170*2+Base!$AP170*2+Base!$AR170+Base!$AT170*2+Base!$AV170*2+Base!$AW170+Base!$BA170+Base!$BF170)/420+(ROW()/100000)+Data!Y170</f>
        <v>1.73E-3</v>
      </c>
      <c r="AI173" s="204">
        <f>SUM(Base!$Z170+Base!$AA170*2+Base!$AG170*2+Base!$AJ170*2+Base!$AL170+Base!$AN170*2+Base!$AP170*2+Base!$AR170+Base!$AT170*2+Base!$AV170*2+Base!$AW170+Base!$BA170+Base!$BF170)/400+(ROW()/100000)+Data!Y170</f>
        <v>1.73E-3</v>
      </c>
      <c r="AJ173" s="204">
        <f>SUM(Base!$AA170*2+Base!$AG170*2+Base!$AI170+Base!$AJ170*2+Base!$AL170+Base!$AN170*2+Base!$AP170*2+Base!$AU170+Base!$AV170*2+Base!$AW170*2+Base!$BA170)/360+(ROW()/100000)+SUM(Data!R170+Data!U170)</f>
        <v>1.73E-3</v>
      </c>
      <c r="AK173" s="204">
        <f>SUM(Base!$AA170*2+Base!$AG170*2+Base!$AJ170*2+Base!$AL170+Base!$AN170*2+Base!$AP170*2+Base!$AT170+Base!$AU170+Base!$AV170*2+Base!$AW170*2+Base!$BA170)/360+(ROW()/100000)+SUM(Data!R170+Data!U170)</f>
        <v>1.73E-3</v>
      </c>
      <c r="AL173" s="204">
        <f>SUM(Base!$AF170+Base!$AG170+Base!$AI170*2+Base!$AK170+Base!$AL170*2+Base!$AN170+Base!$AO170*2+Base!$AP170+Base!$AU170*2+Base!$AV170*2+Base!$AX170)/360+(ROW()/100000)+Data!R170</f>
        <v>1.73E-3</v>
      </c>
      <c r="AM173" s="204">
        <f>SUM(Base!$AA170+Base!$AF170+Base!$AG170+Base!$AI170*2+Base!$AK170+Base!$AL170*2+Base!$AN170+Base!$AO170*2+Base!$AP170+Base!$AU170*2+Base!$AV170*2+Base!$AX170)/380+(ROW()/100000)+Data!R170</f>
        <v>1.73E-3</v>
      </c>
      <c r="AN173" s="204">
        <f>SUM(Base!$W170+Base!$Y170+Base!$AA170+Base!$AF170+Base!$AI170+Base!$AJ170*2+Base!$AK170+Base!$AL170*2+Base!$AO170+Base!$AP170+Base!$AT170*2+Base!$AU170*2+Base!$AV170*2+Base!$AX170*2+Base!$AY170)/460+(ROW()/100000)+SUM(Data!S170+Data!T170)</f>
        <v>1.73E-3</v>
      </c>
      <c r="AO173" s="204">
        <f>SUM(Base!$W170*2+Base!$Y170+Base!$AA170+Base!$AF170+Base!$AI170+Base!$AJ170*2+Base!$AK170+Base!$AL170+Base!$AN170+Base!$AO170+Base!$AP170+Base!$AT170*2+Base!$AU170+Base!$AV170*2+Base!$AX170*2+Base!$AY170)/480+(ROW()/100000)+SUM(Data!S170+Data!T170)</f>
        <v>1.73E-3</v>
      </c>
      <c r="AP173" s="204">
        <f>SUM(Base!$Y170+Base!$AA170*2+Base!$AG170*2+Base!$AJ170*2+Base!$AL170+Base!$AN170*2+Base!$AP170*2+Base!$AR170+Base!$AT170+Base!$AV170+Base!$AW170*2+Base!$AZ170)/360+(ROW()/100000)+Data!X170</f>
        <v>1.73E-3</v>
      </c>
      <c r="AQ173" s="204">
        <f>SUM(Base!$W170*2+Base!$Y170+Base!$AA170+Base!$AF170*2+Base!$AG170+Base!$AI170*2+Base!$AJ170+Base!$AL170*2+Base!$AO170+Base!$AP170+Base!$AT170+Base!$AU170*2+Base!$AV170*2+Base!$AX170+Base!$AZ170)/460+(ROW()/100000)+SUM(Data!M170:P170)</f>
        <v>1.73E-3</v>
      </c>
      <c r="AR173" s="204">
        <f>SUM(Base!$W170+Base!$AF170*2+Base!$AG170+Base!$AI170*2+Base!$AL170*2+Base!$AO170*2+Base!$AP170+Base!$AU170*2+Base!$AV170+Base!$AX170)/340+(ROW()/100000)+SUM(Data!M170:P170)</f>
        <v>1.73E-3</v>
      </c>
      <c r="AS173" s="204">
        <f>SUM(Base!$W170+Base!$Y170+Base!$AF170*2+Base!$AG170+Base!$AI170*2+Base!$AJ170+Base!$AL170*2+Base!$AO170*2+Base!$AP170+Base!$AU170*2+Base!$AV170*2+Base!$AX170)/400+(ROW()/100000)+SUM(Data!M170:P170)</f>
        <v>1.73E-3</v>
      </c>
      <c r="AT173" s="204">
        <f>SUM(Base!$Y170*2+Base!$Z170+Base!$AA170*2+Base!$AG170*2+Base!$AJ170*2+Base!$AL170+Base!$AN170*2+Base!$AP170*2+Base!$AR170+Base!$AT170*2+Base!$AV170+Base!$AW170*2+Base!$AY170*2+Base!$AZ170*2+Base!$BA170)/500+(ROW()/100000)+Data!Y170</f>
        <v>1.73E-3</v>
      </c>
      <c r="AU173" s="204">
        <f>SUM(Base!$L170*2+Base!$M170*2+Base!$N170*2+Base!$P170*2+Base!$Q170*2+Base!$R170+Base!$T170*2+Base!$V170+Base!$AL170+Base!$AO170*2+Base!$AP170+Base!$AU170*2+Base!$AZ170*2)/440+(ROW()/100000)+Data!L170</f>
        <v>1.73E-3</v>
      </c>
      <c r="AV173" s="204">
        <f>SUM(Base!$AA170+Base!$AF170*2+Base!$AG170+Base!$AI170*2+Base!$AK170+Base!$AL170*2+Base!$AM170+Base!$AN170*2+Base!$AO170*2+Base!$AP170*2+Base!$AU170*2+Base!$AV170*2+Base!$AX170+Base!$BB170+Base!$BE170+Base!$BF170)/480+(ROW()/100000)+Data!R170</f>
        <v>1.73E-3</v>
      </c>
      <c r="AW173" s="204">
        <f>SUM(Base!$Y170*2+Base!$Z170*2+Base!$AA170*2+Base!$AD170+Base!$AG170+Base!$AJ170*2+Base!$AL170*2+Base!$AN170+Base!$AR170+Base!$AT170*2+Base!$AX170+Base!$AY170*2+Base!$AZ170*2+Base!$BA170+Base!$BD170+Base!$BE170)/480+(ROW()/100000)+SUM(Data!V170+Data!W170)</f>
        <v>1.73E-3</v>
      </c>
      <c r="AX173" s="204">
        <f>SUM(Base!$Y170*2+Base!$Z170*2+Base!$AA170*2+Base!$AD170+Base!$AG170+Base!$AJ170*2+Base!$AL170+Base!$AN170+Base!$AR170+Base!$AT170*2+Base!$AW170+Base!$AX170+Base!$AY170*2+Base!$AZ170*2+Base!$BA170+Base!$BD170+Base!$BE170)/480+(ROW()/100000)+SUM(Data!V170+Data!W170)</f>
        <v>1.73E-3</v>
      </c>
      <c r="AY173" s="204">
        <f>SUM(Base!$Y170+Base!$AA170+Base!$AC170*2+Base!$AF170*2+Base!$AG170+Base!$AI170*2+Base!$AJ170+Base!$AK170+Base!$AL170+Base!$AM170+Base!$AN170+Base!$AO170+Base!$AP170+Base!$AU170*2+Base!$AX170+Base!$AZ170+Base!$BB170+Base!$BD170+Base!$BE170*2)/480+(ROW()/100000)+SUM(Data!M170:P170)</f>
        <v>1.73E-3</v>
      </c>
      <c r="AZ173" s="204">
        <f>SUM(Base!$W170*2+Base!$Y170*2+Base!$AA170+Base!$AD170+Base!$AG170*2+Base!$AJ170*2+Base!$AL170+Base!$AN170+Base!$AP170+Base!$AR170+Base!$AT170+Base!$AW170+Base!$AX170+Base!$AY170*2+Base!$AZ170*2+Base!$BA170+Base!$BD170+Base!$BE170)/480+(ROW()/100000)+SUM(Data!S170+Data!T170+Data!V170+Data!W170)</f>
        <v>1.73E-3</v>
      </c>
      <c r="BA173" s="204">
        <f>SUM(Base!$W170*2+Base!$Y170*2+Base!$AA170+Base!$AD170+Base!$AG170*2+Base!$AJ170*2+Base!$AN170+Base!$AP170+Base!$AT170+Base!$AW170+Base!$AX170+Base!$AY170*2+Base!$AZ170*2+Base!$BA170+Base!$BD170+Base!$BE170)/440+(ROW()/100000)+SUM(Data!S170+Data!T170+Data!V170+Data!W170)</f>
        <v>1.73E-3</v>
      </c>
      <c r="BB173" s="204">
        <f>SUM(Base!$W170+Base!$Y170+Base!$AA170*2+Base!$AD170+Base!$AF170+Base!$AG170*2+Base!$AI170*2+Base!$AJ170*2+Base!$AL170+Base!$AN170*2+Base!$AO170+Base!$AP170*2+Base!$AR170+Base!$AT170*2+Base!$AU170+Base!$AV170*2+Base!$AW170*2+Base!$AX170+Base!$AY170*2+Base!$AZ170)/640+(ROW()/100000)+SUM(Data!M170:P170)</f>
        <v>1.73E-3</v>
      </c>
      <c r="BC173" s="204">
        <f>SUM(Base!$AA170+Base!$AF170+Base!$AG170*2+Base!$AI170*2+Base!$AJ170+Base!$AL170*2+Base!$AN170+Base!$AO170+Base!$AP170*2+Base!$AT170+Base!$AU170*2+Base!$AV170*2+Base!$AX170+Base!$AY170+Base!$AZ170)/440+(ROW()/100000)+SUM(Data!M170:P170)</f>
        <v>1.73E-3</v>
      </c>
      <c r="BD173" s="204">
        <f>SUM(Base!$AA170*2+Base!$AF170+Base!$AG170*2+Base!$AI170*2+Base!$AJ170+Base!$AL170+Base!$AN170*2+Base!$AO170+Base!$AP170*2+Base!$AT170+Base!$AU170+Base!$AV170*2+Base!$AW170+Base!$AX170+Base!$AY170+Base!$AZ170)/460+(ROW()/100000)+SUM(Data!M170:P170)</f>
        <v>1.73E-3</v>
      </c>
      <c r="BE173" s="204">
        <f>SUM(Base!$AA170*2+Base!$AC170*2+Base!$AF170*2+Base!$AG170*2+Base!$AI170*2+Base!$AJ170*2+Base!$AL170+Base!$AM170+Base!$AN170*2+Base!$AO170+Base!$AP170*2+Base!$AU170*2+Base!$AV170*2+Base!$BB170*2+Base!$BD170+Base!$BE170+Base!$BF170*2)/580+(ROW()/100000)+Data!Q170</f>
        <v>1.73E-3</v>
      </c>
      <c r="BF173" s="204">
        <f>SUM(Base!$Y170+Base!$AA170*2+Base!$AC170*2+Base!$AF170*2+Base!$AG170*2+Base!$AI170*2+Base!$AJ170*2+Base!$AL170+Base!$AM170+Base!$AN170*2+Base!$AO170+Base!$AP170*2+Base!$AU170*2+Base!$AV170*2+Base!$AW170+Base!$BB170*2+Base!$BD170+Base!$BE170+Base!$BF170*2)/620+(ROW()/100000)+Data!Q170</f>
        <v>1.73E-3</v>
      </c>
      <c r="BG173" s="204">
        <f>SUM(Base!$Y170*2+Base!$Z170+Base!$AA170+Base!$AD170+Base!$AG170*2+Base!$AJ170*2+Base!$AL170+Base!$AN170+Base!$AP170*2+Base!$AR170+Base!$AT170*2+Base!$AW170*2+Base!$AX170*2+Base!$AY170*2+Base!$BA170+Base!$BE170)/480+(ROW()/100000)+Data!U170</f>
        <v>1.73E-3</v>
      </c>
      <c r="BH173" s="204">
        <f>SUM(Base!$Y170+Base!$AA170+Base!$AD170+Base!$AG170*2+Base!$AI170+Base!$AJ170*2+Base!$AL170+Base!$AN170+Base!$AP170*2+Base!$AT170*2+Base!$AW170+Base!$AX170*2+Base!$AY170*2+Base!$BA170+Base!$BE170)/420+(ROW()/100000)+Data!U170</f>
        <v>1.73E-3</v>
      </c>
      <c r="BI173" s="204">
        <f>SUM(Base!$AC170+Base!$AF170*2+Base!$AI170*2+Base!$AL170*2+Base!$AM170+Base!$AO170*2+Base!$AU170*2+Base!$BB170+Base!$BD170*2+Base!$BF170)/320+(ROW()/100000)+Data!Q170</f>
        <v>1.73E-3</v>
      </c>
      <c r="BJ173" s="204">
        <f>SUM(Base!$AC170*2+Base!$AF170*2+Base!$AI170*2+Base!$AK170+Base!$AL170+Base!$AM170+Base!$AO170+Base!$AU170*2+Base!$BB170*2+Base!$BD170+Base!$BF170*2)/340+(ROW()/100000)+Data!Q170</f>
        <v>1.73E-3</v>
      </c>
      <c r="BK173" s="204">
        <f>SUM(Base!$AC170*2+Base!$AF170+Base!$AI170*2+Base!$AK170*2+Base!$AL170+Base!$AM170*2+Base!$AO170+Base!$AU170*2+Base!$BB170*2+Base!$BF170*2)/340+(ROW()/100000)+Data!Q170</f>
        <v>1.73E-3</v>
      </c>
      <c r="BL173" s="204">
        <f>SUM(Base!$AC170+Base!$AF170*2+Base!$AI170*2+Base!$AK170+Base!$AL170*2+Base!$AM170+Base!$AO170+Base!$AU170*2+Base!$AV170+Base!$BF170*2)/300+(ROW()/100000)+SUM(Data!M170:P170)</f>
        <v>1.73E-3</v>
      </c>
      <c r="BM173" s="204">
        <f>SUM(Base!$Z170*2+Base!$AA170+Base!$AC170+Base!$AJ170+Base!$AL170*2+Base!$AN170*2+Base!$AP170+Base!$AT170*2+Base!$AY170)/260+(ROW()/100000)+Data!Y170</f>
        <v>1.73E-3</v>
      </c>
      <c r="BN173" s="204">
        <f>SUM(Base!$Z170+Base!$AA170+Base!$AK170*2+Base!$AL170*2+Base!$AM170*2+Base!$AN170+Base!$AO170+Base!$AP170+Base!$AT170*2+Base!$AV170*2+Base!$AX170*2+Base!$AY170*2+Base!$AZ170+Base!$BA170+Base!$BD170*2+Base!$BE170*2+Base!$BF170)/520+(ROW()/100000)+Data!Y170</f>
        <v>1.73E-3</v>
      </c>
      <c r="BO173" s="204">
        <f>SUM(Base!$AA170+Base!$AK170*2+Base!$AL170*2+Base!$AM170*2+Base!$AN170+Base!$AO170+Base!$AP170*2+Base!$AV170*2+Base!$AX170*2+Base!$AY170*2+Base!$AZ170+Base!$BA170+Base!$BD170*2+Base!$BE170*2+Base!$BF170)/480+(ROW()/100000)+Data!Y170</f>
        <v>1.73E-3</v>
      </c>
      <c r="BP173" s="204">
        <f>SUM(Base!$AA170+Base!$AG170+Base!$AK170*2+Base!$AL170*2+Base!$AM170*2+Base!$AN170+Base!$AO170+Base!$AP170*2+Base!$AT170+Base!$AV170*2+Base!$AX170*2+Base!$AY170*2+Base!$AZ170+Base!$BA170+Base!$BD170*2+Base!$BE170*2+Base!$BF170)/520+(ROW()/100000)+Data!Y170</f>
        <v>1.73E-3</v>
      </c>
      <c r="BQ173" s="204">
        <f>SUM(Base!$Y170+Base!$AA170*2+Base!$AD170+Base!$AG170*2+Base!$AJ170*2+Base!$AL170+Base!$AN170*2+Base!$AP170*2+Base!$AR170*2+Base!$AT170*2+Base!$AV170*2+Base!$AW170*2+Base!$BA170)/440+(ROW()/100000)+Data!R170</f>
        <v>1.73E-3</v>
      </c>
      <c r="BR173" s="204">
        <f>SUM(Base!$Z170*2+Base!$AA170+Base!$AJ170+Base!$AL170*2+Base!$AN170*2+Base!$AO170*2+Base!$AP170*2+Base!$AT170*2+Base!$AX170+Base!$AY170+Base!$BA170*2+Base!$BE170)/380+(ROW()/100000)+SUM(Data!V170+Data!W170)</f>
        <v>1.73E-3</v>
      </c>
      <c r="BS173" s="204">
        <f>SUM(Base!$Y170+Base!$AA170*2+Base!$AD170+Base!$AG170*2+Base!$AJ170*2+Base!$AL170*2+Base!$AN170*2+Base!$AO170+Base!$AP170*2+Base!$AT170*2+Base!$AU170+Base!$AV170*2+Base!$AW170*2+Base!$AX170*2+Base!$AY170*2+Base!$AZ170+Base!$BA170+Base!$BD170+Base!$BE170*2)/620+(ROW()/100000)+SUM(Data!R170+Data!U170)</f>
        <v>1.73E-3</v>
      </c>
      <c r="BT173" s="204">
        <f>SUM(Base!$L170+Base!$M170*2+Base!$N170+Base!$O170+Base!$P170+Base!$Q170*2+Base!$R170*2+Base!$T170*2+Base!$U170*2+Base!$V170+Base!$AA170+Base!$AG170+Base!$AL170*2+Base!$AN170*2+Base!$AO170*2+Base!$AP170+Base!$AU170*2+Base!$AW170+Base!$AY170+Base!$AZ170*2)/600+(ROW()/100000)+Data!L170</f>
        <v>1.73E-3</v>
      </c>
      <c r="BU173" s="204">
        <f>SUM(Base!$L170+Base!$M170*2+Base!$N170+Base!$P170+Base!$Q170*2+Base!$R170*2+Base!$T170*2+Base!$U170+Base!$V170+Base!$AA170+Base!$AG170+Base!$AL170*2+Base!$AN170+Base!$AO170*2+Base!$AP170+Base!$AU170*2+Base!$AW170+Base!$AY170+Base!$AZ170*2)/540+(ROW()/100000)+Data!L170</f>
        <v>1.73E-3</v>
      </c>
      <c r="BV173" s="204">
        <f>SUM(Base!$L170+Base!$M170*2+Base!$N170+Base!$P170+Base!$Q170*2+Base!$R170*2+Base!$T170*2+Base!$U170*2+Base!$V170+Base!$AA170+Base!$AG170+Base!$AL170*2+Base!$AN170*2+Base!$AO170*2+Base!$AP170+Base!$AU170*2+Base!$AW170+Base!$AY170+Base!$AZ170*2)/580+(ROW()/100000)+Data!L170</f>
        <v>1.73E-3</v>
      </c>
      <c r="BW173" s="204">
        <f>SUM(Base!$Y170*2+Base!$Z170*2+Base!$AA170*2+Base!$AG170+Base!$AJ170+Base!$AL170*2+Base!$AN170*2+Base!$AO170+Base!$AP170+Base!$AT170*2+Base!$AX170+Base!$AY170*2+Base!$AZ170+Base!$BA170+Base!$BD170+Base!$BE170)/460+(ROW()/100000)+Data!X170</f>
        <v>1.73E-3</v>
      </c>
      <c r="BX173" s="204">
        <f>SUM(Base!$Y170*2+Base!$Z170+Base!$AA170*2+Base!$AG170*2+Base!$AJ170*2+Base!$AL170+Base!$AN170*2+Base!$AP170*2+Base!$AR170*2+Base!$AT170*2+Base!$AW170*2+Base!$AY170*2+Base!$AZ170+Base!$BA170)/480+(ROW()/100000)+SUM(Data!V170+Data!W170+Data!X170+Data!Y170)</f>
        <v>1.73E-3</v>
      </c>
      <c r="BY173" s="204">
        <f>SUM(Base!$Z170*2+Base!$AA170+Base!$AC170*2+Base!$AK170+Base!$AL170+Base!$AM170*2+Base!$AN170*2+Base!$AP170+Base!$AT170*2+Base!$AV170+Base!$BA170*2+Base!$BB170*2+Base!$BF170*2)/420+(ROW()/100000)+Data!Y170</f>
        <v>1.73E-3</v>
      </c>
      <c r="BZ173" s="204">
        <f>SUM(Base!$Z170+Base!$AA170+Base!$AC170*2+Base!$AK170+Base!$AL170+Base!$AM170*2+Base!$AN170+Base!$AP170+Base!$AT170+Base!$AV170*2+Base!$BA170*2+Base!$BB170*2+Base!$BF170*2)/380+(ROW()/100000)+Data!Y170</f>
        <v>1.73E-3</v>
      </c>
      <c r="CA173" s="204">
        <f>SUM(Base!$Z170*2+Base!$AA170+Base!$AD170*2+Base!$AF170+Base!$AG170*2+Base!$AI170*2+Base!$AL170*2+Base!$AN170+Base!$AO170+Base!$AP170+Base!$AT170*2+Base!$AU170*2+Base!$AX170*2+Base!$AY170+Base!$BA170+Base!$BD170*2+Base!$BE170*2+Base!$BF170)/560+(ROW()/100000)+Data!R170</f>
        <v>1.73E-3</v>
      </c>
      <c r="CB173" s="204">
        <f>SUM(Base!$Z170+Base!$AA170+Base!$AD170+Base!$AF170*2+Base!$AG170*2+Base!$AI170*2+Base!$AL170+Base!$AN170+Base!$AO170+Base!$AP170+Base!$AT170*2+Base!$AU170*2+Base!$AX170*2+Base!$AY170+Base!$BA170+Base!$BD170*2+Base!$BE170*2+Base!$BF170)/520+(ROW()/100000)+Data!R170</f>
        <v>1.73E-3</v>
      </c>
      <c r="CC173" s="204">
        <f>SUM(Base!$W170*2+Base!$Y170*2+Base!$AA170+Base!$AG170+Base!$AJ170*2+Base!$AL170+Base!$AR170+Base!$AT170+Base!$AX170+Base!$AY170*2+Base!$AZ170*2+Base!$BA170+Base!$BD170+Base!$BE170)/380+(ROW()/100000)+SUM(Data!S170+Data!T170+Data!V170+Data!W170)</f>
        <v>1.73E-3</v>
      </c>
      <c r="CD173" s="204">
        <f>SUM(Base!$W170*2+Base!$Y170*2+Base!$AA170+Base!$AG170+Base!$AJ170*2+Base!$AT170+Base!$AX170+Base!$AY170*2+Base!$AZ170*2+Base!$BA170+Base!$BD170+Base!$BE170)/340+(ROW()/100000)+SUM(Data!S170+Data!T170+Data!V170+Data!W170)</f>
        <v>1.73E-3</v>
      </c>
      <c r="CE173" s="204">
        <f>SUM(Base!$W170*2+Base!$Y170*2+Base!$AA170+Base!$AF170+Base!$AG170+Base!$AI170*2+Base!$AJ170*2+Base!$AL170+Base!$AO170+Base!$AP170+Base!$AR170+Base!$AT170*2+Base!$AU170+Base!$AV170*2+Base!$AX170*2+Base!$AY170*2+Base!$AZ170+Base!$BA170+Base!$BD170*2+Base!$BE170*2)/600+(ROW()/100000)+SUM(Data!M170:P170)</f>
        <v>1.73E-3</v>
      </c>
      <c r="CF173" s="204">
        <f>SUM(Base!$W170+Base!$Y170+Base!$AA170+Base!$AF170*2+Base!$AG170+Base!$AI170*2+Base!$AJ170+Base!$AL170*2+Base!$AO170+Base!$AP170+Base!$AT170+Base!$AU170*2+Base!$AV170*2+Base!$AX170*2+Base!$AY170*2+Base!$AZ170+Base!$BA170+Base!$BD170+Base!$BE170*2)/540+(ROW()/100000)+SUM(Data!M170:P170)</f>
        <v>1.73E-3</v>
      </c>
      <c r="CG173" s="204">
        <f>SUM(Base!$W170*2+Base!$Y170*2+Base!$AA170+Base!$AF170*2+Base!$AG170+Base!$AI170*2+Base!$AJ170+Base!$AL170+Base!$AO170+Base!$AP170+Base!$AT170*2+Base!$AU170+Base!$AV170*2+Base!$AX170*2+Base!$AY170*2+Base!$AZ170+Base!$BA170+Base!$BD170+Base!$BE170*2)/560+(ROW()/100000)+SUM(Data!M170:P170)</f>
        <v>1.73E-3</v>
      </c>
      <c r="CH173" s="204">
        <f>SUM(Base!$W170*2+Base!$Y170*2+Base!$AA170+Base!$AC170*2+Base!$AF170*2+Base!$AG170+Base!$AI170*2+Base!$AJ170+Base!$AK170+Base!$AL170+Base!$AM170+Base!$AN170+Base!$AO170+Base!$AP170+Base!$AT170*2+Base!$AU170+Base!$AX170+Base!$AZ170+Base!$BB170*2+Base!$BD170*2+Base!$BE170*2+Base!$BF170*2)/640+(ROW()/100000)+Data!Q170</f>
        <v>1.73E-3</v>
      </c>
      <c r="CI173" s="204">
        <f>SUM(Base!$Y170+Base!$AA170+Base!$AC170*2+Base!$AF170*2+Base!$AG170+Base!$AI170*2+Base!$AJ170+Base!$AK170+Base!$AL170+Base!$AM170+Base!$AN170+Base!$AO170+Base!$AP170+Base!$AU170*2+Base!$AX170+Base!$AZ170+Base!$BB170*2+Base!$BD170+Base!$BF170*2)/500+(ROW()/100000)+Data!Q170</f>
        <v>1.73E-3</v>
      </c>
      <c r="CJ173" s="204">
        <f>SUM(Base!$W170+Base!$Y170*2+Base!$AA170+Base!$AC170*2+Base!$AF170*2+Base!$AG170+Base!$AI170*2+Base!$AJ170+Base!$AK170+Base!$AL170+Base!$AM170+Base!$AN170+Base!$AO170+Base!$AP170+Base!$AT170+Base!$AU170*2+Base!$AX170+Base!$AZ170+Base!$BB170*2+Base!$BD170*2+Base!$BE170+Base!$BF170*2)/600+(ROW()/100000)+Data!Q170</f>
        <v>1.73E-3</v>
      </c>
      <c r="CK173" s="204">
        <f>SUM(Base!$W170*2+Base!$AA170*2+Base!$AG170*2+Base!$AI170+Base!$AJ170+Base!$AL170+Base!$AN170+Base!$AP170*2+Base!$AT170+Base!$AV170*2+Base!$AW170+Base!$AX170*2+Base!$BE170*2)/400+(ROW()/100000)+SUM(Data!S170+Data!T170)</f>
        <v>1.73E-3</v>
      </c>
      <c r="CL173" s="204">
        <f>SUM(Base!$W170+Base!$AA170+Base!$AF170+Base!$AG170*2+Base!$AI170*2+Base!$AJ170+Base!$AL170+Base!$AN170+Base!$AO170*2+Base!$AP170*2+Base!$AU170*2+Base!$AV170*2+Base!$AX170*2+Base!$BE170)/420+(ROW()/100000)+SUM(Data!S170+Data!T170)</f>
        <v>1.73E-3</v>
      </c>
      <c r="CM173" s="204">
        <f>SUM(Base!$W170+Base!$AA170+Base!$AG170*2+Base!$AI170*2+Base!$AJ170+Base!$AL170+Base!$AN170+Base!$AO170+Base!$AP170*2+Base!$AT170+Base!$AU170+Base!$AV170*2+Base!$AW170+Base!$AX170*2+Base!$BE170*2)/420+(ROW()/100000)+SUM(Data!S170+Data!T170)</f>
        <v>1.73E-3</v>
      </c>
      <c r="CN173" s="204">
        <f>SUM(Base!$Y170*2+Base!$AA170*2+Base!$AG170*2+Base!$AJ170*2+Base!$AL170+Base!$AN170*2+Base!$AP170*2+Base!$AR170+Base!$AT170*2+Base!$AV170*2+Base!$AW170*2+Base!$AY170+Base!$AZ170)/440+(ROW()/100000)+SUM(Data!S170+Data!T170)</f>
        <v>1.73E-3</v>
      </c>
      <c r="CO173" s="204">
        <f>SUM(Base!$Y170+Base!$AA170*2+Base!$AG170*2+Base!$AJ170*2+Base!$AN170*2+Base!$AP170*2+Base!$AT170+Base!$AV170*2+Base!$AW170*2+Base!$AZ170)/340+(ROW()/100000)+SUM(Data!S170+Data!T170)</f>
        <v>1.73E-3</v>
      </c>
      <c r="CP173" s="204">
        <f>SUM(Base!$W170+Base!$Z170+Base!$AA170+Base!$AC170*2+Base!$AL170+Base!$AM170*2+Base!$AT170*2+Base!$AV170+Base!$AX170+Base!$BA170+Base!$BB170*2+Base!$BE170+Base!$BF170*2)/360+(ROW()/100000)+SUM(Data!V170+Data!W170)</f>
        <v>1.73E-3</v>
      </c>
      <c r="CQ173" s="205">
        <f>SUM(Base!$W170+Base!$AA170+Base!$AC170*2+Base!$AL170+Base!$AM170*2+Base!$AT170+Base!$AV170*2+Base!$AX170+Base!$BA170+Base!$BB170*2+Base!$BE170+Base!$BF170*2)/340+(ROW()/100000)+SUM(Data!V170+Data!W170)</f>
        <v>1.73E-3</v>
      </c>
      <c r="CR173" s="1"/>
    </row>
    <row r="174" spans="1:96" ht="25" customHeight="1" x14ac:dyDescent="0.3">
      <c r="A174" s="1"/>
      <c r="B174" s="85">
        <f>Base!B171</f>
        <v>0</v>
      </c>
      <c r="C174" s="92">
        <f>Base!C171</f>
        <v>0</v>
      </c>
      <c r="D174" s="1"/>
      <c r="E174" s="86">
        <f>Base!E171</f>
        <v>0</v>
      </c>
      <c r="F174" s="90" t="str">
        <f t="shared" si="6"/>
        <v>A (D)</v>
      </c>
      <c r="G174" s="1"/>
      <c r="H174" s="86">
        <f>Base!I171</f>
        <v>0</v>
      </c>
      <c r="I174" s="92">
        <f>Base!H171</f>
        <v>0</v>
      </c>
      <c r="J174" s="1"/>
      <c r="K174" s="88">
        <f>SUM(Base!$AF171*2+Base!$AI171*2+Base!$AL171*2+Base!$AN171+Base!$AO171*2+Base!$AP171*2+Base!$AU171*2+Base!$AV171+Base!$BF171)/300+(ROW()/100000)+Data!R171</f>
        <v>1.74E-3</v>
      </c>
      <c r="L174" s="87">
        <f>SUM(Base!$Y171*2+Base!$Z171*2+Base!$AA171*2+Base!$AG171+Base!$AJ171*2+Base!$AL171+Base!$AN171*2+Base!$AP171+Base!$AT171*2+Base!$AX171+Base!$AY171*2+Base!$AZ171+Base!$BA171+Base!$BD171+Base!$BE171)/440+(ROW()/100000)+Data!Y171</f>
        <v>1.74E-3</v>
      </c>
      <c r="M174" s="87">
        <f>SUM(Base!$Y171*2+Base!$Z171+Base!$AA171*2+Base!$AD171*2+Base!$AG171*2+Base!$AJ171*2+Base!$AL171*2+Base!$AN171+Base!$AP171*2+Base!$AR171*2+Base!$AT171*2+Base!$AW171+Base!$AZ171)/440+(ROW()/100000)+Data!X171</f>
        <v>1.74E-3</v>
      </c>
      <c r="N174" s="87">
        <f>SUM(Base!$Y171+Base!$AA171*2+Base!$AD171*2+Base!$AG171*2+Base!$AJ171*2+Base!$AL171*2+Base!$AN171+Base!$AP171*2+Base!$AR171*2+Base!$AT171*2+Base!$AW171+Base!$AZ171)/400+(ROW()/100000)+Data!X171</f>
        <v>1.74E-3</v>
      </c>
      <c r="O174" s="87">
        <f>SUM(Base!$Y171+Base!$AA171*2+Base!$AG171*2+Base!$AJ171*2+Base!$AL171+Base!$AN171*2+Base!$AP171*2+Base!$AR171+Base!$AT171*2+Base!$AV171*2+Base!$AW171*2+Base!$AY171+Base!$AZ171)/420+(ROW()/100000)+SUM(Data!U171+Data!V171+Data!W171+Data!X171)</f>
        <v>1.74E-3</v>
      </c>
      <c r="P174" s="87">
        <f>SUM(Base!$Y171+Base!$AA171*2+Base!$AG171*2+Base!$AJ171*2+Base!$AL171+Base!$AN171*2+Base!$AP171*2+Base!$AR171+Base!$AT171*2+Base!$AV171*2+Base!$AW171*2+Base!$AZ171)/400+(ROW()/100000)+SUM(Data!U171+Data!V171+Data!W171+Data!X171)</f>
        <v>1.74E-3</v>
      </c>
      <c r="Q174" s="87">
        <f>SUM(Base!$Y171+Base!$Z171+Base!$AA171+Base!$AD171+Base!$AG171*2+Base!$AI171*2+Base!$AJ171+Base!$AK171+Base!$AL171+Base!$AN171+Base!$AP171+Base!$AT171*2+Base!$AU171+Base!$AV171*2+Base!$AX171*2+Base!$AY171+Base!$BA171+Base!$BD171+Base!$BE171*2+Base!$BF171)/520+(ROW()/100000)+Data!U171</f>
        <v>1.74E-3</v>
      </c>
      <c r="R174" s="87">
        <f>SUM(Base!$AA171+Base!$AC171+Base!$AF171*2+Base!$AG171*2+Base!$AI171*2+Base!$AJ171+Base!$AL171*2+Base!$AM171+Base!$AN171*2+Base!$AO171*2+Base!$AP171*2+Base!$AU171*2+Base!$AW171+Base!$BB171+Base!$BD171*2+Base!$BF171+Base!$BF171*2)/500+(ROW()/100000)+Data!Q171</f>
        <v>1.74E-3</v>
      </c>
      <c r="S174" s="87">
        <f>SUM(Base!$AA171+Base!$AC171*2+Base!$AF171*2+Base!$AG171*2+Base!$AI171*2+Base!$AJ171+Base!$AK171+Base!$AL171+Base!$AM171+Base!$AN171*2+Base!$AO171+Base!$AP171+Base!$AU171*2+Base!$AW171+Base!$BB171*2+Base!$BD171+Base!$BF171*2)/500+(ROW()/100000)+Data!Q171</f>
        <v>1.74E-3</v>
      </c>
      <c r="T174" s="87">
        <f>SUM(Base!$AA171+Base!$AC171*2+Base!$AF171+Base!$AG171*2+Base!$AI171*2+Base!$AJ171+Base!$AK171*2+Base!$AL171+Base!$AM171*2+Base!$AN171*2+Base!$AO171+Base!$AP171*2+Base!$AU171*2+Base!$AW171+Base!$BB171*2+Base!$BF171*2)/520+(ROW()/100000)+Data!Q171</f>
        <v>1.74E-3</v>
      </c>
      <c r="U174" s="87">
        <f>SUM(Base!$AF171+Base!$AI171*2+Base!$AK171*2+Base!$AL171*2+Base!$AM171+Base!$AO171+Base!$AU171+Base!$AV171*2+Base!$AX171*2+Base!$AZ171+Base!$BD171+Base!$BE171*2+Base!$BF171)/380+(ROW()/100000)+SUM(Data!R171+Data!U171)</f>
        <v>1.74E-3</v>
      </c>
      <c r="V174" s="87">
        <f>SUM(Base!$AF171+Base!$AG171+Base!$AI171*2+Base!$AK171*2+Base!$AL171*2+Base!$AM171+Base!$AO171+Base!$AV171*2+Base!$AX171*2+Base!$AZ171+Base!$BD171+Base!$BE171*2+Base!$BF171)/380+(ROW()/100000)+SUM(Data!R171+Data!U171)</f>
        <v>1.74E-3</v>
      </c>
      <c r="W174" s="87">
        <f>SUM(Base!$AA171*2+Base!$AG171*2+Base!$AI171*2+Base!$AJ171+Base!$AL171+Base!$AN171+Base!$AO171+Base!$AP171*2+Base!$AT171+Base!$AU171*2+Base!$AV171*2+Base!$AW171+Base!$AX171+Base!$BE171*2)/420+(ROW()/100000)+Data!U171</f>
        <v>1.74E-3</v>
      </c>
      <c r="X174" s="87">
        <f>SUM(Base!$AC171+Base!$AF171*2+Base!$AI171*2+Base!$AL171*2+Base!$AM171+Base!$AN171+Base!$AO171*2+Base!$AP171*2+Base!$AU171*2+Base!$BB171+Base!$BD171*2+Base!$BF171)/380+(ROW()/100000)+Data!Q171</f>
        <v>1.74E-3</v>
      </c>
      <c r="Y174" s="87">
        <f>SUM(Base!$AC171*2+Base!$AF171*2+Base!$AI171*2+Base!$AK171+Base!$AL171+Base!$AM171+Base!$AN171+Base!$AO171+Base!$AP171+Base!$AU171*2+Base!$BB171*2+Base!$BD171+Base!$BF171*2)/380+(ROW()/100000)+Data!Q171</f>
        <v>1.74E-3</v>
      </c>
      <c r="Z174" s="87">
        <f>SUM(Base!$AC171*2+Base!$AF171+Base!$AI171*2+Base!$AK171*2+Base!$AL171+Base!$AM171*2+Base!$AN171+Base!$AO171+Base!$AP171*2+Base!$AU171*2+Base!$BB171*2+Base!$BF171*2)/400+(ROW()/100000)+Data!Q171</f>
        <v>1.74E-3</v>
      </c>
      <c r="AA174" s="87">
        <f>SUM(Base!$Y171*2+Base!$Z171*2+Base!$AA171*2+Base!$AC171*2+Base!$AD171+Base!$AG171+Base!$AJ171*2+Base!$AL171*2+Base!$AN171*2+Base!$AP171+Base!$AT171*2+Base!$AV171+Base!$AW171+Base!$AX171+Base!$AY171*2+Base!$AZ171*2+Base!$BA171+Base!$BB171+Base!$BD171+Base!$BE171+Base!$BF171*2)/640+(ROW()/100000)+Data!Y171</f>
        <v>1.74E-3</v>
      </c>
      <c r="AB174" s="87">
        <f>SUM(Base!$Y171*2+Base!$Z171+Base!$AA171*2+Base!$AC171*2+Base!$AD171*2+Base!$AG171*2+Base!$AJ171*2+Base!$AL171*2+Base!$AN171*2+Base!$AP171*2+Base!$AT171*2+Base!$AV171+Base!$AW171*2+Base!$AX171+Base!$AY171*2+Base!$AZ171*2+Base!$BA171+Base!$BB171+Base!$BD171+Base!$BE171+Base!$BF171*2)/700+(ROW()/100000)+Data!Y171</f>
        <v>1.74E-3</v>
      </c>
      <c r="AC174" s="87">
        <f>SUM(Base!$AA171*2+Base!$AD171+Base!$AG171*2+Base!$AI171+Base!$AJ171+Base!$AL171+Base!$AN171+Base!$AP171*2+Base!$AT171*2+Base!$AV171+Base!$AW171+Base!$AX171+Base!$AY171+Base!$BE171)/360+(ROW()/100000)+Data!U171</f>
        <v>1.74E-3</v>
      </c>
      <c r="AD174" s="87">
        <f>SUM(Base!$AA171+Base!$AF171+Base!$AG171+Base!$AI171*2+Base!$AJ171+Base!$AK171+Base!$AL171+Base!$AN171+Base!$AO171*2+Base!$AP171*2+Base!$AU171*2+Base!$AV171*2+Base!$AX171+Base!$BE171)/380+(ROW()/100000)+Data!U171</f>
        <v>1.74E-3</v>
      </c>
      <c r="AE174" s="87">
        <f>SUM(Base!$AA171*2+Base!$AG171*2+Base!$AI171*2+Base!$AJ171+Base!$AL171+Base!$AN171+Base!$AO171+Base!$AP171*2+Base!$AT171+Base!$AV171*2+Base!$AW171+Base!$AX171+Base!$BE171)/360+(ROW()/100000)+Data!U171</f>
        <v>1.74E-3</v>
      </c>
      <c r="AF174" s="87">
        <f>SUM(Base!$W171*2+Base!$Y171*2+Base!$AA171+Base!$AF171+Base!$AG171+Base!$AI171+Base!$AJ171*2+Base!$AL171+Base!$AP171+Base!$AR171*2+Base!$AT171*2+Base!$AU171+Base!$AV171*2+Base!$AX171*2+Base!$AY171*2+Base!$AZ171+Base!$BA171+Base!$BD171+Base!$BE171*2)/560+(ROW()/100000)+SUM(Data!M171:P171)</f>
        <v>1.74E-3</v>
      </c>
      <c r="AG174" s="87">
        <f>SUM(Base!$W171*2+Base!$Y171*2+Base!$AA171+Base!$AF171+Base!$AG171+Base!$AI171+Base!$AJ171*2+Base!$AL171+Base!$AP171+Base!$AR171+Base!$AT171*2+Base!$AU171+Base!$AV171*2+Base!$AX171*2+Base!$AY171*2+Base!$AZ171+Base!$BA171+Base!$BD171+Base!$BE171*2)/540+(ROW()/100000)+SUM(Data!M171:P171)</f>
        <v>1.74E-3</v>
      </c>
      <c r="AH174" s="87">
        <f>SUM(Base!$Y171+Base!$Z171+Base!$AA171*2+Base!$AG171*2+Base!$AJ171*2+Base!$AL171+Base!$AN171*2+Base!$AP171*2+Base!$AR171+Base!$AT171*2+Base!$AV171*2+Base!$AW171+Base!$BA171+Base!$BF171)/420+(ROW()/100000)+Data!Y171</f>
        <v>1.74E-3</v>
      </c>
      <c r="AI174" s="87">
        <f>SUM(Base!$Z171+Base!$AA171*2+Base!$AG171*2+Base!$AJ171*2+Base!$AL171+Base!$AN171*2+Base!$AP171*2+Base!$AR171+Base!$AT171*2+Base!$AV171*2+Base!$AW171+Base!$BA171+Base!$BF171)/400+(ROW()/100000)+Data!Y171</f>
        <v>1.74E-3</v>
      </c>
      <c r="AJ174" s="87">
        <f>SUM(Base!$AA171*2+Base!$AG171*2+Base!$AI171+Base!$AJ171*2+Base!$AL171+Base!$AN171*2+Base!$AP171*2+Base!$AU171+Base!$AV171*2+Base!$AW171*2+Base!$BA171)/360+(ROW()/100000)+SUM(Data!R171+Data!U171)</f>
        <v>1.74E-3</v>
      </c>
      <c r="AK174" s="87">
        <f>SUM(Base!$AA171*2+Base!$AG171*2+Base!$AJ171*2+Base!$AL171+Base!$AN171*2+Base!$AP171*2+Base!$AT171+Base!$AU171+Base!$AV171*2+Base!$AW171*2+Base!$BA171)/360+(ROW()/100000)+SUM(Data!R171+Data!U171)</f>
        <v>1.74E-3</v>
      </c>
      <c r="AL174" s="87">
        <f>SUM(Base!$AF171+Base!$AG171+Base!$AI171*2+Base!$AK171+Base!$AL171*2+Base!$AN171+Base!$AO171*2+Base!$AP171+Base!$AU171*2+Base!$AV171*2+Base!$AX171)/360+(ROW()/100000)+Data!R171</f>
        <v>1.74E-3</v>
      </c>
      <c r="AM174" s="87">
        <f>SUM(Base!$AA171+Base!$AF171+Base!$AG171+Base!$AI171*2+Base!$AK171+Base!$AL171*2+Base!$AN171+Base!$AO171*2+Base!$AP171+Base!$AU171*2+Base!$AV171*2+Base!$AX171)/380+(ROW()/100000)+Data!R171</f>
        <v>1.74E-3</v>
      </c>
      <c r="AN174" s="87">
        <f>SUM(Base!$W171+Base!$Y171+Base!$AA171+Base!$AF171+Base!$AI171+Base!$AJ171*2+Base!$AK171+Base!$AL171*2+Base!$AO171+Base!$AP171+Base!$AT171*2+Base!$AU171*2+Base!$AV171*2+Base!$AX171*2+Base!$AY171)/460+(ROW()/100000)+SUM(Data!S171+Data!T171)</f>
        <v>1.74E-3</v>
      </c>
      <c r="AO174" s="87">
        <f>SUM(Base!$W171*2+Base!$Y171+Base!$AA171+Base!$AF171+Base!$AI171+Base!$AJ171*2+Base!$AK171+Base!$AL171+Base!$AN171+Base!$AO171+Base!$AP171+Base!$AT171*2+Base!$AU171+Base!$AV171*2+Base!$AX171*2+Base!$AY171)/480+(ROW()/100000)+SUM(Data!S171+Data!T171)</f>
        <v>1.74E-3</v>
      </c>
      <c r="AP174" s="87">
        <f>SUM(Base!$Y171+Base!$AA171*2+Base!$AG171*2+Base!$AJ171*2+Base!$AL171+Base!$AN171*2+Base!$AP171*2+Base!$AR171+Base!$AT171+Base!$AV171+Base!$AW171*2+Base!$AZ171)/360+(ROW()/100000)+Data!X171</f>
        <v>1.74E-3</v>
      </c>
      <c r="AQ174" s="87">
        <f>SUM(Base!$W171*2+Base!$Y171+Base!$AA171+Base!$AF171*2+Base!$AG171+Base!$AI171*2+Base!$AJ171+Base!$AL171*2+Base!$AO171+Base!$AP171+Base!$AT171+Base!$AU171*2+Base!$AV171*2+Base!$AX171+Base!$AZ171)/460+(ROW()/100000)+SUM(Data!M171:P171)</f>
        <v>1.74E-3</v>
      </c>
      <c r="AR174" s="87">
        <f>SUM(Base!$W171+Base!$AF171*2+Base!$AG171+Base!$AI171*2+Base!$AL171*2+Base!$AO171*2+Base!$AP171+Base!$AU171*2+Base!$AV171+Base!$AX171)/340+(ROW()/100000)+SUM(Data!M171:P171)</f>
        <v>1.74E-3</v>
      </c>
      <c r="AS174" s="87">
        <f>SUM(Base!$W171+Base!$Y171+Base!$AF171*2+Base!$AG171+Base!$AI171*2+Base!$AJ171+Base!$AL171*2+Base!$AO171*2+Base!$AP171+Base!$AU171*2+Base!$AV171*2+Base!$AX171)/400+(ROW()/100000)+SUM(Data!M171:P171)</f>
        <v>1.74E-3</v>
      </c>
      <c r="AT174" s="87">
        <f>SUM(Base!$Y171*2+Base!$Z171+Base!$AA171*2+Base!$AG171*2+Base!$AJ171*2+Base!$AL171+Base!$AN171*2+Base!$AP171*2+Base!$AR171+Base!$AT171*2+Base!$AV171+Base!$AW171*2+Base!$AY171*2+Base!$AZ171*2+Base!$BA171)/500+(ROW()/100000)+Data!Y171</f>
        <v>1.74E-3</v>
      </c>
      <c r="AU174" s="87">
        <f>SUM(Base!$L171*2+Base!$M171*2+Base!$N171*2+Base!$P171*2+Base!$Q171*2+Base!$R171+Base!$T171*2+Base!$V171+Base!$AL171+Base!$AO171*2+Base!$AP171+Base!$AU171*2+Base!$AZ171*2)/440+(ROW()/100000)+Data!L171</f>
        <v>1.74E-3</v>
      </c>
      <c r="AV174" s="87">
        <f>SUM(Base!$AA171+Base!$AF171*2+Base!$AG171+Base!$AI171*2+Base!$AK171+Base!$AL171*2+Base!$AM171+Base!$AN171*2+Base!$AO171*2+Base!$AP171*2+Base!$AU171*2+Base!$AV171*2+Base!$AX171+Base!$BB171+Base!$BE171+Base!$BF171)/480+(ROW()/100000)+Data!R171</f>
        <v>1.74E-3</v>
      </c>
      <c r="AW174" s="87">
        <f>SUM(Base!$Y171*2+Base!$Z171*2+Base!$AA171*2+Base!$AD171+Base!$AG171+Base!$AJ171*2+Base!$AL171*2+Base!$AN171+Base!$AR171+Base!$AT171*2+Base!$AX171+Base!$AY171*2+Base!$AZ171*2+Base!$BA171+Base!$BD171+Base!$BE171)/480+(ROW()/100000)+SUM(Data!V171+Data!W171)</f>
        <v>1.74E-3</v>
      </c>
      <c r="AX174" s="87">
        <f>SUM(Base!$Y171*2+Base!$Z171*2+Base!$AA171*2+Base!$AD171+Base!$AG171+Base!$AJ171*2+Base!$AL171+Base!$AN171+Base!$AR171+Base!$AT171*2+Base!$AW171+Base!$AX171+Base!$AY171*2+Base!$AZ171*2+Base!$BA171+Base!$BD171+Base!$BE171)/480+(ROW()/100000)+SUM(Data!V171+Data!W171)</f>
        <v>1.74E-3</v>
      </c>
      <c r="AY174" s="87">
        <f>SUM(Base!$Y171+Base!$AA171+Base!$AC171*2+Base!$AF171*2+Base!$AG171+Base!$AI171*2+Base!$AJ171+Base!$AK171+Base!$AL171+Base!$AM171+Base!$AN171+Base!$AO171+Base!$AP171+Base!$AU171*2+Base!$AX171+Base!$AZ171+Base!$BB171+Base!$BD171+Base!$BE171*2)/480+(ROW()/100000)+SUM(Data!M171:P171)</f>
        <v>1.74E-3</v>
      </c>
      <c r="AZ174" s="87">
        <f>SUM(Base!$W171*2+Base!$Y171*2+Base!$AA171+Base!$AD171+Base!$AG171*2+Base!$AJ171*2+Base!$AL171+Base!$AN171+Base!$AP171+Base!$AR171+Base!$AT171+Base!$AW171+Base!$AX171+Base!$AY171*2+Base!$AZ171*2+Base!$BA171+Base!$BD171+Base!$BE171)/480+(ROW()/100000)+SUM(Data!S171+Data!T171+Data!V171+Data!W171)</f>
        <v>1.74E-3</v>
      </c>
      <c r="BA174" s="87">
        <f>SUM(Base!$W171*2+Base!$Y171*2+Base!$AA171+Base!$AD171+Base!$AG171*2+Base!$AJ171*2+Base!$AN171+Base!$AP171+Base!$AT171+Base!$AW171+Base!$AX171+Base!$AY171*2+Base!$AZ171*2+Base!$BA171+Base!$BD171+Base!$BE171)/440+(ROW()/100000)+SUM(Data!S171+Data!T171+Data!V171+Data!W171)</f>
        <v>1.74E-3</v>
      </c>
      <c r="BB174" s="87">
        <f>SUM(Base!$W171+Base!$Y171+Base!$AA171*2+Base!$AD171+Base!$AF171+Base!$AG171*2+Base!$AI171*2+Base!$AJ171*2+Base!$AL171+Base!$AN171*2+Base!$AO171+Base!$AP171*2+Base!$AR171+Base!$AT171*2+Base!$AU171+Base!$AV171*2+Base!$AW171*2+Base!$AX171+Base!$AY171*2+Base!$AZ171)/640+(ROW()/100000)+SUM(Data!M171:P171)</f>
        <v>1.74E-3</v>
      </c>
      <c r="BC174" s="87">
        <f>SUM(Base!$AA171+Base!$AF171+Base!$AG171*2+Base!$AI171*2+Base!$AJ171+Base!$AL171*2+Base!$AN171+Base!$AO171+Base!$AP171*2+Base!$AT171+Base!$AU171*2+Base!$AV171*2+Base!$AX171+Base!$AY171+Base!$AZ171)/440+(ROW()/100000)+SUM(Data!M171:P171)</f>
        <v>1.74E-3</v>
      </c>
      <c r="BD174" s="87">
        <f>SUM(Base!$AA171*2+Base!$AF171+Base!$AG171*2+Base!$AI171*2+Base!$AJ171+Base!$AL171+Base!$AN171*2+Base!$AO171+Base!$AP171*2+Base!$AT171+Base!$AU171+Base!$AV171*2+Base!$AW171+Base!$AX171+Base!$AY171+Base!$AZ171)/460+(ROW()/100000)+SUM(Data!M171:P171)</f>
        <v>1.74E-3</v>
      </c>
      <c r="BE174" s="87">
        <f>SUM(Base!$AA171*2+Base!$AC171*2+Base!$AF171*2+Base!$AG171*2+Base!$AI171*2+Base!$AJ171*2+Base!$AL171+Base!$AM171+Base!$AN171*2+Base!$AO171+Base!$AP171*2+Base!$AU171*2+Base!$AV171*2+Base!$BB171*2+Base!$BD171+Base!$BE171+Base!$BF171*2)/580+(ROW()/100000)+Data!Q171</f>
        <v>1.74E-3</v>
      </c>
      <c r="BF174" s="87">
        <f>SUM(Base!$Y171+Base!$AA171*2+Base!$AC171*2+Base!$AF171*2+Base!$AG171*2+Base!$AI171*2+Base!$AJ171*2+Base!$AL171+Base!$AM171+Base!$AN171*2+Base!$AO171+Base!$AP171*2+Base!$AU171*2+Base!$AV171*2+Base!$AW171+Base!$BB171*2+Base!$BD171+Base!$BE171+Base!$BF171*2)/620+(ROW()/100000)+Data!Q171</f>
        <v>1.74E-3</v>
      </c>
      <c r="BG174" s="87">
        <f>SUM(Base!$Y171*2+Base!$Z171+Base!$AA171+Base!$AD171+Base!$AG171*2+Base!$AJ171*2+Base!$AL171+Base!$AN171+Base!$AP171*2+Base!$AR171+Base!$AT171*2+Base!$AW171*2+Base!$AX171*2+Base!$AY171*2+Base!$BA171+Base!$BE171)/480+(ROW()/100000)+Data!U171</f>
        <v>1.74E-3</v>
      </c>
      <c r="BH174" s="87">
        <f>SUM(Base!$Y171+Base!$AA171+Base!$AD171+Base!$AG171*2+Base!$AI171+Base!$AJ171*2+Base!$AL171+Base!$AN171+Base!$AP171*2+Base!$AT171*2+Base!$AW171+Base!$AX171*2+Base!$AY171*2+Base!$BA171+Base!$BE171)/420+(ROW()/100000)+Data!U171</f>
        <v>1.74E-3</v>
      </c>
      <c r="BI174" s="87">
        <f>SUM(Base!$AC171+Base!$AF171*2+Base!$AI171*2+Base!$AL171*2+Base!$AM171+Base!$AO171*2+Base!$AU171*2+Base!$BB171+Base!$BD171*2+Base!$BF171)/320+(ROW()/100000)+Data!Q171</f>
        <v>1.74E-3</v>
      </c>
      <c r="BJ174" s="87">
        <f>SUM(Base!$AC171*2+Base!$AF171*2+Base!$AI171*2+Base!$AK171+Base!$AL171+Base!$AM171+Base!$AO171+Base!$AU171*2+Base!$BB171*2+Base!$BD171+Base!$BF171*2)/340+(ROW()/100000)+Data!Q171</f>
        <v>1.74E-3</v>
      </c>
      <c r="BK174" s="87">
        <f>SUM(Base!$AC171*2+Base!$AF171+Base!$AI171*2+Base!$AK171*2+Base!$AL171+Base!$AM171*2+Base!$AO171+Base!$AU171*2+Base!$BB171*2+Base!$BF171*2)/340+(ROW()/100000)+Data!Q171</f>
        <v>1.74E-3</v>
      </c>
      <c r="BL174" s="87">
        <f>SUM(Base!$AC171+Base!$AF171*2+Base!$AI171*2+Base!$AK171+Base!$AL171*2+Base!$AM171+Base!$AO171+Base!$AU171*2+Base!$AV171+Base!$BF171*2)/300+(ROW()/100000)+SUM(Data!M171:P171)</f>
        <v>1.74E-3</v>
      </c>
      <c r="BM174" s="87">
        <f>SUM(Base!$Z171*2+Base!$AA171+Base!$AC171+Base!$AJ171+Base!$AL171*2+Base!$AN171*2+Base!$AP171+Base!$AT171*2+Base!$AY171)/260+(ROW()/100000)+Data!Y171</f>
        <v>1.74E-3</v>
      </c>
      <c r="BN174" s="87">
        <f>SUM(Base!$Z171+Base!$AA171+Base!$AK171*2+Base!$AL171*2+Base!$AM171*2+Base!$AN171+Base!$AO171+Base!$AP171+Base!$AT171*2+Base!$AV171*2+Base!$AX171*2+Base!$AY171*2+Base!$AZ171+Base!$BA171+Base!$BD171*2+Base!$BE171*2+Base!$BF171)/520+(ROW()/100000)+Data!Y171</f>
        <v>1.74E-3</v>
      </c>
      <c r="BO174" s="87">
        <f>SUM(Base!$AA171+Base!$AK171*2+Base!$AL171*2+Base!$AM171*2+Base!$AN171+Base!$AO171+Base!$AP171*2+Base!$AV171*2+Base!$AX171*2+Base!$AY171*2+Base!$AZ171+Base!$BA171+Base!$BD171*2+Base!$BE171*2+Base!$BF171)/480+(ROW()/100000)+Data!Y171</f>
        <v>1.74E-3</v>
      </c>
      <c r="BP174" s="87">
        <f>SUM(Base!$AA171+Base!$AG171+Base!$AK171*2+Base!$AL171*2+Base!$AM171*2+Base!$AN171+Base!$AO171+Base!$AP171*2+Base!$AT171+Base!$AV171*2+Base!$AX171*2+Base!$AY171*2+Base!$AZ171+Base!$BA171+Base!$BD171*2+Base!$BE171*2+Base!$BF171)/520+(ROW()/100000)+Data!Y171</f>
        <v>1.74E-3</v>
      </c>
      <c r="BQ174" s="87">
        <f>SUM(Base!$Y171+Base!$AA171*2+Base!$AD171+Base!$AG171*2+Base!$AJ171*2+Base!$AL171+Base!$AN171*2+Base!$AP171*2+Base!$AR171*2+Base!$AT171*2+Base!$AV171*2+Base!$AW171*2+Base!$BA171)/440+(ROW()/100000)+Data!R171</f>
        <v>1.74E-3</v>
      </c>
      <c r="BR174" s="87">
        <f>SUM(Base!$Z171*2+Base!$AA171+Base!$AJ171+Base!$AL171*2+Base!$AN171*2+Base!$AO171*2+Base!$AP171*2+Base!$AT171*2+Base!$AX171+Base!$AY171+Base!$BA171*2+Base!$BE171)/380+(ROW()/100000)+SUM(Data!V171+Data!W171)</f>
        <v>1.74E-3</v>
      </c>
      <c r="BS174" s="87">
        <f>SUM(Base!$Y171+Base!$AA171*2+Base!$AD171+Base!$AG171*2+Base!$AJ171*2+Base!$AL171*2+Base!$AN171*2+Base!$AO171+Base!$AP171*2+Base!$AT171*2+Base!$AU171+Base!$AV171*2+Base!$AW171*2+Base!$AX171*2+Base!$AY171*2+Base!$AZ171+Base!$BA171+Base!$BD171+Base!$BE171*2)/620+(ROW()/100000)+SUM(Data!R171+Data!U171)</f>
        <v>1.74E-3</v>
      </c>
      <c r="BT174" s="87">
        <f>SUM(Base!$L171+Base!$M171*2+Base!$N171+Base!$O171+Base!$P171+Base!$Q171*2+Base!$R171*2+Base!$T171*2+Base!$U171*2+Base!$V171+Base!$AA171+Base!$AG171+Base!$AL171*2+Base!$AN171*2+Base!$AO171*2+Base!$AP171+Base!$AU171*2+Base!$AW171+Base!$AY171+Base!$AZ171*2)/600+(ROW()/100000)+Data!L171</f>
        <v>1.74E-3</v>
      </c>
      <c r="BU174" s="87">
        <f>SUM(Base!$L171+Base!$M171*2+Base!$N171+Base!$P171+Base!$Q171*2+Base!$R171*2+Base!$T171*2+Base!$U171+Base!$V171+Base!$AA171+Base!$AG171+Base!$AL171*2+Base!$AN171+Base!$AO171*2+Base!$AP171+Base!$AU171*2+Base!$AW171+Base!$AY171+Base!$AZ171*2)/540+(ROW()/100000)+Data!L171</f>
        <v>1.74E-3</v>
      </c>
      <c r="BV174" s="87">
        <f>SUM(Base!$L171+Base!$M171*2+Base!$N171+Base!$P171+Base!$Q171*2+Base!$R171*2+Base!$T171*2+Base!$U171*2+Base!$V171+Base!$AA171+Base!$AG171+Base!$AL171*2+Base!$AN171*2+Base!$AO171*2+Base!$AP171+Base!$AU171*2+Base!$AW171+Base!$AY171+Base!$AZ171*2)/580+(ROW()/100000)+Data!L171</f>
        <v>1.74E-3</v>
      </c>
      <c r="BW174" s="87">
        <f>SUM(Base!$Y171*2+Base!$Z171*2+Base!$AA171*2+Base!$AG171+Base!$AJ171+Base!$AL171*2+Base!$AN171*2+Base!$AO171+Base!$AP171+Base!$AT171*2+Base!$AX171+Base!$AY171*2+Base!$AZ171+Base!$BA171+Base!$BD171+Base!$BE171)/460+(ROW()/100000)+Data!X171</f>
        <v>1.74E-3</v>
      </c>
      <c r="BX174" s="87">
        <f>SUM(Base!$Y171*2+Base!$Z171+Base!$AA171*2+Base!$AG171*2+Base!$AJ171*2+Base!$AL171+Base!$AN171*2+Base!$AP171*2+Base!$AR171*2+Base!$AT171*2+Base!$AW171*2+Base!$AY171*2+Base!$AZ171+Base!$BA171)/480+(ROW()/100000)+SUM(Data!V171+Data!W171+Data!X171+Data!Y171)</f>
        <v>1.74E-3</v>
      </c>
      <c r="BY174" s="87">
        <f>SUM(Base!$Z171*2+Base!$AA171+Base!$AC171*2+Base!$AK171+Base!$AL171+Base!$AM171*2+Base!$AN171*2+Base!$AP171+Base!$AT171*2+Base!$AV171+Base!$BA171*2+Base!$BB171*2+Base!$BF171*2)/420+(ROW()/100000)+Data!Y171</f>
        <v>1.74E-3</v>
      </c>
      <c r="BZ174" s="87">
        <f>SUM(Base!$Z171+Base!$AA171+Base!$AC171*2+Base!$AK171+Base!$AL171+Base!$AM171*2+Base!$AN171+Base!$AP171+Base!$AT171+Base!$AV171*2+Base!$BA171*2+Base!$BB171*2+Base!$BF171*2)/380+(ROW()/100000)+Data!Y171</f>
        <v>1.74E-3</v>
      </c>
      <c r="CA174" s="87">
        <f>SUM(Base!$Z171*2+Base!$AA171+Base!$AD171*2+Base!$AF171+Base!$AG171*2+Base!$AI171*2+Base!$AL171*2+Base!$AN171+Base!$AO171+Base!$AP171+Base!$AT171*2+Base!$AU171*2+Base!$AX171*2+Base!$AY171+Base!$BA171+Base!$BD171*2+Base!$BE171*2+Base!$BF171)/560+(ROW()/100000)+Data!R171</f>
        <v>1.74E-3</v>
      </c>
      <c r="CB174" s="87">
        <f>SUM(Base!$Z171+Base!$AA171+Base!$AD171+Base!$AF171*2+Base!$AG171*2+Base!$AI171*2+Base!$AL171+Base!$AN171+Base!$AO171+Base!$AP171+Base!$AT171*2+Base!$AU171*2+Base!$AX171*2+Base!$AY171+Base!$BA171+Base!$BD171*2+Base!$BE171*2+Base!$BF171)/520+(ROW()/100000)+Data!R171</f>
        <v>1.74E-3</v>
      </c>
      <c r="CC174" s="87">
        <f>SUM(Base!$W171*2+Base!$Y171*2+Base!$AA171+Base!$AG171+Base!$AJ171*2+Base!$AL171+Base!$AR171+Base!$AT171+Base!$AX171+Base!$AY171*2+Base!$AZ171*2+Base!$BA171+Base!$BD171+Base!$BE171)/380+(ROW()/100000)+SUM(Data!S171+Data!T171+Data!V171+Data!W171)</f>
        <v>1.74E-3</v>
      </c>
      <c r="CD174" s="87">
        <f>SUM(Base!$W171*2+Base!$Y171*2+Base!$AA171+Base!$AG171+Base!$AJ171*2+Base!$AT171+Base!$AX171+Base!$AY171*2+Base!$AZ171*2+Base!$BA171+Base!$BD171+Base!$BE171)/340+(ROW()/100000)+SUM(Data!S171+Data!T171+Data!V171+Data!W171)</f>
        <v>1.74E-3</v>
      </c>
      <c r="CE174" s="87">
        <f>SUM(Base!$W171*2+Base!$Y171*2+Base!$AA171+Base!$AF171+Base!$AG171+Base!$AI171*2+Base!$AJ171*2+Base!$AL171+Base!$AO171+Base!$AP171+Base!$AR171+Base!$AT171*2+Base!$AU171+Base!$AV171*2+Base!$AX171*2+Base!$AY171*2+Base!$AZ171+Base!$BA171+Base!$BD171*2+Base!$BE171*2)/600+(ROW()/100000)+SUM(Data!M171:P171)</f>
        <v>1.74E-3</v>
      </c>
      <c r="CF174" s="87">
        <f>SUM(Base!$W171+Base!$Y171+Base!$AA171+Base!$AF171*2+Base!$AG171+Base!$AI171*2+Base!$AJ171+Base!$AL171*2+Base!$AO171+Base!$AP171+Base!$AT171+Base!$AU171*2+Base!$AV171*2+Base!$AX171*2+Base!$AY171*2+Base!$AZ171+Base!$BA171+Base!$BD171+Base!$BE171*2)/540+(ROW()/100000)+SUM(Data!M171:P171)</f>
        <v>1.74E-3</v>
      </c>
      <c r="CG174" s="87">
        <f>SUM(Base!$W171*2+Base!$Y171*2+Base!$AA171+Base!$AF171*2+Base!$AG171+Base!$AI171*2+Base!$AJ171+Base!$AL171+Base!$AO171+Base!$AP171+Base!$AT171*2+Base!$AU171+Base!$AV171*2+Base!$AX171*2+Base!$AY171*2+Base!$AZ171+Base!$BA171+Base!$BD171+Base!$BE171*2)/560+(ROW()/100000)+SUM(Data!M171:P171)</f>
        <v>1.74E-3</v>
      </c>
      <c r="CH174" s="87">
        <f>SUM(Base!$W171*2+Base!$Y171*2+Base!$AA171+Base!$AC171*2+Base!$AF171*2+Base!$AG171+Base!$AI171*2+Base!$AJ171+Base!$AK171+Base!$AL171+Base!$AM171+Base!$AN171+Base!$AO171+Base!$AP171+Base!$AT171*2+Base!$AU171+Base!$AX171+Base!$AZ171+Base!$BB171*2+Base!$BD171*2+Base!$BE171*2+Base!$BF171*2)/640+(ROW()/100000)+Data!Q171</f>
        <v>1.74E-3</v>
      </c>
      <c r="CI174" s="87">
        <f>SUM(Base!$Y171+Base!$AA171+Base!$AC171*2+Base!$AF171*2+Base!$AG171+Base!$AI171*2+Base!$AJ171+Base!$AK171+Base!$AL171+Base!$AM171+Base!$AN171+Base!$AO171+Base!$AP171+Base!$AU171*2+Base!$AX171+Base!$AZ171+Base!$BB171*2+Base!$BD171+Base!$BF171*2)/500+(ROW()/100000)+Data!Q171</f>
        <v>1.74E-3</v>
      </c>
      <c r="CJ174" s="87">
        <f>SUM(Base!$W171+Base!$Y171*2+Base!$AA171+Base!$AC171*2+Base!$AF171*2+Base!$AG171+Base!$AI171*2+Base!$AJ171+Base!$AK171+Base!$AL171+Base!$AM171+Base!$AN171+Base!$AO171+Base!$AP171+Base!$AT171+Base!$AU171*2+Base!$AX171+Base!$AZ171+Base!$BB171*2+Base!$BD171*2+Base!$BE171+Base!$BF171*2)/600+(ROW()/100000)+Data!Q171</f>
        <v>1.74E-3</v>
      </c>
      <c r="CK174" s="87">
        <f>SUM(Base!$W171*2+Base!$AA171*2+Base!$AG171*2+Base!$AI171+Base!$AJ171+Base!$AL171+Base!$AN171+Base!$AP171*2+Base!$AT171+Base!$AV171*2+Base!$AW171+Base!$AX171*2+Base!$BE171*2)/400+(ROW()/100000)+SUM(Data!S171+Data!T171)</f>
        <v>1.74E-3</v>
      </c>
      <c r="CL174" s="87">
        <f>SUM(Base!$W171+Base!$AA171+Base!$AF171+Base!$AG171*2+Base!$AI171*2+Base!$AJ171+Base!$AL171+Base!$AN171+Base!$AO171*2+Base!$AP171*2+Base!$AU171*2+Base!$AV171*2+Base!$AX171*2+Base!$BE171)/420+(ROW()/100000)+SUM(Data!S171+Data!T171)</f>
        <v>1.74E-3</v>
      </c>
      <c r="CM174" s="87">
        <f>SUM(Base!$W171+Base!$AA171+Base!$AG171*2+Base!$AI171*2+Base!$AJ171+Base!$AL171+Base!$AN171+Base!$AO171+Base!$AP171*2+Base!$AT171+Base!$AU171+Base!$AV171*2+Base!$AW171+Base!$AX171*2+Base!$BE171*2)/420+(ROW()/100000)+SUM(Data!S171+Data!T171)</f>
        <v>1.74E-3</v>
      </c>
      <c r="CN174" s="87">
        <f>SUM(Base!$Y171*2+Base!$AA171*2+Base!$AG171*2+Base!$AJ171*2+Base!$AL171+Base!$AN171*2+Base!$AP171*2+Base!$AR171+Base!$AT171*2+Base!$AV171*2+Base!$AW171*2+Base!$AY171+Base!$AZ171)/440+(ROW()/100000)+SUM(Data!S171+Data!T171)</f>
        <v>1.74E-3</v>
      </c>
      <c r="CO174" s="87">
        <f>SUM(Base!$Y171+Base!$AA171*2+Base!$AG171*2+Base!$AJ171*2+Base!$AN171*2+Base!$AP171*2+Base!$AT171+Base!$AV171*2+Base!$AW171*2+Base!$AZ171)/340+(ROW()/100000)+SUM(Data!S171+Data!T171)</f>
        <v>1.74E-3</v>
      </c>
      <c r="CP174" s="87">
        <f>SUM(Base!$W171+Base!$Z171+Base!$AA171+Base!$AC171*2+Base!$AL171+Base!$AM171*2+Base!$AT171*2+Base!$AV171+Base!$AX171+Base!$BA171+Base!$BB171*2+Base!$BE171+Base!$BF171*2)/360+(ROW()/100000)+SUM(Data!V171+Data!W171)</f>
        <v>1.74E-3</v>
      </c>
      <c r="CQ174" s="89">
        <f>SUM(Base!$W171+Base!$AA171+Base!$AC171*2+Base!$AL171+Base!$AM171*2+Base!$AT171+Base!$AV171*2+Base!$AX171+Base!$BA171+Base!$BB171*2+Base!$BE171+Base!$BF171*2)/340+(ROW()/100000)+SUM(Data!V171+Data!W171)</f>
        <v>1.74E-3</v>
      </c>
      <c r="CR174" s="1"/>
    </row>
    <row r="175" spans="1:96" ht="25" customHeight="1" x14ac:dyDescent="0.3">
      <c r="A175" s="1"/>
      <c r="B175" s="199">
        <f>Base!B172</f>
        <v>0</v>
      </c>
      <c r="C175" s="200">
        <f>Base!C172</f>
        <v>0</v>
      </c>
      <c r="D175" s="1"/>
      <c r="E175" s="201">
        <f>Base!E172</f>
        <v>0</v>
      </c>
      <c r="F175" s="202" t="str">
        <f t="shared" si="6"/>
        <v>A (D)</v>
      </c>
      <c r="G175" s="1"/>
      <c r="H175" s="201">
        <f>Base!I172</f>
        <v>0</v>
      </c>
      <c r="I175" s="200">
        <f>Base!H172</f>
        <v>0</v>
      </c>
      <c r="J175" s="1"/>
      <c r="K175" s="203">
        <f>SUM(Base!$AF172*2+Base!$AI172*2+Base!$AL172*2+Base!$AN172+Base!$AO172*2+Base!$AP172*2+Base!$AU172*2+Base!$AV172+Base!$BF172)/300+(ROW()/100000)+Data!R172</f>
        <v>1.75E-3</v>
      </c>
      <c r="L175" s="204">
        <f>SUM(Base!$Y172*2+Base!$Z172*2+Base!$AA172*2+Base!$AG172+Base!$AJ172*2+Base!$AL172+Base!$AN172*2+Base!$AP172+Base!$AT172*2+Base!$AX172+Base!$AY172*2+Base!$AZ172+Base!$BA172+Base!$BD172+Base!$BE172)/440+(ROW()/100000)+Data!Y172</f>
        <v>1.75E-3</v>
      </c>
      <c r="M175" s="204">
        <f>SUM(Base!$Y172*2+Base!$Z172+Base!$AA172*2+Base!$AD172*2+Base!$AG172*2+Base!$AJ172*2+Base!$AL172*2+Base!$AN172+Base!$AP172*2+Base!$AR172*2+Base!$AT172*2+Base!$AW172+Base!$AZ172)/440+(ROW()/100000)+Data!X172</f>
        <v>1.75E-3</v>
      </c>
      <c r="N175" s="204">
        <f>SUM(Base!$Y172+Base!$AA172*2+Base!$AD172*2+Base!$AG172*2+Base!$AJ172*2+Base!$AL172*2+Base!$AN172+Base!$AP172*2+Base!$AR172*2+Base!$AT172*2+Base!$AW172+Base!$AZ172)/400+(ROW()/100000)+Data!X172</f>
        <v>1.75E-3</v>
      </c>
      <c r="O175" s="204">
        <f>SUM(Base!$Y172+Base!$AA172*2+Base!$AG172*2+Base!$AJ172*2+Base!$AL172+Base!$AN172*2+Base!$AP172*2+Base!$AR172+Base!$AT172*2+Base!$AV172*2+Base!$AW172*2+Base!$AY172+Base!$AZ172)/420+(ROW()/100000)+SUM(Data!U172+Data!V172+Data!W172+Data!X172)</f>
        <v>1.75E-3</v>
      </c>
      <c r="P175" s="204">
        <f>SUM(Base!$Y172+Base!$AA172*2+Base!$AG172*2+Base!$AJ172*2+Base!$AL172+Base!$AN172*2+Base!$AP172*2+Base!$AR172+Base!$AT172*2+Base!$AV172*2+Base!$AW172*2+Base!$AZ172)/400+(ROW()/100000)+SUM(Data!U172+Data!V172+Data!W172+Data!X172)</f>
        <v>1.75E-3</v>
      </c>
      <c r="Q175" s="204">
        <f>SUM(Base!$Y172+Base!$Z172+Base!$AA172+Base!$AD172+Base!$AG172*2+Base!$AI172*2+Base!$AJ172+Base!$AK172+Base!$AL172+Base!$AN172+Base!$AP172+Base!$AT172*2+Base!$AU172+Base!$AV172*2+Base!$AX172*2+Base!$AY172+Base!$BA172+Base!$BD172+Base!$BE172*2+Base!$BF172)/520+(ROW()/100000)+Data!U172</f>
        <v>1.75E-3</v>
      </c>
      <c r="R175" s="204">
        <f>SUM(Base!$AA172+Base!$AC172+Base!$AF172*2+Base!$AG172*2+Base!$AI172*2+Base!$AJ172+Base!$AL172*2+Base!$AM172+Base!$AN172*2+Base!$AO172*2+Base!$AP172*2+Base!$AU172*2+Base!$AW172+Base!$BB172+Base!$BD172*2+Base!$BF172+Base!$BF172*2)/500+(ROW()/100000)+Data!Q172</f>
        <v>1.75E-3</v>
      </c>
      <c r="S175" s="204">
        <f>SUM(Base!$AA172+Base!$AC172*2+Base!$AF172*2+Base!$AG172*2+Base!$AI172*2+Base!$AJ172+Base!$AK172+Base!$AL172+Base!$AM172+Base!$AN172*2+Base!$AO172+Base!$AP172+Base!$AU172*2+Base!$AW172+Base!$BB172*2+Base!$BD172+Base!$BF172*2)/500+(ROW()/100000)+Data!Q172</f>
        <v>1.75E-3</v>
      </c>
      <c r="T175" s="204">
        <f>SUM(Base!$AA172+Base!$AC172*2+Base!$AF172+Base!$AG172*2+Base!$AI172*2+Base!$AJ172+Base!$AK172*2+Base!$AL172+Base!$AM172*2+Base!$AN172*2+Base!$AO172+Base!$AP172*2+Base!$AU172*2+Base!$AW172+Base!$BB172*2+Base!$BF172*2)/520+(ROW()/100000)+Data!Q172</f>
        <v>1.75E-3</v>
      </c>
      <c r="U175" s="204">
        <f>SUM(Base!$AF172+Base!$AI172*2+Base!$AK172*2+Base!$AL172*2+Base!$AM172+Base!$AO172+Base!$AU172+Base!$AV172*2+Base!$AX172*2+Base!$AZ172+Base!$BD172+Base!$BE172*2+Base!$BF172)/380+(ROW()/100000)+SUM(Data!R172+Data!U172)</f>
        <v>1.75E-3</v>
      </c>
      <c r="V175" s="204">
        <f>SUM(Base!$AF172+Base!$AG172+Base!$AI172*2+Base!$AK172*2+Base!$AL172*2+Base!$AM172+Base!$AO172+Base!$AV172*2+Base!$AX172*2+Base!$AZ172+Base!$BD172+Base!$BE172*2+Base!$BF172)/380+(ROW()/100000)+SUM(Data!R172+Data!U172)</f>
        <v>1.75E-3</v>
      </c>
      <c r="W175" s="204">
        <f>SUM(Base!$AA172*2+Base!$AG172*2+Base!$AI172*2+Base!$AJ172+Base!$AL172+Base!$AN172+Base!$AO172+Base!$AP172*2+Base!$AT172+Base!$AU172*2+Base!$AV172*2+Base!$AW172+Base!$AX172+Base!$BE172*2)/420+(ROW()/100000)+Data!U172</f>
        <v>1.75E-3</v>
      </c>
      <c r="X175" s="204">
        <f>SUM(Base!$AC172+Base!$AF172*2+Base!$AI172*2+Base!$AL172*2+Base!$AM172+Base!$AN172+Base!$AO172*2+Base!$AP172*2+Base!$AU172*2+Base!$BB172+Base!$BD172*2+Base!$BF172)/380+(ROW()/100000)+Data!Q172</f>
        <v>1.75E-3</v>
      </c>
      <c r="Y175" s="204">
        <f>SUM(Base!$AC172*2+Base!$AF172*2+Base!$AI172*2+Base!$AK172+Base!$AL172+Base!$AM172+Base!$AN172+Base!$AO172+Base!$AP172+Base!$AU172*2+Base!$BB172*2+Base!$BD172+Base!$BF172*2)/380+(ROW()/100000)+Data!Q172</f>
        <v>1.75E-3</v>
      </c>
      <c r="Z175" s="204">
        <f>SUM(Base!$AC172*2+Base!$AF172+Base!$AI172*2+Base!$AK172*2+Base!$AL172+Base!$AM172*2+Base!$AN172+Base!$AO172+Base!$AP172*2+Base!$AU172*2+Base!$BB172*2+Base!$BF172*2)/400+(ROW()/100000)+Data!Q172</f>
        <v>1.75E-3</v>
      </c>
      <c r="AA175" s="204">
        <f>SUM(Base!$Y172*2+Base!$Z172*2+Base!$AA172*2+Base!$AC172*2+Base!$AD172+Base!$AG172+Base!$AJ172*2+Base!$AL172*2+Base!$AN172*2+Base!$AP172+Base!$AT172*2+Base!$AV172+Base!$AW172+Base!$AX172+Base!$AY172*2+Base!$AZ172*2+Base!$BA172+Base!$BB172+Base!$BD172+Base!$BE172+Base!$BF172*2)/640+(ROW()/100000)+Data!Y172</f>
        <v>1.75E-3</v>
      </c>
      <c r="AB175" s="204">
        <f>SUM(Base!$Y172*2+Base!$Z172+Base!$AA172*2+Base!$AC172*2+Base!$AD172*2+Base!$AG172*2+Base!$AJ172*2+Base!$AL172*2+Base!$AN172*2+Base!$AP172*2+Base!$AT172*2+Base!$AV172+Base!$AW172*2+Base!$AX172+Base!$AY172*2+Base!$AZ172*2+Base!$BA172+Base!$BB172+Base!$BD172+Base!$BE172+Base!$BF172*2)/700+(ROW()/100000)+Data!Y172</f>
        <v>1.75E-3</v>
      </c>
      <c r="AC175" s="204">
        <f>SUM(Base!$AA172*2+Base!$AD172+Base!$AG172*2+Base!$AI172+Base!$AJ172+Base!$AL172+Base!$AN172+Base!$AP172*2+Base!$AT172*2+Base!$AV172+Base!$AW172+Base!$AX172+Base!$AY172+Base!$BE172)/360+(ROW()/100000)+Data!U172</f>
        <v>1.75E-3</v>
      </c>
      <c r="AD175" s="204">
        <f>SUM(Base!$AA172+Base!$AF172+Base!$AG172+Base!$AI172*2+Base!$AJ172+Base!$AK172+Base!$AL172+Base!$AN172+Base!$AO172*2+Base!$AP172*2+Base!$AU172*2+Base!$AV172*2+Base!$AX172+Base!$BE172)/380+(ROW()/100000)+Data!U172</f>
        <v>1.75E-3</v>
      </c>
      <c r="AE175" s="204">
        <f>SUM(Base!$AA172*2+Base!$AG172*2+Base!$AI172*2+Base!$AJ172+Base!$AL172+Base!$AN172+Base!$AO172+Base!$AP172*2+Base!$AT172+Base!$AV172*2+Base!$AW172+Base!$AX172+Base!$BE172)/360+(ROW()/100000)+Data!U172</f>
        <v>1.75E-3</v>
      </c>
      <c r="AF175" s="204">
        <f>SUM(Base!$W172*2+Base!$Y172*2+Base!$AA172+Base!$AF172+Base!$AG172+Base!$AI172+Base!$AJ172*2+Base!$AL172+Base!$AP172+Base!$AR172*2+Base!$AT172*2+Base!$AU172+Base!$AV172*2+Base!$AX172*2+Base!$AY172*2+Base!$AZ172+Base!$BA172+Base!$BD172+Base!$BE172*2)/560+(ROW()/100000)+SUM(Data!M172:P172)</f>
        <v>1.75E-3</v>
      </c>
      <c r="AG175" s="204">
        <f>SUM(Base!$W172*2+Base!$Y172*2+Base!$AA172+Base!$AF172+Base!$AG172+Base!$AI172+Base!$AJ172*2+Base!$AL172+Base!$AP172+Base!$AR172+Base!$AT172*2+Base!$AU172+Base!$AV172*2+Base!$AX172*2+Base!$AY172*2+Base!$AZ172+Base!$BA172+Base!$BD172+Base!$BE172*2)/540+(ROW()/100000)+SUM(Data!M172:P172)</f>
        <v>1.75E-3</v>
      </c>
      <c r="AH175" s="204">
        <f>SUM(Base!$Y172+Base!$Z172+Base!$AA172*2+Base!$AG172*2+Base!$AJ172*2+Base!$AL172+Base!$AN172*2+Base!$AP172*2+Base!$AR172+Base!$AT172*2+Base!$AV172*2+Base!$AW172+Base!$BA172+Base!$BF172)/420+(ROW()/100000)+Data!Y172</f>
        <v>1.75E-3</v>
      </c>
      <c r="AI175" s="204">
        <f>SUM(Base!$Z172+Base!$AA172*2+Base!$AG172*2+Base!$AJ172*2+Base!$AL172+Base!$AN172*2+Base!$AP172*2+Base!$AR172+Base!$AT172*2+Base!$AV172*2+Base!$AW172+Base!$BA172+Base!$BF172)/400+(ROW()/100000)+Data!Y172</f>
        <v>1.75E-3</v>
      </c>
      <c r="AJ175" s="204">
        <f>SUM(Base!$AA172*2+Base!$AG172*2+Base!$AI172+Base!$AJ172*2+Base!$AL172+Base!$AN172*2+Base!$AP172*2+Base!$AU172+Base!$AV172*2+Base!$AW172*2+Base!$BA172)/360+(ROW()/100000)+SUM(Data!R172+Data!U172)</f>
        <v>1.75E-3</v>
      </c>
      <c r="AK175" s="204">
        <f>SUM(Base!$AA172*2+Base!$AG172*2+Base!$AJ172*2+Base!$AL172+Base!$AN172*2+Base!$AP172*2+Base!$AT172+Base!$AU172+Base!$AV172*2+Base!$AW172*2+Base!$BA172)/360+(ROW()/100000)+SUM(Data!R172+Data!U172)</f>
        <v>1.75E-3</v>
      </c>
      <c r="AL175" s="204">
        <f>SUM(Base!$AF172+Base!$AG172+Base!$AI172*2+Base!$AK172+Base!$AL172*2+Base!$AN172+Base!$AO172*2+Base!$AP172+Base!$AU172*2+Base!$AV172*2+Base!$AX172)/360+(ROW()/100000)+Data!R172</f>
        <v>1.75E-3</v>
      </c>
      <c r="AM175" s="204">
        <f>SUM(Base!$AA172+Base!$AF172+Base!$AG172+Base!$AI172*2+Base!$AK172+Base!$AL172*2+Base!$AN172+Base!$AO172*2+Base!$AP172+Base!$AU172*2+Base!$AV172*2+Base!$AX172)/380+(ROW()/100000)+Data!R172</f>
        <v>1.75E-3</v>
      </c>
      <c r="AN175" s="204">
        <f>SUM(Base!$W172+Base!$Y172+Base!$AA172+Base!$AF172+Base!$AI172+Base!$AJ172*2+Base!$AK172+Base!$AL172*2+Base!$AO172+Base!$AP172+Base!$AT172*2+Base!$AU172*2+Base!$AV172*2+Base!$AX172*2+Base!$AY172)/460+(ROW()/100000)+SUM(Data!S172+Data!T172)</f>
        <v>1.75E-3</v>
      </c>
      <c r="AO175" s="204">
        <f>SUM(Base!$W172*2+Base!$Y172+Base!$AA172+Base!$AF172+Base!$AI172+Base!$AJ172*2+Base!$AK172+Base!$AL172+Base!$AN172+Base!$AO172+Base!$AP172+Base!$AT172*2+Base!$AU172+Base!$AV172*2+Base!$AX172*2+Base!$AY172)/480+(ROW()/100000)+SUM(Data!S172+Data!T172)</f>
        <v>1.75E-3</v>
      </c>
      <c r="AP175" s="204">
        <f>SUM(Base!$Y172+Base!$AA172*2+Base!$AG172*2+Base!$AJ172*2+Base!$AL172+Base!$AN172*2+Base!$AP172*2+Base!$AR172+Base!$AT172+Base!$AV172+Base!$AW172*2+Base!$AZ172)/360+(ROW()/100000)+Data!X172</f>
        <v>1.75E-3</v>
      </c>
      <c r="AQ175" s="204">
        <f>SUM(Base!$W172*2+Base!$Y172+Base!$AA172+Base!$AF172*2+Base!$AG172+Base!$AI172*2+Base!$AJ172+Base!$AL172*2+Base!$AO172+Base!$AP172+Base!$AT172+Base!$AU172*2+Base!$AV172*2+Base!$AX172+Base!$AZ172)/460+(ROW()/100000)+SUM(Data!M172:P172)</f>
        <v>1.75E-3</v>
      </c>
      <c r="AR175" s="204">
        <f>SUM(Base!$W172+Base!$AF172*2+Base!$AG172+Base!$AI172*2+Base!$AL172*2+Base!$AO172*2+Base!$AP172+Base!$AU172*2+Base!$AV172+Base!$AX172)/340+(ROW()/100000)+SUM(Data!M172:P172)</f>
        <v>1.75E-3</v>
      </c>
      <c r="AS175" s="204">
        <f>SUM(Base!$W172+Base!$Y172+Base!$AF172*2+Base!$AG172+Base!$AI172*2+Base!$AJ172+Base!$AL172*2+Base!$AO172*2+Base!$AP172+Base!$AU172*2+Base!$AV172*2+Base!$AX172)/400+(ROW()/100000)+SUM(Data!M172:P172)</f>
        <v>1.75E-3</v>
      </c>
      <c r="AT175" s="204">
        <f>SUM(Base!$Y172*2+Base!$Z172+Base!$AA172*2+Base!$AG172*2+Base!$AJ172*2+Base!$AL172+Base!$AN172*2+Base!$AP172*2+Base!$AR172+Base!$AT172*2+Base!$AV172+Base!$AW172*2+Base!$AY172*2+Base!$AZ172*2+Base!$BA172)/500+(ROW()/100000)+Data!Y172</f>
        <v>1.75E-3</v>
      </c>
      <c r="AU175" s="204">
        <f>SUM(Base!$L172*2+Base!$M172*2+Base!$N172*2+Base!$P172*2+Base!$Q172*2+Base!$R172+Base!$T172*2+Base!$V172+Base!$AL172+Base!$AO172*2+Base!$AP172+Base!$AU172*2+Base!$AZ172*2)/440+(ROW()/100000)+Data!L172</f>
        <v>1.75E-3</v>
      </c>
      <c r="AV175" s="204">
        <f>SUM(Base!$AA172+Base!$AF172*2+Base!$AG172+Base!$AI172*2+Base!$AK172+Base!$AL172*2+Base!$AM172+Base!$AN172*2+Base!$AO172*2+Base!$AP172*2+Base!$AU172*2+Base!$AV172*2+Base!$AX172+Base!$BB172+Base!$BE172+Base!$BF172)/480+(ROW()/100000)+Data!R172</f>
        <v>1.75E-3</v>
      </c>
      <c r="AW175" s="204">
        <f>SUM(Base!$Y172*2+Base!$Z172*2+Base!$AA172*2+Base!$AD172+Base!$AG172+Base!$AJ172*2+Base!$AL172*2+Base!$AN172+Base!$AR172+Base!$AT172*2+Base!$AX172+Base!$AY172*2+Base!$AZ172*2+Base!$BA172+Base!$BD172+Base!$BE172)/480+(ROW()/100000)+SUM(Data!V172+Data!W172)</f>
        <v>1.75E-3</v>
      </c>
      <c r="AX175" s="204">
        <f>SUM(Base!$Y172*2+Base!$Z172*2+Base!$AA172*2+Base!$AD172+Base!$AG172+Base!$AJ172*2+Base!$AL172+Base!$AN172+Base!$AR172+Base!$AT172*2+Base!$AW172+Base!$AX172+Base!$AY172*2+Base!$AZ172*2+Base!$BA172+Base!$BD172+Base!$BE172)/480+(ROW()/100000)+SUM(Data!V172+Data!W172)</f>
        <v>1.75E-3</v>
      </c>
      <c r="AY175" s="204">
        <f>SUM(Base!$Y172+Base!$AA172+Base!$AC172*2+Base!$AF172*2+Base!$AG172+Base!$AI172*2+Base!$AJ172+Base!$AK172+Base!$AL172+Base!$AM172+Base!$AN172+Base!$AO172+Base!$AP172+Base!$AU172*2+Base!$AX172+Base!$AZ172+Base!$BB172+Base!$BD172+Base!$BE172*2)/480+(ROW()/100000)+SUM(Data!M172:P172)</f>
        <v>1.75E-3</v>
      </c>
      <c r="AZ175" s="204">
        <f>SUM(Base!$W172*2+Base!$Y172*2+Base!$AA172+Base!$AD172+Base!$AG172*2+Base!$AJ172*2+Base!$AL172+Base!$AN172+Base!$AP172+Base!$AR172+Base!$AT172+Base!$AW172+Base!$AX172+Base!$AY172*2+Base!$AZ172*2+Base!$BA172+Base!$BD172+Base!$BE172)/480+(ROW()/100000)+SUM(Data!S172+Data!T172+Data!V172+Data!W172)</f>
        <v>1.75E-3</v>
      </c>
      <c r="BA175" s="204">
        <f>SUM(Base!$W172*2+Base!$Y172*2+Base!$AA172+Base!$AD172+Base!$AG172*2+Base!$AJ172*2+Base!$AN172+Base!$AP172+Base!$AT172+Base!$AW172+Base!$AX172+Base!$AY172*2+Base!$AZ172*2+Base!$BA172+Base!$BD172+Base!$BE172)/440+(ROW()/100000)+SUM(Data!S172+Data!T172+Data!V172+Data!W172)</f>
        <v>1.75E-3</v>
      </c>
      <c r="BB175" s="204">
        <f>SUM(Base!$W172+Base!$Y172+Base!$AA172*2+Base!$AD172+Base!$AF172+Base!$AG172*2+Base!$AI172*2+Base!$AJ172*2+Base!$AL172+Base!$AN172*2+Base!$AO172+Base!$AP172*2+Base!$AR172+Base!$AT172*2+Base!$AU172+Base!$AV172*2+Base!$AW172*2+Base!$AX172+Base!$AY172*2+Base!$AZ172)/640+(ROW()/100000)+SUM(Data!M172:P172)</f>
        <v>1.75E-3</v>
      </c>
      <c r="BC175" s="204">
        <f>SUM(Base!$AA172+Base!$AF172+Base!$AG172*2+Base!$AI172*2+Base!$AJ172+Base!$AL172*2+Base!$AN172+Base!$AO172+Base!$AP172*2+Base!$AT172+Base!$AU172*2+Base!$AV172*2+Base!$AX172+Base!$AY172+Base!$AZ172)/440+(ROW()/100000)+SUM(Data!M172:P172)</f>
        <v>1.75E-3</v>
      </c>
      <c r="BD175" s="204">
        <f>SUM(Base!$AA172*2+Base!$AF172+Base!$AG172*2+Base!$AI172*2+Base!$AJ172+Base!$AL172+Base!$AN172*2+Base!$AO172+Base!$AP172*2+Base!$AT172+Base!$AU172+Base!$AV172*2+Base!$AW172+Base!$AX172+Base!$AY172+Base!$AZ172)/460+(ROW()/100000)+SUM(Data!M172:P172)</f>
        <v>1.75E-3</v>
      </c>
      <c r="BE175" s="204">
        <f>SUM(Base!$AA172*2+Base!$AC172*2+Base!$AF172*2+Base!$AG172*2+Base!$AI172*2+Base!$AJ172*2+Base!$AL172+Base!$AM172+Base!$AN172*2+Base!$AO172+Base!$AP172*2+Base!$AU172*2+Base!$AV172*2+Base!$BB172*2+Base!$BD172+Base!$BE172+Base!$BF172*2)/580+(ROW()/100000)+Data!Q172</f>
        <v>1.75E-3</v>
      </c>
      <c r="BF175" s="204">
        <f>SUM(Base!$Y172+Base!$AA172*2+Base!$AC172*2+Base!$AF172*2+Base!$AG172*2+Base!$AI172*2+Base!$AJ172*2+Base!$AL172+Base!$AM172+Base!$AN172*2+Base!$AO172+Base!$AP172*2+Base!$AU172*2+Base!$AV172*2+Base!$AW172+Base!$BB172*2+Base!$BD172+Base!$BE172+Base!$BF172*2)/620+(ROW()/100000)+Data!Q172</f>
        <v>1.75E-3</v>
      </c>
      <c r="BG175" s="204">
        <f>SUM(Base!$Y172*2+Base!$Z172+Base!$AA172+Base!$AD172+Base!$AG172*2+Base!$AJ172*2+Base!$AL172+Base!$AN172+Base!$AP172*2+Base!$AR172+Base!$AT172*2+Base!$AW172*2+Base!$AX172*2+Base!$AY172*2+Base!$BA172+Base!$BE172)/480+(ROW()/100000)+Data!U172</f>
        <v>1.75E-3</v>
      </c>
      <c r="BH175" s="204">
        <f>SUM(Base!$Y172+Base!$AA172+Base!$AD172+Base!$AG172*2+Base!$AI172+Base!$AJ172*2+Base!$AL172+Base!$AN172+Base!$AP172*2+Base!$AT172*2+Base!$AW172+Base!$AX172*2+Base!$AY172*2+Base!$BA172+Base!$BE172)/420+(ROW()/100000)+Data!U172</f>
        <v>1.75E-3</v>
      </c>
      <c r="BI175" s="204">
        <f>SUM(Base!$AC172+Base!$AF172*2+Base!$AI172*2+Base!$AL172*2+Base!$AM172+Base!$AO172*2+Base!$AU172*2+Base!$BB172+Base!$BD172*2+Base!$BF172)/320+(ROW()/100000)+Data!Q172</f>
        <v>1.75E-3</v>
      </c>
      <c r="BJ175" s="204">
        <f>SUM(Base!$AC172*2+Base!$AF172*2+Base!$AI172*2+Base!$AK172+Base!$AL172+Base!$AM172+Base!$AO172+Base!$AU172*2+Base!$BB172*2+Base!$BD172+Base!$BF172*2)/340+(ROW()/100000)+Data!Q172</f>
        <v>1.75E-3</v>
      </c>
      <c r="BK175" s="204">
        <f>SUM(Base!$AC172*2+Base!$AF172+Base!$AI172*2+Base!$AK172*2+Base!$AL172+Base!$AM172*2+Base!$AO172+Base!$AU172*2+Base!$BB172*2+Base!$BF172*2)/340+(ROW()/100000)+Data!Q172</f>
        <v>1.75E-3</v>
      </c>
      <c r="BL175" s="204">
        <f>SUM(Base!$AC172+Base!$AF172*2+Base!$AI172*2+Base!$AK172+Base!$AL172*2+Base!$AM172+Base!$AO172+Base!$AU172*2+Base!$AV172+Base!$BF172*2)/300+(ROW()/100000)+SUM(Data!M172:P172)</f>
        <v>1.75E-3</v>
      </c>
      <c r="BM175" s="204">
        <f>SUM(Base!$Z172*2+Base!$AA172+Base!$AC172+Base!$AJ172+Base!$AL172*2+Base!$AN172*2+Base!$AP172+Base!$AT172*2+Base!$AY172)/260+(ROW()/100000)+Data!Y172</f>
        <v>1.75E-3</v>
      </c>
      <c r="BN175" s="204">
        <f>SUM(Base!$Z172+Base!$AA172+Base!$AK172*2+Base!$AL172*2+Base!$AM172*2+Base!$AN172+Base!$AO172+Base!$AP172+Base!$AT172*2+Base!$AV172*2+Base!$AX172*2+Base!$AY172*2+Base!$AZ172+Base!$BA172+Base!$BD172*2+Base!$BE172*2+Base!$BF172)/520+(ROW()/100000)+Data!Y172</f>
        <v>1.75E-3</v>
      </c>
      <c r="BO175" s="204">
        <f>SUM(Base!$AA172+Base!$AK172*2+Base!$AL172*2+Base!$AM172*2+Base!$AN172+Base!$AO172+Base!$AP172*2+Base!$AV172*2+Base!$AX172*2+Base!$AY172*2+Base!$AZ172+Base!$BA172+Base!$BD172*2+Base!$BE172*2+Base!$BF172)/480+(ROW()/100000)+Data!Y172</f>
        <v>1.75E-3</v>
      </c>
      <c r="BP175" s="204">
        <f>SUM(Base!$AA172+Base!$AG172+Base!$AK172*2+Base!$AL172*2+Base!$AM172*2+Base!$AN172+Base!$AO172+Base!$AP172*2+Base!$AT172+Base!$AV172*2+Base!$AX172*2+Base!$AY172*2+Base!$AZ172+Base!$BA172+Base!$BD172*2+Base!$BE172*2+Base!$BF172)/520+(ROW()/100000)+Data!Y172</f>
        <v>1.75E-3</v>
      </c>
      <c r="BQ175" s="204">
        <f>SUM(Base!$Y172+Base!$AA172*2+Base!$AD172+Base!$AG172*2+Base!$AJ172*2+Base!$AL172+Base!$AN172*2+Base!$AP172*2+Base!$AR172*2+Base!$AT172*2+Base!$AV172*2+Base!$AW172*2+Base!$BA172)/440+(ROW()/100000)+Data!R172</f>
        <v>1.75E-3</v>
      </c>
      <c r="BR175" s="204">
        <f>SUM(Base!$Z172*2+Base!$AA172+Base!$AJ172+Base!$AL172*2+Base!$AN172*2+Base!$AO172*2+Base!$AP172*2+Base!$AT172*2+Base!$AX172+Base!$AY172+Base!$BA172*2+Base!$BE172)/380+(ROW()/100000)+SUM(Data!V172+Data!W172)</f>
        <v>1.75E-3</v>
      </c>
      <c r="BS175" s="204">
        <f>SUM(Base!$Y172+Base!$AA172*2+Base!$AD172+Base!$AG172*2+Base!$AJ172*2+Base!$AL172*2+Base!$AN172*2+Base!$AO172+Base!$AP172*2+Base!$AT172*2+Base!$AU172+Base!$AV172*2+Base!$AW172*2+Base!$AX172*2+Base!$AY172*2+Base!$AZ172+Base!$BA172+Base!$BD172+Base!$BE172*2)/620+(ROW()/100000)+SUM(Data!R172+Data!U172)</f>
        <v>1.75E-3</v>
      </c>
      <c r="BT175" s="204">
        <f>SUM(Base!$L172+Base!$M172*2+Base!$N172+Base!$O172+Base!$P172+Base!$Q172*2+Base!$R172*2+Base!$T172*2+Base!$U172*2+Base!$V172+Base!$AA172+Base!$AG172+Base!$AL172*2+Base!$AN172*2+Base!$AO172*2+Base!$AP172+Base!$AU172*2+Base!$AW172+Base!$AY172+Base!$AZ172*2)/600+(ROW()/100000)+Data!L172</f>
        <v>1.75E-3</v>
      </c>
      <c r="BU175" s="204">
        <f>SUM(Base!$L172+Base!$M172*2+Base!$N172+Base!$P172+Base!$Q172*2+Base!$R172*2+Base!$T172*2+Base!$U172+Base!$V172+Base!$AA172+Base!$AG172+Base!$AL172*2+Base!$AN172+Base!$AO172*2+Base!$AP172+Base!$AU172*2+Base!$AW172+Base!$AY172+Base!$AZ172*2)/540+(ROW()/100000)+Data!L172</f>
        <v>1.75E-3</v>
      </c>
      <c r="BV175" s="204">
        <f>SUM(Base!$L172+Base!$M172*2+Base!$N172+Base!$P172+Base!$Q172*2+Base!$R172*2+Base!$T172*2+Base!$U172*2+Base!$V172+Base!$AA172+Base!$AG172+Base!$AL172*2+Base!$AN172*2+Base!$AO172*2+Base!$AP172+Base!$AU172*2+Base!$AW172+Base!$AY172+Base!$AZ172*2)/580+(ROW()/100000)+Data!L172</f>
        <v>1.75E-3</v>
      </c>
      <c r="BW175" s="204">
        <f>SUM(Base!$Y172*2+Base!$Z172*2+Base!$AA172*2+Base!$AG172+Base!$AJ172+Base!$AL172*2+Base!$AN172*2+Base!$AO172+Base!$AP172+Base!$AT172*2+Base!$AX172+Base!$AY172*2+Base!$AZ172+Base!$BA172+Base!$BD172+Base!$BE172)/460+(ROW()/100000)+Data!X172</f>
        <v>1.75E-3</v>
      </c>
      <c r="BX175" s="204">
        <f>SUM(Base!$Y172*2+Base!$Z172+Base!$AA172*2+Base!$AG172*2+Base!$AJ172*2+Base!$AL172+Base!$AN172*2+Base!$AP172*2+Base!$AR172*2+Base!$AT172*2+Base!$AW172*2+Base!$AY172*2+Base!$AZ172+Base!$BA172)/480+(ROW()/100000)+SUM(Data!V172+Data!W172+Data!X172+Data!Y172)</f>
        <v>1.75E-3</v>
      </c>
      <c r="BY175" s="204">
        <f>SUM(Base!$Z172*2+Base!$AA172+Base!$AC172*2+Base!$AK172+Base!$AL172+Base!$AM172*2+Base!$AN172*2+Base!$AP172+Base!$AT172*2+Base!$AV172+Base!$BA172*2+Base!$BB172*2+Base!$BF172*2)/420+(ROW()/100000)+Data!Y172</f>
        <v>1.75E-3</v>
      </c>
      <c r="BZ175" s="204">
        <f>SUM(Base!$Z172+Base!$AA172+Base!$AC172*2+Base!$AK172+Base!$AL172+Base!$AM172*2+Base!$AN172+Base!$AP172+Base!$AT172+Base!$AV172*2+Base!$BA172*2+Base!$BB172*2+Base!$BF172*2)/380+(ROW()/100000)+Data!Y172</f>
        <v>1.75E-3</v>
      </c>
      <c r="CA175" s="204">
        <f>SUM(Base!$Z172*2+Base!$AA172+Base!$AD172*2+Base!$AF172+Base!$AG172*2+Base!$AI172*2+Base!$AL172*2+Base!$AN172+Base!$AO172+Base!$AP172+Base!$AT172*2+Base!$AU172*2+Base!$AX172*2+Base!$AY172+Base!$BA172+Base!$BD172*2+Base!$BE172*2+Base!$BF172)/560+(ROW()/100000)+Data!R172</f>
        <v>1.75E-3</v>
      </c>
      <c r="CB175" s="204">
        <f>SUM(Base!$Z172+Base!$AA172+Base!$AD172+Base!$AF172*2+Base!$AG172*2+Base!$AI172*2+Base!$AL172+Base!$AN172+Base!$AO172+Base!$AP172+Base!$AT172*2+Base!$AU172*2+Base!$AX172*2+Base!$AY172+Base!$BA172+Base!$BD172*2+Base!$BE172*2+Base!$BF172)/520+(ROW()/100000)+Data!R172</f>
        <v>1.75E-3</v>
      </c>
      <c r="CC175" s="204">
        <f>SUM(Base!$W172*2+Base!$Y172*2+Base!$AA172+Base!$AG172+Base!$AJ172*2+Base!$AL172+Base!$AR172+Base!$AT172+Base!$AX172+Base!$AY172*2+Base!$AZ172*2+Base!$BA172+Base!$BD172+Base!$BE172)/380+(ROW()/100000)+SUM(Data!S172+Data!T172+Data!V172+Data!W172)</f>
        <v>1.75E-3</v>
      </c>
      <c r="CD175" s="204">
        <f>SUM(Base!$W172*2+Base!$Y172*2+Base!$AA172+Base!$AG172+Base!$AJ172*2+Base!$AT172+Base!$AX172+Base!$AY172*2+Base!$AZ172*2+Base!$BA172+Base!$BD172+Base!$BE172)/340+(ROW()/100000)+SUM(Data!S172+Data!T172+Data!V172+Data!W172)</f>
        <v>1.75E-3</v>
      </c>
      <c r="CE175" s="204">
        <f>SUM(Base!$W172*2+Base!$Y172*2+Base!$AA172+Base!$AF172+Base!$AG172+Base!$AI172*2+Base!$AJ172*2+Base!$AL172+Base!$AO172+Base!$AP172+Base!$AR172+Base!$AT172*2+Base!$AU172+Base!$AV172*2+Base!$AX172*2+Base!$AY172*2+Base!$AZ172+Base!$BA172+Base!$BD172*2+Base!$BE172*2)/600+(ROW()/100000)+SUM(Data!M172:P172)</f>
        <v>1.75E-3</v>
      </c>
      <c r="CF175" s="204">
        <f>SUM(Base!$W172+Base!$Y172+Base!$AA172+Base!$AF172*2+Base!$AG172+Base!$AI172*2+Base!$AJ172+Base!$AL172*2+Base!$AO172+Base!$AP172+Base!$AT172+Base!$AU172*2+Base!$AV172*2+Base!$AX172*2+Base!$AY172*2+Base!$AZ172+Base!$BA172+Base!$BD172+Base!$BE172*2)/540+(ROW()/100000)+SUM(Data!M172:P172)</f>
        <v>1.75E-3</v>
      </c>
      <c r="CG175" s="204">
        <f>SUM(Base!$W172*2+Base!$Y172*2+Base!$AA172+Base!$AF172*2+Base!$AG172+Base!$AI172*2+Base!$AJ172+Base!$AL172+Base!$AO172+Base!$AP172+Base!$AT172*2+Base!$AU172+Base!$AV172*2+Base!$AX172*2+Base!$AY172*2+Base!$AZ172+Base!$BA172+Base!$BD172+Base!$BE172*2)/560+(ROW()/100000)+SUM(Data!M172:P172)</f>
        <v>1.75E-3</v>
      </c>
      <c r="CH175" s="204">
        <f>SUM(Base!$W172*2+Base!$Y172*2+Base!$AA172+Base!$AC172*2+Base!$AF172*2+Base!$AG172+Base!$AI172*2+Base!$AJ172+Base!$AK172+Base!$AL172+Base!$AM172+Base!$AN172+Base!$AO172+Base!$AP172+Base!$AT172*2+Base!$AU172+Base!$AX172+Base!$AZ172+Base!$BB172*2+Base!$BD172*2+Base!$BE172*2+Base!$BF172*2)/640+(ROW()/100000)+Data!Q172</f>
        <v>1.75E-3</v>
      </c>
      <c r="CI175" s="204">
        <f>SUM(Base!$Y172+Base!$AA172+Base!$AC172*2+Base!$AF172*2+Base!$AG172+Base!$AI172*2+Base!$AJ172+Base!$AK172+Base!$AL172+Base!$AM172+Base!$AN172+Base!$AO172+Base!$AP172+Base!$AU172*2+Base!$AX172+Base!$AZ172+Base!$BB172*2+Base!$BD172+Base!$BF172*2)/500+(ROW()/100000)+Data!Q172</f>
        <v>1.75E-3</v>
      </c>
      <c r="CJ175" s="204">
        <f>SUM(Base!$W172+Base!$Y172*2+Base!$AA172+Base!$AC172*2+Base!$AF172*2+Base!$AG172+Base!$AI172*2+Base!$AJ172+Base!$AK172+Base!$AL172+Base!$AM172+Base!$AN172+Base!$AO172+Base!$AP172+Base!$AT172+Base!$AU172*2+Base!$AX172+Base!$AZ172+Base!$BB172*2+Base!$BD172*2+Base!$BE172+Base!$BF172*2)/600+(ROW()/100000)+Data!Q172</f>
        <v>1.75E-3</v>
      </c>
      <c r="CK175" s="204">
        <f>SUM(Base!$W172*2+Base!$AA172*2+Base!$AG172*2+Base!$AI172+Base!$AJ172+Base!$AL172+Base!$AN172+Base!$AP172*2+Base!$AT172+Base!$AV172*2+Base!$AW172+Base!$AX172*2+Base!$BE172*2)/400+(ROW()/100000)+SUM(Data!S172+Data!T172)</f>
        <v>1.75E-3</v>
      </c>
      <c r="CL175" s="204">
        <f>SUM(Base!$W172+Base!$AA172+Base!$AF172+Base!$AG172*2+Base!$AI172*2+Base!$AJ172+Base!$AL172+Base!$AN172+Base!$AO172*2+Base!$AP172*2+Base!$AU172*2+Base!$AV172*2+Base!$AX172*2+Base!$BE172)/420+(ROW()/100000)+SUM(Data!S172+Data!T172)</f>
        <v>1.75E-3</v>
      </c>
      <c r="CM175" s="204">
        <f>SUM(Base!$W172+Base!$AA172+Base!$AG172*2+Base!$AI172*2+Base!$AJ172+Base!$AL172+Base!$AN172+Base!$AO172+Base!$AP172*2+Base!$AT172+Base!$AU172+Base!$AV172*2+Base!$AW172+Base!$AX172*2+Base!$BE172*2)/420+(ROW()/100000)+SUM(Data!S172+Data!T172)</f>
        <v>1.75E-3</v>
      </c>
      <c r="CN175" s="204">
        <f>SUM(Base!$Y172*2+Base!$AA172*2+Base!$AG172*2+Base!$AJ172*2+Base!$AL172+Base!$AN172*2+Base!$AP172*2+Base!$AR172+Base!$AT172*2+Base!$AV172*2+Base!$AW172*2+Base!$AY172+Base!$AZ172)/440+(ROW()/100000)+SUM(Data!S172+Data!T172)</f>
        <v>1.75E-3</v>
      </c>
      <c r="CO175" s="204">
        <f>SUM(Base!$Y172+Base!$AA172*2+Base!$AG172*2+Base!$AJ172*2+Base!$AN172*2+Base!$AP172*2+Base!$AT172+Base!$AV172*2+Base!$AW172*2+Base!$AZ172)/340+(ROW()/100000)+SUM(Data!S172+Data!T172)</f>
        <v>1.75E-3</v>
      </c>
      <c r="CP175" s="204">
        <f>SUM(Base!$W172+Base!$Z172+Base!$AA172+Base!$AC172*2+Base!$AL172+Base!$AM172*2+Base!$AT172*2+Base!$AV172+Base!$AX172+Base!$BA172+Base!$BB172*2+Base!$BE172+Base!$BF172*2)/360+(ROW()/100000)+SUM(Data!V172+Data!W172)</f>
        <v>1.75E-3</v>
      </c>
      <c r="CQ175" s="205">
        <f>SUM(Base!$W172+Base!$AA172+Base!$AC172*2+Base!$AL172+Base!$AM172*2+Base!$AT172+Base!$AV172*2+Base!$AX172+Base!$BA172+Base!$BB172*2+Base!$BE172+Base!$BF172*2)/340+(ROW()/100000)+SUM(Data!V172+Data!W172)</f>
        <v>1.75E-3</v>
      </c>
      <c r="CR175" s="1"/>
    </row>
    <row r="176" spans="1:96" ht="25" customHeight="1" x14ac:dyDescent="0.3">
      <c r="A176" s="1"/>
      <c r="B176" s="189">
        <f>Base!B173</f>
        <v>0</v>
      </c>
      <c r="C176" s="190">
        <f>Base!C173</f>
        <v>0</v>
      </c>
      <c r="D176" s="1"/>
      <c r="E176" s="191">
        <f>Base!E173</f>
        <v>0</v>
      </c>
      <c r="F176" s="192" t="str">
        <f t="shared" si="6"/>
        <v>A (D)</v>
      </c>
      <c r="G176" s="1"/>
      <c r="H176" s="191">
        <f>Base!I173</f>
        <v>0</v>
      </c>
      <c r="I176" s="190">
        <f>Base!H173</f>
        <v>0</v>
      </c>
      <c r="J176" s="1"/>
      <c r="K176" s="193">
        <f>SUM(Base!$AF173*2+Base!$AI173*2+Base!$AL173*2+Base!$AN173+Base!$AO173*2+Base!$AP173*2+Base!$AU173*2+Base!$AV173+Base!$BF173)/300+(ROW()/100000)+Data!R173</f>
        <v>1.7600000000000001E-3</v>
      </c>
      <c r="L176" s="194">
        <f>SUM(Base!$Y173*2+Base!$Z173*2+Base!$AA173*2+Base!$AG173+Base!$AJ173*2+Base!$AL173+Base!$AN173*2+Base!$AP173+Base!$AT173*2+Base!$AX173+Base!$AY173*2+Base!$AZ173+Base!$BA173+Base!$BD173+Base!$BE173)/440+(ROW()/100000)+Data!Y173</f>
        <v>1.7600000000000001E-3</v>
      </c>
      <c r="M176" s="194">
        <f>SUM(Base!$Y173*2+Base!$Z173+Base!$AA173*2+Base!$AD173*2+Base!$AG173*2+Base!$AJ173*2+Base!$AL173*2+Base!$AN173+Base!$AP173*2+Base!$AR173*2+Base!$AT173*2+Base!$AW173+Base!$AZ173)/440+(ROW()/100000)+Data!X173</f>
        <v>1.7600000000000001E-3</v>
      </c>
      <c r="N176" s="194">
        <f>SUM(Base!$Y173+Base!$AA173*2+Base!$AD173*2+Base!$AG173*2+Base!$AJ173*2+Base!$AL173*2+Base!$AN173+Base!$AP173*2+Base!$AR173*2+Base!$AT173*2+Base!$AW173+Base!$AZ173)/400+(ROW()/100000)+Data!X173</f>
        <v>1.7600000000000001E-3</v>
      </c>
      <c r="O176" s="194">
        <f>SUM(Base!$Y173+Base!$AA173*2+Base!$AG173*2+Base!$AJ173*2+Base!$AL173+Base!$AN173*2+Base!$AP173*2+Base!$AR173+Base!$AT173*2+Base!$AV173*2+Base!$AW173*2+Base!$AY173+Base!$AZ173)/420+(ROW()/100000)+SUM(Data!U173+Data!V173+Data!W173+Data!X173)</f>
        <v>1.7600000000000001E-3</v>
      </c>
      <c r="P176" s="194">
        <f>SUM(Base!$Y173+Base!$AA173*2+Base!$AG173*2+Base!$AJ173*2+Base!$AL173+Base!$AN173*2+Base!$AP173*2+Base!$AR173+Base!$AT173*2+Base!$AV173*2+Base!$AW173*2+Base!$AZ173)/400+(ROW()/100000)+SUM(Data!U173+Data!V173+Data!W173+Data!X173)</f>
        <v>1.7600000000000001E-3</v>
      </c>
      <c r="Q176" s="194">
        <f>SUM(Base!$Y173+Base!$Z173+Base!$AA173+Base!$AD173+Base!$AG173*2+Base!$AI173*2+Base!$AJ173+Base!$AK173+Base!$AL173+Base!$AN173+Base!$AP173+Base!$AT173*2+Base!$AU173+Base!$AV173*2+Base!$AX173*2+Base!$AY173+Base!$BA173+Base!$BD173+Base!$BE173*2+Base!$BF173)/520+(ROW()/100000)+Data!U173</f>
        <v>1.7600000000000001E-3</v>
      </c>
      <c r="R176" s="194">
        <f>SUM(Base!$AA173+Base!$AC173+Base!$AF173*2+Base!$AG173*2+Base!$AI173*2+Base!$AJ173+Base!$AL173*2+Base!$AM173+Base!$AN173*2+Base!$AO173*2+Base!$AP173*2+Base!$AU173*2+Base!$AW173+Base!$BB173+Base!$BD173*2+Base!$BF173+Base!$BF173*2)/500+(ROW()/100000)+Data!Q173</f>
        <v>1.7600000000000001E-3</v>
      </c>
      <c r="S176" s="194">
        <f>SUM(Base!$AA173+Base!$AC173*2+Base!$AF173*2+Base!$AG173*2+Base!$AI173*2+Base!$AJ173+Base!$AK173+Base!$AL173+Base!$AM173+Base!$AN173*2+Base!$AO173+Base!$AP173+Base!$AU173*2+Base!$AW173+Base!$BB173*2+Base!$BD173+Base!$BF173*2)/500+(ROW()/100000)+Data!Q173</f>
        <v>1.7600000000000001E-3</v>
      </c>
      <c r="T176" s="194">
        <f>SUM(Base!$AA173+Base!$AC173*2+Base!$AF173+Base!$AG173*2+Base!$AI173*2+Base!$AJ173+Base!$AK173*2+Base!$AL173+Base!$AM173*2+Base!$AN173*2+Base!$AO173+Base!$AP173*2+Base!$AU173*2+Base!$AW173+Base!$BB173*2+Base!$BF173*2)/520+(ROW()/100000)+Data!Q173</f>
        <v>1.7600000000000001E-3</v>
      </c>
      <c r="U176" s="194">
        <f>SUM(Base!$AF173+Base!$AI173*2+Base!$AK173*2+Base!$AL173*2+Base!$AM173+Base!$AO173+Base!$AU173+Base!$AV173*2+Base!$AX173*2+Base!$AZ173+Base!$BD173+Base!$BE173*2+Base!$BF173)/380+(ROW()/100000)+SUM(Data!R173+Data!U173)</f>
        <v>1.7600000000000001E-3</v>
      </c>
      <c r="V176" s="194">
        <f>SUM(Base!$AF173+Base!$AG173+Base!$AI173*2+Base!$AK173*2+Base!$AL173*2+Base!$AM173+Base!$AO173+Base!$AV173*2+Base!$AX173*2+Base!$AZ173+Base!$BD173+Base!$BE173*2+Base!$BF173)/380+(ROW()/100000)+SUM(Data!R173+Data!U173)</f>
        <v>1.7600000000000001E-3</v>
      </c>
      <c r="W176" s="194">
        <f>SUM(Base!$AA173*2+Base!$AG173*2+Base!$AI173*2+Base!$AJ173+Base!$AL173+Base!$AN173+Base!$AO173+Base!$AP173*2+Base!$AT173+Base!$AU173*2+Base!$AV173*2+Base!$AW173+Base!$AX173+Base!$BE173*2)/420+(ROW()/100000)+Data!U173</f>
        <v>1.7600000000000001E-3</v>
      </c>
      <c r="X176" s="194">
        <f>SUM(Base!$AC173+Base!$AF173*2+Base!$AI173*2+Base!$AL173*2+Base!$AM173+Base!$AN173+Base!$AO173*2+Base!$AP173*2+Base!$AU173*2+Base!$BB173+Base!$BD173*2+Base!$BF173)/380+(ROW()/100000)+Data!Q173</f>
        <v>1.7600000000000001E-3</v>
      </c>
      <c r="Y176" s="194">
        <f>SUM(Base!$AC173*2+Base!$AF173*2+Base!$AI173*2+Base!$AK173+Base!$AL173+Base!$AM173+Base!$AN173+Base!$AO173+Base!$AP173+Base!$AU173*2+Base!$BB173*2+Base!$BD173+Base!$BF173*2)/380+(ROW()/100000)+Data!Q173</f>
        <v>1.7600000000000001E-3</v>
      </c>
      <c r="Z176" s="194">
        <f>SUM(Base!$AC173*2+Base!$AF173+Base!$AI173*2+Base!$AK173*2+Base!$AL173+Base!$AM173*2+Base!$AN173+Base!$AO173+Base!$AP173*2+Base!$AU173*2+Base!$BB173*2+Base!$BF173*2)/400+(ROW()/100000)+Data!Q173</f>
        <v>1.7600000000000001E-3</v>
      </c>
      <c r="AA176" s="194">
        <f>SUM(Base!$Y173*2+Base!$Z173*2+Base!$AA173*2+Base!$AC173*2+Base!$AD173+Base!$AG173+Base!$AJ173*2+Base!$AL173*2+Base!$AN173*2+Base!$AP173+Base!$AT173*2+Base!$AV173+Base!$AW173+Base!$AX173+Base!$AY173*2+Base!$AZ173*2+Base!$BA173+Base!$BB173+Base!$BD173+Base!$BE173+Base!$BF173*2)/640+(ROW()/100000)+Data!Y173</f>
        <v>1.7600000000000001E-3</v>
      </c>
      <c r="AB176" s="194">
        <f>SUM(Base!$Y173*2+Base!$Z173+Base!$AA173*2+Base!$AC173*2+Base!$AD173*2+Base!$AG173*2+Base!$AJ173*2+Base!$AL173*2+Base!$AN173*2+Base!$AP173*2+Base!$AT173*2+Base!$AV173+Base!$AW173*2+Base!$AX173+Base!$AY173*2+Base!$AZ173*2+Base!$BA173+Base!$BB173+Base!$BD173+Base!$BE173+Base!$BF173*2)/700+(ROW()/100000)+Data!Y173</f>
        <v>1.7600000000000001E-3</v>
      </c>
      <c r="AC176" s="194">
        <f>SUM(Base!$AA173*2+Base!$AD173+Base!$AG173*2+Base!$AI173+Base!$AJ173+Base!$AL173+Base!$AN173+Base!$AP173*2+Base!$AT173*2+Base!$AV173+Base!$AW173+Base!$AX173+Base!$AY173+Base!$BE173)/360+(ROW()/100000)+Data!U173</f>
        <v>1.7600000000000001E-3</v>
      </c>
      <c r="AD176" s="194">
        <f>SUM(Base!$AA173+Base!$AF173+Base!$AG173+Base!$AI173*2+Base!$AJ173+Base!$AK173+Base!$AL173+Base!$AN173+Base!$AO173*2+Base!$AP173*2+Base!$AU173*2+Base!$AV173*2+Base!$AX173+Base!$BE173)/380+(ROW()/100000)+Data!U173</f>
        <v>1.7600000000000001E-3</v>
      </c>
      <c r="AE176" s="194">
        <f>SUM(Base!$AA173*2+Base!$AG173*2+Base!$AI173*2+Base!$AJ173+Base!$AL173+Base!$AN173+Base!$AO173+Base!$AP173*2+Base!$AT173+Base!$AV173*2+Base!$AW173+Base!$AX173+Base!$BE173)/360+(ROW()/100000)+Data!U173</f>
        <v>1.7600000000000001E-3</v>
      </c>
      <c r="AF176" s="194">
        <f>SUM(Base!$W173*2+Base!$Y173*2+Base!$AA173+Base!$AF173+Base!$AG173+Base!$AI173+Base!$AJ173*2+Base!$AL173+Base!$AP173+Base!$AR173*2+Base!$AT173*2+Base!$AU173+Base!$AV173*2+Base!$AX173*2+Base!$AY173*2+Base!$AZ173+Base!$BA173+Base!$BD173+Base!$BE173*2)/560+(ROW()/100000)+SUM(Data!M173:P173)</f>
        <v>1.7600000000000001E-3</v>
      </c>
      <c r="AG176" s="194">
        <f>SUM(Base!$W173*2+Base!$Y173*2+Base!$AA173+Base!$AF173+Base!$AG173+Base!$AI173+Base!$AJ173*2+Base!$AL173+Base!$AP173+Base!$AR173+Base!$AT173*2+Base!$AU173+Base!$AV173*2+Base!$AX173*2+Base!$AY173*2+Base!$AZ173+Base!$BA173+Base!$BD173+Base!$BE173*2)/540+(ROW()/100000)+SUM(Data!M173:P173)</f>
        <v>1.7600000000000001E-3</v>
      </c>
      <c r="AH176" s="194">
        <f>SUM(Base!$Y173+Base!$Z173+Base!$AA173*2+Base!$AG173*2+Base!$AJ173*2+Base!$AL173+Base!$AN173*2+Base!$AP173*2+Base!$AR173+Base!$AT173*2+Base!$AV173*2+Base!$AW173+Base!$BA173+Base!$BF173)/420+(ROW()/100000)+Data!Y173</f>
        <v>1.7600000000000001E-3</v>
      </c>
      <c r="AI176" s="194">
        <f>SUM(Base!$Z173+Base!$AA173*2+Base!$AG173*2+Base!$AJ173*2+Base!$AL173+Base!$AN173*2+Base!$AP173*2+Base!$AR173+Base!$AT173*2+Base!$AV173*2+Base!$AW173+Base!$BA173+Base!$BF173)/400+(ROW()/100000)+Data!Y173</f>
        <v>1.7600000000000001E-3</v>
      </c>
      <c r="AJ176" s="194">
        <f>SUM(Base!$AA173*2+Base!$AG173*2+Base!$AI173+Base!$AJ173*2+Base!$AL173+Base!$AN173*2+Base!$AP173*2+Base!$AU173+Base!$AV173*2+Base!$AW173*2+Base!$BA173)/360+(ROW()/100000)+SUM(Data!R173+Data!U173)</f>
        <v>1.7600000000000001E-3</v>
      </c>
      <c r="AK176" s="194">
        <f>SUM(Base!$AA173*2+Base!$AG173*2+Base!$AJ173*2+Base!$AL173+Base!$AN173*2+Base!$AP173*2+Base!$AT173+Base!$AU173+Base!$AV173*2+Base!$AW173*2+Base!$BA173)/360+(ROW()/100000)+SUM(Data!R173+Data!U173)</f>
        <v>1.7600000000000001E-3</v>
      </c>
      <c r="AL176" s="194">
        <f>SUM(Base!$AF173+Base!$AG173+Base!$AI173*2+Base!$AK173+Base!$AL173*2+Base!$AN173+Base!$AO173*2+Base!$AP173+Base!$AU173*2+Base!$AV173*2+Base!$AX173)/360+(ROW()/100000)+Data!R173</f>
        <v>1.7600000000000001E-3</v>
      </c>
      <c r="AM176" s="194">
        <f>SUM(Base!$AA173+Base!$AF173+Base!$AG173+Base!$AI173*2+Base!$AK173+Base!$AL173*2+Base!$AN173+Base!$AO173*2+Base!$AP173+Base!$AU173*2+Base!$AV173*2+Base!$AX173)/380+(ROW()/100000)+Data!R173</f>
        <v>1.7600000000000001E-3</v>
      </c>
      <c r="AN176" s="194">
        <f>SUM(Base!$W173+Base!$Y173+Base!$AA173+Base!$AF173+Base!$AI173+Base!$AJ173*2+Base!$AK173+Base!$AL173*2+Base!$AO173+Base!$AP173+Base!$AT173*2+Base!$AU173*2+Base!$AV173*2+Base!$AX173*2+Base!$AY173)/460+(ROW()/100000)+SUM(Data!S173+Data!T173)</f>
        <v>1.7600000000000001E-3</v>
      </c>
      <c r="AO176" s="194">
        <f>SUM(Base!$W173*2+Base!$Y173+Base!$AA173+Base!$AF173+Base!$AI173+Base!$AJ173*2+Base!$AK173+Base!$AL173+Base!$AN173+Base!$AO173+Base!$AP173+Base!$AT173*2+Base!$AU173+Base!$AV173*2+Base!$AX173*2+Base!$AY173)/480+(ROW()/100000)+SUM(Data!S173+Data!T173)</f>
        <v>1.7600000000000001E-3</v>
      </c>
      <c r="AP176" s="194">
        <f>SUM(Base!$Y173+Base!$AA173*2+Base!$AG173*2+Base!$AJ173*2+Base!$AL173+Base!$AN173*2+Base!$AP173*2+Base!$AR173+Base!$AT173+Base!$AV173+Base!$AW173*2+Base!$AZ173)/360+(ROW()/100000)+Data!X173</f>
        <v>1.7600000000000001E-3</v>
      </c>
      <c r="AQ176" s="194">
        <f>SUM(Base!$W173*2+Base!$Y173+Base!$AA173+Base!$AF173*2+Base!$AG173+Base!$AI173*2+Base!$AJ173+Base!$AL173*2+Base!$AO173+Base!$AP173+Base!$AT173+Base!$AU173*2+Base!$AV173*2+Base!$AX173+Base!$AZ173)/460+(ROW()/100000)+SUM(Data!M173:P173)</f>
        <v>1.7600000000000001E-3</v>
      </c>
      <c r="AR176" s="194">
        <f>SUM(Base!$W173+Base!$AF173*2+Base!$AG173+Base!$AI173*2+Base!$AL173*2+Base!$AO173*2+Base!$AP173+Base!$AU173*2+Base!$AV173+Base!$AX173)/340+(ROW()/100000)+SUM(Data!M173:P173)</f>
        <v>1.7600000000000001E-3</v>
      </c>
      <c r="AS176" s="194">
        <f>SUM(Base!$W173+Base!$Y173+Base!$AF173*2+Base!$AG173+Base!$AI173*2+Base!$AJ173+Base!$AL173*2+Base!$AO173*2+Base!$AP173+Base!$AU173*2+Base!$AV173*2+Base!$AX173)/400+(ROW()/100000)+SUM(Data!M173:P173)</f>
        <v>1.7600000000000001E-3</v>
      </c>
      <c r="AT176" s="194">
        <f>SUM(Base!$Y173*2+Base!$Z173+Base!$AA173*2+Base!$AG173*2+Base!$AJ173*2+Base!$AL173+Base!$AN173*2+Base!$AP173*2+Base!$AR173+Base!$AT173*2+Base!$AV173+Base!$AW173*2+Base!$AY173*2+Base!$AZ173*2+Base!$BA173)/500+(ROW()/100000)+Data!Y173</f>
        <v>1.7600000000000001E-3</v>
      </c>
      <c r="AU176" s="194">
        <f>SUM(Base!$L173*2+Base!$M173*2+Base!$N173*2+Base!$P173*2+Base!$Q173*2+Base!$R173+Base!$T173*2+Base!$V173+Base!$AL173+Base!$AO173*2+Base!$AP173+Base!$AU173*2+Base!$AZ173*2)/440+(ROW()/100000)+Data!L173</f>
        <v>1.7600000000000001E-3</v>
      </c>
      <c r="AV176" s="194">
        <f>SUM(Base!$AA173+Base!$AF173*2+Base!$AG173+Base!$AI173*2+Base!$AK173+Base!$AL173*2+Base!$AM173+Base!$AN173*2+Base!$AO173*2+Base!$AP173*2+Base!$AU173*2+Base!$AV173*2+Base!$AX173+Base!$BB173+Base!$BE173+Base!$BF173)/480+(ROW()/100000)+Data!R173</f>
        <v>1.7600000000000001E-3</v>
      </c>
      <c r="AW176" s="194">
        <f>SUM(Base!$Y173*2+Base!$Z173*2+Base!$AA173*2+Base!$AD173+Base!$AG173+Base!$AJ173*2+Base!$AL173*2+Base!$AN173+Base!$AR173+Base!$AT173*2+Base!$AX173+Base!$AY173*2+Base!$AZ173*2+Base!$BA173+Base!$BD173+Base!$BE173)/480+(ROW()/100000)+SUM(Data!V173+Data!W173)</f>
        <v>1.7600000000000001E-3</v>
      </c>
      <c r="AX176" s="194">
        <f>SUM(Base!$Y173*2+Base!$Z173*2+Base!$AA173*2+Base!$AD173+Base!$AG173+Base!$AJ173*2+Base!$AL173+Base!$AN173+Base!$AR173+Base!$AT173*2+Base!$AW173+Base!$AX173+Base!$AY173*2+Base!$AZ173*2+Base!$BA173+Base!$BD173+Base!$BE173)/480+(ROW()/100000)+SUM(Data!V173+Data!W173)</f>
        <v>1.7600000000000001E-3</v>
      </c>
      <c r="AY176" s="194">
        <f>SUM(Base!$Y173+Base!$AA173+Base!$AC173*2+Base!$AF173*2+Base!$AG173+Base!$AI173*2+Base!$AJ173+Base!$AK173+Base!$AL173+Base!$AM173+Base!$AN173+Base!$AO173+Base!$AP173+Base!$AU173*2+Base!$AX173+Base!$AZ173+Base!$BB173+Base!$BD173+Base!$BE173*2)/480+(ROW()/100000)+SUM(Data!M173:P173)</f>
        <v>1.7600000000000001E-3</v>
      </c>
      <c r="AZ176" s="194">
        <f>SUM(Base!$W173*2+Base!$Y173*2+Base!$AA173+Base!$AD173+Base!$AG173*2+Base!$AJ173*2+Base!$AL173+Base!$AN173+Base!$AP173+Base!$AR173+Base!$AT173+Base!$AW173+Base!$AX173+Base!$AY173*2+Base!$AZ173*2+Base!$BA173+Base!$BD173+Base!$BE173)/480+(ROW()/100000)+SUM(Data!S173+Data!T173+Data!V173+Data!W173)</f>
        <v>1.7600000000000001E-3</v>
      </c>
      <c r="BA176" s="194">
        <f>SUM(Base!$W173*2+Base!$Y173*2+Base!$AA173+Base!$AD173+Base!$AG173*2+Base!$AJ173*2+Base!$AN173+Base!$AP173+Base!$AT173+Base!$AW173+Base!$AX173+Base!$AY173*2+Base!$AZ173*2+Base!$BA173+Base!$BD173+Base!$BE173)/440+(ROW()/100000)+SUM(Data!S173+Data!T173+Data!V173+Data!W173)</f>
        <v>1.7600000000000001E-3</v>
      </c>
      <c r="BB176" s="194">
        <f>SUM(Base!$W173+Base!$Y173+Base!$AA173*2+Base!$AD173+Base!$AF173+Base!$AG173*2+Base!$AI173*2+Base!$AJ173*2+Base!$AL173+Base!$AN173*2+Base!$AO173+Base!$AP173*2+Base!$AR173+Base!$AT173*2+Base!$AU173+Base!$AV173*2+Base!$AW173*2+Base!$AX173+Base!$AY173*2+Base!$AZ173)/640+(ROW()/100000)+SUM(Data!M173:P173)</f>
        <v>1.7600000000000001E-3</v>
      </c>
      <c r="BC176" s="194">
        <f>SUM(Base!$AA173+Base!$AF173+Base!$AG173*2+Base!$AI173*2+Base!$AJ173+Base!$AL173*2+Base!$AN173+Base!$AO173+Base!$AP173*2+Base!$AT173+Base!$AU173*2+Base!$AV173*2+Base!$AX173+Base!$AY173+Base!$AZ173)/440+(ROW()/100000)+SUM(Data!M173:P173)</f>
        <v>1.7600000000000001E-3</v>
      </c>
      <c r="BD176" s="194">
        <f>SUM(Base!$AA173*2+Base!$AF173+Base!$AG173*2+Base!$AI173*2+Base!$AJ173+Base!$AL173+Base!$AN173*2+Base!$AO173+Base!$AP173*2+Base!$AT173+Base!$AU173+Base!$AV173*2+Base!$AW173+Base!$AX173+Base!$AY173+Base!$AZ173)/460+(ROW()/100000)+SUM(Data!M173:P173)</f>
        <v>1.7600000000000001E-3</v>
      </c>
      <c r="BE176" s="194">
        <f>SUM(Base!$AA173*2+Base!$AC173*2+Base!$AF173*2+Base!$AG173*2+Base!$AI173*2+Base!$AJ173*2+Base!$AL173+Base!$AM173+Base!$AN173*2+Base!$AO173+Base!$AP173*2+Base!$AU173*2+Base!$AV173*2+Base!$BB173*2+Base!$BD173+Base!$BE173+Base!$BF173*2)/580+(ROW()/100000)+Data!Q173</f>
        <v>1.7600000000000001E-3</v>
      </c>
      <c r="BF176" s="194">
        <f>SUM(Base!$Y173+Base!$AA173*2+Base!$AC173*2+Base!$AF173*2+Base!$AG173*2+Base!$AI173*2+Base!$AJ173*2+Base!$AL173+Base!$AM173+Base!$AN173*2+Base!$AO173+Base!$AP173*2+Base!$AU173*2+Base!$AV173*2+Base!$AW173+Base!$BB173*2+Base!$BD173+Base!$BE173+Base!$BF173*2)/620+(ROW()/100000)+Data!Q173</f>
        <v>1.7600000000000001E-3</v>
      </c>
      <c r="BG176" s="194">
        <f>SUM(Base!$Y173*2+Base!$Z173+Base!$AA173+Base!$AD173+Base!$AG173*2+Base!$AJ173*2+Base!$AL173+Base!$AN173+Base!$AP173*2+Base!$AR173+Base!$AT173*2+Base!$AW173*2+Base!$AX173*2+Base!$AY173*2+Base!$BA173+Base!$BE173)/480+(ROW()/100000)+Data!U173</f>
        <v>1.7600000000000001E-3</v>
      </c>
      <c r="BH176" s="194">
        <f>SUM(Base!$Y173+Base!$AA173+Base!$AD173+Base!$AG173*2+Base!$AI173+Base!$AJ173*2+Base!$AL173+Base!$AN173+Base!$AP173*2+Base!$AT173*2+Base!$AW173+Base!$AX173*2+Base!$AY173*2+Base!$BA173+Base!$BE173)/420+(ROW()/100000)+Data!U173</f>
        <v>1.7600000000000001E-3</v>
      </c>
      <c r="BI176" s="194">
        <f>SUM(Base!$AC173+Base!$AF173*2+Base!$AI173*2+Base!$AL173*2+Base!$AM173+Base!$AO173*2+Base!$AU173*2+Base!$BB173+Base!$BD173*2+Base!$BF173)/320+(ROW()/100000)+Data!Q173</f>
        <v>1.7600000000000001E-3</v>
      </c>
      <c r="BJ176" s="194">
        <f>SUM(Base!$AC173*2+Base!$AF173*2+Base!$AI173*2+Base!$AK173+Base!$AL173+Base!$AM173+Base!$AO173+Base!$AU173*2+Base!$BB173*2+Base!$BD173+Base!$BF173*2)/340+(ROW()/100000)+Data!Q173</f>
        <v>1.7600000000000001E-3</v>
      </c>
      <c r="BK176" s="194">
        <f>SUM(Base!$AC173*2+Base!$AF173+Base!$AI173*2+Base!$AK173*2+Base!$AL173+Base!$AM173*2+Base!$AO173+Base!$AU173*2+Base!$BB173*2+Base!$BF173*2)/340+(ROW()/100000)+Data!Q173</f>
        <v>1.7600000000000001E-3</v>
      </c>
      <c r="BL176" s="194">
        <f>SUM(Base!$AC173+Base!$AF173*2+Base!$AI173*2+Base!$AK173+Base!$AL173*2+Base!$AM173+Base!$AO173+Base!$AU173*2+Base!$AV173+Base!$BF173*2)/300+(ROW()/100000)+SUM(Data!M173:P173)</f>
        <v>1.7600000000000001E-3</v>
      </c>
      <c r="BM176" s="194">
        <f>SUM(Base!$Z173*2+Base!$AA173+Base!$AC173+Base!$AJ173+Base!$AL173*2+Base!$AN173*2+Base!$AP173+Base!$AT173*2+Base!$AY173)/260+(ROW()/100000)+Data!Y173</f>
        <v>1.7600000000000001E-3</v>
      </c>
      <c r="BN176" s="194">
        <f>SUM(Base!$Z173+Base!$AA173+Base!$AK173*2+Base!$AL173*2+Base!$AM173*2+Base!$AN173+Base!$AO173+Base!$AP173+Base!$AT173*2+Base!$AV173*2+Base!$AX173*2+Base!$AY173*2+Base!$AZ173+Base!$BA173+Base!$BD173*2+Base!$BE173*2+Base!$BF173)/520+(ROW()/100000)+Data!Y173</f>
        <v>1.7600000000000001E-3</v>
      </c>
      <c r="BO176" s="194">
        <f>SUM(Base!$AA173+Base!$AK173*2+Base!$AL173*2+Base!$AM173*2+Base!$AN173+Base!$AO173+Base!$AP173*2+Base!$AV173*2+Base!$AX173*2+Base!$AY173*2+Base!$AZ173+Base!$BA173+Base!$BD173*2+Base!$BE173*2+Base!$BF173)/480+(ROW()/100000)+Data!Y173</f>
        <v>1.7600000000000001E-3</v>
      </c>
      <c r="BP176" s="194">
        <f>SUM(Base!$AA173+Base!$AG173+Base!$AK173*2+Base!$AL173*2+Base!$AM173*2+Base!$AN173+Base!$AO173+Base!$AP173*2+Base!$AT173+Base!$AV173*2+Base!$AX173*2+Base!$AY173*2+Base!$AZ173+Base!$BA173+Base!$BD173*2+Base!$BE173*2+Base!$BF173)/520+(ROW()/100000)+Data!Y173</f>
        <v>1.7600000000000001E-3</v>
      </c>
      <c r="BQ176" s="194">
        <f>SUM(Base!$Y173+Base!$AA173*2+Base!$AD173+Base!$AG173*2+Base!$AJ173*2+Base!$AL173+Base!$AN173*2+Base!$AP173*2+Base!$AR173*2+Base!$AT173*2+Base!$AV173*2+Base!$AW173*2+Base!$BA173)/440+(ROW()/100000)+Data!R173</f>
        <v>1.7600000000000001E-3</v>
      </c>
      <c r="BR176" s="194">
        <f>SUM(Base!$Z173*2+Base!$AA173+Base!$AJ173+Base!$AL173*2+Base!$AN173*2+Base!$AO173*2+Base!$AP173*2+Base!$AT173*2+Base!$AX173+Base!$AY173+Base!$BA173*2+Base!$BE173)/380+(ROW()/100000)+SUM(Data!V173+Data!W173)</f>
        <v>1.7600000000000001E-3</v>
      </c>
      <c r="BS176" s="194">
        <f>SUM(Base!$Y173+Base!$AA173*2+Base!$AD173+Base!$AG173*2+Base!$AJ173*2+Base!$AL173*2+Base!$AN173*2+Base!$AO173+Base!$AP173*2+Base!$AT173*2+Base!$AU173+Base!$AV173*2+Base!$AW173*2+Base!$AX173*2+Base!$AY173*2+Base!$AZ173+Base!$BA173+Base!$BD173+Base!$BE173*2)/620+(ROW()/100000)+SUM(Data!R173+Data!U173)</f>
        <v>1.7600000000000001E-3</v>
      </c>
      <c r="BT176" s="194">
        <f>SUM(Base!$L173+Base!$M173*2+Base!$N173+Base!$O173+Base!$P173+Base!$Q173*2+Base!$R173*2+Base!$T173*2+Base!$U173*2+Base!$V173+Base!$AA173+Base!$AG173+Base!$AL173*2+Base!$AN173*2+Base!$AO173*2+Base!$AP173+Base!$AU173*2+Base!$AW173+Base!$AY173+Base!$AZ173*2)/600+(ROW()/100000)+Data!L173</f>
        <v>1.7600000000000001E-3</v>
      </c>
      <c r="BU176" s="194">
        <f>SUM(Base!$L173+Base!$M173*2+Base!$N173+Base!$P173+Base!$Q173*2+Base!$R173*2+Base!$T173*2+Base!$U173+Base!$V173+Base!$AA173+Base!$AG173+Base!$AL173*2+Base!$AN173+Base!$AO173*2+Base!$AP173+Base!$AU173*2+Base!$AW173+Base!$AY173+Base!$AZ173*2)/540+(ROW()/100000)+Data!L173</f>
        <v>1.7600000000000001E-3</v>
      </c>
      <c r="BV176" s="194">
        <f>SUM(Base!$L173+Base!$M173*2+Base!$N173+Base!$P173+Base!$Q173*2+Base!$R173*2+Base!$T173*2+Base!$U173*2+Base!$V173+Base!$AA173+Base!$AG173+Base!$AL173*2+Base!$AN173*2+Base!$AO173*2+Base!$AP173+Base!$AU173*2+Base!$AW173+Base!$AY173+Base!$AZ173*2)/580+(ROW()/100000)+Data!L173</f>
        <v>1.7600000000000001E-3</v>
      </c>
      <c r="BW176" s="194">
        <f>SUM(Base!$Y173*2+Base!$Z173*2+Base!$AA173*2+Base!$AG173+Base!$AJ173+Base!$AL173*2+Base!$AN173*2+Base!$AO173+Base!$AP173+Base!$AT173*2+Base!$AX173+Base!$AY173*2+Base!$AZ173+Base!$BA173+Base!$BD173+Base!$BE173)/460+(ROW()/100000)+Data!X173</f>
        <v>1.7600000000000001E-3</v>
      </c>
      <c r="BX176" s="194">
        <f>SUM(Base!$Y173*2+Base!$Z173+Base!$AA173*2+Base!$AG173*2+Base!$AJ173*2+Base!$AL173+Base!$AN173*2+Base!$AP173*2+Base!$AR173*2+Base!$AT173*2+Base!$AW173*2+Base!$AY173*2+Base!$AZ173+Base!$BA173)/480+(ROW()/100000)+SUM(Data!V173+Data!W173+Data!X173+Data!Y173)</f>
        <v>1.7600000000000001E-3</v>
      </c>
      <c r="BY176" s="194">
        <f>SUM(Base!$Z173*2+Base!$AA173+Base!$AC173*2+Base!$AK173+Base!$AL173+Base!$AM173*2+Base!$AN173*2+Base!$AP173+Base!$AT173*2+Base!$AV173+Base!$BA173*2+Base!$BB173*2+Base!$BF173*2)/420+(ROW()/100000)+Data!Y173</f>
        <v>1.7600000000000001E-3</v>
      </c>
      <c r="BZ176" s="194">
        <f>SUM(Base!$Z173+Base!$AA173+Base!$AC173*2+Base!$AK173+Base!$AL173+Base!$AM173*2+Base!$AN173+Base!$AP173+Base!$AT173+Base!$AV173*2+Base!$BA173*2+Base!$BB173*2+Base!$BF173*2)/380+(ROW()/100000)+Data!Y173</f>
        <v>1.7600000000000001E-3</v>
      </c>
      <c r="CA176" s="194">
        <f>SUM(Base!$Z173*2+Base!$AA173+Base!$AD173*2+Base!$AF173+Base!$AG173*2+Base!$AI173*2+Base!$AL173*2+Base!$AN173+Base!$AO173+Base!$AP173+Base!$AT173*2+Base!$AU173*2+Base!$AX173*2+Base!$AY173+Base!$BA173+Base!$BD173*2+Base!$BE173*2+Base!$BF173)/560+(ROW()/100000)+Data!R173</f>
        <v>1.7600000000000001E-3</v>
      </c>
      <c r="CB176" s="194">
        <f>SUM(Base!$Z173+Base!$AA173+Base!$AD173+Base!$AF173*2+Base!$AG173*2+Base!$AI173*2+Base!$AL173+Base!$AN173+Base!$AO173+Base!$AP173+Base!$AT173*2+Base!$AU173*2+Base!$AX173*2+Base!$AY173+Base!$BA173+Base!$BD173*2+Base!$BE173*2+Base!$BF173)/520+(ROW()/100000)+Data!R173</f>
        <v>1.7600000000000001E-3</v>
      </c>
      <c r="CC176" s="194">
        <f>SUM(Base!$W173*2+Base!$Y173*2+Base!$AA173+Base!$AG173+Base!$AJ173*2+Base!$AL173+Base!$AR173+Base!$AT173+Base!$AX173+Base!$AY173*2+Base!$AZ173*2+Base!$BA173+Base!$BD173+Base!$BE173)/380+(ROW()/100000)+SUM(Data!S173+Data!T173+Data!V173+Data!W173)</f>
        <v>1.7600000000000001E-3</v>
      </c>
      <c r="CD176" s="194">
        <f>SUM(Base!$W173*2+Base!$Y173*2+Base!$AA173+Base!$AG173+Base!$AJ173*2+Base!$AT173+Base!$AX173+Base!$AY173*2+Base!$AZ173*2+Base!$BA173+Base!$BD173+Base!$BE173)/340+(ROW()/100000)+SUM(Data!S173+Data!T173+Data!V173+Data!W173)</f>
        <v>1.7600000000000001E-3</v>
      </c>
      <c r="CE176" s="194">
        <f>SUM(Base!$W173*2+Base!$Y173*2+Base!$AA173+Base!$AF173+Base!$AG173+Base!$AI173*2+Base!$AJ173*2+Base!$AL173+Base!$AO173+Base!$AP173+Base!$AR173+Base!$AT173*2+Base!$AU173+Base!$AV173*2+Base!$AX173*2+Base!$AY173*2+Base!$AZ173+Base!$BA173+Base!$BD173*2+Base!$BE173*2)/600+(ROW()/100000)+SUM(Data!M173:P173)</f>
        <v>1.7600000000000001E-3</v>
      </c>
      <c r="CF176" s="194">
        <f>SUM(Base!$W173+Base!$Y173+Base!$AA173+Base!$AF173*2+Base!$AG173+Base!$AI173*2+Base!$AJ173+Base!$AL173*2+Base!$AO173+Base!$AP173+Base!$AT173+Base!$AU173*2+Base!$AV173*2+Base!$AX173*2+Base!$AY173*2+Base!$AZ173+Base!$BA173+Base!$BD173+Base!$BE173*2)/540+(ROW()/100000)+SUM(Data!M173:P173)</f>
        <v>1.7600000000000001E-3</v>
      </c>
      <c r="CG176" s="194">
        <f>SUM(Base!$W173*2+Base!$Y173*2+Base!$AA173+Base!$AF173*2+Base!$AG173+Base!$AI173*2+Base!$AJ173+Base!$AL173+Base!$AO173+Base!$AP173+Base!$AT173*2+Base!$AU173+Base!$AV173*2+Base!$AX173*2+Base!$AY173*2+Base!$AZ173+Base!$BA173+Base!$BD173+Base!$BE173*2)/560+(ROW()/100000)+SUM(Data!M173:P173)</f>
        <v>1.7600000000000001E-3</v>
      </c>
      <c r="CH176" s="194">
        <f>SUM(Base!$W173*2+Base!$Y173*2+Base!$AA173+Base!$AC173*2+Base!$AF173*2+Base!$AG173+Base!$AI173*2+Base!$AJ173+Base!$AK173+Base!$AL173+Base!$AM173+Base!$AN173+Base!$AO173+Base!$AP173+Base!$AT173*2+Base!$AU173+Base!$AX173+Base!$AZ173+Base!$BB173*2+Base!$BD173*2+Base!$BE173*2+Base!$BF173*2)/640+(ROW()/100000)+Data!Q173</f>
        <v>1.7600000000000001E-3</v>
      </c>
      <c r="CI176" s="194">
        <f>SUM(Base!$Y173+Base!$AA173+Base!$AC173*2+Base!$AF173*2+Base!$AG173+Base!$AI173*2+Base!$AJ173+Base!$AK173+Base!$AL173+Base!$AM173+Base!$AN173+Base!$AO173+Base!$AP173+Base!$AU173*2+Base!$AX173+Base!$AZ173+Base!$BB173*2+Base!$BD173+Base!$BF173*2)/500+(ROW()/100000)+Data!Q173</f>
        <v>1.7600000000000001E-3</v>
      </c>
      <c r="CJ176" s="194">
        <f>SUM(Base!$W173+Base!$Y173*2+Base!$AA173+Base!$AC173*2+Base!$AF173*2+Base!$AG173+Base!$AI173*2+Base!$AJ173+Base!$AK173+Base!$AL173+Base!$AM173+Base!$AN173+Base!$AO173+Base!$AP173+Base!$AT173+Base!$AU173*2+Base!$AX173+Base!$AZ173+Base!$BB173*2+Base!$BD173*2+Base!$BE173+Base!$BF173*2)/600+(ROW()/100000)+Data!Q173</f>
        <v>1.7600000000000001E-3</v>
      </c>
      <c r="CK176" s="194">
        <f>SUM(Base!$W173*2+Base!$AA173*2+Base!$AG173*2+Base!$AI173+Base!$AJ173+Base!$AL173+Base!$AN173+Base!$AP173*2+Base!$AT173+Base!$AV173*2+Base!$AW173+Base!$AX173*2+Base!$BE173*2)/400+(ROW()/100000)+SUM(Data!S173+Data!T173)</f>
        <v>1.7600000000000001E-3</v>
      </c>
      <c r="CL176" s="194">
        <f>SUM(Base!$W173+Base!$AA173+Base!$AF173+Base!$AG173*2+Base!$AI173*2+Base!$AJ173+Base!$AL173+Base!$AN173+Base!$AO173*2+Base!$AP173*2+Base!$AU173*2+Base!$AV173*2+Base!$AX173*2+Base!$BE173)/420+(ROW()/100000)+SUM(Data!S173+Data!T173)</f>
        <v>1.7600000000000001E-3</v>
      </c>
      <c r="CM176" s="194">
        <f>SUM(Base!$W173+Base!$AA173+Base!$AG173*2+Base!$AI173*2+Base!$AJ173+Base!$AL173+Base!$AN173+Base!$AO173+Base!$AP173*2+Base!$AT173+Base!$AU173+Base!$AV173*2+Base!$AW173+Base!$AX173*2+Base!$BE173*2)/420+(ROW()/100000)+SUM(Data!S173+Data!T173)</f>
        <v>1.7600000000000001E-3</v>
      </c>
      <c r="CN176" s="194">
        <f>SUM(Base!$Y173*2+Base!$AA173*2+Base!$AG173*2+Base!$AJ173*2+Base!$AL173+Base!$AN173*2+Base!$AP173*2+Base!$AR173+Base!$AT173*2+Base!$AV173*2+Base!$AW173*2+Base!$AY173+Base!$AZ173)/440+(ROW()/100000)+SUM(Data!S173+Data!T173)</f>
        <v>1.7600000000000001E-3</v>
      </c>
      <c r="CO176" s="194">
        <f>SUM(Base!$Y173+Base!$AA173*2+Base!$AG173*2+Base!$AJ173*2+Base!$AN173*2+Base!$AP173*2+Base!$AT173+Base!$AV173*2+Base!$AW173*2+Base!$AZ173)/340+(ROW()/100000)+SUM(Data!S173+Data!T173)</f>
        <v>1.7600000000000001E-3</v>
      </c>
      <c r="CP176" s="194">
        <f>SUM(Base!$W173+Base!$Z173+Base!$AA173+Base!$AC173*2+Base!$AL173+Base!$AM173*2+Base!$AT173*2+Base!$AV173+Base!$AX173+Base!$BA173+Base!$BB173*2+Base!$BE173+Base!$BF173*2)/360+(ROW()/100000)+SUM(Data!V173+Data!W173)</f>
        <v>1.7600000000000001E-3</v>
      </c>
      <c r="CQ176" s="195">
        <f>SUM(Base!$W173+Base!$AA173+Base!$AC173*2+Base!$AL173+Base!$AM173*2+Base!$AT173+Base!$AV173*2+Base!$AX173+Base!$BA173+Base!$BB173*2+Base!$BE173+Base!$BF173*2)/340+(ROW()/100000)+SUM(Data!V173+Data!W173)</f>
        <v>1.7600000000000001E-3</v>
      </c>
      <c r="CR176" s="1"/>
    </row>
    <row r="177" spans="1:96" ht="25" customHeight="1" x14ac:dyDescent="0.3">
      <c r="A177" s="1"/>
      <c r="B177" s="199">
        <f>Base!B174</f>
        <v>0</v>
      </c>
      <c r="C177" s="200">
        <f>Base!C174</f>
        <v>0</v>
      </c>
      <c r="D177" s="1"/>
      <c r="E177" s="201">
        <f>Base!E174</f>
        <v>0</v>
      </c>
      <c r="F177" s="202" t="str">
        <f t="shared" si="6"/>
        <v>A (D)</v>
      </c>
      <c r="G177" s="1"/>
      <c r="H177" s="201">
        <f>Base!I174</f>
        <v>0</v>
      </c>
      <c r="I177" s="200">
        <f>Base!H174</f>
        <v>0</v>
      </c>
      <c r="J177" s="1"/>
      <c r="K177" s="203">
        <f>SUM(Base!$AF174*2+Base!$AI174*2+Base!$AL174*2+Base!$AN174+Base!$AO174*2+Base!$AP174*2+Base!$AU174*2+Base!$AV174+Base!$BF174)/300+(ROW()/100000)+Data!R174</f>
        <v>1.7700000000000001E-3</v>
      </c>
      <c r="L177" s="204">
        <f>SUM(Base!$Y174*2+Base!$Z174*2+Base!$AA174*2+Base!$AG174+Base!$AJ174*2+Base!$AL174+Base!$AN174*2+Base!$AP174+Base!$AT174*2+Base!$AX174+Base!$AY174*2+Base!$AZ174+Base!$BA174+Base!$BD174+Base!$BE174)/440+(ROW()/100000)+Data!Y174</f>
        <v>1.7700000000000001E-3</v>
      </c>
      <c r="M177" s="204">
        <f>SUM(Base!$Y174*2+Base!$Z174+Base!$AA174*2+Base!$AD174*2+Base!$AG174*2+Base!$AJ174*2+Base!$AL174*2+Base!$AN174+Base!$AP174*2+Base!$AR174*2+Base!$AT174*2+Base!$AW174+Base!$AZ174)/440+(ROW()/100000)+Data!X174</f>
        <v>1.7700000000000001E-3</v>
      </c>
      <c r="N177" s="204">
        <f>SUM(Base!$Y174+Base!$AA174*2+Base!$AD174*2+Base!$AG174*2+Base!$AJ174*2+Base!$AL174*2+Base!$AN174+Base!$AP174*2+Base!$AR174*2+Base!$AT174*2+Base!$AW174+Base!$AZ174)/400+(ROW()/100000)+Data!X174</f>
        <v>1.7700000000000001E-3</v>
      </c>
      <c r="O177" s="204">
        <f>SUM(Base!$Y174+Base!$AA174*2+Base!$AG174*2+Base!$AJ174*2+Base!$AL174+Base!$AN174*2+Base!$AP174*2+Base!$AR174+Base!$AT174*2+Base!$AV174*2+Base!$AW174*2+Base!$AY174+Base!$AZ174)/420+(ROW()/100000)+SUM(Data!U174+Data!V174+Data!W174+Data!X174)</f>
        <v>1.7700000000000001E-3</v>
      </c>
      <c r="P177" s="204">
        <f>SUM(Base!$Y174+Base!$AA174*2+Base!$AG174*2+Base!$AJ174*2+Base!$AL174+Base!$AN174*2+Base!$AP174*2+Base!$AR174+Base!$AT174*2+Base!$AV174*2+Base!$AW174*2+Base!$AZ174)/400+(ROW()/100000)+SUM(Data!U174+Data!V174+Data!W174+Data!X174)</f>
        <v>1.7700000000000001E-3</v>
      </c>
      <c r="Q177" s="204">
        <f>SUM(Base!$Y174+Base!$Z174+Base!$AA174+Base!$AD174+Base!$AG174*2+Base!$AI174*2+Base!$AJ174+Base!$AK174+Base!$AL174+Base!$AN174+Base!$AP174+Base!$AT174*2+Base!$AU174+Base!$AV174*2+Base!$AX174*2+Base!$AY174+Base!$BA174+Base!$BD174+Base!$BE174*2+Base!$BF174)/520+(ROW()/100000)+Data!U174</f>
        <v>1.7700000000000001E-3</v>
      </c>
      <c r="R177" s="204">
        <f>SUM(Base!$AA174+Base!$AC174+Base!$AF174*2+Base!$AG174*2+Base!$AI174*2+Base!$AJ174+Base!$AL174*2+Base!$AM174+Base!$AN174*2+Base!$AO174*2+Base!$AP174*2+Base!$AU174*2+Base!$AW174+Base!$BB174+Base!$BD174*2+Base!$BF174+Base!$BF174*2)/500+(ROW()/100000)+Data!Q174</f>
        <v>1.7700000000000001E-3</v>
      </c>
      <c r="S177" s="204">
        <f>SUM(Base!$AA174+Base!$AC174*2+Base!$AF174*2+Base!$AG174*2+Base!$AI174*2+Base!$AJ174+Base!$AK174+Base!$AL174+Base!$AM174+Base!$AN174*2+Base!$AO174+Base!$AP174+Base!$AU174*2+Base!$AW174+Base!$BB174*2+Base!$BD174+Base!$BF174*2)/500+(ROW()/100000)+Data!Q174</f>
        <v>1.7700000000000001E-3</v>
      </c>
      <c r="T177" s="204">
        <f>SUM(Base!$AA174+Base!$AC174*2+Base!$AF174+Base!$AG174*2+Base!$AI174*2+Base!$AJ174+Base!$AK174*2+Base!$AL174+Base!$AM174*2+Base!$AN174*2+Base!$AO174+Base!$AP174*2+Base!$AU174*2+Base!$AW174+Base!$BB174*2+Base!$BF174*2)/520+(ROW()/100000)+Data!Q174</f>
        <v>1.7700000000000001E-3</v>
      </c>
      <c r="U177" s="204">
        <f>SUM(Base!$AF174+Base!$AI174*2+Base!$AK174*2+Base!$AL174*2+Base!$AM174+Base!$AO174+Base!$AU174+Base!$AV174*2+Base!$AX174*2+Base!$AZ174+Base!$BD174+Base!$BE174*2+Base!$BF174)/380+(ROW()/100000)+SUM(Data!R174+Data!U174)</f>
        <v>1.7700000000000001E-3</v>
      </c>
      <c r="V177" s="204">
        <f>SUM(Base!$AF174+Base!$AG174+Base!$AI174*2+Base!$AK174*2+Base!$AL174*2+Base!$AM174+Base!$AO174+Base!$AV174*2+Base!$AX174*2+Base!$AZ174+Base!$BD174+Base!$BE174*2+Base!$BF174)/380+(ROW()/100000)+SUM(Data!R174+Data!U174)</f>
        <v>1.7700000000000001E-3</v>
      </c>
      <c r="W177" s="204">
        <f>SUM(Base!$AA174*2+Base!$AG174*2+Base!$AI174*2+Base!$AJ174+Base!$AL174+Base!$AN174+Base!$AO174+Base!$AP174*2+Base!$AT174+Base!$AU174*2+Base!$AV174*2+Base!$AW174+Base!$AX174+Base!$BE174*2)/420+(ROW()/100000)+Data!U174</f>
        <v>1.7700000000000001E-3</v>
      </c>
      <c r="X177" s="204">
        <f>SUM(Base!$AC174+Base!$AF174*2+Base!$AI174*2+Base!$AL174*2+Base!$AM174+Base!$AN174+Base!$AO174*2+Base!$AP174*2+Base!$AU174*2+Base!$BB174+Base!$BD174*2+Base!$BF174)/380+(ROW()/100000)+Data!Q174</f>
        <v>1.7700000000000001E-3</v>
      </c>
      <c r="Y177" s="204">
        <f>SUM(Base!$AC174*2+Base!$AF174*2+Base!$AI174*2+Base!$AK174+Base!$AL174+Base!$AM174+Base!$AN174+Base!$AO174+Base!$AP174+Base!$AU174*2+Base!$BB174*2+Base!$BD174+Base!$BF174*2)/380+(ROW()/100000)+Data!Q174</f>
        <v>1.7700000000000001E-3</v>
      </c>
      <c r="Z177" s="204">
        <f>SUM(Base!$AC174*2+Base!$AF174+Base!$AI174*2+Base!$AK174*2+Base!$AL174+Base!$AM174*2+Base!$AN174+Base!$AO174+Base!$AP174*2+Base!$AU174*2+Base!$BB174*2+Base!$BF174*2)/400+(ROW()/100000)+Data!Q174</f>
        <v>1.7700000000000001E-3</v>
      </c>
      <c r="AA177" s="204">
        <f>SUM(Base!$Y174*2+Base!$Z174*2+Base!$AA174*2+Base!$AC174*2+Base!$AD174+Base!$AG174+Base!$AJ174*2+Base!$AL174*2+Base!$AN174*2+Base!$AP174+Base!$AT174*2+Base!$AV174+Base!$AW174+Base!$AX174+Base!$AY174*2+Base!$AZ174*2+Base!$BA174+Base!$BB174+Base!$BD174+Base!$BE174+Base!$BF174*2)/640+(ROW()/100000)+Data!Y174</f>
        <v>1.7700000000000001E-3</v>
      </c>
      <c r="AB177" s="204">
        <f>SUM(Base!$Y174*2+Base!$Z174+Base!$AA174*2+Base!$AC174*2+Base!$AD174*2+Base!$AG174*2+Base!$AJ174*2+Base!$AL174*2+Base!$AN174*2+Base!$AP174*2+Base!$AT174*2+Base!$AV174+Base!$AW174*2+Base!$AX174+Base!$AY174*2+Base!$AZ174*2+Base!$BA174+Base!$BB174+Base!$BD174+Base!$BE174+Base!$BF174*2)/700+(ROW()/100000)+Data!Y174</f>
        <v>1.7700000000000001E-3</v>
      </c>
      <c r="AC177" s="204">
        <f>SUM(Base!$AA174*2+Base!$AD174+Base!$AG174*2+Base!$AI174+Base!$AJ174+Base!$AL174+Base!$AN174+Base!$AP174*2+Base!$AT174*2+Base!$AV174+Base!$AW174+Base!$AX174+Base!$AY174+Base!$BE174)/360+(ROW()/100000)+Data!U174</f>
        <v>1.7700000000000001E-3</v>
      </c>
      <c r="AD177" s="204">
        <f>SUM(Base!$AA174+Base!$AF174+Base!$AG174+Base!$AI174*2+Base!$AJ174+Base!$AK174+Base!$AL174+Base!$AN174+Base!$AO174*2+Base!$AP174*2+Base!$AU174*2+Base!$AV174*2+Base!$AX174+Base!$BE174)/380+(ROW()/100000)+Data!U174</f>
        <v>1.7700000000000001E-3</v>
      </c>
      <c r="AE177" s="204">
        <f>SUM(Base!$AA174*2+Base!$AG174*2+Base!$AI174*2+Base!$AJ174+Base!$AL174+Base!$AN174+Base!$AO174+Base!$AP174*2+Base!$AT174+Base!$AV174*2+Base!$AW174+Base!$AX174+Base!$BE174)/360+(ROW()/100000)+Data!U174</f>
        <v>1.7700000000000001E-3</v>
      </c>
      <c r="AF177" s="204">
        <f>SUM(Base!$W174*2+Base!$Y174*2+Base!$AA174+Base!$AF174+Base!$AG174+Base!$AI174+Base!$AJ174*2+Base!$AL174+Base!$AP174+Base!$AR174*2+Base!$AT174*2+Base!$AU174+Base!$AV174*2+Base!$AX174*2+Base!$AY174*2+Base!$AZ174+Base!$BA174+Base!$BD174+Base!$BE174*2)/560+(ROW()/100000)+SUM(Data!M174:P174)</f>
        <v>1.7700000000000001E-3</v>
      </c>
      <c r="AG177" s="204">
        <f>SUM(Base!$W174*2+Base!$Y174*2+Base!$AA174+Base!$AF174+Base!$AG174+Base!$AI174+Base!$AJ174*2+Base!$AL174+Base!$AP174+Base!$AR174+Base!$AT174*2+Base!$AU174+Base!$AV174*2+Base!$AX174*2+Base!$AY174*2+Base!$AZ174+Base!$BA174+Base!$BD174+Base!$BE174*2)/540+(ROW()/100000)+SUM(Data!M174:P174)</f>
        <v>1.7700000000000001E-3</v>
      </c>
      <c r="AH177" s="204">
        <f>SUM(Base!$Y174+Base!$Z174+Base!$AA174*2+Base!$AG174*2+Base!$AJ174*2+Base!$AL174+Base!$AN174*2+Base!$AP174*2+Base!$AR174+Base!$AT174*2+Base!$AV174*2+Base!$AW174+Base!$BA174+Base!$BF174)/420+(ROW()/100000)+Data!Y174</f>
        <v>1.7700000000000001E-3</v>
      </c>
      <c r="AI177" s="204">
        <f>SUM(Base!$Z174+Base!$AA174*2+Base!$AG174*2+Base!$AJ174*2+Base!$AL174+Base!$AN174*2+Base!$AP174*2+Base!$AR174+Base!$AT174*2+Base!$AV174*2+Base!$AW174+Base!$BA174+Base!$BF174)/400+(ROW()/100000)+Data!Y174</f>
        <v>1.7700000000000001E-3</v>
      </c>
      <c r="AJ177" s="204">
        <f>SUM(Base!$AA174*2+Base!$AG174*2+Base!$AI174+Base!$AJ174*2+Base!$AL174+Base!$AN174*2+Base!$AP174*2+Base!$AU174+Base!$AV174*2+Base!$AW174*2+Base!$BA174)/360+(ROW()/100000)+SUM(Data!R174+Data!U174)</f>
        <v>1.7700000000000001E-3</v>
      </c>
      <c r="AK177" s="204">
        <f>SUM(Base!$AA174*2+Base!$AG174*2+Base!$AJ174*2+Base!$AL174+Base!$AN174*2+Base!$AP174*2+Base!$AT174+Base!$AU174+Base!$AV174*2+Base!$AW174*2+Base!$BA174)/360+(ROW()/100000)+SUM(Data!R174+Data!U174)</f>
        <v>1.7700000000000001E-3</v>
      </c>
      <c r="AL177" s="204">
        <f>SUM(Base!$AF174+Base!$AG174+Base!$AI174*2+Base!$AK174+Base!$AL174*2+Base!$AN174+Base!$AO174*2+Base!$AP174+Base!$AU174*2+Base!$AV174*2+Base!$AX174)/360+(ROW()/100000)+Data!R174</f>
        <v>1.7700000000000001E-3</v>
      </c>
      <c r="AM177" s="204">
        <f>SUM(Base!$AA174+Base!$AF174+Base!$AG174+Base!$AI174*2+Base!$AK174+Base!$AL174*2+Base!$AN174+Base!$AO174*2+Base!$AP174+Base!$AU174*2+Base!$AV174*2+Base!$AX174)/380+(ROW()/100000)+Data!R174</f>
        <v>1.7700000000000001E-3</v>
      </c>
      <c r="AN177" s="204">
        <f>SUM(Base!$W174+Base!$Y174+Base!$AA174+Base!$AF174+Base!$AI174+Base!$AJ174*2+Base!$AK174+Base!$AL174*2+Base!$AO174+Base!$AP174+Base!$AT174*2+Base!$AU174*2+Base!$AV174*2+Base!$AX174*2+Base!$AY174)/460+(ROW()/100000)+SUM(Data!S174+Data!T174)</f>
        <v>1.7700000000000001E-3</v>
      </c>
      <c r="AO177" s="204">
        <f>SUM(Base!$W174*2+Base!$Y174+Base!$AA174+Base!$AF174+Base!$AI174+Base!$AJ174*2+Base!$AK174+Base!$AL174+Base!$AN174+Base!$AO174+Base!$AP174+Base!$AT174*2+Base!$AU174+Base!$AV174*2+Base!$AX174*2+Base!$AY174)/480+(ROW()/100000)+SUM(Data!S174+Data!T174)</f>
        <v>1.7700000000000001E-3</v>
      </c>
      <c r="AP177" s="204">
        <f>SUM(Base!$Y174+Base!$AA174*2+Base!$AG174*2+Base!$AJ174*2+Base!$AL174+Base!$AN174*2+Base!$AP174*2+Base!$AR174+Base!$AT174+Base!$AV174+Base!$AW174*2+Base!$AZ174)/360+(ROW()/100000)+Data!X174</f>
        <v>1.7700000000000001E-3</v>
      </c>
      <c r="AQ177" s="204">
        <f>SUM(Base!$W174*2+Base!$Y174+Base!$AA174+Base!$AF174*2+Base!$AG174+Base!$AI174*2+Base!$AJ174+Base!$AL174*2+Base!$AO174+Base!$AP174+Base!$AT174+Base!$AU174*2+Base!$AV174*2+Base!$AX174+Base!$AZ174)/460+(ROW()/100000)+SUM(Data!M174:P174)</f>
        <v>1.7700000000000001E-3</v>
      </c>
      <c r="AR177" s="204">
        <f>SUM(Base!$W174+Base!$AF174*2+Base!$AG174+Base!$AI174*2+Base!$AL174*2+Base!$AO174*2+Base!$AP174+Base!$AU174*2+Base!$AV174+Base!$AX174)/340+(ROW()/100000)+SUM(Data!M174:P174)</f>
        <v>1.7700000000000001E-3</v>
      </c>
      <c r="AS177" s="204">
        <f>SUM(Base!$W174+Base!$Y174+Base!$AF174*2+Base!$AG174+Base!$AI174*2+Base!$AJ174+Base!$AL174*2+Base!$AO174*2+Base!$AP174+Base!$AU174*2+Base!$AV174*2+Base!$AX174)/400+(ROW()/100000)+SUM(Data!M174:P174)</f>
        <v>1.7700000000000001E-3</v>
      </c>
      <c r="AT177" s="204">
        <f>SUM(Base!$Y174*2+Base!$Z174+Base!$AA174*2+Base!$AG174*2+Base!$AJ174*2+Base!$AL174+Base!$AN174*2+Base!$AP174*2+Base!$AR174+Base!$AT174*2+Base!$AV174+Base!$AW174*2+Base!$AY174*2+Base!$AZ174*2+Base!$BA174)/500+(ROW()/100000)+Data!Y174</f>
        <v>1.7700000000000001E-3</v>
      </c>
      <c r="AU177" s="204">
        <f>SUM(Base!$L174*2+Base!$M174*2+Base!$N174*2+Base!$P174*2+Base!$Q174*2+Base!$R174+Base!$T174*2+Base!$V174+Base!$AL174+Base!$AO174*2+Base!$AP174+Base!$AU174*2+Base!$AZ174*2)/440+(ROW()/100000)+Data!L174</f>
        <v>1.7700000000000001E-3</v>
      </c>
      <c r="AV177" s="204">
        <f>SUM(Base!$AA174+Base!$AF174*2+Base!$AG174+Base!$AI174*2+Base!$AK174+Base!$AL174*2+Base!$AM174+Base!$AN174*2+Base!$AO174*2+Base!$AP174*2+Base!$AU174*2+Base!$AV174*2+Base!$AX174+Base!$BB174+Base!$BE174+Base!$BF174)/480+(ROW()/100000)+Data!R174</f>
        <v>1.7700000000000001E-3</v>
      </c>
      <c r="AW177" s="204">
        <f>SUM(Base!$Y174*2+Base!$Z174*2+Base!$AA174*2+Base!$AD174+Base!$AG174+Base!$AJ174*2+Base!$AL174*2+Base!$AN174+Base!$AR174+Base!$AT174*2+Base!$AX174+Base!$AY174*2+Base!$AZ174*2+Base!$BA174+Base!$BD174+Base!$BE174)/480+(ROW()/100000)+SUM(Data!V174+Data!W174)</f>
        <v>1.7700000000000001E-3</v>
      </c>
      <c r="AX177" s="204">
        <f>SUM(Base!$Y174*2+Base!$Z174*2+Base!$AA174*2+Base!$AD174+Base!$AG174+Base!$AJ174*2+Base!$AL174+Base!$AN174+Base!$AR174+Base!$AT174*2+Base!$AW174+Base!$AX174+Base!$AY174*2+Base!$AZ174*2+Base!$BA174+Base!$BD174+Base!$BE174)/480+(ROW()/100000)+SUM(Data!V174+Data!W174)</f>
        <v>1.7700000000000001E-3</v>
      </c>
      <c r="AY177" s="204">
        <f>SUM(Base!$Y174+Base!$AA174+Base!$AC174*2+Base!$AF174*2+Base!$AG174+Base!$AI174*2+Base!$AJ174+Base!$AK174+Base!$AL174+Base!$AM174+Base!$AN174+Base!$AO174+Base!$AP174+Base!$AU174*2+Base!$AX174+Base!$AZ174+Base!$BB174+Base!$BD174+Base!$BE174*2)/480+(ROW()/100000)+SUM(Data!M174:P174)</f>
        <v>1.7700000000000001E-3</v>
      </c>
      <c r="AZ177" s="204">
        <f>SUM(Base!$W174*2+Base!$Y174*2+Base!$AA174+Base!$AD174+Base!$AG174*2+Base!$AJ174*2+Base!$AL174+Base!$AN174+Base!$AP174+Base!$AR174+Base!$AT174+Base!$AW174+Base!$AX174+Base!$AY174*2+Base!$AZ174*2+Base!$BA174+Base!$BD174+Base!$BE174)/480+(ROW()/100000)+SUM(Data!S174+Data!T174+Data!V174+Data!W174)</f>
        <v>1.7700000000000001E-3</v>
      </c>
      <c r="BA177" s="204">
        <f>SUM(Base!$W174*2+Base!$Y174*2+Base!$AA174+Base!$AD174+Base!$AG174*2+Base!$AJ174*2+Base!$AN174+Base!$AP174+Base!$AT174+Base!$AW174+Base!$AX174+Base!$AY174*2+Base!$AZ174*2+Base!$BA174+Base!$BD174+Base!$BE174)/440+(ROW()/100000)+SUM(Data!S174+Data!T174+Data!V174+Data!W174)</f>
        <v>1.7700000000000001E-3</v>
      </c>
      <c r="BB177" s="204">
        <f>SUM(Base!$W174+Base!$Y174+Base!$AA174*2+Base!$AD174+Base!$AF174+Base!$AG174*2+Base!$AI174*2+Base!$AJ174*2+Base!$AL174+Base!$AN174*2+Base!$AO174+Base!$AP174*2+Base!$AR174+Base!$AT174*2+Base!$AU174+Base!$AV174*2+Base!$AW174*2+Base!$AX174+Base!$AY174*2+Base!$AZ174)/640+(ROW()/100000)+SUM(Data!M174:P174)</f>
        <v>1.7700000000000001E-3</v>
      </c>
      <c r="BC177" s="204">
        <f>SUM(Base!$AA174+Base!$AF174+Base!$AG174*2+Base!$AI174*2+Base!$AJ174+Base!$AL174*2+Base!$AN174+Base!$AO174+Base!$AP174*2+Base!$AT174+Base!$AU174*2+Base!$AV174*2+Base!$AX174+Base!$AY174+Base!$AZ174)/440+(ROW()/100000)+SUM(Data!M174:P174)</f>
        <v>1.7700000000000001E-3</v>
      </c>
      <c r="BD177" s="204">
        <f>SUM(Base!$AA174*2+Base!$AF174+Base!$AG174*2+Base!$AI174*2+Base!$AJ174+Base!$AL174+Base!$AN174*2+Base!$AO174+Base!$AP174*2+Base!$AT174+Base!$AU174+Base!$AV174*2+Base!$AW174+Base!$AX174+Base!$AY174+Base!$AZ174)/460+(ROW()/100000)+SUM(Data!M174:P174)</f>
        <v>1.7700000000000001E-3</v>
      </c>
      <c r="BE177" s="204">
        <f>SUM(Base!$AA174*2+Base!$AC174*2+Base!$AF174*2+Base!$AG174*2+Base!$AI174*2+Base!$AJ174*2+Base!$AL174+Base!$AM174+Base!$AN174*2+Base!$AO174+Base!$AP174*2+Base!$AU174*2+Base!$AV174*2+Base!$BB174*2+Base!$BD174+Base!$BE174+Base!$BF174*2)/580+(ROW()/100000)+Data!Q174</f>
        <v>1.7700000000000001E-3</v>
      </c>
      <c r="BF177" s="204">
        <f>SUM(Base!$Y174+Base!$AA174*2+Base!$AC174*2+Base!$AF174*2+Base!$AG174*2+Base!$AI174*2+Base!$AJ174*2+Base!$AL174+Base!$AM174+Base!$AN174*2+Base!$AO174+Base!$AP174*2+Base!$AU174*2+Base!$AV174*2+Base!$AW174+Base!$BB174*2+Base!$BD174+Base!$BE174+Base!$BF174*2)/620+(ROW()/100000)+Data!Q174</f>
        <v>1.7700000000000001E-3</v>
      </c>
      <c r="BG177" s="204">
        <f>SUM(Base!$Y174*2+Base!$Z174+Base!$AA174+Base!$AD174+Base!$AG174*2+Base!$AJ174*2+Base!$AL174+Base!$AN174+Base!$AP174*2+Base!$AR174+Base!$AT174*2+Base!$AW174*2+Base!$AX174*2+Base!$AY174*2+Base!$BA174+Base!$BE174)/480+(ROW()/100000)+Data!U174</f>
        <v>1.7700000000000001E-3</v>
      </c>
      <c r="BH177" s="204">
        <f>SUM(Base!$Y174+Base!$AA174+Base!$AD174+Base!$AG174*2+Base!$AI174+Base!$AJ174*2+Base!$AL174+Base!$AN174+Base!$AP174*2+Base!$AT174*2+Base!$AW174+Base!$AX174*2+Base!$AY174*2+Base!$BA174+Base!$BE174)/420+(ROW()/100000)+Data!U174</f>
        <v>1.7700000000000001E-3</v>
      </c>
      <c r="BI177" s="204">
        <f>SUM(Base!$AC174+Base!$AF174*2+Base!$AI174*2+Base!$AL174*2+Base!$AM174+Base!$AO174*2+Base!$AU174*2+Base!$BB174+Base!$BD174*2+Base!$BF174)/320+(ROW()/100000)+Data!Q174</f>
        <v>1.7700000000000001E-3</v>
      </c>
      <c r="BJ177" s="204">
        <f>SUM(Base!$AC174*2+Base!$AF174*2+Base!$AI174*2+Base!$AK174+Base!$AL174+Base!$AM174+Base!$AO174+Base!$AU174*2+Base!$BB174*2+Base!$BD174+Base!$BF174*2)/340+(ROW()/100000)+Data!Q174</f>
        <v>1.7700000000000001E-3</v>
      </c>
      <c r="BK177" s="204">
        <f>SUM(Base!$AC174*2+Base!$AF174+Base!$AI174*2+Base!$AK174*2+Base!$AL174+Base!$AM174*2+Base!$AO174+Base!$AU174*2+Base!$BB174*2+Base!$BF174*2)/340+(ROW()/100000)+Data!Q174</f>
        <v>1.7700000000000001E-3</v>
      </c>
      <c r="BL177" s="204">
        <f>SUM(Base!$AC174+Base!$AF174*2+Base!$AI174*2+Base!$AK174+Base!$AL174*2+Base!$AM174+Base!$AO174+Base!$AU174*2+Base!$AV174+Base!$BF174*2)/300+(ROW()/100000)+SUM(Data!M174:P174)</f>
        <v>1.7700000000000001E-3</v>
      </c>
      <c r="BM177" s="204">
        <f>SUM(Base!$Z174*2+Base!$AA174+Base!$AC174+Base!$AJ174+Base!$AL174*2+Base!$AN174*2+Base!$AP174+Base!$AT174*2+Base!$AY174)/260+(ROW()/100000)+Data!Y174</f>
        <v>1.7700000000000001E-3</v>
      </c>
      <c r="BN177" s="204">
        <f>SUM(Base!$Z174+Base!$AA174+Base!$AK174*2+Base!$AL174*2+Base!$AM174*2+Base!$AN174+Base!$AO174+Base!$AP174+Base!$AT174*2+Base!$AV174*2+Base!$AX174*2+Base!$AY174*2+Base!$AZ174+Base!$BA174+Base!$BD174*2+Base!$BE174*2+Base!$BF174)/520+(ROW()/100000)+Data!Y174</f>
        <v>1.7700000000000001E-3</v>
      </c>
      <c r="BO177" s="204">
        <f>SUM(Base!$AA174+Base!$AK174*2+Base!$AL174*2+Base!$AM174*2+Base!$AN174+Base!$AO174+Base!$AP174*2+Base!$AV174*2+Base!$AX174*2+Base!$AY174*2+Base!$AZ174+Base!$BA174+Base!$BD174*2+Base!$BE174*2+Base!$BF174)/480+(ROW()/100000)+Data!Y174</f>
        <v>1.7700000000000001E-3</v>
      </c>
      <c r="BP177" s="204">
        <f>SUM(Base!$AA174+Base!$AG174+Base!$AK174*2+Base!$AL174*2+Base!$AM174*2+Base!$AN174+Base!$AO174+Base!$AP174*2+Base!$AT174+Base!$AV174*2+Base!$AX174*2+Base!$AY174*2+Base!$AZ174+Base!$BA174+Base!$BD174*2+Base!$BE174*2+Base!$BF174)/520+(ROW()/100000)+Data!Y174</f>
        <v>1.7700000000000001E-3</v>
      </c>
      <c r="BQ177" s="204">
        <f>SUM(Base!$Y174+Base!$AA174*2+Base!$AD174+Base!$AG174*2+Base!$AJ174*2+Base!$AL174+Base!$AN174*2+Base!$AP174*2+Base!$AR174*2+Base!$AT174*2+Base!$AV174*2+Base!$AW174*2+Base!$BA174)/440+(ROW()/100000)+Data!R174</f>
        <v>1.7700000000000001E-3</v>
      </c>
      <c r="BR177" s="204">
        <f>SUM(Base!$Z174*2+Base!$AA174+Base!$AJ174+Base!$AL174*2+Base!$AN174*2+Base!$AO174*2+Base!$AP174*2+Base!$AT174*2+Base!$AX174+Base!$AY174+Base!$BA174*2+Base!$BE174)/380+(ROW()/100000)+SUM(Data!V174+Data!W174)</f>
        <v>1.7700000000000001E-3</v>
      </c>
      <c r="BS177" s="204">
        <f>SUM(Base!$Y174+Base!$AA174*2+Base!$AD174+Base!$AG174*2+Base!$AJ174*2+Base!$AL174*2+Base!$AN174*2+Base!$AO174+Base!$AP174*2+Base!$AT174*2+Base!$AU174+Base!$AV174*2+Base!$AW174*2+Base!$AX174*2+Base!$AY174*2+Base!$AZ174+Base!$BA174+Base!$BD174+Base!$BE174*2)/620+(ROW()/100000)+SUM(Data!R174+Data!U174)</f>
        <v>1.7700000000000001E-3</v>
      </c>
      <c r="BT177" s="204">
        <f>SUM(Base!$L174+Base!$M174*2+Base!$N174+Base!$O174+Base!$P174+Base!$Q174*2+Base!$R174*2+Base!$T174*2+Base!$U174*2+Base!$V174+Base!$AA174+Base!$AG174+Base!$AL174*2+Base!$AN174*2+Base!$AO174*2+Base!$AP174+Base!$AU174*2+Base!$AW174+Base!$AY174+Base!$AZ174*2)/600+(ROW()/100000)+Data!L174</f>
        <v>1.7700000000000001E-3</v>
      </c>
      <c r="BU177" s="204">
        <f>SUM(Base!$L174+Base!$M174*2+Base!$N174+Base!$P174+Base!$Q174*2+Base!$R174*2+Base!$T174*2+Base!$U174+Base!$V174+Base!$AA174+Base!$AG174+Base!$AL174*2+Base!$AN174+Base!$AO174*2+Base!$AP174+Base!$AU174*2+Base!$AW174+Base!$AY174+Base!$AZ174*2)/540+(ROW()/100000)+Data!L174</f>
        <v>1.7700000000000001E-3</v>
      </c>
      <c r="BV177" s="204">
        <f>SUM(Base!$L174+Base!$M174*2+Base!$N174+Base!$P174+Base!$Q174*2+Base!$R174*2+Base!$T174*2+Base!$U174*2+Base!$V174+Base!$AA174+Base!$AG174+Base!$AL174*2+Base!$AN174*2+Base!$AO174*2+Base!$AP174+Base!$AU174*2+Base!$AW174+Base!$AY174+Base!$AZ174*2)/580+(ROW()/100000)+Data!L174</f>
        <v>1.7700000000000001E-3</v>
      </c>
      <c r="BW177" s="204">
        <f>SUM(Base!$Y174*2+Base!$Z174*2+Base!$AA174*2+Base!$AG174+Base!$AJ174+Base!$AL174*2+Base!$AN174*2+Base!$AO174+Base!$AP174+Base!$AT174*2+Base!$AX174+Base!$AY174*2+Base!$AZ174+Base!$BA174+Base!$BD174+Base!$BE174)/460+(ROW()/100000)+Data!X174</f>
        <v>1.7700000000000001E-3</v>
      </c>
      <c r="BX177" s="204">
        <f>SUM(Base!$Y174*2+Base!$Z174+Base!$AA174*2+Base!$AG174*2+Base!$AJ174*2+Base!$AL174+Base!$AN174*2+Base!$AP174*2+Base!$AR174*2+Base!$AT174*2+Base!$AW174*2+Base!$AY174*2+Base!$AZ174+Base!$BA174)/480+(ROW()/100000)+SUM(Data!V174+Data!W174+Data!X174+Data!Y174)</f>
        <v>1.7700000000000001E-3</v>
      </c>
      <c r="BY177" s="204">
        <f>SUM(Base!$Z174*2+Base!$AA174+Base!$AC174*2+Base!$AK174+Base!$AL174+Base!$AM174*2+Base!$AN174*2+Base!$AP174+Base!$AT174*2+Base!$AV174+Base!$BA174*2+Base!$BB174*2+Base!$BF174*2)/420+(ROW()/100000)+Data!Y174</f>
        <v>1.7700000000000001E-3</v>
      </c>
      <c r="BZ177" s="204">
        <f>SUM(Base!$Z174+Base!$AA174+Base!$AC174*2+Base!$AK174+Base!$AL174+Base!$AM174*2+Base!$AN174+Base!$AP174+Base!$AT174+Base!$AV174*2+Base!$BA174*2+Base!$BB174*2+Base!$BF174*2)/380+(ROW()/100000)+Data!Y174</f>
        <v>1.7700000000000001E-3</v>
      </c>
      <c r="CA177" s="204">
        <f>SUM(Base!$Z174*2+Base!$AA174+Base!$AD174*2+Base!$AF174+Base!$AG174*2+Base!$AI174*2+Base!$AL174*2+Base!$AN174+Base!$AO174+Base!$AP174+Base!$AT174*2+Base!$AU174*2+Base!$AX174*2+Base!$AY174+Base!$BA174+Base!$BD174*2+Base!$BE174*2+Base!$BF174)/560+(ROW()/100000)+Data!R174</f>
        <v>1.7700000000000001E-3</v>
      </c>
      <c r="CB177" s="204">
        <f>SUM(Base!$Z174+Base!$AA174+Base!$AD174+Base!$AF174*2+Base!$AG174*2+Base!$AI174*2+Base!$AL174+Base!$AN174+Base!$AO174+Base!$AP174+Base!$AT174*2+Base!$AU174*2+Base!$AX174*2+Base!$AY174+Base!$BA174+Base!$BD174*2+Base!$BE174*2+Base!$BF174)/520+(ROW()/100000)+Data!R174</f>
        <v>1.7700000000000001E-3</v>
      </c>
      <c r="CC177" s="204">
        <f>SUM(Base!$W174*2+Base!$Y174*2+Base!$AA174+Base!$AG174+Base!$AJ174*2+Base!$AL174+Base!$AR174+Base!$AT174+Base!$AX174+Base!$AY174*2+Base!$AZ174*2+Base!$BA174+Base!$BD174+Base!$BE174)/380+(ROW()/100000)+SUM(Data!S174+Data!T174+Data!V174+Data!W174)</f>
        <v>1.7700000000000001E-3</v>
      </c>
      <c r="CD177" s="204">
        <f>SUM(Base!$W174*2+Base!$Y174*2+Base!$AA174+Base!$AG174+Base!$AJ174*2+Base!$AT174+Base!$AX174+Base!$AY174*2+Base!$AZ174*2+Base!$BA174+Base!$BD174+Base!$BE174)/340+(ROW()/100000)+SUM(Data!S174+Data!T174+Data!V174+Data!W174)</f>
        <v>1.7700000000000001E-3</v>
      </c>
      <c r="CE177" s="204">
        <f>SUM(Base!$W174*2+Base!$Y174*2+Base!$AA174+Base!$AF174+Base!$AG174+Base!$AI174*2+Base!$AJ174*2+Base!$AL174+Base!$AO174+Base!$AP174+Base!$AR174+Base!$AT174*2+Base!$AU174+Base!$AV174*2+Base!$AX174*2+Base!$AY174*2+Base!$AZ174+Base!$BA174+Base!$BD174*2+Base!$BE174*2)/600+(ROW()/100000)+SUM(Data!M174:P174)</f>
        <v>1.7700000000000001E-3</v>
      </c>
      <c r="CF177" s="204">
        <f>SUM(Base!$W174+Base!$Y174+Base!$AA174+Base!$AF174*2+Base!$AG174+Base!$AI174*2+Base!$AJ174+Base!$AL174*2+Base!$AO174+Base!$AP174+Base!$AT174+Base!$AU174*2+Base!$AV174*2+Base!$AX174*2+Base!$AY174*2+Base!$AZ174+Base!$BA174+Base!$BD174+Base!$BE174*2)/540+(ROW()/100000)+SUM(Data!M174:P174)</f>
        <v>1.7700000000000001E-3</v>
      </c>
      <c r="CG177" s="204">
        <f>SUM(Base!$W174*2+Base!$Y174*2+Base!$AA174+Base!$AF174*2+Base!$AG174+Base!$AI174*2+Base!$AJ174+Base!$AL174+Base!$AO174+Base!$AP174+Base!$AT174*2+Base!$AU174+Base!$AV174*2+Base!$AX174*2+Base!$AY174*2+Base!$AZ174+Base!$BA174+Base!$BD174+Base!$BE174*2)/560+(ROW()/100000)+SUM(Data!M174:P174)</f>
        <v>1.7700000000000001E-3</v>
      </c>
      <c r="CH177" s="204">
        <f>SUM(Base!$W174*2+Base!$Y174*2+Base!$AA174+Base!$AC174*2+Base!$AF174*2+Base!$AG174+Base!$AI174*2+Base!$AJ174+Base!$AK174+Base!$AL174+Base!$AM174+Base!$AN174+Base!$AO174+Base!$AP174+Base!$AT174*2+Base!$AU174+Base!$AX174+Base!$AZ174+Base!$BB174*2+Base!$BD174*2+Base!$BE174*2+Base!$BF174*2)/640+(ROW()/100000)+Data!Q174</f>
        <v>1.7700000000000001E-3</v>
      </c>
      <c r="CI177" s="204">
        <f>SUM(Base!$Y174+Base!$AA174+Base!$AC174*2+Base!$AF174*2+Base!$AG174+Base!$AI174*2+Base!$AJ174+Base!$AK174+Base!$AL174+Base!$AM174+Base!$AN174+Base!$AO174+Base!$AP174+Base!$AU174*2+Base!$AX174+Base!$AZ174+Base!$BB174*2+Base!$BD174+Base!$BF174*2)/500+(ROW()/100000)+Data!Q174</f>
        <v>1.7700000000000001E-3</v>
      </c>
      <c r="CJ177" s="204">
        <f>SUM(Base!$W174+Base!$Y174*2+Base!$AA174+Base!$AC174*2+Base!$AF174*2+Base!$AG174+Base!$AI174*2+Base!$AJ174+Base!$AK174+Base!$AL174+Base!$AM174+Base!$AN174+Base!$AO174+Base!$AP174+Base!$AT174+Base!$AU174*2+Base!$AX174+Base!$AZ174+Base!$BB174*2+Base!$BD174*2+Base!$BE174+Base!$BF174*2)/600+(ROW()/100000)+Data!Q174</f>
        <v>1.7700000000000001E-3</v>
      </c>
      <c r="CK177" s="204">
        <f>SUM(Base!$W174*2+Base!$AA174*2+Base!$AG174*2+Base!$AI174+Base!$AJ174+Base!$AL174+Base!$AN174+Base!$AP174*2+Base!$AT174+Base!$AV174*2+Base!$AW174+Base!$AX174*2+Base!$BE174*2)/400+(ROW()/100000)+SUM(Data!S174+Data!T174)</f>
        <v>1.7700000000000001E-3</v>
      </c>
      <c r="CL177" s="204">
        <f>SUM(Base!$W174+Base!$AA174+Base!$AF174+Base!$AG174*2+Base!$AI174*2+Base!$AJ174+Base!$AL174+Base!$AN174+Base!$AO174*2+Base!$AP174*2+Base!$AU174*2+Base!$AV174*2+Base!$AX174*2+Base!$BE174)/420+(ROW()/100000)+SUM(Data!S174+Data!T174)</f>
        <v>1.7700000000000001E-3</v>
      </c>
      <c r="CM177" s="204">
        <f>SUM(Base!$W174+Base!$AA174+Base!$AG174*2+Base!$AI174*2+Base!$AJ174+Base!$AL174+Base!$AN174+Base!$AO174+Base!$AP174*2+Base!$AT174+Base!$AU174+Base!$AV174*2+Base!$AW174+Base!$AX174*2+Base!$BE174*2)/420+(ROW()/100000)+SUM(Data!S174+Data!T174)</f>
        <v>1.7700000000000001E-3</v>
      </c>
      <c r="CN177" s="204">
        <f>SUM(Base!$Y174*2+Base!$AA174*2+Base!$AG174*2+Base!$AJ174*2+Base!$AL174+Base!$AN174*2+Base!$AP174*2+Base!$AR174+Base!$AT174*2+Base!$AV174*2+Base!$AW174*2+Base!$AY174+Base!$AZ174)/440+(ROW()/100000)+SUM(Data!S174+Data!T174)</f>
        <v>1.7700000000000001E-3</v>
      </c>
      <c r="CO177" s="204">
        <f>SUM(Base!$Y174+Base!$AA174*2+Base!$AG174*2+Base!$AJ174*2+Base!$AN174*2+Base!$AP174*2+Base!$AT174+Base!$AV174*2+Base!$AW174*2+Base!$AZ174)/340+(ROW()/100000)+SUM(Data!S174+Data!T174)</f>
        <v>1.7700000000000001E-3</v>
      </c>
      <c r="CP177" s="204">
        <f>SUM(Base!$W174+Base!$Z174+Base!$AA174+Base!$AC174*2+Base!$AL174+Base!$AM174*2+Base!$AT174*2+Base!$AV174+Base!$AX174+Base!$BA174+Base!$BB174*2+Base!$BE174+Base!$BF174*2)/360+(ROW()/100000)+SUM(Data!V174+Data!W174)</f>
        <v>1.7700000000000001E-3</v>
      </c>
      <c r="CQ177" s="205">
        <f>SUM(Base!$W174+Base!$AA174+Base!$AC174*2+Base!$AL174+Base!$AM174*2+Base!$AT174+Base!$AV174*2+Base!$AX174+Base!$BA174+Base!$BB174*2+Base!$BE174+Base!$BF174*2)/340+(ROW()/100000)+SUM(Data!V174+Data!W174)</f>
        <v>1.7700000000000001E-3</v>
      </c>
      <c r="CR177" s="1"/>
    </row>
    <row r="178" spans="1:96" ht="25" customHeight="1" x14ac:dyDescent="0.3">
      <c r="A178" s="1"/>
      <c r="B178" s="85">
        <f>Base!B175</f>
        <v>0</v>
      </c>
      <c r="C178" s="92">
        <f>Base!C175</f>
        <v>0</v>
      </c>
      <c r="D178" s="1"/>
      <c r="E178" s="86">
        <f>Base!E175</f>
        <v>0</v>
      </c>
      <c r="F178" s="90" t="str">
        <f t="shared" si="6"/>
        <v>A (D)</v>
      </c>
      <c r="G178" s="1"/>
      <c r="H178" s="86">
        <f>Base!I175</f>
        <v>0</v>
      </c>
      <c r="I178" s="92">
        <f>Base!H175</f>
        <v>0</v>
      </c>
      <c r="J178" s="1"/>
      <c r="K178" s="88">
        <f>SUM(Base!$AF175*2+Base!$AI175*2+Base!$AL175*2+Base!$AN175+Base!$AO175*2+Base!$AP175*2+Base!$AU175*2+Base!$AV175+Base!$BF175)/300+(ROW()/100000)+Data!R175</f>
        <v>1.7799999999999999E-3</v>
      </c>
      <c r="L178" s="87">
        <f>SUM(Base!$Y175*2+Base!$Z175*2+Base!$AA175*2+Base!$AG175+Base!$AJ175*2+Base!$AL175+Base!$AN175*2+Base!$AP175+Base!$AT175*2+Base!$AX175+Base!$AY175*2+Base!$AZ175+Base!$BA175+Base!$BD175+Base!$BE175)/440+(ROW()/100000)+Data!Y175</f>
        <v>1.7799999999999999E-3</v>
      </c>
      <c r="M178" s="87">
        <f>SUM(Base!$Y175*2+Base!$Z175+Base!$AA175*2+Base!$AD175*2+Base!$AG175*2+Base!$AJ175*2+Base!$AL175*2+Base!$AN175+Base!$AP175*2+Base!$AR175*2+Base!$AT175*2+Base!$AW175+Base!$AZ175)/440+(ROW()/100000)+Data!X175</f>
        <v>1.7799999999999999E-3</v>
      </c>
      <c r="N178" s="87">
        <f>SUM(Base!$Y175+Base!$AA175*2+Base!$AD175*2+Base!$AG175*2+Base!$AJ175*2+Base!$AL175*2+Base!$AN175+Base!$AP175*2+Base!$AR175*2+Base!$AT175*2+Base!$AW175+Base!$AZ175)/400+(ROW()/100000)+Data!X175</f>
        <v>1.7799999999999999E-3</v>
      </c>
      <c r="O178" s="87">
        <f>SUM(Base!$Y175+Base!$AA175*2+Base!$AG175*2+Base!$AJ175*2+Base!$AL175+Base!$AN175*2+Base!$AP175*2+Base!$AR175+Base!$AT175*2+Base!$AV175*2+Base!$AW175*2+Base!$AY175+Base!$AZ175)/420+(ROW()/100000)+SUM(Data!U175+Data!V175+Data!W175+Data!X175)</f>
        <v>1.7799999999999999E-3</v>
      </c>
      <c r="P178" s="87">
        <f>SUM(Base!$Y175+Base!$AA175*2+Base!$AG175*2+Base!$AJ175*2+Base!$AL175+Base!$AN175*2+Base!$AP175*2+Base!$AR175+Base!$AT175*2+Base!$AV175*2+Base!$AW175*2+Base!$AZ175)/400+(ROW()/100000)+SUM(Data!U175+Data!V175+Data!W175+Data!X175)</f>
        <v>1.7799999999999999E-3</v>
      </c>
      <c r="Q178" s="87">
        <f>SUM(Base!$Y175+Base!$Z175+Base!$AA175+Base!$AD175+Base!$AG175*2+Base!$AI175*2+Base!$AJ175+Base!$AK175+Base!$AL175+Base!$AN175+Base!$AP175+Base!$AT175*2+Base!$AU175+Base!$AV175*2+Base!$AX175*2+Base!$AY175+Base!$BA175+Base!$BD175+Base!$BE175*2+Base!$BF175)/520+(ROW()/100000)+Data!U175</f>
        <v>1.7799999999999999E-3</v>
      </c>
      <c r="R178" s="87">
        <f>SUM(Base!$AA175+Base!$AC175+Base!$AF175*2+Base!$AG175*2+Base!$AI175*2+Base!$AJ175+Base!$AL175*2+Base!$AM175+Base!$AN175*2+Base!$AO175*2+Base!$AP175*2+Base!$AU175*2+Base!$AW175+Base!$BB175+Base!$BD175*2+Base!$BF175+Base!$BF175*2)/500+(ROW()/100000)+Data!Q175</f>
        <v>1.7799999999999999E-3</v>
      </c>
      <c r="S178" s="87">
        <f>SUM(Base!$AA175+Base!$AC175*2+Base!$AF175*2+Base!$AG175*2+Base!$AI175*2+Base!$AJ175+Base!$AK175+Base!$AL175+Base!$AM175+Base!$AN175*2+Base!$AO175+Base!$AP175+Base!$AU175*2+Base!$AW175+Base!$BB175*2+Base!$BD175+Base!$BF175*2)/500+(ROW()/100000)+Data!Q175</f>
        <v>1.7799999999999999E-3</v>
      </c>
      <c r="T178" s="87">
        <f>SUM(Base!$AA175+Base!$AC175*2+Base!$AF175+Base!$AG175*2+Base!$AI175*2+Base!$AJ175+Base!$AK175*2+Base!$AL175+Base!$AM175*2+Base!$AN175*2+Base!$AO175+Base!$AP175*2+Base!$AU175*2+Base!$AW175+Base!$BB175*2+Base!$BF175*2)/520+(ROW()/100000)+Data!Q175</f>
        <v>1.7799999999999999E-3</v>
      </c>
      <c r="U178" s="87">
        <f>SUM(Base!$AF175+Base!$AI175*2+Base!$AK175*2+Base!$AL175*2+Base!$AM175+Base!$AO175+Base!$AU175+Base!$AV175*2+Base!$AX175*2+Base!$AZ175+Base!$BD175+Base!$BE175*2+Base!$BF175)/380+(ROW()/100000)+SUM(Data!R175+Data!U175)</f>
        <v>1.7799999999999999E-3</v>
      </c>
      <c r="V178" s="87">
        <f>SUM(Base!$AF175+Base!$AG175+Base!$AI175*2+Base!$AK175*2+Base!$AL175*2+Base!$AM175+Base!$AO175+Base!$AV175*2+Base!$AX175*2+Base!$AZ175+Base!$BD175+Base!$BE175*2+Base!$BF175)/380+(ROW()/100000)+SUM(Data!R175+Data!U175)</f>
        <v>1.7799999999999999E-3</v>
      </c>
      <c r="W178" s="87">
        <f>SUM(Base!$AA175*2+Base!$AG175*2+Base!$AI175*2+Base!$AJ175+Base!$AL175+Base!$AN175+Base!$AO175+Base!$AP175*2+Base!$AT175+Base!$AU175*2+Base!$AV175*2+Base!$AW175+Base!$AX175+Base!$BE175*2)/420+(ROW()/100000)+Data!U175</f>
        <v>1.7799999999999999E-3</v>
      </c>
      <c r="X178" s="87">
        <f>SUM(Base!$AC175+Base!$AF175*2+Base!$AI175*2+Base!$AL175*2+Base!$AM175+Base!$AN175+Base!$AO175*2+Base!$AP175*2+Base!$AU175*2+Base!$BB175+Base!$BD175*2+Base!$BF175)/380+(ROW()/100000)+Data!Q175</f>
        <v>1.7799999999999999E-3</v>
      </c>
      <c r="Y178" s="87">
        <f>SUM(Base!$AC175*2+Base!$AF175*2+Base!$AI175*2+Base!$AK175+Base!$AL175+Base!$AM175+Base!$AN175+Base!$AO175+Base!$AP175+Base!$AU175*2+Base!$BB175*2+Base!$BD175+Base!$BF175*2)/380+(ROW()/100000)+Data!Q175</f>
        <v>1.7799999999999999E-3</v>
      </c>
      <c r="Z178" s="87">
        <f>SUM(Base!$AC175*2+Base!$AF175+Base!$AI175*2+Base!$AK175*2+Base!$AL175+Base!$AM175*2+Base!$AN175+Base!$AO175+Base!$AP175*2+Base!$AU175*2+Base!$BB175*2+Base!$BF175*2)/400+(ROW()/100000)+Data!Q175</f>
        <v>1.7799999999999999E-3</v>
      </c>
      <c r="AA178" s="87">
        <f>SUM(Base!$Y175*2+Base!$Z175*2+Base!$AA175*2+Base!$AC175*2+Base!$AD175+Base!$AG175+Base!$AJ175*2+Base!$AL175*2+Base!$AN175*2+Base!$AP175+Base!$AT175*2+Base!$AV175+Base!$AW175+Base!$AX175+Base!$AY175*2+Base!$AZ175*2+Base!$BA175+Base!$BB175+Base!$BD175+Base!$BE175+Base!$BF175*2)/640+(ROW()/100000)+Data!Y175</f>
        <v>1.7799999999999999E-3</v>
      </c>
      <c r="AB178" s="87">
        <f>SUM(Base!$Y175*2+Base!$Z175+Base!$AA175*2+Base!$AC175*2+Base!$AD175*2+Base!$AG175*2+Base!$AJ175*2+Base!$AL175*2+Base!$AN175*2+Base!$AP175*2+Base!$AT175*2+Base!$AV175+Base!$AW175*2+Base!$AX175+Base!$AY175*2+Base!$AZ175*2+Base!$BA175+Base!$BB175+Base!$BD175+Base!$BE175+Base!$BF175*2)/700+(ROW()/100000)+Data!Y175</f>
        <v>1.7799999999999999E-3</v>
      </c>
      <c r="AC178" s="87">
        <f>SUM(Base!$AA175*2+Base!$AD175+Base!$AG175*2+Base!$AI175+Base!$AJ175+Base!$AL175+Base!$AN175+Base!$AP175*2+Base!$AT175*2+Base!$AV175+Base!$AW175+Base!$AX175+Base!$AY175+Base!$BE175)/360+(ROW()/100000)+Data!U175</f>
        <v>1.7799999999999999E-3</v>
      </c>
      <c r="AD178" s="87">
        <f>SUM(Base!$AA175+Base!$AF175+Base!$AG175+Base!$AI175*2+Base!$AJ175+Base!$AK175+Base!$AL175+Base!$AN175+Base!$AO175*2+Base!$AP175*2+Base!$AU175*2+Base!$AV175*2+Base!$AX175+Base!$BE175)/380+(ROW()/100000)+Data!U175</f>
        <v>1.7799999999999999E-3</v>
      </c>
      <c r="AE178" s="87">
        <f>SUM(Base!$AA175*2+Base!$AG175*2+Base!$AI175*2+Base!$AJ175+Base!$AL175+Base!$AN175+Base!$AO175+Base!$AP175*2+Base!$AT175+Base!$AV175*2+Base!$AW175+Base!$AX175+Base!$BE175)/360+(ROW()/100000)+Data!U175</f>
        <v>1.7799999999999999E-3</v>
      </c>
      <c r="AF178" s="87">
        <f>SUM(Base!$W175*2+Base!$Y175*2+Base!$AA175+Base!$AF175+Base!$AG175+Base!$AI175+Base!$AJ175*2+Base!$AL175+Base!$AP175+Base!$AR175*2+Base!$AT175*2+Base!$AU175+Base!$AV175*2+Base!$AX175*2+Base!$AY175*2+Base!$AZ175+Base!$BA175+Base!$BD175+Base!$BE175*2)/560+(ROW()/100000)+SUM(Data!M175:P175)</f>
        <v>1.7799999999999999E-3</v>
      </c>
      <c r="AG178" s="87">
        <f>SUM(Base!$W175*2+Base!$Y175*2+Base!$AA175+Base!$AF175+Base!$AG175+Base!$AI175+Base!$AJ175*2+Base!$AL175+Base!$AP175+Base!$AR175+Base!$AT175*2+Base!$AU175+Base!$AV175*2+Base!$AX175*2+Base!$AY175*2+Base!$AZ175+Base!$BA175+Base!$BD175+Base!$BE175*2)/540+(ROW()/100000)+SUM(Data!M175:P175)</f>
        <v>1.7799999999999999E-3</v>
      </c>
      <c r="AH178" s="87">
        <f>SUM(Base!$Y175+Base!$Z175+Base!$AA175*2+Base!$AG175*2+Base!$AJ175*2+Base!$AL175+Base!$AN175*2+Base!$AP175*2+Base!$AR175+Base!$AT175*2+Base!$AV175*2+Base!$AW175+Base!$BA175+Base!$BF175)/420+(ROW()/100000)+Data!Y175</f>
        <v>1.7799999999999999E-3</v>
      </c>
      <c r="AI178" s="87">
        <f>SUM(Base!$Z175+Base!$AA175*2+Base!$AG175*2+Base!$AJ175*2+Base!$AL175+Base!$AN175*2+Base!$AP175*2+Base!$AR175+Base!$AT175*2+Base!$AV175*2+Base!$AW175+Base!$BA175+Base!$BF175)/400+(ROW()/100000)+Data!Y175</f>
        <v>1.7799999999999999E-3</v>
      </c>
      <c r="AJ178" s="87">
        <f>SUM(Base!$AA175*2+Base!$AG175*2+Base!$AI175+Base!$AJ175*2+Base!$AL175+Base!$AN175*2+Base!$AP175*2+Base!$AU175+Base!$AV175*2+Base!$AW175*2+Base!$BA175)/360+(ROW()/100000)+SUM(Data!R175+Data!U175)</f>
        <v>1.7799999999999999E-3</v>
      </c>
      <c r="AK178" s="87">
        <f>SUM(Base!$AA175*2+Base!$AG175*2+Base!$AJ175*2+Base!$AL175+Base!$AN175*2+Base!$AP175*2+Base!$AT175+Base!$AU175+Base!$AV175*2+Base!$AW175*2+Base!$BA175)/360+(ROW()/100000)+SUM(Data!R175+Data!U175)</f>
        <v>1.7799999999999999E-3</v>
      </c>
      <c r="AL178" s="87">
        <f>SUM(Base!$AF175+Base!$AG175+Base!$AI175*2+Base!$AK175+Base!$AL175*2+Base!$AN175+Base!$AO175*2+Base!$AP175+Base!$AU175*2+Base!$AV175*2+Base!$AX175)/360+(ROW()/100000)+Data!R175</f>
        <v>1.7799999999999999E-3</v>
      </c>
      <c r="AM178" s="87">
        <f>SUM(Base!$AA175+Base!$AF175+Base!$AG175+Base!$AI175*2+Base!$AK175+Base!$AL175*2+Base!$AN175+Base!$AO175*2+Base!$AP175+Base!$AU175*2+Base!$AV175*2+Base!$AX175)/380+(ROW()/100000)+Data!R175</f>
        <v>1.7799999999999999E-3</v>
      </c>
      <c r="AN178" s="87">
        <f>SUM(Base!$W175+Base!$Y175+Base!$AA175+Base!$AF175+Base!$AI175+Base!$AJ175*2+Base!$AK175+Base!$AL175*2+Base!$AO175+Base!$AP175+Base!$AT175*2+Base!$AU175*2+Base!$AV175*2+Base!$AX175*2+Base!$AY175)/460+(ROW()/100000)+SUM(Data!S175+Data!T175)</f>
        <v>1.7799999999999999E-3</v>
      </c>
      <c r="AO178" s="87">
        <f>SUM(Base!$W175*2+Base!$Y175+Base!$AA175+Base!$AF175+Base!$AI175+Base!$AJ175*2+Base!$AK175+Base!$AL175+Base!$AN175+Base!$AO175+Base!$AP175+Base!$AT175*2+Base!$AU175+Base!$AV175*2+Base!$AX175*2+Base!$AY175)/480+(ROW()/100000)+SUM(Data!S175+Data!T175)</f>
        <v>1.7799999999999999E-3</v>
      </c>
      <c r="AP178" s="87">
        <f>SUM(Base!$Y175+Base!$AA175*2+Base!$AG175*2+Base!$AJ175*2+Base!$AL175+Base!$AN175*2+Base!$AP175*2+Base!$AR175+Base!$AT175+Base!$AV175+Base!$AW175*2+Base!$AZ175)/360+(ROW()/100000)+Data!X175</f>
        <v>1.7799999999999999E-3</v>
      </c>
      <c r="AQ178" s="87">
        <f>SUM(Base!$W175*2+Base!$Y175+Base!$AA175+Base!$AF175*2+Base!$AG175+Base!$AI175*2+Base!$AJ175+Base!$AL175*2+Base!$AO175+Base!$AP175+Base!$AT175+Base!$AU175*2+Base!$AV175*2+Base!$AX175+Base!$AZ175)/460+(ROW()/100000)+SUM(Data!M175:P175)</f>
        <v>1.7799999999999999E-3</v>
      </c>
      <c r="AR178" s="87">
        <f>SUM(Base!$W175+Base!$AF175*2+Base!$AG175+Base!$AI175*2+Base!$AL175*2+Base!$AO175*2+Base!$AP175+Base!$AU175*2+Base!$AV175+Base!$AX175)/340+(ROW()/100000)+SUM(Data!M175:P175)</f>
        <v>1.7799999999999999E-3</v>
      </c>
      <c r="AS178" s="87">
        <f>SUM(Base!$W175+Base!$Y175+Base!$AF175*2+Base!$AG175+Base!$AI175*2+Base!$AJ175+Base!$AL175*2+Base!$AO175*2+Base!$AP175+Base!$AU175*2+Base!$AV175*2+Base!$AX175)/400+(ROW()/100000)+SUM(Data!M175:P175)</f>
        <v>1.7799999999999999E-3</v>
      </c>
      <c r="AT178" s="87">
        <f>SUM(Base!$Y175*2+Base!$Z175+Base!$AA175*2+Base!$AG175*2+Base!$AJ175*2+Base!$AL175+Base!$AN175*2+Base!$AP175*2+Base!$AR175+Base!$AT175*2+Base!$AV175+Base!$AW175*2+Base!$AY175*2+Base!$AZ175*2+Base!$BA175)/500+(ROW()/100000)+Data!Y175</f>
        <v>1.7799999999999999E-3</v>
      </c>
      <c r="AU178" s="87">
        <f>SUM(Base!$L175*2+Base!$M175*2+Base!$N175*2+Base!$P175*2+Base!$Q175*2+Base!$R175+Base!$T175*2+Base!$V175+Base!$AL175+Base!$AO175*2+Base!$AP175+Base!$AU175*2+Base!$AZ175*2)/440+(ROW()/100000)+Data!L175</f>
        <v>1.7799999999999999E-3</v>
      </c>
      <c r="AV178" s="87">
        <f>SUM(Base!$AA175+Base!$AF175*2+Base!$AG175+Base!$AI175*2+Base!$AK175+Base!$AL175*2+Base!$AM175+Base!$AN175*2+Base!$AO175*2+Base!$AP175*2+Base!$AU175*2+Base!$AV175*2+Base!$AX175+Base!$BB175+Base!$BE175+Base!$BF175)/480+(ROW()/100000)+Data!R175</f>
        <v>1.7799999999999999E-3</v>
      </c>
      <c r="AW178" s="87">
        <f>SUM(Base!$Y175*2+Base!$Z175*2+Base!$AA175*2+Base!$AD175+Base!$AG175+Base!$AJ175*2+Base!$AL175*2+Base!$AN175+Base!$AR175+Base!$AT175*2+Base!$AX175+Base!$AY175*2+Base!$AZ175*2+Base!$BA175+Base!$BD175+Base!$BE175)/480+(ROW()/100000)+SUM(Data!V175+Data!W175)</f>
        <v>1.7799999999999999E-3</v>
      </c>
      <c r="AX178" s="87">
        <f>SUM(Base!$Y175*2+Base!$Z175*2+Base!$AA175*2+Base!$AD175+Base!$AG175+Base!$AJ175*2+Base!$AL175+Base!$AN175+Base!$AR175+Base!$AT175*2+Base!$AW175+Base!$AX175+Base!$AY175*2+Base!$AZ175*2+Base!$BA175+Base!$BD175+Base!$BE175)/480+(ROW()/100000)+SUM(Data!V175+Data!W175)</f>
        <v>1.7799999999999999E-3</v>
      </c>
      <c r="AY178" s="87">
        <f>SUM(Base!$Y175+Base!$AA175+Base!$AC175*2+Base!$AF175*2+Base!$AG175+Base!$AI175*2+Base!$AJ175+Base!$AK175+Base!$AL175+Base!$AM175+Base!$AN175+Base!$AO175+Base!$AP175+Base!$AU175*2+Base!$AX175+Base!$AZ175+Base!$BB175+Base!$BD175+Base!$BE175*2)/480+(ROW()/100000)+SUM(Data!M175:P175)</f>
        <v>1.7799999999999999E-3</v>
      </c>
      <c r="AZ178" s="87">
        <f>SUM(Base!$W175*2+Base!$Y175*2+Base!$AA175+Base!$AD175+Base!$AG175*2+Base!$AJ175*2+Base!$AL175+Base!$AN175+Base!$AP175+Base!$AR175+Base!$AT175+Base!$AW175+Base!$AX175+Base!$AY175*2+Base!$AZ175*2+Base!$BA175+Base!$BD175+Base!$BE175)/480+(ROW()/100000)+SUM(Data!S175+Data!T175+Data!V175+Data!W175)</f>
        <v>1.7799999999999999E-3</v>
      </c>
      <c r="BA178" s="87">
        <f>SUM(Base!$W175*2+Base!$Y175*2+Base!$AA175+Base!$AD175+Base!$AG175*2+Base!$AJ175*2+Base!$AN175+Base!$AP175+Base!$AT175+Base!$AW175+Base!$AX175+Base!$AY175*2+Base!$AZ175*2+Base!$BA175+Base!$BD175+Base!$BE175)/440+(ROW()/100000)+SUM(Data!S175+Data!T175+Data!V175+Data!W175)</f>
        <v>1.7799999999999999E-3</v>
      </c>
      <c r="BB178" s="87">
        <f>SUM(Base!$W175+Base!$Y175+Base!$AA175*2+Base!$AD175+Base!$AF175+Base!$AG175*2+Base!$AI175*2+Base!$AJ175*2+Base!$AL175+Base!$AN175*2+Base!$AO175+Base!$AP175*2+Base!$AR175+Base!$AT175*2+Base!$AU175+Base!$AV175*2+Base!$AW175*2+Base!$AX175+Base!$AY175*2+Base!$AZ175)/640+(ROW()/100000)+SUM(Data!M175:P175)</f>
        <v>1.7799999999999999E-3</v>
      </c>
      <c r="BC178" s="87">
        <f>SUM(Base!$AA175+Base!$AF175+Base!$AG175*2+Base!$AI175*2+Base!$AJ175+Base!$AL175*2+Base!$AN175+Base!$AO175+Base!$AP175*2+Base!$AT175+Base!$AU175*2+Base!$AV175*2+Base!$AX175+Base!$AY175+Base!$AZ175)/440+(ROW()/100000)+SUM(Data!M175:P175)</f>
        <v>1.7799999999999999E-3</v>
      </c>
      <c r="BD178" s="87">
        <f>SUM(Base!$AA175*2+Base!$AF175+Base!$AG175*2+Base!$AI175*2+Base!$AJ175+Base!$AL175+Base!$AN175*2+Base!$AO175+Base!$AP175*2+Base!$AT175+Base!$AU175+Base!$AV175*2+Base!$AW175+Base!$AX175+Base!$AY175+Base!$AZ175)/460+(ROW()/100000)+SUM(Data!M175:P175)</f>
        <v>1.7799999999999999E-3</v>
      </c>
      <c r="BE178" s="87">
        <f>SUM(Base!$AA175*2+Base!$AC175*2+Base!$AF175*2+Base!$AG175*2+Base!$AI175*2+Base!$AJ175*2+Base!$AL175+Base!$AM175+Base!$AN175*2+Base!$AO175+Base!$AP175*2+Base!$AU175*2+Base!$AV175*2+Base!$BB175*2+Base!$BD175+Base!$BE175+Base!$BF175*2)/580+(ROW()/100000)+Data!Q175</f>
        <v>1.7799999999999999E-3</v>
      </c>
      <c r="BF178" s="87">
        <f>SUM(Base!$Y175+Base!$AA175*2+Base!$AC175*2+Base!$AF175*2+Base!$AG175*2+Base!$AI175*2+Base!$AJ175*2+Base!$AL175+Base!$AM175+Base!$AN175*2+Base!$AO175+Base!$AP175*2+Base!$AU175*2+Base!$AV175*2+Base!$AW175+Base!$BB175*2+Base!$BD175+Base!$BE175+Base!$BF175*2)/620+(ROW()/100000)+Data!Q175</f>
        <v>1.7799999999999999E-3</v>
      </c>
      <c r="BG178" s="87">
        <f>SUM(Base!$Y175*2+Base!$Z175+Base!$AA175+Base!$AD175+Base!$AG175*2+Base!$AJ175*2+Base!$AL175+Base!$AN175+Base!$AP175*2+Base!$AR175+Base!$AT175*2+Base!$AW175*2+Base!$AX175*2+Base!$AY175*2+Base!$BA175+Base!$BE175)/480+(ROW()/100000)+Data!U175</f>
        <v>1.7799999999999999E-3</v>
      </c>
      <c r="BH178" s="87">
        <f>SUM(Base!$Y175+Base!$AA175+Base!$AD175+Base!$AG175*2+Base!$AI175+Base!$AJ175*2+Base!$AL175+Base!$AN175+Base!$AP175*2+Base!$AT175*2+Base!$AW175+Base!$AX175*2+Base!$AY175*2+Base!$BA175+Base!$BE175)/420+(ROW()/100000)+Data!U175</f>
        <v>1.7799999999999999E-3</v>
      </c>
      <c r="BI178" s="87">
        <f>SUM(Base!$AC175+Base!$AF175*2+Base!$AI175*2+Base!$AL175*2+Base!$AM175+Base!$AO175*2+Base!$AU175*2+Base!$BB175+Base!$BD175*2+Base!$BF175)/320+(ROW()/100000)+Data!Q175</f>
        <v>1.7799999999999999E-3</v>
      </c>
      <c r="BJ178" s="87">
        <f>SUM(Base!$AC175*2+Base!$AF175*2+Base!$AI175*2+Base!$AK175+Base!$AL175+Base!$AM175+Base!$AO175+Base!$AU175*2+Base!$BB175*2+Base!$BD175+Base!$BF175*2)/340+(ROW()/100000)+Data!Q175</f>
        <v>1.7799999999999999E-3</v>
      </c>
      <c r="BK178" s="87">
        <f>SUM(Base!$AC175*2+Base!$AF175+Base!$AI175*2+Base!$AK175*2+Base!$AL175+Base!$AM175*2+Base!$AO175+Base!$AU175*2+Base!$BB175*2+Base!$BF175*2)/340+(ROW()/100000)+Data!Q175</f>
        <v>1.7799999999999999E-3</v>
      </c>
      <c r="BL178" s="87">
        <f>SUM(Base!$AC175+Base!$AF175*2+Base!$AI175*2+Base!$AK175+Base!$AL175*2+Base!$AM175+Base!$AO175+Base!$AU175*2+Base!$AV175+Base!$BF175*2)/300+(ROW()/100000)+SUM(Data!M175:P175)</f>
        <v>1.7799999999999999E-3</v>
      </c>
      <c r="BM178" s="87">
        <f>SUM(Base!$Z175*2+Base!$AA175+Base!$AC175+Base!$AJ175+Base!$AL175*2+Base!$AN175*2+Base!$AP175+Base!$AT175*2+Base!$AY175)/260+(ROW()/100000)+Data!Y175</f>
        <v>1.7799999999999999E-3</v>
      </c>
      <c r="BN178" s="87">
        <f>SUM(Base!$Z175+Base!$AA175+Base!$AK175*2+Base!$AL175*2+Base!$AM175*2+Base!$AN175+Base!$AO175+Base!$AP175+Base!$AT175*2+Base!$AV175*2+Base!$AX175*2+Base!$AY175*2+Base!$AZ175+Base!$BA175+Base!$BD175*2+Base!$BE175*2+Base!$BF175)/520+(ROW()/100000)+Data!Y175</f>
        <v>1.7799999999999999E-3</v>
      </c>
      <c r="BO178" s="87">
        <f>SUM(Base!$AA175+Base!$AK175*2+Base!$AL175*2+Base!$AM175*2+Base!$AN175+Base!$AO175+Base!$AP175*2+Base!$AV175*2+Base!$AX175*2+Base!$AY175*2+Base!$AZ175+Base!$BA175+Base!$BD175*2+Base!$BE175*2+Base!$BF175)/480+(ROW()/100000)+Data!Y175</f>
        <v>1.7799999999999999E-3</v>
      </c>
      <c r="BP178" s="87">
        <f>SUM(Base!$AA175+Base!$AG175+Base!$AK175*2+Base!$AL175*2+Base!$AM175*2+Base!$AN175+Base!$AO175+Base!$AP175*2+Base!$AT175+Base!$AV175*2+Base!$AX175*2+Base!$AY175*2+Base!$AZ175+Base!$BA175+Base!$BD175*2+Base!$BE175*2+Base!$BF175)/520+(ROW()/100000)+Data!Y175</f>
        <v>1.7799999999999999E-3</v>
      </c>
      <c r="BQ178" s="87">
        <f>SUM(Base!$Y175+Base!$AA175*2+Base!$AD175+Base!$AG175*2+Base!$AJ175*2+Base!$AL175+Base!$AN175*2+Base!$AP175*2+Base!$AR175*2+Base!$AT175*2+Base!$AV175*2+Base!$AW175*2+Base!$BA175)/440+(ROW()/100000)+Data!R175</f>
        <v>1.7799999999999999E-3</v>
      </c>
      <c r="BR178" s="87">
        <f>SUM(Base!$Z175*2+Base!$AA175+Base!$AJ175+Base!$AL175*2+Base!$AN175*2+Base!$AO175*2+Base!$AP175*2+Base!$AT175*2+Base!$AX175+Base!$AY175+Base!$BA175*2+Base!$BE175)/380+(ROW()/100000)+SUM(Data!V175+Data!W175)</f>
        <v>1.7799999999999999E-3</v>
      </c>
      <c r="BS178" s="87">
        <f>SUM(Base!$Y175+Base!$AA175*2+Base!$AD175+Base!$AG175*2+Base!$AJ175*2+Base!$AL175*2+Base!$AN175*2+Base!$AO175+Base!$AP175*2+Base!$AT175*2+Base!$AU175+Base!$AV175*2+Base!$AW175*2+Base!$AX175*2+Base!$AY175*2+Base!$AZ175+Base!$BA175+Base!$BD175+Base!$BE175*2)/620+(ROW()/100000)+SUM(Data!R175+Data!U175)</f>
        <v>1.7799999999999999E-3</v>
      </c>
      <c r="BT178" s="87">
        <f>SUM(Base!$L175+Base!$M175*2+Base!$N175+Base!$O175+Base!$P175+Base!$Q175*2+Base!$R175*2+Base!$T175*2+Base!$U175*2+Base!$V175+Base!$AA175+Base!$AG175+Base!$AL175*2+Base!$AN175*2+Base!$AO175*2+Base!$AP175+Base!$AU175*2+Base!$AW175+Base!$AY175+Base!$AZ175*2)/600+(ROW()/100000)+Data!L175</f>
        <v>1.7799999999999999E-3</v>
      </c>
      <c r="BU178" s="87">
        <f>SUM(Base!$L175+Base!$M175*2+Base!$N175+Base!$P175+Base!$Q175*2+Base!$R175*2+Base!$T175*2+Base!$U175+Base!$V175+Base!$AA175+Base!$AG175+Base!$AL175*2+Base!$AN175+Base!$AO175*2+Base!$AP175+Base!$AU175*2+Base!$AW175+Base!$AY175+Base!$AZ175*2)/540+(ROW()/100000)+Data!L175</f>
        <v>1.7799999999999999E-3</v>
      </c>
      <c r="BV178" s="87">
        <f>SUM(Base!$L175+Base!$M175*2+Base!$N175+Base!$P175+Base!$Q175*2+Base!$R175*2+Base!$T175*2+Base!$U175*2+Base!$V175+Base!$AA175+Base!$AG175+Base!$AL175*2+Base!$AN175*2+Base!$AO175*2+Base!$AP175+Base!$AU175*2+Base!$AW175+Base!$AY175+Base!$AZ175*2)/580+(ROW()/100000)+Data!L175</f>
        <v>1.7799999999999999E-3</v>
      </c>
      <c r="BW178" s="87">
        <f>SUM(Base!$Y175*2+Base!$Z175*2+Base!$AA175*2+Base!$AG175+Base!$AJ175+Base!$AL175*2+Base!$AN175*2+Base!$AO175+Base!$AP175+Base!$AT175*2+Base!$AX175+Base!$AY175*2+Base!$AZ175+Base!$BA175+Base!$BD175+Base!$BE175)/460+(ROW()/100000)+Data!X175</f>
        <v>1.7799999999999999E-3</v>
      </c>
      <c r="BX178" s="87">
        <f>SUM(Base!$Y175*2+Base!$Z175+Base!$AA175*2+Base!$AG175*2+Base!$AJ175*2+Base!$AL175+Base!$AN175*2+Base!$AP175*2+Base!$AR175*2+Base!$AT175*2+Base!$AW175*2+Base!$AY175*2+Base!$AZ175+Base!$BA175)/480+(ROW()/100000)+SUM(Data!V175+Data!W175+Data!X175+Data!Y175)</f>
        <v>1.7799999999999999E-3</v>
      </c>
      <c r="BY178" s="87">
        <f>SUM(Base!$Z175*2+Base!$AA175+Base!$AC175*2+Base!$AK175+Base!$AL175+Base!$AM175*2+Base!$AN175*2+Base!$AP175+Base!$AT175*2+Base!$AV175+Base!$BA175*2+Base!$BB175*2+Base!$BF175*2)/420+(ROW()/100000)+Data!Y175</f>
        <v>1.7799999999999999E-3</v>
      </c>
      <c r="BZ178" s="87">
        <f>SUM(Base!$Z175+Base!$AA175+Base!$AC175*2+Base!$AK175+Base!$AL175+Base!$AM175*2+Base!$AN175+Base!$AP175+Base!$AT175+Base!$AV175*2+Base!$BA175*2+Base!$BB175*2+Base!$BF175*2)/380+(ROW()/100000)+Data!Y175</f>
        <v>1.7799999999999999E-3</v>
      </c>
      <c r="CA178" s="87">
        <f>SUM(Base!$Z175*2+Base!$AA175+Base!$AD175*2+Base!$AF175+Base!$AG175*2+Base!$AI175*2+Base!$AL175*2+Base!$AN175+Base!$AO175+Base!$AP175+Base!$AT175*2+Base!$AU175*2+Base!$AX175*2+Base!$AY175+Base!$BA175+Base!$BD175*2+Base!$BE175*2+Base!$BF175)/560+(ROW()/100000)+Data!R175</f>
        <v>1.7799999999999999E-3</v>
      </c>
      <c r="CB178" s="87">
        <f>SUM(Base!$Z175+Base!$AA175+Base!$AD175+Base!$AF175*2+Base!$AG175*2+Base!$AI175*2+Base!$AL175+Base!$AN175+Base!$AO175+Base!$AP175+Base!$AT175*2+Base!$AU175*2+Base!$AX175*2+Base!$AY175+Base!$BA175+Base!$BD175*2+Base!$BE175*2+Base!$BF175)/520+(ROW()/100000)+Data!R175</f>
        <v>1.7799999999999999E-3</v>
      </c>
      <c r="CC178" s="87">
        <f>SUM(Base!$W175*2+Base!$Y175*2+Base!$AA175+Base!$AG175+Base!$AJ175*2+Base!$AL175+Base!$AR175+Base!$AT175+Base!$AX175+Base!$AY175*2+Base!$AZ175*2+Base!$BA175+Base!$BD175+Base!$BE175)/380+(ROW()/100000)+SUM(Data!S175+Data!T175+Data!V175+Data!W175)</f>
        <v>1.7799999999999999E-3</v>
      </c>
      <c r="CD178" s="87">
        <f>SUM(Base!$W175*2+Base!$Y175*2+Base!$AA175+Base!$AG175+Base!$AJ175*2+Base!$AT175+Base!$AX175+Base!$AY175*2+Base!$AZ175*2+Base!$BA175+Base!$BD175+Base!$BE175)/340+(ROW()/100000)+SUM(Data!S175+Data!T175+Data!V175+Data!W175)</f>
        <v>1.7799999999999999E-3</v>
      </c>
      <c r="CE178" s="87">
        <f>SUM(Base!$W175*2+Base!$Y175*2+Base!$AA175+Base!$AF175+Base!$AG175+Base!$AI175*2+Base!$AJ175*2+Base!$AL175+Base!$AO175+Base!$AP175+Base!$AR175+Base!$AT175*2+Base!$AU175+Base!$AV175*2+Base!$AX175*2+Base!$AY175*2+Base!$AZ175+Base!$BA175+Base!$BD175*2+Base!$BE175*2)/600+(ROW()/100000)+SUM(Data!M175:P175)</f>
        <v>1.7799999999999999E-3</v>
      </c>
      <c r="CF178" s="87">
        <f>SUM(Base!$W175+Base!$Y175+Base!$AA175+Base!$AF175*2+Base!$AG175+Base!$AI175*2+Base!$AJ175+Base!$AL175*2+Base!$AO175+Base!$AP175+Base!$AT175+Base!$AU175*2+Base!$AV175*2+Base!$AX175*2+Base!$AY175*2+Base!$AZ175+Base!$BA175+Base!$BD175+Base!$BE175*2)/540+(ROW()/100000)+SUM(Data!M175:P175)</f>
        <v>1.7799999999999999E-3</v>
      </c>
      <c r="CG178" s="87">
        <f>SUM(Base!$W175*2+Base!$Y175*2+Base!$AA175+Base!$AF175*2+Base!$AG175+Base!$AI175*2+Base!$AJ175+Base!$AL175+Base!$AO175+Base!$AP175+Base!$AT175*2+Base!$AU175+Base!$AV175*2+Base!$AX175*2+Base!$AY175*2+Base!$AZ175+Base!$BA175+Base!$BD175+Base!$BE175*2)/560+(ROW()/100000)+SUM(Data!M175:P175)</f>
        <v>1.7799999999999999E-3</v>
      </c>
      <c r="CH178" s="87">
        <f>SUM(Base!$W175*2+Base!$Y175*2+Base!$AA175+Base!$AC175*2+Base!$AF175*2+Base!$AG175+Base!$AI175*2+Base!$AJ175+Base!$AK175+Base!$AL175+Base!$AM175+Base!$AN175+Base!$AO175+Base!$AP175+Base!$AT175*2+Base!$AU175+Base!$AX175+Base!$AZ175+Base!$BB175*2+Base!$BD175*2+Base!$BE175*2+Base!$BF175*2)/640+(ROW()/100000)+Data!Q175</f>
        <v>1.7799999999999999E-3</v>
      </c>
      <c r="CI178" s="87">
        <f>SUM(Base!$Y175+Base!$AA175+Base!$AC175*2+Base!$AF175*2+Base!$AG175+Base!$AI175*2+Base!$AJ175+Base!$AK175+Base!$AL175+Base!$AM175+Base!$AN175+Base!$AO175+Base!$AP175+Base!$AU175*2+Base!$AX175+Base!$AZ175+Base!$BB175*2+Base!$BD175+Base!$BF175*2)/500+(ROW()/100000)+Data!Q175</f>
        <v>1.7799999999999999E-3</v>
      </c>
      <c r="CJ178" s="87">
        <f>SUM(Base!$W175+Base!$Y175*2+Base!$AA175+Base!$AC175*2+Base!$AF175*2+Base!$AG175+Base!$AI175*2+Base!$AJ175+Base!$AK175+Base!$AL175+Base!$AM175+Base!$AN175+Base!$AO175+Base!$AP175+Base!$AT175+Base!$AU175*2+Base!$AX175+Base!$AZ175+Base!$BB175*2+Base!$BD175*2+Base!$BE175+Base!$BF175*2)/600+(ROW()/100000)+Data!Q175</f>
        <v>1.7799999999999999E-3</v>
      </c>
      <c r="CK178" s="87">
        <f>SUM(Base!$W175*2+Base!$AA175*2+Base!$AG175*2+Base!$AI175+Base!$AJ175+Base!$AL175+Base!$AN175+Base!$AP175*2+Base!$AT175+Base!$AV175*2+Base!$AW175+Base!$AX175*2+Base!$BE175*2)/400+(ROW()/100000)+SUM(Data!S175+Data!T175)</f>
        <v>1.7799999999999999E-3</v>
      </c>
      <c r="CL178" s="87">
        <f>SUM(Base!$W175+Base!$AA175+Base!$AF175+Base!$AG175*2+Base!$AI175*2+Base!$AJ175+Base!$AL175+Base!$AN175+Base!$AO175*2+Base!$AP175*2+Base!$AU175*2+Base!$AV175*2+Base!$AX175*2+Base!$BE175)/420+(ROW()/100000)+SUM(Data!S175+Data!T175)</f>
        <v>1.7799999999999999E-3</v>
      </c>
      <c r="CM178" s="87">
        <f>SUM(Base!$W175+Base!$AA175+Base!$AG175*2+Base!$AI175*2+Base!$AJ175+Base!$AL175+Base!$AN175+Base!$AO175+Base!$AP175*2+Base!$AT175+Base!$AU175+Base!$AV175*2+Base!$AW175+Base!$AX175*2+Base!$BE175*2)/420+(ROW()/100000)+SUM(Data!S175+Data!T175)</f>
        <v>1.7799999999999999E-3</v>
      </c>
      <c r="CN178" s="87">
        <f>SUM(Base!$Y175*2+Base!$AA175*2+Base!$AG175*2+Base!$AJ175*2+Base!$AL175+Base!$AN175*2+Base!$AP175*2+Base!$AR175+Base!$AT175*2+Base!$AV175*2+Base!$AW175*2+Base!$AY175+Base!$AZ175)/440+(ROW()/100000)+SUM(Data!S175+Data!T175)</f>
        <v>1.7799999999999999E-3</v>
      </c>
      <c r="CO178" s="87">
        <f>SUM(Base!$Y175+Base!$AA175*2+Base!$AG175*2+Base!$AJ175*2+Base!$AN175*2+Base!$AP175*2+Base!$AT175+Base!$AV175*2+Base!$AW175*2+Base!$AZ175)/340+(ROW()/100000)+SUM(Data!S175+Data!T175)</f>
        <v>1.7799999999999999E-3</v>
      </c>
      <c r="CP178" s="87">
        <f>SUM(Base!$W175+Base!$Z175+Base!$AA175+Base!$AC175*2+Base!$AL175+Base!$AM175*2+Base!$AT175*2+Base!$AV175+Base!$AX175+Base!$BA175+Base!$BB175*2+Base!$BE175+Base!$BF175*2)/360+(ROW()/100000)+SUM(Data!V175+Data!W175)</f>
        <v>1.7799999999999999E-3</v>
      </c>
      <c r="CQ178" s="89">
        <f>SUM(Base!$W175+Base!$AA175+Base!$AC175*2+Base!$AL175+Base!$AM175*2+Base!$AT175+Base!$AV175*2+Base!$AX175+Base!$BA175+Base!$BB175*2+Base!$BE175+Base!$BF175*2)/340+(ROW()/100000)+SUM(Data!V175+Data!W175)</f>
        <v>1.7799999999999999E-3</v>
      </c>
      <c r="CR178" s="1"/>
    </row>
    <row r="179" spans="1:96" ht="25" customHeight="1" x14ac:dyDescent="0.3">
      <c r="A179" s="1"/>
      <c r="B179" s="199">
        <f>Base!B176</f>
        <v>0</v>
      </c>
      <c r="C179" s="200">
        <f>Base!C176</f>
        <v>0</v>
      </c>
      <c r="D179" s="1"/>
      <c r="E179" s="201">
        <f>Base!E176</f>
        <v>0</v>
      </c>
      <c r="F179" s="202" t="str">
        <f t="shared" si="6"/>
        <v>A (D)</v>
      </c>
      <c r="G179" s="1"/>
      <c r="H179" s="201">
        <f>Base!I176</f>
        <v>0</v>
      </c>
      <c r="I179" s="200">
        <f>Base!H176</f>
        <v>0</v>
      </c>
      <c r="J179" s="1"/>
      <c r="K179" s="203">
        <f>SUM(Base!$AF176*2+Base!$AI176*2+Base!$AL176*2+Base!$AN176+Base!$AO176*2+Base!$AP176*2+Base!$AU176*2+Base!$AV176+Base!$BF176)/300+(ROW()/100000)+Data!R176</f>
        <v>1.7899999999999999E-3</v>
      </c>
      <c r="L179" s="204">
        <f>SUM(Base!$Y176*2+Base!$Z176*2+Base!$AA176*2+Base!$AG176+Base!$AJ176*2+Base!$AL176+Base!$AN176*2+Base!$AP176+Base!$AT176*2+Base!$AX176+Base!$AY176*2+Base!$AZ176+Base!$BA176+Base!$BD176+Base!$BE176)/440+(ROW()/100000)+Data!Y176</f>
        <v>1.7899999999999999E-3</v>
      </c>
      <c r="M179" s="204">
        <f>SUM(Base!$Y176*2+Base!$Z176+Base!$AA176*2+Base!$AD176*2+Base!$AG176*2+Base!$AJ176*2+Base!$AL176*2+Base!$AN176+Base!$AP176*2+Base!$AR176*2+Base!$AT176*2+Base!$AW176+Base!$AZ176)/440+(ROW()/100000)+Data!X176</f>
        <v>1.7899999999999999E-3</v>
      </c>
      <c r="N179" s="204">
        <f>SUM(Base!$Y176+Base!$AA176*2+Base!$AD176*2+Base!$AG176*2+Base!$AJ176*2+Base!$AL176*2+Base!$AN176+Base!$AP176*2+Base!$AR176*2+Base!$AT176*2+Base!$AW176+Base!$AZ176)/400+(ROW()/100000)+Data!X176</f>
        <v>1.7899999999999999E-3</v>
      </c>
      <c r="O179" s="204">
        <f>SUM(Base!$Y176+Base!$AA176*2+Base!$AG176*2+Base!$AJ176*2+Base!$AL176+Base!$AN176*2+Base!$AP176*2+Base!$AR176+Base!$AT176*2+Base!$AV176*2+Base!$AW176*2+Base!$AY176+Base!$AZ176)/420+(ROW()/100000)+SUM(Data!U176+Data!V176+Data!W176+Data!X176)</f>
        <v>1.7899999999999999E-3</v>
      </c>
      <c r="P179" s="204">
        <f>SUM(Base!$Y176+Base!$AA176*2+Base!$AG176*2+Base!$AJ176*2+Base!$AL176+Base!$AN176*2+Base!$AP176*2+Base!$AR176+Base!$AT176*2+Base!$AV176*2+Base!$AW176*2+Base!$AZ176)/400+(ROW()/100000)+SUM(Data!U176+Data!V176+Data!W176+Data!X176)</f>
        <v>1.7899999999999999E-3</v>
      </c>
      <c r="Q179" s="204">
        <f>SUM(Base!$Y176+Base!$Z176+Base!$AA176+Base!$AD176+Base!$AG176*2+Base!$AI176*2+Base!$AJ176+Base!$AK176+Base!$AL176+Base!$AN176+Base!$AP176+Base!$AT176*2+Base!$AU176+Base!$AV176*2+Base!$AX176*2+Base!$AY176+Base!$BA176+Base!$BD176+Base!$BE176*2+Base!$BF176)/520+(ROW()/100000)+Data!U176</f>
        <v>1.7899999999999999E-3</v>
      </c>
      <c r="R179" s="204">
        <f>SUM(Base!$AA176+Base!$AC176+Base!$AF176*2+Base!$AG176*2+Base!$AI176*2+Base!$AJ176+Base!$AL176*2+Base!$AM176+Base!$AN176*2+Base!$AO176*2+Base!$AP176*2+Base!$AU176*2+Base!$AW176+Base!$BB176+Base!$BD176*2+Base!$BF176+Base!$BF176*2)/500+(ROW()/100000)+Data!Q176</f>
        <v>1.7899999999999999E-3</v>
      </c>
      <c r="S179" s="204">
        <f>SUM(Base!$AA176+Base!$AC176*2+Base!$AF176*2+Base!$AG176*2+Base!$AI176*2+Base!$AJ176+Base!$AK176+Base!$AL176+Base!$AM176+Base!$AN176*2+Base!$AO176+Base!$AP176+Base!$AU176*2+Base!$AW176+Base!$BB176*2+Base!$BD176+Base!$BF176*2)/500+(ROW()/100000)+Data!Q176</f>
        <v>1.7899999999999999E-3</v>
      </c>
      <c r="T179" s="204">
        <f>SUM(Base!$AA176+Base!$AC176*2+Base!$AF176+Base!$AG176*2+Base!$AI176*2+Base!$AJ176+Base!$AK176*2+Base!$AL176+Base!$AM176*2+Base!$AN176*2+Base!$AO176+Base!$AP176*2+Base!$AU176*2+Base!$AW176+Base!$BB176*2+Base!$BF176*2)/520+(ROW()/100000)+Data!Q176</f>
        <v>1.7899999999999999E-3</v>
      </c>
      <c r="U179" s="204">
        <f>SUM(Base!$AF176+Base!$AI176*2+Base!$AK176*2+Base!$AL176*2+Base!$AM176+Base!$AO176+Base!$AU176+Base!$AV176*2+Base!$AX176*2+Base!$AZ176+Base!$BD176+Base!$BE176*2+Base!$BF176)/380+(ROW()/100000)+SUM(Data!R176+Data!U176)</f>
        <v>1.7899999999999999E-3</v>
      </c>
      <c r="V179" s="204">
        <f>SUM(Base!$AF176+Base!$AG176+Base!$AI176*2+Base!$AK176*2+Base!$AL176*2+Base!$AM176+Base!$AO176+Base!$AV176*2+Base!$AX176*2+Base!$AZ176+Base!$BD176+Base!$BE176*2+Base!$BF176)/380+(ROW()/100000)+SUM(Data!R176+Data!U176)</f>
        <v>1.7899999999999999E-3</v>
      </c>
      <c r="W179" s="204">
        <f>SUM(Base!$AA176*2+Base!$AG176*2+Base!$AI176*2+Base!$AJ176+Base!$AL176+Base!$AN176+Base!$AO176+Base!$AP176*2+Base!$AT176+Base!$AU176*2+Base!$AV176*2+Base!$AW176+Base!$AX176+Base!$BE176*2)/420+(ROW()/100000)+Data!U176</f>
        <v>1.7899999999999999E-3</v>
      </c>
      <c r="X179" s="204">
        <f>SUM(Base!$AC176+Base!$AF176*2+Base!$AI176*2+Base!$AL176*2+Base!$AM176+Base!$AN176+Base!$AO176*2+Base!$AP176*2+Base!$AU176*2+Base!$BB176+Base!$BD176*2+Base!$BF176)/380+(ROW()/100000)+Data!Q176</f>
        <v>1.7899999999999999E-3</v>
      </c>
      <c r="Y179" s="204">
        <f>SUM(Base!$AC176*2+Base!$AF176*2+Base!$AI176*2+Base!$AK176+Base!$AL176+Base!$AM176+Base!$AN176+Base!$AO176+Base!$AP176+Base!$AU176*2+Base!$BB176*2+Base!$BD176+Base!$BF176*2)/380+(ROW()/100000)+Data!Q176</f>
        <v>1.7899999999999999E-3</v>
      </c>
      <c r="Z179" s="204">
        <f>SUM(Base!$AC176*2+Base!$AF176+Base!$AI176*2+Base!$AK176*2+Base!$AL176+Base!$AM176*2+Base!$AN176+Base!$AO176+Base!$AP176*2+Base!$AU176*2+Base!$BB176*2+Base!$BF176*2)/400+(ROW()/100000)+Data!Q176</f>
        <v>1.7899999999999999E-3</v>
      </c>
      <c r="AA179" s="204">
        <f>SUM(Base!$Y176*2+Base!$Z176*2+Base!$AA176*2+Base!$AC176*2+Base!$AD176+Base!$AG176+Base!$AJ176*2+Base!$AL176*2+Base!$AN176*2+Base!$AP176+Base!$AT176*2+Base!$AV176+Base!$AW176+Base!$AX176+Base!$AY176*2+Base!$AZ176*2+Base!$BA176+Base!$BB176+Base!$BD176+Base!$BE176+Base!$BF176*2)/640+(ROW()/100000)+Data!Y176</f>
        <v>1.7899999999999999E-3</v>
      </c>
      <c r="AB179" s="204">
        <f>SUM(Base!$Y176*2+Base!$Z176+Base!$AA176*2+Base!$AC176*2+Base!$AD176*2+Base!$AG176*2+Base!$AJ176*2+Base!$AL176*2+Base!$AN176*2+Base!$AP176*2+Base!$AT176*2+Base!$AV176+Base!$AW176*2+Base!$AX176+Base!$AY176*2+Base!$AZ176*2+Base!$BA176+Base!$BB176+Base!$BD176+Base!$BE176+Base!$BF176*2)/700+(ROW()/100000)+Data!Y176</f>
        <v>1.7899999999999999E-3</v>
      </c>
      <c r="AC179" s="204">
        <f>SUM(Base!$AA176*2+Base!$AD176+Base!$AG176*2+Base!$AI176+Base!$AJ176+Base!$AL176+Base!$AN176+Base!$AP176*2+Base!$AT176*2+Base!$AV176+Base!$AW176+Base!$AX176+Base!$AY176+Base!$BE176)/360+(ROW()/100000)+Data!U176</f>
        <v>1.7899999999999999E-3</v>
      </c>
      <c r="AD179" s="204">
        <f>SUM(Base!$AA176+Base!$AF176+Base!$AG176+Base!$AI176*2+Base!$AJ176+Base!$AK176+Base!$AL176+Base!$AN176+Base!$AO176*2+Base!$AP176*2+Base!$AU176*2+Base!$AV176*2+Base!$AX176+Base!$BE176)/380+(ROW()/100000)+Data!U176</f>
        <v>1.7899999999999999E-3</v>
      </c>
      <c r="AE179" s="204">
        <f>SUM(Base!$AA176*2+Base!$AG176*2+Base!$AI176*2+Base!$AJ176+Base!$AL176+Base!$AN176+Base!$AO176+Base!$AP176*2+Base!$AT176+Base!$AV176*2+Base!$AW176+Base!$AX176+Base!$BE176)/360+(ROW()/100000)+Data!U176</f>
        <v>1.7899999999999999E-3</v>
      </c>
      <c r="AF179" s="204">
        <f>SUM(Base!$W176*2+Base!$Y176*2+Base!$AA176+Base!$AF176+Base!$AG176+Base!$AI176+Base!$AJ176*2+Base!$AL176+Base!$AP176+Base!$AR176*2+Base!$AT176*2+Base!$AU176+Base!$AV176*2+Base!$AX176*2+Base!$AY176*2+Base!$AZ176+Base!$BA176+Base!$BD176+Base!$BE176*2)/560+(ROW()/100000)+SUM(Data!M176:P176)</f>
        <v>1.7899999999999999E-3</v>
      </c>
      <c r="AG179" s="204">
        <f>SUM(Base!$W176*2+Base!$Y176*2+Base!$AA176+Base!$AF176+Base!$AG176+Base!$AI176+Base!$AJ176*2+Base!$AL176+Base!$AP176+Base!$AR176+Base!$AT176*2+Base!$AU176+Base!$AV176*2+Base!$AX176*2+Base!$AY176*2+Base!$AZ176+Base!$BA176+Base!$BD176+Base!$BE176*2)/540+(ROW()/100000)+SUM(Data!M176:P176)</f>
        <v>1.7899999999999999E-3</v>
      </c>
      <c r="AH179" s="204">
        <f>SUM(Base!$Y176+Base!$Z176+Base!$AA176*2+Base!$AG176*2+Base!$AJ176*2+Base!$AL176+Base!$AN176*2+Base!$AP176*2+Base!$AR176+Base!$AT176*2+Base!$AV176*2+Base!$AW176+Base!$BA176+Base!$BF176)/420+(ROW()/100000)+Data!Y176</f>
        <v>1.7899999999999999E-3</v>
      </c>
      <c r="AI179" s="204">
        <f>SUM(Base!$Z176+Base!$AA176*2+Base!$AG176*2+Base!$AJ176*2+Base!$AL176+Base!$AN176*2+Base!$AP176*2+Base!$AR176+Base!$AT176*2+Base!$AV176*2+Base!$AW176+Base!$BA176+Base!$BF176)/400+(ROW()/100000)+Data!Y176</f>
        <v>1.7899999999999999E-3</v>
      </c>
      <c r="AJ179" s="204">
        <f>SUM(Base!$AA176*2+Base!$AG176*2+Base!$AI176+Base!$AJ176*2+Base!$AL176+Base!$AN176*2+Base!$AP176*2+Base!$AU176+Base!$AV176*2+Base!$AW176*2+Base!$BA176)/360+(ROW()/100000)+SUM(Data!R176+Data!U176)</f>
        <v>1.7899999999999999E-3</v>
      </c>
      <c r="AK179" s="204">
        <f>SUM(Base!$AA176*2+Base!$AG176*2+Base!$AJ176*2+Base!$AL176+Base!$AN176*2+Base!$AP176*2+Base!$AT176+Base!$AU176+Base!$AV176*2+Base!$AW176*2+Base!$BA176)/360+(ROW()/100000)+SUM(Data!R176+Data!U176)</f>
        <v>1.7899999999999999E-3</v>
      </c>
      <c r="AL179" s="204">
        <f>SUM(Base!$AF176+Base!$AG176+Base!$AI176*2+Base!$AK176+Base!$AL176*2+Base!$AN176+Base!$AO176*2+Base!$AP176+Base!$AU176*2+Base!$AV176*2+Base!$AX176)/360+(ROW()/100000)+Data!R176</f>
        <v>1.7899999999999999E-3</v>
      </c>
      <c r="AM179" s="204">
        <f>SUM(Base!$AA176+Base!$AF176+Base!$AG176+Base!$AI176*2+Base!$AK176+Base!$AL176*2+Base!$AN176+Base!$AO176*2+Base!$AP176+Base!$AU176*2+Base!$AV176*2+Base!$AX176)/380+(ROW()/100000)+Data!R176</f>
        <v>1.7899999999999999E-3</v>
      </c>
      <c r="AN179" s="204">
        <f>SUM(Base!$W176+Base!$Y176+Base!$AA176+Base!$AF176+Base!$AI176+Base!$AJ176*2+Base!$AK176+Base!$AL176*2+Base!$AO176+Base!$AP176+Base!$AT176*2+Base!$AU176*2+Base!$AV176*2+Base!$AX176*2+Base!$AY176)/460+(ROW()/100000)+SUM(Data!S176+Data!T176)</f>
        <v>1.7899999999999999E-3</v>
      </c>
      <c r="AO179" s="204">
        <f>SUM(Base!$W176*2+Base!$Y176+Base!$AA176+Base!$AF176+Base!$AI176+Base!$AJ176*2+Base!$AK176+Base!$AL176+Base!$AN176+Base!$AO176+Base!$AP176+Base!$AT176*2+Base!$AU176+Base!$AV176*2+Base!$AX176*2+Base!$AY176)/480+(ROW()/100000)+SUM(Data!S176+Data!T176)</f>
        <v>1.7899999999999999E-3</v>
      </c>
      <c r="AP179" s="204">
        <f>SUM(Base!$Y176+Base!$AA176*2+Base!$AG176*2+Base!$AJ176*2+Base!$AL176+Base!$AN176*2+Base!$AP176*2+Base!$AR176+Base!$AT176+Base!$AV176+Base!$AW176*2+Base!$AZ176)/360+(ROW()/100000)+Data!X176</f>
        <v>1.7899999999999999E-3</v>
      </c>
      <c r="AQ179" s="204">
        <f>SUM(Base!$W176*2+Base!$Y176+Base!$AA176+Base!$AF176*2+Base!$AG176+Base!$AI176*2+Base!$AJ176+Base!$AL176*2+Base!$AO176+Base!$AP176+Base!$AT176+Base!$AU176*2+Base!$AV176*2+Base!$AX176+Base!$AZ176)/460+(ROW()/100000)+SUM(Data!M176:P176)</f>
        <v>1.7899999999999999E-3</v>
      </c>
      <c r="AR179" s="204">
        <f>SUM(Base!$W176+Base!$AF176*2+Base!$AG176+Base!$AI176*2+Base!$AL176*2+Base!$AO176*2+Base!$AP176+Base!$AU176*2+Base!$AV176+Base!$AX176)/340+(ROW()/100000)+SUM(Data!M176:P176)</f>
        <v>1.7899999999999999E-3</v>
      </c>
      <c r="AS179" s="204">
        <f>SUM(Base!$W176+Base!$Y176+Base!$AF176*2+Base!$AG176+Base!$AI176*2+Base!$AJ176+Base!$AL176*2+Base!$AO176*2+Base!$AP176+Base!$AU176*2+Base!$AV176*2+Base!$AX176)/400+(ROW()/100000)+SUM(Data!M176:P176)</f>
        <v>1.7899999999999999E-3</v>
      </c>
      <c r="AT179" s="204">
        <f>SUM(Base!$Y176*2+Base!$Z176+Base!$AA176*2+Base!$AG176*2+Base!$AJ176*2+Base!$AL176+Base!$AN176*2+Base!$AP176*2+Base!$AR176+Base!$AT176*2+Base!$AV176+Base!$AW176*2+Base!$AY176*2+Base!$AZ176*2+Base!$BA176)/500+(ROW()/100000)+Data!Y176</f>
        <v>1.7899999999999999E-3</v>
      </c>
      <c r="AU179" s="204">
        <f>SUM(Base!$L176*2+Base!$M176*2+Base!$N176*2+Base!$P176*2+Base!$Q176*2+Base!$R176+Base!$T176*2+Base!$V176+Base!$AL176+Base!$AO176*2+Base!$AP176+Base!$AU176*2+Base!$AZ176*2)/440+(ROW()/100000)+Data!L176</f>
        <v>1.7899999999999999E-3</v>
      </c>
      <c r="AV179" s="204">
        <f>SUM(Base!$AA176+Base!$AF176*2+Base!$AG176+Base!$AI176*2+Base!$AK176+Base!$AL176*2+Base!$AM176+Base!$AN176*2+Base!$AO176*2+Base!$AP176*2+Base!$AU176*2+Base!$AV176*2+Base!$AX176+Base!$BB176+Base!$BE176+Base!$BF176)/480+(ROW()/100000)+Data!R176</f>
        <v>1.7899999999999999E-3</v>
      </c>
      <c r="AW179" s="204">
        <f>SUM(Base!$Y176*2+Base!$Z176*2+Base!$AA176*2+Base!$AD176+Base!$AG176+Base!$AJ176*2+Base!$AL176*2+Base!$AN176+Base!$AR176+Base!$AT176*2+Base!$AX176+Base!$AY176*2+Base!$AZ176*2+Base!$BA176+Base!$BD176+Base!$BE176)/480+(ROW()/100000)+SUM(Data!V176+Data!W176)</f>
        <v>1.7899999999999999E-3</v>
      </c>
      <c r="AX179" s="204">
        <f>SUM(Base!$Y176*2+Base!$Z176*2+Base!$AA176*2+Base!$AD176+Base!$AG176+Base!$AJ176*2+Base!$AL176+Base!$AN176+Base!$AR176+Base!$AT176*2+Base!$AW176+Base!$AX176+Base!$AY176*2+Base!$AZ176*2+Base!$BA176+Base!$BD176+Base!$BE176)/480+(ROW()/100000)+SUM(Data!V176+Data!W176)</f>
        <v>1.7899999999999999E-3</v>
      </c>
      <c r="AY179" s="204">
        <f>SUM(Base!$Y176+Base!$AA176+Base!$AC176*2+Base!$AF176*2+Base!$AG176+Base!$AI176*2+Base!$AJ176+Base!$AK176+Base!$AL176+Base!$AM176+Base!$AN176+Base!$AO176+Base!$AP176+Base!$AU176*2+Base!$AX176+Base!$AZ176+Base!$BB176+Base!$BD176+Base!$BE176*2)/480+(ROW()/100000)+SUM(Data!M176:P176)</f>
        <v>1.7899999999999999E-3</v>
      </c>
      <c r="AZ179" s="204">
        <f>SUM(Base!$W176*2+Base!$Y176*2+Base!$AA176+Base!$AD176+Base!$AG176*2+Base!$AJ176*2+Base!$AL176+Base!$AN176+Base!$AP176+Base!$AR176+Base!$AT176+Base!$AW176+Base!$AX176+Base!$AY176*2+Base!$AZ176*2+Base!$BA176+Base!$BD176+Base!$BE176)/480+(ROW()/100000)+SUM(Data!S176+Data!T176+Data!V176+Data!W176)</f>
        <v>1.7899999999999999E-3</v>
      </c>
      <c r="BA179" s="204">
        <f>SUM(Base!$W176*2+Base!$Y176*2+Base!$AA176+Base!$AD176+Base!$AG176*2+Base!$AJ176*2+Base!$AN176+Base!$AP176+Base!$AT176+Base!$AW176+Base!$AX176+Base!$AY176*2+Base!$AZ176*2+Base!$BA176+Base!$BD176+Base!$BE176)/440+(ROW()/100000)+SUM(Data!S176+Data!T176+Data!V176+Data!W176)</f>
        <v>1.7899999999999999E-3</v>
      </c>
      <c r="BB179" s="204">
        <f>SUM(Base!$W176+Base!$Y176+Base!$AA176*2+Base!$AD176+Base!$AF176+Base!$AG176*2+Base!$AI176*2+Base!$AJ176*2+Base!$AL176+Base!$AN176*2+Base!$AO176+Base!$AP176*2+Base!$AR176+Base!$AT176*2+Base!$AU176+Base!$AV176*2+Base!$AW176*2+Base!$AX176+Base!$AY176*2+Base!$AZ176)/640+(ROW()/100000)+SUM(Data!M176:P176)</f>
        <v>1.7899999999999999E-3</v>
      </c>
      <c r="BC179" s="204">
        <f>SUM(Base!$AA176+Base!$AF176+Base!$AG176*2+Base!$AI176*2+Base!$AJ176+Base!$AL176*2+Base!$AN176+Base!$AO176+Base!$AP176*2+Base!$AT176+Base!$AU176*2+Base!$AV176*2+Base!$AX176+Base!$AY176+Base!$AZ176)/440+(ROW()/100000)+SUM(Data!M176:P176)</f>
        <v>1.7899999999999999E-3</v>
      </c>
      <c r="BD179" s="204">
        <f>SUM(Base!$AA176*2+Base!$AF176+Base!$AG176*2+Base!$AI176*2+Base!$AJ176+Base!$AL176+Base!$AN176*2+Base!$AO176+Base!$AP176*2+Base!$AT176+Base!$AU176+Base!$AV176*2+Base!$AW176+Base!$AX176+Base!$AY176+Base!$AZ176)/460+(ROW()/100000)+SUM(Data!M176:P176)</f>
        <v>1.7899999999999999E-3</v>
      </c>
      <c r="BE179" s="204">
        <f>SUM(Base!$AA176*2+Base!$AC176*2+Base!$AF176*2+Base!$AG176*2+Base!$AI176*2+Base!$AJ176*2+Base!$AL176+Base!$AM176+Base!$AN176*2+Base!$AO176+Base!$AP176*2+Base!$AU176*2+Base!$AV176*2+Base!$BB176*2+Base!$BD176+Base!$BE176+Base!$BF176*2)/580+(ROW()/100000)+Data!Q176</f>
        <v>1.7899999999999999E-3</v>
      </c>
      <c r="BF179" s="204">
        <f>SUM(Base!$Y176+Base!$AA176*2+Base!$AC176*2+Base!$AF176*2+Base!$AG176*2+Base!$AI176*2+Base!$AJ176*2+Base!$AL176+Base!$AM176+Base!$AN176*2+Base!$AO176+Base!$AP176*2+Base!$AU176*2+Base!$AV176*2+Base!$AW176+Base!$BB176*2+Base!$BD176+Base!$BE176+Base!$BF176*2)/620+(ROW()/100000)+Data!Q176</f>
        <v>1.7899999999999999E-3</v>
      </c>
      <c r="BG179" s="204">
        <f>SUM(Base!$Y176*2+Base!$Z176+Base!$AA176+Base!$AD176+Base!$AG176*2+Base!$AJ176*2+Base!$AL176+Base!$AN176+Base!$AP176*2+Base!$AR176+Base!$AT176*2+Base!$AW176*2+Base!$AX176*2+Base!$AY176*2+Base!$BA176+Base!$BE176)/480+(ROW()/100000)+Data!U176</f>
        <v>1.7899999999999999E-3</v>
      </c>
      <c r="BH179" s="204">
        <f>SUM(Base!$Y176+Base!$AA176+Base!$AD176+Base!$AG176*2+Base!$AI176+Base!$AJ176*2+Base!$AL176+Base!$AN176+Base!$AP176*2+Base!$AT176*2+Base!$AW176+Base!$AX176*2+Base!$AY176*2+Base!$BA176+Base!$BE176)/420+(ROW()/100000)+Data!U176</f>
        <v>1.7899999999999999E-3</v>
      </c>
      <c r="BI179" s="204">
        <f>SUM(Base!$AC176+Base!$AF176*2+Base!$AI176*2+Base!$AL176*2+Base!$AM176+Base!$AO176*2+Base!$AU176*2+Base!$BB176+Base!$BD176*2+Base!$BF176)/320+(ROW()/100000)+Data!Q176</f>
        <v>1.7899999999999999E-3</v>
      </c>
      <c r="BJ179" s="204">
        <f>SUM(Base!$AC176*2+Base!$AF176*2+Base!$AI176*2+Base!$AK176+Base!$AL176+Base!$AM176+Base!$AO176+Base!$AU176*2+Base!$BB176*2+Base!$BD176+Base!$BF176*2)/340+(ROW()/100000)+Data!Q176</f>
        <v>1.7899999999999999E-3</v>
      </c>
      <c r="BK179" s="204">
        <f>SUM(Base!$AC176*2+Base!$AF176+Base!$AI176*2+Base!$AK176*2+Base!$AL176+Base!$AM176*2+Base!$AO176+Base!$AU176*2+Base!$BB176*2+Base!$BF176*2)/340+(ROW()/100000)+Data!Q176</f>
        <v>1.7899999999999999E-3</v>
      </c>
      <c r="BL179" s="204">
        <f>SUM(Base!$AC176+Base!$AF176*2+Base!$AI176*2+Base!$AK176+Base!$AL176*2+Base!$AM176+Base!$AO176+Base!$AU176*2+Base!$AV176+Base!$BF176*2)/300+(ROW()/100000)+SUM(Data!M176:P176)</f>
        <v>1.7899999999999999E-3</v>
      </c>
      <c r="BM179" s="204">
        <f>SUM(Base!$Z176*2+Base!$AA176+Base!$AC176+Base!$AJ176+Base!$AL176*2+Base!$AN176*2+Base!$AP176+Base!$AT176*2+Base!$AY176)/260+(ROW()/100000)+Data!Y176</f>
        <v>1.7899999999999999E-3</v>
      </c>
      <c r="BN179" s="204">
        <f>SUM(Base!$Z176+Base!$AA176+Base!$AK176*2+Base!$AL176*2+Base!$AM176*2+Base!$AN176+Base!$AO176+Base!$AP176+Base!$AT176*2+Base!$AV176*2+Base!$AX176*2+Base!$AY176*2+Base!$AZ176+Base!$BA176+Base!$BD176*2+Base!$BE176*2+Base!$BF176)/520+(ROW()/100000)+Data!Y176</f>
        <v>1.7899999999999999E-3</v>
      </c>
      <c r="BO179" s="204">
        <f>SUM(Base!$AA176+Base!$AK176*2+Base!$AL176*2+Base!$AM176*2+Base!$AN176+Base!$AO176+Base!$AP176*2+Base!$AV176*2+Base!$AX176*2+Base!$AY176*2+Base!$AZ176+Base!$BA176+Base!$BD176*2+Base!$BE176*2+Base!$BF176)/480+(ROW()/100000)+Data!Y176</f>
        <v>1.7899999999999999E-3</v>
      </c>
      <c r="BP179" s="204">
        <f>SUM(Base!$AA176+Base!$AG176+Base!$AK176*2+Base!$AL176*2+Base!$AM176*2+Base!$AN176+Base!$AO176+Base!$AP176*2+Base!$AT176+Base!$AV176*2+Base!$AX176*2+Base!$AY176*2+Base!$AZ176+Base!$BA176+Base!$BD176*2+Base!$BE176*2+Base!$BF176)/520+(ROW()/100000)+Data!Y176</f>
        <v>1.7899999999999999E-3</v>
      </c>
      <c r="BQ179" s="204">
        <f>SUM(Base!$Y176+Base!$AA176*2+Base!$AD176+Base!$AG176*2+Base!$AJ176*2+Base!$AL176+Base!$AN176*2+Base!$AP176*2+Base!$AR176*2+Base!$AT176*2+Base!$AV176*2+Base!$AW176*2+Base!$BA176)/440+(ROW()/100000)+Data!R176</f>
        <v>1.7899999999999999E-3</v>
      </c>
      <c r="BR179" s="204">
        <f>SUM(Base!$Z176*2+Base!$AA176+Base!$AJ176+Base!$AL176*2+Base!$AN176*2+Base!$AO176*2+Base!$AP176*2+Base!$AT176*2+Base!$AX176+Base!$AY176+Base!$BA176*2+Base!$BE176)/380+(ROW()/100000)+SUM(Data!V176+Data!W176)</f>
        <v>1.7899999999999999E-3</v>
      </c>
      <c r="BS179" s="204">
        <f>SUM(Base!$Y176+Base!$AA176*2+Base!$AD176+Base!$AG176*2+Base!$AJ176*2+Base!$AL176*2+Base!$AN176*2+Base!$AO176+Base!$AP176*2+Base!$AT176*2+Base!$AU176+Base!$AV176*2+Base!$AW176*2+Base!$AX176*2+Base!$AY176*2+Base!$AZ176+Base!$BA176+Base!$BD176+Base!$BE176*2)/620+(ROW()/100000)+SUM(Data!R176+Data!U176)</f>
        <v>1.7899999999999999E-3</v>
      </c>
      <c r="BT179" s="204">
        <f>SUM(Base!$L176+Base!$M176*2+Base!$N176+Base!$O176+Base!$P176+Base!$Q176*2+Base!$R176*2+Base!$T176*2+Base!$U176*2+Base!$V176+Base!$AA176+Base!$AG176+Base!$AL176*2+Base!$AN176*2+Base!$AO176*2+Base!$AP176+Base!$AU176*2+Base!$AW176+Base!$AY176+Base!$AZ176*2)/600+(ROW()/100000)+Data!L176</f>
        <v>1.7899999999999999E-3</v>
      </c>
      <c r="BU179" s="204">
        <f>SUM(Base!$L176+Base!$M176*2+Base!$N176+Base!$P176+Base!$Q176*2+Base!$R176*2+Base!$T176*2+Base!$U176+Base!$V176+Base!$AA176+Base!$AG176+Base!$AL176*2+Base!$AN176+Base!$AO176*2+Base!$AP176+Base!$AU176*2+Base!$AW176+Base!$AY176+Base!$AZ176*2)/540+(ROW()/100000)+Data!L176</f>
        <v>1.7899999999999999E-3</v>
      </c>
      <c r="BV179" s="204">
        <f>SUM(Base!$L176+Base!$M176*2+Base!$N176+Base!$P176+Base!$Q176*2+Base!$R176*2+Base!$T176*2+Base!$U176*2+Base!$V176+Base!$AA176+Base!$AG176+Base!$AL176*2+Base!$AN176*2+Base!$AO176*2+Base!$AP176+Base!$AU176*2+Base!$AW176+Base!$AY176+Base!$AZ176*2)/580+(ROW()/100000)+Data!L176</f>
        <v>1.7899999999999999E-3</v>
      </c>
      <c r="BW179" s="204">
        <f>SUM(Base!$Y176*2+Base!$Z176*2+Base!$AA176*2+Base!$AG176+Base!$AJ176+Base!$AL176*2+Base!$AN176*2+Base!$AO176+Base!$AP176+Base!$AT176*2+Base!$AX176+Base!$AY176*2+Base!$AZ176+Base!$BA176+Base!$BD176+Base!$BE176)/460+(ROW()/100000)+Data!X176</f>
        <v>1.7899999999999999E-3</v>
      </c>
      <c r="BX179" s="204">
        <f>SUM(Base!$Y176*2+Base!$Z176+Base!$AA176*2+Base!$AG176*2+Base!$AJ176*2+Base!$AL176+Base!$AN176*2+Base!$AP176*2+Base!$AR176*2+Base!$AT176*2+Base!$AW176*2+Base!$AY176*2+Base!$AZ176+Base!$BA176)/480+(ROW()/100000)+SUM(Data!V176+Data!W176+Data!X176+Data!Y176)</f>
        <v>1.7899999999999999E-3</v>
      </c>
      <c r="BY179" s="204">
        <f>SUM(Base!$Z176*2+Base!$AA176+Base!$AC176*2+Base!$AK176+Base!$AL176+Base!$AM176*2+Base!$AN176*2+Base!$AP176+Base!$AT176*2+Base!$AV176+Base!$BA176*2+Base!$BB176*2+Base!$BF176*2)/420+(ROW()/100000)+Data!Y176</f>
        <v>1.7899999999999999E-3</v>
      </c>
      <c r="BZ179" s="204">
        <f>SUM(Base!$Z176+Base!$AA176+Base!$AC176*2+Base!$AK176+Base!$AL176+Base!$AM176*2+Base!$AN176+Base!$AP176+Base!$AT176+Base!$AV176*2+Base!$BA176*2+Base!$BB176*2+Base!$BF176*2)/380+(ROW()/100000)+Data!Y176</f>
        <v>1.7899999999999999E-3</v>
      </c>
      <c r="CA179" s="204">
        <f>SUM(Base!$Z176*2+Base!$AA176+Base!$AD176*2+Base!$AF176+Base!$AG176*2+Base!$AI176*2+Base!$AL176*2+Base!$AN176+Base!$AO176+Base!$AP176+Base!$AT176*2+Base!$AU176*2+Base!$AX176*2+Base!$AY176+Base!$BA176+Base!$BD176*2+Base!$BE176*2+Base!$BF176)/560+(ROW()/100000)+Data!R176</f>
        <v>1.7899999999999999E-3</v>
      </c>
      <c r="CB179" s="204">
        <f>SUM(Base!$Z176+Base!$AA176+Base!$AD176+Base!$AF176*2+Base!$AG176*2+Base!$AI176*2+Base!$AL176+Base!$AN176+Base!$AO176+Base!$AP176+Base!$AT176*2+Base!$AU176*2+Base!$AX176*2+Base!$AY176+Base!$BA176+Base!$BD176*2+Base!$BE176*2+Base!$BF176)/520+(ROW()/100000)+Data!R176</f>
        <v>1.7899999999999999E-3</v>
      </c>
      <c r="CC179" s="204">
        <f>SUM(Base!$W176*2+Base!$Y176*2+Base!$AA176+Base!$AG176+Base!$AJ176*2+Base!$AL176+Base!$AR176+Base!$AT176+Base!$AX176+Base!$AY176*2+Base!$AZ176*2+Base!$BA176+Base!$BD176+Base!$BE176)/380+(ROW()/100000)+SUM(Data!S176+Data!T176+Data!V176+Data!W176)</f>
        <v>1.7899999999999999E-3</v>
      </c>
      <c r="CD179" s="204">
        <f>SUM(Base!$W176*2+Base!$Y176*2+Base!$AA176+Base!$AG176+Base!$AJ176*2+Base!$AT176+Base!$AX176+Base!$AY176*2+Base!$AZ176*2+Base!$BA176+Base!$BD176+Base!$BE176)/340+(ROW()/100000)+SUM(Data!S176+Data!T176+Data!V176+Data!W176)</f>
        <v>1.7899999999999999E-3</v>
      </c>
      <c r="CE179" s="204">
        <f>SUM(Base!$W176*2+Base!$Y176*2+Base!$AA176+Base!$AF176+Base!$AG176+Base!$AI176*2+Base!$AJ176*2+Base!$AL176+Base!$AO176+Base!$AP176+Base!$AR176+Base!$AT176*2+Base!$AU176+Base!$AV176*2+Base!$AX176*2+Base!$AY176*2+Base!$AZ176+Base!$BA176+Base!$BD176*2+Base!$BE176*2)/600+(ROW()/100000)+SUM(Data!M176:P176)</f>
        <v>1.7899999999999999E-3</v>
      </c>
      <c r="CF179" s="204">
        <f>SUM(Base!$W176+Base!$Y176+Base!$AA176+Base!$AF176*2+Base!$AG176+Base!$AI176*2+Base!$AJ176+Base!$AL176*2+Base!$AO176+Base!$AP176+Base!$AT176+Base!$AU176*2+Base!$AV176*2+Base!$AX176*2+Base!$AY176*2+Base!$AZ176+Base!$BA176+Base!$BD176+Base!$BE176*2)/540+(ROW()/100000)+SUM(Data!M176:P176)</f>
        <v>1.7899999999999999E-3</v>
      </c>
      <c r="CG179" s="204">
        <f>SUM(Base!$W176*2+Base!$Y176*2+Base!$AA176+Base!$AF176*2+Base!$AG176+Base!$AI176*2+Base!$AJ176+Base!$AL176+Base!$AO176+Base!$AP176+Base!$AT176*2+Base!$AU176+Base!$AV176*2+Base!$AX176*2+Base!$AY176*2+Base!$AZ176+Base!$BA176+Base!$BD176+Base!$BE176*2)/560+(ROW()/100000)+SUM(Data!M176:P176)</f>
        <v>1.7899999999999999E-3</v>
      </c>
      <c r="CH179" s="204">
        <f>SUM(Base!$W176*2+Base!$Y176*2+Base!$AA176+Base!$AC176*2+Base!$AF176*2+Base!$AG176+Base!$AI176*2+Base!$AJ176+Base!$AK176+Base!$AL176+Base!$AM176+Base!$AN176+Base!$AO176+Base!$AP176+Base!$AT176*2+Base!$AU176+Base!$AX176+Base!$AZ176+Base!$BB176*2+Base!$BD176*2+Base!$BE176*2+Base!$BF176*2)/640+(ROW()/100000)+Data!Q176</f>
        <v>1.7899999999999999E-3</v>
      </c>
      <c r="CI179" s="204">
        <f>SUM(Base!$Y176+Base!$AA176+Base!$AC176*2+Base!$AF176*2+Base!$AG176+Base!$AI176*2+Base!$AJ176+Base!$AK176+Base!$AL176+Base!$AM176+Base!$AN176+Base!$AO176+Base!$AP176+Base!$AU176*2+Base!$AX176+Base!$AZ176+Base!$BB176*2+Base!$BD176+Base!$BF176*2)/500+(ROW()/100000)+Data!Q176</f>
        <v>1.7899999999999999E-3</v>
      </c>
      <c r="CJ179" s="204">
        <f>SUM(Base!$W176+Base!$Y176*2+Base!$AA176+Base!$AC176*2+Base!$AF176*2+Base!$AG176+Base!$AI176*2+Base!$AJ176+Base!$AK176+Base!$AL176+Base!$AM176+Base!$AN176+Base!$AO176+Base!$AP176+Base!$AT176+Base!$AU176*2+Base!$AX176+Base!$AZ176+Base!$BB176*2+Base!$BD176*2+Base!$BE176+Base!$BF176*2)/600+(ROW()/100000)+Data!Q176</f>
        <v>1.7899999999999999E-3</v>
      </c>
      <c r="CK179" s="204">
        <f>SUM(Base!$W176*2+Base!$AA176*2+Base!$AG176*2+Base!$AI176+Base!$AJ176+Base!$AL176+Base!$AN176+Base!$AP176*2+Base!$AT176+Base!$AV176*2+Base!$AW176+Base!$AX176*2+Base!$BE176*2)/400+(ROW()/100000)+SUM(Data!S176+Data!T176)</f>
        <v>1.7899999999999999E-3</v>
      </c>
      <c r="CL179" s="204">
        <f>SUM(Base!$W176+Base!$AA176+Base!$AF176+Base!$AG176*2+Base!$AI176*2+Base!$AJ176+Base!$AL176+Base!$AN176+Base!$AO176*2+Base!$AP176*2+Base!$AU176*2+Base!$AV176*2+Base!$AX176*2+Base!$BE176)/420+(ROW()/100000)+SUM(Data!S176+Data!T176)</f>
        <v>1.7899999999999999E-3</v>
      </c>
      <c r="CM179" s="204">
        <f>SUM(Base!$W176+Base!$AA176+Base!$AG176*2+Base!$AI176*2+Base!$AJ176+Base!$AL176+Base!$AN176+Base!$AO176+Base!$AP176*2+Base!$AT176+Base!$AU176+Base!$AV176*2+Base!$AW176+Base!$AX176*2+Base!$BE176*2)/420+(ROW()/100000)+SUM(Data!S176+Data!T176)</f>
        <v>1.7899999999999999E-3</v>
      </c>
      <c r="CN179" s="204">
        <f>SUM(Base!$Y176*2+Base!$AA176*2+Base!$AG176*2+Base!$AJ176*2+Base!$AL176+Base!$AN176*2+Base!$AP176*2+Base!$AR176+Base!$AT176*2+Base!$AV176*2+Base!$AW176*2+Base!$AY176+Base!$AZ176)/440+(ROW()/100000)+SUM(Data!S176+Data!T176)</f>
        <v>1.7899999999999999E-3</v>
      </c>
      <c r="CO179" s="204">
        <f>SUM(Base!$Y176+Base!$AA176*2+Base!$AG176*2+Base!$AJ176*2+Base!$AN176*2+Base!$AP176*2+Base!$AT176+Base!$AV176*2+Base!$AW176*2+Base!$AZ176)/340+(ROW()/100000)+SUM(Data!S176+Data!T176)</f>
        <v>1.7899999999999999E-3</v>
      </c>
      <c r="CP179" s="204">
        <f>SUM(Base!$W176+Base!$Z176+Base!$AA176+Base!$AC176*2+Base!$AL176+Base!$AM176*2+Base!$AT176*2+Base!$AV176+Base!$AX176+Base!$BA176+Base!$BB176*2+Base!$BE176+Base!$BF176*2)/360+(ROW()/100000)+SUM(Data!V176+Data!W176)</f>
        <v>1.7899999999999999E-3</v>
      </c>
      <c r="CQ179" s="205">
        <f>SUM(Base!$W176+Base!$AA176+Base!$AC176*2+Base!$AL176+Base!$AM176*2+Base!$AT176+Base!$AV176*2+Base!$AX176+Base!$BA176+Base!$BB176*2+Base!$BE176+Base!$BF176*2)/340+(ROW()/100000)+SUM(Data!V176+Data!W176)</f>
        <v>1.7899999999999999E-3</v>
      </c>
      <c r="CR179" s="1"/>
    </row>
    <row r="180" spans="1:96" ht="25" customHeight="1" x14ac:dyDescent="0.3">
      <c r="A180" s="1"/>
      <c r="B180" s="189">
        <f>Base!B177</f>
        <v>0</v>
      </c>
      <c r="C180" s="190">
        <f>Base!C177</f>
        <v>0</v>
      </c>
      <c r="D180" s="1"/>
      <c r="E180" s="191">
        <f>Base!E177</f>
        <v>0</v>
      </c>
      <c r="F180" s="192" t="str">
        <f t="shared" si="6"/>
        <v>A (D)</v>
      </c>
      <c r="G180" s="1"/>
      <c r="H180" s="191">
        <f>Base!I177</f>
        <v>0</v>
      </c>
      <c r="I180" s="190">
        <f>Base!H177</f>
        <v>0</v>
      </c>
      <c r="J180" s="1"/>
      <c r="K180" s="193">
        <f>SUM(Base!$AF177*2+Base!$AI177*2+Base!$AL177*2+Base!$AN177+Base!$AO177*2+Base!$AP177*2+Base!$AU177*2+Base!$AV177+Base!$BF177)/300+(ROW()/100000)+Data!R177</f>
        <v>1.8E-3</v>
      </c>
      <c r="L180" s="194">
        <f>SUM(Base!$Y177*2+Base!$Z177*2+Base!$AA177*2+Base!$AG177+Base!$AJ177*2+Base!$AL177+Base!$AN177*2+Base!$AP177+Base!$AT177*2+Base!$AX177+Base!$AY177*2+Base!$AZ177+Base!$BA177+Base!$BD177+Base!$BE177)/440+(ROW()/100000)+Data!Y177</f>
        <v>1.8E-3</v>
      </c>
      <c r="M180" s="194">
        <f>SUM(Base!$Y177*2+Base!$Z177+Base!$AA177*2+Base!$AD177*2+Base!$AG177*2+Base!$AJ177*2+Base!$AL177*2+Base!$AN177+Base!$AP177*2+Base!$AR177*2+Base!$AT177*2+Base!$AW177+Base!$AZ177)/440+(ROW()/100000)+Data!X177</f>
        <v>1.8E-3</v>
      </c>
      <c r="N180" s="194">
        <f>SUM(Base!$Y177+Base!$AA177*2+Base!$AD177*2+Base!$AG177*2+Base!$AJ177*2+Base!$AL177*2+Base!$AN177+Base!$AP177*2+Base!$AR177*2+Base!$AT177*2+Base!$AW177+Base!$AZ177)/400+(ROW()/100000)+Data!X177</f>
        <v>1.8E-3</v>
      </c>
      <c r="O180" s="194">
        <f>SUM(Base!$Y177+Base!$AA177*2+Base!$AG177*2+Base!$AJ177*2+Base!$AL177+Base!$AN177*2+Base!$AP177*2+Base!$AR177+Base!$AT177*2+Base!$AV177*2+Base!$AW177*2+Base!$AY177+Base!$AZ177)/420+(ROW()/100000)+SUM(Data!U177+Data!V177+Data!W177+Data!X177)</f>
        <v>1.8E-3</v>
      </c>
      <c r="P180" s="194">
        <f>SUM(Base!$Y177+Base!$AA177*2+Base!$AG177*2+Base!$AJ177*2+Base!$AL177+Base!$AN177*2+Base!$AP177*2+Base!$AR177+Base!$AT177*2+Base!$AV177*2+Base!$AW177*2+Base!$AZ177)/400+(ROW()/100000)+SUM(Data!U177+Data!V177+Data!W177+Data!X177)</f>
        <v>1.8E-3</v>
      </c>
      <c r="Q180" s="194">
        <f>SUM(Base!$Y177+Base!$Z177+Base!$AA177+Base!$AD177+Base!$AG177*2+Base!$AI177*2+Base!$AJ177+Base!$AK177+Base!$AL177+Base!$AN177+Base!$AP177+Base!$AT177*2+Base!$AU177+Base!$AV177*2+Base!$AX177*2+Base!$AY177+Base!$BA177+Base!$BD177+Base!$BE177*2+Base!$BF177)/520+(ROW()/100000)+Data!U177</f>
        <v>1.8E-3</v>
      </c>
      <c r="R180" s="194">
        <f>SUM(Base!$AA177+Base!$AC177+Base!$AF177*2+Base!$AG177*2+Base!$AI177*2+Base!$AJ177+Base!$AL177*2+Base!$AM177+Base!$AN177*2+Base!$AO177*2+Base!$AP177*2+Base!$AU177*2+Base!$AW177+Base!$BB177+Base!$BD177*2+Base!$BF177+Base!$BF177*2)/500+(ROW()/100000)+Data!Q177</f>
        <v>1.8E-3</v>
      </c>
      <c r="S180" s="194">
        <f>SUM(Base!$AA177+Base!$AC177*2+Base!$AF177*2+Base!$AG177*2+Base!$AI177*2+Base!$AJ177+Base!$AK177+Base!$AL177+Base!$AM177+Base!$AN177*2+Base!$AO177+Base!$AP177+Base!$AU177*2+Base!$AW177+Base!$BB177*2+Base!$BD177+Base!$BF177*2)/500+(ROW()/100000)+Data!Q177</f>
        <v>1.8E-3</v>
      </c>
      <c r="T180" s="194">
        <f>SUM(Base!$AA177+Base!$AC177*2+Base!$AF177+Base!$AG177*2+Base!$AI177*2+Base!$AJ177+Base!$AK177*2+Base!$AL177+Base!$AM177*2+Base!$AN177*2+Base!$AO177+Base!$AP177*2+Base!$AU177*2+Base!$AW177+Base!$BB177*2+Base!$BF177*2)/520+(ROW()/100000)+Data!Q177</f>
        <v>1.8E-3</v>
      </c>
      <c r="U180" s="194">
        <f>SUM(Base!$AF177+Base!$AI177*2+Base!$AK177*2+Base!$AL177*2+Base!$AM177+Base!$AO177+Base!$AU177+Base!$AV177*2+Base!$AX177*2+Base!$AZ177+Base!$BD177+Base!$BE177*2+Base!$BF177)/380+(ROW()/100000)+SUM(Data!R177+Data!U177)</f>
        <v>1.8E-3</v>
      </c>
      <c r="V180" s="194">
        <f>SUM(Base!$AF177+Base!$AG177+Base!$AI177*2+Base!$AK177*2+Base!$AL177*2+Base!$AM177+Base!$AO177+Base!$AV177*2+Base!$AX177*2+Base!$AZ177+Base!$BD177+Base!$BE177*2+Base!$BF177)/380+(ROW()/100000)+SUM(Data!R177+Data!U177)</f>
        <v>1.8E-3</v>
      </c>
      <c r="W180" s="194">
        <f>SUM(Base!$AA177*2+Base!$AG177*2+Base!$AI177*2+Base!$AJ177+Base!$AL177+Base!$AN177+Base!$AO177+Base!$AP177*2+Base!$AT177+Base!$AU177*2+Base!$AV177*2+Base!$AW177+Base!$AX177+Base!$BE177*2)/420+(ROW()/100000)+Data!U177</f>
        <v>1.8E-3</v>
      </c>
      <c r="X180" s="194">
        <f>SUM(Base!$AC177+Base!$AF177*2+Base!$AI177*2+Base!$AL177*2+Base!$AM177+Base!$AN177+Base!$AO177*2+Base!$AP177*2+Base!$AU177*2+Base!$BB177+Base!$BD177*2+Base!$BF177)/380+(ROW()/100000)+Data!Q177</f>
        <v>1.8E-3</v>
      </c>
      <c r="Y180" s="194">
        <f>SUM(Base!$AC177*2+Base!$AF177*2+Base!$AI177*2+Base!$AK177+Base!$AL177+Base!$AM177+Base!$AN177+Base!$AO177+Base!$AP177+Base!$AU177*2+Base!$BB177*2+Base!$BD177+Base!$BF177*2)/380+(ROW()/100000)+Data!Q177</f>
        <v>1.8E-3</v>
      </c>
      <c r="Z180" s="194">
        <f>SUM(Base!$AC177*2+Base!$AF177+Base!$AI177*2+Base!$AK177*2+Base!$AL177+Base!$AM177*2+Base!$AN177+Base!$AO177+Base!$AP177*2+Base!$AU177*2+Base!$BB177*2+Base!$BF177*2)/400+(ROW()/100000)+Data!Q177</f>
        <v>1.8E-3</v>
      </c>
      <c r="AA180" s="194">
        <f>SUM(Base!$Y177*2+Base!$Z177*2+Base!$AA177*2+Base!$AC177*2+Base!$AD177+Base!$AG177+Base!$AJ177*2+Base!$AL177*2+Base!$AN177*2+Base!$AP177+Base!$AT177*2+Base!$AV177+Base!$AW177+Base!$AX177+Base!$AY177*2+Base!$AZ177*2+Base!$BA177+Base!$BB177+Base!$BD177+Base!$BE177+Base!$BF177*2)/640+(ROW()/100000)+Data!Y177</f>
        <v>1.8E-3</v>
      </c>
      <c r="AB180" s="194">
        <f>SUM(Base!$Y177*2+Base!$Z177+Base!$AA177*2+Base!$AC177*2+Base!$AD177*2+Base!$AG177*2+Base!$AJ177*2+Base!$AL177*2+Base!$AN177*2+Base!$AP177*2+Base!$AT177*2+Base!$AV177+Base!$AW177*2+Base!$AX177+Base!$AY177*2+Base!$AZ177*2+Base!$BA177+Base!$BB177+Base!$BD177+Base!$BE177+Base!$BF177*2)/700+(ROW()/100000)+Data!Y177</f>
        <v>1.8E-3</v>
      </c>
      <c r="AC180" s="194">
        <f>SUM(Base!$AA177*2+Base!$AD177+Base!$AG177*2+Base!$AI177+Base!$AJ177+Base!$AL177+Base!$AN177+Base!$AP177*2+Base!$AT177*2+Base!$AV177+Base!$AW177+Base!$AX177+Base!$AY177+Base!$BE177)/360+(ROW()/100000)+Data!U177</f>
        <v>1.8E-3</v>
      </c>
      <c r="AD180" s="194">
        <f>SUM(Base!$AA177+Base!$AF177+Base!$AG177+Base!$AI177*2+Base!$AJ177+Base!$AK177+Base!$AL177+Base!$AN177+Base!$AO177*2+Base!$AP177*2+Base!$AU177*2+Base!$AV177*2+Base!$AX177+Base!$BE177)/380+(ROW()/100000)+Data!U177</f>
        <v>1.8E-3</v>
      </c>
      <c r="AE180" s="194">
        <f>SUM(Base!$AA177*2+Base!$AG177*2+Base!$AI177*2+Base!$AJ177+Base!$AL177+Base!$AN177+Base!$AO177+Base!$AP177*2+Base!$AT177+Base!$AV177*2+Base!$AW177+Base!$AX177+Base!$BE177)/360+(ROW()/100000)+Data!U177</f>
        <v>1.8E-3</v>
      </c>
      <c r="AF180" s="194">
        <f>SUM(Base!$W177*2+Base!$Y177*2+Base!$AA177+Base!$AF177+Base!$AG177+Base!$AI177+Base!$AJ177*2+Base!$AL177+Base!$AP177+Base!$AR177*2+Base!$AT177*2+Base!$AU177+Base!$AV177*2+Base!$AX177*2+Base!$AY177*2+Base!$AZ177+Base!$BA177+Base!$BD177+Base!$BE177*2)/560+(ROW()/100000)+SUM(Data!M177:P177)</f>
        <v>1.8E-3</v>
      </c>
      <c r="AG180" s="194">
        <f>SUM(Base!$W177*2+Base!$Y177*2+Base!$AA177+Base!$AF177+Base!$AG177+Base!$AI177+Base!$AJ177*2+Base!$AL177+Base!$AP177+Base!$AR177+Base!$AT177*2+Base!$AU177+Base!$AV177*2+Base!$AX177*2+Base!$AY177*2+Base!$AZ177+Base!$BA177+Base!$BD177+Base!$BE177*2)/540+(ROW()/100000)+SUM(Data!M177:P177)</f>
        <v>1.8E-3</v>
      </c>
      <c r="AH180" s="194">
        <f>SUM(Base!$Y177+Base!$Z177+Base!$AA177*2+Base!$AG177*2+Base!$AJ177*2+Base!$AL177+Base!$AN177*2+Base!$AP177*2+Base!$AR177+Base!$AT177*2+Base!$AV177*2+Base!$AW177+Base!$BA177+Base!$BF177)/420+(ROW()/100000)+Data!Y177</f>
        <v>1.8E-3</v>
      </c>
      <c r="AI180" s="194">
        <f>SUM(Base!$Z177+Base!$AA177*2+Base!$AG177*2+Base!$AJ177*2+Base!$AL177+Base!$AN177*2+Base!$AP177*2+Base!$AR177+Base!$AT177*2+Base!$AV177*2+Base!$AW177+Base!$BA177+Base!$BF177)/400+(ROW()/100000)+Data!Y177</f>
        <v>1.8E-3</v>
      </c>
      <c r="AJ180" s="194">
        <f>SUM(Base!$AA177*2+Base!$AG177*2+Base!$AI177+Base!$AJ177*2+Base!$AL177+Base!$AN177*2+Base!$AP177*2+Base!$AU177+Base!$AV177*2+Base!$AW177*2+Base!$BA177)/360+(ROW()/100000)+SUM(Data!R177+Data!U177)</f>
        <v>1.8E-3</v>
      </c>
      <c r="AK180" s="194">
        <f>SUM(Base!$AA177*2+Base!$AG177*2+Base!$AJ177*2+Base!$AL177+Base!$AN177*2+Base!$AP177*2+Base!$AT177+Base!$AU177+Base!$AV177*2+Base!$AW177*2+Base!$BA177)/360+(ROW()/100000)+SUM(Data!R177+Data!U177)</f>
        <v>1.8E-3</v>
      </c>
      <c r="AL180" s="194">
        <f>SUM(Base!$AF177+Base!$AG177+Base!$AI177*2+Base!$AK177+Base!$AL177*2+Base!$AN177+Base!$AO177*2+Base!$AP177+Base!$AU177*2+Base!$AV177*2+Base!$AX177)/360+(ROW()/100000)+Data!R177</f>
        <v>1.8E-3</v>
      </c>
      <c r="AM180" s="194">
        <f>SUM(Base!$AA177+Base!$AF177+Base!$AG177+Base!$AI177*2+Base!$AK177+Base!$AL177*2+Base!$AN177+Base!$AO177*2+Base!$AP177+Base!$AU177*2+Base!$AV177*2+Base!$AX177)/380+(ROW()/100000)+Data!R177</f>
        <v>1.8E-3</v>
      </c>
      <c r="AN180" s="194">
        <f>SUM(Base!$W177+Base!$Y177+Base!$AA177+Base!$AF177+Base!$AI177+Base!$AJ177*2+Base!$AK177+Base!$AL177*2+Base!$AO177+Base!$AP177+Base!$AT177*2+Base!$AU177*2+Base!$AV177*2+Base!$AX177*2+Base!$AY177)/460+(ROW()/100000)+SUM(Data!S177+Data!T177)</f>
        <v>1.8E-3</v>
      </c>
      <c r="AO180" s="194">
        <f>SUM(Base!$W177*2+Base!$Y177+Base!$AA177+Base!$AF177+Base!$AI177+Base!$AJ177*2+Base!$AK177+Base!$AL177+Base!$AN177+Base!$AO177+Base!$AP177+Base!$AT177*2+Base!$AU177+Base!$AV177*2+Base!$AX177*2+Base!$AY177)/480+(ROW()/100000)+SUM(Data!S177+Data!T177)</f>
        <v>1.8E-3</v>
      </c>
      <c r="AP180" s="194">
        <f>SUM(Base!$Y177+Base!$AA177*2+Base!$AG177*2+Base!$AJ177*2+Base!$AL177+Base!$AN177*2+Base!$AP177*2+Base!$AR177+Base!$AT177+Base!$AV177+Base!$AW177*2+Base!$AZ177)/360+(ROW()/100000)+Data!X177</f>
        <v>1.8E-3</v>
      </c>
      <c r="AQ180" s="194">
        <f>SUM(Base!$W177*2+Base!$Y177+Base!$AA177+Base!$AF177*2+Base!$AG177+Base!$AI177*2+Base!$AJ177+Base!$AL177*2+Base!$AO177+Base!$AP177+Base!$AT177+Base!$AU177*2+Base!$AV177*2+Base!$AX177+Base!$AZ177)/460+(ROW()/100000)+SUM(Data!M177:P177)</f>
        <v>1.8E-3</v>
      </c>
      <c r="AR180" s="194">
        <f>SUM(Base!$W177+Base!$AF177*2+Base!$AG177+Base!$AI177*2+Base!$AL177*2+Base!$AO177*2+Base!$AP177+Base!$AU177*2+Base!$AV177+Base!$AX177)/340+(ROW()/100000)+SUM(Data!M177:P177)</f>
        <v>1.8E-3</v>
      </c>
      <c r="AS180" s="194">
        <f>SUM(Base!$W177+Base!$Y177+Base!$AF177*2+Base!$AG177+Base!$AI177*2+Base!$AJ177+Base!$AL177*2+Base!$AO177*2+Base!$AP177+Base!$AU177*2+Base!$AV177*2+Base!$AX177)/400+(ROW()/100000)+SUM(Data!M177:P177)</f>
        <v>1.8E-3</v>
      </c>
      <c r="AT180" s="194">
        <f>SUM(Base!$Y177*2+Base!$Z177+Base!$AA177*2+Base!$AG177*2+Base!$AJ177*2+Base!$AL177+Base!$AN177*2+Base!$AP177*2+Base!$AR177+Base!$AT177*2+Base!$AV177+Base!$AW177*2+Base!$AY177*2+Base!$AZ177*2+Base!$BA177)/500+(ROW()/100000)+Data!Y177</f>
        <v>1.8E-3</v>
      </c>
      <c r="AU180" s="194">
        <f>SUM(Base!$L177*2+Base!$M177*2+Base!$N177*2+Base!$P177*2+Base!$Q177*2+Base!$R177+Base!$T177*2+Base!$V177+Base!$AL177+Base!$AO177*2+Base!$AP177+Base!$AU177*2+Base!$AZ177*2)/440+(ROW()/100000)+Data!L177</f>
        <v>1.8E-3</v>
      </c>
      <c r="AV180" s="194">
        <f>SUM(Base!$AA177+Base!$AF177*2+Base!$AG177+Base!$AI177*2+Base!$AK177+Base!$AL177*2+Base!$AM177+Base!$AN177*2+Base!$AO177*2+Base!$AP177*2+Base!$AU177*2+Base!$AV177*2+Base!$AX177+Base!$BB177+Base!$BE177+Base!$BF177)/480+(ROW()/100000)+Data!R177</f>
        <v>1.8E-3</v>
      </c>
      <c r="AW180" s="194">
        <f>SUM(Base!$Y177*2+Base!$Z177*2+Base!$AA177*2+Base!$AD177+Base!$AG177+Base!$AJ177*2+Base!$AL177*2+Base!$AN177+Base!$AR177+Base!$AT177*2+Base!$AX177+Base!$AY177*2+Base!$AZ177*2+Base!$BA177+Base!$BD177+Base!$BE177)/480+(ROW()/100000)+SUM(Data!V177+Data!W177)</f>
        <v>1.8E-3</v>
      </c>
      <c r="AX180" s="194">
        <f>SUM(Base!$Y177*2+Base!$Z177*2+Base!$AA177*2+Base!$AD177+Base!$AG177+Base!$AJ177*2+Base!$AL177+Base!$AN177+Base!$AR177+Base!$AT177*2+Base!$AW177+Base!$AX177+Base!$AY177*2+Base!$AZ177*2+Base!$BA177+Base!$BD177+Base!$BE177)/480+(ROW()/100000)+SUM(Data!V177+Data!W177)</f>
        <v>1.8E-3</v>
      </c>
      <c r="AY180" s="194">
        <f>SUM(Base!$Y177+Base!$AA177+Base!$AC177*2+Base!$AF177*2+Base!$AG177+Base!$AI177*2+Base!$AJ177+Base!$AK177+Base!$AL177+Base!$AM177+Base!$AN177+Base!$AO177+Base!$AP177+Base!$AU177*2+Base!$AX177+Base!$AZ177+Base!$BB177+Base!$BD177+Base!$BE177*2)/480+(ROW()/100000)+SUM(Data!M177:P177)</f>
        <v>1.8E-3</v>
      </c>
      <c r="AZ180" s="194">
        <f>SUM(Base!$W177*2+Base!$Y177*2+Base!$AA177+Base!$AD177+Base!$AG177*2+Base!$AJ177*2+Base!$AL177+Base!$AN177+Base!$AP177+Base!$AR177+Base!$AT177+Base!$AW177+Base!$AX177+Base!$AY177*2+Base!$AZ177*2+Base!$BA177+Base!$BD177+Base!$BE177)/480+(ROW()/100000)+SUM(Data!S177+Data!T177+Data!V177+Data!W177)</f>
        <v>1.8E-3</v>
      </c>
      <c r="BA180" s="194">
        <f>SUM(Base!$W177*2+Base!$Y177*2+Base!$AA177+Base!$AD177+Base!$AG177*2+Base!$AJ177*2+Base!$AN177+Base!$AP177+Base!$AT177+Base!$AW177+Base!$AX177+Base!$AY177*2+Base!$AZ177*2+Base!$BA177+Base!$BD177+Base!$BE177)/440+(ROW()/100000)+SUM(Data!S177+Data!T177+Data!V177+Data!W177)</f>
        <v>1.8E-3</v>
      </c>
      <c r="BB180" s="194">
        <f>SUM(Base!$W177+Base!$Y177+Base!$AA177*2+Base!$AD177+Base!$AF177+Base!$AG177*2+Base!$AI177*2+Base!$AJ177*2+Base!$AL177+Base!$AN177*2+Base!$AO177+Base!$AP177*2+Base!$AR177+Base!$AT177*2+Base!$AU177+Base!$AV177*2+Base!$AW177*2+Base!$AX177+Base!$AY177*2+Base!$AZ177)/640+(ROW()/100000)+SUM(Data!M177:P177)</f>
        <v>1.8E-3</v>
      </c>
      <c r="BC180" s="194">
        <f>SUM(Base!$AA177+Base!$AF177+Base!$AG177*2+Base!$AI177*2+Base!$AJ177+Base!$AL177*2+Base!$AN177+Base!$AO177+Base!$AP177*2+Base!$AT177+Base!$AU177*2+Base!$AV177*2+Base!$AX177+Base!$AY177+Base!$AZ177)/440+(ROW()/100000)+SUM(Data!M177:P177)</f>
        <v>1.8E-3</v>
      </c>
      <c r="BD180" s="194">
        <f>SUM(Base!$AA177*2+Base!$AF177+Base!$AG177*2+Base!$AI177*2+Base!$AJ177+Base!$AL177+Base!$AN177*2+Base!$AO177+Base!$AP177*2+Base!$AT177+Base!$AU177+Base!$AV177*2+Base!$AW177+Base!$AX177+Base!$AY177+Base!$AZ177)/460+(ROW()/100000)+SUM(Data!M177:P177)</f>
        <v>1.8E-3</v>
      </c>
      <c r="BE180" s="194">
        <f>SUM(Base!$AA177*2+Base!$AC177*2+Base!$AF177*2+Base!$AG177*2+Base!$AI177*2+Base!$AJ177*2+Base!$AL177+Base!$AM177+Base!$AN177*2+Base!$AO177+Base!$AP177*2+Base!$AU177*2+Base!$AV177*2+Base!$BB177*2+Base!$BD177+Base!$BE177+Base!$BF177*2)/580+(ROW()/100000)+Data!Q177</f>
        <v>1.8E-3</v>
      </c>
      <c r="BF180" s="194">
        <f>SUM(Base!$Y177+Base!$AA177*2+Base!$AC177*2+Base!$AF177*2+Base!$AG177*2+Base!$AI177*2+Base!$AJ177*2+Base!$AL177+Base!$AM177+Base!$AN177*2+Base!$AO177+Base!$AP177*2+Base!$AU177*2+Base!$AV177*2+Base!$AW177+Base!$BB177*2+Base!$BD177+Base!$BE177+Base!$BF177*2)/620+(ROW()/100000)+Data!Q177</f>
        <v>1.8E-3</v>
      </c>
      <c r="BG180" s="194">
        <f>SUM(Base!$Y177*2+Base!$Z177+Base!$AA177+Base!$AD177+Base!$AG177*2+Base!$AJ177*2+Base!$AL177+Base!$AN177+Base!$AP177*2+Base!$AR177+Base!$AT177*2+Base!$AW177*2+Base!$AX177*2+Base!$AY177*2+Base!$BA177+Base!$BE177)/480+(ROW()/100000)+Data!U177</f>
        <v>1.8E-3</v>
      </c>
      <c r="BH180" s="194">
        <f>SUM(Base!$Y177+Base!$AA177+Base!$AD177+Base!$AG177*2+Base!$AI177+Base!$AJ177*2+Base!$AL177+Base!$AN177+Base!$AP177*2+Base!$AT177*2+Base!$AW177+Base!$AX177*2+Base!$AY177*2+Base!$BA177+Base!$BE177)/420+(ROW()/100000)+Data!U177</f>
        <v>1.8E-3</v>
      </c>
      <c r="BI180" s="194">
        <f>SUM(Base!$AC177+Base!$AF177*2+Base!$AI177*2+Base!$AL177*2+Base!$AM177+Base!$AO177*2+Base!$AU177*2+Base!$BB177+Base!$BD177*2+Base!$BF177)/320+(ROW()/100000)+Data!Q177</f>
        <v>1.8E-3</v>
      </c>
      <c r="BJ180" s="194">
        <f>SUM(Base!$AC177*2+Base!$AF177*2+Base!$AI177*2+Base!$AK177+Base!$AL177+Base!$AM177+Base!$AO177+Base!$AU177*2+Base!$BB177*2+Base!$BD177+Base!$BF177*2)/340+(ROW()/100000)+Data!Q177</f>
        <v>1.8E-3</v>
      </c>
      <c r="BK180" s="194">
        <f>SUM(Base!$AC177*2+Base!$AF177+Base!$AI177*2+Base!$AK177*2+Base!$AL177+Base!$AM177*2+Base!$AO177+Base!$AU177*2+Base!$BB177*2+Base!$BF177*2)/340+(ROW()/100000)+Data!Q177</f>
        <v>1.8E-3</v>
      </c>
      <c r="BL180" s="194">
        <f>SUM(Base!$AC177+Base!$AF177*2+Base!$AI177*2+Base!$AK177+Base!$AL177*2+Base!$AM177+Base!$AO177+Base!$AU177*2+Base!$AV177+Base!$BF177*2)/300+(ROW()/100000)+SUM(Data!M177:P177)</f>
        <v>1.8E-3</v>
      </c>
      <c r="BM180" s="194">
        <f>SUM(Base!$Z177*2+Base!$AA177+Base!$AC177+Base!$AJ177+Base!$AL177*2+Base!$AN177*2+Base!$AP177+Base!$AT177*2+Base!$AY177)/260+(ROW()/100000)+Data!Y177</f>
        <v>1.8E-3</v>
      </c>
      <c r="BN180" s="194">
        <f>SUM(Base!$Z177+Base!$AA177+Base!$AK177*2+Base!$AL177*2+Base!$AM177*2+Base!$AN177+Base!$AO177+Base!$AP177+Base!$AT177*2+Base!$AV177*2+Base!$AX177*2+Base!$AY177*2+Base!$AZ177+Base!$BA177+Base!$BD177*2+Base!$BE177*2+Base!$BF177)/520+(ROW()/100000)+Data!Y177</f>
        <v>1.8E-3</v>
      </c>
      <c r="BO180" s="194">
        <f>SUM(Base!$AA177+Base!$AK177*2+Base!$AL177*2+Base!$AM177*2+Base!$AN177+Base!$AO177+Base!$AP177*2+Base!$AV177*2+Base!$AX177*2+Base!$AY177*2+Base!$AZ177+Base!$BA177+Base!$BD177*2+Base!$BE177*2+Base!$BF177)/480+(ROW()/100000)+Data!Y177</f>
        <v>1.8E-3</v>
      </c>
      <c r="BP180" s="194">
        <f>SUM(Base!$AA177+Base!$AG177+Base!$AK177*2+Base!$AL177*2+Base!$AM177*2+Base!$AN177+Base!$AO177+Base!$AP177*2+Base!$AT177+Base!$AV177*2+Base!$AX177*2+Base!$AY177*2+Base!$AZ177+Base!$BA177+Base!$BD177*2+Base!$BE177*2+Base!$BF177)/520+(ROW()/100000)+Data!Y177</f>
        <v>1.8E-3</v>
      </c>
      <c r="BQ180" s="194">
        <f>SUM(Base!$Y177+Base!$AA177*2+Base!$AD177+Base!$AG177*2+Base!$AJ177*2+Base!$AL177+Base!$AN177*2+Base!$AP177*2+Base!$AR177*2+Base!$AT177*2+Base!$AV177*2+Base!$AW177*2+Base!$BA177)/440+(ROW()/100000)+Data!R177</f>
        <v>1.8E-3</v>
      </c>
      <c r="BR180" s="194">
        <f>SUM(Base!$Z177*2+Base!$AA177+Base!$AJ177+Base!$AL177*2+Base!$AN177*2+Base!$AO177*2+Base!$AP177*2+Base!$AT177*2+Base!$AX177+Base!$AY177+Base!$BA177*2+Base!$BE177)/380+(ROW()/100000)+SUM(Data!V177+Data!W177)</f>
        <v>1.8E-3</v>
      </c>
      <c r="BS180" s="194">
        <f>SUM(Base!$Y177+Base!$AA177*2+Base!$AD177+Base!$AG177*2+Base!$AJ177*2+Base!$AL177*2+Base!$AN177*2+Base!$AO177+Base!$AP177*2+Base!$AT177*2+Base!$AU177+Base!$AV177*2+Base!$AW177*2+Base!$AX177*2+Base!$AY177*2+Base!$AZ177+Base!$BA177+Base!$BD177+Base!$BE177*2)/620+(ROW()/100000)+SUM(Data!R177+Data!U177)</f>
        <v>1.8E-3</v>
      </c>
      <c r="BT180" s="194">
        <f>SUM(Base!$L177+Base!$M177*2+Base!$N177+Base!$O177+Base!$P177+Base!$Q177*2+Base!$R177*2+Base!$T177*2+Base!$U177*2+Base!$V177+Base!$AA177+Base!$AG177+Base!$AL177*2+Base!$AN177*2+Base!$AO177*2+Base!$AP177+Base!$AU177*2+Base!$AW177+Base!$AY177+Base!$AZ177*2)/600+(ROW()/100000)+Data!L177</f>
        <v>1.8E-3</v>
      </c>
      <c r="BU180" s="194">
        <f>SUM(Base!$L177+Base!$M177*2+Base!$N177+Base!$P177+Base!$Q177*2+Base!$R177*2+Base!$T177*2+Base!$U177+Base!$V177+Base!$AA177+Base!$AG177+Base!$AL177*2+Base!$AN177+Base!$AO177*2+Base!$AP177+Base!$AU177*2+Base!$AW177+Base!$AY177+Base!$AZ177*2)/540+(ROW()/100000)+Data!L177</f>
        <v>1.8E-3</v>
      </c>
      <c r="BV180" s="194">
        <f>SUM(Base!$L177+Base!$M177*2+Base!$N177+Base!$P177+Base!$Q177*2+Base!$R177*2+Base!$T177*2+Base!$U177*2+Base!$V177+Base!$AA177+Base!$AG177+Base!$AL177*2+Base!$AN177*2+Base!$AO177*2+Base!$AP177+Base!$AU177*2+Base!$AW177+Base!$AY177+Base!$AZ177*2)/580+(ROW()/100000)+Data!L177</f>
        <v>1.8E-3</v>
      </c>
      <c r="BW180" s="194">
        <f>SUM(Base!$Y177*2+Base!$Z177*2+Base!$AA177*2+Base!$AG177+Base!$AJ177+Base!$AL177*2+Base!$AN177*2+Base!$AO177+Base!$AP177+Base!$AT177*2+Base!$AX177+Base!$AY177*2+Base!$AZ177+Base!$BA177+Base!$BD177+Base!$BE177)/460+(ROW()/100000)+Data!X177</f>
        <v>1.8E-3</v>
      </c>
      <c r="BX180" s="194">
        <f>SUM(Base!$Y177*2+Base!$Z177+Base!$AA177*2+Base!$AG177*2+Base!$AJ177*2+Base!$AL177+Base!$AN177*2+Base!$AP177*2+Base!$AR177*2+Base!$AT177*2+Base!$AW177*2+Base!$AY177*2+Base!$AZ177+Base!$BA177)/480+(ROW()/100000)+SUM(Data!V177+Data!W177+Data!X177+Data!Y177)</f>
        <v>1.8E-3</v>
      </c>
      <c r="BY180" s="194">
        <f>SUM(Base!$Z177*2+Base!$AA177+Base!$AC177*2+Base!$AK177+Base!$AL177+Base!$AM177*2+Base!$AN177*2+Base!$AP177+Base!$AT177*2+Base!$AV177+Base!$BA177*2+Base!$BB177*2+Base!$BF177*2)/420+(ROW()/100000)+Data!Y177</f>
        <v>1.8E-3</v>
      </c>
      <c r="BZ180" s="194">
        <f>SUM(Base!$Z177+Base!$AA177+Base!$AC177*2+Base!$AK177+Base!$AL177+Base!$AM177*2+Base!$AN177+Base!$AP177+Base!$AT177+Base!$AV177*2+Base!$BA177*2+Base!$BB177*2+Base!$BF177*2)/380+(ROW()/100000)+Data!Y177</f>
        <v>1.8E-3</v>
      </c>
      <c r="CA180" s="194">
        <f>SUM(Base!$Z177*2+Base!$AA177+Base!$AD177*2+Base!$AF177+Base!$AG177*2+Base!$AI177*2+Base!$AL177*2+Base!$AN177+Base!$AO177+Base!$AP177+Base!$AT177*2+Base!$AU177*2+Base!$AX177*2+Base!$AY177+Base!$BA177+Base!$BD177*2+Base!$BE177*2+Base!$BF177)/560+(ROW()/100000)+Data!R177</f>
        <v>1.8E-3</v>
      </c>
      <c r="CB180" s="194">
        <f>SUM(Base!$Z177+Base!$AA177+Base!$AD177+Base!$AF177*2+Base!$AG177*2+Base!$AI177*2+Base!$AL177+Base!$AN177+Base!$AO177+Base!$AP177+Base!$AT177*2+Base!$AU177*2+Base!$AX177*2+Base!$AY177+Base!$BA177+Base!$BD177*2+Base!$BE177*2+Base!$BF177)/520+(ROW()/100000)+Data!R177</f>
        <v>1.8E-3</v>
      </c>
      <c r="CC180" s="194">
        <f>SUM(Base!$W177*2+Base!$Y177*2+Base!$AA177+Base!$AG177+Base!$AJ177*2+Base!$AL177+Base!$AR177+Base!$AT177+Base!$AX177+Base!$AY177*2+Base!$AZ177*2+Base!$BA177+Base!$BD177+Base!$BE177)/380+(ROW()/100000)+SUM(Data!S177+Data!T177+Data!V177+Data!W177)</f>
        <v>1.8E-3</v>
      </c>
      <c r="CD180" s="194">
        <f>SUM(Base!$W177*2+Base!$Y177*2+Base!$AA177+Base!$AG177+Base!$AJ177*2+Base!$AT177+Base!$AX177+Base!$AY177*2+Base!$AZ177*2+Base!$BA177+Base!$BD177+Base!$BE177)/340+(ROW()/100000)+SUM(Data!S177+Data!T177+Data!V177+Data!W177)</f>
        <v>1.8E-3</v>
      </c>
      <c r="CE180" s="194">
        <f>SUM(Base!$W177*2+Base!$Y177*2+Base!$AA177+Base!$AF177+Base!$AG177+Base!$AI177*2+Base!$AJ177*2+Base!$AL177+Base!$AO177+Base!$AP177+Base!$AR177+Base!$AT177*2+Base!$AU177+Base!$AV177*2+Base!$AX177*2+Base!$AY177*2+Base!$AZ177+Base!$BA177+Base!$BD177*2+Base!$BE177*2)/600+(ROW()/100000)+SUM(Data!M177:P177)</f>
        <v>1.8E-3</v>
      </c>
      <c r="CF180" s="194">
        <f>SUM(Base!$W177+Base!$Y177+Base!$AA177+Base!$AF177*2+Base!$AG177+Base!$AI177*2+Base!$AJ177+Base!$AL177*2+Base!$AO177+Base!$AP177+Base!$AT177+Base!$AU177*2+Base!$AV177*2+Base!$AX177*2+Base!$AY177*2+Base!$AZ177+Base!$BA177+Base!$BD177+Base!$BE177*2)/540+(ROW()/100000)+SUM(Data!M177:P177)</f>
        <v>1.8E-3</v>
      </c>
      <c r="CG180" s="194">
        <f>SUM(Base!$W177*2+Base!$Y177*2+Base!$AA177+Base!$AF177*2+Base!$AG177+Base!$AI177*2+Base!$AJ177+Base!$AL177+Base!$AO177+Base!$AP177+Base!$AT177*2+Base!$AU177+Base!$AV177*2+Base!$AX177*2+Base!$AY177*2+Base!$AZ177+Base!$BA177+Base!$BD177+Base!$BE177*2)/560+(ROW()/100000)+SUM(Data!M177:P177)</f>
        <v>1.8E-3</v>
      </c>
      <c r="CH180" s="194">
        <f>SUM(Base!$W177*2+Base!$Y177*2+Base!$AA177+Base!$AC177*2+Base!$AF177*2+Base!$AG177+Base!$AI177*2+Base!$AJ177+Base!$AK177+Base!$AL177+Base!$AM177+Base!$AN177+Base!$AO177+Base!$AP177+Base!$AT177*2+Base!$AU177+Base!$AX177+Base!$AZ177+Base!$BB177*2+Base!$BD177*2+Base!$BE177*2+Base!$BF177*2)/640+(ROW()/100000)+Data!Q177</f>
        <v>1.8E-3</v>
      </c>
      <c r="CI180" s="194">
        <f>SUM(Base!$Y177+Base!$AA177+Base!$AC177*2+Base!$AF177*2+Base!$AG177+Base!$AI177*2+Base!$AJ177+Base!$AK177+Base!$AL177+Base!$AM177+Base!$AN177+Base!$AO177+Base!$AP177+Base!$AU177*2+Base!$AX177+Base!$AZ177+Base!$BB177*2+Base!$BD177+Base!$BF177*2)/500+(ROW()/100000)+Data!Q177</f>
        <v>1.8E-3</v>
      </c>
      <c r="CJ180" s="194">
        <f>SUM(Base!$W177+Base!$Y177*2+Base!$AA177+Base!$AC177*2+Base!$AF177*2+Base!$AG177+Base!$AI177*2+Base!$AJ177+Base!$AK177+Base!$AL177+Base!$AM177+Base!$AN177+Base!$AO177+Base!$AP177+Base!$AT177+Base!$AU177*2+Base!$AX177+Base!$AZ177+Base!$BB177*2+Base!$BD177*2+Base!$BE177+Base!$BF177*2)/600+(ROW()/100000)+Data!Q177</f>
        <v>1.8E-3</v>
      </c>
      <c r="CK180" s="194">
        <f>SUM(Base!$W177*2+Base!$AA177*2+Base!$AG177*2+Base!$AI177+Base!$AJ177+Base!$AL177+Base!$AN177+Base!$AP177*2+Base!$AT177+Base!$AV177*2+Base!$AW177+Base!$AX177*2+Base!$BE177*2)/400+(ROW()/100000)+SUM(Data!S177+Data!T177)</f>
        <v>1.8E-3</v>
      </c>
      <c r="CL180" s="194">
        <f>SUM(Base!$W177+Base!$AA177+Base!$AF177+Base!$AG177*2+Base!$AI177*2+Base!$AJ177+Base!$AL177+Base!$AN177+Base!$AO177*2+Base!$AP177*2+Base!$AU177*2+Base!$AV177*2+Base!$AX177*2+Base!$BE177)/420+(ROW()/100000)+SUM(Data!S177+Data!T177)</f>
        <v>1.8E-3</v>
      </c>
      <c r="CM180" s="194">
        <f>SUM(Base!$W177+Base!$AA177+Base!$AG177*2+Base!$AI177*2+Base!$AJ177+Base!$AL177+Base!$AN177+Base!$AO177+Base!$AP177*2+Base!$AT177+Base!$AU177+Base!$AV177*2+Base!$AW177+Base!$AX177*2+Base!$BE177*2)/420+(ROW()/100000)+SUM(Data!S177+Data!T177)</f>
        <v>1.8E-3</v>
      </c>
      <c r="CN180" s="194">
        <f>SUM(Base!$Y177*2+Base!$AA177*2+Base!$AG177*2+Base!$AJ177*2+Base!$AL177+Base!$AN177*2+Base!$AP177*2+Base!$AR177+Base!$AT177*2+Base!$AV177*2+Base!$AW177*2+Base!$AY177+Base!$AZ177)/440+(ROW()/100000)+SUM(Data!S177+Data!T177)</f>
        <v>1.8E-3</v>
      </c>
      <c r="CO180" s="194">
        <f>SUM(Base!$Y177+Base!$AA177*2+Base!$AG177*2+Base!$AJ177*2+Base!$AN177*2+Base!$AP177*2+Base!$AT177+Base!$AV177*2+Base!$AW177*2+Base!$AZ177)/340+(ROW()/100000)+SUM(Data!S177+Data!T177)</f>
        <v>1.8E-3</v>
      </c>
      <c r="CP180" s="194">
        <f>SUM(Base!$W177+Base!$Z177+Base!$AA177+Base!$AC177*2+Base!$AL177+Base!$AM177*2+Base!$AT177*2+Base!$AV177+Base!$AX177+Base!$BA177+Base!$BB177*2+Base!$BE177+Base!$BF177*2)/360+(ROW()/100000)+SUM(Data!V177+Data!W177)</f>
        <v>1.8E-3</v>
      </c>
      <c r="CQ180" s="195">
        <f>SUM(Base!$W177+Base!$AA177+Base!$AC177*2+Base!$AL177+Base!$AM177*2+Base!$AT177+Base!$AV177*2+Base!$AX177+Base!$BA177+Base!$BB177*2+Base!$BE177+Base!$BF177*2)/340+(ROW()/100000)+SUM(Data!V177+Data!W177)</f>
        <v>1.8E-3</v>
      </c>
      <c r="CR180" s="1"/>
    </row>
    <row r="181" spans="1:96" ht="25" customHeight="1" x14ac:dyDescent="0.3">
      <c r="A181" s="1"/>
      <c r="B181" s="199">
        <f>Base!B178</f>
        <v>0</v>
      </c>
      <c r="C181" s="200">
        <f>Base!C178</f>
        <v>0</v>
      </c>
      <c r="D181" s="1"/>
      <c r="E181" s="201">
        <f>Base!E178</f>
        <v>0</v>
      </c>
      <c r="F181" s="202" t="str">
        <f t="shared" si="6"/>
        <v>A (D)</v>
      </c>
      <c r="G181" s="1"/>
      <c r="H181" s="201">
        <f>Base!I178</f>
        <v>0</v>
      </c>
      <c r="I181" s="200">
        <f>Base!H178</f>
        <v>0</v>
      </c>
      <c r="J181" s="1"/>
      <c r="K181" s="203">
        <f>SUM(Base!$AF178*2+Base!$AI178*2+Base!$AL178*2+Base!$AN178+Base!$AO178*2+Base!$AP178*2+Base!$AU178*2+Base!$AV178+Base!$BF178)/300+(ROW()/100000)+Data!R178</f>
        <v>1.81E-3</v>
      </c>
      <c r="L181" s="204">
        <f>SUM(Base!$Y178*2+Base!$Z178*2+Base!$AA178*2+Base!$AG178+Base!$AJ178*2+Base!$AL178+Base!$AN178*2+Base!$AP178+Base!$AT178*2+Base!$AX178+Base!$AY178*2+Base!$AZ178+Base!$BA178+Base!$BD178+Base!$BE178)/440+(ROW()/100000)+Data!Y178</f>
        <v>1.81E-3</v>
      </c>
      <c r="M181" s="204">
        <f>SUM(Base!$Y178*2+Base!$Z178+Base!$AA178*2+Base!$AD178*2+Base!$AG178*2+Base!$AJ178*2+Base!$AL178*2+Base!$AN178+Base!$AP178*2+Base!$AR178*2+Base!$AT178*2+Base!$AW178+Base!$AZ178)/440+(ROW()/100000)+Data!X178</f>
        <v>1.81E-3</v>
      </c>
      <c r="N181" s="204">
        <f>SUM(Base!$Y178+Base!$AA178*2+Base!$AD178*2+Base!$AG178*2+Base!$AJ178*2+Base!$AL178*2+Base!$AN178+Base!$AP178*2+Base!$AR178*2+Base!$AT178*2+Base!$AW178+Base!$AZ178)/400+(ROW()/100000)+Data!X178</f>
        <v>1.81E-3</v>
      </c>
      <c r="O181" s="204">
        <f>SUM(Base!$Y178+Base!$AA178*2+Base!$AG178*2+Base!$AJ178*2+Base!$AL178+Base!$AN178*2+Base!$AP178*2+Base!$AR178+Base!$AT178*2+Base!$AV178*2+Base!$AW178*2+Base!$AY178+Base!$AZ178)/420+(ROW()/100000)+SUM(Data!U178+Data!V178+Data!W178+Data!X178)</f>
        <v>1.81E-3</v>
      </c>
      <c r="P181" s="204">
        <f>SUM(Base!$Y178+Base!$AA178*2+Base!$AG178*2+Base!$AJ178*2+Base!$AL178+Base!$AN178*2+Base!$AP178*2+Base!$AR178+Base!$AT178*2+Base!$AV178*2+Base!$AW178*2+Base!$AZ178)/400+(ROW()/100000)+SUM(Data!U178+Data!V178+Data!W178+Data!X178)</f>
        <v>1.81E-3</v>
      </c>
      <c r="Q181" s="204">
        <f>SUM(Base!$Y178+Base!$Z178+Base!$AA178+Base!$AD178+Base!$AG178*2+Base!$AI178*2+Base!$AJ178+Base!$AK178+Base!$AL178+Base!$AN178+Base!$AP178+Base!$AT178*2+Base!$AU178+Base!$AV178*2+Base!$AX178*2+Base!$AY178+Base!$BA178+Base!$BD178+Base!$BE178*2+Base!$BF178)/520+(ROW()/100000)+Data!U178</f>
        <v>1.81E-3</v>
      </c>
      <c r="R181" s="204">
        <f>SUM(Base!$AA178+Base!$AC178+Base!$AF178*2+Base!$AG178*2+Base!$AI178*2+Base!$AJ178+Base!$AL178*2+Base!$AM178+Base!$AN178*2+Base!$AO178*2+Base!$AP178*2+Base!$AU178*2+Base!$AW178+Base!$BB178+Base!$BD178*2+Base!$BF178+Base!$BF178*2)/500+(ROW()/100000)+Data!Q178</f>
        <v>1.81E-3</v>
      </c>
      <c r="S181" s="204">
        <f>SUM(Base!$AA178+Base!$AC178*2+Base!$AF178*2+Base!$AG178*2+Base!$AI178*2+Base!$AJ178+Base!$AK178+Base!$AL178+Base!$AM178+Base!$AN178*2+Base!$AO178+Base!$AP178+Base!$AU178*2+Base!$AW178+Base!$BB178*2+Base!$BD178+Base!$BF178*2)/500+(ROW()/100000)+Data!Q178</f>
        <v>1.81E-3</v>
      </c>
      <c r="T181" s="204">
        <f>SUM(Base!$AA178+Base!$AC178*2+Base!$AF178+Base!$AG178*2+Base!$AI178*2+Base!$AJ178+Base!$AK178*2+Base!$AL178+Base!$AM178*2+Base!$AN178*2+Base!$AO178+Base!$AP178*2+Base!$AU178*2+Base!$AW178+Base!$BB178*2+Base!$BF178*2)/520+(ROW()/100000)+Data!Q178</f>
        <v>1.81E-3</v>
      </c>
      <c r="U181" s="204">
        <f>SUM(Base!$AF178+Base!$AI178*2+Base!$AK178*2+Base!$AL178*2+Base!$AM178+Base!$AO178+Base!$AU178+Base!$AV178*2+Base!$AX178*2+Base!$AZ178+Base!$BD178+Base!$BE178*2+Base!$BF178)/380+(ROW()/100000)+SUM(Data!R178+Data!U178)</f>
        <v>1.81E-3</v>
      </c>
      <c r="V181" s="204">
        <f>SUM(Base!$AF178+Base!$AG178+Base!$AI178*2+Base!$AK178*2+Base!$AL178*2+Base!$AM178+Base!$AO178+Base!$AV178*2+Base!$AX178*2+Base!$AZ178+Base!$BD178+Base!$BE178*2+Base!$BF178)/380+(ROW()/100000)+SUM(Data!R178+Data!U178)</f>
        <v>1.81E-3</v>
      </c>
      <c r="W181" s="204">
        <f>SUM(Base!$AA178*2+Base!$AG178*2+Base!$AI178*2+Base!$AJ178+Base!$AL178+Base!$AN178+Base!$AO178+Base!$AP178*2+Base!$AT178+Base!$AU178*2+Base!$AV178*2+Base!$AW178+Base!$AX178+Base!$BE178*2)/420+(ROW()/100000)+Data!U178</f>
        <v>1.81E-3</v>
      </c>
      <c r="X181" s="204">
        <f>SUM(Base!$AC178+Base!$AF178*2+Base!$AI178*2+Base!$AL178*2+Base!$AM178+Base!$AN178+Base!$AO178*2+Base!$AP178*2+Base!$AU178*2+Base!$BB178+Base!$BD178*2+Base!$BF178)/380+(ROW()/100000)+Data!Q178</f>
        <v>1.81E-3</v>
      </c>
      <c r="Y181" s="204">
        <f>SUM(Base!$AC178*2+Base!$AF178*2+Base!$AI178*2+Base!$AK178+Base!$AL178+Base!$AM178+Base!$AN178+Base!$AO178+Base!$AP178+Base!$AU178*2+Base!$BB178*2+Base!$BD178+Base!$BF178*2)/380+(ROW()/100000)+Data!Q178</f>
        <v>1.81E-3</v>
      </c>
      <c r="Z181" s="204">
        <f>SUM(Base!$AC178*2+Base!$AF178+Base!$AI178*2+Base!$AK178*2+Base!$AL178+Base!$AM178*2+Base!$AN178+Base!$AO178+Base!$AP178*2+Base!$AU178*2+Base!$BB178*2+Base!$BF178*2)/400+(ROW()/100000)+Data!Q178</f>
        <v>1.81E-3</v>
      </c>
      <c r="AA181" s="204">
        <f>SUM(Base!$Y178*2+Base!$Z178*2+Base!$AA178*2+Base!$AC178*2+Base!$AD178+Base!$AG178+Base!$AJ178*2+Base!$AL178*2+Base!$AN178*2+Base!$AP178+Base!$AT178*2+Base!$AV178+Base!$AW178+Base!$AX178+Base!$AY178*2+Base!$AZ178*2+Base!$BA178+Base!$BB178+Base!$BD178+Base!$BE178+Base!$BF178*2)/640+(ROW()/100000)+Data!Y178</f>
        <v>1.81E-3</v>
      </c>
      <c r="AB181" s="204">
        <f>SUM(Base!$Y178*2+Base!$Z178+Base!$AA178*2+Base!$AC178*2+Base!$AD178*2+Base!$AG178*2+Base!$AJ178*2+Base!$AL178*2+Base!$AN178*2+Base!$AP178*2+Base!$AT178*2+Base!$AV178+Base!$AW178*2+Base!$AX178+Base!$AY178*2+Base!$AZ178*2+Base!$BA178+Base!$BB178+Base!$BD178+Base!$BE178+Base!$BF178*2)/700+(ROW()/100000)+Data!Y178</f>
        <v>1.81E-3</v>
      </c>
      <c r="AC181" s="204">
        <f>SUM(Base!$AA178*2+Base!$AD178+Base!$AG178*2+Base!$AI178+Base!$AJ178+Base!$AL178+Base!$AN178+Base!$AP178*2+Base!$AT178*2+Base!$AV178+Base!$AW178+Base!$AX178+Base!$AY178+Base!$BE178)/360+(ROW()/100000)+Data!U178</f>
        <v>1.81E-3</v>
      </c>
      <c r="AD181" s="204">
        <f>SUM(Base!$AA178+Base!$AF178+Base!$AG178+Base!$AI178*2+Base!$AJ178+Base!$AK178+Base!$AL178+Base!$AN178+Base!$AO178*2+Base!$AP178*2+Base!$AU178*2+Base!$AV178*2+Base!$AX178+Base!$BE178)/380+(ROW()/100000)+Data!U178</f>
        <v>1.81E-3</v>
      </c>
      <c r="AE181" s="204">
        <f>SUM(Base!$AA178*2+Base!$AG178*2+Base!$AI178*2+Base!$AJ178+Base!$AL178+Base!$AN178+Base!$AO178+Base!$AP178*2+Base!$AT178+Base!$AV178*2+Base!$AW178+Base!$AX178+Base!$BE178)/360+(ROW()/100000)+Data!U178</f>
        <v>1.81E-3</v>
      </c>
      <c r="AF181" s="204">
        <f>SUM(Base!$W178*2+Base!$Y178*2+Base!$AA178+Base!$AF178+Base!$AG178+Base!$AI178+Base!$AJ178*2+Base!$AL178+Base!$AP178+Base!$AR178*2+Base!$AT178*2+Base!$AU178+Base!$AV178*2+Base!$AX178*2+Base!$AY178*2+Base!$AZ178+Base!$BA178+Base!$BD178+Base!$BE178*2)/560+(ROW()/100000)+SUM(Data!M178:P178)</f>
        <v>1.81E-3</v>
      </c>
      <c r="AG181" s="204">
        <f>SUM(Base!$W178*2+Base!$Y178*2+Base!$AA178+Base!$AF178+Base!$AG178+Base!$AI178+Base!$AJ178*2+Base!$AL178+Base!$AP178+Base!$AR178+Base!$AT178*2+Base!$AU178+Base!$AV178*2+Base!$AX178*2+Base!$AY178*2+Base!$AZ178+Base!$BA178+Base!$BD178+Base!$BE178*2)/540+(ROW()/100000)+SUM(Data!M178:P178)</f>
        <v>1.81E-3</v>
      </c>
      <c r="AH181" s="204">
        <f>SUM(Base!$Y178+Base!$Z178+Base!$AA178*2+Base!$AG178*2+Base!$AJ178*2+Base!$AL178+Base!$AN178*2+Base!$AP178*2+Base!$AR178+Base!$AT178*2+Base!$AV178*2+Base!$AW178+Base!$BA178+Base!$BF178)/420+(ROW()/100000)+Data!Y178</f>
        <v>1.81E-3</v>
      </c>
      <c r="AI181" s="204">
        <f>SUM(Base!$Z178+Base!$AA178*2+Base!$AG178*2+Base!$AJ178*2+Base!$AL178+Base!$AN178*2+Base!$AP178*2+Base!$AR178+Base!$AT178*2+Base!$AV178*2+Base!$AW178+Base!$BA178+Base!$BF178)/400+(ROW()/100000)+Data!Y178</f>
        <v>1.81E-3</v>
      </c>
      <c r="AJ181" s="204">
        <f>SUM(Base!$AA178*2+Base!$AG178*2+Base!$AI178+Base!$AJ178*2+Base!$AL178+Base!$AN178*2+Base!$AP178*2+Base!$AU178+Base!$AV178*2+Base!$AW178*2+Base!$BA178)/360+(ROW()/100000)+SUM(Data!R178+Data!U178)</f>
        <v>1.81E-3</v>
      </c>
      <c r="AK181" s="204">
        <f>SUM(Base!$AA178*2+Base!$AG178*2+Base!$AJ178*2+Base!$AL178+Base!$AN178*2+Base!$AP178*2+Base!$AT178+Base!$AU178+Base!$AV178*2+Base!$AW178*2+Base!$BA178)/360+(ROW()/100000)+SUM(Data!R178+Data!U178)</f>
        <v>1.81E-3</v>
      </c>
      <c r="AL181" s="204">
        <f>SUM(Base!$AF178+Base!$AG178+Base!$AI178*2+Base!$AK178+Base!$AL178*2+Base!$AN178+Base!$AO178*2+Base!$AP178+Base!$AU178*2+Base!$AV178*2+Base!$AX178)/360+(ROW()/100000)+Data!R178</f>
        <v>1.81E-3</v>
      </c>
      <c r="AM181" s="204">
        <f>SUM(Base!$AA178+Base!$AF178+Base!$AG178+Base!$AI178*2+Base!$AK178+Base!$AL178*2+Base!$AN178+Base!$AO178*2+Base!$AP178+Base!$AU178*2+Base!$AV178*2+Base!$AX178)/380+(ROW()/100000)+Data!R178</f>
        <v>1.81E-3</v>
      </c>
      <c r="AN181" s="204">
        <f>SUM(Base!$W178+Base!$Y178+Base!$AA178+Base!$AF178+Base!$AI178+Base!$AJ178*2+Base!$AK178+Base!$AL178*2+Base!$AO178+Base!$AP178+Base!$AT178*2+Base!$AU178*2+Base!$AV178*2+Base!$AX178*2+Base!$AY178)/460+(ROW()/100000)+SUM(Data!S178+Data!T178)</f>
        <v>1.81E-3</v>
      </c>
      <c r="AO181" s="204">
        <f>SUM(Base!$W178*2+Base!$Y178+Base!$AA178+Base!$AF178+Base!$AI178+Base!$AJ178*2+Base!$AK178+Base!$AL178+Base!$AN178+Base!$AO178+Base!$AP178+Base!$AT178*2+Base!$AU178+Base!$AV178*2+Base!$AX178*2+Base!$AY178)/480+(ROW()/100000)+SUM(Data!S178+Data!T178)</f>
        <v>1.81E-3</v>
      </c>
      <c r="AP181" s="204">
        <f>SUM(Base!$Y178+Base!$AA178*2+Base!$AG178*2+Base!$AJ178*2+Base!$AL178+Base!$AN178*2+Base!$AP178*2+Base!$AR178+Base!$AT178+Base!$AV178+Base!$AW178*2+Base!$AZ178)/360+(ROW()/100000)+Data!X178</f>
        <v>1.81E-3</v>
      </c>
      <c r="AQ181" s="204">
        <f>SUM(Base!$W178*2+Base!$Y178+Base!$AA178+Base!$AF178*2+Base!$AG178+Base!$AI178*2+Base!$AJ178+Base!$AL178*2+Base!$AO178+Base!$AP178+Base!$AT178+Base!$AU178*2+Base!$AV178*2+Base!$AX178+Base!$AZ178)/460+(ROW()/100000)+SUM(Data!M178:P178)</f>
        <v>1.81E-3</v>
      </c>
      <c r="AR181" s="204">
        <f>SUM(Base!$W178+Base!$AF178*2+Base!$AG178+Base!$AI178*2+Base!$AL178*2+Base!$AO178*2+Base!$AP178+Base!$AU178*2+Base!$AV178+Base!$AX178)/340+(ROW()/100000)+SUM(Data!M178:P178)</f>
        <v>1.81E-3</v>
      </c>
      <c r="AS181" s="204">
        <f>SUM(Base!$W178+Base!$Y178+Base!$AF178*2+Base!$AG178+Base!$AI178*2+Base!$AJ178+Base!$AL178*2+Base!$AO178*2+Base!$AP178+Base!$AU178*2+Base!$AV178*2+Base!$AX178)/400+(ROW()/100000)+SUM(Data!M178:P178)</f>
        <v>1.81E-3</v>
      </c>
      <c r="AT181" s="204">
        <f>SUM(Base!$Y178*2+Base!$Z178+Base!$AA178*2+Base!$AG178*2+Base!$AJ178*2+Base!$AL178+Base!$AN178*2+Base!$AP178*2+Base!$AR178+Base!$AT178*2+Base!$AV178+Base!$AW178*2+Base!$AY178*2+Base!$AZ178*2+Base!$BA178)/500+(ROW()/100000)+Data!Y178</f>
        <v>1.81E-3</v>
      </c>
      <c r="AU181" s="204">
        <f>SUM(Base!$L178*2+Base!$M178*2+Base!$N178*2+Base!$P178*2+Base!$Q178*2+Base!$R178+Base!$T178*2+Base!$V178+Base!$AL178+Base!$AO178*2+Base!$AP178+Base!$AU178*2+Base!$AZ178*2)/440+(ROW()/100000)+Data!L178</f>
        <v>1.81E-3</v>
      </c>
      <c r="AV181" s="204">
        <f>SUM(Base!$AA178+Base!$AF178*2+Base!$AG178+Base!$AI178*2+Base!$AK178+Base!$AL178*2+Base!$AM178+Base!$AN178*2+Base!$AO178*2+Base!$AP178*2+Base!$AU178*2+Base!$AV178*2+Base!$AX178+Base!$BB178+Base!$BE178+Base!$BF178)/480+(ROW()/100000)+Data!R178</f>
        <v>1.81E-3</v>
      </c>
      <c r="AW181" s="204">
        <f>SUM(Base!$Y178*2+Base!$Z178*2+Base!$AA178*2+Base!$AD178+Base!$AG178+Base!$AJ178*2+Base!$AL178*2+Base!$AN178+Base!$AR178+Base!$AT178*2+Base!$AX178+Base!$AY178*2+Base!$AZ178*2+Base!$BA178+Base!$BD178+Base!$BE178)/480+(ROW()/100000)+SUM(Data!V178+Data!W178)</f>
        <v>1.81E-3</v>
      </c>
      <c r="AX181" s="204">
        <f>SUM(Base!$Y178*2+Base!$Z178*2+Base!$AA178*2+Base!$AD178+Base!$AG178+Base!$AJ178*2+Base!$AL178+Base!$AN178+Base!$AR178+Base!$AT178*2+Base!$AW178+Base!$AX178+Base!$AY178*2+Base!$AZ178*2+Base!$BA178+Base!$BD178+Base!$BE178)/480+(ROW()/100000)+SUM(Data!V178+Data!W178)</f>
        <v>1.81E-3</v>
      </c>
      <c r="AY181" s="204">
        <f>SUM(Base!$Y178+Base!$AA178+Base!$AC178*2+Base!$AF178*2+Base!$AG178+Base!$AI178*2+Base!$AJ178+Base!$AK178+Base!$AL178+Base!$AM178+Base!$AN178+Base!$AO178+Base!$AP178+Base!$AU178*2+Base!$AX178+Base!$AZ178+Base!$BB178+Base!$BD178+Base!$BE178*2)/480+(ROW()/100000)+SUM(Data!M178:P178)</f>
        <v>1.81E-3</v>
      </c>
      <c r="AZ181" s="204">
        <f>SUM(Base!$W178*2+Base!$Y178*2+Base!$AA178+Base!$AD178+Base!$AG178*2+Base!$AJ178*2+Base!$AL178+Base!$AN178+Base!$AP178+Base!$AR178+Base!$AT178+Base!$AW178+Base!$AX178+Base!$AY178*2+Base!$AZ178*2+Base!$BA178+Base!$BD178+Base!$BE178)/480+(ROW()/100000)+SUM(Data!S178+Data!T178+Data!V178+Data!W178)</f>
        <v>1.81E-3</v>
      </c>
      <c r="BA181" s="204">
        <f>SUM(Base!$W178*2+Base!$Y178*2+Base!$AA178+Base!$AD178+Base!$AG178*2+Base!$AJ178*2+Base!$AN178+Base!$AP178+Base!$AT178+Base!$AW178+Base!$AX178+Base!$AY178*2+Base!$AZ178*2+Base!$BA178+Base!$BD178+Base!$BE178)/440+(ROW()/100000)+SUM(Data!S178+Data!T178+Data!V178+Data!W178)</f>
        <v>1.81E-3</v>
      </c>
      <c r="BB181" s="204">
        <f>SUM(Base!$W178+Base!$Y178+Base!$AA178*2+Base!$AD178+Base!$AF178+Base!$AG178*2+Base!$AI178*2+Base!$AJ178*2+Base!$AL178+Base!$AN178*2+Base!$AO178+Base!$AP178*2+Base!$AR178+Base!$AT178*2+Base!$AU178+Base!$AV178*2+Base!$AW178*2+Base!$AX178+Base!$AY178*2+Base!$AZ178)/640+(ROW()/100000)+SUM(Data!M178:P178)</f>
        <v>1.81E-3</v>
      </c>
      <c r="BC181" s="204">
        <f>SUM(Base!$AA178+Base!$AF178+Base!$AG178*2+Base!$AI178*2+Base!$AJ178+Base!$AL178*2+Base!$AN178+Base!$AO178+Base!$AP178*2+Base!$AT178+Base!$AU178*2+Base!$AV178*2+Base!$AX178+Base!$AY178+Base!$AZ178)/440+(ROW()/100000)+SUM(Data!M178:P178)</f>
        <v>1.81E-3</v>
      </c>
      <c r="BD181" s="204">
        <f>SUM(Base!$AA178*2+Base!$AF178+Base!$AG178*2+Base!$AI178*2+Base!$AJ178+Base!$AL178+Base!$AN178*2+Base!$AO178+Base!$AP178*2+Base!$AT178+Base!$AU178+Base!$AV178*2+Base!$AW178+Base!$AX178+Base!$AY178+Base!$AZ178)/460+(ROW()/100000)+SUM(Data!M178:P178)</f>
        <v>1.81E-3</v>
      </c>
      <c r="BE181" s="204">
        <f>SUM(Base!$AA178*2+Base!$AC178*2+Base!$AF178*2+Base!$AG178*2+Base!$AI178*2+Base!$AJ178*2+Base!$AL178+Base!$AM178+Base!$AN178*2+Base!$AO178+Base!$AP178*2+Base!$AU178*2+Base!$AV178*2+Base!$BB178*2+Base!$BD178+Base!$BE178+Base!$BF178*2)/580+(ROW()/100000)+Data!Q178</f>
        <v>1.81E-3</v>
      </c>
      <c r="BF181" s="204">
        <f>SUM(Base!$Y178+Base!$AA178*2+Base!$AC178*2+Base!$AF178*2+Base!$AG178*2+Base!$AI178*2+Base!$AJ178*2+Base!$AL178+Base!$AM178+Base!$AN178*2+Base!$AO178+Base!$AP178*2+Base!$AU178*2+Base!$AV178*2+Base!$AW178+Base!$BB178*2+Base!$BD178+Base!$BE178+Base!$BF178*2)/620+(ROW()/100000)+Data!Q178</f>
        <v>1.81E-3</v>
      </c>
      <c r="BG181" s="204">
        <f>SUM(Base!$Y178*2+Base!$Z178+Base!$AA178+Base!$AD178+Base!$AG178*2+Base!$AJ178*2+Base!$AL178+Base!$AN178+Base!$AP178*2+Base!$AR178+Base!$AT178*2+Base!$AW178*2+Base!$AX178*2+Base!$AY178*2+Base!$BA178+Base!$BE178)/480+(ROW()/100000)+Data!U178</f>
        <v>1.81E-3</v>
      </c>
      <c r="BH181" s="204">
        <f>SUM(Base!$Y178+Base!$AA178+Base!$AD178+Base!$AG178*2+Base!$AI178+Base!$AJ178*2+Base!$AL178+Base!$AN178+Base!$AP178*2+Base!$AT178*2+Base!$AW178+Base!$AX178*2+Base!$AY178*2+Base!$BA178+Base!$BE178)/420+(ROW()/100000)+Data!U178</f>
        <v>1.81E-3</v>
      </c>
      <c r="BI181" s="204">
        <f>SUM(Base!$AC178+Base!$AF178*2+Base!$AI178*2+Base!$AL178*2+Base!$AM178+Base!$AO178*2+Base!$AU178*2+Base!$BB178+Base!$BD178*2+Base!$BF178)/320+(ROW()/100000)+Data!Q178</f>
        <v>1.81E-3</v>
      </c>
      <c r="BJ181" s="204">
        <f>SUM(Base!$AC178*2+Base!$AF178*2+Base!$AI178*2+Base!$AK178+Base!$AL178+Base!$AM178+Base!$AO178+Base!$AU178*2+Base!$BB178*2+Base!$BD178+Base!$BF178*2)/340+(ROW()/100000)+Data!Q178</f>
        <v>1.81E-3</v>
      </c>
      <c r="BK181" s="204">
        <f>SUM(Base!$AC178*2+Base!$AF178+Base!$AI178*2+Base!$AK178*2+Base!$AL178+Base!$AM178*2+Base!$AO178+Base!$AU178*2+Base!$BB178*2+Base!$BF178*2)/340+(ROW()/100000)+Data!Q178</f>
        <v>1.81E-3</v>
      </c>
      <c r="BL181" s="204">
        <f>SUM(Base!$AC178+Base!$AF178*2+Base!$AI178*2+Base!$AK178+Base!$AL178*2+Base!$AM178+Base!$AO178+Base!$AU178*2+Base!$AV178+Base!$BF178*2)/300+(ROW()/100000)+SUM(Data!M178:P178)</f>
        <v>1.81E-3</v>
      </c>
      <c r="BM181" s="204">
        <f>SUM(Base!$Z178*2+Base!$AA178+Base!$AC178+Base!$AJ178+Base!$AL178*2+Base!$AN178*2+Base!$AP178+Base!$AT178*2+Base!$AY178)/260+(ROW()/100000)+Data!Y178</f>
        <v>1.81E-3</v>
      </c>
      <c r="BN181" s="204">
        <f>SUM(Base!$Z178+Base!$AA178+Base!$AK178*2+Base!$AL178*2+Base!$AM178*2+Base!$AN178+Base!$AO178+Base!$AP178+Base!$AT178*2+Base!$AV178*2+Base!$AX178*2+Base!$AY178*2+Base!$AZ178+Base!$BA178+Base!$BD178*2+Base!$BE178*2+Base!$BF178)/520+(ROW()/100000)+Data!Y178</f>
        <v>1.81E-3</v>
      </c>
      <c r="BO181" s="204">
        <f>SUM(Base!$AA178+Base!$AK178*2+Base!$AL178*2+Base!$AM178*2+Base!$AN178+Base!$AO178+Base!$AP178*2+Base!$AV178*2+Base!$AX178*2+Base!$AY178*2+Base!$AZ178+Base!$BA178+Base!$BD178*2+Base!$BE178*2+Base!$BF178)/480+(ROW()/100000)+Data!Y178</f>
        <v>1.81E-3</v>
      </c>
      <c r="BP181" s="204">
        <f>SUM(Base!$AA178+Base!$AG178+Base!$AK178*2+Base!$AL178*2+Base!$AM178*2+Base!$AN178+Base!$AO178+Base!$AP178*2+Base!$AT178+Base!$AV178*2+Base!$AX178*2+Base!$AY178*2+Base!$AZ178+Base!$BA178+Base!$BD178*2+Base!$BE178*2+Base!$BF178)/520+(ROW()/100000)+Data!Y178</f>
        <v>1.81E-3</v>
      </c>
      <c r="BQ181" s="204">
        <f>SUM(Base!$Y178+Base!$AA178*2+Base!$AD178+Base!$AG178*2+Base!$AJ178*2+Base!$AL178+Base!$AN178*2+Base!$AP178*2+Base!$AR178*2+Base!$AT178*2+Base!$AV178*2+Base!$AW178*2+Base!$BA178)/440+(ROW()/100000)+Data!R178</f>
        <v>1.81E-3</v>
      </c>
      <c r="BR181" s="204">
        <f>SUM(Base!$Z178*2+Base!$AA178+Base!$AJ178+Base!$AL178*2+Base!$AN178*2+Base!$AO178*2+Base!$AP178*2+Base!$AT178*2+Base!$AX178+Base!$AY178+Base!$BA178*2+Base!$BE178)/380+(ROW()/100000)+SUM(Data!V178+Data!W178)</f>
        <v>1.81E-3</v>
      </c>
      <c r="BS181" s="204">
        <f>SUM(Base!$Y178+Base!$AA178*2+Base!$AD178+Base!$AG178*2+Base!$AJ178*2+Base!$AL178*2+Base!$AN178*2+Base!$AO178+Base!$AP178*2+Base!$AT178*2+Base!$AU178+Base!$AV178*2+Base!$AW178*2+Base!$AX178*2+Base!$AY178*2+Base!$AZ178+Base!$BA178+Base!$BD178+Base!$BE178*2)/620+(ROW()/100000)+SUM(Data!R178+Data!U178)</f>
        <v>1.81E-3</v>
      </c>
      <c r="BT181" s="204">
        <f>SUM(Base!$L178+Base!$M178*2+Base!$N178+Base!$O178+Base!$P178+Base!$Q178*2+Base!$R178*2+Base!$T178*2+Base!$U178*2+Base!$V178+Base!$AA178+Base!$AG178+Base!$AL178*2+Base!$AN178*2+Base!$AO178*2+Base!$AP178+Base!$AU178*2+Base!$AW178+Base!$AY178+Base!$AZ178*2)/600+(ROW()/100000)+Data!L178</f>
        <v>1.81E-3</v>
      </c>
      <c r="BU181" s="204">
        <f>SUM(Base!$L178+Base!$M178*2+Base!$N178+Base!$P178+Base!$Q178*2+Base!$R178*2+Base!$T178*2+Base!$U178+Base!$V178+Base!$AA178+Base!$AG178+Base!$AL178*2+Base!$AN178+Base!$AO178*2+Base!$AP178+Base!$AU178*2+Base!$AW178+Base!$AY178+Base!$AZ178*2)/540+(ROW()/100000)+Data!L178</f>
        <v>1.81E-3</v>
      </c>
      <c r="BV181" s="204">
        <f>SUM(Base!$L178+Base!$M178*2+Base!$N178+Base!$P178+Base!$Q178*2+Base!$R178*2+Base!$T178*2+Base!$U178*2+Base!$V178+Base!$AA178+Base!$AG178+Base!$AL178*2+Base!$AN178*2+Base!$AO178*2+Base!$AP178+Base!$AU178*2+Base!$AW178+Base!$AY178+Base!$AZ178*2)/580+(ROW()/100000)+Data!L178</f>
        <v>1.81E-3</v>
      </c>
      <c r="BW181" s="204">
        <f>SUM(Base!$Y178*2+Base!$Z178*2+Base!$AA178*2+Base!$AG178+Base!$AJ178+Base!$AL178*2+Base!$AN178*2+Base!$AO178+Base!$AP178+Base!$AT178*2+Base!$AX178+Base!$AY178*2+Base!$AZ178+Base!$BA178+Base!$BD178+Base!$BE178)/460+(ROW()/100000)+Data!X178</f>
        <v>1.81E-3</v>
      </c>
      <c r="BX181" s="204">
        <f>SUM(Base!$Y178*2+Base!$Z178+Base!$AA178*2+Base!$AG178*2+Base!$AJ178*2+Base!$AL178+Base!$AN178*2+Base!$AP178*2+Base!$AR178*2+Base!$AT178*2+Base!$AW178*2+Base!$AY178*2+Base!$AZ178+Base!$BA178)/480+(ROW()/100000)+SUM(Data!V178+Data!W178+Data!X178+Data!Y178)</f>
        <v>1.81E-3</v>
      </c>
      <c r="BY181" s="204">
        <f>SUM(Base!$Z178*2+Base!$AA178+Base!$AC178*2+Base!$AK178+Base!$AL178+Base!$AM178*2+Base!$AN178*2+Base!$AP178+Base!$AT178*2+Base!$AV178+Base!$BA178*2+Base!$BB178*2+Base!$BF178*2)/420+(ROW()/100000)+Data!Y178</f>
        <v>1.81E-3</v>
      </c>
      <c r="BZ181" s="204">
        <f>SUM(Base!$Z178+Base!$AA178+Base!$AC178*2+Base!$AK178+Base!$AL178+Base!$AM178*2+Base!$AN178+Base!$AP178+Base!$AT178+Base!$AV178*2+Base!$BA178*2+Base!$BB178*2+Base!$BF178*2)/380+(ROW()/100000)+Data!Y178</f>
        <v>1.81E-3</v>
      </c>
      <c r="CA181" s="204">
        <f>SUM(Base!$Z178*2+Base!$AA178+Base!$AD178*2+Base!$AF178+Base!$AG178*2+Base!$AI178*2+Base!$AL178*2+Base!$AN178+Base!$AO178+Base!$AP178+Base!$AT178*2+Base!$AU178*2+Base!$AX178*2+Base!$AY178+Base!$BA178+Base!$BD178*2+Base!$BE178*2+Base!$BF178)/560+(ROW()/100000)+Data!R178</f>
        <v>1.81E-3</v>
      </c>
      <c r="CB181" s="204">
        <f>SUM(Base!$Z178+Base!$AA178+Base!$AD178+Base!$AF178*2+Base!$AG178*2+Base!$AI178*2+Base!$AL178+Base!$AN178+Base!$AO178+Base!$AP178+Base!$AT178*2+Base!$AU178*2+Base!$AX178*2+Base!$AY178+Base!$BA178+Base!$BD178*2+Base!$BE178*2+Base!$BF178)/520+(ROW()/100000)+Data!R178</f>
        <v>1.81E-3</v>
      </c>
      <c r="CC181" s="204">
        <f>SUM(Base!$W178*2+Base!$Y178*2+Base!$AA178+Base!$AG178+Base!$AJ178*2+Base!$AL178+Base!$AR178+Base!$AT178+Base!$AX178+Base!$AY178*2+Base!$AZ178*2+Base!$BA178+Base!$BD178+Base!$BE178)/380+(ROW()/100000)+SUM(Data!S178+Data!T178+Data!V178+Data!W178)</f>
        <v>1.81E-3</v>
      </c>
      <c r="CD181" s="204">
        <f>SUM(Base!$W178*2+Base!$Y178*2+Base!$AA178+Base!$AG178+Base!$AJ178*2+Base!$AT178+Base!$AX178+Base!$AY178*2+Base!$AZ178*2+Base!$BA178+Base!$BD178+Base!$BE178)/340+(ROW()/100000)+SUM(Data!S178+Data!T178+Data!V178+Data!W178)</f>
        <v>1.81E-3</v>
      </c>
      <c r="CE181" s="204">
        <f>SUM(Base!$W178*2+Base!$Y178*2+Base!$AA178+Base!$AF178+Base!$AG178+Base!$AI178*2+Base!$AJ178*2+Base!$AL178+Base!$AO178+Base!$AP178+Base!$AR178+Base!$AT178*2+Base!$AU178+Base!$AV178*2+Base!$AX178*2+Base!$AY178*2+Base!$AZ178+Base!$BA178+Base!$BD178*2+Base!$BE178*2)/600+(ROW()/100000)+SUM(Data!M178:P178)</f>
        <v>1.81E-3</v>
      </c>
      <c r="CF181" s="204">
        <f>SUM(Base!$W178+Base!$Y178+Base!$AA178+Base!$AF178*2+Base!$AG178+Base!$AI178*2+Base!$AJ178+Base!$AL178*2+Base!$AO178+Base!$AP178+Base!$AT178+Base!$AU178*2+Base!$AV178*2+Base!$AX178*2+Base!$AY178*2+Base!$AZ178+Base!$BA178+Base!$BD178+Base!$BE178*2)/540+(ROW()/100000)+SUM(Data!M178:P178)</f>
        <v>1.81E-3</v>
      </c>
      <c r="CG181" s="204">
        <f>SUM(Base!$W178*2+Base!$Y178*2+Base!$AA178+Base!$AF178*2+Base!$AG178+Base!$AI178*2+Base!$AJ178+Base!$AL178+Base!$AO178+Base!$AP178+Base!$AT178*2+Base!$AU178+Base!$AV178*2+Base!$AX178*2+Base!$AY178*2+Base!$AZ178+Base!$BA178+Base!$BD178+Base!$BE178*2)/560+(ROW()/100000)+SUM(Data!M178:P178)</f>
        <v>1.81E-3</v>
      </c>
      <c r="CH181" s="204">
        <f>SUM(Base!$W178*2+Base!$Y178*2+Base!$AA178+Base!$AC178*2+Base!$AF178*2+Base!$AG178+Base!$AI178*2+Base!$AJ178+Base!$AK178+Base!$AL178+Base!$AM178+Base!$AN178+Base!$AO178+Base!$AP178+Base!$AT178*2+Base!$AU178+Base!$AX178+Base!$AZ178+Base!$BB178*2+Base!$BD178*2+Base!$BE178*2+Base!$BF178*2)/640+(ROW()/100000)+Data!Q178</f>
        <v>1.81E-3</v>
      </c>
      <c r="CI181" s="204">
        <f>SUM(Base!$Y178+Base!$AA178+Base!$AC178*2+Base!$AF178*2+Base!$AG178+Base!$AI178*2+Base!$AJ178+Base!$AK178+Base!$AL178+Base!$AM178+Base!$AN178+Base!$AO178+Base!$AP178+Base!$AU178*2+Base!$AX178+Base!$AZ178+Base!$BB178*2+Base!$BD178+Base!$BF178*2)/500+(ROW()/100000)+Data!Q178</f>
        <v>1.81E-3</v>
      </c>
      <c r="CJ181" s="204">
        <f>SUM(Base!$W178+Base!$Y178*2+Base!$AA178+Base!$AC178*2+Base!$AF178*2+Base!$AG178+Base!$AI178*2+Base!$AJ178+Base!$AK178+Base!$AL178+Base!$AM178+Base!$AN178+Base!$AO178+Base!$AP178+Base!$AT178+Base!$AU178*2+Base!$AX178+Base!$AZ178+Base!$BB178*2+Base!$BD178*2+Base!$BE178+Base!$BF178*2)/600+(ROW()/100000)+Data!Q178</f>
        <v>1.81E-3</v>
      </c>
      <c r="CK181" s="204">
        <f>SUM(Base!$W178*2+Base!$AA178*2+Base!$AG178*2+Base!$AI178+Base!$AJ178+Base!$AL178+Base!$AN178+Base!$AP178*2+Base!$AT178+Base!$AV178*2+Base!$AW178+Base!$AX178*2+Base!$BE178*2)/400+(ROW()/100000)+SUM(Data!S178+Data!T178)</f>
        <v>1.81E-3</v>
      </c>
      <c r="CL181" s="204">
        <f>SUM(Base!$W178+Base!$AA178+Base!$AF178+Base!$AG178*2+Base!$AI178*2+Base!$AJ178+Base!$AL178+Base!$AN178+Base!$AO178*2+Base!$AP178*2+Base!$AU178*2+Base!$AV178*2+Base!$AX178*2+Base!$BE178)/420+(ROW()/100000)+SUM(Data!S178+Data!T178)</f>
        <v>1.81E-3</v>
      </c>
      <c r="CM181" s="204">
        <f>SUM(Base!$W178+Base!$AA178+Base!$AG178*2+Base!$AI178*2+Base!$AJ178+Base!$AL178+Base!$AN178+Base!$AO178+Base!$AP178*2+Base!$AT178+Base!$AU178+Base!$AV178*2+Base!$AW178+Base!$AX178*2+Base!$BE178*2)/420+(ROW()/100000)+SUM(Data!S178+Data!T178)</f>
        <v>1.81E-3</v>
      </c>
      <c r="CN181" s="204">
        <f>SUM(Base!$Y178*2+Base!$AA178*2+Base!$AG178*2+Base!$AJ178*2+Base!$AL178+Base!$AN178*2+Base!$AP178*2+Base!$AR178+Base!$AT178*2+Base!$AV178*2+Base!$AW178*2+Base!$AY178+Base!$AZ178)/440+(ROW()/100000)+SUM(Data!S178+Data!T178)</f>
        <v>1.81E-3</v>
      </c>
      <c r="CO181" s="204">
        <f>SUM(Base!$Y178+Base!$AA178*2+Base!$AG178*2+Base!$AJ178*2+Base!$AN178*2+Base!$AP178*2+Base!$AT178+Base!$AV178*2+Base!$AW178*2+Base!$AZ178)/340+(ROW()/100000)+SUM(Data!S178+Data!T178)</f>
        <v>1.81E-3</v>
      </c>
      <c r="CP181" s="204">
        <f>SUM(Base!$W178+Base!$Z178+Base!$AA178+Base!$AC178*2+Base!$AL178+Base!$AM178*2+Base!$AT178*2+Base!$AV178+Base!$AX178+Base!$BA178+Base!$BB178*2+Base!$BE178+Base!$BF178*2)/360+(ROW()/100000)+SUM(Data!V178+Data!W178)</f>
        <v>1.81E-3</v>
      </c>
      <c r="CQ181" s="205">
        <f>SUM(Base!$W178+Base!$AA178+Base!$AC178*2+Base!$AL178+Base!$AM178*2+Base!$AT178+Base!$AV178*2+Base!$AX178+Base!$BA178+Base!$BB178*2+Base!$BE178+Base!$BF178*2)/340+(ROW()/100000)+SUM(Data!V178+Data!W178)</f>
        <v>1.81E-3</v>
      </c>
      <c r="CR181" s="1"/>
    </row>
    <row r="182" spans="1:96" ht="25" customHeight="1" x14ac:dyDescent="0.3">
      <c r="A182" s="1"/>
      <c r="B182" s="85">
        <f>Base!B179</f>
        <v>0</v>
      </c>
      <c r="C182" s="92">
        <f>Base!C179</f>
        <v>0</v>
      </c>
      <c r="D182" s="1"/>
      <c r="E182" s="86">
        <f>Base!E179</f>
        <v>0</v>
      </c>
      <c r="F182" s="90" t="str">
        <f t="shared" si="6"/>
        <v>A (D)</v>
      </c>
      <c r="G182" s="1"/>
      <c r="H182" s="86">
        <f>Base!I179</f>
        <v>0</v>
      </c>
      <c r="I182" s="92">
        <f>Base!H179</f>
        <v>0</v>
      </c>
      <c r="J182" s="1"/>
      <c r="K182" s="88">
        <f>SUM(Base!$AF179*2+Base!$AI179*2+Base!$AL179*2+Base!$AN179+Base!$AO179*2+Base!$AP179*2+Base!$AU179*2+Base!$AV179+Base!$BF179)/300+(ROW()/100000)+Data!R179</f>
        <v>1.82E-3</v>
      </c>
      <c r="L182" s="87">
        <f>SUM(Base!$Y179*2+Base!$Z179*2+Base!$AA179*2+Base!$AG179+Base!$AJ179*2+Base!$AL179+Base!$AN179*2+Base!$AP179+Base!$AT179*2+Base!$AX179+Base!$AY179*2+Base!$AZ179+Base!$BA179+Base!$BD179+Base!$BE179)/440+(ROW()/100000)+Data!Y179</f>
        <v>1.82E-3</v>
      </c>
      <c r="M182" s="87">
        <f>SUM(Base!$Y179*2+Base!$Z179+Base!$AA179*2+Base!$AD179*2+Base!$AG179*2+Base!$AJ179*2+Base!$AL179*2+Base!$AN179+Base!$AP179*2+Base!$AR179*2+Base!$AT179*2+Base!$AW179+Base!$AZ179)/440+(ROW()/100000)+Data!X179</f>
        <v>1.82E-3</v>
      </c>
      <c r="N182" s="87">
        <f>SUM(Base!$Y179+Base!$AA179*2+Base!$AD179*2+Base!$AG179*2+Base!$AJ179*2+Base!$AL179*2+Base!$AN179+Base!$AP179*2+Base!$AR179*2+Base!$AT179*2+Base!$AW179+Base!$AZ179)/400+(ROW()/100000)+Data!X179</f>
        <v>1.82E-3</v>
      </c>
      <c r="O182" s="87">
        <f>SUM(Base!$Y179+Base!$AA179*2+Base!$AG179*2+Base!$AJ179*2+Base!$AL179+Base!$AN179*2+Base!$AP179*2+Base!$AR179+Base!$AT179*2+Base!$AV179*2+Base!$AW179*2+Base!$AY179+Base!$AZ179)/420+(ROW()/100000)+SUM(Data!U179+Data!V179+Data!W179+Data!X179)</f>
        <v>1.82E-3</v>
      </c>
      <c r="P182" s="87">
        <f>SUM(Base!$Y179+Base!$AA179*2+Base!$AG179*2+Base!$AJ179*2+Base!$AL179+Base!$AN179*2+Base!$AP179*2+Base!$AR179+Base!$AT179*2+Base!$AV179*2+Base!$AW179*2+Base!$AZ179)/400+(ROW()/100000)+SUM(Data!U179+Data!V179+Data!W179+Data!X179)</f>
        <v>1.82E-3</v>
      </c>
      <c r="Q182" s="87">
        <f>SUM(Base!$Y179+Base!$Z179+Base!$AA179+Base!$AD179+Base!$AG179*2+Base!$AI179*2+Base!$AJ179+Base!$AK179+Base!$AL179+Base!$AN179+Base!$AP179+Base!$AT179*2+Base!$AU179+Base!$AV179*2+Base!$AX179*2+Base!$AY179+Base!$BA179+Base!$BD179+Base!$BE179*2+Base!$BF179)/520+(ROW()/100000)+Data!U179</f>
        <v>1.82E-3</v>
      </c>
      <c r="R182" s="87">
        <f>SUM(Base!$AA179+Base!$AC179+Base!$AF179*2+Base!$AG179*2+Base!$AI179*2+Base!$AJ179+Base!$AL179*2+Base!$AM179+Base!$AN179*2+Base!$AO179*2+Base!$AP179*2+Base!$AU179*2+Base!$AW179+Base!$BB179+Base!$BD179*2+Base!$BF179+Base!$BF179*2)/500+(ROW()/100000)+Data!Q179</f>
        <v>1.82E-3</v>
      </c>
      <c r="S182" s="87">
        <f>SUM(Base!$AA179+Base!$AC179*2+Base!$AF179*2+Base!$AG179*2+Base!$AI179*2+Base!$AJ179+Base!$AK179+Base!$AL179+Base!$AM179+Base!$AN179*2+Base!$AO179+Base!$AP179+Base!$AU179*2+Base!$AW179+Base!$BB179*2+Base!$BD179+Base!$BF179*2)/500+(ROW()/100000)+Data!Q179</f>
        <v>1.82E-3</v>
      </c>
      <c r="T182" s="87">
        <f>SUM(Base!$AA179+Base!$AC179*2+Base!$AF179+Base!$AG179*2+Base!$AI179*2+Base!$AJ179+Base!$AK179*2+Base!$AL179+Base!$AM179*2+Base!$AN179*2+Base!$AO179+Base!$AP179*2+Base!$AU179*2+Base!$AW179+Base!$BB179*2+Base!$BF179*2)/520+(ROW()/100000)+Data!Q179</f>
        <v>1.82E-3</v>
      </c>
      <c r="U182" s="87">
        <f>SUM(Base!$AF179+Base!$AI179*2+Base!$AK179*2+Base!$AL179*2+Base!$AM179+Base!$AO179+Base!$AU179+Base!$AV179*2+Base!$AX179*2+Base!$AZ179+Base!$BD179+Base!$BE179*2+Base!$BF179)/380+(ROW()/100000)+SUM(Data!R179+Data!U179)</f>
        <v>1.82E-3</v>
      </c>
      <c r="V182" s="87">
        <f>SUM(Base!$AF179+Base!$AG179+Base!$AI179*2+Base!$AK179*2+Base!$AL179*2+Base!$AM179+Base!$AO179+Base!$AV179*2+Base!$AX179*2+Base!$AZ179+Base!$BD179+Base!$BE179*2+Base!$BF179)/380+(ROW()/100000)+SUM(Data!R179+Data!U179)</f>
        <v>1.82E-3</v>
      </c>
      <c r="W182" s="87">
        <f>SUM(Base!$AA179*2+Base!$AG179*2+Base!$AI179*2+Base!$AJ179+Base!$AL179+Base!$AN179+Base!$AO179+Base!$AP179*2+Base!$AT179+Base!$AU179*2+Base!$AV179*2+Base!$AW179+Base!$AX179+Base!$BE179*2)/420+(ROW()/100000)+Data!U179</f>
        <v>1.82E-3</v>
      </c>
      <c r="X182" s="87">
        <f>SUM(Base!$AC179+Base!$AF179*2+Base!$AI179*2+Base!$AL179*2+Base!$AM179+Base!$AN179+Base!$AO179*2+Base!$AP179*2+Base!$AU179*2+Base!$BB179+Base!$BD179*2+Base!$BF179)/380+(ROW()/100000)+Data!Q179</f>
        <v>1.82E-3</v>
      </c>
      <c r="Y182" s="87">
        <f>SUM(Base!$AC179*2+Base!$AF179*2+Base!$AI179*2+Base!$AK179+Base!$AL179+Base!$AM179+Base!$AN179+Base!$AO179+Base!$AP179+Base!$AU179*2+Base!$BB179*2+Base!$BD179+Base!$BF179*2)/380+(ROW()/100000)+Data!Q179</f>
        <v>1.82E-3</v>
      </c>
      <c r="Z182" s="87">
        <f>SUM(Base!$AC179*2+Base!$AF179+Base!$AI179*2+Base!$AK179*2+Base!$AL179+Base!$AM179*2+Base!$AN179+Base!$AO179+Base!$AP179*2+Base!$AU179*2+Base!$BB179*2+Base!$BF179*2)/400+(ROW()/100000)+Data!Q179</f>
        <v>1.82E-3</v>
      </c>
      <c r="AA182" s="87">
        <f>SUM(Base!$Y179*2+Base!$Z179*2+Base!$AA179*2+Base!$AC179*2+Base!$AD179+Base!$AG179+Base!$AJ179*2+Base!$AL179*2+Base!$AN179*2+Base!$AP179+Base!$AT179*2+Base!$AV179+Base!$AW179+Base!$AX179+Base!$AY179*2+Base!$AZ179*2+Base!$BA179+Base!$BB179+Base!$BD179+Base!$BE179+Base!$BF179*2)/640+(ROW()/100000)+Data!Y179</f>
        <v>1.82E-3</v>
      </c>
      <c r="AB182" s="87">
        <f>SUM(Base!$Y179*2+Base!$Z179+Base!$AA179*2+Base!$AC179*2+Base!$AD179*2+Base!$AG179*2+Base!$AJ179*2+Base!$AL179*2+Base!$AN179*2+Base!$AP179*2+Base!$AT179*2+Base!$AV179+Base!$AW179*2+Base!$AX179+Base!$AY179*2+Base!$AZ179*2+Base!$BA179+Base!$BB179+Base!$BD179+Base!$BE179+Base!$BF179*2)/700+(ROW()/100000)+Data!Y179</f>
        <v>1.82E-3</v>
      </c>
      <c r="AC182" s="87">
        <f>SUM(Base!$AA179*2+Base!$AD179+Base!$AG179*2+Base!$AI179+Base!$AJ179+Base!$AL179+Base!$AN179+Base!$AP179*2+Base!$AT179*2+Base!$AV179+Base!$AW179+Base!$AX179+Base!$AY179+Base!$BE179)/360+(ROW()/100000)+Data!U179</f>
        <v>1.82E-3</v>
      </c>
      <c r="AD182" s="87">
        <f>SUM(Base!$AA179+Base!$AF179+Base!$AG179+Base!$AI179*2+Base!$AJ179+Base!$AK179+Base!$AL179+Base!$AN179+Base!$AO179*2+Base!$AP179*2+Base!$AU179*2+Base!$AV179*2+Base!$AX179+Base!$BE179)/380+(ROW()/100000)+Data!U179</f>
        <v>1.82E-3</v>
      </c>
      <c r="AE182" s="87">
        <f>SUM(Base!$AA179*2+Base!$AG179*2+Base!$AI179*2+Base!$AJ179+Base!$AL179+Base!$AN179+Base!$AO179+Base!$AP179*2+Base!$AT179+Base!$AV179*2+Base!$AW179+Base!$AX179+Base!$BE179)/360+(ROW()/100000)+Data!U179</f>
        <v>1.82E-3</v>
      </c>
      <c r="AF182" s="87">
        <f>SUM(Base!$W179*2+Base!$Y179*2+Base!$AA179+Base!$AF179+Base!$AG179+Base!$AI179+Base!$AJ179*2+Base!$AL179+Base!$AP179+Base!$AR179*2+Base!$AT179*2+Base!$AU179+Base!$AV179*2+Base!$AX179*2+Base!$AY179*2+Base!$AZ179+Base!$BA179+Base!$BD179+Base!$BE179*2)/560+(ROW()/100000)+SUM(Data!M179:P179)</f>
        <v>1.82E-3</v>
      </c>
      <c r="AG182" s="87">
        <f>SUM(Base!$W179*2+Base!$Y179*2+Base!$AA179+Base!$AF179+Base!$AG179+Base!$AI179+Base!$AJ179*2+Base!$AL179+Base!$AP179+Base!$AR179+Base!$AT179*2+Base!$AU179+Base!$AV179*2+Base!$AX179*2+Base!$AY179*2+Base!$AZ179+Base!$BA179+Base!$BD179+Base!$BE179*2)/540+(ROW()/100000)+SUM(Data!M179:P179)</f>
        <v>1.82E-3</v>
      </c>
      <c r="AH182" s="87">
        <f>SUM(Base!$Y179+Base!$Z179+Base!$AA179*2+Base!$AG179*2+Base!$AJ179*2+Base!$AL179+Base!$AN179*2+Base!$AP179*2+Base!$AR179+Base!$AT179*2+Base!$AV179*2+Base!$AW179+Base!$BA179+Base!$BF179)/420+(ROW()/100000)+Data!Y179</f>
        <v>1.82E-3</v>
      </c>
      <c r="AI182" s="87">
        <f>SUM(Base!$Z179+Base!$AA179*2+Base!$AG179*2+Base!$AJ179*2+Base!$AL179+Base!$AN179*2+Base!$AP179*2+Base!$AR179+Base!$AT179*2+Base!$AV179*2+Base!$AW179+Base!$BA179+Base!$BF179)/400+(ROW()/100000)+Data!Y179</f>
        <v>1.82E-3</v>
      </c>
      <c r="AJ182" s="87">
        <f>SUM(Base!$AA179*2+Base!$AG179*2+Base!$AI179+Base!$AJ179*2+Base!$AL179+Base!$AN179*2+Base!$AP179*2+Base!$AU179+Base!$AV179*2+Base!$AW179*2+Base!$BA179)/360+(ROW()/100000)+SUM(Data!R179+Data!U179)</f>
        <v>1.82E-3</v>
      </c>
      <c r="AK182" s="87">
        <f>SUM(Base!$AA179*2+Base!$AG179*2+Base!$AJ179*2+Base!$AL179+Base!$AN179*2+Base!$AP179*2+Base!$AT179+Base!$AU179+Base!$AV179*2+Base!$AW179*2+Base!$BA179)/360+(ROW()/100000)+SUM(Data!R179+Data!U179)</f>
        <v>1.82E-3</v>
      </c>
      <c r="AL182" s="87">
        <f>SUM(Base!$AF179+Base!$AG179+Base!$AI179*2+Base!$AK179+Base!$AL179*2+Base!$AN179+Base!$AO179*2+Base!$AP179+Base!$AU179*2+Base!$AV179*2+Base!$AX179)/360+(ROW()/100000)+Data!R179</f>
        <v>1.82E-3</v>
      </c>
      <c r="AM182" s="87">
        <f>SUM(Base!$AA179+Base!$AF179+Base!$AG179+Base!$AI179*2+Base!$AK179+Base!$AL179*2+Base!$AN179+Base!$AO179*2+Base!$AP179+Base!$AU179*2+Base!$AV179*2+Base!$AX179)/380+(ROW()/100000)+Data!R179</f>
        <v>1.82E-3</v>
      </c>
      <c r="AN182" s="87">
        <f>SUM(Base!$W179+Base!$Y179+Base!$AA179+Base!$AF179+Base!$AI179+Base!$AJ179*2+Base!$AK179+Base!$AL179*2+Base!$AO179+Base!$AP179+Base!$AT179*2+Base!$AU179*2+Base!$AV179*2+Base!$AX179*2+Base!$AY179)/460+(ROW()/100000)+SUM(Data!S179+Data!T179)</f>
        <v>1.82E-3</v>
      </c>
      <c r="AO182" s="87">
        <f>SUM(Base!$W179*2+Base!$Y179+Base!$AA179+Base!$AF179+Base!$AI179+Base!$AJ179*2+Base!$AK179+Base!$AL179+Base!$AN179+Base!$AO179+Base!$AP179+Base!$AT179*2+Base!$AU179+Base!$AV179*2+Base!$AX179*2+Base!$AY179)/480+(ROW()/100000)+SUM(Data!S179+Data!T179)</f>
        <v>1.82E-3</v>
      </c>
      <c r="AP182" s="87">
        <f>SUM(Base!$Y179+Base!$AA179*2+Base!$AG179*2+Base!$AJ179*2+Base!$AL179+Base!$AN179*2+Base!$AP179*2+Base!$AR179+Base!$AT179+Base!$AV179+Base!$AW179*2+Base!$AZ179)/360+(ROW()/100000)+Data!X179</f>
        <v>1.82E-3</v>
      </c>
      <c r="AQ182" s="87">
        <f>SUM(Base!$W179*2+Base!$Y179+Base!$AA179+Base!$AF179*2+Base!$AG179+Base!$AI179*2+Base!$AJ179+Base!$AL179*2+Base!$AO179+Base!$AP179+Base!$AT179+Base!$AU179*2+Base!$AV179*2+Base!$AX179+Base!$AZ179)/460+(ROW()/100000)+SUM(Data!M179:P179)</f>
        <v>1.82E-3</v>
      </c>
      <c r="AR182" s="87">
        <f>SUM(Base!$W179+Base!$AF179*2+Base!$AG179+Base!$AI179*2+Base!$AL179*2+Base!$AO179*2+Base!$AP179+Base!$AU179*2+Base!$AV179+Base!$AX179)/340+(ROW()/100000)+SUM(Data!M179:P179)</f>
        <v>1.82E-3</v>
      </c>
      <c r="AS182" s="87">
        <f>SUM(Base!$W179+Base!$Y179+Base!$AF179*2+Base!$AG179+Base!$AI179*2+Base!$AJ179+Base!$AL179*2+Base!$AO179*2+Base!$AP179+Base!$AU179*2+Base!$AV179*2+Base!$AX179)/400+(ROW()/100000)+SUM(Data!M179:P179)</f>
        <v>1.82E-3</v>
      </c>
      <c r="AT182" s="87">
        <f>SUM(Base!$Y179*2+Base!$Z179+Base!$AA179*2+Base!$AG179*2+Base!$AJ179*2+Base!$AL179+Base!$AN179*2+Base!$AP179*2+Base!$AR179+Base!$AT179*2+Base!$AV179+Base!$AW179*2+Base!$AY179*2+Base!$AZ179*2+Base!$BA179)/500+(ROW()/100000)+Data!Y179</f>
        <v>1.82E-3</v>
      </c>
      <c r="AU182" s="87">
        <f>SUM(Base!$L179*2+Base!$M179*2+Base!$N179*2+Base!$P179*2+Base!$Q179*2+Base!$R179+Base!$T179*2+Base!$V179+Base!$AL179+Base!$AO179*2+Base!$AP179+Base!$AU179*2+Base!$AZ179*2)/440+(ROW()/100000)+Data!L179</f>
        <v>1.82E-3</v>
      </c>
      <c r="AV182" s="87">
        <f>SUM(Base!$AA179+Base!$AF179*2+Base!$AG179+Base!$AI179*2+Base!$AK179+Base!$AL179*2+Base!$AM179+Base!$AN179*2+Base!$AO179*2+Base!$AP179*2+Base!$AU179*2+Base!$AV179*2+Base!$AX179+Base!$BB179+Base!$BE179+Base!$BF179)/480+(ROW()/100000)+Data!R179</f>
        <v>1.82E-3</v>
      </c>
      <c r="AW182" s="87">
        <f>SUM(Base!$Y179*2+Base!$Z179*2+Base!$AA179*2+Base!$AD179+Base!$AG179+Base!$AJ179*2+Base!$AL179*2+Base!$AN179+Base!$AR179+Base!$AT179*2+Base!$AX179+Base!$AY179*2+Base!$AZ179*2+Base!$BA179+Base!$BD179+Base!$BE179)/480+(ROW()/100000)+SUM(Data!V179+Data!W179)</f>
        <v>1.82E-3</v>
      </c>
      <c r="AX182" s="87">
        <f>SUM(Base!$Y179*2+Base!$Z179*2+Base!$AA179*2+Base!$AD179+Base!$AG179+Base!$AJ179*2+Base!$AL179+Base!$AN179+Base!$AR179+Base!$AT179*2+Base!$AW179+Base!$AX179+Base!$AY179*2+Base!$AZ179*2+Base!$BA179+Base!$BD179+Base!$BE179)/480+(ROW()/100000)+SUM(Data!V179+Data!W179)</f>
        <v>1.82E-3</v>
      </c>
      <c r="AY182" s="87">
        <f>SUM(Base!$Y179+Base!$AA179+Base!$AC179*2+Base!$AF179*2+Base!$AG179+Base!$AI179*2+Base!$AJ179+Base!$AK179+Base!$AL179+Base!$AM179+Base!$AN179+Base!$AO179+Base!$AP179+Base!$AU179*2+Base!$AX179+Base!$AZ179+Base!$BB179+Base!$BD179+Base!$BE179*2)/480+(ROW()/100000)+SUM(Data!M179:P179)</f>
        <v>1.82E-3</v>
      </c>
      <c r="AZ182" s="87">
        <f>SUM(Base!$W179*2+Base!$Y179*2+Base!$AA179+Base!$AD179+Base!$AG179*2+Base!$AJ179*2+Base!$AL179+Base!$AN179+Base!$AP179+Base!$AR179+Base!$AT179+Base!$AW179+Base!$AX179+Base!$AY179*2+Base!$AZ179*2+Base!$BA179+Base!$BD179+Base!$BE179)/480+(ROW()/100000)+SUM(Data!S179+Data!T179+Data!V179+Data!W179)</f>
        <v>1.82E-3</v>
      </c>
      <c r="BA182" s="87">
        <f>SUM(Base!$W179*2+Base!$Y179*2+Base!$AA179+Base!$AD179+Base!$AG179*2+Base!$AJ179*2+Base!$AN179+Base!$AP179+Base!$AT179+Base!$AW179+Base!$AX179+Base!$AY179*2+Base!$AZ179*2+Base!$BA179+Base!$BD179+Base!$BE179)/440+(ROW()/100000)+SUM(Data!S179+Data!T179+Data!V179+Data!W179)</f>
        <v>1.82E-3</v>
      </c>
      <c r="BB182" s="87">
        <f>SUM(Base!$W179+Base!$Y179+Base!$AA179*2+Base!$AD179+Base!$AF179+Base!$AG179*2+Base!$AI179*2+Base!$AJ179*2+Base!$AL179+Base!$AN179*2+Base!$AO179+Base!$AP179*2+Base!$AR179+Base!$AT179*2+Base!$AU179+Base!$AV179*2+Base!$AW179*2+Base!$AX179+Base!$AY179*2+Base!$AZ179)/640+(ROW()/100000)+SUM(Data!M179:P179)</f>
        <v>1.82E-3</v>
      </c>
      <c r="BC182" s="87">
        <f>SUM(Base!$AA179+Base!$AF179+Base!$AG179*2+Base!$AI179*2+Base!$AJ179+Base!$AL179*2+Base!$AN179+Base!$AO179+Base!$AP179*2+Base!$AT179+Base!$AU179*2+Base!$AV179*2+Base!$AX179+Base!$AY179+Base!$AZ179)/440+(ROW()/100000)+SUM(Data!M179:P179)</f>
        <v>1.82E-3</v>
      </c>
      <c r="BD182" s="87">
        <f>SUM(Base!$AA179*2+Base!$AF179+Base!$AG179*2+Base!$AI179*2+Base!$AJ179+Base!$AL179+Base!$AN179*2+Base!$AO179+Base!$AP179*2+Base!$AT179+Base!$AU179+Base!$AV179*2+Base!$AW179+Base!$AX179+Base!$AY179+Base!$AZ179)/460+(ROW()/100000)+SUM(Data!M179:P179)</f>
        <v>1.82E-3</v>
      </c>
      <c r="BE182" s="87">
        <f>SUM(Base!$AA179*2+Base!$AC179*2+Base!$AF179*2+Base!$AG179*2+Base!$AI179*2+Base!$AJ179*2+Base!$AL179+Base!$AM179+Base!$AN179*2+Base!$AO179+Base!$AP179*2+Base!$AU179*2+Base!$AV179*2+Base!$BB179*2+Base!$BD179+Base!$BE179+Base!$BF179*2)/580+(ROW()/100000)+Data!Q179</f>
        <v>1.82E-3</v>
      </c>
      <c r="BF182" s="87">
        <f>SUM(Base!$Y179+Base!$AA179*2+Base!$AC179*2+Base!$AF179*2+Base!$AG179*2+Base!$AI179*2+Base!$AJ179*2+Base!$AL179+Base!$AM179+Base!$AN179*2+Base!$AO179+Base!$AP179*2+Base!$AU179*2+Base!$AV179*2+Base!$AW179+Base!$BB179*2+Base!$BD179+Base!$BE179+Base!$BF179*2)/620+(ROW()/100000)+Data!Q179</f>
        <v>1.82E-3</v>
      </c>
      <c r="BG182" s="87">
        <f>SUM(Base!$Y179*2+Base!$Z179+Base!$AA179+Base!$AD179+Base!$AG179*2+Base!$AJ179*2+Base!$AL179+Base!$AN179+Base!$AP179*2+Base!$AR179+Base!$AT179*2+Base!$AW179*2+Base!$AX179*2+Base!$AY179*2+Base!$BA179+Base!$BE179)/480+(ROW()/100000)+Data!U179</f>
        <v>1.82E-3</v>
      </c>
      <c r="BH182" s="87">
        <f>SUM(Base!$Y179+Base!$AA179+Base!$AD179+Base!$AG179*2+Base!$AI179+Base!$AJ179*2+Base!$AL179+Base!$AN179+Base!$AP179*2+Base!$AT179*2+Base!$AW179+Base!$AX179*2+Base!$AY179*2+Base!$BA179+Base!$BE179)/420+(ROW()/100000)+Data!U179</f>
        <v>1.82E-3</v>
      </c>
      <c r="BI182" s="87">
        <f>SUM(Base!$AC179+Base!$AF179*2+Base!$AI179*2+Base!$AL179*2+Base!$AM179+Base!$AO179*2+Base!$AU179*2+Base!$BB179+Base!$BD179*2+Base!$BF179)/320+(ROW()/100000)+Data!Q179</f>
        <v>1.82E-3</v>
      </c>
      <c r="BJ182" s="87">
        <f>SUM(Base!$AC179*2+Base!$AF179*2+Base!$AI179*2+Base!$AK179+Base!$AL179+Base!$AM179+Base!$AO179+Base!$AU179*2+Base!$BB179*2+Base!$BD179+Base!$BF179*2)/340+(ROW()/100000)+Data!Q179</f>
        <v>1.82E-3</v>
      </c>
      <c r="BK182" s="87">
        <f>SUM(Base!$AC179*2+Base!$AF179+Base!$AI179*2+Base!$AK179*2+Base!$AL179+Base!$AM179*2+Base!$AO179+Base!$AU179*2+Base!$BB179*2+Base!$BF179*2)/340+(ROW()/100000)+Data!Q179</f>
        <v>1.82E-3</v>
      </c>
      <c r="BL182" s="87">
        <f>SUM(Base!$AC179+Base!$AF179*2+Base!$AI179*2+Base!$AK179+Base!$AL179*2+Base!$AM179+Base!$AO179+Base!$AU179*2+Base!$AV179+Base!$BF179*2)/300+(ROW()/100000)+SUM(Data!M179:P179)</f>
        <v>1.82E-3</v>
      </c>
      <c r="BM182" s="87">
        <f>SUM(Base!$Z179*2+Base!$AA179+Base!$AC179+Base!$AJ179+Base!$AL179*2+Base!$AN179*2+Base!$AP179+Base!$AT179*2+Base!$AY179)/260+(ROW()/100000)+Data!Y179</f>
        <v>1.82E-3</v>
      </c>
      <c r="BN182" s="87">
        <f>SUM(Base!$Z179+Base!$AA179+Base!$AK179*2+Base!$AL179*2+Base!$AM179*2+Base!$AN179+Base!$AO179+Base!$AP179+Base!$AT179*2+Base!$AV179*2+Base!$AX179*2+Base!$AY179*2+Base!$AZ179+Base!$BA179+Base!$BD179*2+Base!$BE179*2+Base!$BF179)/520+(ROW()/100000)+Data!Y179</f>
        <v>1.82E-3</v>
      </c>
      <c r="BO182" s="87">
        <f>SUM(Base!$AA179+Base!$AK179*2+Base!$AL179*2+Base!$AM179*2+Base!$AN179+Base!$AO179+Base!$AP179*2+Base!$AV179*2+Base!$AX179*2+Base!$AY179*2+Base!$AZ179+Base!$BA179+Base!$BD179*2+Base!$BE179*2+Base!$BF179)/480+(ROW()/100000)+Data!Y179</f>
        <v>1.82E-3</v>
      </c>
      <c r="BP182" s="87">
        <f>SUM(Base!$AA179+Base!$AG179+Base!$AK179*2+Base!$AL179*2+Base!$AM179*2+Base!$AN179+Base!$AO179+Base!$AP179*2+Base!$AT179+Base!$AV179*2+Base!$AX179*2+Base!$AY179*2+Base!$AZ179+Base!$BA179+Base!$BD179*2+Base!$BE179*2+Base!$BF179)/520+(ROW()/100000)+Data!Y179</f>
        <v>1.82E-3</v>
      </c>
      <c r="BQ182" s="87">
        <f>SUM(Base!$Y179+Base!$AA179*2+Base!$AD179+Base!$AG179*2+Base!$AJ179*2+Base!$AL179+Base!$AN179*2+Base!$AP179*2+Base!$AR179*2+Base!$AT179*2+Base!$AV179*2+Base!$AW179*2+Base!$BA179)/440+(ROW()/100000)+Data!R179</f>
        <v>1.82E-3</v>
      </c>
      <c r="BR182" s="87">
        <f>SUM(Base!$Z179*2+Base!$AA179+Base!$AJ179+Base!$AL179*2+Base!$AN179*2+Base!$AO179*2+Base!$AP179*2+Base!$AT179*2+Base!$AX179+Base!$AY179+Base!$BA179*2+Base!$BE179)/380+(ROW()/100000)+SUM(Data!V179+Data!W179)</f>
        <v>1.82E-3</v>
      </c>
      <c r="BS182" s="87">
        <f>SUM(Base!$Y179+Base!$AA179*2+Base!$AD179+Base!$AG179*2+Base!$AJ179*2+Base!$AL179*2+Base!$AN179*2+Base!$AO179+Base!$AP179*2+Base!$AT179*2+Base!$AU179+Base!$AV179*2+Base!$AW179*2+Base!$AX179*2+Base!$AY179*2+Base!$AZ179+Base!$BA179+Base!$BD179+Base!$BE179*2)/620+(ROW()/100000)+SUM(Data!R179+Data!U179)</f>
        <v>1.82E-3</v>
      </c>
      <c r="BT182" s="87">
        <f>SUM(Base!$L179+Base!$M179*2+Base!$N179+Base!$O179+Base!$P179+Base!$Q179*2+Base!$R179*2+Base!$T179*2+Base!$U179*2+Base!$V179+Base!$AA179+Base!$AG179+Base!$AL179*2+Base!$AN179*2+Base!$AO179*2+Base!$AP179+Base!$AU179*2+Base!$AW179+Base!$AY179+Base!$AZ179*2)/600+(ROW()/100000)+Data!L179</f>
        <v>1.82E-3</v>
      </c>
      <c r="BU182" s="87">
        <f>SUM(Base!$L179+Base!$M179*2+Base!$N179+Base!$P179+Base!$Q179*2+Base!$R179*2+Base!$T179*2+Base!$U179+Base!$V179+Base!$AA179+Base!$AG179+Base!$AL179*2+Base!$AN179+Base!$AO179*2+Base!$AP179+Base!$AU179*2+Base!$AW179+Base!$AY179+Base!$AZ179*2)/540+(ROW()/100000)+Data!L179</f>
        <v>1.82E-3</v>
      </c>
      <c r="BV182" s="87">
        <f>SUM(Base!$L179+Base!$M179*2+Base!$N179+Base!$P179+Base!$Q179*2+Base!$R179*2+Base!$T179*2+Base!$U179*2+Base!$V179+Base!$AA179+Base!$AG179+Base!$AL179*2+Base!$AN179*2+Base!$AO179*2+Base!$AP179+Base!$AU179*2+Base!$AW179+Base!$AY179+Base!$AZ179*2)/580+(ROW()/100000)+Data!L179</f>
        <v>1.82E-3</v>
      </c>
      <c r="BW182" s="87">
        <f>SUM(Base!$Y179*2+Base!$Z179*2+Base!$AA179*2+Base!$AG179+Base!$AJ179+Base!$AL179*2+Base!$AN179*2+Base!$AO179+Base!$AP179+Base!$AT179*2+Base!$AX179+Base!$AY179*2+Base!$AZ179+Base!$BA179+Base!$BD179+Base!$BE179)/460+(ROW()/100000)+Data!X179</f>
        <v>1.82E-3</v>
      </c>
      <c r="BX182" s="87">
        <f>SUM(Base!$Y179*2+Base!$Z179+Base!$AA179*2+Base!$AG179*2+Base!$AJ179*2+Base!$AL179+Base!$AN179*2+Base!$AP179*2+Base!$AR179*2+Base!$AT179*2+Base!$AW179*2+Base!$AY179*2+Base!$AZ179+Base!$BA179)/480+(ROW()/100000)+SUM(Data!V179+Data!W179+Data!X179+Data!Y179)</f>
        <v>1.82E-3</v>
      </c>
      <c r="BY182" s="87">
        <f>SUM(Base!$Z179*2+Base!$AA179+Base!$AC179*2+Base!$AK179+Base!$AL179+Base!$AM179*2+Base!$AN179*2+Base!$AP179+Base!$AT179*2+Base!$AV179+Base!$BA179*2+Base!$BB179*2+Base!$BF179*2)/420+(ROW()/100000)+Data!Y179</f>
        <v>1.82E-3</v>
      </c>
      <c r="BZ182" s="87">
        <f>SUM(Base!$Z179+Base!$AA179+Base!$AC179*2+Base!$AK179+Base!$AL179+Base!$AM179*2+Base!$AN179+Base!$AP179+Base!$AT179+Base!$AV179*2+Base!$BA179*2+Base!$BB179*2+Base!$BF179*2)/380+(ROW()/100000)+Data!Y179</f>
        <v>1.82E-3</v>
      </c>
      <c r="CA182" s="87">
        <f>SUM(Base!$Z179*2+Base!$AA179+Base!$AD179*2+Base!$AF179+Base!$AG179*2+Base!$AI179*2+Base!$AL179*2+Base!$AN179+Base!$AO179+Base!$AP179+Base!$AT179*2+Base!$AU179*2+Base!$AX179*2+Base!$AY179+Base!$BA179+Base!$BD179*2+Base!$BE179*2+Base!$BF179)/560+(ROW()/100000)+Data!R179</f>
        <v>1.82E-3</v>
      </c>
      <c r="CB182" s="87">
        <f>SUM(Base!$Z179+Base!$AA179+Base!$AD179+Base!$AF179*2+Base!$AG179*2+Base!$AI179*2+Base!$AL179+Base!$AN179+Base!$AO179+Base!$AP179+Base!$AT179*2+Base!$AU179*2+Base!$AX179*2+Base!$AY179+Base!$BA179+Base!$BD179*2+Base!$BE179*2+Base!$BF179)/520+(ROW()/100000)+Data!R179</f>
        <v>1.82E-3</v>
      </c>
      <c r="CC182" s="87">
        <f>SUM(Base!$W179*2+Base!$Y179*2+Base!$AA179+Base!$AG179+Base!$AJ179*2+Base!$AL179+Base!$AR179+Base!$AT179+Base!$AX179+Base!$AY179*2+Base!$AZ179*2+Base!$BA179+Base!$BD179+Base!$BE179)/380+(ROW()/100000)+SUM(Data!S179+Data!T179+Data!V179+Data!W179)</f>
        <v>1.82E-3</v>
      </c>
      <c r="CD182" s="87">
        <f>SUM(Base!$W179*2+Base!$Y179*2+Base!$AA179+Base!$AG179+Base!$AJ179*2+Base!$AT179+Base!$AX179+Base!$AY179*2+Base!$AZ179*2+Base!$BA179+Base!$BD179+Base!$BE179)/340+(ROW()/100000)+SUM(Data!S179+Data!T179+Data!V179+Data!W179)</f>
        <v>1.82E-3</v>
      </c>
      <c r="CE182" s="87">
        <f>SUM(Base!$W179*2+Base!$Y179*2+Base!$AA179+Base!$AF179+Base!$AG179+Base!$AI179*2+Base!$AJ179*2+Base!$AL179+Base!$AO179+Base!$AP179+Base!$AR179+Base!$AT179*2+Base!$AU179+Base!$AV179*2+Base!$AX179*2+Base!$AY179*2+Base!$AZ179+Base!$BA179+Base!$BD179*2+Base!$BE179*2)/600+(ROW()/100000)+SUM(Data!M179:P179)</f>
        <v>1.82E-3</v>
      </c>
      <c r="CF182" s="87">
        <f>SUM(Base!$W179+Base!$Y179+Base!$AA179+Base!$AF179*2+Base!$AG179+Base!$AI179*2+Base!$AJ179+Base!$AL179*2+Base!$AO179+Base!$AP179+Base!$AT179+Base!$AU179*2+Base!$AV179*2+Base!$AX179*2+Base!$AY179*2+Base!$AZ179+Base!$BA179+Base!$BD179+Base!$BE179*2)/540+(ROW()/100000)+SUM(Data!M179:P179)</f>
        <v>1.82E-3</v>
      </c>
      <c r="CG182" s="87">
        <f>SUM(Base!$W179*2+Base!$Y179*2+Base!$AA179+Base!$AF179*2+Base!$AG179+Base!$AI179*2+Base!$AJ179+Base!$AL179+Base!$AO179+Base!$AP179+Base!$AT179*2+Base!$AU179+Base!$AV179*2+Base!$AX179*2+Base!$AY179*2+Base!$AZ179+Base!$BA179+Base!$BD179+Base!$BE179*2)/560+(ROW()/100000)+SUM(Data!M179:P179)</f>
        <v>1.82E-3</v>
      </c>
      <c r="CH182" s="87">
        <f>SUM(Base!$W179*2+Base!$Y179*2+Base!$AA179+Base!$AC179*2+Base!$AF179*2+Base!$AG179+Base!$AI179*2+Base!$AJ179+Base!$AK179+Base!$AL179+Base!$AM179+Base!$AN179+Base!$AO179+Base!$AP179+Base!$AT179*2+Base!$AU179+Base!$AX179+Base!$AZ179+Base!$BB179*2+Base!$BD179*2+Base!$BE179*2+Base!$BF179*2)/640+(ROW()/100000)+Data!Q179</f>
        <v>1.82E-3</v>
      </c>
      <c r="CI182" s="87">
        <f>SUM(Base!$Y179+Base!$AA179+Base!$AC179*2+Base!$AF179*2+Base!$AG179+Base!$AI179*2+Base!$AJ179+Base!$AK179+Base!$AL179+Base!$AM179+Base!$AN179+Base!$AO179+Base!$AP179+Base!$AU179*2+Base!$AX179+Base!$AZ179+Base!$BB179*2+Base!$BD179+Base!$BF179*2)/500+(ROW()/100000)+Data!Q179</f>
        <v>1.82E-3</v>
      </c>
      <c r="CJ182" s="87">
        <f>SUM(Base!$W179+Base!$Y179*2+Base!$AA179+Base!$AC179*2+Base!$AF179*2+Base!$AG179+Base!$AI179*2+Base!$AJ179+Base!$AK179+Base!$AL179+Base!$AM179+Base!$AN179+Base!$AO179+Base!$AP179+Base!$AT179+Base!$AU179*2+Base!$AX179+Base!$AZ179+Base!$BB179*2+Base!$BD179*2+Base!$BE179+Base!$BF179*2)/600+(ROW()/100000)+Data!Q179</f>
        <v>1.82E-3</v>
      </c>
      <c r="CK182" s="87">
        <f>SUM(Base!$W179*2+Base!$AA179*2+Base!$AG179*2+Base!$AI179+Base!$AJ179+Base!$AL179+Base!$AN179+Base!$AP179*2+Base!$AT179+Base!$AV179*2+Base!$AW179+Base!$AX179*2+Base!$BE179*2)/400+(ROW()/100000)+SUM(Data!S179+Data!T179)</f>
        <v>1.82E-3</v>
      </c>
      <c r="CL182" s="87">
        <f>SUM(Base!$W179+Base!$AA179+Base!$AF179+Base!$AG179*2+Base!$AI179*2+Base!$AJ179+Base!$AL179+Base!$AN179+Base!$AO179*2+Base!$AP179*2+Base!$AU179*2+Base!$AV179*2+Base!$AX179*2+Base!$BE179)/420+(ROW()/100000)+SUM(Data!S179+Data!T179)</f>
        <v>1.82E-3</v>
      </c>
      <c r="CM182" s="87">
        <f>SUM(Base!$W179+Base!$AA179+Base!$AG179*2+Base!$AI179*2+Base!$AJ179+Base!$AL179+Base!$AN179+Base!$AO179+Base!$AP179*2+Base!$AT179+Base!$AU179+Base!$AV179*2+Base!$AW179+Base!$AX179*2+Base!$BE179*2)/420+(ROW()/100000)+SUM(Data!S179+Data!T179)</f>
        <v>1.82E-3</v>
      </c>
      <c r="CN182" s="87">
        <f>SUM(Base!$Y179*2+Base!$AA179*2+Base!$AG179*2+Base!$AJ179*2+Base!$AL179+Base!$AN179*2+Base!$AP179*2+Base!$AR179+Base!$AT179*2+Base!$AV179*2+Base!$AW179*2+Base!$AY179+Base!$AZ179)/440+(ROW()/100000)+SUM(Data!S179+Data!T179)</f>
        <v>1.82E-3</v>
      </c>
      <c r="CO182" s="87">
        <f>SUM(Base!$Y179+Base!$AA179*2+Base!$AG179*2+Base!$AJ179*2+Base!$AN179*2+Base!$AP179*2+Base!$AT179+Base!$AV179*2+Base!$AW179*2+Base!$AZ179)/340+(ROW()/100000)+SUM(Data!S179+Data!T179)</f>
        <v>1.82E-3</v>
      </c>
      <c r="CP182" s="87">
        <f>SUM(Base!$W179+Base!$Z179+Base!$AA179+Base!$AC179*2+Base!$AL179+Base!$AM179*2+Base!$AT179*2+Base!$AV179+Base!$AX179+Base!$BA179+Base!$BB179*2+Base!$BE179+Base!$BF179*2)/360+(ROW()/100000)+SUM(Data!V179+Data!W179)</f>
        <v>1.82E-3</v>
      </c>
      <c r="CQ182" s="89">
        <f>SUM(Base!$W179+Base!$AA179+Base!$AC179*2+Base!$AL179+Base!$AM179*2+Base!$AT179+Base!$AV179*2+Base!$AX179+Base!$BA179+Base!$BB179*2+Base!$BE179+Base!$BF179*2)/340+(ROW()/100000)+SUM(Data!V179+Data!W179)</f>
        <v>1.82E-3</v>
      </c>
      <c r="CR182" s="1"/>
    </row>
    <row r="183" spans="1:96" ht="25" customHeight="1" x14ac:dyDescent="0.3">
      <c r="A183" s="1"/>
      <c r="B183" s="199">
        <f>Base!B180</f>
        <v>0</v>
      </c>
      <c r="C183" s="200">
        <f>Base!C180</f>
        <v>0</v>
      </c>
      <c r="D183" s="1"/>
      <c r="E183" s="201">
        <f>Base!E180</f>
        <v>0</v>
      </c>
      <c r="F183" s="202" t="str">
        <f t="shared" si="6"/>
        <v>A (D)</v>
      </c>
      <c r="G183" s="1"/>
      <c r="H183" s="201">
        <f>Base!I180</f>
        <v>0</v>
      </c>
      <c r="I183" s="200">
        <f>Base!H180</f>
        <v>0</v>
      </c>
      <c r="J183" s="1"/>
      <c r="K183" s="203">
        <f>SUM(Base!$AF180*2+Base!$AI180*2+Base!$AL180*2+Base!$AN180+Base!$AO180*2+Base!$AP180*2+Base!$AU180*2+Base!$AV180+Base!$BF180)/300+(ROW()/100000)+Data!R180</f>
        <v>1.83E-3</v>
      </c>
      <c r="L183" s="204">
        <f>SUM(Base!$Y180*2+Base!$Z180*2+Base!$AA180*2+Base!$AG180+Base!$AJ180*2+Base!$AL180+Base!$AN180*2+Base!$AP180+Base!$AT180*2+Base!$AX180+Base!$AY180*2+Base!$AZ180+Base!$BA180+Base!$BD180+Base!$BE180)/440+(ROW()/100000)+Data!Y180</f>
        <v>1.83E-3</v>
      </c>
      <c r="M183" s="204">
        <f>SUM(Base!$Y180*2+Base!$Z180+Base!$AA180*2+Base!$AD180*2+Base!$AG180*2+Base!$AJ180*2+Base!$AL180*2+Base!$AN180+Base!$AP180*2+Base!$AR180*2+Base!$AT180*2+Base!$AW180+Base!$AZ180)/440+(ROW()/100000)+Data!X180</f>
        <v>1.83E-3</v>
      </c>
      <c r="N183" s="204">
        <f>SUM(Base!$Y180+Base!$AA180*2+Base!$AD180*2+Base!$AG180*2+Base!$AJ180*2+Base!$AL180*2+Base!$AN180+Base!$AP180*2+Base!$AR180*2+Base!$AT180*2+Base!$AW180+Base!$AZ180)/400+(ROW()/100000)+Data!X180</f>
        <v>1.83E-3</v>
      </c>
      <c r="O183" s="204">
        <f>SUM(Base!$Y180+Base!$AA180*2+Base!$AG180*2+Base!$AJ180*2+Base!$AL180+Base!$AN180*2+Base!$AP180*2+Base!$AR180+Base!$AT180*2+Base!$AV180*2+Base!$AW180*2+Base!$AY180+Base!$AZ180)/420+(ROW()/100000)+SUM(Data!U180+Data!V180+Data!W180+Data!X180)</f>
        <v>1.83E-3</v>
      </c>
      <c r="P183" s="204">
        <f>SUM(Base!$Y180+Base!$AA180*2+Base!$AG180*2+Base!$AJ180*2+Base!$AL180+Base!$AN180*2+Base!$AP180*2+Base!$AR180+Base!$AT180*2+Base!$AV180*2+Base!$AW180*2+Base!$AZ180)/400+(ROW()/100000)+SUM(Data!U180+Data!V180+Data!W180+Data!X180)</f>
        <v>1.83E-3</v>
      </c>
      <c r="Q183" s="204">
        <f>SUM(Base!$Y180+Base!$Z180+Base!$AA180+Base!$AD180+Base!$AG180*2+Base!$AI180*2+Base!$AJ180+Base!$AK180+Base!$AL180+Base!$AN180+Base!$AP180+Base!$AT180*2+Base!$AU180+Base!$AV180*2+Base!$AX180*2+Base!$AY180+Base!$BA180+Base!$BD180+Base!$BE180*2+Base!$BF180)/520+(ROW()/100000)+Data!U180</f>
        <v>1.83E-3</v>
      </c>
      <c r="R183" s="204">
        <f>SUM(Base!$AA180+Base!$AC180+Base!$AF180*2+Base!$AG180*2+Base!$AI180*2+Base!$AJ180+Base!$AL180*2+Base!$AM180+Base!$AN180*2+Base!$AO180*2+Base!$AP180*2+Base!$AU180*2+Base!$AW180+Base!$BB180+Base!$BD180*2+Base!$BF180+Base!$BF180*2)/500+(ROW()/100000)+Data!Q180</f>
        <v>1.83E-3</v>
      </c>
      <c r="S183" s="204">
        <f>SUM(Base!$AA180+Base!$AC180*2+Base!$AF180*2+Base!$AG180*2+Base!$AI180*2+Base!$AJ180+Base!$AK180+Base!$AL180+Base!$AM180+Base!$AN180*2+Base!$AO180+Base!$AP180+Base!$AU180*2+Base!$AW180+Base!$BB180*2+Base!$BD180+Base!$BF180*2)/500+(ROW()/100000)+Data!Q180</f>
        <v>1.83E-3</v>
      </c>
      <c r="T183" s="204">
        <f>SUM(Base!$AA180+Base!$AC180*2+Base!$AF180+Base!$AG180*2+Base!$AI180*2+Base!$AJ180+Base!$AK180*2+Base!$AL180+Base!$AM180*2+Base!$AN180*2+Base!$AO180+Base!$AP180*2+Base!$AU180*2+Base!$AW180+Base!$BB180*2+Base!$BF180*2)/520+(ROW()/100000)+Data!Q180</f>
        <v>1.83E-3</v>
      </c>
      <c r="U183" s="204">
        <f>SUM(Base!$AF180+Base!$AI180*2+Base!$AK180*2+Base!$AL180*2+Base!$AM180+Base!$AO180+Base!$AU180+Base!$AV180*2+Base!$AX180*2+Base!$AZ180+Base!$BD180+Base!$BE180*2+Base!$BF180)/380+(ROW()/100000)+SUM(Data!R180+Data!U180)</f>
        <v>1.83E-3</v>
      </c>
      <c r="V183" s="204">
        <f>SUM(Base!$AF180+Base!$AG180+Base!$AI180*2+Base!$AK180*2+Base!$AL180*2+Base!$AM180+Base!$AO180+Base!$AV180*2+Base!$AX180*2+Base!$AZ180+Base!$BD180+Base!$BE180*2+Base!$BF180)/380+(ROW()/100000)+SUM(Data!R180+Data!U180)</f>
        <v>1.83E-3</v>
      </c>
      <c r="W183" s="204">
        <f>SUM(Base!$AA180*2+Base!$AG180*2+Base!$AI180*2+Base!$AJ180+Base!$AL180+Base!$AN180+Base!$AO180+Base!$AP180*2+Base!$AT180+Base!$AU180*2+Base!$AV180*2+Base!$AW180+Base!$AX180+Base!$BE180*2)/420+(ROW()/100000)+Data!U180</f>
        <v>1.83E-3</v>
      </c>
      <c r="X183" s="204">
        <f>SUM(Base!$AC180+Base!$AF180*2+Base!$AI180*2+Base!$AL180*2+Base!$AM180+Base!$AN180+Base!$AO180*2+Base!$AP180*2+Base!$AU180*2+Base!$BB180+Base!$BD180*2+Base!$BF180)/380+(ROW()/100000)+Data!Q180</f>
        <v>1.83E-3</v>
      </c>
      <c r="Y183" s="204">
        <f>SUM(Base!$AC180*2+Base!$AF180*2+Base!$AI180*2+Base!$AK180+Base!$AL180+Base!$AM180+Base!$AN180+Base!$AO180+Base!$AP180+Base!$AU180*2+Base!$BB180*2+Base!$BD180+Base!$BF180*2)/380+(ROW()/100000)+Data!Q180</f>
        <v>1.83E-3</v>
      </c>
      <c r="Z183" s="204">
        <f>SUM(Base!$AC180*2+Base!$AF180+Base!$AI180*2+Base!$AK180*2+Base!$AL180+Base!$AM180*2+Base!$AN180+Base!$AO180+Base!$AP180*2+Base!$AU180*2+Base!$BB180*2+Base!$BF180*2)/400+(ROW()/100000)+Data!Q180</f>
        <v>1.83E-3</v>
      </c>
      <c r="AA183" s="204">
        <f>SUM(Base!$Y180*2+Base!$Z180*2+Base!$AA180*2+Base!$AC180*2+Base!$AD180+Base!$AG180+Base!$AJ180*2+Base!$AL180*2+Base!$AN180*2+Base!$AP180+Base!$AT180*2+Base!$AV180+Base!$AW180+Base!$AX180+Base!$AY180*2+Base!$AZ180*2+Base!$BA180+Base!$BB180+Base!$BD180+Base!$BE180+Base!$BF180*2)/640+(ROW()/100000)+Data!Y180</f>
        <v>1.83E-3</v>
      </c>
      <c r="AB183" s="204">
        <f>SUM(Base!$Y180*2+Base!$Z180+Base!$AA180*2+Base!$AC180*2+Base!$AD180*2+Base!$AG180*2+Base!$AJ180*2+Base!$AL180*2+Base!$AN180*2+Base!$AP180*2+Base!$AT180*2+Base!$AV180+Base!$AW180*2+Base!$AX180+Base!$AY180*2+Base!$AZ180*2+Base!$BA180+Base!$BB180+Base!$BD180+Base!$BE180+Base!$BF180*2)/700+(ROW()/100000)+Data!Y180</f>
        <v>1.83E-3</v>
      </c>
      <c r="AC183" s="204">
        <f>SUM(Base!$AA180*2+Base!$AD180+Base!$AG180*2+Base!$AI180+Base!$AJ180+Base!$AL180+Base!$AN180+Base!$AP180*2+Base!$AT180*2+Base!$AV180+Base!$AW180+Base!$AX180+Base!$AY180+Base!$BE180)/360+(ROW()/100000)+Data!U180</f>
        <v>1.83E-3</v>
      </c>
      <c r="AD183" s="204">
        <f>SUM(Base!$AA180+Base!$AF180+Base!$AG180+Base!$AI180*2+Base!$AJ180+Base!$AK180+Base!$AL180+Base!$AN180+Base!$AO180*2+Base!$AP180*2+Base!$AU180*2+Base!$AV180*2+Base!$AX180+Base!$BE180)/380+(ROW()/100000)+Data!U180</f>
        <v>1.83E-3</v>
      </c>
      <c r="AE183" s="204">
        <f>SUM(Base!$AA180*2+Base!$AG180*2+Base!$AI180*2+Base!$AJ180+Base!$AL180+Base!$AN180+Base!$AO180+Base!$AP180*2+Base!$AT180+Base!$AV180*2+Base!$AW180+Base!$AX180+Base!$BE180)/360+(ROW()/100000)+Data!U180</f>
        <v>1.83E-3</v>
      </c>
      <c r="AF183" s="204">
        <f>SUM(Base!$W180*2+Base!$Y180*2+Base!$AA180+Base!$AF180+Base!$AG180+Base!$AI180+Base!$AJ180*2+Base!$AL180+Base!$AP180+Base!$AR180*2+Base!$AT180*2+Base!$AU180+Base!$AV180*2+Base!$AX180*2+Base!$AY180*2+Base!$AZ180+Base!$BA180+Base!$BD180+Base!$BE180*2)/560+(ROW()/100000)+SUM(Data!M180:P180)</f>
        <v>1.83E-3</v>
      </c>
      <c r="AG183" s="204">
        <f>SUM(Base!$W180*2+Base!$Y180*2+Base!$AA180+Base!$AF180+Base!$AG180+Base!$AI180+Base!$AJ180*2+Base!$AL180+Base!$AP180+Base!$AR180+Base!$AT180*2+Base!$AU180+Base!$AV180*2+Base!$AX180*2+Base!$AY180*2+Base!$AZ180+Base!$BA180+Base!$BD180+Base!$BE180*2)/540+(ROW()/100000)+SUM(Data!M180:P180)</f>
        <v>1.83E-3</v>
      </c>
      <c r="AH183" s="204">
        <f>SUM(Base!$Y180+Base!$Z180+Base!$AA180*2+Base!$AG180*2+Base!$AJ180*2+Base!$AL180+Base!$AN180*2+Base!$AP180*2+Base!$AR180+Base!$AT180*2+Base!$AV180*2+Base!$AW180+Base!$BA180+Base!$BF180)/420+(ROW()/100000)+Data!Y180</f>
        <v>1.83E-3</v>
      </c>
      <c r="AI183" s="204">
        <f>SUM(Base!$Z180+Base!$AA180*2+Base!$AG180*2+Base!$AJ180*2+Base!$AL180+Base!$AN180*2+Base!$AP180*2+Base!$AR180+Base!$AT180*2+Base!$AV180*2+Base!$AW180+Base!$BA180+Base!$BF180)/400+(ROW()/100000)+Data!Y180</f>
        <v>1.83E-3</v>
      </c>
      <c r="AJ183" s="204">
        <f>SUM(Base!$AA180*2+Base!$AG180*2+Base!$AI180+Base!$AJ180*2+Base!$AL180+Base!$AN180*2+Base!$AP180*2+Base!$AU180+Base!$AV180*2+Base!$AW180*2+Base!$BA180)/360+(ROW()/100000)+SUM(Data!R180+Data!U180)</f>
        <v>1.83E-3</v>
      </c>
      <c r="AK183" s="204">
        <f>SUM(Base!$AA180*2+Base!$AG180*2+Base!$AJ180*2+Base!$AL180+Base!$AN180*2+Base!$AP180*2+Base!$AT180+Base!$AU180+Base!$AV180*2+Base!$AW180*2+Base!$BA180)/360+(ROW()/100000)+SUM(Data!R180+Data!U180)</f>
        <v>1.83E-3</v>
      </c>
      <c r="AL183" s="204">
        <f>SUM(Base!$AF180+Base!$AG180+Base!$AI180*2+Base!$AK180+Base!$AL180*2+Base!$AN180+Base!$AO180*2+Base!$AP180+Base!$AU180*2+Base!$AV180*2+Base!$AX180)/360+(ROW()/100000)+Data!R180</f>
        <v>1.83E-3</v>
      </c>
      <c r="AM183" s="204">
        <f>SUM(Base!$AA180+Base!$AF180+Base!$AG180+Base!$AI180*2+Base!$AK180+Base!$AL180*2+Base!$AN180+Base!$AO180*2+Base!$AP180+Base!$AU180*2+Base!$AV180*2+Base!$AX180)/380+(ROW()/100000)+Data!R180</f>
        <v>1.83E-3</v>
      </c>
      <c r="AN183" s="204">
        <f>SUM(Base!$W180+Base!$Y180+Base!$AA180+Base!$AF180+Base!$AI180+Base!$AJ180*2+Base!$AK180+Base!$AL180*2+Base!$AO180+Base!$AP180+Base!$AT180*2+Base!$AU180*2+Base!$AV180*2+Base!$AX180*2+Base!$AY180)/460+(ROW()/100000)+SUM(Data!S180+Data!T180)</f>
        <v>1.83E-3</v>
      </c>
      <c r="AO183" s="204">
        <f>SUM(Base!$W180*2+Base!$Y180+Base!$AA180+Base!$AF180+Base!$AI180+Base!$AJ180*2+Base!$AK180+Base!$AL180+Base!$AN180+Base!$AO180+Base!$AP180+Base!$AT180*2+Base!$AU180+Base!$AV180*2+Base!$AX180*2+Base!$AY180)/480+(ROW()/100000)+SUM(Data!S180+Data!T180)</f>
        <v>1.83E-3</v>
      </c>
      <c r="AP183" s="204">
        <f>SUM(Base!$Y180+Base!$AA180*2+Base!$AG180*2+Base!$AJ180*2+Base!$AL180+Base!$AN180*2+Base!$AP180*2+Base!$AR180+Base!$AT180+Base!$AV180+Base!$AW180*2+Base!$AZ180)/360+(ROW()/100000)+Data!X180</f>
        <v>1.83E-3</v>
      </c>
      <c r="AQ183" s="204">
        <f>SUM(Base!$W180*2+Base!$Y180+Base!$AA180+Base!$AF180*2+Base!$AG180+Base!$AI180*2+Base!$AJ180+Base!$AL180*2+Base!$AO180+Base!$AP180+Base!$AT180+Base!$AU180*2+Base!$AV180*2+Base!$AX180+Base!$AZ180)/460+(ROW()/100000)+SUM(Data!M180:P180)</f>
        <v>1.83E-3</v>
      </c>
      <c r="AR183" s="204">
        <f>SUM(Base!$W180+Base!$AF180*2+Base!$AG180+Base!$AI180*2+Base!$AL180*2+Base!$AO180*2+Base!$AP180+Base!$AU180*2+Base!$AV180+Base!$AX180)/340+(ROW()/100000)+SUM(Data!M180:P180)</f>
        <v>1.83E-3</v>
      </c>
      <c r="AS183" s="204">
        <f>SUM(Base!$W180+Base!$Y180+Base!$AF180*2+Base!$AG180+Base!$AI180*2+Base!$AJ180+Base!$AL180*2+Base!$AO180*2+Base!$AP180+Base!$AU180*2+Base!$AV180*2+Base!$AX180)/400+(ROW()/100000)+SUM(Data!M180:P180)</f>
        <v>1.83E-3</v>
      </c>
      <c r="AT183" s="204">
        <f>SUM(Base!$Y180*2+Base!$Z180+Base!$AA180*2+Base!$AG180*2+Base!$AJ180*2+Base!$AL180+Base!$AN180*2+Base!$AP180*2+Base!$AR180+Base!$AT180*2+Base!$AV180+Base!$AW180*2+Base!$AY180*2+Base!$AZ180*2+Base!$BA180)/500+(ROW()/100000)+Data!Y180</f>
        <v>1.83E-3</v>
      </c>
      <c r="AU183" s="204">
        <f>SUM(Base!$L180*2+Base!$M180*2+Base!$N180*2+Base!$P180*2+Base!$Q180*2+Base!$R180+Base!$T180*2+Base!$V180+Base!$AL180+Base!$AO180*2+Base!$AP180+Base!$AU180*2+Base!$AZ180*2)/440+(ROW()/100000)+Data!L180</f>
        <v>1.83E-3</v>
      </c>
      <c r="AV183" s="204">
        <f>SUM(Base!$AA180+Base!$AF180*2+Base!$AG180+Base!$AI180*2+Base!$AK180+Base!$AL180*2+Base!$AM180+Base!$AN180*2+Base!$AO180*2+Base!$AP180*2+Base!$AU180*2+Base!$AV180*2+Base!$AX180+Base!$BB180+Base!$BE180+Base!$BF180)/480+(ROW()/100000)+Data!R180</f>
        <v>1.83E-3</v>
      </c>
      <c r="AW183" s="204">
        <f>SUM(Base!$Y180*2+Base!$Z180*2+Base!$AA180*2+Base!$AD180+Base!$AG180+Base!$AJ180*2+Base!$AL180*2+Base!$AN180+Base!$AR180+Base!$AT180*2+Base!$AX180+Base!$AY180*2+Base!$AZ180*2+Base!$BA180+Base!$BD180+Base!$BE180)/480+(ROW()/100000)+SUM(Data!V180+Data!W180)</f>
        <v>1.83E-3</v>
      </c>
      <c r="AX183" s="204">
        <f>SUM(Base!$Y180*2+Base!$Z180*2+Base!$AA180*2+Base!$AD180+Base!$AG180+Base!$AJ180*2+Base!$AL180+Base!$AN180+Base!$AR180+Base!$AT180*2+Base!$AW180+Base!$AX180+Base!$AY180*2+Base!$AZ180*2+Base!$BA180+Base!$BD180+Base!$BE180)/480+(ROW()/100000)+SUM(Data!V180+Data!W180)</f>
        <v>1.83E-3</v>
      </c>
      <c r="AY183" s="204">
        <f>SUM(Base!$Y180+Base!$AA180+Base!$AC180*2+Base!$AF180*2+Base!$AG180+Base!$AI180*2+Base!$AJ180+Base!$AK180+Base!$AL180+Base!$AM180+Base!$AN180+Base!$AO180+Base!$AP180+Base!$AU180*2+Base!$AX180+Base!$AZ180+Base!$BB180+Base!$BD180+Base!$BE180*2)/480+(ROW()/100000)+SUM(Data!M180:P180)</f>
        <v>1.83E-3</v>
      </c>
      <c r="AZ183" s="204">
        <f>SUM(Base!$W180*2+Base!$Y180*2+Base!$AA180+Base!$AD180+Base!$AG180*2+Base!$AJ180*2+Base!$AL180+Base!$AN180+Base!$AP180+Base!$AR180+Base!$AT180+Base!$AW180+Base!$AX180+Base!$AY180*2+Base!$AZ180*2+Base!$BA180+Base!$BD180+Base!$BE180)/480+(ROW()/100000)+SUM(Data!S180+Data!T180+Data!V180+Data!W180)</f>
        <v>1.83E-3</v>
      </c>
      <c r="BA183" s="204">
        <f>SUM(Base!$W180*2+Base!$Y180*2+Base!$AA180+Base!$AD180+Base!$AG180*2+Base!$AJ180*2+Base!$AN180+Base!$AP180+Base!$AT180+Base!$AW180+Base!$AX180+Base!$AY180*2+Base!$AZ180*2+Base!$BA180+Base!$BD180+Base!$BE180)/440+(ROW()/100000)+SUM(Data!S180+Data!T180+Data!V180+Data!W180)</f>
        <v>1.83E-3</v>
      </c>
      <c r="BB183" s="204">
        <f>SUM(Base!$W180+Base!$Y180+Base!$AA180*2+Base!$AD180+Base!$AF180+Base!$AG180*2+Base!$AI180*2+Base!$AJ180*2+Base!$AL180+Base!$AN180*2+Base!$AO180+Base!$AP180*2+Base!$AR180+Base!$AT180*2+Base!$AU180+Base!$AV180*2+Base!$AW180*2+Base!$AX180+Base!$AY180*2+Base!$AZ180)/640+(ROW()/100000)+SUM(Data!M180:P180)</f>
        <v>1.83E-3</v>
      </c>
      <c r="BC183" s="204">
        <f>SUM(Base!$AA180+Base!$AF180+Base!$AG180*2+Base!$AI180*2+Base!$AJ180+Base!$AL180*2+Base!$AN180+Base!$AO180+Base!$AP180*2+Base!$AT180+Base!$AU180*2+Base!$AV180*2+Base!$AX180+Base!$AY180+Base!$AZ180)/440+(ROW()/100000)+SUM(Data!M180:P180)</f>
        <v>1.83E-3</v>
      </c>
      <c r="BD183" s="204">
        <f>SUM(Base!$AA180*2+Base!$AF180+Base!$AG180*2+Base!$AI180*2+Base!$AJ180+Base!$AL180+Base!$AN180*2+Base!$AO180+Base!$AP180*2+Base!$AT180+Base!$AU180+Base!$AV180*2+Base!$AW180+Base!$AX180+Base!$AY180+Base!$AZ180)/460+(ROW()/100000)+SUM(Data!M180:P180)</f>
        <v>1.83E-3</v>
      </c>
      <c r="BE183" s="204">
        <f>SUM(Base!$AA180*2+Base!$AC180*2+Base!$AF180*2+Base!$AG180*2+Base!$AI180*2+Base!$AJ180*2+Base!$AL180+Base!$AM180+Base!$AN180*2+Base!$AO180+Base!$AP180*2+Base!$AU180*2+Base!$AV180*2+Base!$BB180*2+Base!$BD180+Base!$BE180+Base!$BF180*2)/580+(ROW()/100000)+Data!Q180</f>
        <v>1.83E-3</v>
      </c>
      <c r="BF183" s="204">
        <f>SUM(Base!$Y180+Base!$AA180*2+Base!$AC180*2+Base!$AF180*2+Base!$AG180*2+Base!$AI180*2+Base!$AJ180*2+Base!$AL180+Base!$AM180+Base!$AN180*2+Base!$AO180+Base!$AP180*2+Base!$AU180*2+Base!$AV180*2+Base!$AW180+Base!$BB180*2+Base!$BD180+Base!$BE180+Base!$BF180*2)/620+(ROW()/100000)+Data!Q180</f>
        <v>1.83E-3</v>
      </c>
      <c r="BG183" s="204">
        <f>SUM(Base!$Y180*2+Base!$Z180+Base!$AA180+Base!$AD180+Base!$AG180*2+Base!$AJ180*2+Base!$AL180+Base!$AN180+Base!$AP180*2+Base!$AR180+Base!$AT180*2+Base!$AW180*2+Base!$AX180*2+Base!$AY180*2+Base!$BA180+Base!$BE180)/480+(ROW()/100000)+Data!U180</f>
        <v>1.83E-3</v>
      </c>
      <c r="BH183" s="204">
        <f>SUM(Base!$Y180+Base!$AA180+Base!$AD180+Base!$AG180*2+Base!$AI180+Base!$AJ180*2+Base!$AL180+Base!$AN180+Base!$AP180*2+Base!$AT180*2+Base!$AW180+Base!$AX180*2+Base!$AY180*2+Base!$BA180+Base!$BE180)/420+(ROW()/100000)+Data!U180</f>
        <v>1.83E-3</v>
      </c>
      <c r="BI183" s="204">
        <f>SUM(Base!$AC180+Base!$AF180*2+Base!$AI180*2+Base!$AL180*2+Base!$AM180+Base!$AO180*2+Base!$AU180*2+Base!$BB180+Base!$BD180*2+Base!$BF180)/320+(ROW()/100000)+Data!Q180</f>
        <v>1.83E-3</v>
      </c>
      <c r="BJ183" s="204">
        <f>SUM(Base!$AC180*2+Base!$AF180*2+Base!$AI180*2+Base!$AK180+Base!$AL180+Base!$AM180+Base!$AO180+Base!$AU180*2+Base!$BB180*2+Base!$BD180+Base!$BF180*2)/340+(ROW()/100000)+Data!Q180</f>
        <v>1.83E-3</v>
      </c>
      <c r="BK183" s="204">
        <f>SUM(Base!$AC180*2+Base!$AF180+Base!$AI180*2+Base!$AK180*2+Base!$AL180+Base!$AM180*2+Base!$AO180+Base!$AU180*2+Base!$BB180*2+Base!$BF180*2)/340+(ROW()/100000)+Data!Q180</f>
        <v>1.83E-3</v>
      </c>
      <c r="BL183" s="204">
        <f>SUM(Base!$AC180+Base!$AF180*2+Base!$AI180*2+Base!$AK180+Base!$AL180*2+Base!$AM180+Base!$AO180+Base!$AU180*2+Base!$AV180+Base!$BF180*2)/300+(ROW()/100000)+SUM(Data!M180:P180)</f>
        <v>1.83E-3</v>
      </c>
      <c r="BM183" s="204">
        <f>SUM(Base!$Z180*2+Base!$AA180+Base!$AC180+Base!$AJ180+Base!$AL180*2+Base!$AN180*2+Base!$AP180+Base!$AT180*2+Base!$AY180)/260+(ROW()/100000)+Data!Y180</f>
        <v>1.83E-3</v>
      </c>
      <c r="BN183" s="204">
        <f>SUM(Base!$Z180+Base!$AA180+Base!$AK180*2+Base!$AL180*2+Base!$AM180*2+Base!$AN180+Base!$AO180+Base!$AP180+Base!$AT180*2+Base!$AV180*2+Base!$AX180*2+Base!$AY180*2+Base!$AZ180+Base!$BA180+Base!$BD180*2+Base!$BE180*2+Base!$BF180)/520+(ROW()/100000)+Data!Y180</f>
        <v>1.83E-3</v>
      </c>
      <c r="BO183" s="204">
        <f>SUM(Base!$AA180+Base!$AK180*2+Base!$AL180*2+Base!$AM180*2+Base!$AN180+Base!$AO180+Base!$AP180*2+Base!$AV180*2+Base!$AX180*2+Base!$AY180*2+Base!$AZ180+Base!$BA180+Base!$BD180*2+Base!$BE180*2+Base!$BF180)/480+(ROW()/100000)+Data!Y180</f>
        <v>1.83E-3</v>
      </c>
      <c r="BP183" s="204">
        <f>SUM(Base!$AA180+Base!$AG180+Base!$AK180*2+Base!$AL180*2+Base!$AM180*2+Base!$AN180+Base!$AO180+Base!$AP180*2+Base!$AT180+Base!$AV180*2+Base!$AX180*2+Base!$AY180*2+Base!$AZ180+Base!$BA180+Base!$BD180*2+Base!$BE180*2+Base!$BF180)/520+(ROW()/100000)+Data!Y180</f>
        <v>1.83E-3</v>
      </c>
      <c r="BQ183" s="204">
        <f>SUM(Base!$Y180+Base!$AA180*2+Base!$AD180+Base!$AG180*2+Base!$AJ180*2+Base!$AL180+Base!$AN180*2+Base!$AP180*2+Base!$AR180*2+Base!$AT180*2+Base!$AV180*2+Base!$AW180*2+Base!$BA180)/440+(ROW()/100000)+Data!R180</f>
        <v>1.83E-3</v>
      </c>
      <c r="BR183" s="204">
        <f>SUM(Base!$Z180*2+Base!$AA180+Base!$AJ180+Base!$AL180*2+Base!$AN180*2+Base!$AO180*2+Base!$AP180*2+Base!$AT180*2+Base!$AX180+Base!$AY180+Base!$BA180*2+Base!$BE180)/380+(ROW()/100000)+SUM(Data!V180+Data!W180)</f>
        <v>1.83E-3</v>
      </c>
      <c r="BS183" s="204">
        <f>SUM(Base!$Y180+Base!$AA180*2+Base!$AD180+Base!$AG180*2+Base!$AJ180*2+Base!$AL180*2+Base!$AN180*2+Base!$AO180+Base!$AP180*2+Base!$AT180*2+Base!$AU180+Base!$AV180*2+Base!$AW180*2+Base!$AX180*2+Base!$AY180*2+Base!$AZ180+Base!$BA180+Base!$BD180+Base!$BE180*2)/620+(ROW()/100000)+SUM(Data!R180+Data!U180)</f>
        <v>1.83E-3</v>
      </c>
      <c r="BT183" s="204">
        <f>SUM(Base!$L180+Base!$M180*2+Base!$N180+Base!$O180+Base!$P180+Base!$Q180*2+Base!$R180*2+Base!$T180*2+Base!$U180*2+Base!$V180+Base!$AA180+Base!$AG180+Base!$AL180*2+Base!$AN180*2+Base!$AO180*2+Base!$AP180+Base!$AU180*2+Base!$AW180+Base!$AY180+Base!$AZ180*2)/600+(ROW()/100000)+Data!L180</f>
        <v>1.83E-3</v>
      </c>
      <c r="BU183" s="204">
        <f>SUM(Base!$L180+Base!$M180*2+Base!$N180+Base!$P180+Base!$Q180*2+Base!$R180*2+Base!$T180*2+Base!$U180+Base!$V180+Base!$AA180+Base!$AG180+Base!$AL180*2+Base!$AN180+Base!$AO180*2+Base!$AP180+Base!$AU180*2+Base!$AW180+Base!$AY180+Base!$AZ180*2)/540+(ROW()/100000)+Data!L180</f>
        <v>1.83E-3</v>
      </c>
      <c r="BV183" s="204">
        <f>SUM(Base!$L180+Base!$M180*2+Base!$N180+Base!$P180+Base!$Q180*2+Base!$R180*2+Base!$T180*2+Base!$U180*2+Base!$V180+Base!$AA180+Base!$AG180+Base!$AL180*2+Base!$AN180*2+Base!$AO180*2+Base!$AP180+Base!$AU180*2+Base!$AW180+Base!$AY180+Base!$AZ180*2)/580+(ROW()/100000)+Data!L180</f>
        <v>1.83E-3</v>
      </c>
      <c r="BW183" s="204">
        <f>SUM(Base!$Y180*2+Base!$Z180*2+Base!$AA180*2+Base!$AG180+Base!$AJ180+Base!$AL180*2+Base!$AN180*2+Base!$AO180+Base!$AP180+Base!$AT180*2+Base!$AX180+Base!$AY180*2+Base!$AZ180+Base!$BA180+Base!$BD180+Base!$BE180)/460+(ROW()/100000)+Data!X180</f>
        <v>1.83E-3</v>
      </c>
      <c r="BX183" s="204">
        <f>SUM(Base!$Y180*2+Base!$Z180+Base!$AA180*2+Base!$AG180*2+Base!$AJ180*2+Base!$AL180+Base!$AN180*2+Base!$AP180*2+Base!$AR180*2+Base!$AT180*2+Base!$AW180*2+Base!$AY180*2+Base!$AZ180+Base!$BA180)/480+(ROW()/100000)+SUM(Data!V180+Data!W180+Data!X180+Data!Y180)</f>
        <v>1.83E-3</v>
      </c>
      <c r="BY183" s="204">
        <f>SUM(Base!$Z180*2+Base!$AA180+Base!$AC180*2+Base!$AK180+Base!$AL180+Base!$AM180*2+Base!$AN180*2+Base!$AP180+Base!$AT180*2+Base!$AV180+Base!$BA180*2+Base!$BB180*2+Base!$BF180*2)/420+(ROW()/100000)+Data!Y180</f>
        <v>1.83E-3</v>
      </c>
      <c r="BZ183" s="204">
        <f>SUM(Base!$Z180+Base!$AA180+Base!$AC180*2+Base!$AK180+Base!$AL180+Base!$AM180*2+Base!$AN180+Base!$AP180+Base!$AT180+Base!$AV180*2+Base!$BA180*2+Base!$BB180*2+Base!$BF180*2)/380+(ROW()/100000)+Data!Y180</f>
        <v>1.83E-3</v>
      </c>
      <c r="CA183" s="204">
        <f>SUM(Base!$Z180*2+Base!$AA180+Base!$AD180*2+Base!$AF180+Base!$AG180*2+Base!$AI180*2+Base!$AL180*2+Base!$AN180+Base!$AO180+Base!$AP180+Base!$AT180*2+Base!$AU180*2+Base!$AX180*2+Base!$AY180+Base!$BA180+Base!$BD180*2+Base!$BE180*2+Base!$BF180)/560+(ROW()/100000)+Data!R180</f>
        <v>1.83E-3</v>
      </c>
      <c r="CB183" s="204">
        <f>SUM(Base!$Z180+Base!$AA180+Base!$AD180+Base!$AF180*2+Base!$AG180*2+Base!$AI180*2+Base!$AL180+Base!$AN180+Base!$AO180+Base!$AP180+Base!$AT180*2+Base!$AU180*2+Base!$AX180*2+Base!$AY180+Base!$BA180+Base!$BD180*2+Base!$BE180*2+Base!$BF180)/520+(ROW()/100000)+Data!R180</f>
        <v>1.83E-3</v>
      </c>
      <c r="CC183" s="204">
        <f>SUM(Base!$W180*2+Base!$Y180*2+Base!$AA180+Base!$AG180+Base!$AJ180*2+Base!$AL180+Base!$AR180+Base!$AT180+Base!$AX180+Base!$AY180*2+Base!$AZ180*2+Base!$BA180+Base!$BD180+Base!$BE180)/380+(ROW()/100000)+SUM(Data!S180+Data!T180+Data!V180+Data!W180)</f>
        <v>1.83E-3</v>
      </c>
      <c r="CD183" s="204">
        <f>SUM(Base!$W180*2+Base!$Y180*2+Base!$AA180+Base!$AG180+Base!$AJ180*2+Base!$AT180+Base!$AX180+Base!$AY180*2+Base!$AZ180*2+Base!$BA180+Base!$BD180+Base!$BE180)/340+(ROW()/100000)+SUM(Data!S180+Data!T180+Data!V180+Data!W180)</f>
        <v>1.83E-3</v>
      </c>
      <c r="CE183" s="204">
        <f>SUM(Base!$W180*2+Base!$Y180*2+Base!$AA180+Base!$AF180+Base!$AG180+Base!$AI180*2+Base!$AJ180*2+Base!$AL180+Base!$AO180+Base!$AP180+Base!$AR180+Base!$AT180*2+Base!$AU180+Base!$AV180*2+Base!$AX180*2+Base!$AY180*2+Base!$AZ180+Base!$BA180+Base!$BD180*2+Base!$BE180*2)/600+(ROW()/100000)+SUM(Data!M180:P180)</f>
        <v>1.83E-3</v>
      </c>
      <c r="CF183" s="204">
        <f>SUM(Base!$W180+Base!$Y180+Base!$AA180+Base!$AF180*2+Base!$AG180+Base!$AI180*2+Base!$AJ180+Base!$AL180*2+Base!$AO180+Base!$AP180+Base!$AT180+Base!$AU180*2+Base!$AV180*2+Base!$AX180*2+Base!$AY180*2+Base!$AZ180+Base!$BA180+Base!$BD180+Base!$BE180*2)/540+(ROW()/100000)+SUM(Data!M180:P180)</f>
        <v>1.83E-3</v>
      </c>
      <c r="CG183" s="204">
        <f>SUM(Base!$W180*2+Base!$Y180*2+Base!$AA180+Base!$AF180*2+Base!$AG180+Base!$AI180*2+Base!$AJ180+Base!$AL180+Base!$AO180+Base!$AP180+Base!$AT180*2+Base!$AU180+Base!$AV180*2+Base!$AX180*2+Base!$AY180*2+Base!$AZ180+Base!$BA180+Base!$BD180+Base!$BE180*2)/560+(ROW()/100000)+SUM(Data!M180:P180)</f>
        <v>1.83E-3</v>
      </c>
      <c r="CH183" s="204">
        <f>SUM(Base!$W180*2+Base!$Y180*2+Base!$AA180+Base!$AC180*2+Base!$AF180*2+Base!$AG180+Base!$AI180*2+Base!$AJ180+Base!$AK180+Base!$AL180+Base!$AM180+Base!$AN180+Base!$AO180+Base!$AP180+Base!$AT180*2+Base!$AU180+Base!$AX180+Base!$AZ180+Base!$BB180*2+Base!$BD180*2+Base!$BE180*2+Base!$BF180*2)/640+(ROW()/100000)+Data!Q180</f>
        <v>1.83E-3</v>
      </c>
      <c r="CI183" s="204">
        <f>SUM(Base!$Y180+Base!$AA180+Base!$AC180*2+Base!$AF180*2+Base!$AG180+Base!$AI180*2+Base!$AJ180+Base!$AK180+Base!$AL180+Base!$AM180+Base!$AN180+Base!$AO180+Base!$AP180+Base!$AU180*2+Base!$AX180+Base!$AZ180+Base!$BB180*2+Base!$BD180+Base!$BF180*2)/500+(ROW()/100000)+Data!Q180</f>
        <v>1.83E-3</v>
      </c>
      <c r="CJ183" s="204">
        <f>SUM(Base!$W180+Base!$Y180*2+Base!$AA180+Base!$AC180*2+Base!$AF180*2+Base!$AG180+Base!$AI180*2+Base!$AJ180+Base!$AK180+Base!$AL180+Base!$AM180+Base!$AN180+Base!$AO180+Base!$AP180+Base!$AT180+Base!$AU180*2+Base!$AX180+Base!$AZ180+Base!$BB180*2+Base!$BD180*2+Base!$BE180+Base!$BF180*2)/600+(ROW()/100000)+Data!Q180</f>
        <v>1.83E-3</v>
      </c>
      <c r="CK183" s="204">
        <f>SUM(Base!$W180*2+Base!$AA180*2+Base!$AG180*2+Base!$AI180+Base!$AJ180+Base!$AL180+Base!$AN180+Base!$AP180*2+Base!$AT180+Base!$AV180*2+Base!$AW180+Base!$AX180*2+Base!$BE180*2)/400+(ROW()/100000)+SUM(Data!S180+Data!T180)</f>
        <v>1.83E-3</v>
      </c>
      <c r="CL183" s="204">
        <f>SUM(Base!$W180+Base!$AA180+Base!$AF180+Base!$AG180*2+Base!$AI180*2+Base!$AJ180+Base!$AL180+Base!$AN180+Base!$AO180*2+Base!$AP180*2+Base!$AU180*2+Base!$AV180*2+Base!$AX180*2+Base!$BE180)/420+(ROW()/100000)+SUM(Data!S180+Data!T180)</f>
        <v>1.83E-3</v>
      </c>
      <c r="CM183" s="204">
        <f>SUM(Base!$W180+Base!$AA180+Base!$AG180*2+Base!$AI180*2+Base!$AJ180+Base!$AL180+Base!$AN180+Base!$AO180+Base!$AP180*2+Base!$AT180+Base!$AU180+Base!$AV180*2+Base!$AW180+Base!$AX180*2+Base!$BE180*2)/420+(ROW()/100000)+SUM(Data!S180+Data!T180)</f>
        <v>1.83E-3</v>
      </c>
      <c r="CN183" s="204">
        <f>SUM(Base!$Y180*2+Base!$AA180*2+Base!$AG180*2+Base!$AJ180*2+Base!$AL180+Base!$AN180*2+Base!$AP180*2+Base!$AR180+Base!$AT180*2+Base!$AV180*2+Base!$AW180*2+Base!$AY180+Base!$AZ180)/440+(ROW()/100000)+SUM(Data!S180+Data!T180)</f>
        <v>1.83E-3</v>
      </c>
      <c r="CO183" s="204">
        <f>SUM(Base!$Y180+Base!$AA180*2+Base!$AG180*2+Base!$AJ180*2+Base!$AN180*2+Base!$AP180*2+Base!$AT180+Base!$AV180*2+Base!$AW180*2+Base!$AZ180)/340+(ROW()/100000)+SUM(Data!S180+Data!T180)</f>
        <v>1.83E-3</v>
      </c>
      <c r="CP183" s="204">
        <f>SUM(Base!$W180+Base!$Z180+Base!$AA180+Base!$AC180*2+Base!$AL180+Base!$AM180*2+Base!$AT180*2+Base!$AV180+Base!$AX180+Base!$BA180+Base!$BB180*2+Base!$BE180+Base!$BF180*2)/360+(ROW()/100000)+SUM(Data!V180+Data!W180)</f>
        <v>1.83E-3</v>
      </c>
      <c r="CQ183" s="205">
        <f>SUM(Base!$W180+Base!$AA180+Base!$AC180*2+Base!$AL180+Base!$AM180*2+Base!$AT180+Base!$AV180*2+Base!$AX180+Base!$BA180+Base!$BB180*2+Base!$BE180+Base!$BF180*2)/340+(ROW()/100000)+SUM(Data!V180+Data!W180)</f>
        <v>1.83E-3</v>
      </c>
      <c r="CR183" s="1"/>
    </row>
    <row r="184" spans="1:96" ht="25" customHeight="1" x14ac:dyDescent="0.3">
      <c r="A184" s="1"/>
      <c r="B184" s="189">
        <f>Base!B181</f>
        <v>0</v>
      </c>
      <c r="C184" s="190">
        <f>Base!C181</f>
        <v>0</v>
      </c>
      <c r="D184" s="1"/>
      <c r="E184" s="191">
        <f>Base!E181</f>
        <v>0</v>
      </c>
      <c r="F184" s="192" t="str">
        <f t="shared" si="6"/>
        <v>A (D)</v>
      </c>
      <c r="G184" s="1"/>
      <c r="H184" s="191">
        <f>Base!I181</f>
        <v>0</v>
      </c>
      <c r="I184" s="190">
        <f>Base!H181</f>
        <v>0</v>
      </c>
      <c r="J184" s="1"/>
      <c r="K184" s="193">
        <f>SUM(Base!$AF181*2+Base!$AI181*2+Base!$AL181*2+Base!$AN181+Base!$AO181*2+Base!$AP181*2+Base!$AU181*2+Base!$AV181+Base!$BF181)/300+(ROW()/100000)+Data!R181</f>
        <v>1.8400000000000001E-3</v>
      </c>
      <c r="L184" s="194">
        <f>SUM(Base!$Y181*2+Base!$Z181*2+Base!$AA181*2+Base!$AG181+Base!$AJ181*2+Base!$AL181+Base!$AN181*2+Base!$AP181+Base!$AT181*2+Base!$AX181+Base!$AY181*2+Base!$AZ181+Base!$BA181+Base!$BD181+Base!$BE181)/440+(ROW()/100000)+Data!Y181</f>
        <v>1.8400000000000001E-3</v>
      </c>
      <c r="M184" s="194">
        <f>SUM(Base!$Y181*2+Base!$Z181+Base!$AA181*2+Base!$AD181*2+Base!$AG181*2+Base!$AJ181*2+Base!$AL181*2+Base!$AN181+Base!$AP181*2+Base!$AR181*2+Base!$AT181*2+Base!$AW181+Base!$AZ181)/440+(ROW()/100000)+Data!X181</f>
        <v>1.8400000000000001E-3</v>
      </c>
      <c r="N184" s="194">
        <f>SUM(Base!$Y181+Base!$AA181*2+Base!$AD181*2+Base!$AG181*2+Base!$AJ181*2+Base!$AL181*2+Base!$AN181+Base!$AP181*2+Base!$AR181*2+Base!$AT181*2+Base!$AW181+Base!$AZ181)/400+(ROW()/100000)+Data!X181</f>
        <v>1.8400000000000001E-3</v>
      </c>
      <c r="O184" s="194">
        <f>SUM(Base!$Y181+Base!$AA181*2+Base!$AG181*2+Base!$AJ181*2+Base!$AL181+Base!$AN181*2+Base!$AP181*2+Base!$AR181+Base!$AT181*2+Base!$AV181*2+Base!$AW181*2+Base!$AY181+Base!$AZ181)/420+(ROW()/100000)+SUM(Data!U181+Data!V181+Data!W181+Data!X181)</f>
        <v>1.8400000000000001E-3</v>
      </c>
      <c r="P184" s="194">
        <f>SUM(Base!$Y181+Base!$AA181*2+Base!$AG181*2+Base!$AJ181*2+Base!$AL181+Base!$AN181*2+Base!$AP181*2+Base!$AR181+Base!$AT181*2+Base!$AV181*2+Base!$AW181*2+Base!$AZ181)/400+(ROW()/100000)+SUM(Data!U181+Data!V181+Data!W181+Data!X181)</f>
        <v>1.8400000000000001E-3</v>
      </c>
      <c r="Q184" s="194">
        <f>SUM(Base!$Y181+Base!$Z181+Base!$AA181+Base!$AD181+Base!$AG181*2+Base!$AI181*2+Base!$AJ181+Base!$AK181+Base!$AL181+Base!$AN181+Base!$AP181+Base!$AT181*2+Base!$AU181+Base!$AV181*2+Base!$AX181*2+Base!$AY181+Base!$BA181+Base!$BD181+Base!$BE181*2+Base!$BF181)/520+(ROW()/100000)+Data!U181</f>
        <v>1.8400000000000001E-3</v>
      </c>
      <c r="R184" s="194">
        <f>SUM(Base!$AA181+Base!$AC181+Base!$AF181*2+Base!$AG181*2+Base!$AI181*2+Base!$AJ181+Base!$AL181*2+Base!$AM181+Base!$AN181*2+Base!$AO181*2+Base!$AP181*2+Base!$AU181*2+Base!$AW181+Base!$BB181+Base!$BD181*2+Base!$BF181+Base!$BF181*2)/500+(ROW()/100000)+Data!Q181</f>
        <v>1.8400000000000001E-3</v>
      </c>
      <c r="S184" s="194">
        <f>SUM(Base!$AA181+Base!$AC181*2+Base!$AF181*2+Base!$AG181*2+Base!$AI181*2+Base!$AJ181+Base!$AK181+Base!$AL181+Base!$AM181+Base!$AN181*2+Base!$AO181+Base!$AP181+Base!$AU181*2+Base!$AW181+Base!$BB181*2+Base!$BD181+Base!$BF181*2)/500+(ROW()/100000)+Data!Q181</f>
        <v>1.8400000000000001E-3</v>
      </c>
      <c r="T184" s="194">
        <f>SUM(Base!$AA181+Base!$AC181*2+Base!$AF181+Base!$AG181*2+Base!$AI181*2+Base!$AJ181+Base!$AK181*2+Base!$AL181+Base!$AM181*2+Base!$AN181*2+Base!$AO181+Base!$AP181*2+Base!$AU181*2+Base!$AW181+Base!$BB181*2+Base!$BF181*2)/520+(ROW()/100000)+Data!Q181</f>
        <v>1.8400000000000001E-3</v>
      </c>
      <c r="U184" s="194">
        <f>SUM(Base!$AF181+Base!$AI181*2+Base!$AK181*2+Base!$AL181*2+Base!$AM181+Base!$AO181+Base!$AU181+Base!$AV181*2+Base!$AX181*2+Base!$AZ181+Base!$BD181+Base!$BE181*2+Base!$BF181)/380+(ROW()/100000)+SUM(Data!R181+Data!U181)</f>
        <v>1.8400000000000001E-3</v>
      </c>
      <c r="V184" s="194">
        <f>SUM(Base!$AF181+Base!$AG181+Base!$AI181*2+Base!$AK181*2+Base!$AL181*2+Base!$AM181+Base!$AO181+Base!$AV181*2+Base!$AX181*2+Base!$AZ181+Base!$BD181+Base!$BE181*2+Base!$BF181)/380+(ROW()/100000)+SUM(Data!R181+Data!U181)</f>
        <v>1.8400000000000001E-3</v>
      </c>
      <c r="W184" s="194">
        <f>SUM(Base!$AA181*2+Base!$AG181*2+Base!$AI181*2+Base!$AJ181+Base!$AL181+Base!$AN181+Base!$AO181+Base!$AP181*2+Base!$AT181+Base!$AU181*2+Base!$AV181*2+Base!$AW181+Base!$AX181+Base!$BE181*2)/420+(ROW()/100000)+Data!U181</f>
        <v>1.8400000000000001E-3</v>
      </c>
      <c r="X184" s="194">
        <f>SUM(Base!$AC181+Base!$AF181*2+Base!$AI181*2+Base!$AL181*2+Base!$AM181+Base!$AN181+Base!$AO181*2+Base!$AP181*2+Base!$AU181*2+Base!$BB181+Base!$BD181*2+Base!$BF181)/380+(ROW()/100000)+Data!Q181</f>
        <v>1.8400000000000001E-3</v>
      </c>
      <c r="Y184" s="194">
        <f>SUM(Base!$AC181*2+Base!$AF181*2+Base!$AI181*2+Base!$AK181+Base!$AL181+Base!$AM181+Base!$AN181+Base!$AO181+Base!$AP181+Base!$AU181*2+Base!$BB181*2+Base!$BD181+Base!$BF181*2)/380+(ROW()/100000)+Data!Q181</f>
        <v>1.8400000000000001E-3</v>
      </c>
      <c r="Z184" s="194">
        <f>SUM(Base!$AC181*2+Base!$AF181+Base!$AI181*2+Base!$AK181*2+Base!$AL181+Base!$AM181*2+Base!$AN181+Base!$AO181+Base!$AP181*2+Base!$AU181*2+Base!$BB181*2+Base!$BF181*2)/400+(ROW()/100000)+Data!Q181</f>
        <v>1.8400000000000001E-3</v>
      </c>
      <c r="AA184" s="194">
        <f>SUM(Base!$Y181*2+Base!$Z181*2+Base!$AA181*2+Base!$AC181*2+Base!$AD181+Base!$AG181+Base!$AJ181*2+Base!$AL181*2+Base!$AN181*2+Base!$AP181+Base!$AT181*2+Base!$AV181+Base!$AW181+Base!$AX181+Base!$AY181*2+Base!$AZ181*2+Base!$BA181+Base!$BB181+Base!$BD181+Base!$BE181+Base!$BF181*2)/640+(ROW()/100000)+Data!Y181</f>
        <v>1.8400000000000001E-3</v>
      </c>
      <c r="AB184" s="194">
        <f>SUM(Base!$Y181*2+Base!$Z181+Base!$AA181*2+Base!$AC181*2+Base!$AD181*2+Base!$AG181*2+Base!$AJ181*2+Base!$AL181*2+Base!$AN181*2+Base!$AP181*2+Base!$AT181*2+Base!$AV181+Base!$AW181*2+Base!$AX181+Base!$AY181*2+Base!$AZ181*2+Base!$BA181+Base!$BB181+Base!$BD181+Base!$BE181+Base!$BF181*2)/700+(ROW()/100000)+Data!Y181</f>
        <v>1.8400000000000001E-3</v>
      </c>
      <c r="AC184" s="194">
        <f>SUM(Base!$AA181*2+Base!$AD181+Base!$AG181*2+Base!$AI181+Base!$AJ181+Base!$AL181+Base!$AN181+Base!$AP181*2+Base!$AT181*2+Base!$AV181+Base!$AW181+Base!$AX181+Base!$AY181+Base!$BE181)/360+(ROW()/100000)+Data!U181</f>
        <v>1.8400000000000001E-3</v>
      </c>
      <c r="AD184" s="194">
        <f>SUM(Base!$AA181+Base!$AF181+Base!$AG181+Base!$AI181*2+Base!$AJ181+Base!$AK181+Base!$AL181+Base!$AN181+Base!$AO181*2+Base!$AP181*2+Base!$AU181*2+Base!$AV181*2+Base!$AX181+Base!$BE181)/380+(ROW()/100000)+Data!U181</f>
        <v>1.8400000000000001E-3</v>
      </c>
      <c r="AE184" s="194">
        <f>SUM(Base!$AA181*2+Base!$AG181*2+Base!$AI181*2+Base!$AJ181+Base!$AL181+Base!$AN181+Base!$AO181+Base!$AP181*2+Base!$AT181+Base!$AV181*2+Base!$AW181+Base!$AX181+Base!$BE181)/360+(ROW()/100000)+Data!U181</f>
        <v>1.8400000000000001E-3</v>
      </c>
      <c r="AF184" s="194">
        <f>SUM(Base!$W181*2+Base!$Y181*2+Base!$AA181+Base!$AF181+Base!$AG181+Base!$AI181+Base!$AJ181*2+Base!$AL181+Base!$AP181+Base!$AR181*2+Base!$AT181*2+Base!$AU181+Base!$AV181*2+Base!$AX181*2+Base!$AY181*2+Base!$AZ181+Base!$BA181+Base!$BD181+Base!$BE181*2)/560+(ROW()/100000)+SUM(Data!M181:P181)</f>
        <v>1.8400000000000001E-3</v>
      </c>
      <c r="AG184" s="194">
        <f>SUM(Base!$W181*2+Base!$Y181*2+Base!$AA181+Base!$AF181+Base!$AG181+Base!$AI181+Base!$AJ181*2+Base!$AL181+Base!$AP181+Base!$AR181+Base!$AT181*2+Base!$AU181+Base!$AV181*2+Base!$AX181*2+Base!$AY181*2+Base!$AZ181+Base!$BA181+Base!$BD181+Base!$BE181*2)/540+(ROW()/100000)+SUM(Data!M181:P181)</f>
        <v>1.8400000000000001E-3</v>
      </c>
      <c r="AH184" s="194">
        <f>SUM(Base!$Y181+Base!$Z181+Base!$AA181*2+Base!$AG181*2+Base!$AJ181*2+Base!$AL181+Base!$AN181*2+Base!$AP181*2+Base!$AR181+Base!$AT181*2+Base!$AV181*2+Base!$AW181+Base!$BA181+Base!$BF181)/420+(ROW()/100000)+Data!Y181</f>
        <v>1.8400000000000001E-3</v>
      </c>
      <c r="AI184" s="194">
        <f>SUM(Base!$Z181+Base!$AA181*2+Base!$AG181*2+Base!$AJ181*2+Base!$AL181+Base!$AN181*2+Base!$AP181*2+Base!$AR181+Base!$AT181*2+Base!$AV181*2+Base!$AW181+Base!$BA181+Base!$BF181)/400+(ROW()/100000)+Data!Y181</f>
        <v>1.8400000000000001E-3</v>
      </c>
      <c r="AJ184" s="194">
        <f>SUM(Base!$AA181*2+Base!$AG181*2+Base!$AI181+Base!$AJ181*2+Base!$AL181+Base!$AN181*2+Base!$AP181*2+Base!$AU181+Base!$AV181*2+Base!$AW181*2+Base!$BA181)/360+(ROW()/100000)+SUM(Data!R181+Data!U181)</f>
        <v>1.8400000000000001E-3</v>
      </c>
      <c r="AK184" s="194">
        <f>SUM(Base!$AA181*2+Base!$AG181*2+Base!$AJ181*2+Base!$AL181+Base!$AN181*2+Base!$AP181*2+Base!$AT181+Base!$AU181+Base!$AV181*2+Base!$AW181*2+Base!$BA181)/360+(ROW()/100000)+SUM(Data!R181+Data!U181)</f>
        <v>1.8400000000000001E-3</v>
      </c>
      <c r="AL184" s="194">
        <f>SUM(Base!$AF181+Base!$AG181+Base!$AI181*2+Base!$AK181+Base!$AL181*2+Base!$AN181+Base!$AO181*2+Base!$AP181+Base!$AU181*2+Base!$AV181*2+Base!$AX181)/360+(ROW()/100000)+Data!R181</f>
        <v>1.8400000000000001E-3</v>
      </c>
      <c r="AM184" s="194">
        <f>SUM(Base!$AA181+Base!$AF181+Base!$AG181+Base!$AI181*2+Base!$AK181+Base!$AL181*2+Base!$AN181+Base!$AO181*2+Base!$AP181+Base!$AU181*2+Base!$AV181*2+Base!$AX181)/380+(ROW()/100000)+Data!R181</f>
        <v>1.8400000000000001E-3</v>
      </c>
      <c r="AN184" s="194">
        <f>SUM(Base!$W181+Base!$Y181+Base!$AA181+Base!$AF181+Base!$AI181+Base!$AJ181*2+Base!$AK181+Base!$AL181*2+Base!$AO181+Base!$AP181+Base!$AT181*2+Base!$AU181*2+Base!$AV181*2+Base!$AX181*2+Base!$AY181)/460+(ROW()/100000)+SUM(Data!S181+Data!T181)</f>
        <v>1.8400000000000001E-3</v>
      </c>
      <c r="AO184" s="194">
        <f>SUM(Base!$W181*2+Base!$Y181+Base!$AA181+Base!$AF181+Base!$AI181+Base!$AJ181*2+Base!$AK181+Base!$AL181+Base!$AN181+Base!$AO181+Base!$AP181+Base!$AT181*2+Base!$AU181+Base!$AV181*2+Base!$AX181*2+Base!$AY181)/480+(ROW()/100000)+SUM(Data!S181+Data!T181)</f>
        <v>1.8400000000000001E-3</v>
      </c>
      <c r="AP184" s="194">
        <f>SUM(Base!$Y181+Base!$AA181*2+Base!$AG181*2+Base!$AJ181*2+Base!$AL181+Base!$AN181*2+Base!$AP181*2+Base!$AR181+Base!$AT181+Base!$AV181+Base!$AW181*2+Base!$AZ181)/360+(ROW()/100000)+Data!X181</f>
        <v>1.8400000000000001E-3</v>
      </c>
      <c r="AQ184" s="194">
        <f>SUM(Base!$W181*2+Base!$Y181+Base!$AA181+Base!$AF181*2+Base!$AG181+Base!$AI181*2+Base!$AJ181+Base!$AL181*2+Base!$AO181+Base!$AP181+Base!$AT181+Base!$AU181*2+Base!$AV181*2+Base!$AX181+Base!$AZ181)/460+(ROW()/100000)+SUM(Data!M181:P181)</f>
        <v>1.8400000000000001E-3</v>
      </c>
      <c r="AR184" s="194">
        <f>SUM(Base!$W181+Base!$AF181*2+Base!$AG181+Base!$AI181*2+Base!$AL181*2+Base!$AO181*2+Base!$AP181+Base!$AU181*2+Base!$AV181+Base!$AX181)/340+(ROW()/100000)+SUM(Data!M181:P181)</f>
        <v>1.8400000000000001E-3</v>
      </c>
      <c r="AS184" s="194">
        <f>SUM(Base!$W181+Base!$Y181+Base!$AF181*2+Base!$AG181+Base!$AI181*2+Base!$AJ181+Base!$AL181*2+Base!$AO181*2+Base!$AP181+Base!$AU181*2+Base!$AV181*2+Base!$AX181)/400+(ROW()/100000)+SUM(Data!M181:P181)</f>
        <v>1.8400000000000001E-3</v>
      </c>
      <c r="AT184" s="194">
        <f>SUM(Base!$Y181*2+Base!$Z181+Base!$AA181*2+Base!$AG181*2+Base!$AJ181*2+Base!$AL181+Base!$AN181*2+Base!$AP181*2+Base!$AR181+Base!$AT181*2+Base!$AV181+Base!$AW181*2+Base!$AY181*2+Base!$AZ181*2+Base!$BA181)/500+(ROW()/100000)+Data!Y181</f>
        <v>1.8400000000000001E-3</v>
      </c>
      <c r="AU184" s="194">
        <f>SUM(Base!$L181*2+Base!$M181*2+Base!$N181*2+Base!$P181*2+Base!$Q181*2+Base!$R181+Base!$T181*2+Base!$V181+Base!$AL181+Base!$AO181*2+Base!$AP181+Base!$AU181*2+Base!$AZ181*2)/440+(ROW()/100000)+Data!L181</f>
        <v>1.8400000000000001E-3</v>
      </c>
      <c r="AV184" s="194">
        <f>SUM(Base!$AA181+Base!$AF181*2+Base!$AG181+Base!$AI181*2+Base!$AK181+Base!$AL181*2+Base!$AM181+Base!$AN181*2+Base!$AO181*2+Base!$AP181*2+Base!$AU181*2+Base!$AV181*2+Base!$AX181+Base!$BB181+Base!$BE181+Base!$BF181)/480+(ROW()/100000)+Data!R181</f>
        <v>1.8400000000000001E-3</v>
      </c>
      <c r="AW184" s="194">
        <f>SUM(Base!$Y181*2+Base!$Z181*2+Base!$AA181*2+Base!$AD181+Base!$AG181+Base!$AJ181*2+Base!$AL181*2+Base!$AN181+Base!$AR181+Base!$AT181*2+Base!$AX181+Base!$AY181*2+Base!$AZ181*2+Base!$BA181+Base!$BD181+Base!$BE181)/480+(ROW()/100000)+SUM(Data!V181+Data!W181)</f>
        <v>1.8400000000000001E-3</v>
      </c>
      <c r="AX184" s="194">
        <f>SUM(Base!$Y181*2+Base!$Z181*2+Base!$AA181*2+Base!$AD181+Base!$AG181+Base!$AJ181*2+Base!$AL181+Base!$AN181+Base!$AR181+Base!$AT181*2+Base!$AW181+Base!$AX181+Base!$AY181*2+Base!$AZ181*2+Base!$BA181+Base!$BD181+Base!$BE181)/480+(ROW()/100000)+SUM(Data!V181+Data!W181)</f>
        <v>1.8400000000000001E-3</v>
      </c>
      <c r="AY184" s="194">
        <f>SUM(Base!$Y181+Base!$AA181+Base!$AC181*2+Base!$AF181*2+Base!$AG181+Base!$AI181*2+Base!$AJ181+Base!$AK181+Base!$AL181+Base!$AM181+Base!$AN181+Base!$AO181+Base!$AP181+Base!$AU181*2+Base!$AX181+Base!$AZ181+Base!$BB181+Base!$BD181+Base!$BE181*2)/480+(ROW()/100000)+SUM(Data!M181:P181)</f>
        <v>1.8400000000000001E-3</v>
      </c>
      <c r="AZ184" s="194">
        <f>SUM(Base!$W181*2+Base!$Y181*2+Base!$AA181+Base!$AD181+Base!$AG181*2+Base!$AJ181*2+Base!$AL181+Base!$AN181+Base!$AP181+Base!$AR181+Base!$AT181+Base!$AW181+Base!$AX181+Base!$AY181*2+Base!$AZ181*2+Base!$BA181+Base!$BD181+Base!$BE181)/480+(ROW()/100000)+SUM(Data!S181+Data!T181+Data!V181+Data!W181)</f>
        <v>1.8400000000000001E-3</v>
      </c>
      <c r="BA184" s="194">
        <f>SUM(Base!$W181*2+Base!$Y181*2+Base!$AA181+Base!$AD181+Base!$AG181*2+Base!$AJ181*2+Base!$AN181+Base!$AP181+Base!$AT181+Base!$AW181+Base!$AX181+Base!$AY181*2+Base!$AZ181*2+Base!$BA181+Base!$BD181+Base!$BE181)/440+(ROW()/100000)+SUM(Data!S181+Data!T181+Data!V181+Data!W181)</f>
        <v>1.8400000000000001E-3</v>
      </c>
      <c r="BB184" s="194">
        <f>SUM(Base!$W181+Base!$Y181+Base!$AA181*2+Base!$AD181+Base!$AF181+Base!$AG181*2+Base!$AI181*2+Base!$AJ181*2+Base!$AL181+Base!$AN181*2+Base!$AO181+Base!$AP181*2+Base!$AR181+Base!$AT181*2+Base!$AU181+Base!$AV181*2+Base!$AW181*2+Base!$AX181+Base!$AY181*2+Base!$AZ181)/640+(ROW()/100000)+SUM(Data!M181:P181)</f>
        <v>1.8400000000000001E-3</v>
      </c>
      <c r="BC184" s="194">
        <f>SUM(Base!$AA181+Base!$AF181+Base!$AG181*2+Base!$AI181*2+Base!$AJ181+Base!$AL181*2+Base!$AN181+Base!$AO181+Base!$AP181*2+Base!$AT181+Base!$AU181*2+Base!$AV181*2+Base!$AX181+Base!$AY181+Base!$AZ181)/440+(ROW()/100000)+SUM(Data!M181:P181)</f>
        <v>1.8400000000000001E-3</v>
      </c>
      <c r="BD184" s="194">
        <f>SUM(Base!$AA181*2+Base!$AF181+Base!$AG181*2+Base!$AI181*2+Base!$AJ181+Base!$AL181+Base!$AN181*2+Base!$AO181+Base!$AP181*2+Base!$AT181+Base!$AU181+Base!$AV181*2+Base!$AW181+Base!$AX181+Base!$AY181+Base!$AZ181)/460+(ROW()/100000)+SUM(Data!M181:P181)</f>
        <v>1.8400000000000001E-3</v>
      </c>
      <c r="BE184" s="194">
        <f>SUM(Base!$AA181*2+Base!$AC181*2+Base!$AF181*2+Base!$AG181*2+Base!$AI181*2+Base!$AJ181*2+Base!$AL181+Base!$AM181+Base!$AN181*2+Base!$AO181+Base!$AP181*2+Base!$AU181*2+Base!$AV181*2+Base!$BB181*2+Base!$BD181+Base!$BE181+Base!$BF181*2)/580+(ROW()/100000)+Data!Q181</f>
        <v>1.8400000000000001E-3</v>
      </c>
      <c r="BF184" s="194">
        <f>SUM(Base!$Y181+Base!$AA181*2+Base!$AC181*2+Base!$AF181*2+Base!$AG181*2+Base!$AI181*2+Base!$AJ181*2+Base!$AL181+Base!$AM181+Base!$AN181*2+Base!$AO181+Base!$AP181*2+Base!$AU181*2+Base!$AV181*2+Base!$AW181+Base!$BB181*2+Base!$BD181+Base!$BE181+Base!$BF181*2)/620+(ROW()/100000)+Data!Q181</f>
        <v>1.8400000000000001E-3</v>
      </c>
      <c r="BG184" s="194">
        <f>SUM(Base!$Y181*2+Base!$Z181+Base!$AA181+Base!$AD181+Base!$AG181*2+Base!$AJ181*2+Base!$AL181+Base!$AN181+Base!$AP181*2+Base!$AR181+Base!$AT181*2+Base!$AW181*2+Base!$AX181*2+Base!$AY181*2+Base!$BA181+Base!$BE181)/480+(ROW()/100000)+Data!U181</f>
        <v>1.8400000000000001E-3</v>
      </c>
      <c r="BH184" s="194">
        <f>SUM(Base!$Y181+Base!$AA181+Base!$AD181+Base!$AG181*2+Base!$AI181+Base!$AJ181*2+Base!$AL181+Base!$AN181+Base!$AP181*2+Base!$AT181*2+Base!$AW181+Base!$AX181*2+Base!$AY181*2+Base!$BA181+Base!$BE181)/420+(ROW()/100000)+Data!U181</f>
        <v>1.8400000000000001E-3</v>
      </c>
      <c r="BI184" s="194">
        <f>SUM(Base!$AC181+Base!$AF181*2+Base!$AI181*2+Base!$AL181*2+Base!$AM181+Base!$AO181*2+Base!$AU181*2+Base!$BB181+Base!$BD181*2+Base!$BF181)/320+(ROW()/100000)+Data!Q181</f>
        <v>1.8400000000000001E-3</v>
      </c>
      <c r="BJ184" s="194">
        <f>SUM(Base!$AC181*2+Base!$AF181*2+Base!$AI181*2+Base!$AK181+Base!$AL181+Base!$AM181+Base!$AO181+Base!$AU181*2+Base!$BB181*2+Base!$BD181+Base!$BF181*2)/340+(ROW()/100000)+Data!Q181</f>
        <v>1.8400000000000001E-3</v>
      </c>
      <c r="BK184" s="194">
        <f>SUM(Base!$AC181*2+Base!$AF181+Base!$AI181*2+Base!$AK181*2+Base!$AL181+Base!$AM181*2+Base!$AO181+Base!$AU181*2+Base!$BB181*2+Base!$BF181*2)/340+(ROW()/100000)+Data!Q181</f>
        <v>1.8400000000000001E-3</v>
      </c>
      <c r="BL184" s="194">
        <f>SUM(Base!$AC181+Base!$AF181*2+Base!$AI181*2+Base!$AK181+Base!$AL181*2+Base!$AM181+Base!$AO181+Base!$AU181*2+Base!$AV181+Base!$BF181*2)/300+(ROW()/100000)+SUM(Data!M181:P181)</f>
        <v>1.8400000000000001E-3</v>
      </c>
      <c r="BM184" s="194">
        <f>SUM(Base!$Z181*2+Base!$AA181+Base!$AC181+Base!$AJ181+Base!$AL181*2+Base!$AN181*2+Base!$AP181+Base!$AT181*2+Base!$AY181)/260+(ROW()/100000)+Data!Y181</f>
        <v>1.8400000000000001E-3</v>
      </c>
      <c r="BN184" s="194">
        <f>SUM(Base!$Z181+Base!$AA181+Base!$AK181*2+Base!$AL181*2+Base!$AM181*2+Base!$AN181+Base!$AO181+Base!$AP181+Base!$AT181*2+Base!$AV181*2+Base!$AX181*2+Base!$AY181*2+Base!$AZ181+Base!$BA181+Base!$BD181*2+Base!$BE181*2+Base!$BF181)/520+(ROW()/100000)+Data!Y181</f>
        <v>1.8400000000000001E-3</v>
      </c>
      <c r="BO184" s="194">
        <f>SUM(Base!$AA181+Base!$AK181*2+Base!$AL181*2+Base!$AM181*2+Base!$AN181+Base!$AO181+Base!$AP181*2+Base!$AV181*2+Base!$AX181*2+Base!$AY181*2+Base!$AZ181+Base!$BA181+Base!$BD181*2+Base!$BE181*2+Base!$BF181)/480+(ROW()/100000)+Data!Y181</f>
        <v>1.8400000000000001E-3</v>
      </c>
      <c r="BP184" s="194">
        <f>SUM(Base!$AA181+Base!$AG181+Base!$AK181*2+Base!$AL181*2+Base!$AM181*2+Base!$AN181+Base!$AO181+Base!$AP181*2+Base!$AT181+Base!$AV181*2+Base!$AX181*2+Base!$AY181*2+Base!$AZ181+Base!$BA181+Base!$BD181*2+Base!$BE181*2+Base!$BF181)/520+(ROW()/100000)+Data!Y181</f>
        <v>1.8400000000000001E-3</v>
      </c>
      <c r="BQ184" s="194">
        <f>SUM(Base!$Y181+Base!$AA181*2+Base!$AD181+Base!$AG181*2+Base!$AJ181*2+Base!$AL181+Base!$AN181*2+Base!$AP181*2+Base!$AR181*2+Base!$AT181*2+Base!$AV181*2+Base!$AW181*2+Base!$BA181)/440+(ROW()/100000)+Data!R181</f>
        <v>1.8400000000000001E-3</v>
      </c>
      <c r="BR184" s="194">
        <f>SUM(Base!$Z181*2+Base!$AA181+Base!$AJ181+Base!$AL181*2+Base!$AN181*2+Base!$AO181*2+Base!$AP181*2+Base!$AT181*2+Base!$AX181+Base!$AY181+Base!$BA181*2+Base!$BE181)/380+(ROW()/100000)+SUM(Data!V181+Data!W181)</f>
        <v>1.8400000000000001E-3</v>
      </c>
      <c r="BS184" s="194">
        <f>SUM(Base!$Y181+Base!$AA181*2+Base!$AD181+Base!$AG181*2+Base!$AJ181*2+Base!$AL181*2+Base!$AN181*2+Base!$AO181+Base!$AP181*2+Base!$AT181*2+Base!$AU181+Base!$AV181*2+Base!$AW181*2+Base!$AX181*2+Base!$AY181*2+Base!$AZ181+Base!$BA181+Base!$BD181+Base!$BE181*2)/620+(ROW()/100000)+SUM(Data!R181+Data!U181)</f>
        <v>1.8400000000000001E-3</v>
      </c>
      <c r="BT184" s="194">
        <f>SUM(Base!$L181+Base!$M181*2+Base!$N181+Base!$O181+Base!$P181+Base!$Q181*2+Base!$R181*2+Base!$T181*2+Base!$U181*2+Base!$V181+Base!$AA181+Base!$AG181+Base!$AL181*2+Base!$AN181*2+Base!$AO181*2+Base!$AP181+Base!$AU181*2+Base!$AW181+Base!$AY181+Base!$AZ181*2)/600+(ROW()/100000)+Data!L181</f>
        <v>1.8400000000000001E-3</v>
      </c>
      <c r="BU184" s="194">
        <f>SUM(Base!$L181+Base!$M181*2+Base!$N181+Base!$P181+Base!$Q181*2+Base!$R181*2+Base!$T181*2+Base!$U181+Base!$V181+Base!$AA181+Base!$AG181+Base!$AL181*2+Base!$AN181+Base!$AO181*2+Base!$AP181+Base!$AU181*2+Base!$AW181+Base!$AY181+Base!$AZ181*2)/540+(ROW()/100000)+Data!L181</f>
        <v>1.8400000000000001E-3</v>
      </c>
      <c r="BV184" s="194">
        <f>SUM(Base!$L181+Base!$M181*2+Base!$N181+Base!$P181+Base!$Q181*2+Base!$R181*2+Base!$T181*2+Base!$U181*2+Base!$V181+Base!$AA181+Base!$AG181+Base!$AL181*2+Base!$AN181*2+Base!$AO181*2+Base!$AP181+Base!$AU181*2+Base!$AW181+Base!$AY181+Base!$AZ181*2)/580+(ROW()/100000)+Data!L181</f>
        <v>1.8400000000000001E-3</v>
      </c>
      <c r="BW184" s="194">
        <f>SUM(Base!$Y181*2+Base!$Z181*2+Base!$AA181*2+Base!$AG181+Base!$AJ181+Base!$AL181*2+Base!$AN181*2+Base!$AO181+Base!$AP181+Base!$AT181*2+Base!$AX181+Base!$AY181*2+Base!$AZ181+Base!$BA181+Base!$BD181+Base!$BE181)/460+(ROW()/100000)+Data!X181</f>
        <v>1.8400000000000001E-3</v>
      </c>
      <c r="BX184" s="194">
        <f>SUM(Base!$Y181*2+Base!$Z181+Base!$AA181*2+Base!$AG181*2+Base!$AJ181*2+Base!$AL181+Base!$AN181*2+Base!$AP181*2+Base!$AR181*2+Base!$AT181*2+Base!$AW181*2+Base!$AY181*2+Base!$AZ181+Base!$BA181)/480+(ROW()/100000)+SUM(Data!V181+Data!W181+Data!X181+Data!Y181)</f>
        <v>1.8400000000000001E-3</v>
      </c>
      <c r="BY184" s="194">
        <f>SUM(Base!$Z181*2+Base!$AA181+Base!$AC181*2+Base!$AK181+Base!$AL181+Base!$AM181*2+Base!$AN181*2+Base!$AP181+Base!$AT181*2+Base!$AV181+Base!$BA181*2+Base!$BB181*2+Base!$BF181*2)/420+(ROW()/100000)+Data!Y181</f>
        <v>1.8400000000000001E-3</v>
      </c>
      <c r="BZ184" s="194">
        <f>SUM(Base!$Z181+Base!$AA181+Base!$AC181*2+Base!$AK181+Base!$AL181+Base!$AM181*2+Base!$AN181+Base!$AP181+Base!$AT181+Base!$AV181*2+Base!$BA181*2+Base!$BB181*2+Base!$BF181*2)/380+(ROW()/100000)+Data!Y181</f>
        <v>1.8400000000000001E-3</v>
      </c>
      <c r="CA184" s="194">
        <f>SUM(Base!$Z181*2+Base!$AA181+Base!$AD181*2+Base!$AF181+Base!$AG181*2+Base!$AI181*2+Base!$AL181*2+Base!$AN181+Base!$AO181+Base!$AP181+Base!$AT181*2+Base!$AU181*2+Base!$AX181*2+Base!$AY181+Base!$BA181+Base!$BD181*2+Base!$BE181*2+Base!$BF181)/560+(ROW()/100000)+Data!R181</f>
        <v>1.8400000000000001E-3</v>
      </c>
      <c r="CB184" s="194">
        <f>SUM(Base!$Z181+Base!$AA181+Base!$AD181+Base!$AF181*2+Base!$AG181*2+Base!$AI181*2+Base!$AL181+Base!$AN181+Base!$AO181+Base!$AP181+Base!$AT181*2+Base!$AU181*2+Base!$AX181*2+Base!$AY181+Base!$BA181+Base!$BD181*2+Base!$BE181*2+Base!$BF181)/520+(ROW()/100000)+Data!R181</f>
        <v>1.8400000000000001E-3</v>
      </c>
      <c r="CC184" s="194">
        <f>SUM(Base!$W181*2+Base!$Y181*2+Base!$AA181+Base!$AG181+Base!$AJ181*2+Base!$AL181+Base!$AR181+Base!$AT181+Base!$AX181+Base!$AY181*2+Base!$AZ181*2+Base!$BA181+Base!$BD181+Base!$BE181)/380+(ROW()/100000)+SUM(Data!S181+Data!T181+Data!V181+Data!W181)</f>
        <v>1.8400000000000001E-3</v>
      </c>
      <c r="CD184" s="194">
        <f>SUM(Base!$W181*2+Base!$Y181*2+Base!$AA181+Base!$AG181+Base!$AJ181*2+Base!$AT181+Base!$AX181+Base!$AY181*2+Base!$AZ181*2+Base!$BA181+Base!$BD181+Base!$BE181)/340+(ROW()/100000)+SUM(Data!S181+Data!T181+Data!V181+Data!W181)</f>
        <v>1.8400000000000001E-3</v>
      </c>
      <c r="CE184" s="194">
        <f>SUM(Base!$W181*2+Base!$Y181*2+Base!$AA181+Base!$AF181+Base!$AG181+Base!$AI181*2+Base!$AJ181*2+Base!$AL181+Base!$AO181+Base!$AP181+Base!$AR181+Base!$AT181*2+Base!$AU181+Base!$AV181*2+Base!$AX181*2+Base!$AY181*2+Base!$AZ181+Base!$BA181+Base!$BD181*2+Base!$BE181*2)/600+(ROW()/100000)+SUM(Data!M181:P181)</f>
        <v>1.8400000000000001E-3</v>
      </c>
      <c r="CF184" s="194">
        <f>SUM(Base!$W181+Base!$Y181+Base!$AA181+Base!$AF181*2+Base!$AG181+Base!$AI181*2+Base!$AJ181+Base!$AL181*2+Base!$AO181+Base!$AP181+Base!$AT181+Base!$AU181*2+Base!$AV181*2+Base!$AX181*2+Base!$AY181*2+Base!$AZ181+Base!$BA181+Base!$BD181+Base!$BE181*2)/540+(ROW()/100000)+SUM(Data!M181:P181)</f>
        <v>1.8400000000000001E-3</v>
      </c>
      <c r="CG184" s="194">
        <f>SUM(Base!$W181*2+Base!$Y181*2+Base!$AA181+Base!$AF181*2+Base!$AG181+Base!$AI181*2+Base!$AJ181+Base!$AL181+Base!$AO181+Base!$AP181+Base!$AT181*2+Base!$AU181+Base!$AV181*2+Base!$AX181*2+Base!$AY181*2+Base!$AZ181+Base!$BA181+Base!$BD181+Base!$BE181*2)/560+(ROW()/100000)+SUM(Data!M181:P181)</f>
        <v>1.8400000000000001E-3</v>
      </c>
      <c r="CH184" s="194">
        <f>SUM(Base!$W181*2+Base!$Y181*2+Base!$AA181+Base!$AC181*2+Base!$AF181*2+Base!$AG181+Base!$AI181*2+Base!$AJ181+Base!$AK181+Base!$AL181+Base!$AM181+Base!$AN181+Base!$AO181+Base!$AP181+Base!$AT181*2+Base!$AU181+Base!$AX181+Base!$AZ181+Base!$BB181*2+Base!$BD181*2+Base!$BE181*2+Base!$BF181*2)/640+(ROW()/100000)+Data!Q181</f>
        <v>1.8400000000000001E-3</v>
      </c>
      <c r="CI184" s="194">
        <f>SUM(Base!$Y181+Base!$AA181+Base!$AC181*2+Base!$AF181*2+Base!$AG181+Base!$AI181*2+Base!$AJ181+Base!$AK181+Base!$AL181+Base!$AM181+Base!$AN181+Base!$AO181+Base!$AP181+Base!$AU181*2+Base!$AX181+Base!$AZ181+Base!$BB181*2+Base!$BD181+Base!$BF181*2)/500+(ROW()/100000)+Data!Q181</f>
        <v>1.8400000000000001E-3</v>
      </c>
      <c r="CJ184" s="194">
        <f>SUM(Base!$W181+Base!$Y181*2+Base!$AA181+Base!$AC181*2+Base!$AF181*2+Base!$AG181+Base!$AI181*2+Base!$AJ181+Base!$AK181+Base!$AL181+Base!$AM181+Base!$AN181+Base!$AO181+Base!$AP181+Base!$AT181+Base!$AU181*2+Base!$AX181+Base!$AZ181+Base!$BB181*2+Base!$BD181*2+Base!$BE181+Base!$BF181*2)/600+(ROW()/100000)+Data!Q181</f>
        <v>1.8400000000000001E-3</v>
      </c>
      <c r="CK184" s="194">
        <f>SUM(Base!$W181*2+Base!$AA181*2+Base!$AG181*2+Base!$AI181+Base!$AJ181+Base!$AL181+Base!$AN181+Base!$AP181*2+Base!$AT181+Base!$AV181*2+Base!$AW181+Base!$AX181*2+Base!$BE181*2)/400+(ROW()/100000)+SUM(Data!S181+Data!T181)</f>
        <v>1.8400000000000001E-3</v>
      </c>
      <c r="CL184" s="194">
        <f>SUM(Base!$W181+Base!$AA181+Base!$AF181+Base!$AG181*2+Base!$AI181*2+Base!$AJ181+Base!$AL181+Base!$AN181+Base!$AO181*2+Base!$AP181*2+Base!$AU181*2+Base!$AV181*2+Base!$AX181*2+Base!$BE181)/420+(ROW()/100000)+SUM(Data!S181+Data!T181)</f>
        <v>1.8400000000000001E-3</v>
      </c>
      <c r="CM184" s="194">
        <f>SUM(Base!$W181+Base!$AA181+Base!$AG181*2+Base!$AI181*2+Base!$AJ181+Base!$AL181+Base!$AN181+Base!$AO181+Base!$AP181*2+Base!$AT181+Base!$AU181+Base!$AV181*2+Base!$AW181+Base!$AX181*2+Base!$BE181*2)/420+(ROW()/100000)+SUM(Data!S181+Data!T181)</f>
        <v>1.8400000000000001E-3</v>
      </c>
      <c r="CN184" s="194">
        <f>SUM(Base!$Y181*2+Base!$AA181*2+Base!$AG181*2+Base!$AJ181*2+Base!$AL181+Base!$AN181*2+Base!$AP181*2+Base!$AR181+Base!$AT181*2+Base!$AV181*2+Base!$AW181*2+Base!$AY181+Base!$AZ181)/440+(ROW()/100000)+SUM(Data!S181+Data!T181)</f>
        <v>1.8400000000000001E-3</v>
      </c>
      <c r="CO184" s="194">
        <f>SUM(Base!$Y181+Base!$AA181*2+Base!$AG181*2+Base!$AJ181*2+Base!$AN181*2+Base!$AP181*2+Base!$AT181+Base!$AV181*2+Base!$AW181*2+Base!$AZ181)/340+(ROW()/100000)+SUM(Data!S181+Data!T181)</f>
        <v>1.8400000000000001E-3</v>
      </c>
      <c r="CP184" s="194">
        <f>SUM(Base!$W181+Base!$Z181+Base!$AA181+Base!$AC181*2+Base!$AL181+Base!$AM181*2+Base!$AT181*2+Base!$AV181+Base!$AX181+Base!$BA181+Base!$BB181*2+Base!$BE181+Base!$BF181*2)/360+(ROW()/100000)+SUM(Data!V181+Data!W181)</f>
        <v>1.8400000000000001E-3</v>
      </c>
      <c r="CQ184" s="195">
        <f>SUM(Base!$W181+Base!$AA181+Base!$AC181*2+Base!$AL181+Base!$AM181*2+Base!$AT181+Base!$AV181*2+Base!$AX181+Base!$BA181+Base!$BB181*2+Base!$BE181+Base!$BF181*2)/340+(ROW()/100000)+SUM(Data!V181+Data!W181)</f>
        <v>1.8400000000000001E-3</v>
      </c>
      <c r="CR184" s="1"/>
    </row>
    <row r="185" spans="1:96" ht="25" customHeight="1" x14ac:dyDescent="0.3">
      <c r="A185" s="1"/>
      <c r="B185" s="199">
        <f>Base!B182</f>
        <v>0</v>
      </c>
      <c r="C185" s="200">
        <f>Base!C182</f>
        <v>0</v>
      </c>
      <c r="D185" s="1"/>
      <c r="E185" s="201">
        <f>Base!E182</f>
        <v>0</v>
      </c>
      <c r="F185" s="202" t="str">
        <f t="shared" si="6"/>
        <v>A (D)</v>
      </c>
      <c r="G185" s="1"/>
      <c r="H185" s="201">
        <f>Base!I182</f>
        <v>0</v>
      </c>
      <c r="I185" s="200">
        <f>Base!H182</f>
        <v>0</v>
      </c>
      <c r="J185" s="1"/>
      <c r="K185" s="203">
        <f>SUM(Base!$AF182*2+Base!$AI182*2+Base!$AL182*2+Base!$AN182+Base!$AO182*2+Base!$AP182*2+Base!$AU182*2+Base!$AV182+Base!$BF182)/300+(ROW()/100000)+Data!R182</f>
        <v>1.8500000000000001E-3</v>
      </c>
      <c r="L185" s="204">
        <f>SUM(Base!$Y182*2+Base!$Z182*2+Base!$AA182*2+Base!$AG182+Base!$AJ182*2+Base!$AL182+Base!$AN182*2+Base!$AP182+Base!$AT182*2+Base!$AX182+Base!$AY182*2+Base!$AZ182+Base!$BA182+Base!$BD182+Base!$BE182)/440+(ROW()/100000)+Data!Y182</f>
        <v>1.8500000000000001E-3</v>
      </c>
      <c r="M185" s="204">
        <f>SUM(Base!$Y182*2+Base!$Z182+Base!$AA182*2+Base!$AD182*2+Base!$AG182*2+Base!$AJ182*2+Base!$AL182*2+Base!$AN182+Base!$AP182*2+Base!$AR182*2+Base!$AT182*2+Base!$AW182+Base!$AZ182)/440+(ROW()/100000)+Data!X182</f>
        <v>1.8500000000000001E-3</v>
      </c>
      <c r="N185" s="204">
        <f>SUM(Base!$Y182+Base!$AA182*2+Base!$AD182*2+Base!$AG182*2+Base!$AJ182*2+Base!$AL182*2+Base!$AN182+Base!$AP182*2+Base!$AR182*2+Base!$AT182*2+Base!$AW182+Base!$AZ182)/400+(ROW()/100000)+Data!X182</f>
        <v>1.8500000000000001E-3</v>
      </c>
      <c r="O185" s="204">
        <f>SUM(Base!$Y182+Base!$AA182*2+Base!$AG182*2+Base!$AJ182*2+Base!$AL182+Base!$AN182*2+Base!$AP182*2+Base!$AR182+Base!$AT182*2+Base!$AV182*2+Base!$AW182*2+Base!$AY182+Base!$AZ182)/420+(ROW()/100000)+SUM(Data!U182+Data!V182+Data!W182+Data!X182)</f>
        <v>1.8500000000000001E-3</v>
      </c>
      <c r="P185" s="204">
        <f>SUM(Base!$Y182+Base!$AA182*2+Base!$AG182*2+Base!$AJ182*2+Base!$AL182+Base!$AN182*2+Base!$AP182*2+Base!$AR182+Base!$AT182*2+Base!$AV182*2+Base!$AW182*2+Base!$AZ182)/400+(ROW()/100000)+SUM(Data!U182+Data!V182+Data!W182+Data!X182)</f>
        <v>1.8500000000000001E-3</v>
      </c>
      <c r="Q185" s="204">
        <f>SUM(Base!$Y182+Base!$Z182+Base!$AA182+Base!$AD182+Base!$AG182*2+Base!$AI182*2+Base!$AJ182+Base!$AK182+Base!$AL182+Base!$AN182+Base!$AP182+Base!$AT182*2+Base!$AU182+Base!$AV182*2+Base!$AX182*2+Base!$AY182+Base!$BA182+Base!$BD182+Base!$BE182*2+Base!$BF182)/520+(ROW()/100000)+Data!U182</f>
        <v>1.8500000000000001E-3</v>
      </c>
      <c r="R185" s="204">
        <f>SUM(Base!$AA182+Base!$AC182+Base!$AF182*2+Base!$AG182*2+Base!$AI182*2+Base!$AJ182+Base!$AL182*2+Base!$AM182+Base!$AN182*2+Base!$AO182*2+Base!$AP182*2+Base!$AU182*2+Base!$AW182+Base!$BB182+Base!$BD182*2+Base!$BF182+Base!$BF182*2)/500+(ROW()/100000)+Data!Q182</f>
        <v>1.8500000000000001E-3</v>
      </c>
      <c r="S185" s="204">
        <f>SUM(Base!$AA182+Base!$AC182*2+Base!$AF182*2+Base!$AG182*2+Base!$AI182*2+Base!$AJ182+Base!$AK182+Base!$AL182+Base!$AM182+Base!$AN182*2+Base!$AO182+Base!$AP182+Base!$AU182*2+Base!$AW182+Base!$BB182*2+Base!$BD182+Base!$BF182*2)/500+(ROW()/100000)+Data!Q182</f>
        <v>1.8500000000000001E-3</v>
      </c>
      <c r="T185" s="204">
        <f>SUM(Base!$AA182+Base!$AC182*2+Base!$AF182+Base!$AG182*2+Base!$AI182*2+Base!$AJ182+Base!$AK182*2+Base!$AL182+Base!$AM182*2+Base!$AN182*2+Base!$AO182+Base!$AP182*2+Base!$AU182*2+Base!$AW182+Base!$BB182*2+Base!$BF182*2)/520+(ROW()/100000)+Data!Q182</f>
        <v>1.8500000000000001E-3</v>
      </c>
      <c r="U185" s="204">
        <f>SUM(Base!$AF182+Base!$AI182*2+Base!$AK182*2+Base!$AL182*2+Base!$AM182+Base!$AO182+Base!$AU182+Base!$AV182*2+Base!$AX182*2+Base!$AZ182+Base!$BD182+Base!$BE182*2+Base!$BF182)/380+(ROW()/100000)+SUM(Data!R182+Data!U182)</f>
        <v>1.8500000000000001E-3</v>
      </c>
      <c r="V185" s="204">
        <f>SUM(Base!$AF182+Base!$AG182+Base!$AI182*2+Base!$AK182*2+Base!$AL182*2+Base!$AM182+Base!$AO182+Base!$AV182*2+Base!$AX182*2+Base!$AZ182+Base!$BD182+Base!$BE182*2+Base!$BF182)/380+(ROW()/100000)+SUM(Data!R182+Data!U182)</f>
        <v>1.8500000000000001E-3</v>
      </c>
      <c r="W185" s="204">
        <f>SUM(Base!$AA182*2+Base!$AG182*2+Base!$AI182*2+Base!$AJ182+Base!$AL182+Base!$AN182+Base!$AO182+Base!$AP182*2+Base!$AT182+Base!$AU182*2+Base!$AV182*2+Base!$AW182+Base!$AX182+Base!$BE182*2)/420+(ROW()/100000)+Data!U182</f>
        <v>1.8500000000000001E-3</v>
      </c>
      <c r="X185" s="204">
        <f>SUM(Base!$AC182+Base!$AF182*2+Base!$AI182*2+Base!$AL182*2+Base!$AM182+Base!$AN182+Base!$AO182*2+Base!$AP182*2+Base!$AU182*2+Base!$BB182+Base!$BD182*2+Base!$BF182)/380+(ROW()/100000)+Data!Q182</f>
        <v>1.8500000000000001E-3</v>
      </c>
      <c r="Y185" s="204">
        <f>SUM(Base!$AC182*2+Base!$AF182*2+Base!$AI182*2+Base!$AK182+Base!$AL182+Base!$AM182+Base!$AN182+Base!$AO182+Base!$AP182+Base!$AU182*2+Base!$BB182*2+Base!$BD182+Base!$BF182*2)/380+(ROW()/100000)+Data!Q182</f>
        <v>1.8500000000000001E-3</v>
      </c>
      <c r="Z185" s="204">
        <f>SUM(Base!$AC182*2+Base!$AF182+Base!$AI182*2+Base!$AK182*2+Base!$AL182+Base!$AM182*2+Base!$AN182+Base!$AO182+Base!$AP182*2+Base!$AU182*2+Base!$BB182*2+Base!$BF182*2)/400+(ROW()/100000)+Data!Q182</f>
        <v>1.8500000000000001E-3</v>
      </c>
      <c r="AA185" s="204">
        <f>SUM(Base!$Y182*2+Base!$Z182*2+Base!$AA182*2+Base!$AC182*2+Base!$AD182+Base!$AG182+Base!$AJ182*2+Base!$AL182*2+Base!$AN182*2+Base!$AP182+Base!$AT182*2+Base!$AV182+Base!$AW182+Base!$AX182+Base!$AY182*2+Base!$AZ182*2+Base!$BA182+Base!$BB182+Base!$BD182+Base!$BE182+Base!$BF182*2)/640+(ROW()/100000)+Data!Y182</f>
        <v>1.8500000000000001E-3</v>
      </c>
      <c r="AB185" s="204">
        <f>SUM(Base!$Y182*2+Base!$Z182+Base!$AA182*2+Base!$AC182*2+Base!$AD182*2+Base!$AG182*2+Base!$AJ182*2+Base!$AL182*2+Base!$AN182*2+Base!$AP182*2+Base!$AT182*2+Base!$AV182+Base!$AW182*2+Base!$AX182+Base!$AY182*2+Base!$AZ182*2+Base!$BA182+Base!$BB182+Base!$BD182+Base!$BE182+Base!$BF182*2)/700+(ROW()/100000)+Data!Y182</f>
        <v>1.8500000000000001E-3</v>
      </c>
      <c r="AC185" s="204">
        <f>SUM(Base!$AA182*2+Base!$AD182+Base!$AG182*2+Base!$AI182+Base!$AJ182+Base!$AL182+Base!$AN182+Base!$AP182*2+Base!$AT182*2+Base!$AV182+Base!$AW182+Base!$AX182+Base!$AY182+Base!$BE182)/360+(ROW()/100000)+Data!U182</f>
        <v>1.8500000000000001E-3</v>
      </c>
      <c r="AD185" s="204">
        <f>SUM(Base!$AA182+Base!$AF182+Base!$AG182+Base!$AI182*2+Base!$AJ182+Base!$AK182+Base!$AL182+Base!$AN182+Base!$AO182*2+Base!$AP182*2+Base!$AU182*2+Base!$AV182*2+Base!$AX182+Base!$BE182)/380+(ROW()/100000)+Data!U182</f>
        <v>1.8500000000000001E-3</v>
      </c>
      <c r="AE185" s="204">
        <f>SUM(Base!$AA182*2+Base!$AG182*2+Base!$AI182*2+Base!$AJ182+Base!$AL182+Base!$AN182+Base!$AO182+Base!$AP182*2+Base!$AT182+Base!$AV182*2+Base!$AW182+Base!$AX182+Base!$BE182)/360+(ROW()/100000)+Data!U182</f>
        <v>1.8500000000000001E-3</v>
      </c>
      <c r="AF185" s="204">
        <f>SUM(Base!$W182*2+Base!$Y182*2+Base!$AA182+Base!$AF182+Base!$AG182+Base!$AI182+Base!$AJ182*2+Base!$AL182+Base!$AP182+Base!$AR182*2+Base!$AT182*2+Base!$AU182+Base!$AV182*2+Base!$AX182*2+Base!$AY182*2+Base!$AZ182+Base!$BA182+Base!$BD182+Base!$BE182*2)/560+(ROW()/100000)+SUM(Data!M182:P182)</f>
        <v>1.8500000000000001E-3</v>
      </c>
      <c r="AG185" s="204">
        <f>SUM(Base!$W182*2+Base!$Y182*2+Base!$AA182+Base!$AF182+Base!$AG182+Base!$AI182+Base!$AJ182*2+Base!$AL182+Base!$AP182+Base!$AR182+Base!$AT182*2+Base!$AU182+Base!$AV182*2+Base!$AX182*2+Base!$AY182*2+Base!$AZ182+Base!$BA182+Base!$BD182+Base!$BE182*2)/540+(ROW()/100000)+SUM(Data!M182:P182)</f>
        <v>1.8500000000000001E-3</v>
      </c>
      <c r="AH185" s="204">
        <f>SUM(Base!$Y182+Base!$Z182+Base!$AA182*2+Base!$AG182*2+Base!$AJ182*2+Base!$AL182+Base!$AN182*2+Base!$AP182*2+Base!$AR182+Base!$AT182*2+Base!$AV182*2+Base!$AW182+Base!$BA182+Base!$BF182)/420+(ROW()/100000)+Data!Y182</f>
        <v>1.8500000000000001E-3</v>
      </c>
      <c r="AI185" s="204">
        <f>SUM(Base!$Z182+Base!$AA182*2+Base!$AG182*2+Base!$AJ182*2+Base!$AL182+Base!$AN182*2+Base!$AP182*2+Base!$AR182+Base!$AT182*2+Base!$AV182*2+Base!$AW182+Base!$BA182+Base!$BF182)/400+(ROW()/100000)+Data!Y182</f>
        <v>1.8500000000000001E-3</v>
      </c>
      <c r="AJ185" s="204">
        <f>SUM(Base!$AA182*2+Base!$AG182*2+Base!$AI182+Base!$AJ182*2+Base!$AL182+Base!$AN182*2+Base!$AP182*2+Base!$AU182+Base!$AV182*2+Base!$AW182*2+Base!$BA182)/360+(ROW()/100000)+SUM(Data!R182+Data!U182)</f>
        <v>1.8500000000000001E-3</v>
      </c>
      <c r="AK185" s="204">
        <f>SUM(Base!$AA182*2+Base!$AG182*2+Base!$AJ182*2+Base!$AL182+Base!$AN182*2+Base!$AP182*2+Base!$AT182+Base!$AU182+Base!$AV182*2+Base!$AW182*2+Base!$BA182)/360+(ROW()/100000)+SUM(Data!R182+Data!U182)</f>
        <v>1.8500000000000001E-3</v>
      </c>
      <c r="AL185" s="204">
        <f>SUM(Base!$AF182+Base!$AG182+Base!$AI182*2+Base!$AK182+Base!$AL182*2+Base!$AN182+Base!$AO182*2+Base!$AP182+Base!$AU182*2+Base!$AV182*2+Base!$AX182)/360+(ROW()/100000)+Data!R182</f>
        <v>1.8500000000000001E-3</v>
      </c>
      <c r="AM185" s="204">
        <f>SUM(Base!$AA182+Base!$AF182+Base!$AG182+Base!$AI182*2+Base!$AK182+Base!$AL182*2+Base!$AN182+Base!$AO182*2+Base!$AP182+Base!$AU182*2+Base!$AV182*2+Base!$AX182)/380+(ROW()/100000)+Data!R182</f>
        <v>1.8500000000000001E-3</v>
      </c>
      <c r="AN185" s="204">
        <f>SUM(Base!$W182+Base!$Y182+Base!$AA182+Base!$AF182+Base!$AI182+Base!$AJ182*2+Base!$AK182+Base!$AL182*2+Base!$AO182+Base!$AP182+Base!$AT182*2+Base!$AU182*2+Base!$AV182*2+Base!$AX182*2+Base!$AY182)/460+(ROW()/100000)+SUM(Data!S182+Data!T182)</f>
        <v>1.8500000000000001E-3</v>
      </c>
      <c r="AO185" s="204">
        <f>SUM(Base!$W182*2+Base!$Y182+Base!$AA182+Base!$AF182+Base!$AI182+Base!$AJ182*2+Base!$AK182+Base!$AL182+Base!$AN182+Base!$AO182+Base!$AP182+Base!$AT182*2+Base!$AU182+Base!$AV182*2+Base!$AX182*2+Base!$AY182)/480+(ROW()/100000)+SUM(Data!S182+Data!T182)</f>
        <v>1.8500000000000001E-3</v>
      </c>
      <c r="AP185" s="204">
        <f>SUM(Base!$Y182+Base!$AA182*2+Base!$AG182*2+Base!$AJ182*2+Base!$AL182+Base!$AN182*2+Base!$AP182*2+Base!$AR182+Base!$AT182+Base!$AV182+Base!$AW182*2+Base!$AZ182)/360+(ROW()/100000)+Data!X182</f>
        <v>1.8500000000000001E-3</v>
      </c>
      <c r="AQ185" s="204">
        <f>SUM(Base!$W182*2+Base!$Y182+Base!$AA182+Base!$AF182*2+Base!$AG182+Base!$AI182*2+Base!$AJ182+Base!$AL182*2+Base!$AO182+Base!$AP182+Base!$AT182+Base!$AU182*2+Base!$AV182*2+Base!$AX182+Base!$AZ182)/460+(ROW()/100000)+SUM(Data!M182:P182)</f>
        <v>1.8500000000000001E-3</v>
      </c>
      <c r="AR185" s="204">
        <f>SUM(Base!$W182+Base!$AF182*2+Base!$AG182+Base!$AI182*2+Base!$AL182*2+Base!$AO182*2+Base!$AP182+Base!$AU182*2+Base!$AV182+Base!$AX182)/340+(ROW()/100000)+SUM(Data!M182:P182)</f>
        <v>1.8500000000000001E-3</v>
      </c>
      <c r="AS185" s="204">
        <f>SUM(Base!$W182+Base!$Y182+Base!$AF182*2+Base!$AG182+Base!$AI182*2+Base!$AJ182+Base!$AL182*2+Base!$AO182*2+Base!$AP182+Base!$AU182*2+Base!$AV182*2+Base!$AX182)/400+(ROW()/100000)+SUM(Data!M182:P182)</f>
        <v>1.8500000000000001E-3</v>
      </c>
      <c r="AT185" s="204">
        <f>SUM(Base!$Y182*2+Base!$Z182+Base!$AA182*2+Base!$AG182*2+Base!$AJ182*2+Base!$AL182+Base!$AN182*2+Base!$AP182*2+Base!$AR182+Base!$AT182*2+Base!$AV182+Base!$AW182*2+Base!$AY182*2+Base!$AZ182*2+Base!$BA182)/500+(ROW()/100000)+Data!Y182</f>
        <v>1.8500000000000001E-3</v>
      </c>
      <c r="AU185" s="204">
        <f>SUM(Base!$L182*2+Base!$M182*2+Base!$N182*2+Base!$P182*2+Base!$Q182*2+Base!$R182+Base!$T182*2+Base!$V182+Base!$AL182+Base!$AO182*2+Base!$AP182+Base!$AU182*2+Base!$AZ182*2)/440+(ROW()/100000)+Data!L182</f>
        <v>1.8500000000000001E-3</v>
      </c>
      <c r="AV185" s="204">
        <f>SUM(Base!$AA182+Base!$AF182*2+Base!$AG182+Base!$AI182*2+Base!$AK182+Base!$AL182*2+Base!$AM182+Base!$AN182*2+Base!$AO182*2+Base!$AP182*2+Base!$AU182*2+Base!$AV182*2+Base!$AX182+Base!$BB182+Base!$BE182+Base!$BF182)/480+(ROW()/100000)+Data!R182</f>
        <v>1.8500000000000001E-3</v>
      </c>
      <c r="AW185" s="204">
        <f>SUM(Base!$Y182*2+Base!$Z182*2+Base!$AA182*2+Base!$AD182+Base!$AG182+Base!$AJ182*2+Base!$AL182*2+Base!$AN182+Base!$AR182+Base!$AT182*2+Base!$AX182+Base!$AY182*2+Base!$AZ182*2+Base!$BA182+Base!$BD182+Base!$BE182)/480+(ROW()/100000)+SUM(Data!V182+Data!W182)</f>
        <v>1.8500000000000001E-3</v>
      </c>
      <c r="AX185" s="204">
        <f>SUM(Base!$Y182*2+Base!$Z182*2+Base!$AA182*2+Base!$AD182+Base!$AG182+Base!$AJ182*2+Base!$AL182+Base!$AN182+Base!$AR182+Base!$AT182*2+Base!$AW182+Base!$AX182+Base!$AY182*2+Base!$AZ182*2+Base!$BA182+Base!$BD182+Base!$BE182)/480+(ROW()/100000)+SUM(Data!V182+Data!W182)</f>
        <v>1.8500000000000001E-3</v>
      </c>
      <c r="AY185" s="204">
        <f>SUM(Base!$Y182+Base!$AA182+Base!$AC182*2+Base!$AF182*2+Base!$AG182+Base!$AI182*2+Base!$AJ182+Base!$AK182+Base!$AL182+Base!$AM182+Base!$AN182+Base!$AO182+Base!$AP182+Base!$AU182*2+Base!$AX182+Base!$AZ182+Base!$BB182+Base!$BD182+Base!$BE182*2)/480+(ROW()/100000)+SUM(Data!M182:P182)</f>
        <v>1.8500000000000001E-3</v>
      </c>
      <c r="AZ185" s="204">
        <f>SUM(Base!$W182*2+Base!$Y182*2+Base!$AA182+Base!$AD182+Base!$AG182*2+Base!$AJ182*2+Base!$AL182+Base!$AN182+Base!$AP182+Base!$AR182+Base!$AT182+Base!$AW182+Base!$AX182+Base!$AY182*2+Base!$AZ182*2+Base!$BA182+Base!$BD182+Base!$BE182)/480+(ROW()/100000)+SUM(Data!S182+Data!T182+Data!V182+Data!W182)</f>
        <v>1.8500000000000001E-3</v>
      </c>
      <c r="BA185" s="204">
        <f>SUM(Base!$W182*2+Base!$Y182*2+Base!$AA182+Base!$AD182+Base!$AG182*2+Base!$AJ182*2+Base!$AN182+Base!$AP182+Base!$AT182+Base!$AW182+Base!$AX182+Base!$AY182*2+Base!$AZ182*2+Base!$BA182+Base!$BD182+Base!$BE182)/440+(ROW()/100000)+SUM(Data!S182+Data!T182+Data!V182+Data!W182)</f>
        <v>1.8500000000000001E-3</v>
      </c>
      <c r="BB185" s="204">
        <f>SUM(Base!$W182+Base!$Y182+Base!$AA182*2+Base!$AD182+Base!$AF182+Base!$AG182*2+Base!$AI182*2+Base!$AJ182*2+Base!$AL182+Base!$AN182*2+Base!$AO182+Base!$AP182*2+Base!$AR182+Base!$AT182*2+Base!$AU182+Base!$AV182*2+Base!$AW182*2+Base!$AX182+Base!$AY182*2+Base!$AZ182)/640+(ROW()/100000)+SUM(Data!M182:P182)</f>
        <v>1.8500000000000001E-3</v>
      </c>
      <c r="BC185" s="204">
        <f>SUM(Base!$AA182+Base!$AF182+Base!$AG182*2+Base!$AI182*2+Base!$AJ182+Base!$AL182*2+Base!$AN182+Base!$AO182+Base!$AP182*2+Base!$AT182+Base!$AU182*2+Base!$AV182*2+Base!$AX182+Base!$AY182+Base!$AZ182)/440+(ROW()/100000)+SUM(Data!M182:P182)</f>
        <v>1.8500000000000001E-3</v>
      </c>
      <c r="BD185" s="204">
        <f>SUM(Base!$AA182*2+Base!$AF182+Base!$AG182*2+Base!$AI182*2+Base!$AJ182+Base!$AL182+Base!$AN182*2+Base!$AO182+Base!$AP182*2+Base!$AT182+Base!$AU182+Base!$AV182*2+Base!$AW182+Base!$AX182+Base!$AY182+Base!$AZ182)/460+(ROW()/100000)+SUM(Data!M182:P182)</f>
        <v>1.8500000000000001E-3</v>
      </c>
      <c r="BE185" s="204">
        <f>SUM(Base!$AA182*2+Base!$AC182*2+Base!$AF182*2+Base!$AG182*2+Base!$AI182*2+Base!$AJ182*2+Base!$AL182+Base!$AM182+Base!$AN182*2+Base!$AO182+Base!$AP182*2+Base!$AU182*2+Base!$AV182*2+Base!$BB182*2+Base!$BD182+Base!$BE182+Base!$BF182*2)/580+(ROW()/100000)+Data!Q182</f>
        <v>1.8500000000000001E-3</v>
      </c>
      <c r="BF185" s="204">
        <f>SUM(Base!$Y182+Base!$AA182*2+Base!$AC182*2+Base!$AF182*2+Base!$AG182*2+Base!$AI182*2+Base!$AJ182*2+Base!$AL182+Base!$AM182+Base!$AN182*2+Base!$AO182+Base!$AP182*2+Base!$AU182*2+Base!$AV182*2+Base!$AW182+Base!$BB182*2+Base!$BD182+Base!$BE182+Base!$BF182*2)/620+(ROW()/100000)+Data!Q182</f>
        <v>1.8500000000000001E-3</v>
      </c>
      <c r="BG185" s="204">
        <f>SUM(Base!$Y182*2+Base!$Z182+Base!$AA182+Base!$AD182+Base!$AG182*2+Base!$AJ182*2+Base!$AL182+Base!$AN182+Base!$AP182*2+Base!$AR182+Base!$AT182*2+Base!$AW182*2+Base!$AX182*2+Base!$AY182*2+Base!$BA182+Base!$BE182)/480+(ROW()/100000)+Data!U182</f>
        <v>1.8500000000000001E-3</v>
      </c>
      <c r="BH185" s="204">
        <f>SUM(Base!$Y182+Base!$AA182+Base!$AD182+Base!$AG182*2+Base!$AI182+Base!$AJ182*2+Base!$AL182+Base!$AN182+Base!$AP182*2+Base!$AT182*2+Base!$AW182+Base!$AX182*2+Base!$AY182*2+Base!$BA182+Base!$BE182)/420+(ROW()/100000)+Data!U182</f>
        <v>1.8500000000000001E-3</v>
      </c>
      <c r="BI185" s="204">
        <f>SUM(Base!$AC182+Base!$AF182*2+Base!$AI182*2+Base!$AL182*2+Base!$AM182+Base!$AO182*2+Base!$AU182*2+Base!$BB182+Base!$BD182*2+Base!$BF182)/320+(ROW()/100000)+Data!Q182</f>
        <v>1.8500000000000001E-3</v>
      </c>
      <c r="BJ185" s="204">
        <f>SUM(Base!$AC182*2+Base!$AF182*2+Base!$AI182*2+Base!$AK182+Base!$AL182+Base!$AM182+Base!$AO182+Base!$AU182*2+Base!$BB182*2+Base!$BD182+Base!$BF182*2)/340+(ROW()/100000)+Data!Q182</f>
        <v>1.8500000000000001E-3</v>
      </c>
      <c r="BK185" s="204">
        <f>SUM(Base!$AC182*2+Base!$AF182+Base!$AI182*2+Base!$AK182*2+Base!$AL182+Base!$AM182*2+Base!$AO182+Base!$AU182*2+Base!$BB182*2+Base!$BF182*2)/340+(ROW()/100000)+Data!Q182</f>
        <v>1.8500000000000001E-3</v>
      </c>
      <c r="BL185" s="204">
        <f>SUM(Base!$AC182+Base!$AF182*2+Base!$AI182*2+Base!$AK182+Base!$AL182*2+Base!$AM182+Base!$AO182+Base!$AU182*2+Base!$AV182+Base!$BF182*2)/300+(ROW()/100000)+SUM(Data!M182:P182)</f>
        <v>1.8500000000000001E-3</v>
      </c>
      <c r="BM185" s="204">
        <f>SUM(Base!$Z182*2+Base!$AA182+Base!$AC182+Base!$AJ182+Base!$AL182*2+Base!$AN182*2+Base!$AP182+Base!$AT182*2+Base!$AY182)/260+(ROW()/100000)+Data!Y182</f>
        <v>1.8500000000000001E-3</v>
      </c>
      <c r="BN185" s="204">
        <f>SUM(Base!$Z182+Base!$AA182+Base!$AK182*2+Base!$AL182*2+Base!$AM182*2+Base!$AN182+Base!$AO182+Base!$AP182+Base!$AT182*2+Base!$AV182*2+Base!$AX182*2+Base!$AY182*2+Base!$AZ182+Base!$BA182+Base!$BD182*2+Base!$BE182*2+Base!$BF182)/520+(ROW()/100000)+Data!Y182</f>
        <v>1.8500000000000001E-3</v>
      </c>
      <c r="BO185" s="204">
        <f>SUM(Base!$AA182+Base!$AK182*2+Base!$AL182*2+Base!$AM182*2+Base!$AN182+Base!$AO182+Base!$AP182*2+Base!$AV182*2+Base!$AX182*2+Base!$AY182*2+Base!$AZ182+Base!$BA182+Base!$BD182*2+Base!$BE182*2+Base!$BF182)/480+(ROW()/100000)+Data!Y182</f>
        <v>1.8500000000000001E-3</v>
      </c>
      <c r="BP185" s="204">
        <f>SUM(Base!$AA182+Base!$AG182+Base!$AK182*2+Base!$AL182*2+Base!$AM182*2+Base!$AN182+Base!$AO182+Base!$AP182*2+Base!$AT182+Base!$AV182*2+Base!$AX182*2+Base!$AY182*2+Base!$AZ182+Base!$BA182+Base!$BD182*2+Base!$BE182*2+Base!$BF182)/520+(ROW()/100000)+Data!Y182</f>
        <v>1.8500000000000001E-3</v>
      </c>
      <c r="BQ185" s="204">
        <f>SUM(Base!$Y182+Base!$AA182*2+Base!$AD182+Base!$AG182*2+Base!$AJ182*2+Base!$AL182+Base!$AN182*2+Base!$AP182*2+Base!$AR182*2+Base!$AT182*2+Base!$AV182*2+Base!$AW182*2+Base!$BA182)/440+(ROW()/100000)+Data!R182</f>
        <v>1.8500000000000001E-3</v>
      </c>
      <c r="BR185" s="204">
        <f>SUM(Base!$Z182*2+Base!$AA182+Base!$AJ182+Base!$AL182*2+Base!$AN182*2+Base!$AO182*2+Base!$AP182*2+Base!$AT182*2+Base!$AX182+Base!$AY182+Base!$BA182*2+Base!$BE182)/380+(ROW()/100000)+SUM(Data!V182+Data!W182)</f>
        <v>1.8500000000000001E-3</v>
      </c>
      <c r="BS185" s="204">
        <f>SUM(Base!$Y182+Base!$AA182*2+Base!$AD182+Base!$AG182*2+Base!$AJ182*2+Base!$AL182*2+Base!$AN182*2+Base!$AO182+Base!$AP182*2+Base!$AT182*2+Base!$AU182+Base!$AV182*2+Base!$AW182*2+Base!$AX182*2+Base!$AY182*2+Base!$AZ182+Base!$BA182+Base!$BD182+Base!$BE182*2)/620+(ROW()/100000)+SUM(Data!R182+Data!U182)</f>
        <v>1.8500000000000001E-3</v>
      </c>
      <c r="BT185" s="204">
        <f>SUM(Base!$L182+Base!$M182*2+Base!$N182+Base!$O182+Base!$P182+Base!$Q182*2+Base!$R182*2+Base!$T182*2+Base!$U182*2+Base!$V182+Base!$AA182+Base!$AG182+Base!$AL182*2+Base!$AN182*2+Base!$AO182*2+Base!$AP182+Base!$AU182*2+Base!$AW182+Base!$AY182+Base!$AZ182*2)/600+(ROW()/100000)+Data!L182</f>
        <v>1.8500000000000001E-3</v>
      </c>
      <c r="BU185" s="204">
        <f>SUM(Base!$L182+Base!$M182*2+Base!$N182+Base!$P182+Base!$Q182*2+Base!$R182*2+Base!$T182*2+Base!$U182+Base!$V182+Base!$AA182+Base!$AG182+Base!$AL182*2+Base!$AN182+Base!$AO182*2+Base!$AP182+Base!$AU182*2+Base!$AW182+Base!$AY182+Base!$AZ182*2)/540+(ROW()/100000)+Data!L182</f>
        <v>1.8500000000000001E-3</v>
      </c>
      <c r="BV185" s="204">
        <f>SUM(Base!$L182+Base!$M182*2+Base!$N182+Base!$P182+Base!$Q182*2+Base!$R182*2+Base!$T182*2+Base!$U182*2+Base!$V182+Base!$AA182+Base!$AG182+Base!$AL182*2+Base!$AN182*2+Base!$AO182*2+Base!$AP182+Base!$AU182*2+Base!$AW182+Base!$AY182+Base!$AZ182*2)/580+(ROW()/100000)+Data!L182</f>
        <v>1.8500000000000001E-3</v>
      </c>
      <c r="BW185" s="204">
        <f>SUM(Base!$Y182*2+Base!$Z182*2+Base!$AA182*2+Base!$AG182+Base!$AJ182+Base!$AL182*2+Base!$AN182*2+Base!$AO182+Base!$AP182+Base!$AT182*2+Base!$AX182+Base!$AY182*2+Base!$AZ182+Base!$BA182+Base!$BD182+Base!$BE182)/460+(ROW()/100000)+Data!X182</f>
        <v>1.8500000000000001E-3</v>
      </c>
      <c r="BX185" s="204">
        <f>SUM(Base!$Y182*2+Base!$Z182+Base!$AA182*2+Base!$AG182*2+Base!$AJ182*2+Base!$AL182+Base!$AN182*2+Base!$AP182*2+Base!$AR182*2+Base!$AT182*2+Base!$AW182*2+Base!$AY182*2+Base!$AZ182+Base!$BA182)/480+(ROW()/100000)+SUM(Data!V182+Data!W182+Data!X182+Data!Y182)</f>
        <v>1.8500000000000001E-3</v>
      </c>
      <c r="BY185" s="204">
        <f>SUM(Base!$Z182*2+Base!$AA182+Base!$AC182*2+Base!$AK182+Base!$AL182+Base!$AM182*2+Base!$AN182*2+Base!$AP182+Base!$AT182*2+Base!$AV182+Base!$BA182*2+Base!$BB182*2+Base!$BF182*2)/420+(ROW()/100000)+Data!Y182</f>
        <v>1.8500000000000001E-3</v>
      </c>
      <c r="BZ185" s="204">
        <f>SUM(Base!$Z182+Base!$AA182+Base!$AC182*2+Base!$AK182+Base!$AL182+Base!$AM182*2+Base!$AN182+Base!$AP182+Base!$AT182+Base!$AV182*2+Base!$BA182*2+Base!$BB182*2+Base!$BF182*2)/380+(ROW()/100000)+Data!Y182</f>
        <v>1.8500000000000001E-3</v>
      </c>
      <c r="CA185" s="204">
        <f>SUM(Base!$Z182*2+Base!$AA182+Base!$AD182*2+Base!$AF182+Base!$AG182*2+Base!$AI182*2+Base!$AL182*2+Base!$AN182+Base!$AO182+Base!$AP182+Base!$AT182*2+Base!$AU182*2+Base!$AX182*2+Base!$AY182+Base!$BA182+Base!$BD182*2+Base!$BE182*2+Base!$BF182)/560+(ROW()/100000)+Data!R182</f>
        <v>1.8500000000000001E-3</v>
      </c>
      <c r="CB185" s="204">
        <f>SUM(Base!$Z182+Base!$AA182+Base!$AD182+Base!$AF182*2+Base!$AG182*2+Base!$AI182*2+Base!$AL182+Base!$AN182+Base!$AO182+Base!$AP182+Base!$AT182*2+Base!$AU182*2+Base!$AX182*2+Base!$AY182+Base!$BA182+Base!$BD182*2+Base!$BE182*2+Base!$BF182)/520+(ROW()/100000)+Data!R182</f>
        <v>1.8500000000000001E-3</v>
      </c>
      <c r="CC185" s="204">
        <f>SUM(Base!$W182*2+Base!$Y182*2+Base!$AA182+Base!$AG182+Base!$AJ182*2+Base!$AL182+Base!$AR182+Base!$AT182+Base!$AX182+Base!$AY182*2+Base!$AZ182*2+Base!$BA182+Base!$BD182+Base!$BE182)/380+(ROW()/100000)+SUM(Data!S182+Data!T182+Data!V182+Data!W182)</f>
        <v>1.8500000000000001E-3</v>
      </c>
      <c r="CD185" s="204">
        <f>SUM(Base!$W182*2+Base!$Y182*2+Base!$AA182+Base!$AG182+Base!$AJ182*2+Base!$AT182+Base!$AX182+Base!$AY182*2+Base!$AZ182*2+Base!$BA182+Base!$BD182+Base!$BE182)/340+(ROW()/100000)+SUM(Data!S182+Data!T182+Data!V182+Data!W182)</f>
        <v>1.8500000000000001E-3</v>
      </c>
      <c r="CE185" s="204">
        <f>SUM(Base!$W182*2+Base!$Y182*2+Base!$AA182+Base!$AF182+Base!$AG182+Base!$AI182*2+Base!$AJ182*2+Base!$AL182+Base!$AO182+Base!$AP182+Base!$AR182+Base!$AT182*2+Base!$AU182+Base!$AV182*2+Base!$AX182*2+Base!$AY182*2+Base!$AZ182+Base!$BA182+Base!$BD182*2+Base!$BE182*2)/600+(ROW()/100000)+SUM(Data!M182:P182)</f>
        <v>1.8500000000000001E-3</v>
      </c>
      <c r="CF185" s="204">
        <f>SUM(Base!$W182+Base!$Y182+Base!$AA182+Base!$AF182*2+Base!$AG182+Base!$AI182*2+Base!$AJ182+Base!$AL182*2+Base!$AO182+Base!$AP182+Base!$AT182+Base!$AU182*2+Base!$AV182*2+Base!$AX182*2+Base!$AY182*2+Base!$AZ182+Base!$BA182+Base!$BD182+Base!$BE182*2)/540+(ROW()/100000)+SUM(Data!M182:P182)</f>
        <v>1.8500000000000001E-3</v>
      </c>
      <c r="CG185" s="204">
        <f>SUM(Base!$W182*2+Base!$Y182*2+Base!$AA182+Base!$AF182*2+Base!$AG182+Base!$AI182*2+Base!$AJ182+Base!$AL182+Base!$AO182+Base!$AP182+Base!$AT182*2+Base!$AU182+Base!$AV182*2+Base!$AX182*2+Base!$AY182*2+Base!$AZ182+Base!$BA182+Base!$BD182+Base!$BE182*2)/560+(ROW()/100000)+SUM(Data!M182:P182)</f>
        <v>1.8500000000000001E-3</v>
      </c>
      <c r="CH185" s="204">
        <f>SUM(Base!$W182*2+Base!$Y182*2+Base!$AA182+Base!$AC182*2+Base!$AF182*2+Base!$AG182+Base!$AI182*2+Base!$AJ182+Base!$AK182+Base!$AL182+Base!$AM182+Base!$AN182+Base!$AO182+Base!$AP182+Base!$AT182*2+Base!$AU182+Base!$AX182+Base!$AZ182+Base!$BB182*2+Base!$BD182*2+Base!$BE182*2+Base!$BF182*2)/640+(ROW()/100000)+Data!Q182</f>
        <v>1.8500000000000001E-3</v>
      </c>
      <c r="CI185" s="204">
        <f>SUM(Base!$Y182+Base!$AA182+Base!$AC182*2+Base!$AF182*2+Base!$AG182+Base!$AI182*2+Base!$AJ182+Base!$AK182+Base!$AL182+Base!$AM182+Base!$AN182+Base!$AO182+Base!$AP182+Base!$AU182*2+Base!$AX182+Base!$AZ182+Base!$BB182*2+Base!$BD182+Base!$BF182*2)/500+(ROW()/100000)+Data!Q182</f>
        <v>1.8500000000000001E-3</v>
      </c>
      <c r="CJ185" s="204">
        <f>SUM(Base!$W182+Base!$Y182*2+Base!$AA182+Base!$AC182*2+Base!$AF182*2+Base!$AG182+Base!$AI182*2+Base!$AJ182+Base!$AK182+Base!$AL182+Base!$AM182+Base!$AN182+Base!$AO182+Base!$AP182+Base!$AT182+Base!$AU182*2+Base!$AX182+Base!$AZ182+Base!$BB182*2+Base!$BD182*2+Base!$BE182+Base!$BF182*2)/600+(ROW()/100000)+Data!Q182</f>
        <v>1.8500000000000001E-3</v>
      </c>
      <c r="CK185" s="204">
        <f>SUM(Base!$W182*2+Base!$AA182*2+Base!$AG182*2+Base!$AI182+Base!$AJ182+Base!$AL182+Base!$AN182+Base!$AP182*2+Base!$AT182+Base!$AV182*2+Base!$AW182+Base!$AX182*2+Base!$BE182*2)/400+(ROW()/100000)+SUM(Data!S182+Data!T182)</f>
        <v>1.8500000000000001E-3</v>
      </c>
      <c r="CL185" s="204">
        <f>SUM(Base!$W182+Base!$AA182+Base!$AF182+Base!$AG182*2+Base!$AI182*2+Base!$AJ182+Base!$AL182+Base!$AN182+Base!$AO182*2+Base!$AP182*2+Base!$AU182*2+Base!$AV182*2+Base!$AX182*2+Base!$BE182)/420+(ROW()/100000)+SUM(Data!S182+Data!T182)</f>
        <v>1.8500000000000001E-3</v>
      </c>
      <c r="CM185" s="204">
        <f>SUM(Base!$W182+Base!$AA182+Base!$AG182*2+Base!$AI182*2+Base!$AJ182+Base!$AL182+Base!$AN182+Base!$AO182+Base!$AP182*2+Base!$AT182+Base!$AU182+Base!$AV182*2+Base!$AW182+Base!$AX182*2+Base!$BE182*2)/420+(ROW()/100000)+SUM(Data!S182+Data!T182)</f>
        <v>1.8500000000000001E-3</v>
      </c>
      <c r="CN185" s="204">
        <f>SUM(Base!$Y182*2+Base!$AA182*2+Base!$AG182*2+Base!$AJ182*2+Base!$AL182+Base!$AN182*2+Base!$AP182*2+Base!$AR182+Base!$AT182*2+Base!$AV182*2+Base!$AW182*2+Base!$AY182+Base!$AZ182)/440+(ROW()/100000)+SUM(Data!S182+Data!T182)</f>
        <v>1.8500000000000001E-3</v>
      </c>
      <c r="CO185" s="204">
        <f>SUM(Base!$Y182+Base!$AA182*2+Base!$AG182*2+Base!$AJ182*2+Base!$AN182*2+Base!$AP182*2+Base!$AT182+Base!$AV182*2+Base!$AW182*2+Base!$AZ182)/340+(ROW()/100000)+SUM(Data!S182+Data!T182)</f>
        <v>1.8500000000000001E-3</v>
      </c>
      <c r="CP185" s="204">
        <f>SUM(Base!$W182+Base!$Z182+Base!$AA182+Base!$AC182*2+Base!$AL182+Base!$AM182*2+Base!$AT182*2+Base!$AV182+Base!$AX182+Base!$BA182+Base!$BB182*2+Base!$BE182+Base!$BF182*2)/360+(ROW()/100000)+SUM(Data!V182+Data!W182)</f>
        <v>1.8500000000000001E-3</v>
      </c>
      <c r="CQ185" s="205">
        <f>SUM(Base!$W182+Base!$AA182+Base!$AC182*2+Base!$AL182+Base!$AM182*2+Base!$AT182+Base!$AV182*2+Base!$AX182+Base!$BA182+Base!$BB182*2+Base!$BE182+Base!$BF182*2)/340+(ROW()/100000)+SUM(Data!V182+Data!W182)</f>
        <v>1.8500000000000001E-3</v>
      </c>
      <c r="CR185" s="1"/>
    </row>
    <row r="186" spans="1:96" ht="25" customHeight="1" x14ac:dyDescent="0.3">
      <c r="A186" s="1"/>
      <c r="B186" s="85">
        <f>Base!B183</f>
        <v>0</v>
      </c>
      <c r="C186" s="92">
        <f>Base!C183</f>
        <v>0</v>
      </c>
      <c r="D186" s="1"/>
      <c r="E186" s="86">
        <f>Base!E183</f>
        <v>0</v>
      </c>
      <c r="F186" s="90" t="str">
        <f t="shared" si="6"/>
        <v>A (D)</v>
      </c>
      <c r="G186" s="1"/>
      <c r="H186" s="86">
        <f>Base!I183</f>
        <v>0</v>
      </c>
      <c r="I186" s="92">
        <f>Base!H183</f>
        <v>0</v>
      </c>
      <c r="J186" s="1"/>
      <c r="K186" s="88">
        <f>SUM(Base!$AF183*2+Base!$AI183*2+Base!$AL183*2+Base!$AN183+Base!$AO183*2+Base!$AP183*2+Base!$AU183*2+Base!$AV183+Base!$BF183)/300+(ROW()/100000)+Data!R183</f>
        <v>1.8600000000000001E-3</v>
      </c>
      <c r="L186" s="87">
        <f>SUM(Base!$Y183*2+Base!$Z183*2+Base!$AA183*2+Base!$AG183+Base!$AJ183*2+Base!$AL183+Base!$AN183*2+Base!$AP183+Base!$AT183*2+Base!$AX183+Base!$AY183*2+Base!$AZ183+Base!$BA183+Base!$BD183+Base!$BE183)/440+(ROW()/100000)+Data!Y183</f>
        <v>1.8600000000000001E-3</v>
      </c>
      <c r="M186" s="87">
        <f>SUM(Base!$Y183*2+Base!$Z183+Base!$AA183*2+Base!$AD183*2+Base!$AG183*2+Base!$AJ183*2+Base!$AL183*2+Base!$AN183+Base!$AP183*2+Base!$AR183*2+Base!$AT183*2+Base!$AW183+Base!$AZ183)/440+(ROW()/100000)+Data!X183</f>
        <v>1.8600000000000001E-3</v>
      </c>
      <c r="N186" s="87">
        <f>SUM(Base!$Y183+Base!$AA183*2+Base!$AD183*2+Base!$AG183*2+Base!$AJ183*2+Base!$AL183*2+Base!$AN183+Base!$AP183*2+Base!$AR183*2+Base!$AT183*2+Base!$AW183+Base!$AZ183)/400+(ROW()/100000)+Data!X183</f>
        <v>1.8600000000000001E-3</v>
      </c>
      <c r="O186" s="87">
        <f>SUM(Base!$Y183+Base!$AA183*2+Base!$AG183*2+Base!$AJ183*2+Base!$AL183+Base!$AN183*2+Base!$AP183*2+Base!$AR183+Base!$AT183*2+Base!$AV183*2+Base!$AW183*2+Base!$AY183+Base!$AZ183)/420+(ROW()/100000)+SUM(Data!U183+Data!V183+Data!W183+Data!X183)</f>
        <v>1.8600000000000001E-3</v>
      </c>
      <c r="P186" s="87">
        <f>SUM(Base!$Y183+Base!$AA183*2+Base!$AG183*2+Base!$AJ183*2+Base!$AL183+Base!$AN183*2+Base!$AP183*2+Base!$AR183+Base!$AT183*2+Base!$AV183*2+Base!$AW183*2+Base!$AZ183)/400+(ROW()/100000)+SUM(Data!U183+Data!V183+Data!W183+Data!X183)</f>
        <v>1.8600000000000001E-3</v>
      </c>
      <c r="Q186" s="87">
        <f>SUM(Base!$Y183+Base!$Z183+Base!$AA183+Base!$AD183+Base!$AG183*2+Base!$AI183*2+Base!$AJ183+Base!$AK183+Base!$AL183+Base!$AN183+Base!$AP183+Base!$AT183*2+Base!$AU183+Base!$AV183*2+Base!$AX183*2+Base!$AY183+Base!$BA183+Base!$BD183+Base!$BE183*2+Base!$BF183)/520+(ROW()/100000)+Data!U183</f>
        <v>1.8600000000000001E-3</v>
      </c>
      <c r="R186" s="87">
        <f>SUM(Base!$AA183+Base!$AC183+Base!$AF183*2+Base!$AG183*2+Base!$AI183*2+Base!$AJ183+Base!$AL183*2+Base!$AM183+Base!$AN183*2+Base!$AO183*2+Base!$AP183*2+Base!$AU183*2+Base!$AW183+Base!$BB183+Base!$BD183*2+Base!$BF183+Base!$BF183*2)/500+(ROW()/100000)+Data!Q183</f>
        <v>1.8600000000000001E-3</v>
      </c>
      <c r="S186" s="87">
        <f>SUM(Base!$AA183+Base!$AC183*2+Base!$AF183*2+Base!$AG183*2+Base!$AI183*2+Base!$AJ183+Base!$AK183+Base!$AL183+Base!$AM183+Base!$AN183*2+Base!$AO183+Base!$AP183+Base!$AU183*2+Base!$AW183+Base!$BB183*2+Base!$BD183+Base!$BF183*2)/500+(ROW()/100000)+Data!Q183</f>
        <v>1.8600000000000001E-3</v>
      </c>
      <c r="T186" s="87">
        <f>SUM(Base!$AA183+Base!$AC183*2+Base!$AF183+Base!$AG183*2+Base!$AI183*2+Base!$AJ183+Base!$AK183*2+Base!$AL183+Base!$AM183*2+Base!$AN183*2+Base!$AO183+Base!$AP183*2+Base!$AU183*2+Base!$AW183+Base!$BB183*2+Base!$BF183*2)/520+(ROW()/100000)+Data!Q183</f>
        <v>1.8600000000000001E-3</v>
      </c>
      <c r="U186" s="87">
        <f>SUM(Base!$AF183+Base!$AI183*2+Base!$AK183*2+Base!$AL183*2+Base!$AM183+Base!$AO183+Base!$AU183+Base!$AV183*2+Base!$AX183*2+Base!$AZ183+Base!$BD183+Base!$BE183*2+Base!$BF183)/380+(ROW()/100000)+SUM(Data!R183+Data!U183)</f>
        <v>1.8600000000000001E-3</v>
      </c>
      <c r="V186" s="87">
        <f>SUM(Base!$AF183+Base!$AG183+Base!$AI183*2+Base!$AK183*2+Base!$AL183*2+Base!$AM183+Base!$AO183+Base!$AV183*2+Base!$AX183*2+Base!$AZ183+Base!$BD183+Base!$BE183*2+Base!$BF183)/380+(ROW()/100000)+SUM(Data!R183+Data!U183)</f>
        <v>1.8600000000000001E-3</v>
      </c>
      <c r="W186" s="87">
        <f>SUM(Base!$AA183*2+Base!$AG183*2+Base!$AI183*2+Base!$AJ183+Base!$AL183+Base!$AN183+Base!$AO183+Base!$AP183*2+Base!$AT183+Base!$AU183*2+Base!$AV183*2+Base!$AW183+Base!$AX183+Base!$BE183*2)/420+(ROW()/100000)+Data!U183</f>
        <v>1.8600000000000001E-3</v>
      </c>
      <c r="X186" s="87">
        <f>SUM(Base!$AC183+Base!$AF183*2+Base!$AI183*2+Base!$AL183*2+Base!$AM183+Base!$AN183+Base!$AO183*2+Base!$AP183*2+Base!$AU183*2+Base!$BB183+Base!$BD183*2+Base!$BF183)/380+(ROW()/100000)+Data!Q183</f>
        <v>1.8600000000000001E-3</v>
      </c>
      <c r="Y186" s="87">
        <f>SUM(Base!$AC183*2+Base!$AF183*2+Base!$AI183*2+Base!$AK183+Base!$AL183+Base!$AM183+Base!$AN183+Base!$AO183+Base!$AP183+Base!$AU183*2+Base!$BB183*2+Base!$BD183+Base!$BF183*2)/380+(ROW()/100000)+Data!Q183</f>
        <v>1.8600000000000001E-3</v>
      </c>
      <c r="Z186" s="87">
        <f>SUM(Base!$AC183*2+Base!$AF183+Base!$AI183*2+Base!$AK183*2+Base!$AL183+Base!$AM183*2+Base!$AN183+Base!$AO183+Base!$AP183*2+Base!$AU183*2+Base!$BB183*2+Base!$BF183*2)/400+(ROW()/100000)+Data!Q183</f>
        <v>1.8600000000000001E-3</v>
      </c>
      <c r="AA186" s="87">
        <f>SUM(Base!$Y183*2+Base!$Z183*2+Base!$AA183*2+Base!$AC183*2+Base!$AD183+Base!$AG183+Base!$AJ183*2+Base!$AL183*2+Base!$AN183*2+Base!$AP183+Base!$AT183*2+Base!$AV183+Base!$AW183+Base!$AX183+Base!$AY183*2+Base!$AZ183*2+Base!$BA183+Base!$BB183+Base!$BD183+Base!$BE183+Base!$BF183*2)/640+(ROW()/100000)+Data!Y183</f>
        <v>1.8600000000000001E-3</v>
      </c>
      <c r="AB186" s="87">
        <f>SUM(Base!$Y183*2+Base!$Z183+Base!$AA183*2+Base!$AC183*2+Base!$AD183*2+Base!$AG183*2+Base!$AJ183*2+Base!$AL183*2+Base!$AN183*2+Base!$AP183*2+Base!$AT183*2+Base!$AV183+Base!$AW183*2+Base!$AX183+Base!$AY183*2+Base!$AZ183*2+Base!$BA183+Base!$BB183+Base!$BD183+Base!$BE183+Base!$BF183*2)/700+(ROW()/100000)+Data!Y183</f>
        <v>1.8600000000000001E-3</v>
      </c>
      <c r="AC186" s="87">
        <f>SUM(Base!$AA183*2+Base!$AD183+Base!$AG183*2+Base!$AI183+Base!$AJ183+Base!$AL183+Base!$AN183+Base!$AP183*2+Base!$AT183*2+Base!$AV183+Base!$AW183+Base!$AX183+Base!$AY183+Base!$BE183)/360+(ROW()/100000)+Data!U183</f>
        <v>1.8600000000000001E-3</v>
      </c>
      <c r="AD186" s="87">
        <f>SUM(Base!$AA183+Base!$AF183+Base!$AG183+Base!$AI183*2+Base!$AJ183+Base!$AK183+Base!$AL183+Base!$AN183+Base!$AO183*2+Base!$AP183*2+Base!$AU183*2+Base!$AV183*2+Base!$AX183+Base!$BE183)/380+(ROW()/100000)+Data!U183</f>
        <v>1.8600000000000001E-3</v>
      </c>
      <c r="AE186" s="87">
        <f>SUM(Base!$AA183*2+Base!$AG183*2+Base!$AI183*2+Base!$AJ183+Base!$AL183+Base!$AN183+Base!$AO183+Base!$AP183*2+Base!$AT183+Base!$AV183*2+Base!$AW183+Base!$AX183+Base!$BE183)/360+(ROW()/100000)+Data!U183</f>
        <v>1.8600000000000001E-3</v>
      </c>
      <c r="AF186" s="87">
        <f>SUM(Base!$W183*2+Base!$Y183*2+Base!$AA183+Base!$AF183+Base!$AG183+Base!$AI183+Base!$AJ183*2+Base!$AL183+Base!$AP183+Base!$AR183*2+Base!$AT183*2+Base!$AU183+Base!$AV183*2+Base!$AX183*2+Base!$AY183*2+Base!$AZ183+Base!$BA183+Base!$BD183+Base!$BE183*2)/560+(ROW()/100000)+SUM(Data!M183:P183)</f>
        <v>1.8600000000000001E-3</v>
      </c>
      <c r="AG186" s="87">
        <f>SUM(Base!$W183*2+Base!$Y183*2+Base!$AA183+Base!$AF183+Base!$AG183+Base!$AI183+Base!$AJ183*2+Base!$AL183+Base!$AP183+Base!$AR183+Base!$AT183*2+Base!$AU183+Base!$AV183*2+Base!$AX183*2+Base!$AY183*2+Base!$AZ183+Base!$BA183+Base!$BD183+Base!$BE183*2)/540+(ROW()/100000)+SUM(Data!M183:P183)</f>
        <v>1.8600000000000001E-3</v>
      </c>
      <c r="AH186" s="87">
        <f>SUM(Base!$Y183+Base!$Z183+Base!$AA183*2+Base!$AG183*2+Base!$AJ183*2+Base!$AL183+Base!$AN183*2+Base!$AP183*2+Base!$AR183+Base!$AT183*2+Base!$AV183*2+Base!$AW183+Base!$BA183+Base!$BF183)/420+(ROW()/100000)+Data!Y183</f>
        <v>1.8600000000000001E-3</v>
      </c>
      <c r="AI186" s="87">
        <f>SUM(Base!$Z183+Base!$AA183*2+Base!$AG183*2+Base!$AJ183*2+Base!$AL183+Base!$AN183*2+Base!$AP183*2+Base!$AR183+Base!$AT183*2+Base!$AV183*2+Base!$AW183+Base!$BA183+Base!$BF183)/400+(ROW()/100000)+Data!Y183</f>
        <v>1.8600000000000001E-3</v>
      </c>
      <c r="AJ186" s="87">
        <f>SUM(Base!$AA183*2+Base!$AG183*2+Base!$AI183+Base!$AJ183*2+Base!$AL183+Base!$AN183*2+Base!$AP183*2+Base!$AU183+Base!$AV183*2+Base!$AW183*2+Base!$BA183)/360+(ROW()/100000)+SUM(Data!R183+Data!U183)</f>
        <v>1.8600000000000001E-3</v>
      </c>
      <c r="AK186" s="87">
        <f>SUM(Base!$AA183*2+Base!$AG183*2+Base!$AJ183*2+Base!$AL183+Base!$AN183*2+Base!$AP183*2+Base!$AT183+Base!$AU183+Base!$AV183*2+Base!$AW183*2+Base!$BA183)/360+(ROW()/100000)+SUM(Data!R183+Data!U183)</f>
        <v>1.8600000000000001E-3</v>
      </c>
      <c r="AL186" s="87">
        <f>SUM(Base!$AF183+Base!$AG183+Base!$AI183*2+Base!$AK183+Base!$AL183*2+Base!$AN183+Base!$AO183*2+Base!$AP183+Base!$AU183*2+Base!$AV183*2+Base!$AX183)/360+(ROW()/100000)+Data!R183</f>
        <v>1.8600000000000001E-3</v>
      </c>
      <c r="AM186" s="87">
        <f>SUM(Base!$AA183+Base!$AF183+Base!$AG183+Base!$AI183*2+Base!$AK183+Base!$AL183*2+Base!$AN183+Base!$AO183*2+Base!$AP183+Base!$AU183*2+Base!$AV183*2+Base!$AX183)/380+(ROW()/100000)+Data!R183</f>
        <v>1.8600000000000001E-3</v>
      </c>
      <c r="AN186" s="87">
        <f>SUM(Base!$W183+Base!$Y183+Base!$AA183+Base!$AF183+Base!$AI183+Base!$AJ183*2+Base!$AK183+Base!$AL183*2+Base!$AO183+Base!$AP183+Base!$AT183*2+Base!$AU183*2+Base!$AV183*2+Base!$AX183*2+Base!$AY183)/460+(ROW()/100000)+SUM(Data!S183+Data!T183)</f>
        <v>1.8600000000000001E-3</v>
      </c>
      <c r="AO186" s="87">
        <f>SUM(Base!$W183*2+Base!$Y183+Base!$AA183+Base!$AF183+Base!$AI183+Base!$AJ183*2+Base!$AK183+Base!$AL183+Base!$AN183+Base!$AO183+Base!$AP183+Base!$AT183*2+Base!$AU183+Base!$AV183*2+Base!$AX183*2+Base!$AY183)/480+(ROW()/100000)+SUM(Data!S183+Data!T183)</f>
        <v>1.8600000000000001E-3</v>
      </c>
      <c r="AP186" s="87">
        <f>SUM(Base!$Y183+Base!$AA183*2+Base!$AG183*2+Base!$AJ183*2+Base!$AL183+Base!$AN183*2+Base!$AP183*2+Base!$AR183+Base!$AT183+Base!$AV183+Base!$AW183*2+Base!$AZ183)/360+(ROW()/100000)+Data!X183</f>
        <v>1.8600000000000001E-3</v>
      </c>
      <c r="AQ186" s="87">
        <f>SUM(Base!$W183*2+Base!$Y183+Base!$AA183+Base!$AF183*2+Base!$AG183+Base!$AI183*2+Base!$AJ183+Base!$AL183*2+Base!$AO183+Base!$AP183+Base!$AT183+Base!$AU183*2+Base!$AV183*2+Base!$AX183+Base!$AZ183)/460+(ROW()/100000)+SUM(Data!M183:P183)</f>
        <v>1.8600000000000001E-3</v>
      </c>
      <c r="AR186" s="87">
        <f>SUM(Base!$W183+Base!$AF183*2+Base!$AG183+Base!$AI183*2+Base!$AL183*2+Base!$AO183*2+Base!$AP183+Base!$AU183*2+Base!$AV183+Base!$AX183)/340+(ROW()/100000)+SUM(Data!M183:P183)</f>
        <v>1.8600000000000001E-3</v>
      </c>
      <c r="AS186" s="87">
        <f>SUM(Base!$W183+Base!$Y183+Base!$AF183*2+Base!$AG183+Base!$AI183*2+Base!$AJ183+Base!$AL183*2+Base!$AO183*2+Base!$AP183+Base!$AU183*2+Base!$AV183*2+Base!$AX183)/400+(ROW()/100000)+SUM(Data!M183:P183)</f>
        <v>1.8600000000000001E-3</v>
      </c>
      <c r="AT186" s="87">
        <f>SUM(Base!$Y183*2+Base!$Z183+Base!$AA183*2+Base!$AG183*2+Base!$AJ183*2+Base!$AL183+Base!$AN183*2+Base!$AP183*2+Base!$AR183+Base!$AT183*2+Base!$AV183+Base!$AW183*2+Base!$AY183*2+Base!$AZ183*2+Base!$BA183)/500+(ROW()/100000)+Data!Y183</f>
        <v>1.8600000000000001E-3</v>
      </c>
      <c r="AU186" s="87">
        <f>SUM(Base!$L183*2+Base!$M183*2+Base!$N183*2+Base!$P183*2+Base!$Q183*2+Base!$R183+Base!$T183*2+Base!$V183+Base!$AL183+Base!$AO183*2+Base!$AP183+Base!$AU183*2+Base!$AZ183*2)/440+(ROW()/100000)+Data!L183</f>
        <v>1.8600000000000001E-3</v>
      </c>
      <c r="AV186" s="87">
        <f>SUM(Base!$AA183+Base!$AF183*2+Base!$AG183+Base!$AI183*2+Base!$AK183+Base!$AL183*2+Base!$AM183+Base!$AN183*2+Base!$AO183*2+Base!$AP183*2+Base!$AU183*2+Base!$AV183*2+Base!$AX183+Base!$BB183+Base!$BE183+Base!$BF183)/480+(ROW()/100000)+Data!R183</f>
        <v>1.8600000000000001E-3</v>
      </c>
      <c r="AW186" s="87">
        <f>SUM(Base!$Y183*2+Base!$Z183*2+Base!$AA183*2+Base!$AD183+Base!$AG183+Base!$AJ183*2+Base!$AL183*2+Base!$AN183+Base!$AR183+Base!$AT183*2+Base!$AX183+Base!$AY183*2+Base!$AZ183*2+Base!$BA183+Base!$BD183+Base!$BE183)/480+(ROW()/100000)+SUM(Data!V183+Data!W183)</f>
        <v>1.8600000000000001E-3</v>
      </c>
      <c r="AX186" s="87">
        <f>SUM(Base!$Y183*2+Base!$Z183*2+Base!$AA183*2+Base!$AD183+Base!$AG183+Base!$AJ183*2+Base!$AL183+Base!$AN183+Base!$AR183+Base!$AT183*2+Base!$AW183+Base!$AX183+Base!$AY183*2+Base!$AZ183*2+Base!$BA183+Base!$BD183+Base!$BE183)/480+(ROW()/100000)+SUM(Data!V183+Data!W183)</f>
        <v>1.8600000000000001E-3</v>
      </c>
      <c r="AY186" s="87">
        <f>SUM(Base!$Y183+Base!$AA183+Base!$AC183*2+Base!$AF183*2+Base!$AG183+Base!$AI183*2+Base!$AJ183+Base!$AK183+Base!$AL183+Base!$AM183+Base!$AN183+Base!$AO183+Base!$AP183+Base!$AU183*2+Base!$AX183+Base!$AZ183+Base!$BB183+Base!$BD183+Base!$BE183*2)/480+(ROW()/100000)+SUM(Data!M183:P183)</f>
        <v>1.8600000000000001E-3</v>
      </c>
      <c r="AZ186" s="87">
        <f>SUM(Base!$W183*2+Base!$Y183*2+Base!$AA183+Base!$AD183+Base!$AG183*2+Base!$AJ183*2+Base!$AL183+Base!$AN183+Base!$AP183+Base!$AR183+Base!$AT183+Base!$AW183+Base!$AX183+Base!$AY183*2+Base!$AZ183*2+Base!$BA183+Base!$BD183+Base!$BE183)/480+(ROW()/100000)+SUM(Data!S183+Data!T183+Data!V183+Data!W183)</f>
        <v>1.8600000000000001E-3</v>
      </c>
      <c r="BA186" s="87">
        <f>SUM(Base!$W183*2+Base!$Y183*2+Base!$AA183+Base!$AD183+Base!$AG183*2+Base!$AJ183*2+Base!$AN183+Base!$AP183+Base!$AT183+Base!$AW183+Base!$AX183+Base!$AY183*2+Base!$AZ183*2+Base!$BA183+Base!$BD183+Base!$BE183)/440+(ROW()/100000)+SUM(Data!S183+Data!T183+Data!V183+Data!W183)</f>
        <v>1.8600000000000001E-3</v>
      </c>
      <c r="BB186" s="87">
        <f>SUM(Base!$W183+Base!$Y183+Base!$AA183*2+Base!$AD183+Base!$AF183+Base!$AG183*2+Base!$AI183*2+Base!$AJ183*2+Base!$AL183+Base!$AN183*2+Base!$AO183+Base!$AP183*2+Base!$AR183+Base!$AT183*2+Base!$AU183+Base!$AV183*2+Base!$AW183*2+Base!$AX183+Base!$AY183*2+Base!$AZ183)/640+(ROW()/100000)+SUM(Data!M183:P183)</f>
        <v>1.8600000000000001E-3</v>
      </c>
      <c r="BC186" s="87">
        <f>SUM(Base!$AA183+Base!$AF183+Base!$AG183*2+Base!$AI183*2+Base!$AJ183+Base!$AL183*2+Base!$AN183+Base!$AO183+Base!$AP183*2+Base!$AT183+Base!$AU183*2+Base!$AV183*2+Base!$AX183+Base!$AY183+Base!$AZ183)/440+(ROW()/100000)+SUM(Data!M183:P183)</f>
        <v>1.8600000000000001E-3</v>
      </c>
      <c r="BD186" s="87">
        <f>SUM(Base!$AA183*2+Base!$AF183+Base!$AG183*2+Base!$AI183*2+Base!$AJ183+Base!$AL183+Base!$AN183*2+Base!$AO183+Base!$AP183*2+Base!$AT183+Base!$AU183+Base!$AV183*2+Base!$AW183+Base!$AX183+Base!$AY183+Base!$AZ183)/460+(ROW()/100000)+SUM(Data!M183:P183)</f>
        <v>1.8600000000000001E-3</v>
      </c>
      <c r="BE186" s="87">
        <f>SUM(Base!$AA183*2+Base!$AC183*2+Base!$AF183*2+Base!$AG183*2+Base!$AI183*2+Base!$AJ183*2+Base!$AL183+Base!$AM183+Base!$AN183*2+Base!$AO183+Base!$AP183*2+Base!$AU183*2+Base!$AV183*2+Base!$BB183*2+Base!$BD183+Base!$BE183+Base!$BF183*2)/580+(ROW()/100000)+Data!Q183</f>
        <v>1.8600000000000001E-3</v>
      </c>
      <c r="BF186" s="87">
        <f>SUM(Base!$Y183+Base!$AA183*2+Base!$AC183*2+Base!$AF183*2+Base!$AG183*2+Base!$AI183*2+Base!$AJ183*2+Base!$AL183+Base!$AM183+Base!$AN183*2+Base!$AO183+Base!$AP183*2+Base!$AU183*2+Base!$AV183*2+Base!$AW183+Base!$BB183*2+Base!$BD183+Base!$BE183+Base!$BF183*2)/620+(ROW()/100000)+Data!Q183</f>
        <v>1.8600000000000001E-3</v>
      </c>
      <c r="BG186" s="87">
        <f>SUM(Base!$Y183*2+Base!$Z183+Base!$AA183+Base!$AD183+Base!$AG183*2+Base!$AJ183*2+Base!$AL183+Base!$AN183+Base!$AP183*2+Base!$AR183+Base!$AT183*2+Base!$AW183*2+Base!$AX183*2+Base!$AY183*2+Base!$BA183+Base!$BE183)/480+(ROW()/100000)+Data!U183</f>
        <v>1.8600000000000001E-3</v>
      </c>
      <c r="BH186" s="87">
        <f>SUM(Base!$Y183+Base!$AA183+Base!$AD183+Base!$AG183*2+Base!$AI183+Base!$AJ183*2+Base!$AL183+Base!$AN183+Base!$AP183*2+Base!$AT183*2+Base!$AW183+Base!$AX183*2+Base!$AY183*2+Base!$BA183+Base!$BE183)/420+(ROW()/100000)+Data!U183</f>
        <v>1.8600000000000001E-3</v>
      </c>
      <c r="BI186" s="87">
        <f>SUM(Base!$AC183+Base!$AF183*2+Base!$AI183*2+Base!$AL183*2+Base!$AM183+Base!$AO183*2+Base!$AU183*2+Base!$BB183+Base!$BD183*2+Base!$BF183)/320+(ROW()/100000)+Data!Q183</f>
        <v>1.8600000000000001E-3</v>
      </c>
      <c r="BJ186" s="87">
        <f>SUM(Base!$AC183*2+Base!$AF183*2+Base!$AI183*2+Base!$AK183+Base!$AL183+Base!$AM183+Base!$AO183+Base!$AU183*2+Base!$BB183*2+Base!$BD183+Base!$BF183*2)/340+(ROW()/100000)+Data!Q183</f>
        <v>1.8600000000000001E-3</v>
      </c>
      <c r="BK186" s="87">
        <f>SUM(Base!$AC183*2+Base!$AF183+Base!$AI183*2+Base!$AK183*2+Base!$AL183+Base!$AM183*2+Base!$AO183+Base!$AU183*2+Base!$BB183*2+Base!$BF183*2)/340+(ROW()/100000)+Data!Q183</f>
        <v>1.8600000000000001E-3</v>
      </c>
      <c r="BL186" s="87">
        <f>SUM(Base!$AC183+Base!$AF183*2+Base!$AI183*2+Base!$AK183+Base!$AL183*2+Base!$AM183+Base!$AO183+Base!$AU183*2+Base!$AV183+Base!$BF183*2)/300+(ROW()/100000)+SUM(Data!M183:P183)</f>
        <v>1.8600000000000001E-3</v>
      </c>
      <c r="BM186" s="87">
        <f>SUM(Base!$Z183*2+Base!$AA183+Base!$AC183+Base!$AJ183+Base!$AL183*2+Base!$AN183*2+Base!$AP183+Base!$AT183*2+Base!$AY183)/260+(ROW()/100000)+Data!Y183</f>
        <v>1.8600000000000001E-3</v>
      </c>
      <c r="BN186" s="87">
        <f>SUM(Base!$Z183+Base!$AA183+Base!$AK183*2+Base!$AL183*2+Base!$AM183*2+Base!$AN183+Base!$AO183+Base!$AP183+Base!$AT183*2+Base!$AV183*2+Base!$AX183*2+Base!$AY183*2+Base!$AZ183+Base!$BA183+Base!$BD183*2+Base!$BE183*2+Base!$BF183)/520+(ROW()/100000)+Data!Y183</f>
        <v>1.8600000000000001E-3</v>
      </c>
      <c r="BO186" s="87">
        <f>SUM(Base!$AA183+Base!$AK183*2+Base!$AL183*2+Base!$AM183*2+Base!$AN183+Base!$AO183+Base!$AP183*2+Base!$AV183*2+Base!$AX183*2+Base!$AY183*2+Base!$AZ183+Base!$BA183+Base!$BD183*2+Base!$BE183*2+Base!$BF183)/480+(ROW()/100000)+Data!Y183</f>
        <v>1.8600000000000001E-3</v>
      </c>
      <c r="BP186" s="87">
        <f>SUM(Base!$AA183+Base!$AG183+Base!$AK183*2+Base!$AL183*2+Base!$AM183*2+Base!$AN183+Base!$AO183+Base!$AP183*2+Base!$AT183+Base!$AV183*2+Base!$AX183*2+Base!$AY183*2+Base!$AZ183+Base!$BA183+Base!$BD183*2+Base!$BE183*2+Base!$BF183)/520+(ROW()/100000)+Data!Y183</f>
        <v>1.8600000000000001E-3</v>
      </c>
      <c r="BQ186" s="87">
        <f>SUM(Base!$Y183+Base!$AA183*2+Base!$AD183+Base!$AG183*2+Base!$AJ183*2+Base!$AL183+Base!$AN183*2+Base!$AP183*2+Base!$AR183*2+Base!$AT183*2+Base!$AV183*2+Base!$AW183*2+Base!$BA183)/440+(ROW()/100000)+Data!R183</f>
        <v>1.8600000000000001E-3</v>
      </c>
      <c r="BR186" s="87">
        <f>SUM(Base!$Z183*2+Base!$AA183+Base!$AJ183+Base!$AL183*2+Base!$AN183*2+Base!$AO183*2+Base!$AP183*2+Base!$AT183*2+Base!$AX183+Base!$AY183+Base!$BA183*2+Base!$BE183)/380+(ROW()/100000)+SUM(Data!V183+Data!W183)</f>
        <v>1.8600000000000001E-3</v>
      </c>
      <c r="BS186" s="87">
        <f>SUM(Base!$Y183+Base!$AA183*2+Base!$AD183+Base!$AG183*2+Base!$AJ183*2+Base!$AL183*2+Base!$AN183*2+Base!$AO183+Base!$AP183*2+Base!$AT183*2+Base!$AU183+Base!$AV183*2+Base!$AW183*2+Base!$AX183*2+Base!$AY183*2+Base!$AZ183+Base!$BA183+Base!$BD183+Base!$BE183*2)/620+(ROW()/100000)+SUM(Data!R183+Data!U183)</f>
        <v>1.8600000000000001E-3</v>
      </c>
      <c r="BT186" s="87">
        <f>SUM(Base!$L183+Base!$M183*2+Base!$N183+Base!$O183+Base!$P183+Base!$Q183*2+Base!$R183*2+Base!$T183*2+Base!$U183*2+Base!$V183+Base!$AA183+Base!$AG183+Base!$AL183*2+Base!$AN183*2+Base!$AO183*2+Base!$AP183+Base!$AU183*2+Base!$AW183+Base!$AY183+Base!$AZ183*2)/600+(ROW()/100000)+Data!L183</f>
        <v>1.8600000000000001E-3</v>
      </c>
      <c r="BU186" s="87">
        <f>SUM(Base!$L183+Base!$M183*2+Base!$N183+Base!$P183+Base!$Q183*2+Base!$R183*2+Base!$T183*2+Base!$U183+Base!$V183+Base!$AA183+Base!$AG183+Base!$AL183*2+Base!$AN183+Base!$AO183*2+Base!$AP183+Base!$AU183*2+Base!$AW183+Base!$AY183+Base!$AZ183*2)/540+(ROW()/100000)+Data!L183</f>
        <v>1.8600000000000001E-3</v>
      </c>
      <c r="BV186" s="87">
        <f>SUM(Base!$L183+Base!$M183*2+Base!$N183+Base!$P183+Base!$Q183*2+Base!$R183*2+Base!$T183*2+Base!$U183*2+Base!$V183+Base!$AA183+Base!$AG183+Base!$AL183*2+Base!$AN183*2+Base!$AO183*2+Base!$AP183+Base!$AU183*2+Base!$AW183+Base!$AY183+Base!$AZ183*2)/580+(ROW()/100000)+Data!L183</f>
        <v>1.8600000000000001E-3</v>
      </c>
      <c r="BW186" s="87">
        <f>SUM(Base!$Y183*2+Base!$Z183*2+Base!$AA183*2+Base!$AG183+Base!$AJ183+Base!$AL183*2+Base!$AN183*2+Base!$AO183+Base!$AP183+Base!$AT183*2+Base!$AX183+Base!$AY183*2+Base!$AZ183+Base!$BA183+Base!$BD183+Base!$BE183)/460+(ROW()/100000)+Data!X183</f>
        <v>1.8600000000000001E-3</v>
      </c>
      <c r="BX186" s="87">
        <f>SUM(Base!$Y183*2+Base!$Z183+Base!$AA183*2+Base!$AG183*2+Base!$AJ183*2+Base!$AL183+Base!$AN183*2+Base!$AP183*2+Base!$AR183*2+Base!$AT183*2+Base!$AW183*2+Base!$AY183*2+Base!$AZ183+Base!$BA183)/480+(ROW()/100000)+SUM(Data!V183+Data!W183+Data!X183+Data!Y183)</f>
        <v>1.8600000000000001E-3</v>
      </c>
      <c r="BY186" s="87">
        <f>SUM(Base!$Z183*2+Base!$AA183+Base!$AC183*2+Base!$AK183+Base!$AL183+Base!$AM183*2+Base!$AN183*2+Base!$AP183+Base!$AT183*2+Base!$AV183+Base!$BA183*2+Base!$BB183*2+Base!$BF183*2)/420+(ROW()/100000)+Data!Y183</f>
        <v>1.8600000000000001E-3</v>
      </c>
      <c r="BZ186" s="87">
        <f>SUM(Base!$Z183+Base!$AA183+Base!$AC183*2+Base!$AK183+Base!$AL183+Base!$AM183*2+Base!$AN183+Base!$AP183+Base!$AT183+Base!$AV183*2+Base!$BA183*2+Base!$BB183*2+Base!$BF183*2)/380+(ROW()/100000)+Data!Y183</f>
        <v>1.8600000000000001E-3</v>
      </c>
      <c r="CA186" s="87">
        <f>SUM(Base!$Z183*2+Base!$AA183+Base!$AD183*2+Base!$AF183+Base!$AG183*2+Base!$AI183*2+Base!$AL183*2+Base!$AN183+Base!$AO183+Base!$AP183+Base!$AT183*2+Base!$AU183*2+Base!$AX183*2+Base!$AY183+Base!$BA183+Base!$BD183*2+Base!$BE183*2+Base!$BF183)/560+(ROW()/100000)+Data!R183</f>
        <v>1.8600000000000001E-3</v>
      </c>
      <c r="CB186" s="87">
        <f>SUM(Base!$Z183+Base!$AA183+Base!$AD183+Base!$AF183*2+Base!$AG183*2+Base!$AI183*2+Base!$AL183+Base!$AN183+Base!$AO183+Base!$AP183+Base!$AT183*2+Base!$AU183*2+Base!$AX183*2+Base!$AY183+Base!$BA183+Base!$BD183*2+Base!$BE183*2+Base!$BF183)/520+(ROW()/100000)+Data!R183</f>
        <v>1.8600000000000001E-3</v>
      </c>
      <c r="CC186" s="87">
        <f>SUM(Base!$W183*2+Base!$Y183*2+Base!$AA183+Base!$AG183+Base!$AJ183*2+Base!$AL183+Base!$AR183+Base!$AT183+Base!$AX183+Base!$AY183*2+Base!$AZ183*2+Base!$BA183+Base!$BD183+Base!$BE183)/380+(ROW()/100000)+SUM(Data!S183+Data!T183+Data!V183+Data!W183)</f>
        <v>1.8600000000000001E-3</v>
      </c>
      <c r="CD186" s="87">
        <f>SUM(Base!$W183*2+Base!$Y183*2+Base!$AA183+Base!$AG183+Base!$AJ183*2+Base!$AT183+Base!$AX183+Base!$AY183*2+Base!$AZ183*2+Base!$BA183+Base!$BD183+Base!$BE183)/340+(ROW()/100000)+SUM(Data!S183+Data!T183+Data!V183+Data!W183)</f>
        <v>1.8600000000000001E-3</v>
      </c>
      <c r="CE186" s="87">
        <f>SUM(Base!$W183*2+Base!$Y183*2+Base!$AA183+Base!$AF183+Base!$AG183+Base!$AI183*2+Base!$AJ183*2+Base!$AL183+Base!$AO183+Base!$AP183+Base!$AR183+Base!$AT183*2+Base!$AU183+Base!$AV183*2+Base!$AX183*2+Base!$AY183*2+Base!$AZ183+Base!$BA183+Base!$BD183*2+Base!$BE183*2)/600+(ROW()/100000)+SUM(Data!M183:P183)</f>
        <v>1.8600000000000001E-3</v>
      </c>
      <c r="CF186" s="87">
        <f>SUM(Base!$W183+Base!$Y183+Base!$AA183+Base!$AF183*2+Base!$AG183+Base!$AI183*2+Base!$AJ183+Base!$AL183*2+Base!$AO183+Base!$AP183+Base!$AT183+Base!$AU183*2+Base!$AV183*2+Base!$AX183*2+Base!$AY183*2+Base!$AZ183+Base!$BA183+Base!$BD183+Base!$BE183*2)/540+(ROW()/100000)+SUM(Data!M183:P183)</f>
        <v>1.8600000000000001E-3</v>
      </c>
      <c r="CG186" s="87">
        <f>SUM(Base!$W183*2+Base!$Y183*2+Base!$AA183+Base!$AF183*2+Base!$AG183+Base!$AI183*2+Base!$AJ183+Base!$AL183+Base!$AO183+Base!$AP183+Base!$AT183*2+Base!$AU183+Base!$AV183*2+Base!$AX183*2+Base!$AY183*2+Base!$AZ183+Base!$BA183+Base!$BD183+Base!$BE183*2)/560+(ROW()/100000)+SUM(Data!M183:P183)</f>
        <v>1.8600000000000001E-3</v>
      </c>
      <c r="CH186" s="87">
        <f>SUM(Base!$W183*2+Base!$Y183*2+Base!$AA183+Base!$AC183*2+Base!$AF183*2+Base!$AG183+Base!$AI183*2+Base!$AJ183+Base!$AK183+Base!$AL183+Base!$AM183+Base!$AN183+Base!$AO183+Base!$AP183+Base!$AT183*2+Base!$AU183+Base!$AX183+Base!$AZ183+Base!$BB183*2+Base!$BD183*2+Base!$BE183*2+Base!$BF183*2)/640+(ROW()/100000)+Data!Q183</f>
        <v>1.8600000000000001E-3</v>
      </c>
      <c r="CI186" s="87">
        <f>SUM(Base!$Y183+Base!$AA183+Base!$AC183*2+Base!$AF183*2+Base!$AG183+Base!$AI183*2+Base!$AJ183+Base!$AK183+Base!$AL183+Base!$AM183+Base!$AN183+Base!$AO183+Base!$AP183+Base!$AU183*2+Base!$AX183+Base!$AZ183+Base!$BB183*2+Base!$BD183+Base!$BF183*2)/500+(ROW()/100000)+Data!Q183</f>
        <v>1.8600000000000001E-3</v>
      </c>
      <c r="CJ186" s="87">
        <f>SUM(Base!$W183+Base!$Y183*2+Base!$AA183+Base!$AC183*2+Base!$AF183*2+Base!$AG183+Base!$AI183*2+Base!$AJ183+Base!$AK183+Base!$AL183+Base!$AM183+Base!$AN183+Base!$AO183+Base!$AP183+Base!$AT183+Base!$AU183*2+Base!$AX183+Base!$AZ183+Base!$BB183*2+Base!$BD183*2+Base!$BE183+Base!$BF183*2)/600+(ROW()/100000)+Data!Q183</f>
        <v>1.8600000000000001E-3</v>
      </c>
      <c r="CK186" s="87">
        <f>SUM(Base!$W183*2+Base!$AA183*2+Base!$AG183*2+Base!$AI183+Base!$AJ183+Base!$AL183+Base!$AN183+Base!$AP183*2+Base!$AT183+Base!$AV183*2+Base!$AW183+Base!$AX183*2+Base!$BE183*2)/400+(ROW()/100000)+SUM(Data!S183+Data!T183)</f>
        <v>1.8600000000000001E-3</v>
      </c>
      <c r="CL186" s="87">
        <f>SUM(Base!$W183+Base!$AA183+Base!$AF183+Base!$AG183*2+Base!$AI183*2+Base!$AJ183+Base!$AL183+Base!$AN183+Base!$AO183*2+Base!$AP183*2+Base!$AU183*2+Base!$AV183*2+Base!$AX183*2+Base!$BE183)/420+(ROW()/100000)+SUM(Data!S183+Data!T183)</f>
        <v>1.8600000000000001E-3</v>
      </c>
      <c r="CM186" s="87">
        <f>SUM(Base!$W183+Base!$AA183+Base!$AG183*2+Base!$AI183*2+Base!$AJ183+Base!$AL183+Base!$AN183+Base!$AO183+Base!$AP183*2+Base!$AT183+Base!$AU183+Base!$AV183*2+Base!$AW183+Base!$AX183*2+Base!$BE183*2)/420+(ROW()/100000)+SUM(Data!S183+Data!T183)</f>
        <v>1.8600000000000001E-3</v>
      </c>
      <c r="CN186" s="87">
        <f>SUM(Base!$Y183*2+Base!$AA183*2+Base!$AG183*2+Base!$AJ183*2+Base!$AL183+Base!$AN183*2+Base!$AP183*2+Base!$AR183+Base!$AT183*2+Base!$AV183*2+Base!$AW183*2+Base!$AY183+Base!$AZ183)/440+(ROW()/100000)+SUM(Data!S183+Data!T183)</f>
        <v>1.8600000000000001E-3</v>
      </c>
      <c r="CO186" s="87">
        <f>SUM(Base!$Y183+Base!$AA183*2+Base!$AG183*2+Base!$AJ183*2+Base!$AN183*2+Base!$AP183*2+Base!$AT183+Base!$AV183*2+Base!$AW183*2+Base!$AZ183)/340+(ROW()/100000)+SUM(Data!S183+Data!T183)</f>
        <v>1.8600000000000001E-3</v>
      </c>
      <c r="CP186" s="87">
        <f>SUM(Base!$W183+Base!$Z183+Base!$AA183+Base!$AC183*2+Base!$AL183+Base!$AM183*2+Base!$AT183*2+Base!$AV183+Base!$AX183+Base!$BA183+Base!$BB183*2+Base!$BE183+Base!$BF183*2)/360+(ROW()/100000)+SUM(Data!V183+Data!W183)</f>
        <v>1.8600000000000001E-3</v>
      </c>
      <c r="CQ186" s="89">
        <f>SUM(Base!$W183+Base!$AA183+Base!$AC183*2+Base!$AL183+Base!$AM183*2+Base!$AT183+Base!$AV183*2+Base!$AX183+Base!$BA183+Base!$BB183*2+Base!$BE183+Base!$BF183*2)/340+(ROW()/100000)+SUM(Data!V183+Data!W183)</f>
        <v>1.8600000000000001E-3</v>
      </c>
      <c r="CR186" s="1"/>
    </row>
    <row r="187" spans="1:96" ht="25" customHeight="1" x14ac:dyDescent="0.3">
      <c r="A187" s="1"/>
      <c r="B187" s="199">
        <f>Base!B184</f>
        <v>0</v>
      </c>
      <c r="C187" s="200">
        <f>Base!C184</f>
        <v>0</v>
      </c>
      <c r="D187" s="1"/>
      <c r="E187" s="201">
        <f>Base!E184</f>
        <v>0</v>
      </c>
      <c r="F187" s="202" t="str">
        <f t="shared" si="6"/>
        <v>A (D)</v>
      </c>
      <c r="G187" s="1"/>
      <c r="H187" s="201">
        <f>Base!I184</f>
        <v>0</v>
      </c>
      <c r="I187" s="200">
        <f>Base!H184</f>
        <v>0</v>
      </c>
      <c r="J187" s="1"/>
      <c r="K187" s="203">
        <f>SUM(Base!$AF184*2+Base!$AI184*2+Base!$AL184*2+Base!$AN184+Base!$AO184*2+Base!$AP184*2+Base!$AU184*2+Base!$AV184+Base!$BF184)/300+(ROW()/100000)+Data!R184</f>
        <v>1.8699999999999999E-3</v>
      </c>
      <c r="L187" s="204">
        <f>SUM(Base!$Y184*2+Base!$Z184*2+Base!$AA184*2+Base!$AG184+Base!$AJ184*2+Base!$AL184+Base!$AN184*2+Base!$AP184+Base!$AT184*2+Base!$AX184+Base!$AY184*2+Base!$AZ184+Base!$BA184+Base!$BD184+Base!$BE184)/440+(ROW()/100000)+Data!Y184</f>
        <v>1.8699999999999999E-3</v>
      </c>
      <c r="M187" s="204">
        <f>SUM(Base!$Y184*2+Base!$Z184+Base!$AA184*2+Base!$AD184*2+Base!$AG184*2+Base!$AJ184*2+Base!$AL184*2+Base!$AN184+Base!$AP184*2+Base!$AR184*2+Base!$AT184*2+Base!$AW184+Base!$AZ184)/440+(ROW()/100000)+Data!X184</f>
        <v>1.8699999999999999E-3</v>
      </c>
      <c r="N187" s="204">
        <f>SUM(Base!$Y184+Base!$AA184*2+Base!$AD184*2+Base!$AG184*2+Base!$AJ184*2+Base!$AL184*2+Base!$AN184+Base!$AP184*2+Base!$AR184*2+Base!$AT184*2+Base!$AW184+Base!$AZ184)/400+(ROW()/100000)+Data!X184</f>
        <v>1.8699999999999999E-3</v>
      </c>
      <c r="O187" s="204">
        <f>SUM(Base!$Y184+Base!$AA184*2+Base!$AG184*2+Base!$AJ184*2+Base!$AL184+Base!$AN184*2+Base!$AP184*2+Base!$AR184+Base!$AT184*2+Base!$AV184*2+Base!$AW184*2+Base!$AY184+Base!$AZ184)/420+(ROW()/100000)+SUM(Data!U184+Data!V184+Data!W184+Data!X184)</f>
        <v>1.8699999999999999E-3</v>
      </c>
      <c r="P187" s="204">
        <f>SUM(Base!$Y184+Base!$AA184*2+Base!$AG184*2+Base!$AJ184*2+Base!$AL184+Base!$AN184*2+Base!$AP184*2+Base!$AR184+Base!$AT184*2+Base!$AV184*2+Base!$AW184*2+Base!$AZ184)/400+(ROW()/100000)+SUM(Data!U184+Data!V184+Data!W184+Data!X184)</f>
        <v>1.8699999999999999E-3</v>
      </c>
      <c r="Q187" s="204">
        <f>SUM(Base!$Y184+Base!$Z184+Base!$AA184+Base!$AD184+Base!$AG184*2+Base!$AI184*2+Base!$AJ184+Base!$AK184+Base!$AL184+Base!$AN184+Base!$AP184+Base!$AT184*2+Base!$AU184+Base!$AV184*2+Base!$AX184*2+Base!$AY184+Base!$BA184+Base!$BD184+Base!$BE184*2+Base!$BF184)/520+(ROW()/100000)+Data!U184</f>
        <v>1.8699999999999999E-3</v>
      </c>
      <c r="R187" s="204">
        <f>SUM(Base!$AA184+Base!$AC184+Base!$AF184*2+Base!$AG184*2+Base!$AI184*2+Base!$AJ184+Base!$AL184*2+Base!$AM184+Base!$AN184*2+Base!$AO184*2+Base!$AP184*2+Base!$AU184*2+Base!$AW184+Base!$BB184+Base!$BD184*2+Base!$BF184+Base!$BF184*2)/500+(ROW()/100000)+Data!Q184</f>
        <v>1.8699999999999999E-3</v>
      </c>
      <c r="S187" s="204">
        <f>SUM(Base!$AA184+Base!$AC184*2+Base!$AF184*2+Base!$AG184*2+Base!$AI184*2+Base!$AJ184+Base!$AK184+Base!$AL184+Base!$AM184+Base!$AN184*2+Base!$AO184+Base!$AP184+Base!$AU184*2+Base!$AW184+Base!$BB184*2+Base!$BD184+Base!$BF184*2)/500+(ROW()/100000)+Data!Q184</f>
        <v>1.8699999999999999E-3</v>
      </c>
      <c r="T187" s="204">
        <f>SUM(Base!$AA184+Base!$AC184*2+Base!$AF184+Base!$AG184*2+Base!$AI184*2+Base!$AJ184+Base!$AK184*2+Base!$AL184+Base!$AM184*2+Base!$AN184*2+Base!$AO184+Base!$AP184*2+Base!$AU184*2+Base!$AW184+Base!$BB184*2+Base!$BF184*2)/520+(ROW()/100000)+Data!Q184</f>
        <v>1.8699999999999999E-3</v>
      </c>
      <c r="U187" s="204">
        <f>SUM(Base!$AF184+Base!$AI184*2+Base!$AK184*2+Base!$AL184*2+Base!$AM184+Base!$AO184+Base!$AU184+Base!$AV184*2+Base!$AX184*2+Base!$AZ184+Base!$BD184+Base!$BE184*2+Base!$BF184)/380+(ROW()/100000)+SUM(Data!R184+Data!U184)</f>
        <v>1.8699999999999999E-3</v>
      </c>
      <c r="V187" s="204">
        <f>SUM(Base!$AF184+Base!$AG184+Base!$AI184*2+Base!$AK184*2+Base!$AL184*2+Base!$AM184+Base!$AO184+Base!$AV184*2+Base!$AX184*2+Base!$AZ184+Base!$BD184+Base!$BE184*2+Base!$BF184)/380+(ROW()/100000)+SUM(Data!R184+Data!U184)</f>
        <v>1.8699999999999999E-3</v>
      </c>
      <c r="W187" s="204">
        <f>SUM(Base!$AA184*2+Base!$AG184*2+Base!$AI184*2+Base!$AJ184+Base!$AL184+Base!$AN184+Base!$AO184+Base!$AP184*2+Base!$AT184+Base!$AU184*2+Base!$AV184*2+Base!$AW184+Base!$AX184+Base!$BE184*2)/420+(ROW()/100000)+Data!U184</f>
        <v>1.8699999999999999E-3</v>
      </c>
      <c r="X187" s="204">
        <f>SUM(Base!$AC184+Base!$AF184*2+Base!$AI184*2+Base!$AL184*2+Base!$AM184+Base!$AN184+Base!$AO184*2+Base!$AP184*2+Base!$AU184*2+Base!$BB184+Base!$BD184*2+Base!$BF184)/380+(ROW()/100000)+Data!Q184</f>
        <v>1.8699999999999999E-3</v>
      </c>
      <c r="Y187" s="204">
        <f>SUM(Base!$AC184*2+Base!$AF184*2+Base!$AI184*2+Base!$AK184+Base!$AL184+Base!$AM184+Base!$AN184+Base!$AO184+Base!$AP184+Base!$AU184*2+Base!$BB184*2+Base!$BD184+Base!$BF184*2)/380+(ROW()/100000)+Data!Q184</f>
        <v>1.8699999999999999E-3</v>
      </c>
      <c r="Z187" s="204">
        <f>SUM(Base!$AC184*2+Base!$AF184+Base!$AI184*2+Base!$AK184*2+Base!$AL184+Base!$AM184*2+Base!$AN184+Base!$AO184+Base!$AP184*2+Base!$AU184*2+Base!$BB184*2+Base!$BF184*2)/400+(ROW()/100000)+Data!Q184</f>
        <v>1.8699999999999999E-3</v>
      </c>
      <c r="AA187" s="204">
        <f>SUM(Base!$Y184*2+Base!$Z184*2+Base!$AA184*2+Base!$AC184*2+Base!$AD184+Base!$AG184+Base!$AJ184*2+Base!$AL184*2+Base!$AN184*2+Base!$AP184+Base!$AT184*2+Base!$AV184+Base!$AW184+Base!$AX184+Base!$AY184*2+Base!$AZ184*2+Base!$BA184+Base!$BB184+Base!$BD184+Base!$BE184+Base!$BF184*2)/640+(ROW()/100000)+Data!Y184</f>
        <v>1.8699999999999999E-3</v>
      </c>
      <c r="AB187" s="204">
        <f>SUM(Base!$Y184*2+Base!$Z184+Base!$AA184*2+Base!$AC184*2+Base!$AD184*2+Base!$AG184*2+Base!$AJ184*2+Base!$AL184*2+Base!$AN184*2+Base!$AP184*2+Base!$AT184*2+Base!$AV184+Base!$AW184*2+Base!$AX184+Base!$AY184*2+Base!$AZ184*2+Base!$BA184+Base!$BB184+Base!$BD184+Base!$BE184+Base!$BF184*2)/700+(ROW()/100000)+Data!Y184</f>
        <v>1.8699999999999999E-3</v>
      </c>
      <c r="AC187" s="204">
        <f>SUM(Base!$AA184*2+Base!$AD184+Base!$AG184*2+Base!$AI184+Base!$AJ184+Base!$AL184+Base!$AN184+Base!$AP184*2+Base!$AT184*2+Base!$AV184+Base!$AW184+Base!$AX184+Base!$AY184+Base!$BE184)/360+(ROW()/100000)+Data!U184</f>
        <v>1.8699999999999999E-3</v>
      </c>
      <c r="AD187" s="204">
        <f>SUM(Base!$AA184+Base!$AF184+Base!$AG184+Base!$AI184*2+Base!$AJ184+Base!$AK184+Base!$AL184+Base!$AN184+Base!$AO184*2+Base!$AP184*2+Base!$AU184*2+Base!$AV184*2+Base!$AX184+Base!$BE184)/380+(ROW()/100000)+Data!U184</f>
        <v>1.8699999999999999E-3</v>
      </c>
      <c r="AE187" s="204">
        <f>SUM(Base!$AA184*2+Base!$AG184*2+Base!$AI184*2+Base!$AJ184+Base!$AL184+Base!$AN184+Base!$AO184+Base!$AP184*2+Base!$AT184+Base!$AV184*2+Base!$AW184+Base!$AX184+Base!$BE184)/360+(ROW()/100000)+Data!U184</f>
        <v>1.8699999999999999E-3</v>
      </c>
      <c r="AF187" s="204">
        <f>SUM(Base!$W184*2+Base!$Y184*2+Base!$AA184+Base!$AF184+Base!$AG184+Base!$AI184+Base!$AJ184*2+Base!$AL184+Base!$AP184+Base!$AR184*2+Base!$AT184*2+Base!$AU184+Base!$AV184*2+Base!$AX184*2+Base!$AY184*2+Base!$AZ184+Base!$BA184+Base!$BD184+Base!$BE184*2)/560+(ROW()/100000)+SUM(Data!M184:P184)</f>
        <v>1.8699999999999999E-3</v>
      </c>
      <c r="AG187" s="204">
        <f>SUM(Base!$W184*2+Base!$Y184*2+Base!$AA184+Base!$AF184+Base!$AG184+Base!$AI184+Base!$AJ184*2+Base!$AL184+Base!$AP184+Base!$AR184+Base!$AT184*2+Base!$AU184+Base!$AV184*2+Base!$AX184*2+Base!$AY184*2+Base!$AZ184+Base!$BA184+Base!$BD184+Base!$BE184*2)/540+(ROW()/100000)+SUM(Data!M184:P184)</f>
        <v>1.8699999999999999E-3</v>
      </c>
      <c r="AH187" s="204">
        <f>SUM(Base!$Y184+Base!$Z184+Base!$AA184*2+Base!$AG184*2+Base!$AJ184*2+Base!$AL184+Base!$AN184*2+Base!$AP184*2+Base!$AR184+Base!$AT184*2+Base!$AV184*2+Base!$AW184+Base!$BA184+Base!$BF184)/420+(ROW()/100000)+Data!Y184</f>
        <v>1.8699999999999999E-3</v>
      </c>
      <c r="AI187" s="204">
        <f>SUM(Base!$Z184+Base!$AA184*2+Base!$AG184*2+Base!$AJ184*2+Base!$AL184+Base!$AN184*2+Base!$AP184*2+Base!$AR184+Base!$AT184*2+Base!$AV184*2+Base!$AW184+Base!$BA184+Base!$BF184)/400+(ROW()/100000)+Data!Y184</f>
        <v>1.8699999999999999E-3</v>
      </c>
      <c r="AJ187" s="204">
        <f>SUM(Base!$AA184*2+Base!$AG184*2+Base!$AI184+Base!$AJ184*2+Base!$AL184+Base!$AN184*2+Base!$AP184*2+Base!$AU184+Base!$AV184*2+Base!$AW184*2+Base!$BA184)/360+(ROW()/100000)+SUM(Data!R184+Data!U184)</f>
        <v>1.8699999999999999E-3</v>
      </c>
      <c r="AK187" s="204">
        <f>SUM(Base!$AA184*2+Base!$AG184*2+Base!$AJ184*2+Base!$AL184+Base!$AN184*2+Base!$AP184*2+Base!$AT184+Base!$AU184+Base!$AV184*2+Base!$AW184*2+Base!$BA184)/360+(ROW()/100000)+SUM(Data!R184+Data!U184)</f>
        <v>1.8699999999999999E-3</v>
      </c>
      <c r="AL187" s="204">
        <f>SUM(Base!$AF184+Base!$AG184+Base!$AI184*2+Base!$AK184+Base!$AL184*2+Base!$AN184+Base!$AO184*2+Base!$AP184+Base!$AU184*2+Base!$AV184*2+Base!$AX184)/360+(ROW()/100000)+Data!R184</f>
        <v>1.8699999999999999E-3</v>
      </c>
      <c r="AM187" s="204">
        <f>SUM(Base!$AA184+Base!$AF184+Base!$AG184+Base!$AI184*2+Base!$AK184+Base!$AL184*2+Base!$AN184+Base!$AO184*2+Base!$AP184+Base!$AU184*2+Base!$AV184*2+Base!$AX184)/380+(ROW()/100000)+Data!R184</f>
        <v>1.8699999999999999E-3</v>
      </c>
      <c r="AN187" s="204">
        <f>SUM(Base!$W184+Base!$Y184+Base!$AA184+Base!$AF184+Base!$AI184+Base!$AJ184*2+Base!$AK184+Base!$AL184*2+Base!$AO184+Base!$AP184+Base!$AT184*2+Base!$AU184*2+Base!$AV184*2+Base!$AX184*2+Base!$AY184)/460+(ROW()/100000)+SUM(Data!S184+Data!T184)</f>
        <v>1.8699999999999999E-3</v>
      </c>
      <c r="AO187" s="204">
        <f>SUM(Base!$W184*2+Base!$Y184+Base!$AA184+Base!$AF184+Base!$AI184+Base!$AJ184*2+Base!$AK184+Base!$AL184+Base!$AN184+Base!$AO184+Base!$AP184+Base!$AT184*2+Base!$AU184+Base!$AV184*2+Base!$AX184*2+Base!$AY184)/480+(ROW()/100000)+SUM(Data!S184+Data!T184)</f>
        <v>1.8699999999999999E-3</v>
      </c>
      <c r="AP187" s="204">
        <f>SUM(Base!$Y184+Base!$AA184*2+Base!$AG184*2+Base!$AJ184*2+Base!$AL184+Base!$AN184*2+Base!$AP184*2+Base!$AR184+Base!$AT184+Base!$AV184+Base!$AW184*2+Base!$AZ184)/360+(ROW()/100000)+Data!X184</f>
        <v>1.8699999999999999E-3</v>
      </c>
      <c r="AQ187" s="204">
        <f>SUM(Base!$W184*2+Base!$Y184+Base!$AA184+Base!$AF184*2+Base!$AG184+Base!$AI184*2+Base!$AJ184+Base!$AL184*2+Base!$AO184+Base!$AP184+Base!$AT184+Base!$AU184*2+Base!$AV184*2+Base!$AX184+Base!$AZ184)/460+(ROW()/100000)+SUM(Data!M184:P184)</f>
        <v>1.8699999999999999E-3</v>
      </c>
      <c r="AR187" s="204">
        <f>SUM(Base!$W184+Base!$AF184*2+Base!$AG184+Base!$AI184*2+Base!$AL184*2+Base!$AO184*2+Base!$AP184+Base!$AU184*2+Base!$AV184+Base!$AX184)/340+(ROW()/100000)+SUM(Data!M184:P184)</f>
        <v>1.8699999999999999E-3</v>
      </c>
      <c r="AS187" s="204">
        <f>SUM(Base!$W184+Base!$Y184+Base!$AF184*2+Base!$AG184+Base!$AI184*2+Base!$AJ184+Base!$AL184*2+Base!$AO184*2+Base!$AP184+Base!$AU184*2+Base!$AV184*2+Base!$AX184)/400+(ROW()/100000)+SUM(Data!M184:P184)</f>
        <v>1.8699999999999999E-3</v>
      </c>
      <c r="AT187" s="204">
        <f>SUM(Base!$Y184*2+Base!$Z184+Base!$AA184*2+Base!$AG184*2+Base!$AJ184*2+Base!$AL184+Base!$AN184*2+Base!$AP184*2+Base!$AR184+Base!$AT184*2+Base!$AV184+Base!$AW184*2+Base!$AY184*2+Base!$AZ184*2+Base!$BA184)/500+(ROW()/100000)+Data!Y184</f>
        <v>1.8699999999999999E-3</v>
      </c>
      <c r="AU187" s="204">
        <f>SUM(Base!$L184*2+Base!$M184*2+Base!$N184*2+Base!$P184*2+Base!$Q184*2+Base!$R184+Base!$T184*2+Base!$V184+Base!$AL184+Base!$AO184*2+Base!$AP184+Base!$AU184*2+Base!$AZ184*2)/440+(ROW()/100000)+Data!L184</f>
        <v>1.8699999999999999E-3</v>
      </c>
      <c r="AV187" s="204">
        <f>SUM(Base!$AA184+Base!$AF184*2+Base!$AG184+Base!$AI184*2+Base!$AK184+Base!$AL184*2+Base!$AM184+Base!$AN184*2+Base!$AO184*2+Base!$AP184*2+Base!$AU184*2+Base!$AV184*2+Base!$AX184+Base!$BB184+Base!$BE184+Base!$BF184)/480+(ROW()/100000)+Data!R184</f>
        <v>1.8699999999999999E-3</v>
      </c>
      <c r="AW187" s="204">
        <f>SUM(Base!$Y184*2+Base!$Z184*2+Base!$AA184*2+Base!$AD184+Base!$AG184+Base!$AJ184*2+Base!$AL184*2+Base!$AN184+Base!$AR184+Base!$AT184*2+Base!$AX184+Base!$AY184*2+Base!$AZ184*2+Base!$BA184+Base!$BD184+Base!$BE184)/480+(ROW()/100000)+SUM(Data!V184+Data!W184)</f>
        <v>1.8699999999999999E-3</v>
      </c>
      <c r="AX187" s="204">
        <f>SUM(Base!$Y184*2+Base!$Z184*2+Base!$AA184*2+Base!$AD184+Base!$AG184+Base!$AJ184*2+Base!$AL184+Base!$AN184+Base!$AR184+Base!$AT184*2+Base!$AW184+Base!$AX184+Base!$AY184*2+Base!$AZ184*2+Base!$BA184+Base!$BD184+Base!$BE184)/480+(ROW()/100000)+SUM(Data!V184+Data!W184)</f>
        <v>1.8699999999999999E-3</v>
      </c>
      <c r="AY187" s="204">
        <f>SUM(Base!$Y184+Base!$AA184+Base!$AC184*2+Base!$AF184*2+Base!$AG184+Base!$AI184*2+Base!$AJ184+Base!$AK184+Base!$AL184+Base!$AM184+Base!$AN184+Base!$AO184+Base!$AP184+Base!$AU184*2+Base!$AX184+Base!$AZ184+Base!$BB184+Base!$BD184+Base!$BE184*2)/480+(ROW()/100000)+SUM(Data!M184:P184)</f>
        <v>1.8699999999999999E-3</v>
      </c>
      <c r="AZ187" s="204">
        <f>SUM(Base!$W184*2+Base!$Y184*2+Base!$AA184+Base!$AD184+Base!$AG184*2+Base!$AJ184*2+Base!$AL184+Base!$AN184+Base!$AP184+Base!$AR184+Base!$AT184+Base!$AW184+Base!$AX184+Base!$AY184*2+Base!$AZ184*2+Base!$BA184+Base!$BD184+Base!$BE184)/480+(ROW()/100000)+SUM(Data!S184+Data!T184+Data!V184+Data!W184)</f>
        <v>1.8699999999999999E-3</v>
      </c>
      <c r="BA187" s="204">
        <f>SUM(Base!$W184*2+Base!$Y184*2+Base!$AA184+Base!$AD184+Base!$AG184*2+Base!$AJ184*2+Base!$AN184+Base!$AP184+Base!$AT184+Base!$AW184+Base!$AX184+Base!$AY184*2+Base!$AZ184*2+Base!$BA184+Base!$BD184+Base!$BE184)/440+(ROW()/100000)+SUM(Data!S184+Data!T184+Data!V184+Data!W184)</f>
        <v>1.8699999999999999E-3</v>
      </c>
      <c r="BB187" s="204">
        <f>SUM(Base!$W184+Base!$Y184+Base!$AA184*2+Base!$AD184+Base!$AF184+Base!$AG184*2+Base!$AI184*2+Base!$AJ184*2+Base!$AL184+Base!$AN184*2+Base!$AO184+Base!$AP184*2+Base!$AR184+Base!$AT184*2+Base!$AU184+Base!$AV184*2+Base!$AW184*2+Base!$AX184+Base!$AY184*2+Base!$AZ184)/640+(ROW()/100000)+SUM(Data!M184:P184)</f>
        <v>1.8699999999999999E-3</v>
      </c>
      <c r="BC187" s="204">
        <f>SUM(Base!$AA184+Base!$AF184+Base!$AG184*2+Base!$AI184*2+Base!$AJ184+Base!$AL184*2+Base!$AN184+Base!$AO184+Base!$AP184*2+Base!$AT184+Base!$AU184*2+Base!$AV184*2+Base!$AX184+Base!$AY184+Base!$AZ184)/440+(ROW()/100000)+SUM(Data!M184:P184)</f>
        <v>1.8699999999999999E-3</v>
      </c>
      <c r="BD187" s="204">
        <f>SUM(Base!$AA184*2+Base!$AF184+Base!$AG184*2+Base!$AI184*2+Base!$AJ184+Base!$AL184+Base!$AN184*2+Base!$AO184+Base!$AP184*2+Base!$AT184+Base!$AU184+Base!$AV184*2+Base!$AW184+Base!$AX184+Base!$AY184+Base!$AZ184)/460+(ROW()/100000)+SUM(Data!M184:P184)</f>
        <v>1.8699999999999999E-3</v>
      </c>
      <c r="BE187" s="204">
        <f>SUM(Base!$AA184*2+Base!$AC184*2+Base!$AF184*2+Base!$AG184*2+Base!$AI184*2+Base!$AJ184*2+Base!$AL184+Base!$AM184+Base!$AN184*2+Base!$AO184+Base!$AP184*2+Base!$AU184*2+Base!$AV184*2+Base!$BB184*2+Base!$BD184+Base!$BE184+Base!$BF184*2)/580+(ROW()/100000)+Data!Q184</f>
        <v>1.8699999999999999E-3</v>
      </c>
      <c r="BF187" s="204">
        <f>SUM(Base!$Y184+Base!$AA184*2+Base!$AC184*2+Base!$AF184*2+Base!$AG184*2+Base!$AI184*2+Base!$AJ184*2+Base!$AL184+Base!$AM184+Base!$AN184*2+Base!$AO184+Base!$AP184*2+Base!$AU184*2+Base!$AV184*2+Base!$AW184+Base!$BB184*2+Base!$BD184+Base!$BE184+Base!$BF184*2)/620+(ROW()/100000)+Data!Q184</f>
        <v>1.8699999999999999E-3</v>
      </c>
      <c r="BG187" s="204">
        <f>SUM(Base!$Y184*2+Base!$Z184+Base!$AA184+Base!$AD184+Base!$AG184*2+Base!$AJ184*2+Base!$AL184+Base!$AN184+Base!$AP184*2+Base!$AR184+Base!$AT184*2+Base!$AW184*2+Base!$AX184*2+Base!$AY184*2+Base!$BA184+Base!$BE184)/480+(ROW()/100000)+Data!U184</f>
        <v>1.8699999999999999E-3</v>
      </c>
      <c r="BH187" s="204">
        <f>SUM(Base!$Y184+Base!$AA184+Base!$AD184+Base!$AG184*2+Base!$AI184+Base!$AJ184*2+Base!$AL184+Base!$AN184+Base!$AP184*2+Base!$AT184*2+Base!$AW184+Base!$AX184*2+Base!$AY184*2+Base!$BA184+Base!$BE184)/420+(ROW()/100000)+Data!U184</f>
        <v>1.8699999999999999E-3</v>
      </c>
      <c r="BI187" s="204">
        <f>SUM(Base!$AC184+Base!$AF184*2+Base!$AI184*2+Base!$AL184*2+Base!$AM184+Base!$AO184*2+Base!$AU184*2+Base!$BB184+Base!$BD184*2+Base!$BF184)/320+(ROW()/100000)+Data!Q184</f>
        <v>1.8699999999999999E-3</v>
      </c>
      <c r="BJ187" s="204">
        <f>SUM(Base!$AC184*2+Base!$AF184*2+Base!$AI184*2+Base!$AK184+Base!$AL184+Base!$AM184+Base!$AO184+Base!$AU184*2+Base!$BB184*2+Base!$BD184+Base!$BF184*2)/340+(ROW()/100000)+Data!Q184</f>
        <v>1.8699999999999999E-3</v>
      </c>
      <c r="BK187" s="204">
        <f>SUM(Base!$AC184*2+Base!$AF184+Base!$AI184*2+Base!$AK184*2+Base!$AL184+Base!$AM184*2+Base!$AO184+Base!$AU184*2+Base!$BB184*2+Base!$BF184*2)/340+(ROW()/100000)+Data!Q184</f>
        <v>1.8699999999999999E-3</v>
      </c>
      <c r="BL187" s="204">
        <f>SUM(Base!$AC184+Base!$AF184*2+Base!$AI184*2+Base!$AK184+Base!$AL184*2+Base!$AM184+Base!$AO184+Base!$AU184*2+Base!$AV184+Base!$BF184*2)/300+(ROW()/100000)+SUM(Data!M184:P184)</f>
        <v>1.8699999999999999E-3</v>
      </c>
      <c r="BM187" s="204">
        <f>SUM(Base!$Z184*2+Base!$AA184+Base!$AC184+Base!$AJ184+Base!$AL184*2+Base!$AN184*2+Base!$AP184+Base!$AT184*2+Base!$AY184)/260+(ROW()/100000)+Data!Y184</f>
        <v>1.8699999999999999E-3</v>
      </c>
      <c r="BN187" s="204">
        <f>SUM(Base!$Z184+Base!$AA184+Base!$AK184*2+Base!$AL184*2+Base!$AM184*2+Base!$AN184+Base!$AO184+Base!$AP184+Base!$AT184*2+Base!$AV184*2+Base!$AX184*2+Base!$AY184*2+Base!$AZ184+Base!$BA184+Base!$BD184*2+Base!$BE184*2+Base!$BF184)/520+(ROW()/100000)+Data!Y184</f>
        <v>1.8699999999999999E-3</v>
      </c>
      <c r="BO187" s="204">
        <f>SUM(Base!$AA184+Base!$AK184*2+Base!$AL184*2+Base!$AM184*2+Base!$AN184+Base!$AO184+Base!$AP184*2+Base!$AV184*2+Base!$AX184*2+Base!$AY184*2+Base!$AZ184+Base!$BA184+Base!$BD184*2+Base!$BE184*2+Base!$BF184)/480+(ROW()/100000)+Data!Y184</f>
        <v>1.8699999999999999E-3</v>
      </c>
      <c r="BP187" s="204">
        <f>SUM(Base!$AA184+Base!$AG184+Base!$AK184*2+Base!$AL184*2+Base!$AM184*2+Base!$AN184+Base!$AO184+Base!$AP184*2+Base!$AT184+Base!$AV184*2+Base!$AX184*2+Base!$AY184*2+Base!$AZ184+Base!$BA184+Base!$BD184*2+Base!$BE184*2+Base!$BF184)/520+(ROW()/100000)+Data!Y184</f>
        <v>1.8699999999999999E-3</v>
      </c>
      <c r="BQ187" s="204">
        <f>SUM(Base!$Y184+Base!$AA184*2+Base!$AD184+Base!$AG184*2+Base!$AJ184*2+Base!$AL184+Base!$AN184*2+Base!$AP184*2+Base!$AR184*2+Base!$AT184*2+Base!$AV184*2+Base!$AW184*2+Base!$BA184)/440+(ROW()/100000)+Data!R184</f>
        <v>1.8699999999999999E-3</v>
      </c>
      <c r="BR187" s="204">
        <f>SUM(Base!$Z184*2+Base!$AA184+Base!$AJ184+Base!$AL184*2+Base!$AN184*2+Base!$AO184*2+Base!$AP184*2+Base!$AT184*2+Base!$AX184+Base!$AY184+Base!$BA184*2+Base!$BE184)/380+(ROW()/100000)+SUM(Data!V184+Data!W184)</f>
        <v>1.8699999999999999E-3</v>
      </c>
      <c r="BS187" s="204">
        <f>SUM(Base!$Y184+Base!$AA184*2+Base!$AD184+Base!$AG184*2+Base!$AJ184*2+Base!$AL184*2+Base!$AN184*2+Base!$AO184+Base!$AP184*2+Base!$AT184*2+Base!$AU184+Base!$AV184*2+Base!$AW184*2+Base!$AX184*2+Base!$AY184*2+Base!$AZ184+Base!$BA184+Base!$BD184+Base!$BE184*2)/620+(ROW()/100000)+SUM(Data!R184+Data!U184)</f>
        <v>1.8699999999999999E-3</v>
      </c>
      <c r="BT187" s="204">
        <f>SUM(Base!$L184+Base!$M184*2+Base!$N184+Base!$O184+Base!$P184+Base!$Q184*2+Base!$R184*2+Base!$T184*2+Base!$U184*2+Base!$V184+Base!$AA184+Base!$AG184+Base!$AL184*2+Base!$AN184*2+Base!$AO184*2+Base!$AP184+Base!$AU184*2+Base!$AW184+Base!$AY184+Base!$AZ184*2)/600+(ROW()/100000)+Data!L184</f>
        <v>1.8699999999999999E-3</v>
      </c>
      <c r="BU187" s="204">
        <f>SUM(Base!$L184+Base!$M184*2+Base!$N184+Base!$P184+Base!$Q184*2+Base!$R184*2+Base!$T184*2+Base!$U184+Base!$V184+Base!$AA184+Base!$AG184+Base!$AL184*2+Base!$AN184+Base!$AO184*2+Base!$AP184+Base!$AU184*2+Base!$AW184+Base!$AY184+Base!$AZ184*2)/540+(ROW()/100000)+Data!L184</f>
        <v>1.8699999999999999E-3</v>
      </c>
      <c r="BV187" s="204">
        <f>SUM(Base!$L184+Base!$M184*2+Base!$N184+Base!$P184+Base!$Q184*2+Base!$R184*2+Base!$T184*2+Base!$U184*2+Base!$V184+Base!$AA184+Base!$AG184+Base!$AL184*2+Base!$AN184*2+Base!$AO184*2+Base!$AP184+Base!$AU184*2+Base!$AW184+Base!$AY184+Base!$AZ184*2)/580+(ROW()/100000)+Data!L184</f>
        <v>1.8699999999999999E-3</v>
      </c>
      <c r="BW187" s="204">
        <f>SUM(Base!$Y184*2+Base!$Z184*2+Base!$AA184*2+Base!$AG184+Base!$AJ184+Base!$AL184*2+Base!$AN184*2+Base!$AO184+Base!$AP184+Base!$AT184*2+Base!$AX184+Base!$AY184*2+Base!$AZ184+Base!$BA184+Base!$BD184+Base!$BE184)/460+(ROW()/100000)+Data!X184</f>
        <v>1.8699999999999999E-3</v>
      </c>
      <c r="BX187" s="204">
        <f>SUM(Base!$Y184*2+Base!$Z184+Base!$AA184*2+Base!$AG184*2+Base!$AJ184*2+Base!$AL184+Base!$AN184*2+Base!$AP184*2+Base!$AR184*2+Base!$AT184*2+Base!$AW184*2+Base!$AY184*2+Base!$AZ184+Base!$BA184)/480+(ROW()/100000)+SUM(Data!V184+Data!W184+Data!X184+Data!Y184)</f>
        <v>1.8699999999999999E-3</v>
      </c>
      <c r="BY187" s="204">
        <f>SUM(Base!$Z184*2+Base!$AA184+Base!$AC184*2+Base!$AK184+Base!$AL184+Base!$AM184*2+Base!$AN184*2+Base!$AP184+Base!$AT184*2+Base!$AV184+Base!$BA184*2+Base!$BB184*2+Base!$BF184*2)/420+(ROW()/100000)+Data!Y184</f>
        <v>1.8699999999999999E-3</v>
      </c>
      <c r="BZ187" s="204">
        <f>SUM(Base!$Z184+Base!$AA184+Base!$AC184*2+Base!$AK184+Base!$AL184+Base!$AM184*2+Base!$AN184+Base!$AP184+Base!$AT184+Base!$AV184*2+Base!$BA184*2+Base!$BB184*2+Base!$BF184*2)/380+(ROW()/100000)+Data!Y184</f>
        <v>1.8699999999999999E-3</v>
      </c>
      <c r="CA187" s="204">
        <f>SUM(Base!$Z184*2+Base!$AA184+Base!$AD184*2+Base!$AF184+Base!$AG184*2+Base!$AI184*2+Base!$AL184*2+Base!$AN184+Base!$AO184+Base!$AP184+Base!$AT184*2+Base!$AU184*2+Base!$AX184*2+Base!$AY184+Base!$BA184+Base!$BD184*2+Base!$BE184*2+Base!$BF184)/560+(ROW()/100000)+Data!R184</f>
        <v>1.8699999999999999E-3</v>
      </c>
      <c r="CB187" s="204">
        <f>SUM(Base!$Z184+Base!$AA184+Base!$AD184+Base!$AF184*2+Base!$AG184*2+Base!$AI184*2+Base!$AL184+Base!$AN184+Base!$AO184+Base!$AP184+Base!$AT184*2+Base!$AU184*2+Base!$AX184*2+Base!$AY184+Base!$BA184+Base!$BD184*2+Base!$BE184*2+Base!$BF184)/520+(ROW()/100000)+Data!R184</f>
        <v>1.8699999999999999E-3</v>
      </c>
      <c r="CC187" s="204">
        <f>SUM(Base!$W184*2+Base!$Y184*2+Base!$AA184+Base!$AG184+Base!$AJ184*2+Base!$AL184+Base!$AR184+Base!$AT184+Base!$AX184+Base!$AY184*2+Base!$AZ184*2+Base!$BA184+Base!$BD184+Base!$BE184)/380+(ROW()/100000)+SUM(Data!S184+Data!T184+Data!V184+Data!W184)</f>
        <v>1.8699999999999999E-3</v>
      </c>
      <c r="CD187" s="204">
        <f>SUM(Base!$W184*2+Base!$Y184*2+Base!$AA184+Base!$AG184+Base!$AJ184*2+Base!$AT184+Base!$AX184+Base!$AY184*2+Base!$AZ184*2+Base!$BA184+Base!$BD184+Base!$BE184)/340+(ROW()/100000)+SUM(Data!S184+Data!T184+Data!V184+Data!W184)</f>
        <v>1.8699999999999999E-3</v>
      </c>
      <c r="CE187" s="204">
        <f>SUM(Base!$W184*2+Base!$Y184*2+Base!$AA184+Base!$AF184+Base!$AG184+Base!$AI184*2+Base!$AJ184*2+Base!$AL184+Base!$AO184+Base!$AP184+Base!$AR184+Base!$AT184*2+Base!$AU184+Base!$AV184*2+Base!$AX184*2+Base!$AY184*2+Base!$AZ184+Base!$BA184+Base!$BD184*2+Base!$BE184*2)/600+(ROW()/100000)+SUM(Data!M184:P184)</f>
        <v>1.8699999999999999E-3</v>
      </c>
      <c r="CF187" s="204">
        <f>SUM(Base!$W184+Base!$Y184+Base!$AA184+Base!$AF184*2+Base!$AG184+Base!$AI184*2+Base!$AJ184+Base!$AL184*2+Base!$AO184+Base!$AP184+Base!$AT184+Base!$AU184*2+Base!$AV184*2+Base!$AX184*2+Base!$AY184*2+Base!$AZ184+Base!$BA184+Base!$BD184+Base!$BE184*2)/540+(ROW()/100000)+SUM(Data!M184:P184)</f>
        <v>1.8699999999999999E-3</v>
      </c>
      <c r="CG187" s="204">
        <f>SUM(Base!$W184*2+Base!$Y184*2+Base!$AA184+Base!$AF184*2+Base!$AG184+Base!$AI184*2+Base!$AJ184+Base!$AL184+Base!$AO184+Base!$AP184+Base!$AT184*2+Base!$AU184+Base!$AV184*2+Base!$AX184*2+Base!$AY184*2+Base!$AZ184+Base!$BA184+Base!$BD184+Base!$BE184*2)/560+(ROW()/100000)+SUM(Data!M184:P184)</f>
        <v>1.8699999999999999E-3</v>
      </c>
      <c r="CH187" s="204">
        <f>SUM(Base!$W184*2+Base!$Y184*2+Base!$AA184+Base!$AC184*2+Base!$AF184*2+Base!$AG184+Base!$AI184*2+Base!$AJ184+Base!$AK184+Base!$AL184+Base!$AM184+Base!$AN184+Base!$AO184+Base!$AP184+Base!$AT184*2+Base!$AU184+Base!$AX184+Base!$AZ184+Base!$BB184*2+Base!$BD184*2+Base!$BE184*2+Base!$BF184*2)/640+(ROW()/100000)+Data!Q184</f>
        <v>1.8699999999999999E-3</v>
      </c>
      <c r="CI187" s="204">
        <f>SUM(Base!$Y184+Base!$AA184+Base!$AC184*2+Base!$AF184*2+Base!$AG184+Base!$AI184*2+Base!$AJ184+Base!$AK184+Base!$AL184+Base!$AM184+Base!$AN184+Base!$AO184+Base!$AP184+Base!$AU184*2+Base!$AX184+Base!$AZ184+Base!$BB184*2+Base!$BD184+Base!$BF184*2)/500+(ROW()/100000)+Data!Q184</f>
        <v>1.8699999999999999E-3</v>
      </c>
      <c r="CJ187" s="204">
        <f>SUM(Base!$W184+Base!$Y184*2+Base!$AA184+Base!$AC184*2+Base!$AF184*2+Base!$AG184+Base!$AI184*2+Base!$AJ184+Base!$AK184+Base!$AL184+Base!$AM184+Base!$AN184+Base!$AO184+Base!$AP184+Base!$AT184+Base!$AU184*2+Base!$AX184+Base!$AZ184+Base!$BB184*2+Base!$BD184*2+Base!$BE184+Base!$BF184*2)/600+(ROW()/100000)+Data!Q184</f>
        <v>1.8699999999999999E-3</v>
      </c>
      <c r="CK187" s="204">
        <f>SUM(Base!$W184*2+Base!$AA184*2+Base!$AG184*2+Base!$AI184+Base!$AJ184+Base!$AL184+Base!$AN184+Base!$AP184*2+Base!$AT184+Base!$AV184*2+Base!$AW184+Base!$AX184*2+Base!$BE184*2)/400+(ROW()/100000)+SUM(Data!S184+Data!T184)</f>
        <v>1.8699999999999999E-3</v>
      </c>
      <c r="CL187" s="204">
        <f>SUM(Base!$W184+Base!$AA184+Base!$AF184+Base!$AG184*2+Base!$AI184*2+Base!$AJ184+Base!$AL184+Base!$AN184+Base!$AO184*2+Base!$AP184*2+Base!$AU184*2+Base!$AV184*2+Base!$AX184*2+Base!$BE184)/420+(ROW()/100000)+SUM(Data!S184+Data!T184)</f>
        <v>1.8699999999999999E-3</v>
      </c>
      <c r="CM187" s="204">
        <f>SUM(Base!$W184+Base!$AA184+Base!$AG184*2+Base!$AI184*2+Base!$AJ184+Base!$AL184+Base!$AN184+Base!$AO184+Base!$AP184*2+Base!$AT184+Base!$AU184+Base!$AV184*2+Base!$AW184+Base!$AX184*2+Base!$BE184*2)/420+(ROW()/100000)+SUM(Data!S184+Data!T184)</f>
        <v>1.8699999999999999E-3</v>
      </c>
      <c r="CN187" s="204">
        <f>SUM(Base!$Y184*2+Base!$AA184*2+Base!$AG184*2+Base!$AJ184*2+Base!$AL184+Base!$AN184*2+Base!$AP184*2+Base!$AR184+Base!$AT184*2+Base!$AV184*2+Base!$AW184*2+Base!$AY184+Base!$AZ184)/440+(ROW()/100000)+SUM(Data!S184+Data!T184)</f>
        <v>1.8699999999999999E-3</v>
      </c>
      <c r="CO187" s="204">
        <f>SUM(Base!$Y184+Base!$AA184*2+Base!$AG184*2+Base!$AJ184*2+Base!$AN184*2+Base!$AP184*2+Base!$AT184+Base!$AV184*2+Base!$AW184*2+Base!$AZ184)/340+(ROW()/100000)+SUM(Data!S184+Data!T184)</f>
        <v>1.8699999999999999E-3</v>
      </c>
      <c r="CP187" s="204">
        <f>SUM(Base!$W184+Base!$Z184+Base!$AA184+Base!$AC184*2+Base!$AL184+Base!$AM184*2+Base!$AT184*2+Base!$AV184+Base!$AX184+Base!$BA184+Base!$BB184*2+Base!$BE184+Base!$BF184*2)/360+(ROW()/100000)+SUM(Data!V184+Data!W184)</f>
        <v>1.8699999999999999E-3</v>
      </c>
      <c r="CQ187" s="205">
        <f>SUM(Base!$W184+Base!$AA184+Base!$AC184*2+Base!$AL184+Base!$AM184*2+Base!$AT184+Base!$AV184*2+Base!$AX184+Base!$BA184+Base!$BB184*2+Base!$BE184+Base!$BF184*2)/340+(ROW()/100000)+SUM(Data!V184+Data!W184)</f>
        <v>1.8699999999999999E-3</v>
      </c>
      <c r="CR187" s="1"/>
    </row>
    <row r="188" spans="1:96" ht="25" customHeight="1" x14ac:dyDescent="0.3">
      <c r="A188" s="1"/>
      <c r="B188" s="189">
        <f>Base!B185</f>
        <v>0</v>
      </c>
      <c r="C188" s="190">
        <f>Base!C185</f>
        <v>0</v>
      </c>
      <c r="D188" s="1"/>
      <c r="E188" s="191">
        <f>Base!E185</f>
        <v>0</v>
      </c>
      <c r="F188" s="192" t="str">
        <f t="shared" si="6"/>
        <v>A (D)</v>
      </c>
      <c r="G188" s="1"/>
      <c r="H188" s="191">
        <f>Base!I185</f>
        <v>0</v>
      </c>
      <c r="I188" s="190">
        <f>Base!H185</f>
        <v>0</v>
      </c>
      <c r="J188" s="1"/>
      <c r="K188" s="193">
        <f>SUM(Base!$AF185*2+Base!$AI185*2+Base!$AL185*2+Base!$AN185+Base!$AO185*2+Base!$AP185*2+Base!$AU185*2+Base!$AV185+Base!$BF185)/300+(ROW()/100000)+Data!R185</f>
        <v>1.8799999999999999E-3</v>
      </c>
      <c r="L188" s="194">
        <f>SUM(Base!$Y185*2+Base!$Z185*2+Base!$AA185*2+Base!$AG185+Base!$AJ185*2+Base!$AL185+Base!$AN185*2+Base!$AP185+Base!$AT185*2+Base!$AX185+Base!$AY185*2+Base!$AZ185+Base!$BA185+Base!$BD185+Base!$BE185)/440+(ROW()/100000)+Data!Y185</f>
        <v>1.8799999999999999E-3</v>
      </c>
      <c r="M188" s="194">
        <f>SUM(Base!$Y185*2+Base!$Z185+Base!$AA185*2+Base!$AD185*2+Base!$AG185*2+Base!$AJ185*2+Base!$AL185*2+Base!$AN185+Base!$AP185*2+Base!$AR185*2+Base!$AT185*2+Base!$AW185+Base!$AZ185)/440+(ROW()/100000)+Data!X185</f>
        <v>1.8799999999999999E-3</v>
      </c>
      <c r="N188" s="194">
        <f>SUM(Base!$Y185+Base!$AA185*2+Base!$AD185*2+Base!$AG185*2+Base!$AJ185*2+Base!$AL185*2+Base!$AN185+Base!$AP185*2+Base!$AR185*2+Base!$AT185*2+Base!$AW185+Base!$AZ185)/400+(ROW()/100000)+Data!X185</f>
        <v>1.8799999999999999E-3</v>
      </c>
      <c r="O188" s="194">
        <f>SUM(Base!$Y185+Base!$AA185*2+Base!$AG185*2+Base!$AJ185*2+Base!$AL185+Base!$AN185*2+Base!$AP185*2+Base!$AR185+Base!$AT185*2+Base!$AV185*2+Base!$AW185*2+Base!$AY185+Base!$AZ185)/420+(ROW()/100000)+SUM(Data!U185+Data!V185+Data!W185+Data!X185)</f>
        <v>1.8799999999999999E-3</v>
      </c>
      <c r="P188" s="194">
        <f>SUM(Base!$Y185+Base!$AA185*2+Base!$AG185*2+Base!$AJ185*2+Base!$AL185+Base!$AN185*2+Base!$AP185*2+Base!$AR185+Base!$AT185*2+Base!$AV185*2+Base!$AW185*2+Base!$AZ185)/400+(ROW()/100000)+SUM(Data!U185+Data!V185+Data!W185+Data!X185)</f>
        <v>1.8799999999999999E-3</v>
      </c>
      <c r="Q188" s="194">
        <f>SUM(Base!$Y185+Base!$Z185+Base!$AA185+Base!$AD185+Base!$AG185*2+Base!$AI185*2+Base!$AJ185+Base!$AK185+Base!$AL185+Base!$AN185+Base!$AP185+Base!$AT185*2+Base!$AU185+Base!$AV185*2+Base!$AX185*2+Base!$AY185+Base!$BA185+Base!$BD185+Base!$BE185*2+Base!$BF185)/520+(ROW()/100000)+Data!U185</f>
        <v>1.8799999999999999E-3</v>
      </c>
      <c r="R188" s="194">
        <f>SUM(Base!$AA185+Base!$AC185+Base!$AF185*2+Base!$AG185*2+Base!$AI185*2+Base!$AJ185+Base!$AL185*2+Base!$AM185+Base!$AN185*2+Base!$AO185*2+Base!$AP185*2+Base!$AU185*2+Base!$AW185+Base!$BB185+Base!$BD185*2+Base!$BF185+Base!$BF185*2)/500+(ROW()/100000)+Data!Q185</f>
        <v>1.8799999999999999E-3</v>
      </c>
      <c r="S188" s="194">
        <f>SUM(Base!$AA185+Base!$AC185*2+Base!$AF185*2+Base!$AG185*2+Base!$AI185*2+Base!$AJ185+Base!$AK185+Base!$AL185+Base!$AM185+Base!$AN185*2+Base!$AO185+Base!$AP185+Base!$AU185*2+Base!$AW185+Base!$BB185*2+Base!$BD185+Base!$BF185*2)/500+(ROW()/100000)+Data!Q185</f>
        <v>1.8799999999999999E-3</v>
      </c>
      <c r="T188" s="194">
        <f>SUM(Base!$AA185+Base!$AC185*2+Base!$AF185+Base!$AG185*2+Base!$AI185*2+Base!$AJ185+Base!$AK185*2+Base!$AL185+Base!$AM185*2+Base!$AN185*2+Base!$AO185+Base!$AP185*2+Base!$AU185*2+Base!$AW185+Base!$BB185*2+Base!$BF185*2)/520+(ROW()/100000)+Data!Q185</f>
        <v>1.8799999999999999E-3</v>
      </c>
      <c r="U188" s="194">
        <f>SUM(Base!$AF185+Base!$AI185*2+Base!$AK185*2+Base!$AL185*2+Base!$AM185+Base!$AO185+Base!$AU185+Base!$AV185*2+Base!$AX185*2+Base!$AZ185+Base!$BD185+Base!$BE185*2+Base!$BF185)/380+(ROW()/100000)+SUM(Data!R185+Data!U185)</f>
        <v>1.8799999999999999E-3</v>
      </c>
      <c r="V188" s="194">
        <f>SUM(Base!$AF185+Base!$AG185+Base!$AI185*2+Base!$AK185*2+Base!$AL185*2+Base!$AM185+Base!$AO185+Base!$AV185*2+Base!$AX185*2+Base!$AZ185+Base!$BD185+Base!$BE185*2+Base!$BF185)/380+(ROW()/100000)+SUM(Data!R185+Data!U185)</f>
        <v>1.8799999999999999E-3</v>
      </c>
      <c r="W188" s="194">
        <f>SUM(Base!$AA185*2+Base!$AG185*2+Base!$AI185*2+Base!$AJ185+Base!$AL185+Base!$AN185+Base!$AO185+Base!$AP185*2+Base!$AT185+Base!$AU185*2+Base!$AV185*2+Base!$AW185+Base!$AX185+Base!$BE185*2)/420+(ROW()/100000)+Data!U185</f>
        <v>1.8799999999999999E-3</v>
      </c>
      <c r="X188" s="194">
        <f>SUM(Base!$AC185+Base!$AF185*2+Base!$AI185*2+Base!$AL185*2+Base!$AM185+Base!$AN185+Base!$AO185*2+Base!$AP185*2+Base!$AU185*2+Base!$BB185+Base!$BD185*2+Base!$BF185)/380+(ROW()/100000)+Data!Q185</f>
        <v>1.8799999999999999E-3</v>
      </c>
      <c r="Y188" s="194">
        <f>SUM(Base!$AC185*2+Base!$AF185*2+Base!$AI185*2+Base!$AK185+Base!$AL185+Base!$AM185+Base!$AN185+Base!$AO185+Base!$AP185+Base!$AU185*2+Base!$BB185*2+Base!$BD185+Base!$BF185*2)/380+(ROW()/100000)+Data!Q185</f>
        <v>1.8799999999999999E-3</v>
      </c>
      <c r="Z188" s="194">
        <f>SUM(Base!$AC185*2+Base!$AF185+Base!$AI185*2+Base!$AK185*2+Base!$AL185+Base!$AM185*2+Base!$AN185+Base!$AO185+Base!$AP185*2+Base!$AU185*2+Base!$BB185*2+Base!$BF185*2)/400+(ROW()/100000)+Data!Q185</f>
        <v>1.8799999999999999E-3</v>
      </c>
      <c r="AA188" s="194">
        <f>SUM(Base!$Y185*2+Base!$Z185*2+Base!$AA185*2+Base!$AC185*2+Base!$AD185+Base!$AG185+Base!$AJ185*2+Base!$AL185*2+Base!$AN185*2+Base!$AP185+Base!$AT185*2+Base!$AV185+Base!$AW185+Base!$AX185+Base!$AY185*2+Base!$AZ185*2+Base!$BA185+Base!$BB185+Base!$BD185+Base!$BE185+Base!$BF185*2)/640+(ROW()/100000)+Data!Y185</f>
        <v>1.8799999999999999E-3</v>
      </c>
      <c r="AB188" s="194">
        <f>SUM(Base!$Y185*2+Base!$Z185+Base!$AA185*2+Base!$AC185*2+Base!$AD185*2+Base!$AG185*2+Base!$AJ185*2+Base!$AL185*2+Base!$AN185*2+Base!$AP185*2+Base!$AT185*2+Base!$AV185+Base!$AW185*2+Base!$AX185+Base!$AY185*2+Base!$AZ185*2+Base!$BA185+Base!$BB185+Base!$BD185+Base!$BE185+Base!$BF185*2)/700+(ROW()/100000)+Data!Y185</f>
        <v>1.8799999999999999E-3</v>
      </c>
      <c r="AC188" s="194">
        <f>SUM(Base!$AA185*2+Base!$AD185+Base!$AG185*2+Base!$AI185+Base!$AJ185+Base!$AL185+Base!$AN185+Base!$AP185*2+Base!$AT185*2+Base!$AV185+Base!$AW185+Base!$AX185+Base!$AY185+Base!$BE185)/360+(ROW()/100000)+Data!U185</f>
        <v>1.8799999999999999E-3</v>
      </c>
      <c r="AD188" s="194">
        <f>SUM(Base!$AA185+Base!$AF185+Base!$AG185+Base!$AI185*2+Base!$AJ185+Base!$AK185+Base!$AL185+Base!$AN185+Base!$AO185*2+Base!$AP185*2+Base!$AU185*2+Base!$AV185*2+Base!$AX185+Base!$BE185)/380+(ROW()/100000)+Data!U185</f>
        <v>1.8799999999999999E-3</v>
      </c>
      <c r="AE188" s="194">
        <f>SUM(Base!$AA185*2+Base!$AG185*2+Base!$AI185*2+Base!$AJ185+Base!$AL185+Base!$AN185+Base!$AO185+Base!$AP185*2+Base!$AT185+Base!$AV185*2+Base!$AW185+Base!$AX185+Base!$BE185)/360+(ROW()/100000)+Data!U185</f>
        <v>1.8799999999999999E-3</v>
      </c>
      <c r="AF188" s="194">
        <f>SUM(Base!$W185*2+Base!$Y185*2+Base!$AA185+Base!$AF185+Base!$AG185+Base!$AI185+Base!$AJ185*2+Base!$AL185+Base!$AP185+Base!$AR185*2+Base!$AT185*2+Base!$AU185+Base!$AV185*2+Base!$AX185*2+Base!$AY185*2+Base!$AZ185+Base!$BA185+Base!$BD185+Base!$BE185*2)/560+(ROW()/100000)+SUM(Data!M185:P185)</f>
        <v>1.8799999999999999E-3</v>
      </c>
      <c r="AG188" s="194">
        <f>SUM(Base!$W185*2+Base!$Y185*2+Base!$AA185+Base!$AF185+Base!$AG185+Base!$AI185+Base!$AJ185*2+Base!$AL185+Base!$AP185+Base!$AR185+Base!$AT185*2+Base!$AU185+Base!$AV185*2+Base!$AX185*2+Base!$AY185*2+Base!$AZ185+Base!$BA185+Base!$BD185+Base!$BE185*2)/540+(ROW()/100000)+SUM(Data!M185:P185)</f>
        <v>1.8799999999999999E-3</v>
      </c>
      <c r="AH188" s="194">
        <f>SUM(Base!$Y185+Base!$Z185+Base!$AA185*2+Base!$AG185*2+Base!$AJ185*2+Base!$AL185+Base!$AN185*2+Base!$AP185*2+Base!$AR185+Base!$AT185*2+Base!$AV185*2+Base!$AW185+Base!$BA185+Base!$BF185)/420+(ROW()/100000)+Data!Y185</f>
        <v>1.8799999999999999E-3</v>
      </c>
      <c r="AI188" s="194">
        <f>SUM(Base!$Z185+Base!$AA185*2+Base!$AG185*2+Base!$AJ185*2+Base!$AL185+Base!$AN185*2+Base!$AP185*2+Base!$AR185+Base!$AT185*2+Base!$AV185*2+Base!$AW185+Base!$BA185+Base!$BF185)/400+(ROW()/100000)+Data!Y185</f>
        <v>1.8799999999999999E-3</v>
      </c>
      <c r="AJ188" s="194">
        <f>SUM(Base!$AA185*2+Base!$AG185*2+Base!$AI185+Base!$AJ185*2+Base!$AL185+Base!$AN185*2+Base!$AP185*2+Base!$AU185+Base!$AV185*2+Base!$AW185*2+Base!$BA185)/360+(ROW()/100000)+SUM(Data!R185+Data!U185)</f>
        <v>1.8799999999999999E-3</v>
      </c>
      <c r="AK188" s="194">
        <f>SUM(Base!$AA185*2+Base!$AG185*2+Base!$AJ185*2+Base!$AL185+Base!$AN185*2+Base!$AP185*2+Base!$AT185+Base!$AU185+Base!$AV185*2+Base!$AW185*2+Base!$BA185)/360+(ROW()/100000)+SUM(Data!R185+Data!U185)</f>
        <v>1.8799999999999999E-3</v>
      </c>
      <c r="AL188" s="194">
        <f>SUM(Base!$AF185+Base!$AG185+Base!$AI185*2+Base!$AK185+Base!$AL185*2+Base!$AN185+Base!$AO185*2+Base!$AP185+Base!$AU185*2+Base!$AV185*2+Base!$AX185)/360+(ROW()/100000)+Data!R185</f>
        <v>1.8799999999999999E-3</v>
      </c>
      <c r="AM188" s="194">
        <f>SUM(Base!$AA185+Base!$AF185+Base!$AG185+Base!$AI185*2+Base!$AK185+Base!$AL185*2+Base!$AN185+Base!$AO185*2+Base!$AP185+Base!$AU185*2+Base!$AV185*2+Base!$AX185)/380+(ROW()/100000)+Data!R185</f>
        <v>1.8799999999999999E-3</v>
      </c>
      <c r="AN188" s="194">
        <f>SUM(Base!$W185+Base!$Y185+Base!$AA185+Base!$AF185+Base!$AI185+Base!$AJ185*2+Base!$AK185+Base!$AL185*2+Base!$AO185+Base!$AP185+Base!$AT185*2+Base!$AU185*2+Base!$AV185*2+Base!$AX185*2+Base!$AY185)/460+(ROW()/100000)+SUM(Data!S185+Data!T185)</f>
        <v>1.8799999999999999E-3</v>
      </c>
      <c r="AO188" s="194">
        <f>SUM(Base!$W185*2+Base!$Y185+Base!$AA185+Base!$AF185+Base!$AI185+Base!$AJ185*2+Base!$AK185+Base!$AL185+Base!$AN185+Base!$AO185+Base!$AP185+Base!$AT185*2+Base!$AU185+Base!$AV185*2+Base!$AX185*2+Base!$AY185)/480+(ROW()/100000)+SUM(Data!S185+Data!T185)</f>
        <v>1.8799999999999999E-3</v>
      </c>
      <c r="AP188" s="194">
        <f>SUM(Base!$Y185+Base!$AA185*2+Base!$AG185*2+Base!$AJ185*2+Base!$AL185+Base!$AN185*2+Base!$AP185*2+Base!$AR185+Base!$AT185+Base!$AV185+Base!$AW185*2+Base!$AZ185)/360+(ROW()/100000)+Data!X185</f>
        <v>1.8799999999999999E-3</v>
      </c>
      <c r="AQ188" s="194">
        <f>SUM(Base!$W185*2+Base!$Y185+Base!$AA185+Base!$AF185*2+Base!$AG185+Base!$AI185*2+Base!$AJ185+Base!$AL185*2+Base!$AO185+Base!$AP185+Base!$AT185+Base!$AU185*2+Base!$AV185*2+Base!$AX185+Base!$AZ185)/460+(ROW()/100000)+SUM(Data!M185:P185)</f>
        <v>1.8799999999999999E-3</v>
      </c>
      <c r="AR188" s="194">
        <f>SUM(Base!$W185+Base!$AF185*2+Base!$AG185+Base!$AI185*2+Base!$AL185*2+Base!$AO185*2+Base!$AP185+Base!$AU185*2+Base!$AV185+Base!$AX185)/340+(ROW()/100000)+SUM(Data!M185:P185)</f>
        <v>1.8799999999999999E-3</v>
      </c>
      <c r="AS188" s="194">
        <f>SUM(Base!$W185+Base!$Y185+Base!$AF185*2+Base!$AG185+Base!$AI185*2+Base!$AJ185+Base!$AL185*2+Base!$AO185*2+Base!$AP185+Base!$AU185*2+Base!$AV185*2+Base!$AX185)/400+(ROW()/100000)+SUM(Data!M185:P185)</f>
        <v>1.8799999999999999E-3</v>
      </c>
      <c r="AT188" s="194">
        <f>SUM(Base!$Y185*2+Base!$Z185+Base!$AA185*2+Base!$AG185*2+Base!$AJ185*2+Base!$AL185+Base!$AN185*2+Base!$AP185*2+Base!$AR185+Base!$AT185*2+Base!$AV185+Base!$AW185*2+Base!$AY185*2+Base!$AZ185*2+Base!$BA185)/500+(ROW()/100000)+Data!Y185</f>
        <v>1.8799999999999999E-3</v>
      </c>
      <c r="AU188" s="194">
        <f>SUM(Base!$L185*2+Base!$M185*2+Base!$N185*2+Base!$P185*2+Base!$Q185*2+Base!$R185+Base!$T185*2+Base!$V185+Base!$AL185+Base!$AO185*2+Base!$AP185+Base!$AU185*2+Base!$AZ185*2)/440+(ROW()/100000)+Data!L185</f>
        <v>1.8799999999999999E-3</v>
      </c>
      <c r="AV188" s="194">
        <f>SUM(Base!$AA185+Base!$AF185*2+Base!$AG185+Base!$AI185*2+Base!$AK185+Base!$AL185*2+Base!$AM185+Base!$AN185*2+Base!$AO185*2+Base!$AP185*2+Base!$AU185*2+Base!$AV185*2+Base!$AX185+Base!$BB185+Base!$BE185+Base!$BF185)/480+(ROW()/100000)+Data!R185</f>
        <v>1.8799999999999999E-3</v>
      </c>
      <c r="AW188" s="194">
        <f>SUM(Base!$Y185*2+Base!$Z185*2+Base!$AA185*2+Base!$AD185+Base!$AG185+Base!$AJ185*2+Base!$AL185*2+Base!$AN185+Base!$AR185+Base!$AT185*2+Base!$AX185+Base!$AY185*2+Base!$AZ185*2+Base!$BA185+Base!$BD185+Base!$BE185)/480+(ROW()/100000)+SUM(Data!V185+Data!W185)</f>
        <v>1.8799999999999999E-3</v>
      </c>
      <c r="AX188" s="194">
        <f>SUM(Base!$Y185*2+Base!$Z185*2+Base!$AA185*2+Base!$AD185+Base!$AG185+Base!$AJ185*2+Base!$AL185+Base!$AN185+Base!$AR185+Base!$AT185*2+Base!$AW185+Base!$AX185+Base!$AY185*2+Base!$AZ185*2+Base!$BA185+Base!$BD185+Base!$BE185)/480+(ROW()/100000)+SUM(Data!V185+Data!W185)</f>
        <v>1.8799999999999999E-3</v>
      </c>
      <c r="AY188" s="194">
        <f>SUM(Base!$Y185+Base!$AA185+Base!$AC185*2+Base!$AF185*2+Base!$AG185+Base!$AI185*2+Base!$AJ185+Base!$AK185+Base!$AL185+Base!$AM185+Base!$AN185+Base!$AO185+Base!$AP185+Base!$AU185*2+Base!$AX185+Base!$AZ185+Base!$BB185+Base!$BD185+Base!$BE185*2)/480+(ROW()/100000)+SUM(Data!M185:P185)</f>
        <v>1.8799999999999999E-3</v>
      </c>
      <c r="AZ188" s="194">
        <f>SUM(Base!$W185*2+Base!$Y185*2+Base!$AA185+Base!$AD185+Base!$AG185*2+Base!$AJ185*2+Base!$AL185+Base!$AN185+Base!$AP185+Base!$AR185+Base!$AT185+Base!$AW185+Base!$AX185+Base!$AY185*2+Base!$AZ185*2+Base!$BA185+Base!$BD185+Base!$BE185)/480+(ROW()/100000)+SUM(Data!S185+Data!T185+Data!V185+Data!W185)</f>
        <v>1.8799999999999999E-3</v>
      </c>
      <c r="BA188" s="194">
        <f>SUM(Base!$W185*2+Base!$Y185*2+Base!$AA185+Base!$AD185+Base!$AG185*2+Base!$AJ185*2+Base!$AN185+Base!$AP185+Base!$AT185+Base!$AW185+Base!$AX185+Base!$AY185*2+Base!$AZ185*2+Base!$BA185+Base!$BD185+Base!$BE185)/440+(ROW()/100000)+SUM(Data!S185+Data!T185+Data!V185+Data!W185)</f>
        <v>1.8799999999999999E-3</v>
      </c>
      <c r="BB188" s="194">
        <f>SUM(Base!$W185+Base!$Y185+Base!$AA185*2+Base!$AD185+Base!$AF185+Base!$AG185*2+Base!$AI185*2+Base!$AJ185*2+Base!$AL185+Base!$AN185*2+Base!$AO185+Base!$AP185*2+Base!$AR185+Base!$AT185*2+Base!$AU185+Base!$AV185*2+Base!$AW185*2+Base!$AX185+Base!$AY185*2+Base!$AZ185)/640+(ROW()/100000)+SUM(Data!M185:P185)</f>
        <v>1.8799999999999999E-3</v>
      </c>
      <c r="BC188" s="194">
        <f>SUM(Base!$AA185+Base!$AF185+Base!$AG185*2+Base!$AI185*2+Base!$AJ185+Base!$AL185*2+Base!$AN185+Base!$AO185+Base!$AP185*2+Base!$AT185+Base!$AU185*2+Base!$AV185*2+Base!$AX185+Base!$AY185+Base!$AZ185)/440+(ROW()/100000)+SUM(Data!M185:P185)</f>
        <v>1.8799999999999999E-3</v>
      </c>
      <c r="BD188" s="194">
        <f>SUM(Base!$AA185*2+Base!$AF185+Base!$AG185*2+Base!$AI185*2+Base!$AJ185+Base!$AL185+Base!$AN185*2+Base!$AO185+Base!$AP185*2+Base!$AT185+Base!$AU185+Base!$AV185*2+Base!$AW185+Base!$AX185+Base!$AY185+Base!$AZ185)/460+(ROW()/100000)+SUM(Data!M185:P185)</f>
        <v>1.8799999999999999E-3</v>
      </c>
      <c r="BE188" s="194">
        <f>SUM(Base!$AA185*2+Base!$AC185*2+Base!$AF185*2+Base!$AG185*2+Base!$AI185*2+Base!$AJ185*2+Base!$AL185+Base!$AM185+Base!$AN185*2+Base!$AO185+Base!$AP185*2+Base!$AU185*2+Base!$AV185*2+Base!$BB185*2+Base!$BD185+Base!$BE185+Base!$BF185*2)/580+(ROW()/100000)+Data!Q185</f>
        <v>1.8799999999999999E-3</v>
      </c>
      <c r="BF188" s="194">
        <f>SUM(Base!$Y185+Base!$AA185*2+Base!$AC185*2+Base!$AF185*2+Base!$AG185*2+Base!$AI185*2+Base!$AJ185*2+Base!$AL185+Base!$AM185+Base!$AN185*2+Base!$AO185+Base!$AP185*2+Base!$AU185*2+Base!$AV185*2+Base!$AW185+Base!$BB185*2+Base!$BD185+Base!$BE185+Base!$BF185*2)/620+(ROW()/100000)+Data!Q185</f>
        <v>1.8799999999999999E-3</v>
      </c>
      <c r="BG188" s="194">
        <f>SUM(Base!$Y185*2+Base!$Z185+Base!$AA185+Base!$AD185+Base!$AG185*2+Base!$AJ185*2+Base!$AL185+Base!$AN185+Base!$AP185*2+Base!$AR185+Base!$AT185*2+Base!$AW185*2+Base!$AX185*2+Base!$AY185*2+Base!$BA185+Base!$BE185)/480+(ROW()/100000)+Data!U185</f>
        <v>1.8799999999999999E-3</v>
      </c>
      <c r="BH188" s="194">
        <f>SUM(Base!$Y185+Base!$AA185+Base!$AD185+Base!$AG185*2+Base!$AI185+Base!$AJ185*2+Base!$AL185+Base!$AN185+Base!$AP185*2+Base!$AT185*2+Base!$AW185+Base!$AX185*2+Base!$AY185*2+Base!$BA185+Base!$BE185)/420+(ROW()/100000)+Data!U185</f>
        <v>1.8799999999999999E-3</v>
      </c>
      <c r="BI188" s="194">
        <f>SUM(Base!$AC185+Base!$AF185*2+Base!$AI185*2+Base!$AL185*2+Base!$AM185+Base!$AO185*2+Base!$AU185*2+Base!$BB185+Base!$BD185*2+Base!$BF185)/320+(ROW()/100000)+Data!Q185</f>
        <v>1.8799999999999999E-3</v>
      </c>
      <c r="BJ188" s="194">
        <f>SUM(Base!$AC185*2+Base!$AF185*2+Base!$AI185*2+Base!$AK185+Base!$AL185+Base!$AM185+Base!$AO185+Base!$AU185*2+Base!$BB185*2+Base!$BD185+Base!$BF185*2)/340+(ROW()/100000)+Data!Q185</f>
        <v>1.8799999999999999E-3</v>
      </c>
      <c r="BK188" s="194">
        <f>SUM(Base!$AC185*2+Base!$AF185+Base!$AI185*2+Base!$AK185*2+Base!$AL185+Base!$AM185*2+Base!$AO185+Base!$AU185*2+Base!$BB185*2+Base!$BF185*2)/340+(ROW()/100000)+Data!Q185</f>
        <v>1.8799999999999999E-3</v>
      </c>
      <c r="BL188" s="194">
        <f>SUM(Base!$AC185+Base!$AF185*2+Base!$AI185*2+Base!$AK185+Base!$AL185*2+Base!$AM185+Base!$AO185+Base!$AU185*2+Base!$AV185+Base!$BF185*2)/300+(ROW()/100000)+SUM(Data!M185:P185)</f>
        <v>1.8799999999999999E-3</v>
      </c>
      <c r="BM188" s="194">
        <f>SUM(Base!$Z185*2+Base!$AA185+Base!$AC185+Base!$AJ185+Base!$AL185*2+Base!$AN185*2+Base!$AP185+Base!$AT185*2+Base!$AY185)/260+(ROW()/100000)+Data!Y185</f>
        <v>1.8799999999999999E-3</v>
      </c>
      <c r="BN188" s="194">
        <f>SUM(Base!$Z185+Base!$AA185+Base!$AK185*2+Base!$AL185*2+Base!$AM185*2+Base!$AN185+Base!$AO185+Base!$AP185+Base!$AT185*2+Base!$AV185*2+Base!$AX185*2+Base!$AY185*2+Base!$AZ185+Base!$BA185+Base!$BD185*2+Base!$BE185*2+Base!$BF185)/520+(ROW()/100000)+Data!Y185</f>
        <v>1.8799999999999999E-3</v>
      </c>
      <c r="BO188" s="194">
        <f>SUM(Base!$AA185+Base!$AK185*2+Base!$AL185*2+Base!$AM185*2+Base!$AN185+Base!$AO185+Base!$AP185*2+Base!$AV185*2+Base!$AX185*2+Base!$AY185*2+Base!$AZ185+Base!$BA185+Base!$BD185*2+Base!$BE185*2+Base!$BF185)/480+(ROW()/100000)+Data!Y185</f>
        <v>1.8799999999999999E-3</v>
      </c>
      <c r="BP188" s="194">
        <f>SUM(Base!$AA185+Base!$AG185+Base!$AK185*2+Base!$AL185*2+Base!$AM185*2+Base!$AN185+Base!$AO185+Base!$AP185*2+Base!$AT185+Base!$AV185*2+Base!$AX185*2+Base!$AY185*2+Base!$AZ185+Base!$BA185+Base!$BD185*2+Base!$BE185*2+Base!$BF185)/520+(ROW()/100000)+Data!Y185</f>
        <v>1.8799999999999999E-3</v>
      </c>
      <c r="BQ188" s="194">
        <f>SUM(Base!$Y185+Base!$AA185*2+Base!$AD185+Base!$AG185*2+Base!$AJ185*2+Base!$AL185+Base!$AN185*2+Base!$AP185*2+Base!$AR185*2+Base!$AT185*2+Base!$AV185*2+Base!$AW185*2+Base!$BA185)/440+(ROW()/100000)+Data!R185</f>
        <v>1.8799999999999999E-3</v>
      </c>
      <c r="BR188" s="194">
        <f>SUM(Base!$Z185*2+Base!$AA185+Base!$AJ185+Base!$AL185*2+Base!$AN185*2+Base!$AO185*2+Base!$AP185*2+Base!$AT185*2+Base!$AX185+Base!$AY185+Base!$BA185*2+Base!$BE185)/380+(ROW()/100000)+SUM(Data!V185+Data!W185)</f>
        <v>1.8799999999999999E-3</v>
      </c>
      <c r="BS188" s="194">
        <f>SUM(Base!$Y185+Base!$AA185*2+Base!$AD185+Base!$AG185*2+Base!$AJ185*2+Base!$AL185*2+Base!$AN185*2+Base!$AO185+Base!$AP185*2+Base!$AT185*2+Base!$AU185+Base!$AV185*2+Base!$AW185*2+Base!$AX185*2+Base!$AY185*2+Base!$AZ185+Base!$BA185+Base!$BD185+Base!$BE185*2)/620+(ROW()/100000)+SUM(Data!R185+Data!U185)</f>
        <v>1.8799999999999999E-3</v>
      </c>
      <c r="BT188" s="194">
        <f>SUM(Base!$L185+Base!$M185*2+Base!$N185+Base!$O185+Base!$P185+Base!$Q185*2+Base!$R185*2+Base!$T185*2+Base!$U185*2+Base!$V185+Base!$AA185+Base!$AG185+Base!$AL185*2+Base!$AN185*2+Base!$AO185*2+Base!$AP185+Base!$AU185*2+Base!$AW185+Base!$AY185+Base!$AZ185*2)/600+(ROW()/100000)+Data!L185</f>
        <v>1.8799999999999999E-3</v>
      </c>
      <c r="BU188" s="194">
        <f>SUM(Base!$L185+Base!$M185*2+Base!$N185+Base!$P185+Base!$Q185*2+Base!$R185*2+Base!$T185*2+Base!$U185+Base!$V185+Base!$AA185+Base!$AG185+Base!$AL185*2+Base!$AN185+Base!$AO185*2+Base!$AP185+Base!$AU185*2+Base!$AW185+Base!$AY185+Base!$AZ185*2)/540+(ROW()/100000)+Data!L185</f>
        <v>1.8799999999999999E-3</v>
      </c>
      <c r="BV188" s="194">
        <f>SUM(Base!$L185+Base!$M185*2+Base!$N185+Base!$P185+Base!$Q185*2+Base!$R185*2+Base!$T185*2+Base!$U185*2+Base!$V185+Base!$AA185+Base!$AG185+Base!$AL185*2+Base!$AN185*2+Base!$AO185*2+Base!$AP185+Base!$AU185*2+Base!$AW185+Base!$AY185+Base!$AZ185*2)/580+(ROW()/100000)+Data!L185</f>
        <v>1.8799999999999999E-3</v>
      </c>
      <c r="BW188" s="194">
        <f>SUM(Base!$Y185*2+Base!$Z185*2+Base!$AA185*2+Base!$AG185+Base!$AJ185+Base!$AL185*2+Base!$AN185*2+Base!$AO185+Base!$AP185+Base!$AT185*2+Base!$AX185+Base!$AY185*2+Base!$AZ185+Base!$BA185+Base!$BD185+Base!$BE185)/460+(ROW()/100000)+Data!X185</f>
        <v>1.8799999999999999E-3</v>
      </c>
      <c r="BX188" s="194">
        <f>SUM(Base!$Y185*2+Base!$Z185+Base!$AA185*2+Base!$AG185*2+Base!$AJ185*2+Base!$AL185+Base!$AN185*2+Base!$AP185*2+Base!$AR185*2+Base!$AT185*2+Base!$AW185*2+Base!$AY185*2+Base!$AZ185+Base!$BA185)/480+(ROW()/100000)+SUM(Data!V185+Data!W185+Data!X185+Data!Y185)</f>
        <v>1.8799999999999999E-3</v>
      </c>
      <c r="BY188" s="194">
        <f>SUM(Base!$Z185*2+Base!$AA185+Base!$AC185*2+Base!$AK185+Base!$AL185+Base!$AM185*2+Base!$AN185*2+Base!$AP185+Base!$AT185*2+Base!$AV185+Base!$BA185*2+Base!$BB185*2+Base!$BF185*2)/420+(ROW()/100000)+Data!Y185</f>
        <v>1.8799999999999999E-3</v>
      </c>
      <c r="BZ188" s="194">
        <f>SUM(Base!$Z185+Base!$AA185+Base!$AC185*2+Base!$AK185+Base!$AL185+Base!$AM185*2+Base!$AN185+Base!$AP185+Base!$AT185+Base!$AV185*2+Base!$BA185*2+Base!$BB185*2+Base!$BF185*2)/380+(ROW()/100000)+Data!Y185</f>
        <v>1.8799999999999999E-3</v>
      </c>
      <c r="CA188" s="194">
        <f>SUM(Base!$Z185*2+Base!$AA185+Base!$AD185*2+Base!$AF185+Base!$AG185*2+Base!$AI185*2+Base!$AL185*2+Base!$AN185+Base!$AO185+Base!$AP185+Base!$AT185*2+Base!$AU185*2+Base!$AX185*2+Base!$AY185+Base!$BA185+Base!$BD185*2+Base!$BE185*2+Base!$BF185)/560+(ROW()/100000)+Data!R185</f>
        <v>1.8799999999999999E-3</v>
      </c>
      <c r="CB188" s="194">
        <f>SUM(Base!$Z185+Base!$AA185+Base!$AD185+Base!$AF185*2+Base!$AG185*2+Base!$AI185*2+Base!$AL185+Base!$AN185+Base!$AO185+Base!$AP185+Base!$AT185*2+Base!$AU185*2+Base!$AX185*2+Base!$AY185+Base!$BA185+Base!$BD185*2+Base!$BE185*2+Base!$BF185)/520+(ROW()/100000)+Data!R185</f>
        <v>1.8799999999999999E-3</v>
      </c>
      <c r="CC188" s="194">
        <f>SUM(Base!$W185*2+Base!$Y185*2+Base!$AA185+Base!$AG185+Base!$AJ185*2+Base!$AL185+Base!$AR185+Base!$AT185+Base!$AX185+Base!$AY185*2+Base!$AZ185*2+Base!$BA185+Base!$BD185+Base!$BE185)/380+(ROW()/100000)+SUM(Data!S185+Data!T185+Data!V185+Data!W185)</f>
        <v>1.8799999999999999E-3</v>
      </c>
      <c r="CD188" s="194">
        <f>SUM(Base!$W185*2+Base!$Y185*2+Base!$AA185+Base!$AG185+Base!$AJ185*2+Base!$AT185+Base!$AX185+Base!$AY185*2+Base!$AZ185*2+Base!$BA185+Base!$BD185+Base!$BE185)/340+(ROW()/100000)+SUM(Data!S185+Data!T185+Data!V185+Data!W185)</f>
        <v>1.8799999999999999E-3</v>
      </c>
      <c r="CE188" s="194">
        <f>SUM(Base!$W185*2+Base!$Y185*2+Base!$AA185+Base!$AF185+Base!$AG185+Base!$AI185*2+Base!$AJ185*2+Base!$AL185+Base!$AO185+Base!$AP185+Base!$AR185+Base!$AT185*2+Base!$AU185+Base!$AV185*2+Base!$AX185*2+Base!$AY185*2+Base!$AZ185+Base!$BA185+Base!$BD185*2+Base!$BE185*2)/600+(ROW()/100000)+SUM(Data!M185:P185)</f>
        <v>1.8799999999999999E-3</v>
      </c>
      <c r="CF188" s="194">
        <f>SUM(Base!$W185+Base!$Y185+Base!$AA185+Base!$AF185*2+Base!$AG185+Base!$AI185*2+Base!$AJ185+Base!$AL185*2+Base!$AO185+Base!$AP185+Base!$AT185+Base!$AU185*2+Base!$AV185*2+Base!$AX185*2+Base!$AY185*2+Base!$AZ185+Base!$BA185+Base!$BD185+Base!$BE185*2)/540+(ROW()/100000)+SUM(Data!M185:P185)</f>
        <v>1.8799999999999999E-3</v>
      </c>
      <c r="CG188" s="194">
        <f>SUM(Base!$W185*2+Base!$Y185*2+Base!$AA185+Base!$AF185*2+Base!$AG185+Base!$AI185*2+Base!$AJ185+Base!$AL185+Base!$AO185+Base!$AP185+Base!$AT185*2+Base!$AU185+Base!$AV185*2+Base!$AX185*2+Base!$AY185*2+Base!$AZ185+Base!$BA185+Base!$BD185+Base!$BE185*2)/560+(ROW()/100000)+SUM(Data!M185:P185)</f>
        <v>1.8799999999999999E-3</v>
      </c>
      <c r="CH188" s="194">
        <f>SUM(Base!$W185*2+Base!$Y185*2+Base!$AA185+Base!$AC185*2+Base!$AF185*2+Base!$AG185+Base!$AI185*2+Base!$AJ185+Base!$AK185+Base!$AL185+Base!$AM185+Base!$AN185+Base!$AO185+Base!$AP185+Base!$AT185*2+Base!$AU185+Base!$AX185+Base!$AZ185+Base!$BB185*2+Base!$BD185*2+Base!$BE185*2+Base!$BF185*2)/640+(ROW()/100000)+Data!Q185</f>
        <v>1.8799999999999999E-3</v>
      </c>
      <c r="CI188" s="194">
        <f>SUM(Base!$Y185+Base!$AA185+Base!$AC185*2+Base!$AF185*2+Base!$AG185+Base!$AI185*2+Base!$AJ185+Base!$AK185+Base!$AL185+Base!$AM185+Base!$AN185+Base!$AO185+Base!$AP185+Base!$AU185*2+Base!$AX185+Base!$AZ185+Base!$BB185*2+Base!$BD185+Base!$BF185*2)/500+(ROW()/100000)+Data!Q185</f>
        <v>1.8799999999999999E-3</v>
      </c>
      <c r="CJ188" s="194">
        <f>SUM(Base!$W185+Base!$Y185*2+Base!$AA185+Base!$AC185*2+Base!$AF185*2+Base!$AG185+Base!$AI185*2+Base!$AJ185+Base!$AK185+Base!$AL185+Base!$AM185+Base!$AN185+Base!$AO185+Base!$AP185+Base!$AT185+Base!$AU185*2+Base!$AX185+Base!$AZ185+Base!$BB185*2+Base!$BD185*2+Base!$BE185+Base!$BF185*2)/600+(ROW()/100000)+Data!Q185</f>
        <v>1.8799999999999999E-3</v>
      </c>
      <c r="CK188" s="194">
        <f>SUM(Base!$W185*2+Base!$AA185*2+Base!$AG185*2+Base!$AI185+Base!$AJ185+Base!$AL185+Base!$AN185+Base!$AP185*2+Base!$AT185+Base!$AV185*2+Base!$AW185+Base!$AX185*2+Base!$BE185*2)/400+(ROW()/100000)+SUM(Data!S185+Data!T185)</f>
        <v>1.8799999999999999E-3</v>
      </c>
      <c r="CL188" s="194">
        <f>SUM(Base!$W185+Base!$AA185+Base!$AF185+Base!$AG185*2+Base!$AI185*2+Base!$AJ185+Base!$AL185+Base!$AN185+Base!$AO185*2+Base!$AP185*2+Base!$AU185*2+Base!$AV185*2+Base!$AX185*2+Base!$BE185)/420+(ROW()/100000)+SUM(Data!S185+Data!T185)</f>
        <v>1.8799999999999999E-3</v>
      </c>
      <c r="CM188" s="194">
        <f>SUM(Base!$W185+Base!$AA185+Base!$AG185*2+Base!$AI185*2+Base!$AJ185+Base!$AL185+Base!$AN185+Base!$AO185+Base!$AP185*2+Base!$AT185+Base!$AU185+Base!$AV185*2+Base!$AW185+Base!$AX185*2+Base!$BE185*2)/420+(ROW()/100000)+SUM(Data!S185+Data!T185)</f>
        <v>1.8799999999999999E-3</v>
      </c>
      <c r="CN188" s="194">
        <f>SUM(Base!$Y185*2+Base!$AA185*2+Base!$AG185*2+Base!$AJ185*2+Base!$AL185+Base!$AN185*2+Base!$AP185*2+Base!$AR185+Base!$AT185*2+Base!$AV185*2+Base!$AW185*2+Base!$AY185+Base!$AZ185)/440+(ROW()/100000)+SUM(Data!S185+Data!T185)</f>
        <v>1.8799999999999999E-3</v>
      </c>
      <c r="CO188" s="194">
        <f>SUM(Base!$Y185+Base!$AA185*2+Base!$AG185*2+Base!$AJ185*2+Base!$AN185*2+Base!$AP185*2+Base!$AT185+Base!$AV185*2+Base!$AW185*2+Base!$AZ185)/340+(ROW()/100000)+SUM(Data!S185+Data!T185)</f>
        <v>1.8799999999999999E-3</v>
      </c>
      <c r="CP188" s="194">
        <f>SUM(Base!$W185+Base!$Z185+Base!$AA185+Base!$AC185*2+Base!$AL185+Base!$AM185*2+Base!$AT185*2+Base!$AV185+Base!$AX185+Base!$BA185+Base!$BB185*2+Base!$BE185+Base!$BF185*2)/360+(ROW()/100000)+SUM(Data!V185+Data!W185)</f>
        <v>1.8799999999999999E-3</v>
      </c>
      <c r="CQ188" s="195">
        <f>SUM(Base!$W185+Base!$AA185+Base!$AC185*2+Base!$AL185+Base!$AM185*2+Base!$AT185+Base!$AV185*2+Base!$AX185+Base!$BA185+Base!$BB185*2+Base!$BE185+Base!$BF185*2)/340+(ROW()/100000)+SUM(Data!V185+Data!W185)</f>
        <v>1.8799999999999999E-3</v>
      </c>
      <c r="CR188" s="1"/>
    </row>
    <row r="189" spans="1:96" ht="25" customHeight="1" x14ac:dyDescent="0.3">
      <c r="A189" s="1"/>
      <c r="B189" s="199">
        <f>Base!B186</f>
        <v>0</v>
      </c>
      <c r="C189" s="200">
        <f>Base!C186</f>
        <v>0</v>
      </c>
      <c r="D189" s="1"/>
      <c r="E189" s="201">
        <f>Base!E186</f>
        <v>0</v>
      </c>
      <c r="F189" s="202" t="str">
        <f t="shared" si="6"/>
        <v>A (D)</v>
      </c>
      <c r="G189" s="1"/>
      <c r="H189" s="201">
        <f>Base!I186</f>
        <v>0</v>
      </c>
      <c r="I189" s="200">
        <f>Base!H186</f>
        <v>0</v>
      </c>
      <c r="J189" s="1"/>
      <c r="K189" s="203">
        <f>SUM(Base!$AF186*2+Base!$AI186*2+Base!$AL186*2+Base!$AN186+Base!$AO186*2+Base!$AP186*2+Base!$AU186*2+Base!$AV186+Base!$BF186)/300+(ROW()/100000)+Data!R186</f>
        <v>1.89E-3</v>
      </c>
      <c r="L189" s="204">
        <f>SUM(Base!$Y186*2+Base!$Z186*2+Base!$AA186*2+Base!$AG186+Base!$AJ186*2+Base!$AL186+Base!$AN186*2+Base!$AP186+Base!$AT186*2+Base!$AX186+Base!$AY186*2+Base!$AZ186+Base!$BA186+Base!$BD186+Base!$BE186)/440+(ROW()/100000)+Data!Y186</f>
        <v>1.89E-3</v>
      </c>
      <c r="M189" s="204">
        <f>SUM(Base!$Y186*2+Base!$Z186+Base!$AA186*2+Base!$AD186*2+Base!$AG186*2+Base!$AJ186*2+Base!$AL186*2+Base!$AN186+Base!$AP186*2+Base!$AR186*2+Base!$AT186*2+Base!$AW186+Base!$AZ186)/440+(ROW()/100000)+Data!X186</f>
        <v>1.89E-3</v>
      </c>
      <c r="N189" s="204">
        <f>SUM(Base!$Y186+Base!$AA186*2+Base!$AD186*2+Base!$AG186*2+Base!$AJ186*2+Base!$AL186*2+Base!$AN186+Base!$AP186*2+Base!$AR186*2+Base!$AT186*2+Base!$AW186+Base!$AZ186)/400+(ROW()/100000)+Data!X186</f>
        <v>1.89E-3</v>
      </c>
      <c r="O189" s="204">
        <f>SUM(Base!$Y186+Base!$AA186*2+Base!$AG186*2+Base!$AJ186*2+Base!$AL186+Base!$AN186*2+Base!$AP186*2+Base!$AR186+Base!$AT186*2+Base!$AV186*2+Base!$AW186*2+Base!$AY186+Base!$AZ186)/420+(ROW()/100000)+SUM(Data!U186+Data!V186+Data!W186+Data!X186)</f>
        <v>1.89E-3</v>
      </c>
      <c r="P189" s="204">
        <f>SUM(Base!$Y186+Base!$AA186*2+Base!$AG186*2+Base!$AJ186*2+Base!$AL186+Base!$AN186*2+Base!$AP186*2+Base!$AR186+Base!$AT186*2+Base!$AV186*2+Base!$AW186*2+Base!$AZ186)/400+(ROW()/100000)+SUM(Data!U186+Data!V186+Data!W186+Data!X186)</f>
        <v>1.89E-3</v>
      </c>
      <c r="Q189" s="204">
        <f>SUM(Base!$Y186+Base!$Z186+Base!$AA186+Base!$AD186+Base!$AG186*2+Base!$AI186*2+Base!$AJ186+Base!$AK186+Base!$AL186+Base!$AN186+Base!$AP186+Base!$AT186*2+Base!$AU186+Base!$AV186*2+Base!$AX186*2+Base!$AY186+Base!$BA186+Base!$BD186+Base!$BE186*2+Base!$BF186)/520+(ROW()/100000)+Data!U186</f>
        <v>1.89E-3</v>
      </c>
      <c r="R189" s="204">
        <f>SUM(Base!$AA186+Base!$AC186+Base!$AF186*2+Base!$AG186*2+Base!$AI186*2+Base!$AJ186+Base!$AL186*2+Base!$AM186+Base!$AN186*2+Base!$AO186*2+Base!$AP186*2+Base!$AU186*2+Base!$AW186+Base!$BB186+Base!$BD186*2+Base!$BF186+Base!$BF186*2)/500+(ROW()/100000)+Data!Q186</f>
        <v>1.89E-3</v>
      </c>
      <c r="S189" s="204">
        <f>SUM(Base!$AA186+Base!$AC186*2+Base!$AF186*2+Base!$AG186*2+Base!$AI186*2+Base!$AJ186+Base!$AK186+Base!$AL186+Base!$AM186+Base!$AN186*2+Base!$AO186+Base!$AP186+Base!$AU186*2+Base!$AW186+Base!$BB186*2+Base!$BD186+Base!$BF186*2)/500+(ROW()/100000)+Data!Q186</f>
        <v>1.89E-3</v>
      </c>
      <c r="T189" s="204">
        <f>SUM(Base!$AA186+Base!$AC186*2+Base!$AF186+Base!$AG186*2+Base!$AI186*2+Base!$AJ186+Base!$AK186*2+Base!$AL186+Base!$AM186*2+Base!$AN186*2+Base!$AO186+Base!$AP186*2+Base!$AU186*2+Base!$AW186+Base!$BB186*2+Base!$BF186*2)/520+(ROW()/100000)+Data!Q186</f>
        <v>1.89E-3</v>
      </c>
      <c r="U189" s="204">
        <f>SUM(Base!$AF186+Base!$AI186*2+Base!$AK186*2+Base!$AL186*2+Base!$AM186+Base!$AO186+Base!$AU186+Base!$AV186*2+Base!$AX186*2+Base!$AZ186+Base!$BD186+Base!$BE186*2+Base!$BF186)/380+(ROW()/100000)+SUM(Data!R186+Data!U186)</f>
        <v>1.89E-3</v>
      </c>
      <c r="V189" s="204">
        <f>SUM(Base!$AF186+Base!$AG186+Base!$AI186*2+Base!$AK186*2+Base!$AL186*2+Base!$AM186+Base!$AO186+Base!$AV186*2+Base!$AX186*2+Base!$AZ186+Base!$BD186+Base!$BE186*2+Base!$BF186)/380+(ROW()/100000)+SUM(Data!R186+Data!U186)</f>
        <v>1.89E-3</v>
      </c>
      <c r="W189" s="204">
        <f>SUM(Base!$AA186*2+Base!$AG186*2+Base!$AI186*2+Base!$AJ186+Base!$AL186+Base!$AN186+Base!$AO186+Base!$AP186*2+Base!$AT186+Base!$AU186*2+Base!$AV186*2+Base!$AW186+Base!$AX186+Base!$BE186*2)/420+(ROW()/100000)+Data!U186</f>
        <v>1.89E-3</v>
      </c>
      <c r="X189" s="204">
        <f>SUM(Base!$AC186+Base!$AF186*2+Base!$AI186*2+Base!$AL186*2+Base!$AM186+Base!$AN186+Base!$AO186*2+Base!$AP186*2+Base!$AU186*2+Base!$BB186+Base!$BD186*2+Base!$BF186)/380+(ROW()/100000)+Data!Q186</f>
        <v>1.89E-3</v>
      </c>
      <c r="Y189" s="204">
        <f>SUM(Base!$AC186*2+Base!$AF186*2+Base!$AI186*2+Base!$AK186+Base!$AL186+Base!$AM186+Base!$AN186+Base!$AO186+Base!$AP186+Base!$AU186*2+Base!$BB186*2+Base!$BD186+Base!$BF186*2)/380+(ROW()/100000)+Data!Q186</f>
        <v>1.89E-3</v>
      </c>
      <c r="Z189" s="204">
        <f>SUM(Base!$AC186*2+Base!$AF186+Base!$AI186*2+Base!$AK186*2+Base!$AL186+Base!$AM186*2+Base!$AN186+Base!$AO186+Base!$AP186*2+Base!$AU186*2+Base!$BB186*2+Base!$BF186*2)/400+(ROW()/100000)+Data!Q186</f>
        <v>1.89E-3</v>
      </c>
      <c r="AA189" s="204">
        <f>SUM(Base!$Y186*2+Base!$Z186*2+Base!$AA186*2+Base!$AC186*2+Base!$AD186+Base!$AG186+Base!$AJ186*2+Base!$AL186*2+Base!$AN186*2+Base!$AP186+Base!$AT186*2+Base!$AV186+Base!$AW186+Base!$AX186+Base!$AY186*2+Base!$AZ186*2+Base!$BA186+Base!$BB186+Base!$BD186+Base!$BE186+Base!$BF186*2)/640+(ROW()/100000)+Data!Y186</f>
        <v>1.89E-3</v>
      </c>
      <c r="AB189" s="204">
        <f>SUM(Base!$Y186*2+Base!$Z186+Base!$AA186*2+Base!$AC186*2+Base!$AD186*2+Base!$AG186*2+Base!$AJ186*2+Base!$AL186*2+Base!$AN186*2+Base!$AP186*2+Base!$AT186*2+Base!$AV186+Base!$AW186*2+Base!$AX186+Base!$AY186*2+Base!$AZ186*2+Base!$BA186+Base!$BB186+Base!$BD186+Base!$BE186+Base!$BF186*2)/700+(ROW()/100000)+Data!Y186</f>
        <v>1.89E-3</v>
      </c>
      <c r="AC189" s="204">
        <f>SUM(Base!$AA186*2+Base!$AD186+Base!$AG186*2+Base!$AI186+Base!$AJ186+Base!$AL186+Base!$AN186+Base!$AP186*2+Base!$AT186*2+Base!$AV186+Base!$AW186+Base!$AX186+Base!$AY186+Base!$BE186)/360+(ROW()/100000)+Data!U186</f>
        <v>1.89E-3</v>
      </c>
      <c r="AD189" s="204">
        <f>SUM(Base!$AA186+Base!$AF186+Base!$AG186+Base!$AI186*2+Base!$AJ186+Base!$AK186+Base!$AL186+Base!$AN186+Base!$AO186*2+Base!$AP186*2+Base!$AU186*2+Base!$AV186*2+Base!$AX186+Base!$BE186)/380+(ROW()/100000)+Data!U186</f>
        <v>1.89E-3</v>
      </c>
      <c r="AE189" s="204">
        <f>SUM(Base!$AA186*2+Base!$AG186*2+Base!$AI186*2+Base!$AJ186+Base!$AL186+Base!$AN186+Base!$AO186+Base!$AP186*2+Base!$AT186+Base!$AV186*2+Base!$AW186+Base!$AX186+Base!$BE186)/360+(ROW()/100000)+Data!U186</f>
        <v>1.89E-3</v>
      </c>
      <c r="AF189" s="204">
        <f>SUM(Base!$W186*2+Base!$Y186*2+Base!$AA186+Base!$AF186+Base!$AG186+Base!$AI186+Base!$AJ186*2+Base!$AL186+Base!$AP186+Base!$AR186*2+Base!$AT186*2+Base!$AU186+Base!$AV186*2+Base!$AX186*2+Base!$AY186*2+Base!$AZ186+Base!$BA186+Base!$BD186+Base!$BE186*2)/560+(ROW()/100000)+SUM(Data!M186:P186)</f>
        <v>1.89E-3</v>
      </c>
      <c r="AG189" s="204">
        <f>SUM(Base!$W186*2+Base!$Y186*2+Base!$AA186+Base!$AF186+Base!$AG186+Base!$AI186+Base!$AJ186*2+Base!$AL186+Base!$AP186+Base!$AR186+Base!$AT186*2+Base!$AU186+Base!$AV186*2+Base!$AX186*2+Base!$AY186*2+Base!$AZ186+Base!$BA186+Base!$BD186+Base!$BE186*2)/540+(ROW()/100000)+SUM(Data!M186:P186)</f>
        <v>1.89E-3</v>
      </c>
      <c r="AH189" s="204">
        <f>SUM(Base!$Y186+Base!$Z186+Base!$AA186*2+Base!$AG186*2+Base!$AJ186*2+Base!$AL186+Base!$AN186*2+Base!$AP186*2+Base!$AR186+Base!$AT186*2+Base!$AV186*2+Base!$AW186+Base!$BA186+Base!$BF186)/420+(ROW()/100000)+Data!Y186</f>
        <v>1.89E-3</v>
      </c>
      <c r="AI189" s="204">
        <f>SUM(Base!$Z186+Base!$AA186*2+Base!$AG186*2+Base!$AJ186*2+Base!$AL186+Base!$AN186*2+Base!$AP186*2+Base!$AR186+Base!$AT186*2+Base!$AV186*2+Base!$AW186+Base!$BA186+Base!$BF186)/400+(ROW()/100000)+Data!Y186</f>
        <v>1.89E-3</v>
      </c>
      <c r="AJ189" s="204">
        <f>SUM(Base!$AA186*2+Base!$AG186*2+Base!$AI186+Base!$AJ186*2+Base!$AL186+Base!$AN186*2+Base!$AP186*2+Base!$AU186+Base!$AV186*2+Base!$AW186*2+Base!$BA186)/360+(ROW()/100000)+SUM(Data!R186+Data!U186)</f>
        <v>1.89E-3</v>
      </c>
      <c r="AK189" s="204">
        <f>SUM(Base!$AA186*2+Base!$AG186*2+Base!$AJ186*2+Base!$AL186+Base!$AN186*2+Base!$AP186*2+Base!$AT186+Base!$AU186+Base!$AV186*2+Base!$AW186*2+Base!$BA186)/360+(ROW()/100000)+SUM(Data!R186+Data!U186)</f>
        <v>1.89E-3</v>
      </c>
      <c r="AL189" s="204">
        <f>SUM(Base!$AF186+Base!$AG186+Base!$AI186*2+Base!$AK186+Base!$AL186*2+Base!$AN186+Base!$AO186*2+Base!$AP186+Base!$AU186*2+Base!$AV186*2+Base!$AX186)/360+(ROW()/100000)+Data!R186</f>
        <v>1.89E-3</v>
      </c>
      <c r="AM189" s="204">
        <f>SUM(Base!$AA186+Base!$AF186+Base!$AG186+Base!$AI186*2+Base!$AK186+Base!$AL186*2+Base!$AN186+Base!$AO186*2+Base!$AP186+Base!$AU186*2+Base!$AV186*2+Base!$AX186)/380+(ROW()/100000)+Data!R186</f>
        <v>1.89E-3</v>
      </c>
      <c r="AN189" s="204">
        <f>SUM(Base!$W186+Base!$Y186+Base!$AA186+Base!$AF186+Base!$AI186+Base!$AJ186*2+Base!$AK186+Base!$AL186*2+Base!$AO186+Base!$AP186+Base!$AT186*2+Base!$AU186*2+Base!$AV186*2+Base!$AX186*2+Base!$AY186)/460+(ROW()/100000)+SUM(Data!S186+Data!T186)</f>
        <v>1.89E-3</v>
      </c>
      <c r="AO189" s="204">
        <f>SUM(Base!$W186*2+Base!$Y186+Base!$AA186+Base!$AF186+Base!$AI186+Base!$AJ186*2+Base!$AK186+Base!$AL186+Base!$AN186+Base!$AO186+Base!$AP186+Base!$AT186*2+Base!$AU186+Base!$AV186*2+Base!$AX186*2+Base!$AY186)/480+(ROW()/100000)+SUM(Data!S186+Data!T186)</f>
        <v>1.89E-3</v>
      </c>
      <c r="AP189" s="204">
        <f>SUM(Base!$Y186+Base!$AA186*2+Base!$AG186*2+Base!$AJ186*2+Base!$AL186+Base!$AN186*2+Base!$AP186*2+Base!$AR186+Base!$AT186+Base!$AV186+Base!$AW186*2+Base!$AZ186)/360+(ROW()/100000)+Data!X186</f>
        <v>1.89E-3</v>
      </c>
      <c r="AQ189" s="204">
        <f>SUM(Base!$W186*2+Base!$Y186+Base!$AA186+Base!$AF186*2+Base!$AG186+Base!$AI186*2+Base!$AJ186+Base!$AL186*2+Base!$AO186+Base!$AP186+Base!$AT186+Base!$AU186*2+Base!$AV186*2+Base!$AX186+Base!$AZ186)/460+(ROW()/100000)+SUM(Data!M186:P186)</f>
        <v>1.89E-3</v>
      </c>
      <c r="AR189" s="204">
        <f>SUM(Base!$W186+Base!$AF186*2+Base!$AG186+Base!$AI186*2+Base!$AL186*2+Base!$AO186*2+Base!$AP186+Base!$AU186*2+Base!$AV186+Base!$AX186)/340+(ROW()/100000)+SUM(Data!M186:P186)</f>
        <v>1.89E-3</v>
      </c>
      <c r="AS189" s="204">
        <f>SUM(Base!$W186+Base!$Y186+Base!$AF186*2+Base!$AG186+Base!$AI186*2+Base!$AJ186+Base!$AL186*2+Base!$AO186*2+Base!$AP186+Base!$AU186*2+Base!$AV186*2+Base!$AX186)/400+(ROW()/100000)+SUM(Data!M186:P186)</f>
        <v>1.89E-3</v>
      </c>
      <c r="AT189" s="204">
        <f>SUM(Base!$Y186*2+Base!$Z186+Base!$AA186*2+Base!$AG186*2+Base!$AJ186*2+Base!$AL186+Base!$AN186*2+Base!$AP186*2+Base!$AR186+Base!$AT186*2+Base!$AV186+Base!$AW186*2+Base!$AY186*2+Base!$AZ186*2+Base!$BA186)/500+(ROW()/100000)+Data!Y186</f>
        <v>1.89E-3</v>
      </c>
      <c r="AU189" s="204">
        <f>SUM(Base!$L186*2+Base!$M186*2+Base!$N186*2+Base!$P186*2+Base!$Q186*2+Base!$R186+Base!$T186*2+Base!$V186+Base!$AL186+Base!$AO186*2+Base!$AP186+Base!$AU186*2+Base!$AZ186*2)/440+(ROW()/100000)+Data!L186</f>
        <v>1.89E-3</v>
      </c>
      <c r="AV189" s="204">
        <f>SUM(Base!$AA186+Base!$AF186*2+Base!$AG186+Base!$AI186*2+Base!$AK186+Base!$AL186*2+Base!$AM186+Base!$AN186*2+Base!$AO186*2+Base!$AP186*2+Base!$AU186*2+Base!$AV186*2+Base!$AX186+Base!$BB186+Base!$BE186+Base!$BF186)/480+(ROW()/100000)+Data!R186</f>
        <v>1.89E-3</v>
      </c>
      <c r="AW189" s="204">
        <f>SUM(Base!$Y186*2+Base!$Z186*2+Base!$AA186*2+Base!$AD186+Base!$AG186+Base!$AJ186*2+Base!$AL186*2+Base!$AN186+Base!$AR186+Base!$AT186*2+Base!$AX186+Base!$AY186*2+Base!$AZ186*2+Base!$BA186+Base!$BD186+Base!$BE186)/480+(ROW()/100000)+SUM(Data!V186+Data!W186)</f>
        <v>1.89E-3</v>
      </c>
      <c r="AX189" s="204">
        <f>SUM(Base!$Y186*2+Base!$Z186*2+Base!$AA186*2+Base!$AD186+Base!$AG186+Base!$AJ186*2+Base!$AL186+Base!$AN186+Base!$AR186+Base!$AT186*2+Base!$AW186+Base!$AX186+Base!$AY186*2+Base!$AZ186*2+Base!$BA186+Base!$BD186+Base!$BE186)/480+(ROW()/100000)+SUM(Data!V186+Data!W186)</f>
        <v>1.89E-3</v>
      </c>
      <c r="AY189" s="204">
        <f>SUM(Base!$Y186+Base!$AA186+Base!$AC186*2+Base!$AF186*2+Base!$AG186+Base!$AI186*2+Base!$AJ186+Base!$AK186+Base!$AL186+Base!$AM186+Base!$AN186+Base!$AO186+Base!$AP186+Base!$AU186*2+Base!$AX186+Base!$AZ186+Base!$BB186+Base!$BD186+Base!$BE186*2)/480+(ROW()/100000)+SUM(Data!M186:P186)</f>
        <v>1.89E-3</v>
      </c>
      <c r="AZ189" s="204">
        <f>SUM(Base!$W186*2+Base!$Y186*2+Base!$AA186+Base!$AD186+Base!$AG186*2+Base!$AJ186*2+Base!$AL186+Base!$AN186+Base!$AP186+Base!$AR186+Base!$AT186+Base!$AW186+Base!$AX186+Base!$AY186*2+Base!$AZ186*2+Base!$BA186+Base!$BD186+Base!$BE186)/480+(ROW()/100000)+SUM(Data!S186+Data!T186+Data!V186+Data!W186)</f>
        <v>1.89E-3</v>
      </c>
      <c r="BA189" s="204">
        <f>SUM(Base!$W186*2+Base!$Y186*2+Base!$AA186+Base!$AD186+Base!$AG186*2+Base!$AJ186*2+Base!$AN186+Base!$AP186+Base!$AT186+Base!$AW186+Base!$AX186+Base!$AY186*2+Base!$AZ186*2+Base!$BA186+Base!$BD186+Base!$BE186)/440+(ROW()/100000)+SUM(Data!S186+Data!T186+Data!V186+Data!W186)</f>
        <v>1.89E-3</v>
      </c>
      <c r="BB189" s="204">
        <f>SUM(Base!$W186+Base!$Y186+Base!$AA186*2+Base!$AD186+Base!$AF186+Base!$AG186*2+Base!$AI186*2+Base!$AJ186*2+Base!$AL186+Base!$AN186*2+Base!$AO186+Base!$AP186*2+Base!$AR186+Base!$AT186*2+Base!$AU186+Base!$AV186*2+Base!$AW186*2+Base!$AX186+Base!$AY186*2+Base!$AZ186)/640+(ROW()/100000)+SUM(Data!M186:P186)</f>
        <v>1.89E-3</v>
      </c>
      <c r="BC189" s="204">
        <f>SUM(Base!$AA186+Base!$AF186+Base!$AG186*2+Base!$AI186*2+Base!$AJ186+Base!$AL186*2+Base!$AN186+Base!$AO186+Base!$AP186*2+Base!$AT186+Base!$AU186*2+Base!$AV186*2+Base!$AX186+Base!$AY186+Base!$AZ186)/440+(ROW()/100000)+SUM(Data!M186:P186)</f>
        <v>1.89E-3</v>
      </c>
      <c r="BD189" s="204">
        <f>SUM(Base!$AA186*2+Base!$AF186+Base!$AG186*2+Base!$AI186*2+Base!$AJ186+Base!$AL186+Base!$AN186*2+Base!$AO186+Base!$AP186*2+Base!$AT186+Base!$AU186+Base!$AV186*2+Base!$AW186+Base!$AX186+Base!$AY186+Base!$AZ186)/460+(ROW()/100000)+SUM(Data!M186:P186)</f>
        <v>1.89E-3</v>
      </c>
      <c r="BE189" s="204">
        <f>SUM(Base!$AA186*2+Base!$AC186*2+Base!$AF186*2+Base!$AG186*2+Base!$AI186*2+Base!$AJ186*2+Base!$AL186+Base!$AM186+Base!$AN186*2+Base!$AO186+Base!$AP186*2+Base!$AU186*2+Base!$AV186*2+Base!$BB186*2+Base!$BD186+Base!$BE186+Base!$BF186*2)/580+(ROW()/100000)+Data!Q186</f>
        <v>1.89E-3</v>
      </c>
      <c r="BF189" s="204">
        <f>SUM(Base!$Y186+Base!$AA186*2+Base!$AC186*2+Base!$AF186*2+Base!$AG186*2+Base!$AI186*2+Base!$AJ186*2+Base!$AL186+Base!$AM186+Base!$AN186*2+Base!$AO186+Base!$AP186*2+Base!$AU186*2+Base!$AV186*2+Base!$AW186+Base!$BB186*2+Base!$BD186+Base!$BE186+Base!$BF186*2)/620+(ROW()/100000)+Data!Q186</f>
        <v>1.89E-3</v>
      </c>
      <c r="BG189" s="204">
        <f>SUM(Base!$Y186*2+Base!$Z186+Base!$AA186+Base!$AD186+Base!$AG186*2+Base!$AJ186*2+Base!$AL186+Base!$AN186+Base!$AP186*2+Base!$AR186+Base!$AT186*2+Base!$AW186*2+Base!$AX186*2+Base!$AY186*2+Base!$BA186+Base!$BE186)/480+(ROW()/100000)+Data!U186</f>
        <v>1.89E-3</v>
      </c>
      <c r="BH189" s="204">
        <f>SUM(Base!$Y186+Base!$AA186+Base!$AD186+Base!$AG186*2+Base!$AI186+Base!$AJ186*2+Base!$AL186+Base!$AN186+Base!$AP186*2+Base!$AT186*2+Base!$AW186+Base!$AX186*2+Base!$AY186*2+Base!$BA186+Base!$BE186)/420+(ROW()/100000)+Data!U186</f>
        <v>1.89E-3</v>
      </c>
      <c r="BI189" s="204">
        <f>SUM(Base!$AC186+Base!$AF186*2+Base!$AI186*2+Base!$AL186*2+Base!$AM186+Base!$AO186*2+Base!$AU186*2+Base!$BB186+Base!$BD186*2+Base!$BF186)/320+(ROW()/100000)+Data!Q186</f>
        <v>1.89E-3</v>
      </c>
      <c r="BJ189" s="204">
        <f>SUM(Base!$AC186*2+Base!$AF186*2+Base!$AI186*2+Base!$AK186+Base!$AL186+Base!$AM186+Base!$AO186+Base!$AU186*2+Base!$BB186*2+Base!$BD186+Base!$BF186*2)/340+(ROW()/100000)+Data!Q186</f>
        <v>1.89E-3</v>
      </c>
      <c r="BK189" s="204">
        <f>SUM(Base!$AC186*2+Base!$AF186+Base!$AI186*2+Base!$AK186*2+Base!$AL186+Base!$AM186*2+Base!$AO186+Base!$AU186*2+Base!$BB186*2+Base!$BF186*2)/340+(ROW()/100000)+Data!Q186</f>
        <v>1.89E-3</v>
      </c>
      <c r="BL189" s="204">
        <f>SUM(Base!$AC186+Base!$AF186*2+Base!$AI186*2+Base!$AK186+Base!$AL186*2+Base!$AM186+Base!$AO186+Base!$AU186*2+Base!$AV186+Base!$BF186*2)/300+(ROW()/100000)+SUM(Data!M186:P186)</f>
        <v>1.89E-3</v>
      </c>
      <c r="BM189" s="204">
        <f>SUM(Base!$Z186*2+Base!$AA186+Base!$AC186+Base!$AJ186+Base!$AL186*2+Base!$AN186*2+Base!$AP186+Base!$AT186*2+Base!$AY186)/260+(ROW()/100000)+Data!Y186</f>
        <v>1.89E-3</v>
      </c>
      <c r="BN189" s="204">
        <f>SUM(Base!$Z186+Base!$AA186+Base!$AK186*2+Base!$AL186*2+Base!$AM186*2+Base!$AN186+Base!$AO186+Base!$AP186+Base!$AT186*2+Base!$AV186*2+Base!$AX186*2+Base!$AY186*2+Base!$AZ186+Base!$BA186+Base!$BD186*2+Base!$BE186*2+Base!$BF186)/520+(ROW()/100000)+Data!Y186</f>
        <v>1.89E-3</v>
      </c>
      <c r="BO189" s="204">
        <f>SUM(Base!$AA186+Base!$AK186*2+Base!$AL186*2+Base!$AM186*2+Base!$AN186+Base!$AO186+Base!$AP186*2+Base!$AV186*2+Base!$AX186*2+Base!$AY186*2+Base!$AZ186+Base!$BA186+Base!$BD186*2+Base!$BE186*2+Base!$BF186)/480+(ROW()/100000)+Data!Y186</f>
        <v>1.89E-3</v>
      </c>
      <c r="BP189" s="204">
        <f>SUM(Base!$AA186+Base!$AG186+Base!$AK186*2+Base!$AL186*2+Base!$AM186*2+Base!$AN186+Base!$AO186+Base!$AP186*2+Base!$AT186+Base!$AV186*2+Base!$AX186*2+Base!$AY186*2+Base!$AZ186+Base!$BA186+Base!$BD186*2+Base!$BE186*2+Base!$BF186)/520+(ROW()/100000)+Data!Y186</f>
        <v>1.89E-3</v>
      </c>
      <c r="BQ189" s="204">
        <f>SUM(Base!$Y186+Base!$AA186*2+Base!$AD186+Base!$AG186*2+Base!$AJ186*2+Base!$AL186+Base!$AN186*2+Base!$AP186*2+Base!$AR186*2+Base!$AT186*2+Base!$AV186*2+Base!$AW186*2+Base!$BA186)/440+(ROW()/100000)+Data!R186</f>
        <v>1.89E-3</v>
      </c>
      <c r="BR189" s="204">
        <f>SUM(Base!$Z186*2+Base!$AA186+Base!$AJ186+Base!$AL186*2+Base!$AN186*2+Base!$AO186*2+Base!$AP186*2+Base!$AT186*2+Base!$AX186+Base!$AY186+Base!$BA186*2+Base!$BE186)/380+(ROW()/100000)+SUM(Data!V186+Data!W186)</f>
        <v>1.89E-3</v>
      </c>
      <c r="BS189" s="204">
        <f>SUM(Base!$Y186+Base!$AA186*2+Base!$AD186+Base!$AG186*2+Base!$AJ186*2+Base!$AL186*2+Base!$AN186*2+Base!$AO186+Base!$AP186*2+Base!$AT186*2+Base!$AU186+Base!$AV186*2+Base!$AW186*2+Base!$AX186*2+Base!$AY186*2+Base!$AZ186+Base!$BA186+Base!$BD186+Base!$BE186*2)/620+(ROW()/100000)+SUM(Data!R186+Data!U186)</f>
        <v>1.89E-3</v>
      </c>
      <c r="BT189" s="204">
        <f>SUM(Base!$L186+Base!$M186*2+Base!$N186+Base!$O186+Base!$P186+Base!$Q186*2+Base!$R186*2+Base!$T186*2+Base!$U186*2+Base!$V186+Base!$AA186+Base!$AG186+Base!$AL186*2+Base!$AN186*2+Base!$AO186*2+Base!$AP186+Base!$AU186*2+Base!$AW186+Base!$AY186+Base!$AZ186*2)/600+(ROW()/100000)+Data!L186</f>
        <v>1.89E-3</v>
      </c>
      <c r="BU189" s="204">
        <f>SUM(Base!$L186+Base!$M186*2+Base!$N186+Base!$P186+Base!$Q186*2+Base!$R186*2+Base!$T186*2+Base!$U186+Base!$V186+Base!$AA186+Base!$AG186+Base!$AL186*2+Base!$AN186+Base!$AO186*2+Base!$AP186+Base!$AU186*2+Base!$AW186+Base!$AY186+Base!$AZ186*2)/540+(ROW()/100000)+Data!L186</f>
        <v>1.89E-3</v>
      </c>
      <c r="BV189" s="204">
        <f>SUM(Base!$L186+Base!$M186*2+Base!$N186+Base!$P186+Base!$Q186*2+Base!$R186*2+Base!$T186*2+Base!$U186*2+Base!$V186+Base!$AA186+Base!$AG186+Base!$AL186*2+Base!$AN186*2+Base!$AO186*2+Base!$AP186+Base!$AU186*2+Base!$AW186+Base!$AY186+Base!$AZ186*2)/580+(ROW()/100000)+Data!L186</f>
        <v>1.89E-3</v>
      </c>
      <c r="BW189" s="204">
        <f>SUM(Base!$Y186*2+Base!$Z186*2+Base!$AA186*2+Base!$AG186+Base!$AJ186+Base!$AL186*2+Base!$AN186*2+Base!$AO186+Base!$AP186+Base!$AT186*2+Base!$AX186+Base!$AY186*2+Base!$AZ186+Base!$BA186+Base!$BD186+Base!$BE186)/460+(ROW()/100000)+Data!X186</f>
        <v>1.89E-3</v>
      </c>
      <c r="BX189" s="204">
        <f>SUM(Base!$Y186*2+Base!$Z186+Base!$AA186*2+Base!$AG186*2+Base!$AJ186*2+Base!$AL186+Base!$AN186*2+Base!$AP186*2+Base!$AR186*2+Base!$AT186*2+Base!$AW186*2+Base!$AY186*2+Base!$AZ186+Base!$BA186)/480+(ROW()/100000)+SUM(Data!V186+Data!W186+Data!X186+Data!Y186)</f>
        <v>1.89E-3</v>
      </c>
      <c r="BY189" s="204">
        <f>SUM(Base!$Z186*2+Base!$AA186+Base!$AC186*2+Base!$AK186+Base!$AL186+Base!$AM186*2+Base!$AN186*2+Base!$AP186+Base!$AT186*2+Base!$AV186+Base!$BA186*2+Base!$BB186*2+Base!$BF186*2)/420+(ROW()/100000)+Data!Y186</f>
        <v>1.89E-3</v>
      </c>
      <c r="BZ189" s="204">
        <f>SUM(Base!$Z186+Base!$AA186+Base!$AC186*2+Base!$AK186+Base!$AL186+Base!$AM186*2+Base!$AN186+Base!$AP186+Base!$AT186+Base!$AV186*2+Base!$BA186*2+Base!$BB186*2+Base!$BF186*2)/380+(ROW()/100000)+Data!Y186</f>
        <v>1.89E-3</v>
      </c>
      <c r="CA189" s="204">
        <f>SUM(Base!$Z186*2+Base!$AA186+Base!$AD186*2+Base!$AF186+Base!$AG186*2+Base!$AI186*2+Base!$AL186*2+Base!$AN186+Base!$AO186+Base!$AP186+Base!$AT186*2+Base!$AU186*2+Base!$AX186*2+Base!$AY186+Base!$BA186+Base!$BD186*2+Base!$BE186*2+Base!$BF186)/560+(ROW()/100000)+Data!R186</f>
        <v>1.89E-3</v>
      </c>
      <c r="CB189" s="204">
        <f>SUM(Base!$Z186+Base!$AA186+Base!$AD186+Base!$AF186*2+Base!$AG186*2+Base!$AI186*2+Base!$AL186+Base!$AN186+Base!$AO186+Base!$AP186+Base!$AT186*2+Base!$AU186*2+Base!$AX186*2+Base!$AY186+Base!$BA186+Base!$BD186*2+Base!$BE186*2+Base!$BF186)/520+(ROW()/100000)+Data!R186</f>
        <v>1.89E-3</v>
      </c>
      <c r="CC189" s="204">
        <f>SUM(Base!$W186*2+Base!$Y186*2+Base!$AA186+Base!$AG186+Base!$AJ186*2+Base!$AL186+Base!$AR186+Base!$AT186+Base!$AX186+Base!$AY186*2+Base!$AZ186*2+Base!$BA186+Base!$BD186+Base!$BE186)/380+(ROW()/100000)+SUM(Data!S186+Data!T186+Data!V186+Data!W186)</f>
        <v>1.89E-3</v>
      </c>
      <c r="CD189" s="204">
        <f>SUM(Base!$W186*2+Base!$Y186*2+Base!$AA186+Base!$AG186+Base!$AJ186*2+Base!$AT186+Base!$AX186+Base!$AY186*2+Base!$AZ186*2+Base!$BA186+Base!$BD186+Base!$BE186)/340+(ROW()/100000)+SUM(Data!S186+Data!T186+Data!V186+Data!W186)</f>
        <v>1.89E-3</v>
      </c>
      <c r="CE189" s="204">
        <f>SUM(Base!$W186*2+Base!$Y186*2+Base!$AA186+Base!$AF186+Base!$AG186+Base!$AI186*2+Base!$AJ186*2+Base!$AL186+Base!$AO186+Base!$AP186+Base!$AR186+Base!$AT186*2+Base!$AU186+Base!$AV186*2+Base!$AX186*2+Base!$AY186*2+Base!$AZ186+Base!$BA186+Base!$BD186*2+Base!$BE186*2)/600+(ROW()/100000)+SUM(Data!M186:P186)</f>
        <v>1.89E-3</v>
      </c>
      <c r="CF189" s="204">
        <f>SUM(Base!$W186+Base!$Y186+Base!$AA186+Base!$AF186*2+Base!$AG186+Base!$AI186*2+Base!$AJ186+Base!$AL186*2+Base!$AO186+Base!$AP186+Base!$AT186+Base!$AU186*2+Base!$AV186*2+Base!$AX186*2+Base!$AY186*2+Base!$AZ186+Base!$BA186+Base!$BD186+Base!$BE186*2)/540+(ROW()/100000)+SUM(Data!M186:P186)</f>
        <v>1.89E-3</v>
      </c>
      <c r="CG189" s="204">
        <f>SUM(Base!$W186*2+Base!$Y186*2+Base!$AA186+Base!$AF186*2+Base!$AG186+Base!$AI186*2+Base!$AJ186+Base!$AL186+Base!$AO186+Base!$AP186+Base!$AT186*2+Base!$AU186+Base!$AV186*2+Base!$AX186*2+Base!$AY186*2+Base!$AZ186+Base!$BA186+Base!$BD186+Base!$BE186*2)/560+(ROW()/100000)+SUM(Data!M186:P186)</f>
        <v>1.89E-3</v>
      </c>
      <c r="CH189" s="204">
        <f>SUM(Base!$W186*2+Base!$Y186*2+Base!$AA186+Base!$AC186*2+Base!$AF186*2+Base!$AG186+Base!$AI186*2+Base!$AJ186+Base!$AK186+Base!$AL186+Base!$AM186+Base!$AN186+Base!$AO186+Base!$AP186+Base!$AT186*2+Base!$AU186+Base!$AX186+Base!$AZ186+Base!$BB186*2+Base!$BD186*2+Base!$BE186*2+Base!$BF186*2)/640+(ROW()/100000)+Data!Q186</f>
        <v>1.89E-3</v>
      </c>
      <c r="CI189" s="204">
        <f>SUM(Base!$Y186+Base!$AA186+Base!$AC186*2+Base!$AF186*2+Base!$AG186+Base!$AI186*2+Base!$AJ186+Base!$AK186+Base!$AL186+Base!$AM186+Base!$AN186+Base!$AO186+Base!$AP186+Base!$AU186*2+Base!$AX186+Base!$AZ186+Base!$BB186*2+Base!$BD186+Base!$BF186*2)/500+(ROW()/100000)+Data!Q186</f>
        <v>1.89E-3</v>
      </c>
      <c r="CJ189" s="204">
        <f>SUM(Base!$W186+Base!$Y186*2+Base!$AA186+Base!$AC186*2+Base!$AF186*2+Base!$AG186+Base!$AI186*2+Base!$AJ186+Base!$AK186+Base!$AL186+Base!$AM186+Base!$AN186+Base!$AO186+Base!$AP186+Base!$AT186+Base!$AU186*2+Base!$AX186+Base!$AZ186+Base!$BB186*2+Base!$BD186*2+Base!$BE186+Base!$BF186*2)/600+(ROW()/100000)+Data!Q186</f>
        <v>1.89E-3</v>
      </c>
      <c r="CK189" s="204">
        <f>SUM(Base!$W186*2+Base!$AA186*2+Base!$AG186*2+Base!$AI186+Base!$AJ186+Base!$AL186+Base!$AN186+Base!$AP186*2+Base!$AT186+Base!$AV186*2+Base!$AW186+Base!$AX186*2+Base!$BE186*2)/400+(ROW()/100000)+SUM(Data!S186+Data!T186)</f>
        <v>1.89E-3</v>
      </c>
      <c r="CL189" s="204">
        <f>SUM(Base!$W186+Base!$AA186+Base!$AF186+Base!$AG186*2+Base!$AI186*2+Base!$AJ186+Base!$AL186+Base!$AN186+Base!$AO186*2+Base!$AP186*2+Base!$AU186*2+Base!$AV186*2+Base!$AX186*2+Base!$BE186)/420+(ROW()/100000)+SUM(Data!S186+Data!T186)</f>
        <v>1.89E-3</v>
      </c>
      <c r="CM189" s="204">
        <f>SUM(Base!$W186+Base!$AA186+Base!$AG186*2+Base!$AI186*2+Base!$AJ186+Base!$AL186+Base!$AN186+Base!$AO186+Base!$AP186*2+Base!$AT186+Base!$AU186+Base!$AV186*2+Base!$AW186+Base!$AX186*2+Base!$BE186*2)/420+(ROW()/100000)+SUM(Data!S186+Data!T186)</f>
        <v>1.89E-3</v>
      </c>
      <c r="CN189" s="204">
        <f>SUM(Base!$Y186*2+Base!$AA186*2+Base!$AG186*2+Base!$AJ186*2+Base!$AL186+Base!$AN186*2+Base!$AP186*2+Base!$AR186+Base!$AT186*2+Base!$AV186*2+Base!$AW186*2+Base!$AY186+Base!$AZ186)/440+(ROW()/100000)+SUM(Data!S186+Data!T186)</f>
        <v>1.89E-3</v>
      </c>
      <c r="CO189" s="204">
        <f>SUM(Base!$Y186+Base!$AA186*2+Base!$AG186*2+Base!$AJ186*2+Base!$AN186*2+Base!$AP186*2+Base!$AT186+Base!$AV186*2+Base!$AW186*2+Base!$AZ186)/340+(ROW()/100000)+SUM(Data!S186+Data!T186)</f>
        <v>1.89E-3</v>
      </c>
      <c r="CP189" s="204">
        <f>SUM(Base!$W186+Base!$Z186+Base!$AA186+Base!$AC186*2+Base!$AL186+Base!$AM186*2+Base!$AT186*2+Base!$AV186+Base!$AX186+Base!$BA186+Base!$BB186*2+Base!$BE186+Base!$BF186*2)/360+(ROW()/100000)+SUM(Data!V186+Data!W186)</f>
        <v>1.89E-3</v>
      </c>
      <c r="CQ189" s="205">
        <f>SUM(Base!$W186+Base!$AA186+Base!$AC186*2+Base!$AL186+Base!$AM186*2+Base!$AT186+Base!$AV186*2+Base!$AX186+Base!$BA186+Base!$BB186*2+Base!$BE186+Base!$BF186*2)/340+(ROW()/100000)+SUM(Data!V186+Data!W186)</f>
        <v>1.89E-3</v>
      </c>
      <c r="CR189" s="1"/>
    </row>
    <row r="190" spans="1:96" ht="25" customHeight="1" x14ac:dyDescent="0.3">
      <c r="A190" s="1"/>
      <c r="B190" s="85">
        <f>Base!B187</f>
        <v>0</v>
      </c>
      <c r="C190" s="92">
        <f>Base!C187</f>
        <v>0</v>
      </c>
      <c r="D190" s="1"/>
      <c r="E190" s="86">
        <f>Base!E187</f>
        <v>0</v>
      </c>
      <c r="F190" s="90" t="str">
        <f t="shared" si="6"/>
        <v>A (D)</v>
      </c>
      <c r="G190" s="1"/>
      <c r="H190" s="86">
        <f>Base!I187</f>
        <v>0</v>
      </c>
      <c r="I190" s="92">
        <f>Base!H187</f>
        <v>0</v>
      </c>
      <c r="J190" s="1"/>
      <c r="K190" s="88">
        <f>SUM(Base!$AF187*2+Base!$AI187*2+Base!$AL187*2+Base!$AN187+Base!$AO187*2+Base!$AP187*2+Base!$AU187*2+Base!$AV187+Base!$BF187)/300+(ROW()/100000)+Data!R187</f>
        <v>1.9E-3</v>
      </c>
      <c r="L190" s="87">
        <f>SUM(Base!$Y187*2+Base!$Z187*2+Base!$AA187*2+Base!$AG187+Base!$AJ187*2+Base!$AL187+Base!$AN187*2+Base!$AP187+Base!$AT187*2+Base!$AX187+Base!$AY187*2+Base!$AZ187+Base!$BA187+Base!$BD187+Base!$BE187)/440+(ROW()/100000)+Data!Y187</f>
        <v>1.9E-3</v>
      </c>
      <c r="M190" s="87">
        <f>SUM(Base!$Y187*2+Base!$Z187+Base!$AA187*2+Base!$AD187*2+Base!$AG187*2+Base!$AJ187*2+Base!$AL187*2+Base!$AN187+Base!$AP187*2+Base!$AR187*2+Base!$AT187*2+Base!$AW187+Base!$AZ187)/440+(ROW()/100000)+Data!X187</f>
        <v>1.9E-3</v>
      </c>
      <c r="N190" s="87">
        <f>SUM(Base!$Y187+Base!$AA187*2+Base!$AD187*2+Base!$AG187*2+Base!$AJ187*2+Base!$AL187*2+Base!$AN187+Base!$AP187*2+Base!$AR187*2+Base!$AT187*2+Base!$AW187+Base!$AZ187)/400+(ROW()/100000)+Data!X187</f>
        <v>1.9E-3</v>
      </c>
      <c r="O190" s="87">
        <f>SUM(Base!$Y187+Base!$AA187*2+Base!$AG187*2+Base!$AJ187*2+Base!$AL187+Base!$AN187*2+Base!$AP187*2+Base!$AR187+Base!$AT187*2+Base!$AV187*2+Base!$AW187*2+Base!$AY187+Base!$AZ187)/420+(ROW()/100000)+SUM(Data!U187+Data!V187+Data!W187+Data!X187)</f>
        <v>1.9E-3</v>
      </c>
      <c r="P190" s="87">
        <f>SUM(Base!$Y187+Base!$AA187*2+Base!$AG187*2+Base!$AJ187*2+Base!$AL187+Base!$AN187*2+Base!$AP187*2+Base!$AR187+Base!$AT187*2+Base!$AV187*2+Base!$AW187*2+Base!$AZ187)/400+(ROW()/100000)+SUM(Data!U187+Data!V187+Data!W187+Data!X187)</f>
        <v>1.9E-3</v>
      </c>
      <c r="Q190" s="87">
        <f>SUM(Base!$Y187+Base!$Z187+Base!$AA187+Base!$AD187+Base!$AG187*2+Base!$AI187*2+Base!$AJ187+Base!$AK187+Base!$AL187+Base!$AN187+Base!$AP187+Base!$AT187*2+Base!$AU187+Base!$AV187*2+Base!$AX187*2+Base!$AY187+Base!$BA187+Base!$BD187+Base!$BE187*2+Base!$BF187)/520+(ROW()/100000)+Data!U187</f>
        <v>1.9E-3</v>
      </c>
      <c r="R190" s="87">
        <f>SUM(Base!$AA187+Base!$AC187+Base!$AF187*2+Base!$AG187*2+Base!$AI187*2+Base!$AJ187+Base!$AL187*2+Base!$AM187+Base!$AN187*2+Base!$AO187*2+Base!$AP187*2+Base!$AU187*2+Base!$AW187+Base!$BB187+Base!$BD187*2+Base!$BF187+Base!$BF187*2)/500+(ROW()/100000)+Data!Q187</f>
        <v>1.9E-3</v>
      </c>
      <c r="S190" s="87">
        <f>SUM(Base!$AA187+Base!$AC187*2+Base!$AF187*2+Base!$AG187*2+Base!$AI187*2+Base!$AJ187+Base!$AK187+Base!$AL187+Base!$AM187+Base!$AN187*2+Base!$AO187+Base!$AP187+Base!$AU187*2+Base!$AW187+Base!$BB187*2+Base!$BD187+Base!$BF187*2)/500+(ROW()/100000)+Data!Q187</f>
        <v>1.9E-3</v>
      </c>
      <c r="T190" s="87">
        <f>SUM(Base!$AA187+Base!$AC187*2+Base!$AF187+Base!$AG187*2+Base!$AI187*2+Base!$AJ187+Base!$AK187*2+Base!$AL187+Base!$AM187*2+Base!$AN187*2+Base!$AO187+Base!$AP187*2+Base!$AU187*2+Base!$AW187+Base!$BB187*2+Base!$BF187*2)/520+(ROW()/100000)+Data!Q187</f>
        <v>1.9E-3</v>
      </c>
      <c r="U190" s="87">
        <f>SUM(Base!$AF187+Base!$AI187*2+Base!$AK187*2+Base!$AL187*2+Base!$AM187+Base!$AO187+Base!$AU187+Base!$AV187*2+Base!$AX187*2+Base!$AZ187+Base!$BD187+Base!$BE187*2+Base!$BF187)/380+(ROW()/100000)+SUM(Data!R187+Data!U187)</f>
        <v>1.9E-3</v>
      </c>
      <c r="V190" s="87">
        <f>SUM(Base!$AF187+Base!$AG187+Base!$AI187*2+Base!$AK187*2+Base!$AL187*2+Base!$AM187+Base!$AO187+Base!$AV187*2+Base!$AX187*2+Base!$AZ187+Base!$BD187+Base!$BE187*2+Base!$BF187)/380+(ROW()/100000)+SUM(Data!R187+Data!U187)</f>
        <v>1.9E-3</v>
      </c>
      <c r="W190" s="87">
        <f>SUM(Base!$AA187*2+Base!$AG187*2+Base!$AI187*2+Base!$AJ187+Base!$AL187+Base!$AN187+Base!$AO187+Base!$AP187*2+Base!$AT187+Base!$AU187*2+Base!$AV187*2+Base!$AW187+Base!$AX187+Base!$BE187*2)/420+(ROW()/100000)+Data!U187</f>
        <v>1.9E-3</v>
      </c>
      <c r="X190" s="87">
        <f>SUM(Base!$AC187+Base!$AF187*2+Base!$AI187*2+Base!$AL187*2+Base!$AM187+Base!$AN187+Base!$AO187*2+Base!$AP187*2+Base!$AU187*2+Base!$BB187+Base!$BD187*2+Base!$BF187)/380+(ROW()/100000)+Data!Q187</f>
        <v>1.9E-3</v>
      </c>
      <c r="Y190" s="87">
        <f>SUM(Base!$AC187*2+Base!$AF187*2+Base!$AI187*2+Base!$AK187+Base!$AL187+Base!$AM187+Base!$AN187+Base!$AO187+Base!$AP187+Base!$AU187*2+Base!$BB187*2+Base!$BD187+Base!$BF187*2)/380+(ROW()/100000)+Data!Q187</f>
        <v>1.9E-3</v>
      </c>
      <c r="Z190" s="87">
        <f>SUM(Base!$AC187*2+Base!$AF187+Base!$AI187*2+Base!$AK187*2+Base!$AL187+Base!$AM187*2+Base!$AN187+Base!$AO187+Base!$AP187*2+Base!$AU187*2+Base!$BB187*2+Base!$BF187*2)/400+(ROW()/100000)+Data!Q187</f>
        <v>1.9E-3</v>
      </c>
      <c r="AA190" s="87">
        <f>SUM(Base!$Y187*2+Base!$Z187*2+Base!$AA187*2+Base!$AC187*2+Base!$AD187+Base!$AG187+Base!$AJ187*2+Base!$AL187*2+Base!$AN187*2+Base!$AP187+Base!$AT187*2+Base!$AV187+Base!$AW187+Base!$AX187+Base!$AY187*2+Base!$AZ187*2+Base!$BA187+Base!$BB187+Base!$BD187+Base!$BE187+Base!$BF187*2)/640+(ROW()/100000)+Data!Y187</f>
        <v>1.9E-3</v>
      </c>
      <c r="AB190" s="87">
        <f>SUM(Base!$Y187*2+Base!$Z187+Base!$AA187*2+Base!$AC187*2+Base!$AD187*2+Base!$AG187*2+Base!$AJ187*2+Base!$AL187*2+Base!$AN187*2+Base!$AP187*2+Base!$AT187*2+Base!$AV187+Base!$AW187*2+Base!$AX187+Base!$AY187*2+Base!$AZ187*2+Base!$BA187+Base!$BB187+Base!$BD187+Base!$BE187+Base!$BF187*2)/700+(ROW()/100000)+Data!Y187</f>
        <v>1.9E-3</v>
      </c>
      <c r="AC190" s="87">
        <f>SUM(Base!$AA187*2+Base!$AD187+Base!$AG187*2+Base!$AI187+Base!$AJ187+Base!$AL187+Base!$AN187+Base!$AP187*2+Base!$AT187*2+Base!$AV187+Base!$AW187+Base!$AX187+Base!$AY187+Base!$BE187)/360+(ROW()/100000)+Data!U187</f>
        <v>1.9E-3</v>
      </c>
      <c r="AD190" s="87">
        <f>SUM(Base!$AA187+Base!$AF187+Base!$AG187+Base!$AI187*2+Base!$AJ187+Base!$AK187+Base!$AL187+Base!$AN187+Base!$AO187*2+Base!$AP187*2+Base!$AU187*2+Base!$AV187*2+Base!$AX187+Base!$BE187)/380+(ROW()/100000)+Data!U187</f>
        <v>1.9E-3</v>
      </c>
      <c r="AE190" s="87">
        <f>SUM(Base!$AA187*2+Base!$AG187*2+Base!$AI187*2+Base!$AJ187+Base!$AL187+Base!$AN187+Base!$AO187+Base!$AP187*2+Base!$AT187+Base!$AV187*2+Base!$AW187+Base!$AX187+Base!$BE187)/360+(ROW()/100000)+Data!U187</f>
        <v>1.9E-3</v>
      </c>
      <c r="AF190" s="87">
        <f>SUM(Base!$W187*2+Base!$Y187*2+Base!$AA187+Base!$AF187+Base!$AG187+Base!$AI187+Base!$AJ187*2+Base!$AL187+Base!$AP187+Base!$AR187*2+Base!$AT187*2+Base!$AU187+Base!$AV187*2+Base!$AX187*2+Base!$AY187*2+Base!$AZ187+Base!$BA187+Base!$BD187+Base!$BE187*2)/560+(ROW()/100000)+SUM(Data!M187:P187)</f>
        <v>1.9E-3</v>
      </c>
      <c r="AG190" s="87">
        <f>SUM(Base!$W187*2+Base!$Y187*2+Base!$AA187+Base!$AF187+Base!$AG187+Base!$AI187+Base!$AJ187*2+Base!$AL187+Base!$AP187+Base!$AR187+Base!$AT187*2+Base!$AU187+Base!$AV187*2+Base!$AX187*2+Base!$AY187*2+Base!$AZ187+Base!$BA187+Base!$BD187+Base!$BE187*2)/540+(ROW()/100000)+SUM(Data!M187:P187)</f>
        <v>1.9E-3</v>
      </c>
      <c r="AH190" s="87">
        <f>SUM(Base!$Y187+Base!$Z187+Base!$AA187*2+Base!$AG187*2+Base!$AJ187*2+Base!$AL187+Base!$AN187*2+Base!$AP187*2+Base!$AR187+Base!$AT187*2+Base!$AV187*2+Base!$AW187+Base!$BA187+Base!$BF187)/420+(ROW()/100000)+Data!Y187</f>
        <v>1.9E-3</v>
      </c>
      <c r="AI190" s="87">
        <f>SUM(Base!$Z187+Base!$AA187*2+Base!$AG187*2+Base!$AJ187*2+Base!$AL187+Base!$AN187*2+Base!$AP187*2+Base!$AR187+Base!$AT187*2+Base!$AV187*2+Base!$AW187+Base!$BA187+Base!$BF187)/400+(ROW()/100000)+Data!Y187</f>
        <v>1.9E-3</v>
      </c>
      <c r="AJ190" s="87">
        <f>SUM(Base!$AA187*2+Base!$AG187*2+Base!$AI187+Base!$AJ187*2+Base!$AL187+Base!$AN187*2+Base!$AP187*2+Base!$AU187+Base!$AV187*2+Base!$AW187*2+Base!$BA187)/360+(ROW()/100000)+SUM(Data!R187+Data!U187)</f>
        <v>1.9E-3</v>
      </c>
      <c r="AK190" s="87">
        <f>SUM(Base!$AA187*2+Base!$AG187*2+Base!$AJ187*2+Base!$AL187+Base!$AN187*2+Base!$AP187*2+Base!$AT187+Base!$AU187+Base!$AV187*2+Base!$AW187*2+Base!$BA187)/360+(ROW()/100000)+SUM(Data!R187+Data!U187)</f>
        <v>1.9E-3</v>
      </c>
      <c r="AL190" s="87">
        <f>SUM(Base!$AF187+Base!$AG187+Base!$AI187*2+Base!$AK187+Base!$AL187*2+Base!$AN187+Base!$AO187*2+Base!$AP187+Base!$AU187*2+Base!$AV187*2+Base!$AX187)/360+(ROW()/100000)+Data!R187</f>
        <v>1.9E-3</v>
      </c>
      <c r="AM190" s="87">
        <f>SUM(Base!$AA187+Base!$AF187+Base!$AG187+Base!$AI187*2+Base!$AK187+Base!$AL187*2+Base!$AN187+Base!$AO187*2+Base!$AP187+Base!$AU187*2+Base!$AV187*2+Base!$AX187)/380+(ROW()/100000)+Data!R187</f>
        <v>1.9E-3</v>
      </c>
      <c r="AN190" s="87">
        <f>SUM(Base!$W187+Base!$Y187+Base!$AA187+Base!$AF187+Base!$AI187+Base!$AJ187*2+Base!$AK187+Base!$AL187*2+Base!$AO187+Base!$AP187+Base!$AT187*2+Base!$AU187*2+Base!$AV187*2+Base!$AX187*2+Base!$AY187)/460+(ROW()/100000)+SUM(Data!S187+Data!T187)</f>
        <v>1.9E-3</v>
      </c>
      <c r="AO190" s="87">
        <f>SUM(Base!$W187*2+Base!$Y187+Base!$AA187+Base!$AF187+Base!$AI187+Base!$AJ187*2+Base!$AK187+Base!$AL187+Base!$AN187+Base!$AO187+Base!$AP187+Base!$AT187*2+Base!$AU187+Base!$AV187*2+Base!$AX187*2+Base!$AY187)/480+(ROW()/100000)+SUM(Data!S187+Data!T187)</f>
        <v>1.9E-3</v>
      </c>
      <c r="AP190" s="87">
        <f>SUM(Base!$Y187+Base!$AA187*2+Base!$AG187*2+Base!$AJ187*2+Base!$AL187+Base!$AN187*2+Base!$AP187*2+Base!$AR187+Base!$AT187+Base!$AV187+Base!$AW187*2+Base!$AZ187)/360+(ROW()/100000)+Data!X187</f>
        <v>1.9E-3</v>
      </c>
      <c r="AQ190" s="87">
        <f>SUM(Base!$W187*2+Base!$Y187+Base!$AA187+Base!$AF187*2+Base!$AG187+Base!$AI187*2+Base!$AJ187+Base!$AL187*2+Base!$AO187+Base!$AP187+Base!$AT187+Base!$AU187*2+Base!$AV187*2+Base!$AX187+Base!$AZ187)/460+(ROW()/100000)+SUM(Data!M187:P187)</f>
        <v>1.9E-3</v>
      </c>
      <c r="AR190" s="87">
        <f>SUM(Base!$W187+Base!$AF187*2+Base!$AG187+Base!$AI187*2+Base!$AL187*2+Base!$AO187*2+Base!$AP187+Base!$AU187*2+Base!$AV187+Base!$AX187)/340+(ROW()/100000)+SUM(Data!M187:P187)</f>
        <v>1.9E-3</v>
      </c>
      <c r="AS190" s="87">
        <f>SUM(Base!$W187+Base!$Y187+Base!$AF187*2+Base!$AG187+Base!$AI187*2+Base!$AJ187+Base!$AL187*2+Base!$AO187*2+Base!$AP187+Base!$AU187*2+Base!$AV187*2+Base!$AX187)/400+(ROW()/100000)+SUM(Data!M187:P187)</f>
        <v>1.9E-3</v>
      </c>
      <c r="AT190" s="87">
        <f>SUM(Base!$Y187*2+Base!$Z187+Base!$AA187*2+Base!$AG187*2+Base!$AJ187*2+Base!$AL187+Base!$AN187*2+Base!$AP187*2+Base!$AR187+Base!$AT187*2+Base!$AV187+Base!$AW187*2+Base!$AY187*2+Base!$AZ187*2+Base!$BA187)/500+(ROW()/100000)+Data!Y187</f>
        <v>1.9E-3</v>
      </c>
      <c r="AU190" s="87">
        <f>SUM(Base!$L187*2+Base!$M187*2+Base!$N187*2+Base!$P187*2+Base!$Q187*2+Base!$R187+Base!$T187*2+Base!$V187+Base!$AL187+Base!$AO187*2+Base!$AP187+Base!$AU187*2+Base!$AZ187*2)/440+(ROW()/100000)+Data!L187</f>
        <v>1.9E-3</v>
      </c>
      <c r="AV190" s="87">
        <f>SUM(Base!$AA187+Base!$AF187*2+Base!$AG187+Base!$AI187*2+Base!$AK187+Base!$AL187*2+Base!$AM187+Base!$AN187*2+Base!$AO187*2+Base!$AP187*2+Base!$AU187*2+Base!$AV187*2+Base!$AX187+Base!$BB187+Base!$BE187+Base!$BF187)/480+(ROW()/100000)+Data!R187</f>
        <v>1.9E-3</v>
      </c>
      <c r="AW190" s="87">
        <f>SUM(Base!$Y187*2+Base!$Z187*2+Base!$AA187*2+Base!$AD187+Base!$AG187+Base!$AJ187*2+Base!$AL187*2+Base!$AN187+Base!$AR187+Base!$AT187*2+Base!$AX187+Base!$AY187*2+Base!$AZ187*2+Base!$BA187+Base!$BD187+Base!$BE187)/480+(ROW()/100000)+SUM(Data!V187+Data!W187)</f>
        <v>1.9E-3</v>
      </c>
      <c r="AX190" s="87">
        <f>SUM(Base!$Y187*2+Base!$Z187*2+Base!$AA187*2+Base!$AD187+Base!$AG187+Base!$AJ187*2+Base!$AL187+Base!$AN187+Base!$AR187+Base!$AT187*2+Base!$AW187+Base!$AX187+Base!$AY187*2+Base!$AZ187*2+Base!$BA187+Base!$BD187+Base!$BE187)/480+(ROW()/100000)+SUM(Data!V187+Data!W187)</f>
        <v>1.9E-3</v>
      </c>
      <c r="AY190" s="87">
        <f>SUM(Base!$Y187+Base!$AA187+Base!$AC187*2+Base!$AF187*2+Base!$AG187+Base!$AI187*2+Base!$AJ187+Base!$AK187+Base!$AL187+Base!$AM187+Base!$AN187+Base!$AO187+Base!$AP187+Base!$AU187*2+Base!$AX187+Base!$AZ187+Base!$BB187+Base!$BD187+Base!$BE187*2)/480+(ROW()/100000)+SUM(Data!M187:P187)</f>
        <v>1.9E-3</v>
      </c>
      <c r="AZ190" s="87">
        <f>SUM(Base!$W187*2+Base!$Y187*2+Base!$AA187+Base!$AD187+Base!$AG187*2+Base!$AJ187*2+Base!$AL187+Base!$AN187+Base!$AP187+Base!$AR187+Base!$AT187+Base!$AW187+Base!$AX187+Base!$AY187*2+Base!$AZ187*2+Base!$BA187+Base!$BD187+Base!$BE187)/480+(ROW()/100000)+SUM(Data!S187+Data!T187+Data!V187+Data!W187)</f>
        <v>1.9E-3</v>
      </c>
      <c r="BA190" s="87">
        <f>SUM(Base!$W187*2+Base!$Y187*2+Base!$AA187+Base!$AD187+Base!$AG187*2+Base!$AJ187*2+Base!$AN187+Base!$AP187+Base!$AT187+Base!$AW187+Base!$AX187+Base!$AY187*2+Base!$AZ187*2+Base!$BA187+Base!$BD187+Base!$BE187)/440+(ROW()/100000)+SUM(Data!S187+Data!T187+Data!V187+Data!W187)</f>
        <v>1.9E-3</v>
      </c>
      <c r="BB190" s="87">
        <f>SUM(Base!$W187+Base!$Y187+Base!$AA187*2+Base!$AD187+Base!$AF187+Base!$AG187*2+Base!$AI187*2+Base!$AJ187*2+Base!$AL187+Base!$AN187*2+Base!$AO187+Base!$AP187*2+Base!$AR187+Base!$AT187*2+Base!$AU187+Base!$AV187*2+Base!$AW187*2+Base!$AX187+Base!$AY187*2+Base!$AZ187)/640+(ROW()/100000)+SUM(Data!M187:P187)</f>
        <v>1.9E-3</v>
      </c>
      <c r="BC190" s="87">
        <f>SUM(Base!$AA187+Base!$AF187+Base!$AG187*2+Base!$AI187*2+Base!$AJ187+Base!$AL187*2+Base!$AN187+Base!$AO187+Base!$AP187*2+Base!$AT187+Base!$AU187*2+Base!$AV187*2+Base!$AX187+Base!$AY187+Base!$AZ187)/440+(ROW()/100000)+SUM(Data!M187:P187)</f>
        <v>1.9E-3</v>
      </c>
      <c r="BD190" s="87">
        <f>SUM(Base!$AA187*2+Base!$AF187+Base!$AG187*2+Base!$AI187*2+Base!$AJ187+Base!$AL187+Base!$AN187*2+Base!$AO187+Base!$AP187*2+Base!$AT187+Base!$AU187+Base!$AV187*2+Base!$AW187+Base!$AX187+Base!$AY187+Base!$AZ187)/460+(ROW()/100000)+SUM(Data!M187:P187)</f>
        <v>1.9E-3</v>
      </c>
      <c r="BE190" s="87">
        <f>SUM(Base!$AA187*2+Base!$AC187*2+Base!$AF187*2+Base!$AG187*2+Base!$AI187*2+Base!$AJ187*2+Base!$AL187+Base!$AM187+Base!$AN187*2+Base!$AO187+Base!$AP187*2+Base!$AU187*2+Base!$AV187*2+Base!$BB187*2+Base!$BD187+Base!$BE187+Base!$BF187*2)/580+(ROW()/100000)+Data!Q187</f>
        <v>1.9E-3</v>
      </c>
      <c r="BF190" s="87">
        <f>SUM(Base!$Y187+Base!$AA187*2+Base!$AC187*2+Base!$AF187*2+Base!$AG187*2+Base!$AI187*2+Base!$AJ187*2+Base!$AL187+Base!$AM187+Base!$AN187*2+Base!$AO187+Base!$AP187*2+Base!$AU187*2+Base!$AV187*2+Base!$AW187+Base!$BB187*2+Base!$BD187+Base!$BE187+Base!$BF187*2)/620+(ROW()/100000)+Data!Q187</f>
        <v>1.9E-3</v>
      </c>
      <c r="BG190" s="87">
        <f>SUM(Base!$Y187*2+Base!$Z187+Base!$AA187+Base!$AD187+Base!$AG187*2+Base!$AJ187*2+Base!$AL187+Base!$AN187+Base!$AP187*2+Base!$AR187+Base!$AT187*2+Base!$AW187*2+Base!$AX187*2+Base!$AY187*2+Base!$BA187+Base!$BE187)/480+(ROW()/100000)+Data!U187</f>
        <v>1.9E-3</v>
      </c>
      <c r="BH190" s="87">
        <f>SUM(Base!$Y187+Base!$AA187+Base!$AD187+Base!$AG187*2+Base!$AI187+Base!$AJ187*2+Base!$AL187+Base!$AN187+Base!$AP187*2+Base!$AT187*2+Base!$AW187+Base!$AX187*2+Base!$AY187*2+Base!$BA187+Base!$BE187)/420+(ROW()/100000)+Data!U187</f>
        <v>1.9E-3</v>
      </c>
      <c r="BI190" s="87">
        <f>SUM(Base!$AC187+Base!$AF187*2+Base!$AI187*2+Base!$AL187*2+Base!$AM187+Base!$AO187*2+Base!$AU187*2+Base!$BB187+Base!$BD187*2+Base!$BF187)/320+(ROW()/100000)+Data!Q187</f>
        <v>1.9E-3</v>
      </c>
      <c r="BJ190" s="87">
        <f>SUM(Base!$AC187*2+Base!$AF187*2+Base!$AI187*2+Base!$AK187+Base!$AL187+Base!$AM187+Base!$AO187+Base!$AU187*2+Base!$BB187*2+Base!$BD187+Base!$BF187*2)/340+(ROW()/100000)+Data!Q187</f>
        <v>1.9E-3</v>
      </c>
      <c r="BK190" s="87">
        <f>SUM(Base!$AC187*2+Base!$AF187+Base!$AI187*2+Base!$AK187*2+Base!$AL187+Base!$AM187*2+Base!$AO187+Base!$AU187*2+Base!$BB187*2+Base!$BF187*2)/340+(ROW()/100000)+Data!Q187</f>
        <v>1.9E-3</v>
      </c>
      <c r="BL190" s="87">
        <f>SUM(Base!$AC187+Base!$AF187*2+Base!$AI187*2+Base!$AK187+Base!$AL187*2+Base!$AM187+Base!$AO187+Base!$AU187*2+Base!$AV187+Base!$BF187*2)/300+(ROW()/100000)+SUM(Data!M187:P187)</f>
        <v>1.9E-3</v>
      </c>
      <c r="BM190" s="87">
        <f>SUM(Base!$Z187*2+Base!$AA187+Base!$AC187+Base!$AJ187+Base!$AL187*2+Base!$AN187*2+Base!$AP187+Base!$AT187*2+Base!$AY187)/260+(ROW()/100000)+Data!Y187</f>
        <v>1.9E-3</v>
      </c>
      <c r="BN190" s="87">
        <f>SUM(Base!$Z187+Base!$AA187+Base!$AK187*2+Base!$AL187*2+Base!$AM187*2+Base!$AN187+Base!$AO187+Base!$AP187+Base!$AT187*2+Base!$AV187*2+Base!$AX187*2+Base!$AY187*2+Base!$AZ187+Base!$BA187+Base!$BD187*2+Base!$BE187*2+Base!$BF187)/520+(ROW()/100000)+Data!Y187</f>
        <v>1.9E-3</v>
      </c>
      <c r="BO190" s="87">
        <f>SUM(Base!$AA187+Base!$AK187*2+Base!$AL187*2+Base!$AM187*2+Base!$AN187+Base!$AO187+Base!$AP187*2+Base!$AV187*2+Base!$AX187*2+Base!$AY187*2+Base!$AZ187+Base!$BA187+Base!$BD187*2+Base!$BE187*2+Base!$BF187)/480+(ROW()/100000)+Data!Y187</f>
        <v>1.9E-3</v>
      </c>
      <c r="BP190" s="87">
        <f>SUM(Base!$AA187+Base!$AG187+Base!$AK187*2+Base!$AL187*2+Base!$AM187*2+Base!$AN187+Base!$AO187+Base!$AP187*2+Base!$AT187+Base!$AV187*2+Base!$AX187*2+Base!$AY187*2+Base!$AZ187+Base!$BA187+Base!$BD187*2+Base!$BE187*2+Base!$BF187)/520+(ROW()/100000)+Data!Y187</f>
        <v>1.9E-3</v>
      </c>
      <c r="BQ190" s="87">
        <f>SUM(Base!$Y187+Base!$AA187*2+Base!$AD187+Base!$AG187*2+Base!$AJ187*2+Base!$AL187+Base!$AN187*2+Base!$AP187*2+Base!$AR187*2+Base!$AT187*2+Base!$AV187*2+Base!$AW187*2+Base!$BA187)/440+(ROW()/100000)+Data!R187</f>
        <v>1.9E-3</v>
      </c>
      <c r="BR190" s="87">
        <f>SUM(Base!$Z187*2+Base!$AA187+Base!$AJ187+Base!$AL187*2+Base!$AN187*2+Base!$AO187*2+Base!$AP187*2+Base!$AT187*2+Base!$AX187+Base!$AY187+Base!$BA187*2+Base!$BE187)/380+(ROW()/100000)+SUM(Data!V187+Data!W187)</f>
        <v>1.9E-3</v>
      </c>
      <c r="BS190" s="87">
        <f>SUM(Base!$Y187+Base!$AA187*2+Base!$AD187+Base!$AG187*2+Base!$AJ187*2+Base!$AL187*2+Base!$AN187*2+Base!$AO187+Base!$AP187*2+Base!$AT187*2+Base!$AU187+Base!$AV187*2+Base!$AW187*2+Base!$AX187*2+Base!$AY187*2+Base!$AZ187+Base!$BA187+Base!$BD187+Base!$BE187*2)/620+(ROW()/100000)+SUM(Data!R187+Data!U187)</f>
        <v>1.9E-3</v>
      </c>
      <c r="BT190" s="87">
        <f>SUM(Base!$L187+Base!$M187*2+Base!$N187+Base!$O187+Base!$P187+Base!$Q187*2+Base!$R187*2+Base!$T187*2+Base!$U187*2+Base!$V187+Base!$AA187+Base!$AG187+Base!$AL187*2+Base!$AN187*2+Base!$AO187*2+Base!$AP187+Base!$AU187*2+Base!$AW187+Base!$AY187+Base!$AZ187*2)/600+(ROW()/100000)+Data!L187</f>
        <v>1.9E-3</v>
      </c>
      <c r="BU190" s="87">
        <f>SUM(Base!$L187+Base!$M187*2+Base!$N187+Base!$P187+Base!$Q187*2+Base!$R187*2+Base!$T187*2+Base!$U187+Base!$V187+Base!$AA187+Base!$AG187+Base!$AL187*2+Base!$AN187+Base!$AO187*2+Base!$AP187+Base!$AU187*2+Base!$AW187+Base!$AY187+Base!$AZ187*2)/540+(ROW()/100000)+Data!L187</f>
        <v>1.9E-3</v>
      </c>
      <c r="BV190" s="87">
        <f>SUM(Base!$L187+Base!$M187*2+Base!$N187+Base!$P187+Base!$Q187*2+Base!$R187*2+Base!$T187*2+Base!$U187*2+Base!$V187+Base!$AA187+Base!$AG187+Base!$AL187*2+Base!$AN187*2+Base!$AO187*2+Base!$AP187+Base!$AU187*2+Base!$AW187+Base!$AY187+Base!$AZ187*2)/580+(ROW()/100000)+Data!L187</f>
        <v>1.9E-3</v>
      </c>
      <c r="BW190" s="87">
        <f>SUM(Base!$Y187*2+Base!$Z187*2+Base!$AA187*2+Base!$AG187+Base!$AJ187+Base!$AL187*2+Base!$AN187*2+Base!$AO187+Base!$AP187+Base!$AT187*2+Base!$AX187+Base!$AY187*2+Base!$AZ187+Base!$BA187+Base!$BD187+Base!$BE187)/460+(ROW()/100000)+Data!X187</f>
        <v>1.9E-3</v>
      </c>
      <c r="BX190" s="87">
        <f>SUM(Base!$Y187*2+Base!$Z187+Base!$AA187*2+Base!$AG187*2+Base!$AJ187*2+Base!$AL187+Base!$AN187*2+Base!$AP187*2+Base!$AR187*2+Base!$AT187*2+Base!$AW187*2+Base!$AY187*2+Base!$AZ187+Base!$BA187)/480+(ROW()/100000)+SUM(Data!V187+Data!W187+Data!X187+Data!Y187)</f>
        <v>1.9E-3</v>
      </c>
      <c r="BY190" s="87">
        <f>SUM(Base!$Z187*2+Base!$AA187+Base!$AC187*2+Base!$AK187+Base!$AL187+Base!$AM187*2+Base!$AN187*2+Base!$AP187+Base!$AT187*2+Base!$AV187+Base!$BA187*2+Base!$BB187*2+Base!$BF187*2)/420+(ROW()/100000)+Data!Y187</f>
        <v>1.9E-3</v>
      </c>
      <c r="BZ190" s="87">
        <f>SUM(Base!$Z187+Base!$AA187+Base!$AC187*2+Base!$AK187+Base!$AL187+Base!$AM187*2+Base!$AN187+Base!$AP187+Base!$AT187+Base!$AV187*2+Base!$BA187*2+Base!$BB187*2+Base!$BF187*2)/380+(ROW()/100000)+Data!Y187</f>
        <v>1.9E-3</v>
      </c>
      <c r="CA190" s="87">
        <f>SUM(Base!$Z187*2+Base!$AA187+Base!$AD187*2+Base!$AF187+Base!$AG187*2+Base!$AI187*2+Base!$AL187*2+Base!$AN187+Base!$AO187+Base!$AP187+Base!$AT187*2+Base!$AU187*2+Base!$AX187*2+Base!$AY187+Base!$BA187+Base!$BD187*2+Base!$BE187*2+Base!$BF187)/560+(ROW()/100000)+Data!R187</f>
        <v>1.9E-3</v>
      </c>
      <c r="CB190" s="87">
        <f>SUM(Base!$Z187+Base!$AA187+Base!$AD187+Base!$AF187*2+Base!$AG187*2+Base!$AI187*2+Base!$AL187+Base!$AN187+Base!$AO187+Base!$AP187+Base!$AT187*2+Base!$AU187*2+Base!$AX187*2+Base!$AY187+Base!$BA187+Base!$BD187*2+Base!$BE187*2+Base!$BF187)/520+(ROW()/100000)+Data!R187</f>
        <v>1.9E-3</v>
      </c>
      <c r="CC190" s="87">
        <f>SUM(Base!$W187*2+Base!$Y187*2+Base!$AA187+Base!$AG187+Base!$AJ187*2+Base!$AL187+Base!$AR187+Base!$AT187+Base!$AX187+Base!$AY187*2+Base!$AZ187*2+Base!$BA187+Base!$BD187+Base!$BE187)/380+(ROW()/100000)+SUM(Data!S187+Data!T187+Data!V187+Data!W187)</f>
        <v>1.9E-3</v>
      </c>
      <c r="CD190" s="87">
        <f>SUM(Base!$W187*2+Base!$Y187*2+Base!$AA187+Base!$AG187+Base!$AJ187*2+Base!$AT187+Base!$AX187+Base!$AY187*2+Base!$AZ187*2+Base!$BA187+Base!$BD187+Base!$BE187)/340+(ROW()/100000)+SUM(Data!S187+Data!T187+Data!V187+Data!W187)</f>
        <v>1.9E-3</v>
      </c>
      <c r="CE190" s="87">
        <f>SUM(Base!$W187*2+Base!$Y187*2+Base!$AA187+Base!$AF187+Base!$AG187+Base!$AI187*2+Base!$AJ187*2+Base!$AL187+Base!$AO187+Base!$AP187+Base!$AR187+Base!$AT187*2+Base!$AU187+Base!$AV187*2+Base!$AX187*2+Base!$AY187*2+Base!$AZ187+Base!$BA187+Base!$BD187*2+Base!$BE187*2)/600+(ROW()/100000)+SUM(Data!M187:P187)</f>
        <v>1.9E-3</v>
      </c>
      <c r="CF190" s="87">
        <f>SUM(Base!$W187+Base!$Y187+Base!$AA187+Base!$AF187*2+Base!$AG187+Base!$AI187*2+Base!$AJ187+Base!$AL187*2+Base!$AO187+Base!$AP187+Base!$AT187+Base!$AU187*2+Base!$AV187*2+Base!$AX187*2+Base!$AY187*2+Base!$AZ187+Base!$BA187+Base!$BD187+Base!$BE187*2)/540+(ROW()/100000)+SUM(Data!M187:P187)</f>
        <v>1.9E-3</v>
      </c>
      <c r="CG190" s="87">
        <f>SUM(Base!$W187*2+Base!$Y187*2+Base!$AA187+Base!$AF187*2+Base!$AG187+Base!$AI187*2+Base!$AJ187+Base!$AL187+Base!$AO187+Base!$AP187+Base!$AT187*2+Base!$AU187+Base!$AV187*2+Base!$AX187*2+Base!$AY187*2+Base!$AZ187+Base!$BA187+Base!$BD187+Base!$BE187*2)/560+(ROW()/100000)+SUM(Data!M187:P187)</f>
        <v>1.9E-3</v>
      </c>
      <c r="CH190" s="87">
        <f>SUM(Base!$W187*2+Base!$Y187*2+Base!$AA187+Base!$AC187*2+Base!$AF187*2+Base!$AG187+Base!$AI187*2+Base!$AJ187+Base!$AK187+Base!$AL187+Base!$AM187+Base!$AN187+Base!$AO187+Base!$AP187+Base!$AT187*2+Base!$AU187+Base!$AX187+Base!$AZ187+Base!$BB187*2+Base!$BD187*2+Base!$BE187*2+Base!$BF187*2)/640+(ROW()/100000)+Data!Q187</f>
        <v>1.9E-3</v>
      </c>
      <c r="CI190" s="87">
        <f>SUM(Base!$Y187+Base!$AA187+Base!$AC187*2+Base!$AF187*2+Base!$AG187+Base!$AI187*2+Base!$AJ187+Base!$AK187+Base!$AL187+Base!$AM187+Base!$AN187+Base!$AO187+Base!$AP187+Base!$AU187*2+Base!$AX187+Base!$AZ187+Base!$BB187*2+Base!$BD187+Base!$BF187*2)/500+(ROW()/100000)+Data!Q187</f>
        <v>1.9E-3</v>
      </c>
      <c r="CJ190" s="87">
        <f>SUM(Base!$W187+Base!$Y187*2+Base!$AA187+Base!$AC187*2+Base!$AF187*2+Base!$AG187+Base!$AI187*2+Base!$AJ187+Base!$AK187+Base!$AL187+Base!$AM187+Base!$AN187+Base!$AO187+Base!$AP187+Base!$AT187+Base!$AU187*2+Base!$AX187+Base!$AZ187+Base!$BB187*2+Base!$BD187*2+Base!$BE187+Base!$BF187*2)/600+(ROW()/100000)+Data!Q187</f>
        <v>1.9E-3</v>
      </c>
      <c r="CK190" s="87">
        <f>SUM(Base!$W187*2+Base!$AA187*2+Base!$AG187*2+Base!$AI187+Base!$AJ187+Base!$AL187+Base!$AN187+Base!$AP187*2+Base!$AT187+Base!$AV187*2+Base!$AW187+Base!$AX187*2+Base!$BE187*2)/400+(ROW()/100000)+SUM(Data!S187+Data!T187)</f>
        <v>1.9E-3</v>
      </c>
      <c r="CL190" s="87">
        <f>SUM(Base!$W187+Base!$AA187+Base!$AF187+Base!$AG187*2+Base!$AI187*2+Base!$AJ187+Base!$AL187+Base!$AN187+Base!$AO187*2+Base!$AP187*2+Base!$AU187*2+Base!$AV187*2+Base!$AX187*2+Base!$BE187)/420+(ROW()/100000)+SUM(Data!S187+Data!T187)</f>
        <v>1.9E-3</v>
      </c>
      <c r="CM190" s="87">
        <f>SUM(Base!$W187+Base!$AA187+Base!$AG187*2+Base!$AI187*2+Base!$AJ187+Base!$AL187+Base!$AN187+Base!$AO187+Base!$AP187*2+Base!$AT187+Base!$AU187+Base!$AV187*2+Base!$AW187+Base!$AX187*2+Base!$BE187*2)/420+(ROW()/100000)+SUM(Data!S187+Data!T187)</f>
        <v>1.9E-3</v>
      </c>
      <c r="CN190" s="87">
        <f>SUM(Base!$Y187*2+Base!$AA187*2+Base!$AG187*2+Base!$AJ187*2+Base!$AL187+Base!$AN187*2+Base!$AP187*2+Base!$AR187+Base!$AT187*2+Base!$AV187*2+Base!$AW187*2+Base!$AY187+Base!$AZ187)/440+(ROW()/100000)+SUM(Data!S187+Data!T187)</f>
        <v>1.9E-3</v>
      </c>
      <c r="CO190" s="87">
        <f>SUM(Base!$Y187+Base!$AA187*2+Base!$AG187*2+Base!$AJ187*2+Base!$AN187*2+Base!$AP187*2+Base!$AT187+Base!$AV187*2+Base!$AW187*2+Base!$AZ187)/340+(ROW()/100000)+SUM(Data!S187+Data!T187)</f>
        <v>1.9E-3</v>
      </c>
      <c r="CP190" s="87">
        <f>SUM(Base!$W187+Base!$Z187+Base!$AA187+Base!$AC187*2+Base!$AL187+Base!$AM187*2+Base!$AT187*2+Base!$AV187+Base!$AX187+Base!$BA187+Base!$BB187*2+Base!$BE187+Base!$BF187*2)/360+(ROW()/100000)+SUM(Data!V187+Data!W187)</f>
        <v>1.9E-3</v>
      </c>
      <c r="CQ190" s="89">
        <f>SUM(Base!$W187+Base!$AA187+Base!$AC187*2+Base!$AL187+Base!$AM187*2+Base!$AT187+Base!$AV187*2+Base!$AX187+Base!$BA187+Base!$BB187*2+Base!$BE187+Base!$BF187*2)/340+(ROW()/100000)+SUM(Data!V187+Data!W187)</f>
        <v>1.9E-3</v>
      </c>
      <c r="CR190" s="1"/>
    </row>
    <row r="191" spans="1:96" ht="25" customHeight="1" x14ac:dyDescent="0.3">
      <c r="A191" s="1"/>
      <c r="B191" s="199">
        <f>Base!B188</f>
        <v>0</v>
      </c>
      <c r="C191" s="200">
        <f>Base!C188</f>
        <v>0</v>
      </c>
      <c r="D191" s="1"/>
      <c r="E191" s="201">
        <f>Base!E188</f>
        <v>0</v>
      </c>
      <c r="F191" s="202" t="str">
        <f t="shared" si="6"/>
        <v>A (D)</v>
      </c>
      <c r="G191" s="1"/>
      <c r="H191" s="201">
        <f>Base!I188</f>
        <v>0</v>
      </c>
      <c r="I191" s="200">
        <f>Base!H188</f>
        <v>0</v>
      </c>
      <c r="J191" s="1"/>
      <c r="K191" s="203">
        <f>SUM(Base!$AF188*2+Base!$AI188*2+Base!$AL188*2+Base!$AN188+Base!$AO188*2+Base!$AP188*2+Base!$AU188*2+Base!$AV188+Base!$BF188)/300+(ROW()/100000)+Data!R188</f>
        <v>1.91E-3</v>
      </c>
      <c r="L191" s="204">
        <f>SUM(Base!$Y188*2+Base!$Z188*2+Base!$AA188*2+Base!$AG188+Base!$AJ188*2+Base!$AL188+Base!$AN188*2+Base!$AP188+Base!$AT188*2+Base!$AX188+Base!$AY188*2+Base!$AZ188+Base!$BA188+Base!$BD188+Base!$BE188)/440+(ROW()/100000)+Data!Y188</f>
        <v>1.91E-3</v>
      </c>
      <c r="M191" s="204">
        <f>SUM(Base!$Y188*2+Base!$Z188+Base!$AA188*2+Base!$AD188*2+Base!$AG188*2+Base!$AJ188*2+Base!$AL188*2+Base!$AN188+Base!$AP188*2+Base!$AR188*2+Base!$AT188*2+Base!$AW188+Base!$AZ188)/440+(ROW()/100000)+Data!X188</f>
        <v>1.91E-3</v>
      </c>
      <c r="N191" s="204">
        <f>SUM(Base!$Y188+Base!$AA188*2+Base!$AD188*2+Base!$AG188*2+Base!$AJ188*2+Base!$AL188*2+Base!$AN188+Base!$AP188*2+Base!$AR188*2+Base!$AT188*2+Base!$AW188+Base!$AZ188)/400+(ROW()/100000)+Data!X188</f>
        <v>1.91E-3</v>
      </c>
      <c r="O191" s="204">
        <f>SUM(Base!$Y188+Base!$AA188*2+Base!$AG188*2+Base!$AJ188*2+Base!$AL188+Base!$AN188*2+Base!$AP188*2+Base!$AR188+Base!$AT188*2+Base!$AV188*2+Base!$AW188*2+Base!$AY188+Base!$AZ188)/420+(ROW()/100000)+SUM(Data!U188+Data!V188+Data!W188+Data!X188)</f>
        <v>1.91E-3</v>
      </c>
      <c r="P191" s="204">
        <f>SUM(Base!$Y188+Base!$AA188*2+Base!$AG188*2+Base!$AJ188*2+Base!$AL188+Base!$AN188*2+Base!$AP188*2+Base!$AR188+Base!$AT188*2+Base!$AV188*2+Base!$AW188*2+Base!$AZ188)/400+(ROW()/100000)+SUM(Data!U188+Data!V188+Data!W188+Data!X188)</f>
        <v>1.91E-3</v>
      </c>
      <c r="Q191" s="204">
        <f>SUM(Base!$Y188+Base!$Z188+Base!$AA188+Base!$AD188+Base!$AG188*2+Base!$AI188*2+Base!$AJ188+Base!$AK188+Base!$AL188+Base!$AN188+Base!$AP188+Base!$AT188*2+Base!$AU188+Base!$AV188*2+Base!$AX188*2+Base!$AY188+Base!$BA188+Base!$BD188+Base!$BE188*2+Base!$BF188)/520+(ROW()/100000)+Data!U188</f>
        <v>1.91E-3</v>
      </c>
      <c r="R191" s="204">
        <f>SUM(Base!$AA188+Base!$AC188+Base!$AF188*2+Base!$AG188*2+Base!$AI188*2+Base!$AJ188+Base!$AL188*2+Base!$AM188+Base!$AN188*2+Base!$AO188*2+Base!$AP188*2+Base!$AU188*2+Base!$AW188+Base!$BB188+Base!$BD188*2+Base!$BF188+Base!$BF188*2)/500+(ROW()/100000)+Data!Q188</f>
        <v>1.91E-3</v>
      </c>
      <c r="S191" s="204">
        <f>SUM(Base!$AA188+Base!$AC188*2+Base!$AF188*2+Base!$AG188*2+Base!$AI188*2+Base!$AJ188+Base!$AK188+Base!$AL188+Base!$AM188+Base!$AN188*2+Base!$AO188+Base!$AP188+Base!$AU188*2+Base!$AW188+Base!$BB188*2+Base!$BD188+Base!$BF188*2)/500+(ROW()/100000)+Data!Q188</f>
        <v>1.91E-3</v>
      </c>
      <c r="T191" s="204">
        <f>SUM(Base!$AA188+Base!$AC188*2+Base!$AF188+Base!$AG188*2+Base!$AI188*2+Base!$AJ188+Base!$AK188*2+Base!$AL188+Base!$AM188*2+Base!$AN188*2+Base!$AO188+Base!$AP188*2+Base!$AU188*2+Base!$AW188+Base!$BB188*2+Base!$BF188*2)/520+(ROW()/100000)+Data!Q188</f>
        <v>1.91E-3</v>
      </c>
      <c r="U191" s="204">
        <f>SUM(Base!$AF188+Base!$AI188*2+Base!$AK188*2+Base!$AL188*2+Base!$AM188+Base!$AO188+Base!$AU188+Base!$AV188*2+Base!$AX188*2+Base!$AZ188+Base!$BD188+Base!$BE188*2+Base!$BF188)/380+(ROW()/100000)+SUM(Data!R188+Data!U188)</f>
        <v>1.91E-3</v>
      </c>
      <c r="V191" s="204">
        <f>SUM(Base!$AF188+Base!$AG188+Base!$AI188*2+Base!$AK188*2+Base!$AL188*2+Base!$AM188+Base!$AO188+Base!$AV188*2+Base!$AX188*2+Base!$AZ188+Base!$BD188+Base!$BE188*2+Base!$BF188)/380+(ROW()/100000)+SUM(Data!R188+Data!U188)</f>
        <v>1.91E-3</v>
      </c>
      <c r="W191" s="204">
        <f>SUM(Base!$AA188*2+Base!$AG188*2+Base!$AI188*2+Base!$AJ188+Base!$AL188+Base!$AN188+Base!$AO188+Base!$AP188*2+Base!$AT188+Base!$AU188*2+Base!$AV188*2+Base!$AW188+Base!$AX188+Base!$BE188*2)/420+(ROW()/100000)+Data!U188</f>
        <v>1.91E-3</v>
      </c>
      <c r="X191" s="204">
        <f>SUM(Base!$AC188+Base!$AF188*2+Base!$AI188*2+Base!$AL188*2+Base!$AM188+Base!$AN188+Base!$AO188*2+Base!$AP188*2+Base!$AU188*2+Base!$BB188+Base!$BD188*2+Base!$BF188)/380+(ROW()/100000)+Data!Q188</f>
        <v>1.91E-3</v>
      </c>
      <c r="Y191" s="204">
        <f>SUM(Base!$AC188*2+Base!$AF188*2+Base!$AI188*2+Base!$AK188+Base!$AL188+Base!$AM188+Base!$AN188+Base!$AO188+Base!$AP188+Base!$AU188*2+Base!$BB188*2+Base!$BD188+Base!$BF188*2)/380+(ROW()/100000)+Data!Q188</f>
        <v>1.91E-3</v>
      </c>
      <c r="Z191" s="204">
        <f>SUM(Base!$AC188*2+Base!$AF188+Base!$AI188*2+Base!$AK188*2+Base!$AL188+Base!$AM188*2+Base!$AN188+Base!$AO188+Base!$AP188*2+Base!$AU188*2+Base!$BB188*2+Base!$BF188*2)/400+(ROW()/100000)+Data!Q188</f>
        <v>1.91E-3</v>
      </c>
      <c r="AA191" s="204">
        <f>SUM(Base!$Y188*2+Base!$Z188*2+Base!$AA188*2+Base!$AC188*2+Base!$AD188+Base!$AG188+Base!$AJ188*2+Base!$AL188*2+Base!$AN188*2+Base!$AP188+Base!$AT188*2+Base!$AV188+Base!$AW188+Base!$AX188+Base!$AY188*2+Base!$AZ188*2+Base!$BA188+Base!$BB188+Base!$BD188+Base!$BE188+Base!$BF188*2)/640+(ROW()/100000)+Data!Y188</f>
        <v>1.91E-3</v>
      </c>
      <c r="AB191" s="204">
        <f>SUM(Base!$Y188*2+Base!$Z188+Base!$AA188*2+Base!$AC188*2+Base!$AD188*2+Base!$AG188*2+Base!$AJ188*2+Base!$AL188*2+Base!$AN188*2+Base!$AP188*2+Base!$AT188*2+Base!$AV188+Base!$AW188*2+Base!$AX188+Base!$AY188*2+Base!$AZ188*2+Base!$BA188+Base!$BB188+Base!$BD188+Base!$BE188+Base!$BF188*2)/700+(ROW()/100000)+Data!Y188</f>
        <v>1.91E-3</v>
      </c>
      <c r="AC191" s="204">
        <f>SUM(Base!$AA188*2+Base!$AD188+Base!$AG188*2+Base!$AI188+Base!$AJ188+Base!$AL188+Base!$AN188+Base!$AP188*2+Base!$AT188*2+Base!$AV188+Base!$AW188+Base!$AX188+Base!$AY188+Base!$BE188)/360+(ROW()/100000)+Data!U188</f>
        <v>1.91E-3</v>
      </c>
      <c r="AD191" s="204">
        <f>SUM(Base!$AA188+Base!$AF188+Base!$AG188+Base!$AI188*2+Base!$AJ188+Base!$AK188+Base!$AL188+Base!$AN188+Base!$AO188*2+Base!$AP188*2+Base!$AU188*2+Base!$AV188*2+Base!$AX188+Base!$BE188)/380+(ROW()/100000)+Data!U188</f>
        <v>1.91E-3</v>
      </c>
      <c r="AE191" s="204">
        <f>SUM(Base!$AA188*2+Base!$AG188*2+Base!$AI188*2+Base!$AJ188+Base!$AL188+Base!$AN188+Base!$AO188+Base!$AP188*2+Base!$AT188+Base!$AV188*2+Base!$AW188+Base!$AX188+Base!$BE188)/360+(ROW()/100000)+Data!U188</f>
        <v>1.91E-3</v>
      </c>
      <c r="AF191" s="204">
        <f>SUM(Base!$W188*2+Base!$Y188*2+Base!$AA188+Base!$AF188+Base!$AG188+Base!$AI188+Base!$AJ188*2+Base!$AL188+Base!$AP188+Base!$AR188*2+Base!$AT188*2+Base!$AU188+Base!$AV188*2+Base!$AX188*2+Base!$AY188*2+Base!$AZ188+Base!$BA188+Base!$BD188+Base!$BE188*2)/560+(ROW()/100000)+SUM(Data!M188:P188)</f>
        <v>1.91E-3</v>
      </c>
      <c r="AG191" s="204">
        <f>SUM(Base!$W188*2+Base!$Y188*2+Base!$AA188+Base!$AF188+Base!$AG188+Base!$AI188+Base!$AJ188*2+Base!$AL188+Base!$AP188+Base!$AR188+Base!$AT188*2+Base!$AU188+Base!$AV188*2+Base!$AX188*2+Base!$AY188*2+Base!$AZ188+Base!$BA188+Base!$BD188+Base!$BE188*2)/540+(ROW()/100000)+SUM(Data!M188:P188)</f>
        <v>1.91E-3</v>
      </c>
      <c r="AH191" s="204">
        <f>SUM(Base!$Y188+Base!$Z188+Base!$AA188*2+Base!$AG188*2+Base!$AJ188*2+Base!$AL188+Base!$AN188*2+Base!$AP188*2+Base!$AR188+Base!$AT188*2+Base!$AV188*2+Base!$AW188+Base!$BA188+Base!$BF188)/420+(ROW()/100000)+Data!Y188</f>
        <v>1.91E-3</v>
      </c>
      <c r="AI191" s="204">
        <f>SUM(Base!$Z188+Base!$AA188*2+Base!$AG188*2+Base!$AJ188*2+Base!$AL188+Base!$AN188*2+Base!$AP188*2+Base!$AR188+Base!$AT188*2+Base!$AV188*2+Base!$AW188+Base!$BA188+Base!$BF188)/400+(ROW()/100000)+Data!Y188</f>
        <v>1.91E-3</v>
      </c>
      <c r="AJ191" s="204">
        <f>SUM(Base!$AA188*2+Base!$AG188*2+Base!$AI188+Base!$AJ188*2+Base!$AL188+Base!$AN188*2+Base!$AP188*2+Base!$AU188+Base!$AV188*2+Base!$AW188*2+Base!$BA188)/360+(ROW()/100000)+SUM(Data!R188+Data!U188)</f>
        <v>1.91E-3</v>
      </c>
      <c r="AK191" s="204">
        <f>SUM(Base!$AA188*2+Base!$AG188*2+Base!$AJ188*2+Base!$AL188+Base!$AN188*2+Base!$AP188*2+Base!$AT188+Base!$AU188+Base!$AV188*2+Base!$AW188*2+Base!$BA188)/360+(ROW()/100000)+SUM(Data!R188+Data!U188)</f>
        <v>1.91E-3</v>
      </c>
      <c r="AL191" s="204">
        <f>SUM(Base!$AF188+Base!$AG188+Base!$AI188*2+Base!$AK188+Base!$AL188*2+Base!$AN188+Base!$AO188*2+Base!$AP188+Base!$AU188*2+Base!$AV188*2+Base!$AX188)/360+(ROW()/100000)+Data!R188</f>
        <v>1.91E-3</v>
      </c>
      <c r="AM191" s="204">
        <f>SUM(Base!$AA188+Base!$AF188+Base!$AG188+Base!$AI188*2+Base!$AK188+Base!$AL188*2+Base!$AN188+Base!$AO188*2+Base!$AP188+Base!$AU188*2+Base!$AV188*2+Base!$AX188)/380+(ROW()/100000)+Data!R188</f>
        <v>1.91E-3</v>
      </c>
      <c r="AN191" s="204">
        <f>SUM(Base!$W188+Base!$Y188+Base!$AA188+Base!$AF188+Base!$AI188+Base!$AJ188*2+Base!$AK188+Base!$AL188*2+Base!$AO188+Base!$AP188+Base!$AT188*2+Base!$AU188*2+Base!$AV188*2+Base!$AX188*2+Base!$AY188)/460+(ROW()/100000)+SUM(Data!S188+Data!T188)</f>
        <v>1.91E-3</v>
      </c>
      <c r="AO191" s="204">
        <f>SUM(Base!$W188*2+Base!$Y188+Base!$AA188+Base!$AF188+Base!$AI188+Base!$AJ188*2+Base!$AK188+Base!$AL188+Base!$AN188+Base!$AO188+Base!$AP188+Base!$AT188*2+Base!$AU188+Base!$AV188*2+Base!$AX188*2+Base!$AY188)/480+(ROW()/100000)+SUM(Data!S188+Data!T188)</f>
        <v>1.91E-3</v>
      </c>
      <c r="AP191" s="204">
        <f>SUM(Base!$Y188+Base!$AA188*2+Base!$AG188*2+Base!$AJ188*2+Base!$AL188+Base!$AN188*2+Base!$AP188*2+Base!$AR188+Base!$AT188+Base!$AV188+Base!$AW188*2+Base!$AZ188)/360+(ROW()/100000)+Data!X188</f>
        <v>1.91E-3</v>
      </c>
      <c r="AQ191" s="204">
        <f>SUM(Base!$W188*2+Base!$Y188+Base!$AA188+Base!$AF188*2+Base!$AG188+Base!$AI188*2+Base!$AJ188+Base!$AL188*2+Base!$AO188+Base!$AP188+Base!$AT188+Base!$AU188*2+Base!$AV188*2+Base!$AX188+Base!$AZ188)/460+(ROW()/100000)+SUM(Data!M188:P188)</f>
        <v>1.91E-3</v>
      </c>
      <c r="AR191" s="204">
        <f>SUM(Base!$W188+Base!$AF188*2+Base!$AG188+Base!$AI188*2+Base!$AL188*2+Base!$AO188*2+Base!$AP188+Base!$AU188*2+Base!$AV188+Base!$AX188)/340+(ROW()/100000)+SUM(Data!M188:P188)</f>
        <v>1.91E-3</v>
      </c>
      <c r="AS191" s="204">
        <f>SUM(Base!$W188+Base!$Y188+Base!$AF188*2+Base!$AG188+Base!$AI188*2+Base!$AJ188+Base!$AL188*2+Base!$AO188*2+Base!$AP188+Base!$AU188*2+Base!$AV188*2+Base!$AX188)/400+(ROW()/100000)+SUM(Data!M188:P188)</f>
        <v>1.91E-3</v>
      </c>
      <c r="AT191" s="204">
        <f>SUM(Base!$Y188*2+Base!$Z188+Base!$AA188*2+Base!$AG188*2+Base!$AJ188*2+Base!$AL188+Base!$AN188*2+Base!$AP188*2+Base!$AR188+Base!$AT188*2+Base!$AV188+Base!$AW188*2+Base!$AY188*2+Base!$AZ188*2+Base!$BA188)/500+(ROW()/100000)+Data!Y188</f>
        <v>1.91E-3</v>
      </c>
      <c r="AU191" s="204">
        <f>SUM(Base!$L188*2+Base!$M188*2+Base!$N188*2+Base!$P188*2+Base!$Q188*2+Base!$R188+Base!$T188*2+Base!$V188+Base!$AL188+Base!$AO188*2+Base!$AP188+Base!$AU188*2+Base!$AZ188*2)/440+(ROW()/100000)+Data!L188</f>
        <v>1.91E-3</v>
      </c>
      <c r="AV191" s="204">
        <f>SUM(Base!$AA188+Base!$AF188*2+Base!$AG188+Base!$AI188*2+Base!$AK188+Base!$AL188*2+Base!$AM188+Base!$AN188*2+Base!$AO188*2+Base!$AP188*2+Base!$AU188*2+Base!$AV188*2+Base!$AX188+Base!$BB188+Base!$BE188+Base!$BF188)/480+(ROW()/100000)+Data!R188</f>
        <v>1.91E-3</v>
      </c>
      <c r="AW191" s="204">
        <f>SUM(Base!$Y188*2+Base!$Z188*2+Base!$AA188*2+Base!$AD188+Base!$AG188+Base!$AJ188*2+Base!$AL188*2+Base!$AN188+Base!$AR188+Base!$AT188*2+Base!$AX188+Base!$AY188*2+Base!$AZ188*2+Base!$BA188+Base!$BD188+Base!$BE188)/480+(ROW()/100000)+SUM(Data!V188+Data!W188)</f>
        <v>1.91E-3</v>
      </c>
      <c r="AX191" s="204">
        <f>SUM(Base!$Y188*2+Base!$Z188*2+Base!$AA188*2+Base!$AD188+Base!$AG188+Base!$AJ188*2+Base!$AL188+Base!$AN188+Base!$AR188+Base!$AT188*2+Base!$AW188+Base!$AX188+Base!$AY188*2+Base!$AZ188*2+Base!$BA188+Base!$BD188+Base!$BE188)/480+(ROW()/100000)+SUM(Data!V188+Data!W188)</f>
        <v>1.91E-3</v>
      </c>
      <c r="AY191" s="204">
        <f>SUM(Base!$Y188+Base!$AA188+Base!$AC188*2+Base!$AF188*2+Base!$AG188+Base!$AI188*2+Base!$AJ188+Base!$AK188+Base!$AL188+Base!$AM188+Base!$AN188+Base!$AO188+Base!$AP188+Base!$AU188*2+Base!$AX188+Base!$AZ188+Base!$BB188+Base!$BD188+Base!$BE188*2)/480+(ROW()/100000)+SUM(Data!M188:P188)</f>
        <v>1.91E-3</v>
      </c>
      <c r="AZ191" s="204">
        <f>SUM(Base!$W188*2+Base!$Y188*2+Base!$AA188+Base!$AD188+Base!$AG188*2+Base!$AJ188*2+Base!$AL188+Base!$AN188+Base!$AP188+Base!$AR188+Base!$AT188+Base!$AW188+Base!$AX188+Base!$AY188*2+Base!$AZ188*2+Base!$BA188+Base!$BD188+Base!$BE188)/480+(ROW()/100000)+SUM(Data!S188+Data!T188+Data!V188+Data!W188)</f>
        <v>1.91E-3</v>
      </c>
      <c r="BA191" s="204">
        <f>SUM(Base!$W188*2+Base!$Y188*2+Base!$AA188+Base!$AD188+Base!$AG188*2+Base!$AJ188*2+Base!$AN188+Base!$AP188+Base!$AT188+Base!$AW188+Base!$AX188+Base!$AY188*2+Base!$AZ188*2+Base!$BA188+Base!$BD188+Base!$BE188)/440+(ROW()/100000)+SUM(Data!S188+Data!T188+Data!V188+Data!W188)</f>
        <v>1.91E-3</v>
      </c>
      <c r="BB191" s="204">
        <f>SUM(Base!$W188+Base!$Y188+Base!$AA188*2+Base!$AD188+Base!$AF188+Base!$AG188*2+Base!$AI188*2+Base!$AJ188*2+Base!$AL188+Base!$AN188*2+Base!$AO188+Base!$AP188*2+Base!$AR188+Base!$AT188*2+Base!$AU188+Base!$AV188*2+Base!$AW188*2+Base!$AX188+Base!$AY188*2+Base!$AZ188)/640+(ROW()/100000)+SUM(Data!M188:P188)</f>
        <v>1.91E-3</v>
      </c>
      <c r="BC191" s="204">
        <f>SUM(Base!$AA188+Base!$AF188+Base!$AG188*2+Base!$AI188*2+Base!$AJ188+Base!$AL188*2+Base!$AN188+Base!$AO188+Base!$AP188*2+Base!$AT188+Base!$AU188*2+Base!$AV188*2+Base!$AX188+Base!$AY188+Base!$AZ188)/440+(ROW()/100000)+SUM(Data!M188:P188)</f>
        <v>1.91E-3</v>
      </c>
      <c r="BD191" s="204">
        <f>SUM(Base!$AA188*2+Base!$AF188+Base!$AG188*2+Base!$AI188*2+Base!$AJ188+Base!$AL188+Base!$AN188*2+Base!$AO188+Base!$AP188*2+Base!$AT188+Base!$AU188+Base!$AV188*2+Base!$AW188+Base!$AX188+Base!$AY188+Base!$AZ188)/460+(ROW()/100000)+SUM(Data!M188:P188)</f>
        <v>1.91E-3</v>
      </c>
      <c r="BE191" s="204">
        <f>SUM(Base!$AA188*2+Base!$AC188*2+Base!$AF188*2+Base!$AG188*2+Base!$AI188*2+Base!$AJ188*2+Base!$AL188+Base!$AM188+Base!$AN188*2+Base!$AO188+Base!$AP188*2+Base!$AU188*2+Base!$AV188*2+Base!$BB188*2+Base!$BD188+Base!$BE188+Base!$BF188*2)/580+(ROW()/100000)+Data!Q188</f>
        <v>1.91E-3</v>
      </c>
      <c r="BF191" s="204">
        <f>SUM(Base!$Y188+Base!$AA188*2+Base!$AC188*2+Base!$AF188*2+Base!$AG188*2+Base!$AI188*2+Base!$AJ188*2+Base!$AL188+Base!$AM188+Base!$AN188*2+Base!$AO188+Base!$AP188*2+Base!$AU188*2+Base!$AV188*2+Base!$AW188+Base!$BB188*2+Base!$BD188+Base!$BE188+Base!$BF188*2)/620+(ROW()/100000)+Data!Q188</f>
        <v>1.91E-3</v>
      </c>
      <c r="BG191" s="204">
        <f>SUM(Base!$Y188*2+Base!$Z188+Base!$AA188+Base!$AD188+Base!$AG188*2+Base!$AJ188*2+Base!$AL188+Base!$AN188+Base!$AP188*2+Base!$AR188+Base!$AT188*2+Base!$AW188*2+Base!$AX188*2+Base!$AY188*2+Base!$BA188+Base!$BE188)/480+(ROW()/100000)+Data!U188</f>
        <v>1.91E-3</v>
      </c>
      <c r="BH191" s="204">
        <f>SUM(Base!$Y188+Base!$AA188+Base!$AD188+Base!$AG188*2+Base!$AI188+Base!$AJ188*2+Base!$AL188+Base!$AN188+Base!$AP188*2+Base!$AT188*2+Base!$AW188+Base!$AX188*2+Base!$AY188*2+Base!$BA188+Base!$BE188)/420+(ROW()/100000)+Data!U188</f>
        <v>1.91E-3</v>
      </c>
      <c r="BI191" s="204">
        <f>SUM(Base!$AC188+Base!$AF188*2+Base!$AI188*2+Base!$AL188*2+Base!$AM188+Base!$AO188*2+Base!$AU188*2+Base!$BB188+Base!$BD188*2+Base!$BF188)/320+(ROW()/100000)+Data!Q188</f>
        <v>1.91E-3</v>
      </c>
      <c r="BJ191" s="204">
        <f>SUM(Base!$AC188*2+Base!$AF188*2+Base!$AI188*2+Base!$AK188+Base!$AL188+Base!$AM188+Base!$AO188+Base!$AU188*2+Base!$BB188*2+Base!$BD188+Base!$BF188*2)/340+(ROW()/100000)+Data!Q188</f>
        <v>1.91E-3</v>
      </c>
      <c r="BK191" s="204">
        <f>SUM(Base!$AC188*2+Base!$AF188+Base!$AI188*2+Base!$AK188*2+Base!$AL188+Base!$AM188*2+Base!$AO188+Base!$AU188*2+Base!$BB188*2+Base!$BF188*2)/340+(ROW()/100000)+Data!Q188</f>
        <v>1.91E-3</v>
      </c>
      <c r="BL191" s="204">
        <f>SUM(Base!$AC188+Base!$AF188*2+Base!$AI188*2+Base!$AK188+Base!$AL188*2+Base!$AM188+Base!$AO188+Base!$AU188*2+Base!$AV188+Base!$BF188*2)/300+(ROW()/100000)+SUM(Data!M188:P188)</f>
        <v>1.91E-3</v>
      </c>
      <c r="BM191" s="204">
        <f>SUM(Base!$Z188*2+Base!$AA188+Base!$AC188+Base!$AJ188+Base!$AL188*2+Base!$AN188*2+Base!$AP188+Base!$AT188*2+Base!$AY188)/260+(ROW()/100000)+Data!Y188</f>
        <v>1.91E-3</v>
      </c>
      <c r="BN191" s="204">
        <f>SUM(Base!$Z188+Base!$AA188+Base!$AK188*2+Base!$AL188*2+Base!$AM188*2+Base!$AN188+Base!$AO188+Base!$AP188+Base!$AT188*2+Base!$AV188*2+Base!$AX188*2+Base!$AY188*2+Base!$AZ188+Base!$BA188+Base!$BD188*2+Base!$BE188*2+Base!$BF188)/520+(ROW()/100000)+Data!Y188</f>
        <v>1.91E-3</v>
      </c>
      <c r="BO191" s="204">
        <f>SUM(Base!$AA188+Base!$AK188*2+Base!$AL188*2+Base!$AM188*2+Base!$AN188+Base!$AO188+Base!$AP188*2+Base!$AV188*2+Base!$AX188*2+Base!$AY188*2+Base!$AZ188+Base!$BA188+Base!$BD188*2+Base!$BE188*2+Base!$BF188)/480+(ROW()/100000)+Data!Y188</f>
        <v>1.91E-3</v>
      </c>
      <c r="BP191" s="204">
        <f>SUM(Base!$AA188+Base!$AG188+Base!$AK188*2+Base!$AL188*2+Base!$AM188*2+Base!$AN188+Base!$AO188+Base!$AP188*2+Base!$AT188+Base!$AV188*2+Base!$AX188*2+Base!$AY188*2+Base!$AZ188+Base!$BA188+Base!$BD188*2+Base!$BE188*2+Base!$BF188)/520+(ROW()/100000)+Data!Y188</f>
        <v>1.91E-3</v>
      </c>
      <c r="BQ191" s="204">
        <f>SUM(Base!$Y188+Base!$AA188*2+Base!$AD188+Base!$AG188*2+Base!$AJ188*2+Base!$AL188+Base!$AN188*2+Base!$AP188*2+Base!$AR188*2+Base!$AT188*2+Base!$AV188*2+Base!$AW188*2+Base!$BA188)/440+(ROW()/100000)+Data!R188</f>
        <v>1.91E-3</v>
      </c>
      <c r="BR191" s="204">
        <f>SUM(Base!$Z188*2+Base!$AA188+Base!$AJ188+Base!$AL188*2+Base!$AN188*2+Base!$AO188*2+Base!$AP188*2+Base!$AT188*2+Base!$AX188+Base!$AY188+Base!$BA188*2+Base!$BE188)/380+(ROW()/100000)+SUM(Data!V188+Data!W188)</f>
        <v>1.91E-3</v>
      </c>
      <c r="BS191" s="204">
        <f>SUM(Base!$Y188+Base!$AA188*2+Base!$AD188+Base!$AG188*2+Base!$AJ188*2+Base!$AL188*2+Base!$AN188*2+Base!$AO188+Base!$AP188*2+Base!$AT188*2+Base!$AU188+Base!$AV188*2+Base!$AW188*2+Base!$AX188*2+Base!$AY188*2+Base!$AZ188+Base!$BA188+Base!$BD188+Base!$BE188*2)/620+(ROW()/100000)+SUM(Data!R188+Data!U188)</f>
        <v>1.91E-3</v>
      </c>
      <c r="BT191" s="204">
        <f>SUM(Base!$L188+Base!$M188*2+Base!$N188+Base!$O188+Base!$P188+Base!$Q188*2+Base!$R188*2+Base!$T188*2+Base!$U188*2+Base!$V188+Base!$AA188+Base!$AG188+Base!$AL188*2+Base!$AN188*2+Base!$AO188*2+Base!$AP188+Base!$AU188*2+Base!$AW188+Base!$AY188+Base!$AZ188*2)/600+(ROW()/100000)+Data!L188</f>
        <v>1.91E-3</v>
      </c>
      <c r="BU191" s="204">
        <f>SUM(Base!$L188+Base!$M188*2+Base!$N188+Base!$P188+Base!$Q188*2+Base!$R188*2+Base!$T188*2+Base!$U188+Base!$V188+Base!$AA188+Base!$AG188+Base!$AL188*2+Base!$AN188+Base!$AO188*2+Base!$AP188+Base!$AU188*2+Base!$AW188+Base!$AY188+Base!$AZ188*2)/540+(ROW()/100000)+Data!L188</f>
        <v>1.91E-3</v>
      </c>
      <c r="BV191" s="204">
        <f>SUM(Base!$L188+Base!$M188*2+Base!$N188+Base!$P188+Base!$Q188*2+Base!$R188*2+Base!$T188*2+Base!$U188*2+Base!$V188+Base!$AA188+Base!$AG188+Base!$AL188*2+Base!$AN188*2+Base!$AO188*2+Base!$AP188+Base!$AU188*2+Base!$AW188+Base!$AY188+Base!$AZ188*2)/580+(ROW()/100000)+Data!L188</f>
        <v>1.91E-3</v>
      </c>
      <c r="BW191" s="204">
        <f>SUM(Base!$Y188*2+Base!$Z188*2+Base!$AA188*2+Base!$AG188+Base!$AJ188+Base!$AL188*2+Base!$AN188*2+Base!$AO188+Base!$AP188+Base!$AT188*2+Base!$AX188+Base!$AY188*2+Base!$AZ188+Base!$BA188+Base!$BD188+Base!$BE188)/460+(ROW()/100000)+Data!X188</f>
        <v>1.91E-3</v>
      </c>
      <c r="BX191" s="204">
        <f>SUM(Base!$Y188*2+Base!$Z188+Base!$AA188*2+Base!$AG188*2+Base!$AJ188*2+Base!$AL188+Base!$AN188*2+Base!$AP188*2+Base!$AR188*2+Base!$AT188*2+Base!$AW188*2+Base!$AY188*2+Base!$AZ188+Base!$BA188)/480+(ROW()/100000)+SUM(Data!V188+Data!W188+Data!X188+Data!Y188)</f>
        <v>1.91E-3</v>
      </c>
      <c r="BY191" s="204">
        <f>SUM(Base!$Z188*2+Base!$AA188+Base!$AC188*2+Base!$AK188+Base!$AL188+Base!$AM188*2+Base!$AN188*2+Base!$AP188+Base!$AT188*2+Base!$AV188+Base!$BA188*2+Base!$BB188*2+Base!$BF188*2)/420+(ROW()/100000)+Data!Y188</f>
        <v>1.91E-3</v>
      </c>
      <c r="BZ191" s="204">
        <f>SUM(Base!$Z188+Base!$AA188+Base!$AC188*2+Base!$AK188+Base!$AL188+Base!$AM188*2+Base!$AN188+Base!$AP188+Base!$AT188+Base!$AV188*2+Base!$BA188*2+Base!$BB188*2+Base!$BF188*2)/380+(ROW()/100000)+Data!Y188</f>
        <v>1.91E-3</v>
      </c>
      <c r="CA191" s="204">
        <f>SUM(Base!$Z188*2+Base!$AA188+Base!$AD188*2+Base!$AF188+Base!$AG188*2+Base!$AI188*2+Base!$AL188*2+Base!$AN188+Base!$AO188+Base!$AP188+Base!$AT188*2+Base!$AU188*2+Base!$AX188*2+Base!$AY188+Base!$BA188+Base!$BD188*2+Base!$BE188*2+Base!$BF188)/560+(ROW()/100000)+Data!R188</f>
        <v>1.91E-3</v>
      </c>
      <c r="CB191" s="204">
        <f>SUM(Base!$Z188+Base!$AA188+Base!$AD188+Base!$AF188*2+Base!$AG188*2+Base!$AI188*2+Base!$AL188+Base!$AN188+Base!$AO188+Base!$AP188+Base!$AT188*2+Base!$AU188*2+Base!$AX188*2+Base!$AY188+Base!$BA188+Base!$BD188*2+Base!$BE188*2+Base!$BF188)/520+(ROW()/100000)+Data!R188</f>
        <v>1.91E-3</v>
      </c>
      <c r="CC191" s="204">
        <f>SUM(Base!$W188*2+Base!$Y188*2+Base!$AA188+Base!$AG188+Base!$AJ188*2+Base!$AL188+Base!$AR188+Base!$AT188+Base!$AX188+Base!$AY188*2+Base!$AZ188*2+Base!$BA188+Base!$BD188+Base!$BE188)/380+(ROW()/100000)+SUM(Data!S188+Data!T188+Data!V188+Data!W188)</f>
        <v>1.91E-3</v>
      </c>
      <c r="CD191" s="204">
        <f>SUM(Base!$W188*2+Base!$Y188*2+Base!$AA188+Base!$AG188+Base!$AJ188*2+Base!$AT188+Base!$AX188+Base!$AY188*2+Base!$AZ188*2+Base!$BA188+Base!$BD188+Base!$BE188)/340+(ROW()/100000)+SUM(Data!S188+Data!T188+Data!V188+Data!W188)</f>
        <v>1.91E-3</v>
      </c>
      <c r="CE191" s="204">
        <f>SUM(Base!$W188*2+Base!$Y188*2+Base!$AA188+Base!$AF188+Base!$AG188+Base!$AI188*2+Base!$AJ188*2+Base!$AL188+Base!$AO188+Base!$AP188+Base!$AR188+Base!$AT188*2+Base!$AU188+Base!$AV188*2+Base!$AX188*2+Base!$AY188*2+Base!$AZ188+Base!$BA188+Base!$BD188*2+Base!$BE188*2)/600+(ROW()/100000)+SUM(Data!M188:P188)</f>
        <v>1.91E-3</v>
      </c>
      <c r="CF191" s="204">
        <f>SUM(Base!$W188+Base!$Y188+Base!$AA188+Base!$AF188*2+Base!$AG188+Base!$AI188*2+Base!$AJ188+Base!$AL188*2+Base!$AO188+Base!$AP188+Base!$AT188+Base!$AU188*2+Base!$AV188*2+Base!$AX188*2+Base!$AY188*2+Base!$AZ188+Base!$BA188+Base!$BD188+Base!$BE188*2)/540+(ROW()/100000)+SUM(Data!M188:P188)</f>
        <v>1.91E-3</v>
      </c>
      <c r="CG191" s="204">
        <f>SUM(Base!$W188*2+Base!$Y188*2+Base!$AA188+Base!$AF188*2+Base!$AG188+Base!$AI188*2+Base!$AJ188+Base!$AL188+Base!$AO188+Base!$AP188+Base!$AT188*2+Base!$AU188+Base!$AV188*2+Base!$AX188*2+Base!$AY188*2+Base!$AZ188+Base!$BA188+Base!$BD188+Base!$BE188*2)/560+(ROW()/100000)+SUM(Data!M188:P188)</f>
        <v>1.91E-3</v>
      </c>
      <c r="CH191" s="204">
        <f>SUM(Base!$W188*2+Base!$Y188*2+Base!$AA188+Base!$AC188*2+Base!$AF188*2+Base!$AG188+Base!$AI188*2+Base!$AJ188+Base!$AK188+Base!$AL188+Base!$AM188+Base!$AN188+Base!$AO188+Base!$AP188+Base!$AT188*2+Base!$AU188+Base!$AX188+Base!$AZ188+Base!$BB188*2+Base!$BD188*2+Base!$BE188*2+Base!$BF188*2)/640+(ROW()/100000)+Data!Q188</f>
        <v>1.91E-3</v>
      </c>
      <c r="CI191" s="204">
        <f>SUM(Base!$Y188+Base!$AA188+Base!$AC188*2+Base!$AF188*2+Base!$AG188+Base!$AI188*2+Base!$AJ188+Base!$AK188+Base!$AL188+Base!$AM188+Base!$AN188+Base!$AO188+Base!$AP188+Base!$AU188*2+Base!$AX188+Base!$AZ188+Base!$BB188*2+Base!$BD188+Base!$BF188*2)/500+(ROW()/100000)+Data!Q188</f>
        <v>1.91E-3</v>
      </c>
      <c r="CJ191" s="204">
        <f>SUM(Base!$W188+Base!$Y188*2+Base!$AA188+Base!$AC188*2+Base!$AF188*2+Base!$AG188+Base!$AI188*2+Base!$AJ188+Base!$AK188+Base!$AL188+Base!$AM188+Base!$AN188+Base!$AO188+Base!$AP188+Base!$AT188+Base!$AU188*2+Base!$AX188+Base!$AZ188+Base!$BB188*2+Base!$BD188*2+Base!$BE188+Base!$BF188*2)/600+(ROW()/100000)+Data!Q188</f>
        <v>1.91E-3</v>
      </c>
      <c r="CK191" s="204">
        <f>SUM(Base!$W188*2+Base!$AA188*2+Base!$AG188*2+Base!$AI188+Base!$AJ188+Base!$AL188+Base!$AN188+Base!$AP188*2+Base!$AT188+Base!$AV188*2+Base!$AW188+Base!$AX188*2+Base!$BE188*2)/400+(ROW()/100000)+SUM(Data!S188+Data!T188)</f>
        <v>1.91E-3</v>
      </c>
      <c r="CL191" s="204">
        <f>SUM(Base!$W188+Base!$AA188+Base!$AF188+Base!$AG188*2+Base!$AI188*2+Base!$AJ188+Base!$AL188+Base!$AN188+Base!$AO188*2+Base!$AP188*2+Base!$AU188*2+Base!$AV188*2+Base!$AX188*2+Base!$BE188)/420+(ROW()/100000)+SUM(Data!S188+Data!T188)</f>
        <v>1.91E-3</v>
      </c>
      <c r="CM191" s="204">
        <f>SUM(Base!$W188+Base!$AA188+Base!$AG188*2+Base!$AI188*2+Base!$AJ188+Base!$AL188+Base!$AN188+Base!$AO188+Base!$AP188*2+Base!$AT188+Base!$AU188+Base!$AV188*2+Base!$AW188+Base!$AX188*2+Base!$BE188*2)/420+(ROW()/100000)+SUM(Data!S188+Data!T188)</f>
        <v>1.91E-3</v>
      </c>
      <c r="CN191" s="204">
        <f>SUM(Base!$Y188*2+Base!$AA188*2+Base!$AG188*2+Base!$AJ188*2+Base!$AL188+Base!$AN188*2+Base!$AP188*2+Base!$AR188+Base!$AT188*2+Base!$AV188*2+Base!$AW188*2+Base!$AY188+Base!$AZ188)/440+(ROW()/100000)+SUM(Data!S188+Data!T188)</f>
        <v>1.91E-3</v>
      </c>
      <c r="CO191" s="204">
        <f>SUM(Base!$Y188+Base!$AA188*2+Base!$AG188*2+Base!$AJ188*2+Base!$AN188*2+Base!$AP188*2+Base!$AT188+Base!$AV188*2+Base!$AW188*2+Base!$AZ188)/340+(ROW()/100000)+SUM(Data!S188+Data!T188)</f>
        <v>1.91E-3</v>
      </c>
      <c r="CP191" s="204">
        <f>SUM(Base!$W188+Base!$Z188+Base!$AA188+Base!$AC188*2+Base!$AL188+Base!$AM188*2+Base!$AT188*2+Base!$AV188+Base!$AX188+Base!$BA188+Base!$BB188*2+Base!$BE188+Base!$BF188*2)/360+(ROW()/100000)+SUM(Data!V188+Data!W188)</f>
        <v>1.91E-3</v>
      </c>
      <c r="CQ191" s="205">
        <f>SUM(Base!$W188+Base!$AA188+Base!$AC188*2+Base!$AL188+Base!$AM188*2+Base!$AT188+Base!$AV188*2+Base!$AX188+Base!$BA188+Base!$BB188*2+Base!$BE188+Base!$BF188*2)/340+(ROW()/100000)+SUM(Data!V188+Data!W188)</f>
        <v>1.91E-3</v>
      </c>
      <c r="CR191" s="1"/>
    </row>
    <row r="192" spans="1:96" ht="25" customHeight="1" x14ac:dyDescent="0.3">
      <c r="A192" s="1"/>
      <c r="B192" s="189">
        <f>Base!B189</f>
        <v>0</v>
      </c>
      <c r="C192" s="190">
        <f>Base!C189</f>
        <v>0</v>
      </c>
      <c r="D192" s="1"/>
      <c r="E192" s="191">
        <f>Base!E189</f>
        <v>0</v>
      </c>
      <c r="F192" s="192" t="str">
        <f t="shared" si="6"/>
        <v>A (D)</v>
      </c>
      <c r="G192" s="1"/>
      <c r="H192" s="191">
        <f>Base!I189</f>
        <v>0</v>
      </c>
      <c r="I192" s="190">
        <f>Base!H189</f>
        <v>0</v>
      </c>
      <c r="J192" s="1"/>
      <c r="K192" s="193">
        <f>SUM(Base!$AF189*2+Base!$AI189*2+Base!$AL189*2+Base!$AN189+Base!$AO189*2+Base!$AP189*2+Base!$AU189*2+Base!$AV189+Base!$BF189)/300+(ROW()/100000)+Data!R189</f>
        <v>1.92E-3</v>
      </c>
      <c r="L192" s="194">
        <f>SUM(Base!$Y189*2+Base!$Z189*2+Base!$AA189*2+Base!$AG189+Base!$AJ189*2+Base!$AL189+Base!$AN189*2+Base!$AP189+Base!$AT189*2+Base!$AX189+Base!$AY189*2+Base!$AZ189+Base!$BA189+Base!$BD189+Base!$BE189)/440+(ROW()/100000)+Data!Y189</f>
        <v>1.92E-3</v>
      </c>
      <c r="M192" s="194">
        <f>SUM(Base!$Y189*2+Base!$Z189+Base!$AA189*2+Base!$AD189*2+Base!$AG189*2+Base!$AJ189*2+Base!$AL189*2+Base!$AN189+Base!$AP189*2+Base!$AR189*2+Base!$AT189*2+Base!$AW189+Base!$AZ189)/440+(ROW()/100000)+Data!X189</f>
        <v>1.92E-3</v>
      </c>
      <c r="N192" s="194">
        <f>SUM(Base!$Y189+Base!$AA189*2+Base!$AD189*2+Base!$AG189*2+Base!$AJ189*2+Base!$AL189*2+Base!$AN189+Base!$AP189*2+Base!$AR189*2+Base!$AT189*2+Base!$AW189+Base!$AZ189)/400+(ROW()/100000)+Data!X189</f>
        <v>1.92E-3</v>
      </c>
      <c r="O192" s="194">
        <f>SUM(Base!$Y189+Base!$AA189*2+Base!$AG189*2+Base!$AJ189*2+Base!$AL189+Base!$AN189*2+Base!$AP189*2+Base!$AR189+Base!$AT189*2+Base!$AV189*2+Base!$AW189*2+Base!$AY189+Base!$AZ189)/420+(ROW()/100000)+SUM(Data!U189+Data!V189+Data!W189+Data!X189)</f>
        <v>1.92E-3</v>
      </c>
      <c r="P192" s="194">
        <f>SUM(Base!$Y189+Base!$AA189*2+Base!$AG189*2+Base!$AJ189*2+Base!$AL189+Base!$AN189*2+Base!$AP189*2+Base!$AR189+Base!$AT189*2+Base!$AV189*2+Base!$AW189*2+Base!$AZ189)/400+(ROW()/100000)+SUM(Data!U189+Data!V189+Data!W189+Data!X189)</f>
        <v>1.92E-3</v>
      </c>
      <c r="Q192" s="194">
        <f>SUM(Base!$Y189+Base!$Z189+Base!$AA189+Base!$AD189+Base!$AG189*2+Base!$AI189*2+Base!$AJ189+Base!$AK189+Base!$AL189+Base!$AN189+Base!$AP189+Base!$AT189*2+Base!$AU189+Base!$AV189*2+Base!$AX189*2+Base!$AY189+Base!$BA189+Base!$BD189+Base!$BE189*2+Base!$BF189)/520+(ROW()/100000)+Data!U189</f>
        <v>1.92E-3</v>
      </c>
      <c r="R192" s="194">
        <f>SUM(Base!$AA189+Base!$AC189+Base!$AF189*2+Base!$AG189*2+Base!$AI189*2+Base!$AJ189+Base!$AL189*2+Base!$AM189+Base!$AN189*2+Base!$AO189*2+Base!$AP189*2+Base!$AU189*2+Base!$AW189+Base!$BB189+Base!$BD189*2+Base!$BF189+Base!$BF189*2)/500+(ROW()/100000)+Data!Q189</f>
        <v>1.92E-3</v>
      </c>
      <c r="S192" s="194">
        <f>SUM(Base!$AA189+Base!$AC189*2+Base!$AF189*2+Base!$AG189*2+Base!$AI189*2+Base!$AJ189+Base!$AK189+Base!$AL189+Base!$AM189+Base!$AN189*2+Base!$AO189+Base!$AP189+Base!$AU189*2+Base!$AW189+Base!$BB189*2+Base!$BD189+Base!$BF189*2)/500+(ROW()/100000)+Data!Q189</f>
        <v>1.92E-3</v>
      </c>
      <c r="T192" s="194">
        <f>SUM(Base!$AA189+Base!$AC189*2+Base!$AF189+Base!$AG189*2+Base!$AI189*2+Base!$AJ189+Base!$AK189*2+Base!$AL189+Base!$AM189*2+Base!$AN189*2+Base!$AO189+Base!$AP189*2+Base!$AU189*2+Base!$AW189+Base!$BB189*2+Base!$BF189*2)/520+(ROW()/100000)+Data!Q189</f>
        <v>1.92E-3</v>
      </c>
      <c r="U192" s="194">
        <f>SUM(Base!$AF189+Base!$AI189*2+Base!$AK189*2+Base!$AL189*2+Base!$AM189+Base!$AO189+Base!$AU189+Base!$AV189*2+Base!$AX189*2+Base!$AZ189+Base!$BD189+Base!$BE189*2+Base!$BF189)/380+(ROW()/100000)+SUM(Data!R189+Data!U189)</f>
        <v>1.92E-3</v>
      </c>
      <c r="V192" s="194">
        <f>SUM(Base!$AF189+Base!$AG189+Base!$AI189*2+Base!$AK189*2+Base!$AL189*2+Base!$AM189+Base!$AO189+Base!$AV189*2+Base!$AX189*2+Base!$AZ189+Base!$BD189+Base!$BE189*2+Base!$BF189)/380+(ROW()/100000)+SUM(Data!R189+Data!U189)</f>
        <v>1.92E-3</v>
      </c>
      <c r="W192" s="194">
        <f>SUM(Base!$AA189*2+Base!$AG189*2+Base!$AI189*2+Base!$AJ189+Base!$AL189+Base!$AN189+Base!$AO189+Base!$AP189*2+Base!$AT189+Base!$AU189*2+Base!$AV189*2+Base!$AW189+Base!$AX189+Base!$BE189*2)/420+(ROW()/100000)+Data!U189</f>
        <v>1.92E-3</v>
      </c>
      <c r="X192" s="194">
        <f>SUM(Base!$AC189+Base!$AF189*2+Base!$AI189*2+Base!$AL189*2+Base!$AM189+Base!$AN189+Base!$AO189*2+Base!$AP189*2+Base!$AU189*2+Base!$BB189+Base!$BD189*2+Base!$BF189)/380+(ROW()/100000)+Data!Q189</f>
        <v>1.92E-3</v>
      </c>
      <c r="Y192" s="194">
        <f>SUM(Base!$AC189*2+Base!$AF189*2+Base!$AI189*2+Base!$AK189+Base!$AL189+Base!$AM189+Base!$AN189+Base!$AO189+Base!$AP189+Base!$AU189*2+Base!$BB189*2+Base!$BD189+Base!$BF189*2)/380+(ROW()/100000)+Data!Q189</f>
        <v>1.92E-3</v>
      </c>
      <c r="Z192" s="194">
        <f>SUM(Base!$AC189*2+Base!$AF189+Base!$AI189*2+Base!$AK189*2+Base!$AL189+Base!$AM189*2+Base!$AN189+Base!$AO189+Base!$AP189*2+Base!$AU189*2+Base!$BB189*2+Base!$BF189*2)/400+(ROW()/100000)+Data!Q189</f>
        <v>1.92E-3</v>
      </c>
      <c r="AA192" s="194">
        <f>SUM(Base!$Y189*2+Base!$Z189*2+Base!$AA189*2+Base!$AC189*2+Base!$AD189+Base!$AG189+Base!$AJ189*2+Base!$AL189*2+Base!$AN189*2+Base!$AP189+Base!$AT189*2+Base!$AV189+Base!$AW189+Base!$AX189+Base!$AY189*2+Base!$AZ189*2+Base!$BA189+Base!$BB189+Base!$BD189+Base!$BE189+Base!$BF189*2)/640+(ROW()/100000)+Data!Y189</f>
        <v>1.92E-3</v>
      </c>
      <c r="AB192" s="194">
        <f>SUM(Base!$Y189*2+Base!$Z189+Base!$AA189*2+Base!$AC189*2+Base!$AD189*2+Base!$AG189*2+Base!$AJ189*2+Base!$AL189*2+Base!$AN189*2+Base!$AP189*2+Base!$AT189*2+Base!$AV189+Base!$AW189*2+Base!$AX189+Base!$AY189*2+Base!$AZ189*2+Base!$BA189+Base!$BB189+Base!$BD189+Base!$BE189+Base!$BF189*2)/700+(ROW()/100000)+Data!Y189</f>
        <v>1.92E-3</v>
      </c>
      <c r="AC192" s="194">
        <f>SUM(Base!$AA189*2+Base!$AD189+Base!$AG189*2+Base!$AI189+Base!$AJ189+Base!$AL189+Base!$AN189+Base!$AP189*2+Base!$AT189*2+Base!$AV189+Base!$AW189+Base!$AX189+Base!$AY189+Base!$BE189)/360+(ROW()/100000)+Data!U189</f>
        <v>1.92E-3</v>
      </c>
      <c r="AD192" s="194">
        <f>SUM(Base!$AA189+Base!$AF189+Base!$AG189+Base!$AI189*2+Base!$AJ189+Base!$AK189+Base!$AL189+Base!$AN189+Base!$AO189*2+Base!$AP189*2+Base!$AU189*2+Base!$AV189*2+Base!$AX189+Base!$BE189)/380+(ROW()/100000)+Data!U189</f>
        <v>1.92E-3</v>
      </c>
      <c r="AE192" s="194">
        <f>SUM(Base!$AA189*2+Base!$AG189*2+Base!$AI189*2+Base!$AJ189+Base!$AL189+Base!$AN189+Base!$AO189+Base!$AP189*2+Base!$AT189+Base!$AV189*2+Base!$AW189+Base!$AX189+Base!$BE189)/360+(ROW()/100000)+Data!U189</f>
        <v>1.92E-3</v>
      </c>
      <c r="AF192" s="194">
        <f>SUM(Base!$W189*2+Base!$Y189*2+Base!$AA189+Base!$AF189+Base!$AG189+Base!$AI189+Base!$AJ189*2+Base!$AL189+Base!$AP189+Base!$AR189*2+Base!$AT189*2+Base!$AU189+Base!$AV189*2+Base!$AX189*2+Base!$AY189*2+Base!$AZ189+Base!$BA189+Base!$BD189+Base!$BE189*2)/560+(ROW()/100000)+SUM(Data!M189:P189)</f>
        <v>1.92E-3</v>
      </c>
      <c r="AG192" s="194">
        <f>SUM(Base!$W189*2+Base!$Y189*2+Base!$AA189+Base!$AF189+Base!$AG189+Base!$AI189+Base!$AJ189*2+Base!$AL189+Base!$AP189+Base!$AR189+Base!$AT189*2+Base!$AU189+Base!$AV189*2+Base!$AX189*2+Base!$AY189*2+Base!$AZ189+Base!$BA189+Base!$BD189+Base!$BE189*2)/540+(ROW()/100000)+SUM(Data!M189:P189)</f>
        <v>1.92E-3</v>
      </c>
      <c r="AH192" s="194">
        <f>SUM(Base!$Y189+Base!$Z189+Base!$AA189*2+Base!$AG189*2+Base!$AJ189*2+Base!$AL189+Base!$AN189*2+Base!$AP189*2+Base!$AR189+Base!$AT189*2+Base!$AV189*2+Base!$AW189+Base!$BA189+Base!$BF189)/420+(ROW()/100000)+Data!Y189</f>
        <v>1.92E-3</v>
      </c>
      <c r="AI192" s="194">
        <f>SUM(Base!$Z189+Base!$AA189*2+Base!$AG189*2+Base!$AJ189*2+Base!$AL189+Base!$AN189*2+Base!$AP189*2+Base!$AR189+Base!$AT189*2+Base!$AV189*2+Base!$AW189+Base!$BA189+Base!$BF189)/400+(ROW()/100000)+Data!Y189</f>
        <v>1.92E-3</v>
      </c>
      <c r="AJ192" s="194">
        <f>SUM(Base!$AA189*2+Base!$AG189*2+Base!$AI189+Base!$AJ189*2+Base!$AL189+Base!$AN189*2+Base!$AP189*2+Base!$AU189+Base!$AV189*2+Base!$AW189*2+Base!$BA189)/360+(ROW()/100000)+SUM(Data!R189+Data!U189)</f>
        <v>1.92E-3</v>
      </c>
      <c r="AK192" s="194">
        <f>SUM(Base!$AA189*2+Base!$AG189*2+Base!$AJ189*2+Base!$AL189+Base!$AN189*2+Base!$AP189*2+Base!$AT189+Base!$AU189+Base!$AV189*2+Base!$AW189*2+Base!$BA189)/360+(ROW()/100000)+SUM(Data!R189+Data!U189)</f>
        <v>1.92E-3</v>
      </c>
      <c r="AL192" s="194">
        <f>SUM(Base!$AF189+Base!$AG189+Base!$AI189*2+Base!$AK189+Base!$AL189*2+Base!$AN189+Base!$AO189*2+Base!$AP189+Base!$AU189*2+Base!$AV189*2+Base!$AX189)/360+(ROW()/100000)+Data!R189</f>
        <v>1.92E-3</v>
      </c>
      <c r="AM192" s="194">
        <f>SUM(Base!$AA189+Base!$AF189+Base!$AG189+Base!$AI189*2+Base!$AK189+Base!$AL189*2+Base!$AN189+Base!$AO189*2+Base!$AP189+Base!$AU189*2+Base!$AV189*2+Base!$AX189)/380+(ROW()/100000)+Data!R189</f>
        <v>1.92E-3</v>
      </c>
      <c r="AN192" s="194">
        <f>SUM(Base!$W189+Base!$Y189+Base!$AA189+Base!$AF189+Base!$AI189+Base!$AJ189*2+Base!$AK189+Base!$AL189*2+Base!$AO189+Base!$AP189+Base!$AT189*2+Base!$AU189*2+Base!$AV189*2+Base!$AX189*2+Base!$AY189)/460+(ROW()/100000)+SUM(Data!S189+Data!T189)</f>
        <v>1.92E-3</v>
      </c>
      <c r="AO192" s="194">
        <f>SUM(Base!$W189*2+Base!$Y189+Base!$AA189+Base!$AF189+Base!$AI189+Base!$AJ189*2+Base!$AK189+Base!$AL189+Base!$AN189+Base!$AO189+Base!$AP189+Base!$AT189*2+Base!$AU189+Base!$AV189*2+Base!$AX189*2+Base!$AY189)/480+(ROW()/100000)+SUM(Data!S189+Data!T189)</f>
        <v>1.92E-3</v>
      </c>
      <c r="AP192" s="194">
        <f>SUM(Base!$Y189+Base!$AA189*2+Base!$AG189*2+Base!$AJ189*2+Base!$AL189+Base!$AN189*2+Base!$AP189*2+Base!$AR189+Base!$AT189+Base!$AV189+Base!$AW189*2+Base!$AZ189)/360+(ROW()/100000)+Data!X189</f>
        <v>1.92E-3</v>
      </c>
      <c r="AQ192" s="194">
        <f>SUM(Base!$W189*2+Base!$Y189+Base!$AA189+Base!$AF189*2+Base!$AG189+Base!$AI189*2+Base!$AJ189+Base!$AL189*2+Base!$AO189+Base!$AP189+Base!$AT189+Base!$AU189*2+Base!$AV189*2+Base!$AX189+Base!$AZ189)/460+(ROW()/100000)+SUM(Data!M189:P189)</f>
        <v>1.92E-3</v>
      </c>
      <c r="AR192" s="194">
        <f>SUM(Base!$W189+Base!$AF189*2+Base!$AG189+Base!$AI189*2+Base!$AL189*2+Base!$AO189*2+Base!$AP189+Base!$AU189*2+Base!$AV189+Base!$AX189)/340+(ROW()/100000)+SUM(Data!M189:P189)</f>
        <v>1.92E-3</v>
      </c>
      <c r="AS192" s="194">
        <f>SUM(Base!$W189+Base!$Y189+Base!$AF189*2+Base!$AG189+Base!$AI189*2+Base!$AJ189+Base!$AL189*2+Base!$AO189*2+Base!$AP189+Base!$AU189*2+Base!$AV189*2+Base!$AX189)/400+(ROW()/100000)+SUM(Data!M189:P189)</f>
        <v>1.92E-3</v>
      </c>
      <c r="AT192" s="194">
        <f>SUM(Base!$Y189*2+Base!$Z189+Base!$AA189*2+Base!$AG189*2+Base!$AJ189*2+Base!$AL189+Base!$AN189*2+Base!$AP189*2+Base!$AR189+Base!$AT189*2+Base!$AV189+Base!$AW189*2+Base!$AY189*2+Base!$AZ189*2+Base!$BA189)/500+(ROW()/100000)+Data!Y189</f>
        <v>1.92E-3</v>
      </c>
      <c r="AU192" s="194">
        <f>SUM(Base!$L189*2+Base!$M189*2+Base!$N189*2+Base!$P189*2+Base!$Q189*2+Base!$R189+Base!$T189*2+Base!$V189+Base!$AL189+Base!$AO189*2+Base!$AP189+Base!$AU189*2+Base!$AZ189*2)/440+(ROW()/100000)+Data!L189</f>
        <v>1.92E-3</v>
      </c>
      <c r="AV192" s="194">
        <f>SUM(Base!$AA189+Base!$AF189*2+Base!$AG189+Base!$AI189*2+Base!$AK189+Base!$AL189*2+Base!$AM189+Base!$AN189*2+Base!$AO189*2+Base!$AP189*2+Base!$AU189*2+Base!$AV189*2+Base!$AX189+Base!$BB189+Base!$BE189+Base!$BF189)/480+(ROW()/100000)+Data!R189</f>
        <v>1.92E-3</v>
      </c>
      <c r="AW192" s="194">
        <f>SUM(Base!$Y189*2+Base!$Z189*2+Base!$AA189*2+Base!$AD189+Base!$AG189+Base!$AJ189*2+Base!$AL189*2+Base!$AN189+Base!$AR189+Base!$AT189*2+Base!$AX189+Base!$AY189*2+Base!$AZ189*2+Base!$BA189+Base!$BD189+Base!$BE189)/480+(ROW()/100000)+SUM(Data!V189+Data!W189)</f>
        <v>1.92E-3</v>
      </c>
      <c r="AX192" s="194">
        <f>SUM(Base!$Y189*2+Base!$Z189*2+Base!$AA189*2+Base!$AD189+Base!$AG189+Base!$AJ189*2+Base!$AL189+Base!$AN189+Base!$AR189+Base!$AT189*2+Base!$AW189+Base!$AX189+Base!$AY189*2+Base!$AZ189*2+Base!$BA189+Base!$BD189+Base!$BE189)/480+(ROW()/100000)+SUM(Data!V189+Data!W189)</f>
        <v>1.92E-3</v>
      </c>
      <c r="AY192" s="194">
        <f>SUM(Base!$Y189+Base!$AA189+Base!$AC189*2+Base!$AF189*2+Base!$AG189+Base!$AI189*2+Base!$AJ189+Base!$AK189+Base!$AL189+Base!$AM189+Base!$AN189+Base!$AO189+Base!$AP189+Base!$AU189*2+Base!$AX189+Base!$AZ189+Base!$BB189+Base!$BD189+Base!$BE189*2)/480+(ROW()/100000)+SUM(Data!M189:P189)</f>
        <v>1.92E-3</v>
      </c>
      <c r="AZ192" s="194">
        <f>SUM(Base!$W189*2+Base!$Y189*2+Base!$AA189+Base!$AD189+Base!$AG189*2+Base!$AJ189*2+Base!$AL189+Base!$AN189+Base!$AP189+Base!$AR189+Base!$AT189+Base!$AW189+Base!$AX189+Base!$AY189*2+Base!$AZ189*2+Base!$BA189+Base!$BD189+Base!$BE189)/480+(ROW()/100000)+SUM(Data!S189+Data!T189+Data!V189+Data!W189)</f>
        <v>1.92E-3</v>
      </c>
      <c r="BA192" s="194">
        <f>SUM(Base!$W189*2+Base!$Y189*2+Base!$AA189+Base!$AD189+Base!$AG189*2+Base!$AJ189*2+Base!$AN189+Base!$AP189+Base!$AT189+Base!$AW189+Base!$AX189+Base!$AY189*2+Base!$AZ189*2+Base!$BA189+Base!$BD189+Base!$BE189)/440+(ROW()/100000)+SUM(Data!S189+Data!T189+Data!V189+Data!W189)</f>
        <v>1.92E-3</v>
      </c>
      <c r="BB192" s="194">
        <f>SUM(Base!$W189+Base!$Y189+Base!$AA189*2+Base!$AD189+Base!$AF189+Base!$AG189*2+Base!$AI189*2+Base!$AJ189*2+Base!$AL189+Base!$AN189*2+Base!$AO189+Base!$AP189*2+Base!$AR189+Base!$AT189*2+Base!$AU189+Base!$AV189*2+Base!$AW189*2+Base!$AX189+Base!$AY189*2+Base!$AZ189)/640+(ROW()/100000)+SUM(Data!M189:P189)</f>
        <v>1.92E-3</v>
      </c>
      <c r="BC192" s="194">
        <f>SUM(Base!$AA189+Base!$AF189+Base!$AG189*2+Base!$AI189*2+Base!$AJ189+Base!$AL189*2+Base!$AN189+Base!$AO189+Base!$AP189*2+Base!$AT189+Base!$AU189*2+Base!$AV189*2+Base!$AX189+Base!$AY189+Base!$AZ189)/440+(ROW()/100000)+SUM(Data!M189:P189)</f>
        <v>1.92E-3</v>
      </c>
      <c r="BD192" s="194">
        <f>SUM(Base!$AA189*2+Base!$AF189+Base!$AG189*2+Base!$AI189*2+Base!$AJ189+Base!$AL189+Base!$AN189*2+Base!$AO189+Base!$AP189*2+Base!$AT189+Base!$AU189+Base!$AV189*2+Base!$AW189+Base!$AX189+Base!$AY189+Base!$AZ189)/460+(ROW()/100000)+SUM(Data!M189:P189)</f>
        <v>1.92E-3</v>
      </c>
      <c r="BE192" s="194">
        <f>SUM(Base!$AA189*2+Base!$AC189*2+Base!$AF189*2+Base!$AG189*2+Base!$AI189*2+Base!$AJ189*2+Base!$AL189+Base!$AM189+Base!$AN189*2+Base!$AO189+Base!$AP189*2+Base!$AU189*2+Base!$AV189*2+Base!$BB189*2+Base!$BD189+Base!$BE189+Base!$BF189*2)/580+(ROW()/100000)+Data!Q189</f>
        <v>1.92E-3</v>
      </c>
      <c r="BF192" s="194">
        <f>SUM(Base!$Y189+Base!$AA189*2+Base!$AC189*2+Base!$AF189*2+Base!$AG189*2+Base!$AI189*2+Base!$AJ189*2+Base!$AL189+Base!$AM189+Base!$AN189*2+Base!$AO189+Base!$AP189*2+Base!$AU189*2+Base!$AV189*2+Base!$AW189+Base!$BB189*2+Base!$BD189+Base!$BE189+Base!$BF189*2)/620+(ROW()/100000)+Data!Q189</f>
        <v>1.92E-3</v>
      </c>
      <c r="BG192" s="194">
        <f>SUM(Base!$Y189*2+Base!$Z189+Base!$AA189+Base!$AD189+Base!$AG189*2+Base!$AJ189*2+Base!$AL189+Base!$AN189+Base!$AP189*2+Base!$AR189+Base!$AT189*2+Base!$AW189*2+Base!$AX189*2+Base!$AY189*2+Base!$BA189+Base!$BE189)/480+(ROW()/100000)+Data!U189</f>
        <v>1.92E-3</v>
      </c>
      <c r="BH192" s="194">
        <f>SUM(Base!$Y189+Base!$AA189+Base!$AD189+Base!$AG189*2+Base!$AI189+Base!$AJ189*2+Base!$AL189+Base!$AN189+Base!$AP189*2+Base!$AT189*2+Base!$AW189+Base!$AX189*2+Base!$AY189*2+Base!$BA189+Base!$BE189)/420+(ROW()/100000)+Data!U189</f>
        <v>1.92E-3</v>
      </c>
      <c r="BI192" s="194">
        <f>SUM(Base!$AC189+Base!$AF189*2+Base!$AI189*2+Base!$AL189*2+Base!$AM189+Base!$AO189*2+Base!$AU189*2+Base!$BB189+Base!$BD189*2+Base!$BF189)/320+(ROW()/100000)+Data!Q189</f>
        <v>1.92E-3</v>
      </c>
      <c r="BJ192" s="194">
        <f>SUM(Base!$AC189*2+Base!$AF189*2+Base!$AI189*2+Base!$AK189+Base!$AL189+Base!$AM189+Base!$AO189+Base!$AU189*2+Base!$BB189*2+Base!$BD189+Base!$BF189*2)/340+(ROW()/100000)+Data!Q189</f>
        <v>1.92E-3</v>
      </c>
      <c r="BK192" s="194">
        <f>SUM(Base!$AC189*2+Base!$AF189+Base!$AI189*2+Base!$AK189*2+Base!$AL189+Base!$AM189*2+Base!$AO189+Base!$AU189*2+Base!$BB189*2+Base!$BF189*2)/340+(ROW()/100000)+Data!Q189</f>
        <v>1.92E-3</v>
      </c>
      <c r="BL192" s="194">
        <f>SUM(Base!$AC189+Base!$AF189*2+Base!$AI189*2+Base!$AK189+Base!$AL189*2+Base!$AM189+Base!$AO189+Base!$AU189*2+Base!$AV189+Base!$BF189*2)/300+(ROW()/100000)+SUM(Data!M189:P189)</f>
        <v>1.92E-3</v>
      </c>
      <c r="BM192" s="194">
        <f>SUM(Base!$Z189*2+Base!$AA189+Base!$AC189+Base!$AJ189+Base!$AL189*2+Base!$AN189*2+Base!$AP189+Base!$AT189*2+Base!$AY189)/260+(ROW()/100000)+Data!Y189</f>
        <v>1.92E-3</v>
      </c>
      <c r="BN192" s="194">
        <f>SUM(Base!$Z189+Base!$AA189+Base!$AK189*2+Base!$AL189*2+Base!$AM189*2+Base!$AN189+Base!$AO189+Base!$AP189+Base!$AT189*2+Base!$AV189*2+Base!$AX189*2+Base!$AY189*2+Base!$AZ189+Base!$BA189+Base!$BD189*2+Base!$BE189*2+Base!$BF189)/520+(ROW()/100000)+Data!Y189</f>
        <v>1.92E-3</v>
      </c>
      <c r="BO192" s="194">
        <f>SUM(Base!$AA189+Base!$AK189*2+Base!$AL189*2+Base!$AM189*2+Base!$AN189+Base!$AO189+Base!$AP189*2+Base!$AV189*2+Base!$AX189*2+Base!$AY189*2+Base!$AZ189+Base!$BA189+Base!$BD189*2+Base!$BE189*2+Base!$BF189)/480+(ROW()/100000)+Data!Y189</f>
        <v>1.92E-3</v>
      </c>
      <c r="BP192" s="194">
        <f>SUM(Base!$AA189+Base!$AG189+Base!$AK189*2+Base!$AL189*2+Base!$AM189*2+Base!$AN189+Base!$AO189+Base!$AP189*2+Base!$AT189+Base!$AV189*2+Base!$AX189*2+Base!$AY189*2+Base!$AZ189+Base!$BA189+Base!$BD189*2+Base!$BE189*2+Base!$BF189)/520+(ROW()/100000)+Data!Y189</f>
        <v>1.92E-3</v>
      </c>
      <c r="BQ192" s="194">
        <f>SUM(Base!$Y189+Base!$AA189*2+Base!$AD189+Base!$AG189*2+Base!$AJ189*2+Base!$AL189+Base!$AN189*2+Base!$AP189*2+Base!$AR189*2+Base!$AT189*2+Base!$AV189*2+Base!$AW189*2+Base!$BA189)/440+(ROW()/100000)+Data!R189</f>
        <v>1.92E-3</v>
      </c>
      <c r="BR192" s="194">
        <f>SUM(Base!$Z189*2+Base!$AA189+Base!$AJ189+Base!$AL189*2+Base!$AN189*2+Base!$AO189*2+Base!$AP189*2+Base!$AT189*2+Base!$AX189+Base!$AY189+Base!$BA189*2+Base!$BE189)/380+(ROW()/100000)+SUM(Data!V189+Data!W189)</f>
        <v>1.92E-3</v>
      </c>
      <c r="BS192" s="194">
        <f>SUM(Base!$Y189+Base!$AA189*2+Base!$AD189+Base!$AG189*2+Base!$AJ189*2+Base!$AL189*2+Base!$AN189*2+Base!$AO189+Base!$AP189*2+Base!$AT189*2+Base!$AU189+Base!$AV189*2+Base!$AW189*2+Base!$AX189*2+Base!$AY189*2+Base!$AZ189+Base!$BA189+Base!$BD189+Base!$BE189*2)/620+(ROW()/100000)+SUM(Data!R189+Data!U189)</f>
        <v>1.92E-3</v>
      </c>
      <c r="BT192" s="194">
        <f>SUM(Base!$L189+Base!$M189*2+Base!$N189+Base!$O189+Base!$P189+Base!$Q189*2+Base!$R189*2+Base!$T189*2+Base!$U189*2+Base!$V189+Base!$AA189+Base!$AG189+Base!$AL189*2+Base!$AN189*2+Base!$AO189*2+Base!$AP189+Base!$AU189*2+Base!$AW189+Base!$AY189+Base!$AZ189*2)/600+(ROW()/100000)+Data!L189</f>
        <v>1.92E-3</v>
      </c>
      <c r="BU192" s="194">
        <f>SUM(Base!$L189+Base!$M189*2+Base!$N189+Base!$P189+Base!$Q189*2+Base!$R189*2+Base!$T189*2+Base!$U189+Base!$V189+Base!$AA189+Base!$AG189+Base!$AL189*2+Base!$AN189+Base!$AO189*2+Base!$AP189+Base!$AU189*2+Base!$AW189+Base!$AY189+Base!$AZ189*2)/540+(ROW()/100000)+Data!L189</f>
        <v>1.92E-3</v>
      </c>
      <c r="BV192" s="194">
        <f>SUM(Base!$L189+Base!$M189*2+Base!$N189+Base!$P189+Base!$Q189*2+Base!$R189*2+Base!$T189*2+Base!$U189*2+Base!$V189+Base!$AA189+Base!$AG189+Base!$AL189*2+Base!$AN189*2+Base!$AO189*2+Base!$AP189+Base!$AU189*2+Base!$AW189+Base!$AY189+Base!$AZ189*2)/580+(ROW()/100000)+Data!L189</f>
        <v>1.92E-3</v>
      </c>
      <c r="BW192" s="194">
        <f>SUM(Base!$Y189*2+Base!$Z189*2+Base!$AA189*2+Base!$AG189+Base!$AJ189+Base!$AL189*2+Base!$AN189*2+Base!$AO189+Base!$AP189+Base!$AT189*2+Base!$AX189+Base!$AY189*2+Base!$AZ189+Base!$BA189+Base!$BD189+Base!$BE189)/460+(ROW()/100000)+Data!X189</f>
        <v>1.92E-3</v>
      </c>
      <c r="BX192" s="194">
        <f>SUM(Base!$Y189*2+Base!$Z189+Base!$AA189*2+Base!$AG189*2+Base!$AJ189*2+Base!$AL189+Base!$AN189*2+Base!$AP189*2+Base!$AR189*2+Base!$AT189*2+Base!$AW189*2+Base!$AY189*2+Base!$AZ189+Base!$BA189)/480+(ROW()/100000)+SUM(Data!V189+Data!W189+Data!X189+Data!Y189)</f>
        <v>1.92E-3</v>
      </c>
      <c r="BY192" s="194">
        <f>SUM(Base!$Z189*2+Base!$AA189+Base!$AC189*2+Base!$AK189+Base!$AL189+Base!$AM189*2+Base!$AN189*2+Base!$AP189+Base!$AT189*2+Base!$AV189+Base!$BA189*2+Base!$BB189*2+Base!$BF189*2)/420+(ROW()/100000)+Data!Y189</f>
        <v>1.92E-3</v>
      </c>
      <c r="BZ192" s="194">
        <f>SUM(Base!$Z189+Base!$AA189+Base!$AC189*2+Base!$AK189+Base!$AL189+Base!$AM189*2+Base!$AN189+Base!$AP189+Base!$AT189+Base!$AV189*2+Base!$BA189*2+Base!$BB189*2+Base!$BF189*2)/380+(ROW()/100000)+Data!Y189</f>
        <v>1.92E-3</v>
      </c>
      <c r="CA192" s="194">
        <f>SUM(Base!$Z189*2+Base!$AA189+Base!$AD189*2+Base!$AF189+Base!$AG189*2+Base!$AI189*2+Base!$AL189*2+Base!$AN189+Base!$AO189+Base!$AP189+Base!$AT189*2+Base!$AU189*2+Base!$AX189*2+Base!$AY189+Base!$BA189+Base!$BD189*2+Base!$BE189*2+Base!$BF189)/560+(ROW()/100000)+Data!R189</f>
        <v>1.92E-3</v>
      </c>
      <c r="CB192" s="194">
        <f>SUM(Base!$Z189+Base!$AA189+Base!$AD189+Base!$AF189*2+Base!$AG189*2+Base!$AI189*2+Base!$AL189+Base!$AN189+Base!$AO189+Base!$AP189+Base!$AT189*2+Base!$AU189*2+Base!$AX189*2+Base!$AY189+Base!$BA189+Base!$BD189*2+Base!$BE189*2+Base!$BF189)/520+(ROW()/100000)+Data!R189</f>
        <v>1.92E-3</v>
      </c>
      <c r="CC192" s="194">
        <f>SUM(Base!$W189*2+Base!$Y189*2+Base!$AA189+Base!$AG189+Base!$AJ189*2+Base!$AL189+Base!$AR189+Base!$AT189+Base!$AX189+Base!$AY189*2+Base!$AZ189*2+Base!$BA189+Base!$BD189+Base!$BE189)/380+(ROW()/100000)+SUM(Data!S189+Data!T189+Data!V189+Data!W189)</f>
        <v>1.92E-3</v>
      </c>
      <c r="CD192" s="194">
        <f>SUM(Base!$W189*2+Base!$Y189*2+Base!$AA189+Base!$AG189+Base!$AJ189*2+Base!$AT189+Base!$AX189+Base!$AY189*2+Base!$AZ189*2+Base!$BA189+Base!$BD189+Base!$BE189)/340+(ROW()/100000)+SUM(Data!S189+Data!T189+Data!V189+Data!W189)</f>
        <v>1.92E-3</v>
      </c>
      <c r="CE192" s="194">
        <f>SUM(Base!$W189*2+Base!$Y189*2+Base!$AA189+Base!$AF189+Base!$AG189+Base!$AI189*2+Base!$AJ189*2+Base!$AL189+Base!$AO189+Base!$AP189+Base!$AR189+Base!$AT189*2+Base!$AU189+Base!$AV189*2+Base!$AX189*2+Base!$AY189*2+Base!$AZ189+Base!$BA189+Base!$BD189*2+Base!$BE189*2)/600+(ROW()/100000)+SUM(Data!M189:P189)</f>
        <v>1.92E-3</v>
      </c>
      <c r="CF192" s="194">
        <f>SUM(Base!$W189+Base!$Y189+Base!$AA189+Base!$AF189*2+Base!$AG189+Base!$AI189*2+Base!$AJ189+Base!$AL189*2+Base!$AO189+Base!$AP189+Base!$AT189+Base!$AU189*2+Base!$AV189*2+Base!$AX189*2+Base!$AY189*2+Base!$AZ189+Base!$BA189+Base!$BD189+Base!$BE189*2)/540+(ROW()/100000)+SUM(Data!M189:P189)</f>
        <v>1.92E-3</v>
      </c>
      <c r="CG192" s="194">
        <f>SUM(Base!$W189*2+Base!$Y189*2+Base!$AA189+Base!$AF189*2+Base!$AG189+Base!$AI189*2+Base!$AJ189+Base!$AL189+Base!$AO189+Base!$AP189+Base!$AT189*2+Base!$AU189+Base!$AV189*2+Base!$AX189*2+Base!$AY189*2+Base!$AZ189+Base!$BA189+Base!$BD189+Base!$BE189*2)/560+(ROW()/100000)+SUM(Data!M189:P189)</f>
        <v>1.92E-3</v>
      </c>
      <c r="CH192" s="194">
        <f>SUM(Base!$W189*2+Base!$Y189*2+Base!$AA189+Base!$AC189*2+Base!$AF189*2+Base!$AG189+Base!$AI189*2+Base!$AJ189+Base!$AK189+Base!$AL189+Base!$AM189+Base!$AN189+Base!$AO189+Base!$AP189+Base!$AT189*2+Base!$AU189+Base!$AX189+Base!$AZ189+Base!$BB189*2+Base!$BD189*2+Base!$BE189*2+Base!$BF189*2)/640+(ROW()/100000)+Data!Q189</f>
        <v>1.92E-3</v>
      </c>
      <c r="CI192" s="194">
        <f>SUM(Base!$Y189+Base!$AA189+Base!$AC189*2+Base!$AF189*2+Base!$AG189+Base!$AI189*2+Base!$AJ189+Base!$AK189+Base!$AL189+Base!$AM189+Base!$AN189+Base!$AO189+Base!$AP189+Base!$AU189*2+Base!$AX189+Base!$AZ189+Base!$BB189*2+Base!$BD189+Base!$BF189*2)/500+(ROW()/100000)+Data!Q189</f>
        <v>1.92E-3</v>
      </c>
      <c r="CJ192" s="194">
        <f>SUM(Base!$W189+Base!$Y189*2+Base!$AA189+Base!$AC189*2+Base!$AF189*2+Base!$AG189+Base!$AI189*2+Base!$AJ189+Base!$AK189+Base!$AL189+Base!$AM189+Base!$AN189+Base!$AO189+Base!$AP189+Base!$AT189+Base!$AU189*2+Base!$AX189+Base!$AZ189+Base!$BB189*2+Base!$BD189*2+Base!$BE189+Base!$BF189*2)/600+(ROW()/100000)+Data!Q189</f>
        <v>1.92E-3</v>
      </c>
      <c r="CK192" s="194">
        <f>SUM(Base!$W189*2+Base!$AA189*2+Base!$AG189*2+Base!$AI189+Base!$AJ189+Base!$AL189+Base!$AN189+Base!$AP189*2+Base!$AT189+Base!$AV189*2+Base!$AW189+Base!$AX189*2+Base!$BE189*2)/400+(ROW()/100000)+SUM(Data!S189+Data!T189)</f>
        <v>1.92E-3</v>
      </c>
      <c r="CL192" s="194">
        <f>SUM(Base!$W189+Base!$AA189+Base!$AF189+Base!$AG189*2+Base!$AI189*2+Base!$AJ189+Base!$AL189+Base!$AN189+Base!$AO189*2+Base!$AP189*2+Base!$AU189*2+Base!$AV189*2+Base!$AX189*2+Base!$BE189)/420+(ROW()/100000)+SUM(Data!S189+Data!T189)</f>
        <v>1.92E-3</v>
      </c>
      <c r="CM192" s="194">
        <f>SUM(Base!$W189+Base!$AA189+Base!$AG189*2+Base!$AI189*2+Base!$AJ189+Base!$AL189+Base!$AN189+Base!$AO189+Base!$AP189*2+Base!$AT189+Base!$AU189+Base!$AV189*2+Base!$AW189+Base!$AX189*2+Base!$BE189*2)/420+(ROW()/100000)+SUM(Data!S189+Data!T189)</f>
        <v>1.92E-3</v>
      </c>
      <c r="CN192" s="194">
        <f>SUM(Base!$Y189*2+Base!$AA189*2+Base!$AG189*2+Base!$AJ189*2+Base!$AL189+Base!$AN189*2+Base!$AP189*2+Base!$AR189+Base!$AT189*2+Base!$AV189*2+Base!$AW189*2+Base!$AY189+Base!$AZ189)/440+(ROW()/100000)+SUM(Data!S189+Data!T189)</f>
        <v>1.92E-3</v>
      </c>
      <c r="CO192" s="194">
        <f>SUM(Base!$Y189+Base!$AA189*2+Base!$AG189*2+Base!$AJ189*2+Base!$AN189*2+Base!$AP189*2+Base!$AT189+Base!$AV189*2+Base!$AW189*2+Base!$AZ189)/340+(ROW()/100000)+SUM(Data!S189+Data!T189)</f>
        <v>1.92E-3</v>
      </c>
      <c r="CP192" s="194">
        <f>SUM(Base!$W189+Base!$Z189+Base!$AA189+Base!$AC189*2+Base!$AL189+Base!$AM189*2+Base!$AT189*2+Base!$AV189+Base!$AX189+Base!$BA189+Base!$BB189*2+Base!$BE189+Base!$BF189*2)/360+(ROW()/100000)+SUM(Data!V189+Data!W189)</f>
        <v>1.92E-3</v>
      </c>
      <c r="CQ192" s="195">
        <f>SUM(Base!$W189+Base!$AA189+Base!$AC189*2+Base!$AL189+Base!$AM189*2+Base!$AT189+Base!$AV189*2+Base!$AX189+Base!$BA189+Base!$BB189*2+Base!$BE189+Base!$BF189*2)/340+(ROW()/100000)+SUM(Data!V189+Data!W189)</f>
        <v>1.92E-3</v>
      </c>
      <c r="CR192" s="1"/>
    </row>
    <row r="193" spans="1:96" ht="25" customHeight="1" x14ac:dyDescent="0.3">
      <c r="A193" s="1"/>
      <c r="B193" s="199">
        <f>Base!B190</f>
        <v>0</v>
      </c>
      <c r="C193" s="200">
        <f>Base!C190</f>
        <v>0</v>
      </c>
      <c r="D193" s="1"/>
      <c r="E193" s="201">
        <f>Base!E190</f>
        <v>0</v>
      </c>
      <c r="F193" s="202" t="str">
        <f t="shared" si="6"/>
        <v>A (D)</v>
      </c>
      <c r="G193" s="1"/>
      <c r="H193" s="201">
        <f>Base!I190</f>
        <v>0</v>
      </c>
      <c r="I193" s="200">
        <f>Base!H190</f>
        <v>0</v>
      </c>
      <c r="J193" s="1"/>
      <c r="K193" s="203">
        <f>SUM(Base!$AF190*2+Base!$AI190*2+Base!$AL190*2+Base!$AN190+Base!$AO190*2+Base!$AP190*2+Base!$AU190*2+Base!$AV190+Base!$BF190)/300+(ROW()/100000)+Data!R190</f>
        <v>1.9300000000000001E-3</v>
      </c>
      <c r="L193" s="204">
        <f>SUM(Base!$Y190*2+Base!$Z190*2+Base!$AA190*2+Base!$AG190+Base!$AJ190*2+Base!$AL190+Base!$AN190*2+Base!$AP190+Base!$AT190*2+Base!$AX190+Base!$AY190*2+Base!$AZ190+Base!$BA190+Base!$BD190+Base!$BE190)/440+(ROW()/100000)+Data!Y190</f>
        <v>1.9300000000000001E-3</v>
      </c>
      <c r="M193" s="204">
        <f>SUM(Base!$Y190*2+Base!$Z190+Base!$AA190*2+Base!$AD190*2+Base!$AG190*2+Base!$AJ190*2+Base!$AL190*2+Base!$AN190+Base!$AP190*2+Base!$AR190*2+Base!$AT190*2+Base!$AW190+Base!$AZ190)/440+(ROW()/100000)+Data!X190</f>
        <v>1.9300000000000001E-3</v>
      </c>
      <c r="N193" s="204">
        <f>SUM(Base!$Y190+Base!$AA190*2+Base!$AD190*2+Base!$AG190*2+Base!$AJ190*2+Base!$AL190*2+Base!$AN190+Base!$AP190*2+Base!$AR190*2+Base!$AT190*2+Base!$AW190+Base!$AZ190)/400+(ROW()/100000)+Data!X190</f>
        <v>1.9300000000000001E-3</v>
      </c>
      <c r="O193" s="204">
        <f>SUM(Base!$Y190+Base!$AA190*2+Base!$AG190*2+Base!$AJ190*2+Base!$AL190+Base!$AN190*2+Base!$AP190*2+Base!$AR190+Base!$AT190*2+Base!$AV190*2+Base!$AW190*2+Base!$AY190+Base!$AZ190)/420+(ROW()/100000)+SUM(Data!U190+Data!V190+Data!W190+Data!X190)</f>
        <v>1.9300000000000001E-3</v>
      </c>
      <c r="P193" s="204">
        <f>SUM(Base!$Y190+Base!$AA190*2+Base!$AG190*2+Base!$AJ190*2+Base!$AL190+Base!$AN190*2+Base!$AP190*2+Base!$AR190+Base!$AT190*2+Base!$AV190*2+Base!$AW190*2+Base!$AZ190)/400+(ROW()/100000)+SUM(Data!U190+Data!V190+Data!W190+Data!X190)</f>
        <v>1.9300000000000001E-3</v>
      </c>
      <c r="Q193" s="204">
        <f>SUM(Base!$Y190+Base!$Z190+Base!$AA190+Base!$AD190+Base!$AG190*2+Base!$AI190*2+Base!$AJ190+Base!$AK190+Base!$AL190+Base!$AN190+Base!$AP190+Base!$AT190*2+Base!$AU190+Base!$AV190*2+Base!$AX190*2+Base!$AY190+Base!$BA190+Base!$BD190+Base!$BE190*2+Base!$BF190)/520+(ROW()/100000)+Data!U190</f>
        <v>1.9300000000000001E-3</v>
      </c>
      <c r="R193" s="204">
        <f>SUM(Base!$AA190+Base!$AC190+Base!$AF190*2+Base!$AG190*2+Base!$AI190*2+Base!$AJ190+Base!$AL190*2+Base!$AM190+Base!$AN190*2+Base!$AO190*2+Base!$AP190*2+Base!$AU190*2+Base!$AW190+Base!$BB190+Base!$BD190*2+Base!$BF190+Base!$BF190*2)/500+(ROW()/100000)+Data!Q190</f>
        <v>1.9300000000000001E-3</v>
      </c>
      <c r="S193" s="204">
        <f>SUM(Base!$AA190+Base!$AC190*2+Base!$AF190*2+Base!$AG190*2+Base!$AI190*2+Base!$AJ190+Base!$AK190+Base!$AL190+Base!$AM190+Base!$AN190*2+Base!$AO190+Base!$AP190+Base!$AU190*2+Base!$AW190+Base!$BB190*2+Base!$BD190+Base!$BF190*2)/500+(ROW()/100000)+Data!Q190</f>
        <v>1.9300000000000001E-3</v>
      </c>
      <c r="T193" s="204">
        <f>SUM(Base!$AA190+Base!$AC190*2+Base!$AF190+Base!$AG190*2+Base!$AI190*2+Base!$AJ190+Base!$AK190*2+Base!$AL190+Base!$AM190*2+Base!$AN190*2+Base!$AO190+Base!$AP190*2+Base!$AU190*2+Base!$AW190+Base!$BB190*2+Base!$BF190*2)/520+(ROW()/100000)+Data!Q190</f>
        <v>1.9300000000000001E-3</v>
      </c>
      <c r="U193" s="204">
        <f>SUM(Base!$AF190+Base!$AI190*2+Base!$AK190*2+Base!$AL190*2+Base!$AM190+Base!$AO190+Base!$AU190+Base!$AV190*2+Base!$AX190*2+Base!$AZ190+Base!$BD190+Base!$BE190*2+Base!$BF190)/380+(ROW()/100000)+SUM(Data!R190+Data!U190)</f>
        <v>1.9300000000000001E-3</v>
      </c>
      <c r="V193" s="204">
        <f>SUM(Base!$AF190+Base!$AG190+Base!$AI190*2+Base!$AK190*2+Base!$AL190*2+Base!$AM190+Base!$AO190+Base!$AV190*2+Base!$AX190*2+Base!$AZ190+Base!$BD190+Base!$BE190*2+Base!$BF190)/380+(ROW()/100000)+SUM(Data!R190+Data!U190)</f>
        <v>1.9300000000000001E-3</v>
      </c>
      <c r="W193" s="204">
        <f>SUM(Base!$AA190*2+Base!$AG190*2+Base!$AI190*2+Base!$AJ190+Base!$AL190+Base!$AN190+Base!$AO190+Base!$AP190*2+Base!$AT190+Base!$AU190*2+Base!$AV190*2+Base!$AW190+Base!$AX190+Base!$BE190*2)/420+(ROW()/100000)+Data!U190</f>
        <v>1.9300000000000001E-3</v>
      </c>
      <c r="X193" s="204">
        <f>SUM(Base!$AC190+Base!$AF190*2+Base!$AI190*2+Base!$AL190*2+Base!$AM190+Base!$AN190+Base!$AO190*2+Base!$AP190*2+Base!$AU190*2+Base!$BB190+Base!$BD190*2+Base!$BF190)/380+(ROW()/100000)+Data!Q190</f>
        <v>1.9300000000000001E-3</v>
      </c>
      <c r="Y193" s="204">
        <f>SUM(Base!$AC190*2+Base!$AF190*2+Base!$AI190*2+Base!$AK190+Base!$AL190+Base!$AM190+Base!$AN190+Base!$AO190+Base!$AP190+Base!$AU190*2+Base!$BB190*2+Base!$BD190+Base!$BF190*2)/380+(ROW()/100000)+Data!Q190</f>
        <v>1.9300000000000001E-3</v>
      </c>
      <c r="Z193" s="204">
        <f>SUM(Base!$AC190*2+Base!$AF190+Base!$AI190*2+Base!$AK190*2+Base!$AL190+Base!$AM190*2+Base!$AN190+Base!$AO190+Base!$AP190*2+Base!$AU190*2+Base!$BB190*2+Base!$BF190*2)/400+(ROW()/100000)+Data!Q190</f>
        <v>1.9300000000000001E-3</v>
      </c>
      <c r="AA193" s="204">
        <f>SUM(Base!$Y190*2+Base!$Z190*2+Base!$AA190*2+Base!$AC190*2+Base!$AD190+Base!$AG190+Base!$AJ190*2+Base!$AL190*2+Base!$AN190*2+Base!$AP190+Base!$AT190*2+Base!$AV190+Base!$AW190+Base!$AX190+Base!$AY190*2+Base!$AZ190*2+Base!$BA190+Base!$BB190+Base!$BD190+Base!$BE190+Base!$BF190*2)/640+(ROW()/100000)+Data!Y190</f>
        <v>1.9300000000000001E-3</v>
      </c>
      <c r="AB193" s="204">
        <f>SUM(Base!$Y190*2+Base!$Z190+Base!$AA190*2+Base!$AC190*2+Base!$AD190*2+Base!$AG190*2+Base!$AJ190*2+Base!$AL190*2+Base!$AN190*2+Base!$AP190*2+Base!$AT190*2+Base!$AV190+Base!$AW190*2+Base!$AX190+Base!$AY190*2+Base!$AZ190*2+Base!$BA190+Base!$BB190+Base!$BD190+Base!$BE190+Base!$BF190*2)/700+(ROW()/100000)+Data!Y190</f>
        <v>1.9300000000000001E-3</v>
      </c>
      <c r="AC193" s="204">
        <f>SUM(Base!$AA190*2+Base!$AD190+Base!$AG190*2+Base!$AI190+Base!$AJ190+Base!$AL190+Base!$AN190+Base!$AP190*2+Base!$AT190*2+Base!$AV190+Base!$AW190+Base!$AX190+Base!$AY190+Base!$BE190)/360+(ROW()/100000)+Data!U190</f>
        <v>1.9300000000000001E-3</v>
      </c>
      <c r="AD193" s="204">
        <f>SUM(Base!$AA190+Base!$AF190+Base!$AG190+Base!$AI190*2+Base!$AJ190+Base!$AK190+Base!$AL190+Base!$AN190+Base!$AO190*2+Base!$AP190*2+Base!$AU190*2+Base!$AV190*2+Base!$AX190+Base!$BE190)/380+(ROW()/100000)+Data!U190</f>
        <v>1.9300000000000001E-3</v>
      </c>
      <c r="AE193" s="204">
        <f>SUM(Base!$AA190*2+Base!$AG190*2+Base!$AI190*2+Base!$AJ190+Base!$AL190+Base!$AN190+Base!$AO190+Base!$AP190*2+Base!$AT190+Base!$AV190*2+Base!$AW190+Base!$AX190+Base!$BE190)/360+(ROW()/100000)+Data!U190</f>
        <v>1.9300000000000001E-3</v>
      </c>
      <c r="AF193" s="204">
        <f>SUM(Base!$W190*2+Base!$Y190*2+Base!$AA190+Base!$AF190+Base!$AG190+Base!$AI190+Base!$AJ190*2+Base!$AL190+Base!$AP190+Base!$AR190*2+Base!$AT190*2+Base!$AU190+Base!$AV190*2+Base!$AX190*2+Base!$AY190*2+Base!$AZ190+Base!$BA190+Base!$BD190+Base!$BE190*2)/560+(ROW()/100000)+SUM(Data!M190:P190)</f>
        <v>1.9300000000000001E-3</v>
      </c>
      <c r="AG193" s="204">
        <f>SUM(Base!$W190*2+Base!$Y190*2+Base!$AA190+Base!$AF190+Base!$AG190+Base!$AI190+Base!$AJ190*2+Base!$AL190+Base!$AP190+Base!$AR190+Base!$AT190*2+Base!$AU190+Base!$AV190*2+Base!$AX190*2+Base!$AY190*2+Base!$AZ190+Base!$BA190+Base!$BD190+Base!$BE190*2)/540+(ROW()/100000)+SUM(Data!M190:P190)</f>
        <v>1.9300000000000001E-3</v>
      </c>
      <c r="AH193" s="204">
        <f>SUM(Base!$Y190+Base!$Z190+Base!$AA190*2+Base!$AG190*2+Base!$AJ190*2+Base!$AL190+Base!$AN190*2+Base!$AP190*2+Base!$AR190+Base!$AT190*2+Base!$AV190*2+Base!$AW190+Base!$BA190+Base!$BF190)/420+(ROW()/100000)+Data!Y190</f>
        <v>1.9300000000000001E-3</v>
      </c>
      <c r="AI193" s="204">
        <f>SUM(Base!$Z190+Base!$AA190*2+Base!$AG190*2+Base!$AJ190*2+Base!$AL190+Base!$AN190*2+Base!$AP190*2+Base!$AR190+Base!$AT190*2+Base!$AV190*2+Base!$AW190+Base!$BA190+Base!$BF190)/400+(ROW()/100000)+Data!Y190</f>
        <v>1.9300000000000001E-3</v>
      </c>
      <c r="AJ193" s="204">
        <f>SUM(Base!$AA190*2+Base!$AG190*2+Base!$AI190+Base!$AJ190*2+Base!$AL190+Base!$AN190*2+Base!$AP190*2+Base!$AU190+Base!$AV190*2+Base!$AW190*2+Base!$BA190)/360+(ROW()/100000)+SUM(Data!R190+Data!U190)</f>
        <v>1.9300000000000001E-3</v>
      </c>
      <c r="AK193" s="204">
        <f>SUM(Base!$AA190*2+Base!$AG190*2+Base!$AJ190*2+Base!$AL190+Base!$AN190*2+Base!$AP190*2+Base!$AT190+Base!$AU190+Base!$AV190*2+Base!$AW190*2+Base!$BA190)/360+(ROW()/100000)+SUM(Data!R190+Data!U190)</f>
        <v>1.9300000000000001E-3</v>
      </c>
      <c r="AL193" s="204">
        <f>SUM(Base!$AF190+Base!$AG190+Base!$AI190*2+Base!$AK190+Base!$AL190*2+Base!$AN190+Base!$AO190*2+Base!$AP190+Base!$AU190*2+Base!$AV190*2+Base!$AX190)/360+(ROW()/100000)+Data!R190</f>
        <v>1.9300000000000001E-3</v>
      </c>
      <c r="AM193" s="204">
        <f>SUM(Base!$AA190+Base!$AF190+Base!$AG190+Base!$AI190*2+Base!$AK190+Base!$AL190*2+Base!$AN190+Base!$AO190*2+Base!$AP190+Base!$AU190*2+Base!$AV190*2+Base!$AX190)/380+(ROW()/100000)+Data!R190</f>
        <v>1.9300000000000001E-3</v>
      </c>
      <c r="AN193" s="204">
        <f>SUM(Base!$W190+Base!$Y190+Base!$AA190+Base!$AF190+Base!$AI190+Base!$AJ190*2+Base!$AK190+Base!$AL190*2+Base!$AO190+Base!$AP190+Base!$AT190*2+Base!$AU190*2+Base!$AV190*2+Base!$AX190*2+Base!$AY190)/460+(ROW()/100000)+SUM(Data!S190+Data!T190)</f>
        <v>1.9300000000000001E-3</v>
      </c>
      <c r="AO193" s="204">
        <f>SUM(Base!$W190*2+Base!$Y190+Base!$AA190+Base!$AF190+Base!$AI190+Base!$AJ190*2+Base!$AK190+Base!$AL190+Base!$AN190+Base!$AO190+Base!$AP190+Base!$AT190*2+Base!$AU190+Base!$AV190*2+Base!$AX190*2+Base!$AY190)/480+(ROW()/100000)+SUM(Data!S190+Data!T190)</f>
        <v>1.9300000000000001E-3</v>
      </c>
      <c r="AP193" s="204">
        <f>SUM(Base!$Y190+Base!$AA190*2+Base!$AG190*2+Base!$AJ190*2+Base!$AL190+Base!$AN190*2+Base!$AP190*2+Base!$AR190+Base!$AT190+Base!$AV190+Base!$AW190*2+Base!$AZ190)/360+(ROW()/100000)+Data!X190</f>
        <v>1.9300000000000001E-3</v>
      </c>
      <c r="AQ193" s="204">
        <f>SUM(Base!$W190*2+Base!$Y190+Base!$AA190+Base!$AF190*2+Base!$AG190+Base!$AI190*2+Base!$AJ190+Base!$AL190*2+Base!$AO190+Base!$AP190+Base!$AT190+Base!$AU190*2+Base!$AV190*2+Base!$AX190+Base!$AZ190)/460+(ROW()/100000)+SUM(Data!M190:P190)</f>
        <v>1.9300000000000001E-3</v>
      </c>
      <c r="AR193" s="204">
        <f>SUM(Base!$W190+Base!$AF190*2+Base!$AG190+Base!$AI190*2+Base!$AL190*2+Base!$AO190*2+Base!$AP190+Base!$AU190*2+Base!$AV190+Base!$AX190)/340+(ROW()/100000)+SUM(Data!M190:P190)</f>
        <v>1.9300000000000001E-3</v>
      </c>
      <c r="AS193" s="204">
        <f>SUM(Base!$W190+Base!$Y190+Base!$AF190*2+Base!$AG190+Base!$AI190*2+Base!$AJ190+Base!$AL190*2+Base!$AO190*2+Base!$AP190+Base!$AU190*2+Base!$AV190*2+Base!$AX190)/400+(ROW()/100000)+SUM(Data!M190:P190)</f>
        <v>1.9300000000000001E-3</v>
      </c>
      <c r="AT193" s="204">
        <f>SUM(Base!$Y190*2+Base!$Z190+Base!$AA190*2+Base!$AG190*2+Base!$AJ190*2+Base!$AL190+Base!$AN190*2+Base!$AP190*2+Base!$AR190+Base!$AT190*2+Base!$AV190+Base!$AW190*2+Base!$AY190*2+Base!$AZ190*2+Base!$BA190)/500+(ROW()/100000)+Data!Y190</f>
        <v>1.9300000000000001E-3</v>
      </c>
      <c r="AU193" s="204">
        <f>SUM(Base!$L190*2+Base!$M190*2+Base!$N190*2+Base!$P190*2+Base!$Q190*2+Base!$R190+Base!$T190*2+Base!$V190+Base!$AL190+Base!$AO190*2+Base!$AP190+Base!$AU190*2+Base!$AZ190*2)/440+(ROW()/100000)+Data!L190</f>
        <v>1.9300000000000001E-3</v>
      </c>
      <c r="AV193" s="204">
        <f>SUM(Base!$AA190+Base!$AF190*2+Base!$AG190+Base!$AI190*2+Base!$AK190+Base!$AL190*2+Base!$AM190+Base!$AN190*2+Base!$AO190*2+Base!$AP190*2+Base!$AU190*2+Base!$AV190*2+Base!$AX190+Base!$BB190+Base!$BE190+Base!$BF190)/480+(ROW()/100000)+Data!R190</f>
        <v>1.9300000000000001E-3</v>
      </c>
      <c r="AW193" s="204">
        <f>SUM(Base!$Y190*2+Base!$Z190*2+Base!$AA190*2+Base!$AD190+Base!$AG190+Base!$AJ190*2+Base!$AL190*2+Base!$AN190+Base!$AR190+Base!$AT190*2+Base!$AX190+Base!$AY190*2+Base!$AZ190*2+Base!$BA190+Base!$BD190+Base!$BE190)/480+(ROW()/100000)+SUM(Data!V190+Data!W190)</f>
        <v>1.9300000000000001E-3</v>
      </c>
      <c r="AX193" s="204">
        <f>SUM(Base!$Y190*2+Base!$Z190*2+Base!$AA190*2+Base!$AD190+Base!$AG190+Base!$AJ190*2+Base!$AL190+Base!$AN190+Base!$AR190+Base!$AT190*2+Base!$AW190+Base!$AX190+Base!$AY190*2+Base!$AZ190*2+Base!$BA190+Base!$BD190+Base!$BE190)/480+(ROW()/100000)+SUM(Data!V190+Data!W190)</f>
        <v>1.9300000000000001E-3</v>
      </c>
      <c r="AY193" s="204">
        <f>SUM(Base!$Y190+Base!$AA190+Base!$AC190*2+Base!$AF190*2+Base!$AG190+Base!$AI190*2+Base!$AJ190+Base!$AK190+Base!$AL190+Base!$AM190+Base!$AN190+Base!$AO190+Base!$AP190+Base!$AU190*2+Base!$AX190+Base!$AZ190+Base!$BB190+Base!$BD190+Base!$BE190*2)/480+(ROW()/100000)+SUM(Data!M190:P190)</f>
        <v>1.9300000000000001E-3</v>
      </c>
      <c r="AZ193" s="204">
        <f>SUM(Base!$W190*2+Base!$Y190*2+Base!$AA190+Base!$AD190+Base!$AG190*2+Base!$AJ190*2+Base!$AL190+Base!$AN190+Base!$AP190+Base!$AR190+Base!$AT190+Base!$AW190+Base!$AX190+Base!$AY190*2+Base!$AZ190*2+Base!$BA190+Base!$BD190+Base!$BE190)/480+(ROW()/100000)+SUM(Data!S190+Data!T190+Data!V190+Data!W190)</f>
        <v>1.9300000000000001E-3</v>
      </c>
      <c r="BA193" s="204">
        <f>SUM(Base!$W190*2+Base!$Y190*2+Base!$AA190+Base!$AD190+Base!$AG190*2+Base!$AJ190*2+Base!$AN190+Base!$AP190+Base!$AT190+Base!$AW190+Base!$AX190+Base!$AY190*2+Base!$AZ190*2+Base!$BA190+Base!$BD190+Base!$BE190)/440+(ROW()/100000)+SUM(Data!S190+Data!T190+Data!V190+Data!W190)</f>
        <v>1.9300000000000001E-3</v>
      </c>
      <c r="BB193" s="204">
        <f>SUM(Base!$W190+Base!$Y190+Base!$AA190*2+Base!$AD190+Base!$AF190+Base!$AG190*2+Base!$AI190*2+Base!$AJ190*2+Base!$AL190+Base!$AN190*2+Base!$AO190+Base!$AP190*2+Base!$AR190+Base!$AT190*2+Base!$AU190+Base!$AV190*2+Base!$AW190*2+Base!$AX190+Base!$AY190*2+Base!$AZ190)/640+(ROW()/100000)+SUM(Data!M190:P190)</f>
        <v>1.9300000000000001E-3</v>
      </c>
      <c r="BC193" s="204">
        <f>SUM(Base!$AA190+Base!$AF190+Base!$AG190*2+Base!$AI190*2+Base!$AJ190+Base!$AL190*2+Base!$AN190+Base!$AO190+Base!$AP190*2+Base!$AT190+Base!$AU190*2+Base!$AV190*2+Base!$AX190+Base!$AY190+Base!$AZ190)/440+(ROW()/100000)+SUM(Data!M190:P190)</f>
        <v>1.9300000000000001E-3</v>
      </c>
      <c r="BD193" s="204">
        <f>SUM(Base!$AA190*2+Base!$AF190+Base!$AG190*2+Base!$AI190*2+Base!$AJ190+Base!$AL190+Base!$AN190*2+Base!$AO190+Base!$AP190*2+Base!$AT190+Base!$AU190+Base!$AV190*2+Base!$AW190+Base!$AX190+Base!$AY190+Base!$AZ190)/460+(ROW()/100000)+SUM(Data!M190:P190)</f>
        <v>1.9300000000000001E-3</v>
      </c>
      <c r="BE193" s="204">
        <f>SUM(Base!$AA190*2+Base!$AC190*2+Base!$AF190*2+Base!$AG190*2+Base!$AI190*2+Base!$AJ190*2+Base!$AL190+Base!$AM190+Base!$AN190*2+Base!$AO190+Base!$AP190*2+Base!$AU190*2+Base!$AV190*2+Base!$BB190*2+Base!$BD190+Base!$BE190+Base!$BF190*2)/580+(ROW()/100000)+Data!Q190</f>
        <v>1.9300000000000001E-3</v>
      </c>
      <c r="BF193" s="204">
        <f>SUM(Base!$Y190+Base!$AA190*2+Base!$AC190*2+Base!$AF190*2+Base!$AG190*2+Base!$AI190*2+Base!$AJ190*2+Base!$AL190+Base!$AM190+Base!$AN190*2+Base!$AO190+Base!$AP190*2+Base!$AU190*2+Base!$AV190*2+Base!$AW190+Base!$BB190*2+Base!$BD190+Base!$BE190+Base!$BF190*2)/620+(ROW()/100000)+Data!Q190</f>
        <v>1.9300000000000001E-3</v>
      </c>
      <c r="BG193" s="204">
        <f>SUM(Base!$Y190*2+Base!$Z190+Base!$AA190+Base!$AD190+Base!$AG190*2+Base!$AJ190*2+Base!$AL190+Base!$AN190+Base!$AP190*2+Base!$AR190+Base!$AT190*2+Base!$AW190*2+Base!$AX190*2+Base!$AY190*2+Base!$BA190+Base!$BE190)/480+(ROW()/100000)+Data!U190</f>
        <v>1.9300000000000001E-3</v>
      </c>
      <c r="BH193" s="204">
        <f>SUM(Base!$Y190+Base!$AA190+Base!$AD190+Base!$AG190*2+Base!$AI190+Base!$AJ190*2+Base!$AL190+Base!$AN190+Base!$AP190*2+Base!$AT190*2+Base!$AW190+Base!$AX190*2+Base!$AY190*2+Base!$BA190+Base!$BE190)/420+(ROW()/100000)+Data!U190</f>
        <v>1.9300000000000001E-3</v>
      </c>
      <c r="BI193" s="204">
        <f>SUM(Base!$AC190+Base!$AF190*2+Base!$AI190*2+Base!$AL190*2+Base!$AM190+Base!$AO190*2+Base!$AU190*2+Base!$BB190+Base!$BD190*2+Base!$BF190)/320+(ROW()/100000)+Data!Q190</f>
        <v>1.9300000000000001E-3</v>
      </c>
      <c r="BJ193" s="204">
        <f>SUM(Base!$AC190*2+Base!$AF190*2+Base!$AI190*2+Base!$AK190+Base!$AL190+Base!$AM190+Base!$AO190+Base!$AU190*2+Base!$BB190*2+Base!$BD190+Base!$BF190*2)/340+(ROW()/100000)+Data!Q190</f>
        <v>1.9300000000000001E-3</v>
      </c>
      <c r="BK193" s="204">
        <f>SUM(Base!$AC190*2+Base!$AF190+Base!$AI190*2+Base!$AK190*2+Base!$AL190+Base!$AM190*2+Base!$AO190+Base!$AU190*2+Base!$BB190*2+Base!$BF190*2)/340+(ROW()/100000)+Data!Q190</f>
        <v>1.9300000000000001E-3</v>
      </c>
      <c r="BL193" s="204">
        <f>SUM(Base!$AC190+Base!$AF190*2+Base!$AI190*2+Base!$AK190+Base!$AL190*2+Base!$AM190+Base!$AO190+Base!$AU190*2+Base!$AV190+Base!$BF190*2)/300+(ROW()/100000)+SUM(Data!M190:P190)</f>
        <v>1.9300000000000001E-3</v>
      </c>
      <c r="BM193" s="204">
        <f>SUM(Base!$Z190*2+Base!$AA190+Base!$AC190+Base!$AJ190+Base!$AL190*2+Base!$AN190*2+Base!$AP190+Base!$AT190*2+Base!$AY190)/260+(ROW()/100000)+Data!Y190</f>
        <v>1.9300000000000001E-3</v>
      </c>
      <c r="BN193" s="204">
        <f>SUM(Base!$Z190+Base!$AA190+Base!$AK190*2+Base!$AL190*2+Base!$AM190*2+Base!$AN190+Base!$AO190+Base!$AP190+Base!$AT190*2+Base!$AV190*2+Base!$AX190*2+Base!$AY190*2+Base!$AZ190+Base!$BA190+Base!$BD190*2+Base!$BE190*2+Base!$BF190)/520+(ROW()/100000)+Data!Y190</f>
        <v>1.9300000000000001E-3</v>
      </c>
      <c r="BO193" s="204">
        <f>SUM(Base!$AA190+Base!$AK190*2+Base!$AL190*2+Base!$AM190*2+Base!$AN190+Base!$AO190+Base!$AP190*2+Base!$AV190*2+Base!$AX190*2+Base!$AY190*2+Base!$AZ190+Base!$BA190+Base!$BD190*2+Base!$BE190*2+Base!$BF190)/480+(ROW()/100000)+Data!Y190</f>
        <v>1.9300000000000001E-3</v>
      </c>
      <c r="BP193" s="204">
        <f>SUM(Base!$AA190+Base!$AG190+Base!$AK190*2+Base!$AL190*2+Base!$AM190*2+Base!$AN190+Base!$AO190+Base!$AP190*2+Base!$AT190+Base!$AV190*2+Base!$AX190*2+Base!$AY190*2+Base!$AZ190+Base!$BA190+Base!$BD190*2+Base!$BE190*2+Base!$BF190)/520+(ROW()/100000)+Data!Y190</f>
        <v>1.9300000000000001E-3</v>
      </c>
      <c r="BQ193" s="204">
        <f>SUM(Base!$Y190+Base!$AA190*2+Base!$AD190+Base!$AG190*2+Base!$AJ190*2+Base!$AL190+Base!$AN190*2+Base!$AP190*2+Base!$AR190*2+Base!$AT190*2+Base!$AV190*2+Base!$AW190*2+Base!$BA190)/440+(ROW()/100000)+Data!R190</f>
        <v>1.9300000000000001E-3</v>
      </c>
      <c r="BR193" s="204">
        <f>SUM(Base!$Z190*2+Base!$AA190+Base!$AJ190+Base!$AL190*2+Base!$AN190*2+Base!$AO190*2+Base!$AP190*2+Base!$AT190*2+Base!$AX190+Base!$AY190+Base!$BA190*2+Base!$BE190)/380+(ROW()/100000)+SUM(Data!V190+Data!W190)</f>
        <v>1.9300000000000001E-3</v>
      </c>
      <c r="BS193" s="204">
        <f>SUM(Base!$Y190+Base!$AA190*2+Base!$AD190+Base!$AG190*2+Base!$AJ190*2+Base!$AL190*2+Base!$AN190*2+Base!$AO190+Base!$AP190*2+Base!$AT190*2+Base!$AU190+Base!$AV190*2+Base!$AW190*2+Base!$AX190*2+Base!$AY190*2+Base!$AZ190+Base!$BA190+Base!$BD190+Base!$BE190*2)/620+(ROW()/100000)+SUM(Data!R190+Data!U190)</f>
        <v>1.9300000000000001E-3</v>
      </c>
      <c r="BT193" s="204">
        <f>SUM(Base!$L190+Base!$M190*2+Base!$N190+Base!$O190+Base!$P190+Base!$Q190*2+Base!$R190*2+Base!$T190*2+Base!$U190*2+Base!$V190+Base!$AA190+Base!$AG190+Base!$AL190*2+Base!$AN190*2+Base!$AO190*2+Base!$AP190+Base!$AU190*2+Base!$AW190+Base!$AY190+Base!$AZ190*2)/600+(ROW()/100000)+Data!L190</f>
        <v>1.9300000000000001E-3</v>
      </c>
      <c r="BU193" s="204">
        <f>SUM(Base!$L190+Base!$M190*2+Base!$N190+Base!$P190+Base!$Q190*2+Base!$R190*2+Base!$T190*2+Base!$U190+Base!$V190+Base!$AA190+Base!$AG190+Base!$AL190*2+Base!$AN190+Base!$AO190*2+Base!$AP190+Base!$AU190*2+Base!$AW190+Base!$AY190+Base!$AZ190*2)/540+(ROW()/100000)+Data!L190</f>
        <v>1.9300000000000001E-3</v>
      </c>
      <c r="BV193" s="204">
        <f>SUM(Base!$L190+Base!$M190*2+Base!$N190+Base!$P190+Base!$Q190*2+Base!$R190*2+Base!$T190*2+Base!$U190*2+Base!$V190+Base!$AA190+Base!$AG190+Base!$AL190*2+Base!$AN190*2+Base!$AO190*2+Base!$AP190+Base!$AU190*2+Base!$AW190+Base!$AY190+Base!$AZ190*2)/580+(ROW()/100000)+Data!L190</f>
        <v>1.9300000000000001E-3</v>
      </c>
      <c r="BW193" s="204">
        <f>SUM(Base!$Y190*2+Base!$Z190*2+Base!$AA190*2+Base!$AG190+Base!$AJ190+Base!$AL190*2+Base!$AN190*2+Base!$AO190+Base!$AP190+Base!$AT190*2+Base!$AX190+Base!$AY190*2+Base!$AZ190+Base!$BA190+Base!$BD190+Base!$BE190)/460+(ROW()/100000)+Data!X190</f>
        <v>1.9300000000000001E-3</v>
      </c>
      <c r="BX193" s="204">
        <f>SUM(Base!$Y190*2+Base!$Z190+Base!$AA190*2+Base!$AG190*2+Base!$AJ190*2+Base!$AL190+Base!$AN190*2+Base!$AP190*2+Base!$AR190*2+Base!$AT190*2+Base!$AW190*2+Base!$AY190*2+Base!$AZ190+Base!$BA190)/480+(ROW()/100000)+SUM(Data!V190+Data!W190+Data!X190+Data!Y190)</f>
        <v>1.9300000000000001E-3</v>
      </c>
      <c r="BY193" s="204">
        <f>SUM(Base!$Z190*2+Base!$AA190+Base!$AC190*2+Base!$AK190+Base!$AL190+Base!$AM190*2+Base!$AN190*2+Base!$AP190+Base!$AT190*2+Base!$AV190+Base!$BA190*2+Base!$BB190*2+Base!$BF190*2)/420+(ROW()/100000)+Data!Y190</f>
        <v>1.9300000000000001E-3</v>
      </c>
      <c r="BZ193" s="204">
        <f>SUM(Base!$Z190+Base!$AA190+Base!$AC190*2+Base!$AK190+Base!$AL190+Base!$AM190*2+Base!$AN190+Base!$AP190+Base!$AT190+Base!$AV190*2+Base!$BA190*2+Base!$BB190*2+Base!$BF190*2)/380+(ROW()/100000)+Data!Y190</f>
        <v>1.9300000000000001E-3</v>
      </c>
      <c r="CA193" s="204">
        <f>SUM(Base!$Z190*2+Base!$AA190+Base!$AD190*2+Base!$AF190+Base!$AG190*2+Base!$AI190*2+Base!$AL190*2+Base!$AN190+Base!$AO190+Base!$AP190+Base!$AT190*2+Base!$AU190*2+Base!$AX190*2+Base!$AY190+Base!$BA190+Base!$BD190*2+Base!$BE190*2+Base!$BF190)/560+(ROW()/100000)+Data!R190</f>
        <v>1.9300000000000001E-3</v>
      </c>
      <c r="CB193" s="204">
        <f>SUM(Base!$Z190+Base!$AA190+Base!$AD190+Base!$AF190*2+Base!$AG190*2+Base!$AI190*2+Base!$AL190+Base!$AN190+Base!$AO190+Base!$AP190+Base!$AT190*2+Base!$AU190*2+Base!$AX190*2+Base!$AY190+Base!$BA190+Base!$BD190*2+Base!$BE190*2+Base!$BF190)/520+(ROW()/100000)+Data!R190</f>
        <v>1.9300000000000001E-3</v>
      </c>
      <c r="CC193" s="204">
        <f>SUM(Base!$W190*2+Base!$Y190*2+Base!$AA190+Base!$AG190+Base!$AJ190*2+Base!$AL190+Base!$AR190+Base!$AT190+Base!$AX190+Base!$AY190*2+Base!$AZ190*2+Base!$BA190+Base!$BD190+Base!$BE190)/380+(ROW()/100000)+SUM(Data!S190+Data!T190+Data!V190+Data!W190)</f>
        <v>1.9300000000000001E-3</v>
      </c>
      <c r="CD193" s="204">
        <f>SUM(Base!$W190*2+Base!$Y190*2+Base!$AA190+Base!$AG190+Base!$AJ190*2+Base!$AT190+Base!$AX190+Base!$AY190*2+Base!$AZ190*2+Base!$BA190+Base!$BD190+Base!$BE190)/340+(ROW()/100000)+SUM(Data!S190+Data!T190+Data!V190+Data!W190)</f>
        <v>1.9300000000000001E-3</v>
      </c>
      <c r="CE193" s="204">
        <f>SUM(Base!$W190*2+Base!$Y190*2+Base!$AA190+Base!$AF190+Base!$AG190+Base!$AI190*2+Base!$AJ190*2+Base!$AL190+Base!$AO190+Base!$AP190+Base!$AR190+Base!$AT190*2+Base!$AU190+Base!$AV190*2+Base!$AX190*2+Base!$AY190*2+Base!$AZ190+Base!$BA190+Base!$BD190*2+Base!$BE190*2)/600+(ROW()/100000)+SUM(Data!M190:P190)</f>
        <v>1.9300000000000001E-3</v>
      </c>
      <c r="CF193" s="204">
        <f>SUM(Base!$W190+Base!$Y190+Base!$AA190+Base!$AF190*2+Base!$AG190+Base!$AI190*2+Base!$AJ190+Base!$AL190*2+Base!$AO190+Base!$AP190+Base!$AT190+Base!$AU190*2+Base!$AV190*2+Base!$AX190*2+Base!$AY190*2+Base!$AZ190+Base!$BA190+Base!$BD190+Base!$BE190*2)/540+(ROW()/100000)+SUM(Data!M190:P190)</f>
        <v>1.9300000000000001E-3</v>
      </c>
      <c r="CG193" s="204">
        <f>SUM(Base!$W190*2+Base!$Y190*2+Base!$AA190+Base!$AF190*2+Base!$AG190+Base!$AI190*2+Base!$AJ190+Base!$AL190+Base!$AO190+Base!$AP190+Base!$AT190*2+Base!$AU190+Base!$AV190*2+Base!$AX190*2+Base!$AY190*2+Base!$AZ190+Base!$BA190+Base!$BD190+Base!$BE190*2)/560+(ROW()/100000)+SUM(Data!M190:P190)</f>
        <v>1.9300000000000001E-3</v>
      </c>
      <c r="CH193" s="204">
        <f>SUM(Base!$W190*2+Base!$Y190*2+Base!$AA190+Base!$AC190*2+Base!$AF190*2+Base!$AG190+Base!$AI190*2+Base!$AJ190+Base!$AK190+Base!$AL190+Base!$AM190+Base!$AN190+Base!$AO190+Base!$AP190+Base!$AT190*2+Base!$AU190+Base!$AX190+Base!$AZ190+Base!$BB190*2+Base!$BD190*2+Base!$BE190*2+Base!$BF190*2)/640+(ROW()/100000)+Data!Q190</f>
        <v>1.9300000000000001E-3</v>
      </c>
      <c r="CI193" s="204">
        <f>SUM(Base!$Y190+Base!$AA190+Base!$AC190*2+Base!$AF190*2+Base!$AG190+Base!$AI190*2+Base!$AJ190+Base!$AK190+Base!$AL190+Base!$AM190+Base!$AN190+Base!$AO190+Base!$AP190+Base!$AU190*2+Base!$AX190+Base!$AZ190+Base!$BB190*2+Base!$BD190+Base!$BF190*2)/500+(ROW()/100000)+Data!Q190</f>
        <v>1.9300000000000001E-3</v>
      </c>
      <c r="CJ193" s="204">
        <f>SUM(Base!$W190+Base!$Y190*2+Base!$AA190+Base!$AC190*2+Base!$AF190*2+Base!$AG190+Base!$AI190*2+Base!$AJ190+Base!$AK190+Base!$AL190+Base!$AM190+Base!$AN190+Base!$AO190+Base!$AP190+Base!$AT190+Base!$AU190*2+Base!$AX190+Base!$AZ190+Base!$BB190*2+Base!$BD190*2+Base!$BE190+Base!$BF190*2)/600+(ROW()/100000)+Data!Q190</f>
        <v>1.9300000000000001E-3</v>
      </c>
      <c r="CK193" s="204">
        <f>SUM(Base!$W190*2+Base!$AA190*2+Base!$AG190*2+Base!$AI190+Base!$AJ190+Base!$AL190+Base!$AN190+Base!$AP190*2+Base!$AT190+Base!$AV190*2+Base!$AW190+Base!$AX190*2+Base!$BE190*2)/400+(ROW()/100000)+SUM(Data!S190+Data!T190)</f>
        <v>1.9300000000000001E-3</v>
      </c>
      <c r="CL193" s="204">
        <f>SUM(Base!$W190+Base!$AA190+Base!$AF190+Base!$AG190*2+Base!$AI190*2+Base!$AJ190+Base!$AL190+Base!$AN190+Base!$AO190*2+Base!$AP190*2+Base!$AU190*2+Base!$AV190*2+Base!$AX190*2+Base!$BE190)/420+(ROW()/100000)+SUM(Data!S190+Data!T190)</f>
        <v>1.9300000000000001E-3</v>
      </c>
      <c r="CM193" s="204">
        <f>SUM(Base!$W190+Base!$AA190+Base!$AG190*2+Base!$AI190*2+Base!$AJ190+Base!$AL190+Base!$AN190+Base!$AO190+Base!$AP190*2+Base!$AT190+Base!$AU190+Base!$AV190*2+Base!$AW190+Base!$AX190*2+Base!$BE190*2)/420+(ROW()/100000)+SUM(Data!S190+Data!T190)</f>
        <v>1.9300000000000001E-3</v>
      </c>
      <c r="CN193" s="204">
        <f>SUM(Base!$Y190*2+Base!$AA190*2+Base!$AG190*2+Base!$AJ190*2+Base!$AL190+Base!$AN190*2+Base!$AP190*2+Base!$AR190+Base!$AT190*2+Base!$AV190*2+Base!$AW190*2+Base!$AY190+Base!$AZ190)/440+(ROW()/100000)+SUM(Data!S190+Data!T190)</f>
        <v>1.9300000000000001E-3</v>
      </c>
      <c r="CO193" s="204">
        <f>SUM(Base!$Y190+Base!$AA190*2+Base!$AG190*2+Base!$AJ190*2+Base!$AN190*2+Base!$AP190*2+Base!$AT190+Base!$AV190*2+Base!$AW190*2+Base!$AZ190)/340+(ROW()/100000)+SUM(Data!S190+Data!T190)</f>
        <v>1.9300000000000001E-3</v>
      </c>
      <c r="CP193" s="204">
        <f>SUM(Base!$W190+Base!$Z190+Base!$AA190+Base!$AC190*2+Base!$AL190+Base!$AM190*2+Base!$AT190*2+Base!$AV190+Base!$AX190+Base!$BA190+Base!$BB190*2+Base!$BE190+Base!$BF190*2)/360+(ROW()/100000)+SUM(Data!V190+Data!W190)</f>
        <v>1.9300000000000001E-3</v>
      </c>
      <c r="CQ193" s="205">
        <f>SUM(Base!$W190+Base!$AA190+Base!$AC190*2+Base!$AL190+Base!$AM190*2+Base!$AT190+Base!$AV190*2+Base!$AX190+Base!$BA190+Base!$BB190*2+Base!$BE190+Base!$BF190*2)/340+(ROW()/100000)+SUM(Data!V190+Data!W190)</f>
        <v>1.9300000000000001E-3</v>
      </c>
      <c r="CR193" s="1"/>
    </row>
    <row r="194" spans="1:96" ht="25" customHeight="1" x14ac:dyDescent="0.3">
      <c r="A194" s="1"/>
      <c r="B194" s="85">
        <f>Base!B191</f>
        <v>0</v>
      </c>
      <c r="C194" s="92">
        <f>Base!C191</f>
        <v>0</v>
      </c>
      <c r="D194" s="1"/>
      <c r="E194" s="86">
        <f>Base!E191</f>
        <v>0</v>
      </c>
      <c r="F194" s="90" t="str">
        <f t="shared" si="6"/>
        <v>A (D)</v>
      </c>
      <c r="G194" s="1"/>
      <c r="H194" s="86">
        <f>Base!I191</f>
        <v>0</v>
      </c>
      <c r="I194" s="92">
        <f>Base!H191</f>
        <v>0</v>
      </c>
      <c r="J194" s="1"/>
      <c r="K194" s="88">
        <f>SUM(Base!$AF191*2+Base!$AI191*2+Base!$AL191*2+Base!$AN191+Base!$AO191*2+Base!$AP191*2+Base!$AU191*2+Base!$AV191+Base!$BF191)/300+(ROW()/100000)+Data!R191</f>
        <v>1.9400000000000001E-3</v>
      </c>
      <c r="L194" s="87">
        <f>SUM(Base!$Y191*2+Base!$Z191*2+Base!$AA191*2+Base!$AG191+Base!$AJ191*2+Base!$AL191+Base!$AN191*2+Base!$AP191+Base!$AT191*2+Base!$AX191+Base!$AY191*2+Base!$AZ191+Base!$BA191+Base!$BD191+Base!$BE191)/440+(ROW()/100000)+Data!Y191</f>
        <v>1.9400000000000001E-3</v>
      </c>
      <c r="M194" s="87">
        <f>SUM(Base!$Y191*2+Base!$Z191+Base!$AA191*2+Base!$AD191*2+Base!$AG191*2+Base!$AJ191*2+Base!$AL191*2+Base!$AN191+Base!$AP191*2+Base!$AR191*2+Base!$AT191*2+Base!$AW191+Base!$AZ191)/440+(ROW()/100000)+Data!X191</f>
        <v>1.9400000000000001E-3</v>
      </c>
      <c r="N194" s="87">
        <f>SUM(Base!$Y191+Base!$AA191*2+Base!$AD191*2+Base!$AG191*2+Base!$AJ191*2+Base!$AL191*2+Base!$AN191+Base!$AP191*2+Base!$AR191*2+Base!$AT191*2+Base!$AW191+Base!$AZ191)/400+(ROW()/100000)+Data!X191</f>
        <v>1.9400000000000001E-3</v>
      </c>
      <c r="O194" s="87">
        <f>SUM(Base!$Y191+Base!$AA191*2+Base!$AG191*2+Base!$AJ191*2+Base!$AL191+Base!$AN191*2+Base!$AP191*2+Base!$AR191+Base!$AT191*2+Base!$AV191*2+Base!$AW191*2+Base!$AY191+Base!$AZ191)/420+(ROW()/100000)+SUM(Data!U191+Data!V191+Data!W191+Data!X191)</f>
        <v>1.9400000000000001E-3</v>
      </c>
      <c r="P194" s="87">
        <f>SUM(Base!$Y191+Base!$AA191*2+Base!$AG191*2+Base!$AJ191*2+Base!$AL191+Base!$AN191*2+Base!$AP191*2+Base!$AR191+Base!$AT191*2+Base!$AV191*2+Base!$AW191*2+Base!$AZ191)/400+(ROW()/100000)+SUM(Data!U191+Data!V191+Data!W191+Data!X191)</f>
        <v>1.9400000000000001E-3</v>
      </c>
      <c r="Q194" s="87">
        <f>SUM(Base!$Y191+Base!$Z191+Base!$AA191+Base!$AD191+Base!$AG191*2+Base!$AI191*2+Base!$AJ191+Base!$AK191+Base!$AL191+Base!$AN191+Base!$AP191+Base!$AT191*2+Base!$AU191+Base!$AV191*2+Base!$AX191*2+Base!$AY191+Base!$BA191+Base!$BD191+Base!$BE191*2+Base!$BF191)/520+(ROW()/100000)+Data!U191</f>
        <v>1.9400000000000001E-3</v>
      </c>
      <c r="R194" s="87">
        <f>SUM(Base!$AA191+Base!$AC191+Base!$AF191*2+Base!$AG191*2+Base!$AI191*2+Base!$AJ191+Base!$AL191*2+Base!$AM191+Base!$AN191*2+Base!$AO191*2+Base!$AP191*2+Base!$AU191*2+Base!$AW191+Base!$BB191+Base!$BD191*2+Base!$BF191+Base!$BF191*2)/500+(ROW()/100000)+Data!Q191</f>
        <v>1.9400000000000001E-3</v>
      </c>
      <c r="S194" s="87">
        <f>SUM(Base!$AA191+Base!$AC191*2+Base!$AF191*2+Base!$AG191*2+Base!$AI191*2+Base!$AJ191+Base!$AK191+Base!$AL191+Base!$AM191+Base!$AN191*2+Base!$AO191+Base!$AP191+Base!$AU191*2+Base!$AW191+Base!$BB191*2+Base!$BD191+Base!$BF191*2)/500+(ROW()/100000)+Data!Q191</f>
        <v>1.9400000000000001E-3</v>
      </c>
      <c r="T194" s="87">
        <f>SUM(Base!$AA191+Base!$AC191*2+Base!$AF191+Base!$AG191*2+Base!$AI191*2+Base!$AJ191+Base!$AK191*2+Base!$AL191+Base!$AM191*2+Base!$AN191*2+Base!$AO191+Base!$AP191*2+Base!$AU191*2+Base!$AW191+Base!$BB191*2+Base!$BF191*2)/520+(ROW()/100000)+Data!Q191</f>
        <v>1.9400000000000001E-3</v>
      </c>
      <c r="U194" s="87">
        <f>SUM(Base!$AF191+Base!$AI191*2+Base!$AK191*2+Base!$AL191*2+Base!$AM191+Base!$AO191+Base!$AU191+Base!$AV191*2+Base!$AX191*2+Base!$AZ191+Base!$BD191+Base!$BE191*2+Base!$BF191)/380+(ROW()/100000)+SUM(Data!R191+Data!U191)</f>
        <v>1.9400000000000001E-3</v>
      </c>
      <c r="V194" s="87">
        <f>SUM(Base!$AF191+Base!$AG191+Base!$AI191*2+Base!$AK191*2+Base!$AL191*2+Base!$AM191+Base!$AO191+Base!$AV191*2+Base!$AX191*2+Base!$AZ191+Base!$BD191+Base!$BE191*2+Base!$BF191)/380+(ROW()/100000)+SUM(Data!R191+Data!U191)</f>
        <v>1.9400000000000001E-3</v>
      </c>
      <c r="W194" s="87">
        <f>SUM(Base!$AA191*2+Base!$AG191*2+Base!$AI191*2+Base!$AJ191+Base!$AL191+Base!$AN191+Base!$AO191+Base!$AP191*2+Base!$AT191+Base!$AU191*2+Base!$AV191*2+Base!$AW191+Base!$AX191+Base!$BE191*2)/420+(ROW()/100000)+Data!U191</f>
        <v>1.9400000000000001E-3</v>
      </c>
      <c r="X194" s="87">
        <f>SUM(Base!$AC191+Base!$AF191*2+Base!$AI191*2+Base!$AL191*2+Base!$AM191+Base!$AN191+Base!$AO191*2+Base!$AP191*2+Base!$AU191*2+Base!$BB191+Base!$BD191*2+Base!$BF191)/380+(ROW()/100000)+Data!Q191</f>
        <v>1.9400000000000001E-3</v>
      </c>
      <c r="Y194" s="87">
        <f>SUM(Base!$AC191*2+Base!$AF191*2+Base!$AI191*2+Base!$AK191+Base!$AL191+Base!$AM191+Base!$AN191+Base!$AO191+Base!$AP191+Base!$AU191*2+Base!$BB191*2+Base!$BD191+Base!$BF191*2)/380+(ROW()/100000)+Data!Q191</f>
        <v>1.9400000000000001E-3</v>
      </c>
      <c r="Z194" s="87">
        <f>SUM(Base!$AC191*2+Base!$AF191+Base!$AI191*2+Base!$AK191*2+Base!$AL191+Base!$AM191*2+Base!$AN191+Base!$AO191+Base!$AP191*2+Base!$AU191*2+Base!$BB191*2+Base!$BF191*2)/400+(ROW()/100000)+Data!Q191</f>
        <v>1.9400000000000001E-3</v>
      </c>
      <c r="AA194" s="87">
        <f>SUM(Base!$Y191*2+Base!$Z191*2+Base!$AA191*2+Base!$AC191*2+Base!$AD191+Base!$AG191+Base!$AJ191*2+Base!$AL191*2+Base!$AN191*2+Base!$AP191+Base!$AT191*2+Base!$AV191+Base!$AW191+Base!$AX191+Base!$AY191*2+Base!$AZ191*2+Base!$BA191+Base!$BB191+Base!$BD191+Base!$BE191+Base!$BF191*2)/640+(ROW()/100000)+Data!Y191</f>
        <v>1.9400000000000001E-3</v>
      </c>
      <c r="AB194" s="87">
        <f>SUM(Base!$Y191*2+Base!$Z191+Base!$AA191*2+Base!$AC191*2+Base!$AD191*2+Base!$AG191*2+Base!$AJ191*2+Base!$AL191*2+Base!$AN191*2+Base!$AP191*2+Base!$AT191*2+Base!$AV191+Base!$AW191*2+Base!$AX191+Base!$AY191*2+Base!$AZ191*2+Base!$BA191+Base!$BB191+Base!$BD191+Base!$BE191+Base!$BF191*2)/700+(ROW()/100000)+Data!Y191</f>
        <v>1.9400000000000001E-3</v>
      </c>
      <c r="AC194" s="87">
        <f>SUM(Base!$AA191*2+Base!$AD191+Base!$AG191*2+Base!$AI191+Base!$AJ191+Base!$AL191+Base!$AN191+Base!$AP191*2+Base!$AT191*2+Base!$AV191+Base!$AW191+Base!$AX191+Base!$AY191+Base!$BE191)/360+(ROW()/100000)+Data!U191</f>
        <v>1.9400000000000001E-3</v>
      </c>
      <c r="AD194" s="87">
        <f>SUM(Base!$AA191+Base!$AF191+Base!$AG191+Base!$AI191*2+Base!$AJ191+Base!$AK191+Base!$AL191+Base!$AN191+Base!$AO191*2+Base!$AP191*2+Base!$AU191*2+Base!$AV191*2+Base!$AX191+Base!$BE191)/380+(ROW()/100000)+Data!U191</f>
        <v>1.9400000000000001E-3</v>
      </c>
      <c r="AE194" s="87">
        <f>SUM(Base!$AA191*2+Base!$AG191*2+Base!$AI191*2+Base!$AJ191+Base!$AL191+Base!$AN191+Base!$AO191+Base!$AP191*2+Base!$AT191+Base!$AV191*2+Base!$AW191+Base!$AX191+Base!$BE191)/360+(ROW()/100000)+Data!U191</f>
        <v>1.9400000000000001E-3</v>
      </c>
      <c r="AF194" s="87">
        <f>SUM(Base!$W191*2+Base!$Y191*2+Base!$AA191+Base!$AF191+Base!$AG191+Base!$AI191+Base!$AJ191*2+Base!$AL191+Base!$AP191+Base!$AR191*2+Base!$AT191*2+Base!$AU191+Base!$AV191*2+Base!$AX191*2+Base!$AY191*2+Base!$AZ191+Base!$BA191+Base!$BD191+Base!$BE191*2)/560+(ROW()/100000)+SUM(Data!M191:P191)</f>
        <v>1.9400000000000001E-3</v>
      </c>
      <c r="AG194" s="87">
        <f>SUM(Base!$W191*2+Base!$Y191*2+Base!$AA191+Base!$AF191+Base!$AG191+Base!$AI191+Base!$AJ191*2+Base!$AL191+Base!$AP191+Base!$AR191+Base!$AT191*2+Base!$AU191+Base!$AV191*2+Base!$AX191*2+Base!$AY191*2+Base!$AZ191+Base!$BA191+Base!$BD191+Base!$BE191*2)/540+(ROW()/100000)+SUM(Data!M191:P191)</f>
        <v>1.9400000000000001E-3</v>
      </c>
      <c r="AH194" s="87">
        <f>SUM(Base!$Y191+Base!$Z191+Base!$AA191*2+Base!$AG191*2+Base!$AJ191*2+Base!$AL191+Base!$AN191*2+Base!$AP191*2+Base!$AR191+Base!$AT191*2+Base!$AV191*2+Base!$AW191+Base!$BA191+Base!$BF191)/420+(ROW()/100000)+Data!Y191</f>
        <v>1.9400000000000001E-3</v>
      </c>
      <c r="AI194" s="87">
        <f>SUM(Base!$Z191+Base!$AA191*2+Base!$AG191*2+Base!$AJ191*2+Base!$AL191+Base!$AN191*2+Base!$AP191*2+Base!$AR191+Base!$AT191*2+Base!$AV191*2+Base!$AW191+Base!$BA191+Base!$BF191)/400+(ROW()/100000)+Data!Y191</f>
        <v>1.9400000000000001E-3</v>
      </c>
      <c r="AJ194" s="87">
        <f>SUM(Base!$AA191*2+Base!$AG191*2+Base!$AI191+Base!$AJ191*2+Base!$AL191+Base!$AN191*2+Base!$AP191*2+Base!$AU191+Base!$AV191*2+Base!$AW191*2+Base!$BA191)/360+(ROW()/100000)+SUM(Data!R191+Data!U191)</f>
        <v>1.9400000000000001E-3</v>
      </c>
      <c r="AK194" s="87">
        <f>SUM(Base!$AA191*2+Base!$AG191*2+Base!$AJ191*2+Base!$AL191+Base!$AN191*2+Base!$AP191*2+Base!$AT191+Base!$AU191+Base!$AV191*2+Base!$AW191*2+Base!$BA191)/360+(ROW()/100000)+SUM(Data!R191+Data!U191)</f>
        <v>1.9400000000000001E-3</v>
      </c>
      <c r="AL194" s="87">
        <f>SUM(Base!$AF191+Base!$AG191+Base!$AI191*2+Base!$AK191+Base!$AL191*2+Base!$AN191+Base!$AO191*2+Base!$AP191+Base!$AU191*2+Base!$AV191*2+Base!$AX191)/360+(ROW()/100000)+Data!R191</f>
        <v>1.9400000000000001E-3</v>
      </c>
      <c r="AM194" s="87">
        <f>SUM(Base!$AA191+Base!$AF191+Base!$AG191+Base!$AI191*2+Base!$AK191+Base!$AL191*2+Base!$AN191+Base!$AO191*2+Base!$AP191+Base!$AU191*2+Base!$AV191*2+Base!$AX191)/380+(ROW()/100000)+Data!R191</f>
        <v>1.9400000000000001E-3</v>
      </c>
      <c r="AN194" s="87">
        <f>SUM(Base!$W191+Base!$Y191+Base!$AA191+Base!$AF191+Base!$AI191+Base!$AJ191*2+Base!$AK191+Base!$AL191*2+Base!$AO191+Base!$AP191+Base!$AT191*2+Base!$AU191*2+Base!$AV191*2+Base!$AX191*2+Base!$AY191)/460+(ROW()/100000)+SUM(Data!S191+Data!T191)</f>
        <v>1.9400000000000001E-3</v>
      </c>
      <c r="AO194" s="87">
        <f>SUM(Base!$W191*2+Base!$Y191+Base!$AA191+Base!$AF191+Base!$AI191+Base!$AJ191*2+Base!$AK191+Base!$AL191+Base!$AN191+Base!$AO191+Base!$AP191+Base!$AT191*2+Base!$AU191+Base!$AV191*2+Base!$AX191*2+Base!$AY191)/480+(ROW()/100000)+SUM(Data!S191+Data!T191)</f>
        <v>1.9400000000000001E-3</v>
      </c>
      <c r="AP194" s="87">
        <f>SUM(Base!$Y191+Base!$AA191*2+Base!$AG191*2+Base!$AJ191*2+Base!$AL191+Base!$AN191*2+Base!$AP191*2+Base!$AR191+Base!$AT191+Base!$AV191+Base!$AW191*2+Base!$AZ191)/360+(ROW()/100000)+Data!X191</f>
        <v>1.9400000000000001E-3</v>
      </c>
      <c r="AQ194" s="87">
        <f>SUM(Base!$W191*2+Base!$Y191+Base!$AA191+Base!$AF191*2+Base!$AG191+Base!$AI191*2+Base!$AJ191+Base!$AL191*2+Base!$AO191+Base!$AP191+Base!$AT191+Base!$AU191*2+Base!$AV191*2+Base!$AX191+Base!$AZ191)/460+(ROW()/100000)+SUM(Data!M191:P191)</f>
        <v>1.9400000000000001E-3</v>
      </c>
      <c r="AR194" s="87">
        <f>SUM(Base!$W191+Base!$AF191*2+Base!$AG191+Base!$AI191*2+Base!$AL191*2+Base!$AO191*2+Base!$AP191+Base!$AU191*2+Base!$AV191+Base!$AX191)/340+(ROW()/100000)+SUM(Data!M191:P191)</f>
        <v>1.9400000000000001E-3</v>
      </c>
      <c r="AS194" s="87">
        <f>SUM(Base!$W191+Base!$Y191+Base!$AF191*2+Base!$AG191+Base!$AI191*2+Base!$AJ191+Base!$AL191*2+Base!$AO191*2+Base!$AP191+Base!$AU191*2+Base!$AV191*2+Base!$AX191)/400+(ROW()/100000)+SUM(Data!M191:P191)</f>
        <v>1.9400000000000001E-3</v>
      </c>
      <c r="AT194" s="87">
        <f>SUM(Base!$Y191*2+Base!$Z191+Base!$AA191*2+Base!$AG191*2+Base!$AJ191*2+Base!$AL191+Base!$AN191*2+Base!$AP191*2+Base!$AR191+Base!$AT191*2+Base!$AV191+Base!$AW191*2+Base!$AY191*2+Base!$AZ191*2+Base!$BA191)/500+(ROW()/100000)+Data!Y191</f>
        <v>1.9400000000000001E-3</v>
      </c>
      <c r="AU194" s="87">
        <f>SUM(Base!$L191*2+Base!$M191*2+Base!$N191*2+Base!$P191*2+Base!$Q191*2+Base!$R191+Base!$T191*2+Base!$V191+Base!$AL191+Base!$AO191*2+Base!$AP191+Base!$AU191*2+Base!$AZ191*2)/440+(ROW()/100000)+Data!L191</f>
        <v>1.9400000000000001E-3</v>
      </c>
      <c r="AV194" s="87">
        <f>SUM(Base!$AA191+Base!$AF191*2+Base!$AG191+Base!$AI191*2+Base!$AK191+Base!$AL191*2+Base!$AM191+Base!$AN191*2+Base!$AO191*2+Base!$AP191*2+Base!$AU191*2+Base!$AV191*2+Base!$AX191+Base!$BB191+Base!$BE191+Base!$BF191)/480+(ROW()/100000)+Data!R191</f>
        <v>1.9400000000000001E-3</v>
      </c>
      <c r="AW194" s="87">
        <f>SUM(Base!$Y191*2+Base!$Z191*2+Base!$AA191*2+Base!$AD191+Base!$AG191+Base!$AJ191*2+Base!$AL191*2+Base!$AN191+Base!$AR191+Base!$AT191*2+Base!$AX191+Base!$AY191*2+Base!$AZ191*2+Base!$BA191+Base!$BD191+Base!$BE191)/480+(ROW()/100000)+SUM(Data!V191+Data!W191)</f>
        <v>1.9400000000000001E-3</v>
      </c>
      <c r="AX194" s="87">
        <f>SUM(Base!$Y191*2+Base!$Z191*2+Base!$AA191*2+Base!$AD191+Base!$AG191+Base!$AJ191*2+Base!$AL191+Base!$AN191+Base!$AR191+Base!$AT191*2+Base!$AW191+Base!$AX191+Base!$AY191*2+Base!$AZ191*2+Base!$BA191+Base!$BD191+Base!$BE191)/480+(ROW()/100000)+SUM(Data!V191+Data!W191)</f>
        <v>1.9400000000000001E-3</v>
      </c>
      <c r="AY194" s="87">
        <f>SUM(Base!$Y191+Base!$AA191+Base!$AC191*2+Base!$AF191*2+Base!$AG191+Base!$AI191*2+Base!$AJ191+Base!$AK191+Base!$AL191+Base!$AM191+Base!$AN191+Base!$AO191+Base!$AP191+Base!$AU191*2+Base!$AX191+Base!$AZ191+Base!$BB191+Base!$BD191+Base!$BE191*2)/480+(ROW()/100000)+SUM(Data!M191:P191)</f>
        <v>1.9400000000000001E-3</v>
      </c>
      <c r="AZ194" s="87">
        <f>SUM(Base!$W191*2+Base!$Y191*2+Base!$AA191+Base!$AD191+Base!$AG191*2+Base!$AJ191*2+Base!$AL191+Base!$AN191+Base!$AP191+Base!$AR191+Base!$AT191+Base!$AW191+Base!$AX191+Base!$AY191*2+Base!$AZ191*2+Base!$BA191+Base!$BD191+Base!$BE191)/480+(ROW()/100000)+SUM(Data!S191+Data!T191+Data!V191+Data!W191)</f>
        <v>1.9400000000000001E-3</v>
      </c>
      <c r="BA194" s="87">
        <f>SUM(Base!$W191*2+Base!$Y191*2+Base!$AA191+Base!$AD191+Base!$AG191*2+Base!$AJ191*2+Base!$AN191+Base!$AP191+Base!$AT191+Base!$AW191+Base!$AX191+Base!$AY191*2+Base!$AZ191*2+Base!$BA191+Base!$BD191+Base!$BE191)/440+(ROW()/100000)+SUM(Data!S191+Data!T191+Data!V191+Data!W191)</f>
        <v>1.9400000000000001E-3</v>
      </c>
      <c r="BB194" s="87">
        <f>SUM(Base!$W191+Base!$Y191+Base!$AA191*2+Base!$AD191+Base!$AF191+Base!$AG191*2+Base!$AI191*2+Base!$AJ191*2+Base!$AL191+Base!$AN191*2+Base!$AO191+Base!$AP191*2+Base!$AR191+Base!$AT191*2+Base!$AU191+Base!$AV191*2+Base!$AW191*2+Base!$AX191+Base!$AY191*2+Base!$AZ191)/640+(ROW()/100000)+SUM(Data!M191:P191)</f>
        <v>1.9400000000000001E-3</v>
      </c>
      <c r="BC194" s="87">
        <f>SUM(Base!$AA191+Base!$AF191+Base!$AG191*2+Base!$AI191*2+Base!$AJ191+Base!$AL191*2+Base!$AN191+Base!$AO191+Base!$AP191*2+Base!$AT191+Base!$AU191*2+Base!$AV191*2+Base!$AX191+Base!$AY191+Base!$AZ191)/440+(ROW()/100000)+SUM(Data!M191:P191)</f>
        <v>1.9400000000000001E-3</v>
      </c>
      <c r="BD194" s="87">
        <f>SUM(Base!$AA191*2+Base!$AF191+Base!$AG191*2+Base!$AI191*2+Base!$AJ191+Base!$AL191+Base!$AN191*2+Base!$AO191+Base!$AP191*2+Base!$AT191+Base!$AU191+Base!$AV191*2+Base!$AW191+Base!$AX191+Base!$AY191+Base!$AZ191)/460+(ROW()/100000)+SUM(Data!M191:P191)</f>
        <v>1.9400000000000001E-3</v>
      </c>
      <c r="BE194" s="87">
        <f>SUM(Base!$AA191*2+Base!$AC191*2+Base!$AF191*2+Base!$AG191*2+Base!$AI191*2+Base!$AJ191*2+Base!$AL191+Base!$AM191+Base!$AN191*2+Base!$AO191+Base!$AP191*2+Base!$AU191*2+Base!$AV191*2+Base!$BB191*2+Base!$BD191+Base!$BE191+Base!$BF191*2)/580+(ROW()/100000)+Data!Q191</f>
        <v>1.9400000000000001E-3</v>
      </c>
      <c r="BF194" s="87">
        <f>SUM(Base!$Y191+Base!$AA191*2+Base!$AC191*2+Base!$AF191*2+Base!$AG191*2+Base!$AI191*2+Base!$AJ191*2+Base!$AL191+Base!$AM191+Base!$AN191*2+Base!$AO191+Base!$AP191*2+Base!$AU191*2+Base!$AV191*2+Base!$AW191+Base!$BB191*2+Base!$BD191+Base!$BE191+Base!$BF191*2)/620+(ROW()/100000)+Data!Q191</f>
        <v>1.9400000000000001E-3</v>
      </c>
      <c r="BG194" s="87">
        <f>SUM(Base!$Y191*2+Base!$Z191+Base!$AA191+Base!$AD191+Base!$AG191*2+Base!$AJ191*2+Base!$AL191+Base!$AN191+Base!$AP191*2+Base!$AR191+Base!$AT191*2+Base!$AW191*2+Base!$AX191*2+Base!$AY191*2+Base!$BA191+Base!$BE191)/480+(ROW()/100000)+Data!U191</f>
        <v>1.9400000000000001E-3</v>
      </c>
      <c r="BH194" s="87">
        <f>SUM(Base!$Y191+Base!$AA191+Base!$AD191+Base!$AG191*2+Base!$AI191+Base!$AJ191*2+Base!$AL191+Base!$AN191+Base!$AP191*2+Base!$AT191*2+Base!$AW191+Base!$AX191*2+Base!$AY191*2+Base!$BA191+Base!$BE191)/420+(ROW()/100000)+Data!U191</f>
        <v>1.9400000000000001E-3</v>
      </c>
      <c r="BI194" s="87">
        <f>SUM(Base!$AC191+Base!$AF191*2+Base!$AI191*2+Base!$AL191*2+Base!$AM191+Base!$AO191*2+Base!$AU191*2+Base!$BB191+Base!$BD191*2+Base!$BF191)/320+(ROW()/100000)+Data!Q191</f>
        <v>1.9400000000000001E-3</v>
      </c>
      <c r="BJ194" s="87">
        <f>SUM(Base!$AC191*2+Base!$AF191*2+Base!$AI191*2+Base!$AK191+Base!$AL191+Base!$AM191+Base!$AO191+Base!$AU191*2+Base!$BB191*2+Base!$BD191+Base!$BF191*2)/340+(ROW()/100000)+Data!Q191</f>
        <v>1.9400000000000001E-3</v>
      </c>
      <c r="BK194" s="87">
        <f>SUM(Base!$AC191*2+Base!$AF191+Base!$AI191*2+Base!$AK191*2+Base!$AL191+Base!$AM191*2+Base!$AO191+Base!$AU191*2+Base!$BB191*2+Base!$BF191*2)/340+(ROW()/100000)+Data!Q191</f>
        <v>1.9400000000000001E-3</v>
      </c>
      <c r="BL194" s="87">
        <f>SUM(Base!$AC191+Base!$AF191*2+Base!$AI191*2+Base!$AK191+Base!$AL191*2+Base!$AM191+Base!$AO191+Base!$AU191*2+Base!$AV191+Base!$BF191*2)/300+(ROW()/100000)+SUM(Data!M191:P191)</f>
        <v>1.9400000000000001E-3</v>
      </c>
      <c r="BM194" s="87">
        <f>SUM(Base!$Z191*2+Base!$AA191+Base!$AC191+Base!$AJ191+Base!$AL191*2+Base!$AN191*2+Base!$AP191+Base!$AT191*2+Base!$AY191)/260+(ROW()/100000)+Data!Y191</f>
        <v>1.9400000000000001E-3</v>
      </c>
      <c r="BN194" s="87">
        <f>SUM(Base!$Z191+Base!$AA191+Base!$AK191*2+Base!$AL191*2+Base!$AM191*2+Base!$AN191+Base!$AO191+Base!$AP191+Base!$AT191*2+Base!$AV191*2+Base!$AX191*2+Base!$AY191*2+Base!$AZ191+Base!$BA191+Base!$BD191*2+Base!$BE191*2+Base!$BF191)/520+(ROW()/100000)+Data!Y191</f>
        <v>1.9400000000000001E-3</v>
      </c>
      <c r="BO194" s="87">
        <f>SUM(Base!$AA191+Base!$AK191*2+Base!$AL191*2+Base!$AM191*2+Base!$AN191+Base!$AO191+Base!$AP191*2+Base!$AV191*2+Base!$AX191*2+Base!$AY191*2+Base!$AZ191+Base!$BA191+Base!$BD191*2+Base!$BE191*2+Base!$BF191)/480+(ROW()/100000)+Data!Y191</f>
        <v>1.9400000000000001E-3</v>
      </c>
      <c r="BP194" s="87">
        <f>SUM(Base!$AA191+Base!$AG191+Base!$AK191*2+Base!$AL191*2+Base!$AM191*2+Base!$AN191+Base!$AO191+Base!$AP191*2+Base!$AT191+Base!$AV191*2+Base!$AX191*2+Base!$AY191*2+Base!$AZ191+Base!$BA191+Base!$BD191*2+Base!$BE191*2+Base!$BF191)/520+(ROW()/100000)+Data!Y191</f>
        <v>1.9400000000000001E-3</v>
      </c>
      <c r="BQ194" s="87">
        <f>SUM(Base!$Y191+Base!$AA191*2+Base!$AD191+Base!$AG191*2+Base!$AJ191*2+Base!$AL191+Base!$AN191*2+Base!$AP191*2+Base!$AR191*2+Base!$AT191*2+Base!$AV191*2+Base!$AW191*2+Base!$BA191)/440+(ROW()/100000)+Data!R191</f>
        <v>1.9400000000000001E-3</v>
      </c>
      <c r="BR194" s="87">
        <f>SUM(Base!$Z191*2+Base!$AA191+Base!$AJ191+Base!$AL191*2+Base!$AN191*2+Base!$AO191*2+Base!$AP191*2+Base!$AT191*2+Base!$AX191+Base!$AY191+Base!$BA191*2+Base!$BE191)/380+(ROW()/100000)+SUM(Data!V191+Data!W191)</f>
        <v>1.9400000000000001E-3</v>
      </c>
      <c r="BS194" s="87">
        <f>SUM(Base!$Y191+Base!$AA191*2+Base!$AD191+Base!$AG191*2+Base!$AJ191*2+Base!$AL191*2+Base!$AN191*2+Base!$AO191+Base!$AP191*2+Base!$AT191*2+Base!$AU191+Base!$AV191*2+Base!$AW191*2+Base!$AX191*2+Base!$AY191*2+Base!$AZ191+Base!$BA191+Base!$BD191+Base!$BE191*2)/620+(ROW()/100000)+SUM(Data!R191+Data!U191)</f>
        <v>1.9400000000000001E-3</v>
      </c>
      <c r="BT194" s="87">
        <f>SUM(Base!$L191+Base!$M191*2+Base!$N191+Base!$O191+Base!$P191+Base!$Q191*2+Base!$R191*2+Base!$T191*2+Base!$U191*2+Base!$V191+Base!$AA191+Base!$AG191+Base!$AL191*2+Base!$AN191*2+Base!$AO191*2+Base!$AP191+Base!$AU191*2+Base!$AW191+Base!$AY191+Base!$AZ191*2)/600+(ROW()/100000)+Data!L191</f>
        <v>1.9400000000000001E-3</v>
      </c>
      <c r="BU194" s="87">
        <f>SUM(Base!$L191+Base!$M191*2+Base!$N191+Base!$P191+Base!$Q191*2+Base!$R191*2+Base!$T191*2+Base!$U191+Base!$V191+Base!$AA191+Base!$AG191+Base!$AL191*2+Base!$AN191+Base!$AO191*2+Base!$AP191+Base!$AU191*2+Base!$AW191+Base!$AY191+Base!$AZ191*2)/540+(ROW()/100000)+Data!L191</f>
        <v>1.9400000000000001E-3</v>
      </c>
      <c r="BV194" s="87">
        <f>SUM(Base!$L191+Base!$M191*2+Base!$N191+Base!$P191+Base!$Q191*2+Base!$R191*2+Base!$T191*2+Base!$U191*2+Base!$V191+Base!$AA191+Base!$AG191+Base!$AL191*2+Base!$AN191*2+Base!$AO191*2+Base!$AP191+Base!$AU191*2+Base!$AW191+Base!$AY191+Base!$AZ191*2)/580+(ROW()/100000)+Data!L191</f>
        <v>1.9400000000000001E-3</v>
      </c>
      <c r="BW194" s="87">
        <f>SUM(Base!$Y191*2+Base!$Z191*2+Base!$AA191*2+Base!$AG191+Base!$AJ191+Base!$AL191*2+Base!$AN191*2+Base!$AO191+Base!$AP191+Base!$AT191*2+Base!$AX191+Base!$AY191*2+Base!$AZ191+Base!$BA191+Base!$BD191+Base!$BE191)/460+(ROW()/100000)+Data!X191</f>
        <v>1.9400000000000001E-3</v>
      </c>
      <c r="BX194" s="87">
        <f>SUM(Base!$Y191*2+Base!$Z191+Base!$AA191*2+Base!$AG191*2+Base!$AJ191*2+Base!$AL191+Base!$AN191*2+Base!$AP191*2+Base!$AR191*2+Base!$AT191*2+Base!$AW191*2+Base!$AY191*2+Base!$AZ191+Base!$BA191)/480+(ROW()/100000)+SUM(Data!V191+Data!W191+Data!X191+Data!Y191)</f>
        <v>1.9400000000000001E-3</v>
      </c>
      <c r="BY194" s="87">
        <f>SUM(Base!$Z191*2+Base!$AA191+Base!$AC191*2+Base!$AK191+Base!$AL191+Base!$AM191*2+Base!$AN191*2+Base!$AP191+Base!$AT191*2+Base!$AV191+Base!$BA191*2+Base!$BB191*2+Base!$BF191*2)/420+(ROW()/100000)+Data!Y191</f>
        <v>1.9400000000000001E-3</v>
      </c>
      <c r="BZ194" s="87">
        <f>SUM(Base!$Z191+Base!$AA191+Base!$AC191*2+Base!$AK191+Base!$AL191+Base!$AM191*2+Base!$AN191+Base!$AP191+Base!$AT191+Base!$AV191*2+Base!$BA191*2+Base!$BB191*2+Base!$BF191*2)/380+(ROW()/100000)+Data!Y191</f>
        <v>1.9400000000000001E-3</v>
      </c>
      <c r="CA194" s="87">
        <f>SUM(Base!$Z191*2+Base!$AA191+Base!$AD191*2+Base!$AF191+Base!$AG191*2+Base!$AI191*2+Base!$AL191*2+Base!$AN191+Base!$AO191+Base!$AP191+Base!$AT191*2+Base!$AU191*2+Base!$AX191*2+Base!$AY191+Base!$BA191+Base!$BD191*2+Base!$BE191*2+Base!$BF191)/560+(ROW()/100000)+Data!R191</f>
        <v>1.9400000000000001E-3</v>
      </c>
      <c r="CB194" s="87">
        <f>SUM(Base!$Z191+Base!$AA191+Base!$AD191+Base!$AF191*2+Base!$AG191*2+Base!$AI191*2+Base!$AL191+Base!$AN191+Base!$AO191+Base!$AP191+Base!$AT191*2+Base!$AU191*2+Base!$AX191*2+Base!$AY191+Base!$BA191+Base!$BD191*2+Base!$BE191*2+Base!$BF191)/520+(ROW()/100000)+Data!R191</f>
        <v>1.9400000000000001E-3</v>
      </c>
      <c r="CC194" s="87">
        <f>SUM(Base!$W191*2+Base!$Y191*2+Base!$AA191+Base!$AG191+Base!$AJ191*2+Base!$AL191+Base!$AR191+Base!$AT191+Base!$AX191+Base!$AY191*2+Base!$AZ191*2+Base!$BA191+Base!$BD191+Base!$BE191)/380+(ROW()/100000)+SUM(Data!S191+Data!T191+Data!V191+Data!W191)</f>
        <v>1.9400000000000001E-3</v>
      </c>
      <c r="CD194" s="87">
        <f>SUM(Base!$W191*2+Base!$Y191*2+Base!$AA191+Base!$AG191+Base!$AJ191*2+Base!$AT191+Base!$AX191+Base!$AY191*2+Base!$AZ191*2+Base!$BA191+Base!$BD191+Base!$BE191)/340+(ROW()/100000)+SUM(Data!S191+Data!T191+Data!V191+Data!W191)</f>
        <v>1.9400000000000001E-3</v>
      </c>
      <c r="CE194" s="87">
        <f>SUM(Base!$W191*2+Base!$Y191*2+Base!$AA191+Base!$AF191+Base!$AG191+Base!$AI191*2+Base!$AJ191*2+Base!$AL191+Base!$AO191+Base!$AP191+Base!$AR191+Base!$AT191*2+Base!$AU191+Base!$AV191*2+Base!$AX191*2+Base!$AY191*2+Base!$AZ191+Base!$BA191+Base!$BD191*2+Base!$BE191*2)/600+(ROW()/100000)+SUM(Data!M191:P191)</f>
        <v>1.9400000000000001E-3</v>
      </c>
      <c r="CF194" s="87">
        <f>SUM(Base!$W191+Base!$Y191+Base!$AA191+Base!$AF191*2+Base!$AG191+Base!$AI191*2+Base!$AJ191+Base!$AL191*2+Base!$AO191+Base!$AP191+Base!$AT191+Base!$AU191*2+Base!$AV191*2+Base!$AX191*2+Base!$AY191*2+Base!$AZ191+Base!$BA191+Base!$BD191+Base!$BE191*2)/540+(ROW()/100000)+SUM(Data!M191:P191)</f>
        <v>1.9400000000000001E-3</v>
      </c>
      <c r="CG194" s="87">
        <f>SUM(Base!$W191*2+Base!$Y191*2+Base!$AA191+Base!$AF191*2+Base!$AG191+Base!$AI191*2+Base!$AJ191+Base!$AL191+Base!$AO191+Base!$AP191+Base!$AT191*2+Base!$AU191+Base!$AV191*2+Base!$AX191*2+Base!$AY191*2+Base!$AZ191+Base!$BA191+Base!$BD191+Base!$BE191*2)/560+(ROW()/100000)+SUM(Data!M191:P191)</f>
        <v>1.9400000000000001E-3</v>
      </c>
      <c r="CH194" s="87">
        <f>SUM(Base!$W191*2+Base!$Y191*2+Base!$AA191+Base!$AC191*2+Base!$AF191*2+Base!$AG191+Base!$AI191*2+Base!$AJ191+Base!$AK191+Base!$AL191+Base!$AM191+Base!$AN191+Base!$AO191+Base!$AP191+Base!$AT191*2+Base!$AU191+Base!$AX191+Base!$AZ191+Base!$BB191*2+Base!$BD191*2+Base!$BE191*2+Base!$BF191*2)/640+(ROW()/100000)+Data!Q191</f>
        <v>1.9400000000000001E-3</v>
      </c>
      <c r="CI194" s="87">
        <f>SUM(Base!$Y191+Base!$AA191+Base!$AC191*2+Base!$AF191*2+Base!$AG191+Base!$AI191*2+Base!$AJ191+Base!$AK191+Base!$AL191+Base!$AM191+Base!$AN191+Base!$AO191+Base!$AP191+Base!$AU191*2+Base!$AX191+Base!$AZ191+Base!$BB191*2+Base!$BD191+Base!$BF191*2)/500+(ROW()/100000)+Data!Q191</f>
        <v>1.9400000000000001E-3</v>
      </c>
      <c r="CJ194" s="87">
        <f>SUM(Base!$W191+Base!$Y191*2+Base!$AA191+Base!$AC191*2+Base!$AF191*2+Base!$AG191+Base!$AI191*2+Base!$AJ191+Base!$AK191+Base!$AL191+Base!$AM191+Base!$AN191+Base!$AO191+Base!$AP191+Base!$AT191+Base!$AU191*2+Base!$AX191+Base!$AZ191+Base!$BB191*2+Base!$BD191*2+Base!$BE191+Base!$BF191*2)/600+(ROW()/100000)+Data!Q191</f>
        <v>1.9400000000000001E-3</v>
      </c>
      <c r="CK194" s="87">
        <f>SUM(Base!$W191*2+Base!$AA191*2+Base!$AG191*2+Base!$AI191+Base!$AJ191+Base!$AL191+Base!$AN191+Base!$AP191*2+Base!$AT191+Base!$AV191*2+Base!$AW191+Base!$AX191*2+Base!$BE191*2)/400+(ROW()/100000)+SUM(Data!S191+Data!T191)</f>
        <v>1.9400000000000001E-3</v>
      </c>
      <c r="CL194" s="87">
        <f>SUM(Base!$W191+Base!$AA191+Base!$AF191+Base!$AG191*2+Base!$AI191*2+Base!$AJ191+Base!$AL191+Base!$AN191+Base!$AO191*2+Base!$AP191*2+Base!$AU191*2+Base!$AV191*2+Base!$AX191*2+Base!$BE191)/420+(ROW()/100000)+SUM(Data!S191+Data!T191)</f>
        <v>1.9400000000000001E-3</v>
      </c>
      <c r="CM194" s="87">
        <f>SUM(Base!$W191+Base!$AA191+Base!$AG191*2+Base!$AI191*2+Base!$AJ191+Base!$AL191+Base!$AN191+Base!$AO191+Base!$AP191*2+Base!$AT191+Base!$AU191+Base!$AV191*2+Base!$AW191+Base!$AX191*2+Base!$BE191*2)/420+(ROW()/100000)+SUM(Data!S191+Data!T191)</f>
        <v>1.9400000000000001E-3</v>
      </c>
      <c r="CN194" s="87">
        <f>SUM(Base!$Y191*2+Base!$AA191*2+Base!$AG191*2+Base!$AJ191*2+Base!$AL191+Base!$AN191*2+Base!$AP191*2+Base!$AR191+Base!$AT191*2+Base!$AV191*2+Base!$AW191*2+Base!$AY191+Base!$AZ191)/440+(ROW()/100000)+SUM(Data!S191+Data!T191)</f>
        <v>1.9400000000000001E-3</v>
      </c>
      <c r="CO194" s="87">
        <f>SUM(Base!$Y191+Base!$AA191*2+Base!$AG191*2+Base!$AJ191*2+Base!$AN191*2+Base!$AP191*2+Base!$AT191+Base!$AV191*2+Base!$AW191*2+Base!$AZ191)/340+(ROW()/100000)+SUM(Data!S191+Data!T191)</f>
        <v>1.9400000000000001E-3</v>
      </c>
      <c r="CP194" s="87">
        <f>SUM(Base!$W191+Base!$Z191+Base!$AA191+Base!$AC191*2+Base!$AL191+Base!$AM191*2+Base!$AT191*2+Base!$AV191+Base!$AX191+Base!$BA191+Base!$BB191*2+Base!$BE191+Base!$BF191*2)/360+(ROW()/100000)+SUM(Data!V191+Data!W191)</f>
        <v>1.9400000000000001E-3</v>
      </c>
      <c r="CQ194" s="89">
        <f>SUM(Base!$W191+Base!$AA191+Base!$AC191*2+Base!$AL191+Base!$AM191*2+Base!$AT191+Base!$AV191*2+Base!$AX191+Base!$BA191+Base!$BB191*2+Base!$BE191+Base!$BF191*2)/340+(ROW()/100000)+SUM(Data!V191+Data!W191)</f>
        <v>1.9400000000000001E-3</v>
      </c>
      <c r="CR194" s="1"/>
    </row>
    <row r="195" spans="1:96" ht="25" customHeight="1" x14ac:dyDescent="0.3">
      <c r="A195" s="1"/>
      <c r="B195" s="199">
        <f>Base!B192</f>
        <v>0</v>
      </c>
      <c r="C195" s="200">
        <f>Base!C192</f>
        <v>0</v>
      </c>
      <c r="D195" s="1"/>
      <c r="E195" s="201">
        <f>Base!E192</f>
        <v>0</v>
      </c>
      <c r="F195" s="202" t="str">
        <f t="shared" si="6"/>
        <v>A (D)</v>
      </c>
      <c r="G195" s="1"/>
      <c r="H195" s="201">
        <f>Base!I192</f>
        <v>0</v>
      </c>
      <c r="I195" s="200">
        <f>Base!H192</f>
        <v>0</v>
      </c>
      <c r="J195" s="1"/>
      <c r="K195" s="203">
        <f>SUM(Base!$AF192*2+Base!$AI192*2+Base!$AL192*2+Base!$AN192+Base!$AO192*2+Base!$AP192*2+Base!$AU192*2+Base!$AV192+Base!$BF192)/300+(ROW()/100000)+Data!R192</f>
        <v>1.9499999999999999E-3</v>
      </c>
      <c r="L195" s="204">
        <f>SUM(Base!$Y192*2+Base!$Z192*2+Base!$AA192*2+Base!$AG192+Base!$AJ192*2+Base!$AL192+Base!$AN192*2+Base!$AP192+Base!$AT192*2+Base!$AX192+Base!$AY192*2+Base!$AZ192+Base!$BA192+Base!$BD192+Base!$BE192)/440+(ROW()/100000)+Data!Y192</f>
        <v>1.9499999999999999E-3</v>
      </c>
      <c r="M195" s="204">
        <f>SUM(Base!$Y192*2+Base!$Z192+Base!$AA192*2+Base!$AD192*2+Base!$AG192*2+Base!$AJ192*2+Base!$AL192*2+Base!$AN192+Base!$AP192*2+Base!$AR192*2+Base!$AT192*2+Base!$AW192+Base!$AZ192)/440+(ROW()/100000)+Data!X192</f>
        <v>1.9499999999999999E-3</v>
      </c>
      <c r="N195" s="204">
        <f>SUM(Base!$Y192+Base!$AA192*2+Base!$AD192*2+Base!$AG192*2+Base!$AJ192*2+Base!$AL192*2+Base!$AN192+Base!$AP192*2+Base!$AR192*2+Base!$AT192*2+Base!$AW192+Base!$AZ192)/400+(ROW()/100000)+Data!X192</f>
        <v>1.9499999999999999E-3</v>
      </c>
      <c r="O195" s="204">
        <f>SUM(Base!$Y192+Base!$AA192*2+Base!$AG192*2+Base!$AJ192*2+Base!$AL192+Base!$AN192*2+Base!$AP192*2+Base!$AR192+Base!$AT192*2+Base!$AV192*2+Base!$AW192*2+Base!$AY192+Base!$AZ192)/420+(ROW()/100000)+SUM(Data!U192+Data!V192+Data!W192+Data!X192)</f>
        <v>1.9499999999999999E-3</v>
      </c>
      <c r="P195" s="204">
        <f>SUM(Base!$Y192+Base!$AA192*2+Base!$AG192*2+Base!$AJ192*2+Base!$AL192+Base!$AN192*2+Base!$AP192*2+Base!$AR192+Base!$AT192*2+Base!$AV192*2+Base!$AW192*2+Base!$AZ192)/400+(ROW()/100000)+SUM(Data!U192+Data!V192+Data!W192+Data!X192)</f>
        <v>1.9499999999999999E-3</v>
      </c>
      <c r="Q195" s="204">
        <f>SUM(Base!$Y192+Base!$Z192+Base!$AA192+Base!$AD192+Base!$AG192*2+Base!$AI192*2+Base!$AJ192+Base!$AK192+Base!$AL192+Base!$AN192+Base!$AP192+Base!$AT192*2+Base!$AU192+Base!$AV192*2+Base!$AX192*2+Base!$AY192+Base!$BA192+Base!$BD192+Base!$BE192*2+Base!$BF192)/520+(ROW()/100000)+Data!U192</f>
        <v>1.9499999999999999E-3</v>
      </c>
      <c r="R195" s="204">
        <f>SUM(Base!$AA192+Base!$AC192+Base!$AF192*2+Base!$AG192*2+Base!$AI192*2+Base!$AJ192+Base!$AL192*2+Base!$AM192+Base!$AN192*2+Base!$AO192*2+Base!$AP192*2+Base!$AU192*2+Base!$AW192+Base!$BB192+Base!$BD192*2+Base!$BF192+Base!$BF192*2)/500+(ROW()/100000)+Data!Q192</f>
        <v>1.9499999999999999E-3</v>
      </c>
      <c r="S195" s="204">
        <f>SUM(Base!$AA192+Base!$AC192*2+Base!$AF192*2+Base!$AG192*2+Base!$AI192*2+Base!$AJ192+Base!$AK192+Base!$AL192+Base!$AM192+Base!$AN192*2+Base!$AO192+Base!$AP192+Base!$AU192*2+Base!$AW192+Base!$BB192*2+Base!$BD192+Base!$BF192*2)/500+(ROW()/100000)+Data!Q192</f>
        <v>1.9499999999999999E-3</v>
      </c>
      <c r="T195" s="204">
        <f>SUM(Base!$AA192+Base!$AC192*2+Base!$AF192+Base!$AG192*2+Base!$AI192*2+Base!$AJ192+Base!$AK192*2+Base!$AL192+Base!$AM192*2+Base!$AN192*2+Base!$AO192+Base!$AP192*2+Base!$AU192*2+Base!$AW192+Base!$BB192*2+Base!$BF192*2)/520+(ROW()/100000)+Data!Q192</f>
        <v>1.9499999999999999E-3</v>
      </c>
      <c r="U195" s="204">
        <f>SUM(Base!$AF192+Base!$AI192*2+Base!$AK192*2+Base!$AL192*2+Base!$AM192+Base!$AO192+Base!$AU192+Base!$AV192*2+Base!$AX192*2+Base!$AZ192+Base!$BD192+Base!$BE192*2+Base!$BF192)/380+(ROW()/100000)+SUM(Data!R192+Data!U192)</f>
        <v>1.9499999999999999E-3</v>
      </c>
      <c r="V195" s="204">
        <f>SUM(Base!$AF192+Base!$AG192+Base!$AI192*2+Base!$AK192*2+Base!$AL192*2+Base!$AM192+Base!$AO192+Base!$AV192*2+Base!$AX192*2+Base!$AZ192+Base!$BD192+Base!$BE192*2+Base!$BF192)/380+(ROW()/100000)+SUM(Data!R192+Data!U192)</f>
        <v>1.9499999999999999E-3</v>
      </c>
      <c r="W195" s="204">
        <f>SUM(Base!$AA192*2+Base!$AG192*2+Base!$AI192*2+Base!$AJ192+Base!$AL192+Base!$AN192+Base!$AO192+Base!$AP192*2+Base!$AT192+Base!$AU192*2+Base!$AV192*2+Base!$AW192+Base!$AX192+Base!$BE192*2)/420+(ROW()/100000)+Data!U192</f>
        <v>1.9499999999999999E-3</v>
      </c>
      <c r="X195" s="204">
        <f>SUM(Base!$AC192+Base!$AF192*2+Base!$AI192*2+Base!$AL192*2+Base!$AM192+Base!$AN192+Base!$AO192*2+Base!$AP192*2+Base!$AU192*2+Base!$BB192+Base!$BD192*2+Base!$BF192)/380+(ROW()/100000)+Data!Q192</f>
        <v>1.9499999999999999E-3</v>
      </c>
      <c r="Y195" s="204">
        <f>SUM(Base!$AC192*2+Base!$AF192*2+Base!$AI192*2+Base!$AK192+Base!$AL192+Base!$AM192+Base!$AN192+Base!$AO192+Base!$AP192+Base!$AU192*2+Base!$BB192*2+Base!$BD192+Base!$BF192*2)/380+(ROW()/100000)+Data!Q192</f>
        <v>1.9499999999999999E-3</v>
      </c>
      <c r="Z195" s="204">
        <f>SUM(Base!$AC192*2+Base!$AF192+Base!$AI192*2+Base!$AK192*2+Base!$AL192+Base!$AM192*2+Base!$AN192+Base!$AO192+Base!$AP192*2+Base!$AU192*2+Base!$BB192*2+Base!$BF192*2)/400+(ROW()/100000)+Data!Q192</f>
        <v>1.9499999999999999E-3</v>
      </c>
      <c r="AA195" s="204">
        <f>SUM(Base!$Y192*2+Base!$Z192*2+Base!$AA192*2+Base!$AC192*2+Base!$AD192+Base!$AG192+Base!$AJ192*2+Base!$AL192*2+Base!$AN192*2+Base!$AP192+Base!$AT192*2+Base!$AV192+Base!$AW192+Base!$AX192+Base!$AY192*2+Base!$AZ192*2+Base!$BA192+Base!$BB192+Base!$BD192+Base!$BE192+Base!$BF192*2)/640+(ROW()/100000)+Data!Y192</f>
        <v>1.9499999999999999E-3</v>
      </c>
      <c r="AB195" s="204">
        <f>SUM(Base!$Y192*2+Base!$Z192+Base!$AA192*2+Base!$AC192*2+Base!$AD192*2+Base!$AG192*2+Base!$AJ192*2+Base!$AL192*2+Base!$AN192*2+Base!$AP192*2+Base!$AT192*2+Base!$AV192+Base!$AW192*2+Base!$AX192+Base!$AY192*2+Base!$AZ192*2+Base!$BA192+Base!$BB192+Base!$BD192+Base!$BE192+Base!$BF192*2)/700+(ROW()/100000)+Data!Y192</f>
        <v>1.9499999999999999E-3</v>
      </c>
      <c r="AC195" s="204">
        <f>SUM(Base!$AA192*2+Base!$AD192+Base!$AG192*2+Base!$AI192+Base!$AJ192+Base!$AL192+Base!$AN192+Base!$AP192*2+Base!$AT192*2+Base!$AV192+Base!$AW192+Base!$AX192+Base!$AY192+Base!$BE192)/360+(ROW()/100000)+Data!U192</f>
        <v>1.9499999999999999E-3</v>
      </c>
      <c r="AD195" s="204">
        <f>SUM(Base!$AA192+Base!$AF192+Base!$AG192+Base!$AI192*2+Base!$AJ192+Base!$AK192+Base!$AL192+Base!$AN192+Base!$AO192*2+Base!$AP192*2+Base!$AU192*2+Base!$AV192*2+Base!$AX192+Base!$BE192)/380+(ROW()/100000)+Data!U192</f>
        <v>1.9499999999999999E-3</v>
      </c>
      <c r="AE195" s="204">
        <f>SUM(Base!$AA192*2+Base!$AG192*2+Base!$AI192*2+Base!$AJ192+Base!$AL192+Base!$AN192+Base!$AO192+Base!$AP192*2+Base!$AT192+Base!$AV192*2+Base!$AW192+Base!$AX192+Base!$BE192)/360+(ROW()/100000)+Data!U192</f>
        <v>1.9499999999999999E-3</v>
      </c>
      <c r="AF195" s="204">
        <f>SUM(Base!$W192*2+Base!$Y192*2+Base!$AA192+Base!$AF192+Base!$AG192+Base!$AI192+Base!$AJ192*2+Base!$AL192+Base!$AP192+Base!$AR192*2+Base!$AT192*2+Base!$AU192+Base!$AV192*2+Base!$AX192*2+Base!$AY192*2+Base!$AZ192+Base!$BA192+Base!$BD192+Base!$BE192*2)/560+(ROW()/100000)+SUM(Data!M192:P192)</f>
        <v>1.9499999999999999E-3</v>
      </c>
      <c r="AG195" s="204">
        <f>SUM(Base!$W192*2+Base!$Y192*2+Base!$AA192+Base!$AF192+Base!$AG192+Base!$AI192+Base!$AJ192*2+Base!$AL192+Base!$AP192+Base!$AR192+Base!$AT192*2+Base!$AU192+Base!$AV192*2+Base!$AX192*2+Base!$AY192*2+Base!$AZ192+Base!$BA192+Base!$BD192+Base!$BE192*2)/540+(ROW()/100000)+SUM(Data!M192:P192)</f>
        <v>1.9499999999999999E-3</v>
      </c>
      <c r="AH195" s="204">
        <f>SUM(Base!$Y192+Base!$Z192+Base!$AA192*2+Base!$AG192*2+Base!$AJ192*2+Base!$AL192+Base!$AN192*2+Base!$AP192*2+Base!$AR192+Base!$AT192*2+Base!$AV192*2+Base!$AW192+Base!$BA192+Base!$BF192)/420+(ROW()/100000)+Data!Y192</f>
        <v>1.9499999999999999E-3</v>
      </c>
      <c r="AI195" s="204">
        <f>SUM(Base!$Z192+Base!$AA192*2+Base!$AG192*2+Base!$AJ192*2+Base!$AL192+Base!$AN192*2+Base!$AP192*2+Base!$AR192+Base!$AT192*2+Base!$AV192*2+Base!$AW192+Base!$BA192+Base!$BF192)/400+(ROW()/100000)+Data!Y192</f>
        <v>1.9499999999999999E-3</v>
      </c>
      <c r="AJ195" s="204">
        <f>SUM(Base!$AA192*2+Base!$AG192*2+Base!$AI192+Base!$AJ192*2+Base!$AL192+Base!$AN192*2+Base!$AP192*2+Base!$AU192+Base!$AV192*2+Base!$AW192*2+Base!$BA192)/360+(ROW()/100000)+SUM(Data!R192+Data!U192)</f>
        <v>1.9499999999999999E-3</v>
      </c>
      <c r="AK195" s="204">
        <f>SUM(Base!$AA192*2+Base!$AG192*2+Base!$AJ192*2+Base!$AL192+Base!$AN192*2+Base!$AP192*2+Base!$AT192+Base!$AU192+Base!$AV192*2+Base!$AW192*2+Base!$BA192)/360+(ROW()/100000)+SUM(Data!R192+Data!U192)</f>
        <v>1.9499999999999999E-3</v>
      </c>
      <c r="AL195" s="204">
        <f>SUM(Base!$AF192+Base!$AG192+Base!$AI192*2+Base!$AK192+Base!$AL192*2+Base!$AN192+Base!$AO192*2+Base!$AP192+Base!$AU192*2+Base!$AV192*2+Base!$AX192)/360+(ROW()/100000)+Data!R192</f>
        <v>1.9499999999999999E-3</v>
      </c>
      <c r="AM195" s="204">
        <f>SUM(Base!$AA192+Base!$AF192+Base!$AG192+Base!$AI192*2+Base!$AK192+Base!$AL192*2+Base!$AN192+Base!$AO192*2+Base!$AP192+Base!$AU192*2+Base!$AV192*2+Base!$AX192)/380+(ROW()/100000)+Data!R192</f>
        <v>1.9499999999999999E-3</v>
      </c>
      <c r="AN195" s="204">
        <f>SUM(Base!$W192+Base!$Y192+Base!$AA192+Base!$AF192+Base!$AI192+Base!$AJ192*2+Base!$AK192+Base!$AL192*2+Base!$AO192+Base!$AP192+Base!$AT192*2+Base!$AU192*2+Base!$AV192*2+Base!$AX192*2+Base!$AY192)/460+(ROW()/100000)+SUM(Data!S192+Data!T192)</f>
        <v>1.9499999999999999E-3</v>
      </c>
      <c r="AO195" s="204">
        <f>SUM(Base!$W192*2+Base!$Y192+Base!$AA192+Base!$AF192+Base!$AI192+Base!$AJ192*2+Base!$AK192+Base!$AL192+Base!$AN192+Base!$AO192+Base!$AP192+Base!$AT192*2+Base!$AU192+Base!$AV192*2+Base!$AX192*2+Base!$AY192)/480+(ROW()/100000)+SUM(Data!S192+Data!T192)</f>
        <v>1.9499999999999999E-3</v>
      </c>
      <c r="AP195" s="204">
        <f>SUM(Base!$Y192+Base!$AA192*2+Base!$AG192*2+Base!$AJ192*2+Base!$AL192+Base!$AN192*2+Base!$AP192*2+Base!$AR192+Base!$AT192+Base!$AV192+Base!$AW192*2+Base!$AZ192)/360+(ROW()/100000)+Data!X192</f>
        <v>1.9499999999999999E-3</v>
      </c>
      <c r="AQ195" s="204">
        <f>SUM(Base!$W192*2+Base!$Y192+Base!$AA192+Base!$AF192*2+Base!$AG192+Base!$AI192*2+Base!$AJ192+Base!$AL192*2+Base!$AO192+Base!$AP192+Base!$AT192+Base!$AU192*2+Base!$AV192*2+Base!$AX192+Base!$AZ192)/460+(ROW()/100000)+SUM(Data!M192:P192)</f>
        <v>1.9499999999999999E-3</v>
      </c>
      <c r="AR195" s="204">
        <f>SUM(Base!$W192+Base!$AF192*2+Base!$AG192+Base!$AI192*2+Base!$AL192*2+Base!$AO192*2+Base!$AP192+Base!$AU192*2+Base!$AV192+Base!$AX192)/340+(ROW()/100000)+SUM(Data!M192:P192)</f>
        <v>1.9499999999999999E-3</v>
      </c>
      <c r="AS195" s="204">
        <f>SUM(Base!$W192+Base!$Y192+Base!$AF192*2+Base!$AG192+Base!$AI192*2+Base!$AJ192+Base!$AL192*2+Base!$AO192*2+Base!$AP192+Base!$AU192*2+Base!$AV192*2+Base!$AX192)/400+(ROW()/100000)+SUM(Data!M192:P192)</f>
        <v>1.9499999999999999E-3</v>
      </c>
      <c r="AT195" s="204">
        <f>SUM(Base!$Y192*2+Base!$Z192+Base!$AA192*2+Base!$AG192*2+Base!$AJ192*2+Base!$AL192+Base!$AN192*2+Base!$AP192*2+Base!$AR192+Base!$AT192*2+Base!$AV192+Base!$AW192*2+Base!$AY192*2+Base!$AZ192*2+Base!$BA192)/500+(ROW()/100000)+Data!Y192</f>
        <v>1.9499999999999999E-3</v>
      </c>
      <c r="AU195" s="204">
        <f>SUM(Base!$L192*2+Base!$M192*2+Base!$N192*2+Base!$P192*2+Base!$Q192*2+Base!$R192+Base!$T192*2+Base!$V192+Base!$AL192+Base!$AO192*2+Base!$AP192+Base!$AU192*2+Base!$AZ192*2)/440+(ROW()/100000)+Data!L192</f>
        <v>1.9499999999999999E-3</v>
      </c>
      <c r="AV195" s="204">
        <f>SUM(Base!$AA192+Base!$AF192*2+Base!$AG192+Base!$AI192*2+Base!$AK192+Base!$AL192*2+Base!$AM192+Base!$AN192*2+Base!$AO192*2+Base!$AP192*2+Base!$AU192*2+Base!$AV192*2+Base!$AX192+Base!$BB192+Base!$BE192+Base!$BF192)/480+(ROW()/100000)+Data!R192</f>
        <v>1.9499999999999999E-3</v>
      </c>
      <c r="AW195" s="204">
        <f>SUM(Base!$Y192*2+Base!$Z192*2+Base!$AA192*2+Base!$AD192+Base!$AG192+Base!$AJ192*2+Base!$AL192*2+Base!$AN192+Base!$AR192+Base!$AT192*2+Base!$AX192+Base!$AY192*2+Base!$AZ192*2+Base!$BA192+Base!$BD192+Base!$BE192)/480+(ROW()/100000)+SUM(Data!V192+Data!W192)</f>
        <v>1.9499999999999999E-3</v>
      </c>
      <c r="AX195" s="204">
        <f>SUM(Base!$Y192*2+Base!$Z192*2+Base!$AA192*2+Base!$AD192+Base!$AG192+Base!$AJ192*2+Base!$AL192+Base!$AN192+Base!$AR192+Base!$AT192*2+Base!$AW192+Base!$AX192+Base!$AY192*2+Base!$AZ192*2+Base!$BA192+Base!$BD192+Base!$BE192)/480+(ROW()/100000)+SUM(Data!V192+Data!W192)</f>
        <v>1.9499999999999999E-3</v>
      </c>
      <c r="AY195" s="204">
        <f>SUM(Base!$Y192+Base!$AA192+Base!$AC192*2+Base!$AF192*2+Base!$AG192+Base!$AI192*2+Base!$AJ192+Base!$AK192+Base!$AL192+Base!$AM192+Base!$AN192+Base!$AO192+Base!$AP192+Base!$AU192*2+Base!$AX192+Base!$AZ192+Base!$BB192+Base!$BD192+Base!$BE192*2)/480+(ROW()/100000)+SUM(Data!M192:P192)</f>
        <v>1.9499999999999999E-3</v>
      </c>
      <c r="AZ195" s="204">
        <f>SUM(Base!$W192*2+Base!$Y192*2+Base!$AA192+Base!$AD192+Base!$AG192*2+Base!$AJ192*2+Base!$AL192+Base!$AN192+Base!$AP192+Base!$AR192+Base!$AT192+Base!$AW192+Base!$AX192+Base!$AY192*2+Base!$AZ192*2+Base!$BA192+Base!$BD192+Base!$BE192)/480+(ROW()/100000)+SUM(Data!S192+Data!T192+Data!V192+Data!W192)</f>
        <v>1.9499999999999999E-3</v>
      </c>
      <c r="BA195" s="204">
        <f>SUM(Base!$W192*2+Base!$Y192*2+Base!$AA192+Base!$AD192+Base!$AG192*2+Base!$AJ192*2+Base!$AN192+Base!$AP192+Base!$AT192+Base!$AW192+Base!$AX192+Base!$AY192*2+Base!$AZ192*2+Base!$BA192+Base!$BD192+Base!$BE192)/440+(ROW()/100000)+SUM(Data!S192+Data!T192+Data!V192+Data!W192)</f>
        <v>1.9499999999999999E-3</v>
      </c>
      <c r="BB195" s="204">
        <f>SUM(Base!$W192+Base!$Y192+Base!$AA192*2+Base!$AD192+Base!$AF192+Base!$AG192*2+Base!$AI192*2+Base!$AJ192*2+Base!$AL192+Base!$AN192*2+Base!$AO192+Base!$AP192*2+Base!$AR192+Base!$AT192*2+Base!$AU192+Base!$AV192*2+Base!$AW192*2+Base!$AX192+Base!$AY192*2+Base!$AZ192)/640+(ROW()/100000)+SUM(Data!M192:P192)</f>
        <v>1.9499999999999999E-3</v>
      </c>
      <c r="BC195" s="204">
        <f>SUM(Base!$AA192+Base!$AF192+Base!$AG192*2+Base!$AI192*2+Base!$AJ192+Base!$AL192*2+Base!$AN192+Base!$AO192+Base!$AP192*2+Base!$AT192+Base!$AU192*2+Base!$AV192*2+Base!$AX192+Base!$AY192+Base!$AZ192)/440+(ROW()/100000)+SUM(Data!M192:P192)</f>
        <v>1.9499999999999999E-3</v>
      </c>
      <c r="BD195" s="204">
        <f>SUM(Base!$AA192*2+Base!$AF192+Base!$AG192*2+Base!$AI192*2+Base!$AJ192+Base!$AL192+Base!$AN192*2+Base!$AO192+Base!$AP192*2+Base!$AT192+Base!$AU192+Base!$AV192*2+Base!$AW192+Base!$AX192+Base!$AY192+Base!$AZ192)/460+(ROW()/100000)+SUM(Data!M192:P192)</f>
        <v>1.9499999999999999E-3</v>
      </c>
      <c r="BE195" s="204">
        <f>SUM(Base!$AA192*2+Base!$AC192*2+Base!$AF192*2+Base!$AG192*2+Base!$AI192*2+Base!$AJ192*2+Base!$AL192+Base!$AM192+Base!$AN192*2+Base!$AO192+Base!$AP192*2+Base!$AU192*2+Base!$AV192*2+Base!$BB192*2+Base!$BD192+Base!$BE192+Base!$BF192*2)/580+(ROW()/100000)+Data!Q192</f>
        <v>1.9499999999999999E-3</v>
      </c>
      <c r="BF195" s="204">
        <f>SUM(Base!$Y192+Base!$AA192*2+Base!$AC192*2+Base!$AF192*2+Base!$AG192*2+Base!$AI192*2+Base!$AJ192*2+Base!$AL192+Base!$AM192+Base!$AN192*2+Base!$AO192+Base!$AP192*2+Base!$AU192*2+Base!$AV192*2+Base!$AW192+Base!$BB192*2+Base!$BD192+Base!$BE192+Base!$BF192*2)/620+(ROW()/100000)+Data!Q192</f>
        <v>1.9499999999999999E-3</v>
      </c>
      <c r="BG195" s="204">
        <f>SUM(Base!$Y192*2+Base!$Z192+Base!$AA192+Base!$AD192+Base!$AG192*2+Base!$AJ192*2+Base!$AL192+Base!$AN192+Base!$AP192*2+Base!$AR192+Base!$AT192*2+Base!$AW192*2+Base!$AX192*2+Base!$AY192*2+Base!$BA192+Base!$BE192)/480+(ROW()/100000)+Data!U192</f>
        <v>1.9499999999999999E-3</v>
      </c>
      <c r="BH195" s="204">
        <f>SUM(Base!$Y192+Base!$AA192+Base!$AD192+Base!$AG192*2+Base!$AI192+Base!$AJ192*2+Base!$AL192+Base!$AN192+Base!$AP192*2+Base!$AT192*2+Base!$AW192+Base!$AX192*2+Base!$AY192*2+Base!$BA192+Base!$BE192)/420+(ROW()/100000)+Data!U192</f>
        <v>1.9499999999999999E-3</v>
      </c>
      <c r="BI195" s="204">
        <f>SUM(Base!$AC192+Base!$AF192*2+Base!$AI192*2+Base!$AL192*2+Base!$AM192+Base!$AO192*2+Base!$AU192*2+Base!$BB192+Base!$BD192*2+Base!$BF192)/320+(ROW()/100000)+Data!Q192</f>
        <v>1.9499999999999999E-3</v>
      </c>
      <c r="BJ195" s="204">
        <f>SUM(Base!$AC192*2+Base!$AF192*2+Base!$AI192*2+Base!$AK192+Base!$AL192+Base!$AM192+Base!$AO192+Base!$AU192*2+Base!$BB192*2+Base!$BD192+Base!$BF192*2)/340+(ROW()/100000)+Data!Q192</f>
        <v>1.9499999999999999E-3</v>
      </c>
      <c r="BK195" s="204">
        <f>SUM(Base!$AC192*2+Base!$AF192+Base!$AI192*2+Base!$AK192*2+Base!$AL192+Base!$AM192*2+Base!$AO192+Base!$AU192*2+Base!$BB192*2+Base!$BF192*2)/340+(ROW()/100000)+Data!Q192</f>
        <v>1.9499999999999999E-3</v>
      </c>
      <c r="BL195" s="204">
        <f>SUM(Base!$AC192+Base!$AF192*2+Base!$AI192*2+Base!$AK192+Base!$AL192*2+Base!$AM192+Base!$AO192+Base!$AU192*2+Base!$AV192+Base!$BF192*2)/300+(ROW()/100000)+SUM(Data!M192:P192)</f>
        <v>1.9499999999999999E-3</v>
      </c>
      <c r="BM195" s="204">
        <f>SUM(Base!$Z192*2+Base!$AA192+Base!$AC192+Base!$AJ192+Base!$AL192*2+Base!$AN192*2+Base!$AP192+Base!$AT192*2+Base!$AY192)/260+(ROW()/100000)+Data!Y192</f>
        <v>1.9499999999999999E-3</v>
      </c>
      <c r="BN195" s="204">
        <f>SUM(Base!$Z192+Base!$AA192+Base!$AK192*2+Base!$AL192*2+Base!$AM192*2+Base!$AN192+Base!$AO192+Base!$AP192+Base!$AT192*2+Base!$AV192*2+Base!$AX192*2+Base!$AY192*2+Base!$AZ192+Base!$BA192+Base!$BD192*2+Base!$BE192*2+Base!$BF192)/520+(ROW()/100000)+Data!Y192</f>
        <v>1.9499999999999999E-3</v>
      </c>
      <c r="BO195" s="204">
        <f>SUM(Base!$AA192+Base!$AK192*2+Base!$AL192*2+Base!$AM192*2+Base!$AN192+Base!$AO192+Base!$AP192*2+Base!$AV192*2+Base!$AX192*2+Base!$AY192*2+Base!$AZ192+Base!$BA192+Base!$BD192*2+Base!$BE192*2+Base!$BF192)/480+(ROW()/100000)+Data!Y192</f>
        <v>1.9499999999999999E-3</v>
      </c>
      <c r="BP195" s="204">
        <f>SUM(Base!$AA192+Base!$AG192+Base!$AK192*2+Base!$AL192*2+Base!$AM192*2+Base!$AN192+Base!$AO192+Base!$AP192*2+Base!$AT192+Base!$AV192*2+Base!$AX192*2+Base!$AY192*2+Base!$AZ192+Base!$BA192+Base!$BD192*2+Base!$BE192*2+Base!$BF192)/520+(ROW()/100000)+Data!Y192</f>
        <v>1.9499999999999999E-3</v>
      </c>
      <c r="BQ195" s="204">
        <f>SUM(Base!$Y192+Base!$AA192*2+Base!$AD192+Base!$AG192*2+Base!$AJ192*2+Base!$AL192+Base!$AN192*2+Base!$AP192*2+Base!$AR192*2+Base!$AT192*2+Base!$AV192*2+Base!$AW192*2+Base!$BA192)/440+(ROW()/100000)+Data!R192</f>
        <v>1.9499999999999999E-3</v>
      </c>
      <c r="BR195" s="204">
        <f>SUM(Base!$Z192*2+Base!$AA192+Base!$AJ192+Base!$AL192*2+Base!$AN192*2+Base!$AO192*2+Base!$AP192*2+Base!$AT192*2+Base!$AX192+Base!$AY192+Base!$BA192*2+Base!$BE192)/380+(ROW()/100000)+SUM(Data!V192+Data!W192)</f>
        <v>1.9499999999999999E-3</v>
      </c>
      <c r="BS195" s="204">
        <f>SUM(Base!$Y192+Base!$AA192*2+Base!$AD192+Base!$AG192*2+Base!$AJ192*2+Base!$AL192*2+Base!$AN192*2+Base!$AO192+Base!$AP192*2+Base!$AT192*2+Base!$AU192+Base!$AV192*2+Base!$AW192*2+Base!$AX192*2+Base!$AY192*2+Base!$AZ192+Base!$BA192+Base!$BD192+Base!$BE192*2)/620+(ROW()/100000)+SUM(Data!R192+Data!U192)</f>
        <v>1.9499999999999999E-3</v>
      </c>
      <c r="BT195" s="204">
        <f>SUM(Base!$L192+Base!$M192*2+Base!$N192+Base!$O192+Base!$P192+Base!$Q192*2+Base!$R192*2+Base!$T192*2+Base!$U192*2+Base!$V192+Base!$AA192+Base!$AG192+Base!$AL192*2+Base!$AN192*2+Base!$AO192*2+Base!$AP192+Base!$AU192*2+Base!$AW192+Base!$AY192+Base!$AZ192*2)/600+(ROW()/100000)+Data!L192</f>
        <v>1.9499999999999999E-3</v>
      </c>
      <c r="BU195" s="204">
        <f>SUM(Base!$L192+Base!$M192*2+Base!$N192+Base!$P192+Base!$Q192*2+Base!$R192*2+Base!$T192*2+Base!$U192+Base!$V192+Base!$AA192+Base!$AG192+Base!$AL192*2+Base!$AN192+Base!$AO192*2+Base!$AP192+Base!$AU192*2+Base!$AW192+Base!$AY192+Base!$AZ192*2)/540+(ROW()/100000)+Data!L192</f>
        <v>1.9499999999999999E-3</v>
      </c>
      <c r="BV195" s="204">
        <f>SUM(Base!$L192+Base!$M192*2+Base!$N192+Base!$P192+Base!$Q192*2+Base!$R192*2+Base!$T192*2+Base!$U192*2+Base!$V192+Base!$AA192+Base!$AG192+Base!$AL192*2+Base!$AN192*2+Base!$AO192*2+Base!$AP192+Base!$AU192*2+Base!$AW192+Base!$AY192+Base!$AZ192*2)/580+(ROW()/100000)+Data!L192</f>
        <v>1.9499999999999999E-3</v>
      </c>
      <c r="BW195" s="204">
        <f>SUM(Base!$Y192*2+Base!$Z192*2+Base!$AA192*2+Base!$AG192+Base!$AJ192+Base!$AL192*2+Base!$AN192*2+Base!$AO192+Base!$AP192+Base!$AT192*2+Base!$AX192+Base!$AY192*2+Base!$AZ192+Base!$BA192+Base!$BD192+Base!$BE192)/460+(ROW()/100000)+Data!X192</f>
        <v>1.9499999999999999E-3</v>
      </c>
      <c r="BX195" s="204">
        <f>SUM(Base!$Y192*2+Base!$Z192+Base!$AA192*2+Base!$AG192*2+Base!$AJ192*2+Base!$AL192+Base!$AN192*2+Base!$AP192*2+Base!$AR192*2+Base!$AT192*2+Base!$AW192*2+Base!$AY192*2+Base!$AZ192+Base!$BA192)/480+(ROW()/100000)+SUM(Data!V192+Data!W192+Data!X192+Data!Y192)</f>
        <v>1.9499999999999999E-3</v>
      </c>
      <c r="BY195" s="204">
        <f>SUM(Base!$Z192*2+Base!$AA192+Base!$AC192*2+Base!$AK192+Base!$AL192+Base!$AM192*2+Base!$AN192*2+Base!$AP192+Base!$AT192*2+Base!$AV192+Base!$BA192*2+Base!$BB192*2+Base!$BF192*2)/420+(ROW()/100000)+Data!Y192</f>
        <v>1.9499999999999999E-3</v>
      </c>
      <c r="BZ195" s="204">
        <f>SUM(Base!$Z192+Base!$AA192+Base!$AC192*2+Base!$AK192+Base!$AL192+Base!$AM192*2+Base!$AN192+Base!$AP192+Base!$AT192+Base!$AV192*2+Base!$BA192*2+Base!$BB192*2+Base!$BF192*2)/380+(ROW()/100000)+Data!Y192</f>
        <v>1.9499999999999999E-3</v>
      </c>
      <c r="CA195" s="204">
        <f>SUM(Base!$Z192*2+Base!$AA192+Base!$AD192*2+Base!$AF192+Base!$AG192*2+Base!$AI192*2+Base!$AL192*2+Base!$AN192+Base!$AO192+Base!$AP192+Base!$AT192*2+Base!$AU192*2+Base!$AX192*2+Base!$AY192+Base!$BA192+Base!$BD192*2+Base!$BE192*2+Base!$BF192)/560+(ROW()/100000)+Data!R192</f>
        <v>1.9499999999999999E-3</v>
      </c>
      <c r="CB195" s="204">
        <f>SUM(Base!$Z192+Base!$AA192+Base!$AD192+Base!$AF192*2+Base!$AG192*2+Base!$AI192*2+Base!$AL192+Base!$AN192+Base!$AO192+Base!$AP192+Base!$AT192*2+Base!$AU192*2+Base!$AX192*2+Base!$AY192+Base!$BA192+Base!$BD192*2+Base!$BE192*2+Base!$BF192)/520+(ROW()/100000)+Data!R192</f>
        <v>1.9499999999999999E-3</v>
      </c>
      <c r="CC195" s="204">
        <f>SUM(Base!$W192*2+Base!$Y192*2+Base!$AA192+Base!$AG192+Base!$AJ192*2+Base!$AL192+Base!$AR192+Base!$AT192+Base!$AX192+Base!$AY192*2+Base!$AZ192*2+Base!$BA192+Base!$BD192+Base!$BE192)/380+(ROW()/100000)+SUM(Data!S192+Data!T192+Data!V192+Data!W192)</f>
        <v>1.9499999999999999E-3</v>
      </c>
      <c r="CD195" s="204">
        <f>SUM(Base!$W192*2+Base!$Y192*2+Base!$AA192+Base!$AG192+Base!$AJ192*2+Base!$AT192+Base!$AX192+Base!$AY192*2+Base!$AZ192*2+Base!$BA192+Base!$BD192+Base!$BE192)/340+(ROW()/100000)+SUM(Data!S192+Data!T192+Data!V192+Data!W192)</f>
        <v>1.9499999999999999E-3</v>
      </c>
      <c r="CE195" s="204">
        <f>SUM(Base!$W192*2+Base!$Y192*2+Base!$AA192+Base!$AF192+Base!$AG192+Base!$AI192*2+Base!$AJ192*2+Base!$AL192+Base!$AO192+Base!$AP192+Base!$AR192+Base!$AT192*2+Base!$AU192+Base!$AV192*2+Base!$AX192*2+Base!$AY192*2+Base!$AZ192+Base!$BA192+Base!$BD192*2+Base!$BE192*2)/600+(ROW()/100000)+SUM(Data!M192:P192)</f>
        <v>1.9499999999999999E-3</v>
      </c>
      <c r="CF195" s="204">
        <f>SUM(Base!$W192+Base!$Y192+Base!$AA192+Base!$AF192*2+Base!$AG192+Base!$AI192*2+Base!$AJ192+Base!$AL192*2+Base!$AO192+Base!$AP192+Base!$AT192+Base!$AU192*2+Base!$AV192*2+Base!$AX192*2+Base!$AY192*2+Base!$AZ192+Base!$BA192+Base!$BD192+Base!$BE192*2)/540+(ROW()/100000)+SUM(Data!M192:P192)</f>
        <v>1.9499999999999999E-3</v>
      </c>
      <c r="CG195" s="204">
        <f>SUM(Base!$W192*2+Base!$Y192*2+Base!$AA192+Base!$AF192*2+Base!$AG192+Base!$AI192*2+Base!$AJ192+Base!$AL192+Base!$AO192+Base!$AP192+Base!$AT192*2+Base!$AU192+Base!$AV192*2+Base!$AX192*2+Base!$AY192*2+Base!$AZ192+Base!$BA192+Base!$BD192+Base!$BE192*2)/560+(ROW()/100000)+SUM(Data!M192:P192)</f>
        <v>1.9499999999999999E-3</v>
      </c>
      <c r="CH195" s="204">
        <f>SUM(Base!$W192*2+Base!$Y192*2+Base!$AA192+Base!$AC192*2+Base!$AF192*2+Base!$AG192+Base!$AI192*2+Base!$AJ192+Base!$AK192+Base!$AL192+Base!$AM192+Base!$AN192+Base!$AO192+Base!$AP192+Base!$AT192*2+Base!$AU192+Base!$AX192+Base!$AZ192+Base!$BB192*2+Base!$BD192*2+Base!$BE192*2+Base!$BF192*2)/640+(ROW()/100000)+Data!Q192</f>
        <v>1.9499999999999999E-3</v>
      </c>
      <c r="CI195" s="204">
        <f>SUM(Base!$Y192+Base!$AA192+Base!$AC192*2+Base!$AF192*2+Base!$AG192+Base!$AI192*2+Base!$AJ192+Base!$AK192+Base!$AL192+Base!$AM192+Base!$AN192+Base!$AO192+Base!$AP192+Base!$AU192*2+Base!$AX192+Base!$AZ192+Base!$BB192*2+Base!$BD192+Base!$BF192*2)/500+(ROW()/100000)+Data!Q192</f>
        <v>1.9499999999999999E-3</v>
      </c>
      <c r="CJ195" s="204">
        <f>SUM(Base!$W192+Base!$Y192*2+Base!$AA192+Base!$AC192*2+Base!$AF192*2+Base!$AG192+Base!$AI192*2+Base!$AJ192+Base!$AK192+Base!$AL192+Base!$AM192+Base!$AN192+Base!$AO192+Base!$AP192+Base!$AT192+Base!$AU192*2+Base!$AX192+Base!$AZ192+Base!$BB192*2+Base!$BD192*2+Base!$BE192+Base!$BF192*2)/600+(ROW()/100000)+Data!Q192</f>
        <v>1.9499999999999999E-3</v>
      </c>
      <c r="CK195" s="204">
        <f>SUM(Base!$W192*2+Base!$AA192*2+Base!$AG192*2+Base!$AI192+Base!$AJ192+Base!$AL192+Base!$AN192+Base!$AP192*2+Base!$AT192+Base!$AV192*2+Base!$AW192+Base!$AX192*2+Base!$BE192*2)/400+(ROW()/100000)+SUM(Data!S192+Data!T192)</f>
        <v>1.9499999999999999E-3</v>
      </c>
      <c r="CL195" s="204">
        <f>SUM(Base!$W192+Base!$AA192+Base!$AF192+Base!$AG192*2+Base!$AI192*2+Base!$AJ192+Base!$AL192+Base!$AN192+Base!$AO192*2+Base!$AP192*2+Base!$AU192*2+Base!$AV192*2+Base!$AX192*2+Base!$BE192)/420+(ROW()/100000)+SUM(Data!S192+Data!T192)</f>
        <v>1.9499999999999999E-3</v>
      </c>
      <c r="CM195" s="204">
        <f>SUM(Base!$W192+Base!$AA192+Base!$AG192*2+Base!$AI192*2+Base!$AJ192+Base!$AL192+Base!$AN192+Base!$AO192+Base!$AP192*2+Base!$AT192+Base!$AU192+Base!$AV192*2+Base!$AW192+Base!$AX192*2+Base!$BE192*2)/420+(ROW()/100000)+SUM(Data!S192+Data!T192)</f>
        <v>1.9499999999999999E-3</v>
      </c>
      <c r="CN195" s="204">
        <f>SUM(Base!$Y192*2+Base!$AA192*2+Base!$AG192*2+Base!$AJ192*2+Base!$AL192+Base!$AN192*2+Base!$AP192*2+Base!$AR192+Base!$AT192*2+Base!$AV192*2+Base!$AW192*2+Base!$AY192+Base!$AZ192)/440+(ROW()/100000)+SUM(Data!S192+Data!T192)</f>
        <v>1.9499999999999999E-3</v>
      </c>
      <c r="CO195" s="204">
        <f>SUM(Base!$Y192+Base!$AA192*2+Base!$AG192*2+Base!$AJ192*2+Base!$AN192*2+Base!$AP192*2+Base!$AT192+Base!$AV192*2+Base!$AW192*2+Base!$AZ192)/340+(ROW()/100000)+SUM(Data!S192+Data!T192)</f>
        <v>1.9499999999999999E-3</v>
      </c>
      <c r="CP195" s="204">
        <f>SUM(Base!$W192+Base!$Z192+Base!$AA192+Base!$AC192*2+Base!$AL192+Base!$AM192*2+Base!$AT192*2+Base!$AV192+Base!$AX192+Base!$BA192+Base!$BB192*2+Base!$BE192+Base!$BF192*2)/360+(ROW()/100000)+SUM(Data!V192+Data!W192)</f>
        <v>1.9499999999999999E-3</v>
      </c>
      <c r="CQ195" s="205">
        <f>SUM(Base!$W192+Base!$AA192+Base!$AC192*2+Base!$AL192+Base!$AM192*2+Base!$AT192+Base!$AV192*2+Base!$AX192+Base!$BA192+Base!$BB192*2+Base!$BE192+Base!$BF192*2)/340+(ROW()/100000)+SUM(Data!V192+Data!W192)</f>
        <v>1.9499999999999999E-3</v>
      </c>
      <c r="CR195" s="1"/>
    </row>
    <row r="196" spans="1:96" ht="25" customHeight="1" x14ac:dyDescent="0.3">
      <c r="A196" s="1"/>
      <c r="B196" s="189">
        <f>Base!B193</f>
        <v>0</v>
      </c>
      <c r="C196" s="190">
        <f>Base!C193</f>
        <v>0</v>
      </c>
      <c r="D196" s="1"/>
      <c r="E196" s="191">
        <f>Base!E193</f>
        <v>0</v>
      </c>
      <c r="F196" s="192" t="str">
        <f t="shared" si="6"/>
        <v>A (D)</v>
      </c>
      <c r="G196" s="1"/>
      <c r="H196" s="191">
        <f>Base!I193</f>
        <v>0</v>
      </c>
      <c r="I196" s="190">
        <f>Base!H193</f>
        <v>0</v>
      </c>
      <c r="J196" s="1"/>
      <c r="K196" s="193">
        <f>SUM(Base!$AF193*2+Base!$AI193*2+Base!$AL193*2+Base!$AN193+Base!$AO193*2+Base!$AP193*2+Base!$AU193*2+Base!$AV193+Base!$BF193)/300+(ROW()/100000)+Data!R193</f>
        <v>1.9599999999999999E-3</v>
      </c>
      <c r="L196" s="194">
        <f>SUM(Base!$Y193*2+Base!$Z193*2+Base!$AA193*2+Base!$AG193+Base!$AJ193*2+Base!$AL193+Base!$AN193*2+Base!$AP193+Base!$AT193*2+Base!$AX193+Base!$AY193*2+Base!$AZ193+Base!$BA193+Base!$BD193+Base!$BE193)/440+(ROW()/100000)+Data!Y193</f>
        <v>1.9599999999999999E-3</v>
      </c>
      <c r="M196" s="194">
        <f>SUM(Base!$Y193*2+Base!$Z193+Base!$AA193*2+Base!$AD193*2+Base!$AG193*2+Base!$AJ193*2+Base!$AL193*2+Base!$AN193+Base!$AP193*2+Base!$AR193*2+Base!$AT193*2+Base!$AW193+Base!$AZ193)/440+(ROW()/100000)+Data!X193</f>
        <v>1.9599999999999999E-3</v>
      </c>
      <c r="N196" s="194">
        <f>SUM(Base!$Y193+Base!$AA193*2+Base!$AD193*2+Base!$AG193*2+Base!$AJ193*2+Base!$AL193*2+Base!$AN193+Base!$AP193*2+Base!$AR193*2+Base!$AT193*2+Base!$AW193+Base!$AZ193)/400+(ROW()/100000)+Data!X193</f>
        <v>1.9599999999999999E-3</v>
      </c>
      <c r="O196" s="194">
        <f>SUM(Base!$Y193+Base!$AA193*2+Base!$AG193*2+Base!$AJ193*2+Base!$AL193+Base!$AN193*2+Base!$AP193*2+Base!$AR193+Base!$AT193*2+Base!$AV193*2+Base!$AW193*2+Base!$AY193+Base!$AZ193)/420+(ROW()/100000)+SUM(Data!U193+Data!V193+Data!W193+Data!X193)</f>
        <v>1.9599999999999999E-3</v>
      </c>
      <c r="P196" s="194">
        <f>SUM(Base!$Y193+Base!$AA193*2+Base!$AG193*2+Base!$AJ193*2+Base!$AL193+Base!$AN193*2+Base!$AP193*2+Base!$AR193+Base!$AT193*2+Base!$AV193*2+Base!$AW193*2+Base!$AZ193)/400+(ROW()/100000)+SUM(Data!U193+Data!V193+Data!W193+Data!X193)</f>
        <v>1.9599999999999999E-3</v>
      </c>
      <c r="Q196" s="194">
        <f>SUM(Base!$Y193+Base!$Z193+Base!$AA193+Base!$AD193+Base!$AG193*2+Base!$AI193*2+Base!$AJ193+Base!$AK193+Base!$AL193+Base!$AN193+Base!$AP193+Base!$AT193*2+Base!$AU193+Base!$AV193*2+Base!$AX193*2+Base!$AY193+Base!$BA193+Base!$BD193+Base!$BE193*2+Base!$BF193)/520+(ROW()/100000)+Data!U193</f>
        <v>1.9599999999999999E-3</v>
      </c>
      <c r="R196" s="194">
        <f>SUM(Base!$AA193+Base!$AC193+Base!$AF193*2+Base!$AG193*2+Base!$AI193*2+Base!$AJ193+Base!$AL193*2+Base!$AM193+Base!$AN193*2+Base!$AO193*2+Base!$AP193*2+Base!$AU193*2+Base!$AW193+Base!$BB193+Base!$BD193*2+Base!$BF193+Base!$BF193*2)/500+(ROW()/100000)+Data!Q193</f>
        <v>1.9599999999999999E-3</v>
      </c>
      <c r="S196" s="194">
        <f>SUM(Base!$AA193+Base!$AC193*2+Base!$AF193*2+Base!$AG193*2+Base!$AI193*2+Base!$AJ193+Base!$AK193+Base!$AL193+Base!$AM193+Base!$AN193*2+Base!$AO193+Base!$AP193+Base!$AU193*2+Base!$AW193+Base!$BB193*2+Base!$BD193+Base!$BF193*2)/500+(ROW()/100000)+Data!Q193</f>
        <v>1.9599999999999999E-3</v>
      </c>
      <c r="T196" s="194">
        <f>SUM(Base!$AA193+Base!$AC193*2+Base!$AF193+Base!$AG193*2+Base!$AI193*2+Base!$AJ193+Base!$AK193*2+Base!$AL193+Base!$AM193*2+Base!$AN193*2+Base!$AO193+Base!$AP193*2+Base!$AU193*2+Base!$AW193+Base!$BB193*2+Base!$BF193*2)/520+(ROW()/100000)+Data!Q193</f>
        <v>1.9599999999999999E-3</v>
      </c>
      <c r="U196" s="194">
        <f>SUM(Base!$AF193+Base!$AI193*2+Base!$AK193*2+Base!$AL193*2+Base!$AM193+Base!$AO193+Base!$AU193+Base!$AV193*2+Base!$AX193*2+Base!$AZ193+Base!$BD193+Base!$BE193*2+Base!$BF193)/380+(ROW()/100000)+SUM(Data!R193+Data!U193)</f>
        <v>1.9599999999999999E-3</v>
      </c>
      <c r="V196" s="194">
        <f>SUM(Base!$AF193+Base!$AG193+Base!$AI193*2+Base!$AK193*2+Base!$AL193*2+Base!$AM193+Base!$AO193+Base!$AV193*2+Base!$AX193*2+Base!$AZ193+Base!$BD193+Base!$BE193*2+Base!$BF193)/380+(ROW()/100000)+SUM(Data!R193+Data!U193)</f>
        <v>1.9599999999999999E-3</v>
      </c>
      <c r="W196" s="194">
        <f>SUM(Base!$AA193*2+Base!$AG193*2+Base!$AI193*2+Base!$AJ193+Base!$AL193+Base!$AN193+Base!$AO193+Base!$AP193*2+Base!$AT193+Base!$AU193*2+Base!$AV193*2+Base!$AW193+Base!$AX193+Base!$BE193*2)/420+(ROW()/100000)+Data!U193</f>
        <v>1.9599999999999999E-3</v>
      </c>
      <c r="X196" s="194">
        <f>SUM(Base!$AC193+Base!$AF193*2+Base!$AI193*2+Base!$AL193*2+Base!$AM193+Base!$AN193+Base!$AO193*2+Base!$AP193*2+Base!$AU193*2+Base!$BB193+Base!$BD193*2+Base!$BF193)/380+(ROW()/100000)+Data!Q193</f>
        <v>1.9599999999999999E-3</v>
      </c>
      <c r="Y196" s="194">
        <f>SUM(Base!$AC193*2+Base!$AF193*2+Base!$AI193*2+Base!$AK193+Base!$AL193+Base!$AM193+Base!$AN193+Base!$AO193+Base!$AP193+Base!$AU193*2+Base!$BB193*2+Base!$BD193+Base!$BF193*2)/380+(ROW()/100000)+Data!Q193</f>
        <v>1.9599999999999999E-3</v>
      </c>
      <c r="Z196" s="194">
        <f>SUM(Base!$AC193*2+Base!$AF193+Base!$AI193*2+Base!$AK193*2+Base!$AL193+Base!$AM193*2+Base!$AN193+Base!$AO193+Base!$AP193*2+Base!$AU193*2+Base!$BB193*2+Base!$BF193*2)/400+(ROW()/100000)+Data!Q193</f>
        <v>1.9599999999999999E-3</v>
      </c>
      <c r="AA196" s="194">
        <f>SUM(Base!$Y193*2+Base!$Z193*2+Base!$AA193*2+Base!$AC193*2+Base!$AD193+Base!$AG193+Base!$AJ193*2+Base!$AL193*2+Base!$AN193*2+Base!$AP193+Base!$AT193*2+Base!$AV193+Base!$AW193+Base!$AX193+Base!$AY193*2+Base!$AZ193*2+Base!$BA193+Base!$BB193+Base!$BD193+Base!$BE193+Base!$BF193*2)/640+(ROW()/100000)+Data!Y193</f>
        <v>1.9599999999999999E-3</v>
      </c>
      <c r="AB196" s="194">
        <f>SUM(Base!$Y193*2+Base!$Z193+Base!$AA193*2+Base!$AC193*2+Base!$AD193*2+Base!$AG193*2+Base!$AJ193*2+Base!$AL193*2+Base!$AN193*2+Base!$AP193*2+Base!$AT193*2+Base!$AV193+Base!$AW193*2+Base!$AX193+Base!$AY193*2+Base!$AZ193*2+Base!$BA193+Base!$BB193+Base!$BD193+Base!$BE193+Base!$BF193*2)/700+(ROW()/100000)+Data!Y193</f>
        <v>1.9599999999999999E-3</v>
      </c>
      <c r="AC196" s="194">
        <f>SUM(Base!$AA193*2+Base!$AD193+Base!$AG193*2+Base!$AI193+Base!$AJ193+Base!$AL193+Base!$AN193+Base!$AP193*2+Base!$AT193*2+Base!$AV193+Base!$AW193+Base!$AX193+Base!$AY193+Base!$BE193)/360+(ROW()/100000)+Data!U193</f>
        <v>1.9599999999999999E-3</v>
      </c>
      <c r="AD196" s="194">
        <f>SUM(Base!$AA193+Base!$AF193+Base!$AG193+Base!$AI193*2+Base!$AJ193+Base!$AK193+Base!$AL193+Base!$AN193+Base!$AO193*2+Base!$AP193*2+Base!$AU193*2+Base!$AV193*2+Base!$AX193+Base!$BE193)/380+(ROW()/100000)+Data!U193</f>
        <v>1.9599999999999999E-3</v>
      </c>
      <c r="AE196" s="194">
        <f>SUM(Base!$AA193*2+Base!$AG193*2+Base!$AI193*2+Base!$AJ193+Base!$AL193+Base!$AN193+Base!$AO193+Base!$AP193*2+Base!$AT193+Base!$AV193*2+Base!$AW193+Base!$AX193+Base!$BE193)/360+(ROW()/100000)+Data!U193</f>
        <v>1.9599999999999999E-3</v>
      </c>
      <c r="AF196" s="194">
        <f>SUM(Base!$W193*2+Base!$Y193*2+Base!$AA193+Base!$AF193+Base!$AG193+Base!$AI193+Base!$AJ193*2+Base!$AL193+Base!$AP193+Base!$AR193*2+Base!$AT193*2+Base!$AU193+Base!$AV193*2+Base!$AX193*2+Base!$AY193*2+Base!$AZ193+Base!$BA193+Base!$BD193+Base!$BE193*2)/560+(ROW()/100000)+SUM(Data!M193:P193)</f>
        <v>1.9599999999999999E-3</v>
      </c>
      <c r="AG196" s="194">
        <f>SUM(Base!$W193*2+Base!$Y193*2+Base!$AA193+Base!$AF193+Base!$AG193+Base!$AI193+Base!$AJ193*2+Base!$AL193+Base!$AP193+Base!$AR193+Base!$AT193*2+Base!$AU193+Base!$AV193*2+Base!$AX193*2+Base!$AY193*2+Base!$AZ193+Base!$BA193+Base!$BD193+Base!$BE193*2)/540+(ROW()/100000)+SUM(Data!M193:P193)</f>
        <v>1.9599999999999999E-3</v>
      </c>
      <c r="AH196" s="194">
        <f>SUM(Base!$Y193+Base!$Z193+Base!$AA193*2+Base!$AG193*2+Base!$AJ193*2+Base!$AL193+Base!$AN193*2+Base!$AP193*2+Base!$AR193+Base!$AT193*2+Base!$AV193*2+Base!$AW193+Base!$BA193+Base!$BF193)/420+(ROW()/100000)+Data!Y193</f>
        <v>1.9599999999999999E-3</v>
      </c>
      <c r="AI196" s="194">
        <f>SUM(Base!$Z193+Base!$AA193*2+Base!$AG193*2+Base!$AJ193*2+Base!$AL193+Base!$AN193*2+Base!$AP193*2+Base!$AR193+Base!$AT193*2+Base!$AV193*2+Base!$AW193+Base!$BA193+Base!$BF193)/400+(ROW()/100000)+Data!Y193</f>
        <v>1.9599999999999999E-3</v>
      </c>
      <c r="AJ196" s="194">
        <f>SUM(Base!$AA193*2+Base!$AG193*2+Base!$AI193+Base!$AJ193*2+Base!$AL193+Base!$AN193*2+Base!$AP193*2+Base!$AU193+Base!$AV193*2+Base!$AW193*2+Base!$BA193)/360+(ROW()/100000)+SUM(Data!R193+Data!U193)</f>
        <v>1.9599999999999999E-3</v>
      </c>
      <c r="AK196" s="194">
        <f>SUM(Base!$AA193*2+Base!$AG193*2+Base!$AJ193*2+Base!$AL193+Base!$AN193*2+Base!$AP193*2+Base!$AT193+Base!$AU193+Base!$AV193*2+Base!$AW193*2+Base!$BA193)/360+(ROW()/100000)+SUM(Data!R193+Data!U193)</f>
        <v>1.9599999999999999E-3</v>
      </c>
      <c r="AL196" s="194">
        <f>SUM(Base!$AF193+Base!$AG193+Base!$AI193*2+Base!$AK193+Base!$AL193*2+Base!$AN193+Base!$AO193*2+Base!$AP193+Base!$AU193*2+Base!$AV193*2+Base!$AX193)/360+(ROW()/100000)+Data!R193</f>
        <v>1.9599999999999999E-3</v>
      </c>
      <c r="AM196" s="194">
        <f>SUM(Base!$AA193+Base!$AF193+Base!$AG193+Base!$AI193*2+Base!$AK193+Base!$AL193*2+Base!$AN193+Base!$AO193*2+Base!$AP193+Base!$AU193*2+Base!$AV193*2+Base!$AX193)/380+(ROW()/100000)+Data!R193</f>
        <v>1.9599999999999999E-3</v>
      </c>
      <c r="AN196" s="194">
        <f>SUM(Base!$W193+Base!$Y193+Base!$AA193+Base!$AF193+Base!$AI193+Base!$AJ193*2+Base!$AK193+Base!$AL193*2+Base!$AO193+Base!$AP193+Base!$AT193*2+Base!$AU193*2+Base!$AV193*2+Base!$AX193*2+Base!$AY193)/460+(ROW()/100000)+SUM(Data!S193+Data!T193)</f>
        <v>1.9599999999999999E-3</v>
      </c>
      <c r="AO196" s="194">
        <f>SUM(Base!$W193*2+Base!$Y193+Base!$AA193+Base!$AF193+Base!$AI193+Base!$AJ193*2+Base!$AK193+Base!$AL193+Base!$AN193+Base!$AO193+Base!$AP193+Base!$AT193*2+Base!$AU193+Base!$AV193*2+Base!$AX193*2+Base!$AY193)/480+(ROW()/100000)+SUM(Data!S193+Data!T193)</f>
        <v>1.9599999999999999E-3</v>
      </c>
      <c r="AP196" s="194">
        <f>SUM(Base!$Y193+Base!$AA193*2+Base!$AG193*2+Base!$AJ193*2+Base!$AL193+Base!$AN193*2+Base!$AP193*2+Base!$AR193+Base!$AT193+Base!$AV193+Base!$AW193*2+Base!$AZ193)/360+(ROW()/100000)+Data!X193</f>
        <v>1.9599999999999999E-3</v>
      </c>
      <c r="AQ196" s="194">
        <f>SUM(Base!$W193*2+Base!$Y193+Base!$AA193+Base!$AF193*2+Base!$AG193+Base!$AI193*2+Base!$AJ193+Base!$AL193*2+Base!$AO193+Base!$AP193+Base!$AT193+Base!$AU193*2+Base!$AV193*2+Base!$AX193+Base!$AZ193)/460+(ROW()/100000)+SUM(Data!M193:P193)</f>
        <v>1.9599999999999999E-3</v>
      </c>
      <c r="AR196" s="194">
        <f>SUM(Base!$W193+Base!$AF193*2+Base!$AG193+Base!$AI193*2+Base!$AL193*2+Base!$AO193*2+Base!$AP193+Base!$AU193*2+Base!$AV193+Base!$AX193)/340+(ROW()/100000)+SUM(Data!M193:P193)</f>
        <v>1.9599999999999999E-3</v>
      </c>
      <c r="AS196" s="194">
        <f>SUM(Base!$W193+Base!$Y193+Base!$AF193*2+Base!$AG193+Base!$AI193*2+Base!$AJ193+Base!$AL193*2+Base!$AO193*2+Base!$AP193+Base!$AU193*2+Base!$AV193*2+Base!$AX193)/400+(ROW()/100000)+SUM(Data!M193:P193)</f>
        <v>1.9599999999999999E-3</v>
      </c>
      <c r="AT196" s="194">
        <f>SUM(Base!$Y193*2+Base!$Z193+Base!$AA193*2+Base!$AG193*2+Base!$AJ193*2+Base!$AL193+Base!$AN193*2+Base!$AP193*2+Base!$AR193+Base!$AT193*2+Base!$AV193+Base!$AW193*2+Base!$AY193*2+Base!$AZ193*2+Base!$BA193)/500+(ROW()/100000)+Data!Y193</f>
        <v>1.9599999999999999E-3</v>
      </c>
      <c r="AU196" s="194">
        <f>SUM(Base!$L193*2+Base!$M193*2+Base!$N193*2+Base!$P193*2+Base!$Q193*2+Base!$R193+Base!$T193*2+Base!$V193+Base!$AL193+Base!$AO193*2+Base!$AP193+Base!$AU193*2+Base!$AZ193*2)/440+(ROW()/100000)+Data!L193</f>
        <v>1.9599999999999999E-3</v>
      </c>
      <c r="AV196" s="194">
        <f>SUM(Base!$AA193+Base!$AF193*2+Base!$AG193+Base!$AI193*2+Base!$AK193+Base!$AL193*2+Base!$AM193+Base!$AN193*2+Base!$AO193*2+Base!$AP193*2+Base!$AU193*2+Base!$AV193*2+Base!$AX193+Base!$BB193+Base!$BE193+Base!$BF193)/480+(ROW()/100000)+Data!R193</f>
        <v>1.9599999999999999E-3</v>
      </c>
      <c r="AW196" s="194">
        <f>SUM(Base!$Y193*2+Base!$Z193*2+Base!$AA193*2+Base!$AD193+Base!$AG193+Base!$AJ193*2+Base!$AL193*2+Base!$AN193+Base!$AR193+Base!$AT193*2+Base!$AX193+Base!$AY193*2+Base!$AZ193*2+Base!$BA193+Base!$BD193+Base!$BE193)/480+(ROW()/100000)+SUM(Data!V193+Data!W193)</f>
        <v>1.9599999999999999E-3</v>
      </c>
      <c r="AX196" s="194">
        <f>SUM(Base!$Y193*2+Base!$Z193*2+Base!$AA193*2+Base!$AD193+Base!$AG193+Base!$AJ193*2+Base!$AL193+Base!$AN193+Base!$AR193+Base!$AT193*2+Base!$AW193+Base!$AX193+Base!$AY193*2+Base!$AZ193*2+Base!$BA193+Base!$BD193+Base!$BE193)/480+(ROW()/100000)+SUM(Data!V193+Data!W193)</f>
        <v>1.9599999999999999E-3</v>
      </c>
      <c r="AY196" s="194">
        <f>SUM(Base!$Y193+Base!$AA193+Base!$AC193*2+Base!$AF193*2+Base!$AG193+Base!$AI193*2+Base!$AJ193+Base!$AK193+Base!$AL193+Base!$AM193+Base!$AN193+Base!$AO193+Base!$AP193+Base!$AU193*2+Base!$AX193+Base!$AZ193+Base!$BB193+Base!$BD193+Base!$BE193*2)/480+(ROW()/100000)+SUM(Data!M193:P193)</f>
        <v>1.9599999999999999E-3</v>
      </c>
      <c r="AZ196" s="194">
        <f>SUM(Base!$W193*2+Base!$Y193*2+Base!$AA193+Base!$AD193+Base!$AG193*2+Base!$AJ193*2+Base!$AL193+Base!$AN193+Base!$AP193+Base!$AR193+Base!$AT193+Base!$AW193+Base!$AX193+Base!$AY193*2+Base!$AZ193*2+Base!$BA193+Base!$BD193+Base!$BE193)/480+(ROW()/100000)+SUM(Data!S193+Data!T193+Data!V193+Data!W193)</f>
        <v>1.9599999999999999E-3</v>
      </c>
      <c r="BA196" s="194">
        <f>SUM(Base!$W193*2+Base!$Y193*2+Base!$AA193+Base!$AD193+Base!$AG193*2+Base!$AJ193*2+Base!$AN193+Base!$AP193+Base!$AT193+Base!$AW193+Base!$AX193+Base!$AY193*2+Base!$AZ193*2+Base!$BA193+Base!$BD193+Base!$BE193)/440+(ROW()/100000)+SUM(Data!S193+Data!T193+Data!V193+Data!W193)</f>
        <v>1.9599999999999999E-3</v>
      </c>
      <c r="BB196" s="194">
        <f>SUM(Base!$W193+Base!$Y193+Base!$AA193*2+Base!$AD193+Base!$AF193+Base!$AG193*2+Base!$AI193*2+Base!$AJ193*2+Base!$AL193+Base!$AN193*2+Base!$AO193+Base!$AP193*2+Base!$AR193+Base!$AT193*2+Base!$AU193+Base!$AV193*2+Base!$AW193*2+Base!$AX193+Base!$AY193*2+Base!$AZ193)/640+(ROW()/100000)+SUM(Data!M193:P193)</f>
        <v>1.9599999999999999E-3</v>
      </c>
      <c r="BC196" s="194">
        <f>SUM(Base!$AA193+Base!$AF193+Base!$AG193*2+Base!$AI193*2+Base!$AJ193+Base!$AL193*2+Base!$AN193+Base!$AO193+Base!$AP193*2+Base!$AT193+Base!$AU193*2+Base!$AV193*2+Base!$AX193+Base!$AY193+Base!$AZ193)/440+(ROW()/100000)+SUM(Data!M193:P193)</f>
        <v>1.9599999999999999E-3</v>
      </c>
      <c r="BD196" s="194">
        <f>SUM(Base!$AA193*2+Base!$AF193+Base!$AG193*2+Base!$AI193*2+Base!$AJ193+Base!$AL193+Base!$AN193*2+Base!$AO193+Base!$AP193*2+Base!$AT193+Base!$AU193+Base!$AV193*2+Base!$AW193+Base!$AX193+Base!$AY193+Base!$AZ193)/460+(ROW()/100000)+SUM(Data!M193:P193)</f>
        <v>1.9599999999999999E-3</v>
      </c>
      <c r="BE196" s="194">
        <f>SUM(Base!$AA193*2+Base!$AC193*2+Base!$AF193*2+Base!$AG193*2+Base!$AI193*2+Base!$AJ193*2+Base!$AL193+Base!$AM193+Base!$AN193*2+Base!$AO193+Base!$AP193*2+Base!$AU193*2+Base!$AV193*2+Base!$BB193*2+Base!$BD193+Base!$BE193+Base!$BF193*2)/580+(ROW()/100000)+Data!Q193</f>
        <v>1.9599999999999999E-3</v>
      </c>
      <c r="BF196" s="194">
        <f>SUM(Base!$Y193+Base!$AA193*2+Base!$AC193*2+Base!$AF193*2+Base!$AG193*2+Base!$AI193*2+Base!$AJ193*2+Base!$AL193+Base!$AM193+Base!$AN193*2+Base!$AO193+Base!$AP193*2+Base!$AU193*2+Base!$AV193*2+Base!$AW193+Base!$BB193*2+Base!$BD193+Base!$BE193+Base!$BF193*2)/620+(ROW()/100000)+Data!Q193</f>
        <v>1.9599999999999999E-3</v>
      </c>
      <c r="BG196" s="194">
        <f>SUM(Base!$Y193*2+Base!$Z193+Base!$AA193+Base!$AD193+Base!$AG193*2+Base!$AJ193*2+Base!$AL193+Base!$AN193+Base!$AP193*2+Base!$AR193+Base!$AT193*2+Base!$AW193*2+Base!$AX193*2+Base!$AY193*2+Base!$BA193+Base!$BE193)/480+(ROW()/100000)+Data!U193</f>
        <v>1.9599999999999999E-3</v>
      </c>
      <c r="BH196" s="194">
        <f>SUM(Base!$Y193+Base!$AA193+Base!$AD193+Base!$AG193*2+Base!$AI193+Base!$AJ193*2+Base!$AL193+Base!$AN193+Base!$AP193*2+Base!$AT193*2+Base!$AW193+Base!$AX193*2+Base!$AY193*2+Base!$BA193+Base!$BE193)/420+(ROW()/100000)+Data!U193</f>
        <v>1.9599999999999999E-3</v>
      </c>
      <c r="BI196" s="194">
        <f>SUM(Base!$AC193+Base!$AF193*2+Base!$AI193*2+Base!$AL193*2+Base!$AM193+Base!$AO193*2+Base!$AU193*2+Base!$BB193+Base!$BD193*2+Base!$BF193)/320+(ROW()/100000)+Data!Q193</f>
        <v>1.9599999999999999E-3</v>
      </c>
      <c r="BJ196" s="194">
        <f>SUM(Base!$AC193*2+Base!$AF193*2+Base!$AI193*2+Base!$AK193+Base!$AL193+Base!$AM193+Base!$AO193+Base!$AU193*2+Base!$BB193*2+Base!$BD193+Base!$BF193*2)/340+(ROW()/100000)+Data!Q193</f>
        <v>1.9599999999999999E-3</v>
      </c>
      <c r="BK196" s="194">
        <f>SUM(Base!$AC193*2+Base!$AF193+Base!$AI193*2+Base!$AK193*2+Base!$AL193+Base!$AM193*2+Base!$AO193+Base!$AU193*2+Base!$BB193*2+Base!$BF193*2)/340+(ROW()/100000)+Data!Q193</f>
        <v>1.9599999999999999E-3</v>
      </c>
      <c r="BL196" s="194">
        <f>SUM(Base!$AC193+Base!$AF193*2+Base!$AI193*2+Base!$AK193+Base!$AL193*2+Base!$AM193+Base!$AO193+Base!$AU193*2+Base!$AV193+Base!$BF193*2)/300+(ROW()/100000)+SUM(Data!M193:P193)</f>
        <v>1.9599999999999999E-3</v>
      </c>
      <c r="BM196" s="194">
        <f>SUM(Base!$Z193*2+Base!$AA193+Base!$AC193+Base!$AJ193+Base!$AL193*2+Base!$AN193*2+Base!$AP193+Base!$AT193*2+Base!$AY193)/260+(ROW()/100000)+Data!Y193</f>
        <v>1.9599999999999999E-3</v>
      </c>
      <c r="BN196" s="194">
        <f>SUM(Base!$Z193+Base!$AA193+Base!$AK193*2+Base!$AL193*2+Base!$AM193*2+Base!$AN193+Base!$AO193+Base!$AP193+Base!$AT193*2+Base!$AV193*2+Base!$AX193*2+Base!$AY193*2+Base!$AZ193+Base!$BA193+Base!$BD193*2+Base!$BE193*2+Base!$BF193)/520+(ROW()/100000)+Data!Y193</f>
        <v>1.9599999999999999E-3</v>
      </c>
      <c r="BO196" s="194">
        <f>SUM(Base!$AA193+Base!$AK193*2+Base!$AL193*2+Base!$AM193*2+Base!$AN193+Base!$AO193+Base!$AP193*2+Base!$AV193*2+Base!$AX193*2+Base!$AY193*2+Base!$AZ193+Base!$BA193+Base!$BD193*2+Base!$BE193*2+Base!$BF193)/480+(ROW()/100000)+Data!Y193</f>
        <v>1.9599999999999999E-3</v>
      </c>
      <c r="BP196" s="194">
        <f>SUM(Base!$AA193+Base!$AG193+Base!$AK193*2+Base!$AL193*2+Base!$AM193*2+Base!$AN193+Base!$AO193+Base!$AP193*2+Base!$AT193+Base!$AV193*2+Base!$AX193*2+Base!$AY193*2+Base!$AZ193+Base!$BA193+Base!$BD193*2+Base!$BE193*2+Base!$BF193)/520+(ROW()/100000)+Data!Y193</f>
        <v>1.9599999999999999E-3</v>
      </c>
      <c r="BQ196" s="194">
        <f>SUM(Base!$Y193+Base!$AA193*2+Base!$AD193+Base!$AG193*2+Base!$AJ193*2+Base!$AL193+Base!$AN193*2+Base!$AP193*2+Base!$AR193*2+Base!$AT193*2+Base!$AV193*2+Base!$AW193*2+Base!$BA193)/440+(ROW()/100000)+Data!R193</f>
        <v>1.9599999999999999E-3</v>
      </c>
      <c r="BR196" s="194">
        <f>SUM(Base!$Z193*2+Base!$AA193+Base!$AJ193+Base!$AL193*2+Base!$AN193*2+Base!$AO193*2+Base!$AP193*2+Base!$AT193*2+Base!$AX193+Base!$AY193+Base!$BA193*2+Base!$BE193)/380+(ROW()/100000)+SUM(Data!V193+Data!W193)</f>
        <v>1.9599999999999999E-3</v>
      </c>
      <c r="BS196" s="194">
        <f>SUM(Base!$Y193+Base!$AA193*2+Base!$AD193+Base!$AG193*2+Base!$AJ193*2+Base!$AL193*2+Base!$AN193*2+Base!$AO193+Base!$AP193*2+Base!$AT193*2+Base!$AU193+Base!$AV193*2+Base!$AW193*2+Base!$AX193*2+Base!$AY193*2+Base!$AZ193+Base!$BA193+Base!$BD193+Base!$BE193*2)/620+(ROW()/100000)+SUM(Data!R193+Data!U193)</f>
        <v>1.9599999999999999E-3</v>
      </c>
      <c r="BT196" s="194">
        <f>SUM(Base!$L193+Base!$M193*2+Base!$N193+Base!$O193+Base!$P193+Base!$Q193*2+Base!$R193*2+Base!$T193*2+Base!$U193*2+Base!$V193+Base!$AA193+Base!$AG193+Base!$AL193*2+Base!$AN193*2+Base!$AO193*2+Base!$AP193+Base!$AU193*2+Base!$AW193+Base!$AY193+Base!$AZ193*2)/600+(ROW()/100000)+Data!L193</f>
        <v>1.9599999999999999E-3</v>
      </c>
      <c r="BU196" s="194">
        <f>SUM(Base!$L193+Base!$M193*2+Base!$N193+Base!$P193+Base!$Q193*2+Base!$R193*2+Base!$T193*2+Base!$U193+Base!$V193+Base!$AA193+Base!$AG193+Base!$AL193*2+Base!$AN193+Base!$AO193*2+Base!$AP193+Base!$AU193*2+Base!$AW193+Base!$AY193+Base!$AZ193*2)/540+(ROW()/100000)+Data!L193</f>
        <v>1.9599999999999999E-3</v>
      </c>
      <c r="BV196" s="194">
        <f>SUM(Base!$L193+Base!$M193*2+Base!$N193+Base!$P193+Base!$Q193*2+Base!$R193*2+Base!$T193*2+Base!$U193*2+Base!$V193+Base!$AA193+Base!$AG193+Base!$AL193*2+Base!$AN193*2+Base!$AO193*2+Base!$AP193+Base!$AU193*2+Base!$AW193+Base!$AY193+Base!$AZ193*2)/580+(ROW()/100000)+Data!L193</f>
        <v>1.9599999999999999E-3</v>
      </c>
      <c r="BW196" s="194">
        <f>SUM(Base!$Y193*2+Base!$Z193*2+Base!$AA193*2+Base!$AG193+Base!$AJ193+Base!$AL193*2+Base!$AN193*2+Base!$AO193+Base!$AP193+Base!$AT193*2+Base!$AX193+Base!$AY193*2+Base!$AZ193+Base!$BA193+Base!$BD193+Base!$BE193)/460+(ROW()/100000)+Data!X193</f>
        <v>1.9599999999999999E-3</v>
      </c>
      <c r="BX196" s="194">
        <f>SUM(Base!$Y193*2+Base!$Z193+Base!$AA193*2+Base!$AG193*2+Base!$AJ193*2+Base!$AL193+Base!$AN193*2+Base!$AP193*2+Base!$AR193*2+Base!$AT193*2+Base!$AW193*2+Base!$AY193*2+Base!$AZ193+Base!$BA193)/480+(ROW()/100000)+SUM(Data!V193+Data!W193+Data!X193+Data!Y193)</f>
        <v>1.9599999999999999E-3</v>
      </c>
      <c r="BY196" s="194">
        <f>SUM(Base!$Z193*2+Base!$AA193+Base!$AC193*2+Base!$AK193+Base!$AL193+Base!$AM193*2+Base!$AN193*2+Base!$AP193+Base!$AT193*2+Base!$AV193+Base!$BA193*2+Base!$BB193*2+Base!$BF193*2)/420+(ROW()/100000)+Data!Y193</f>
        <v>1.9599999999999999E-3</v>
      </c>
      <c r="BZ196" s="194">
        <f>SUM(Base!$Z193+Base!$AA193+Base!$AC193*2+Base!$AK193+Base!$AL193+Base!$AM193*2+Base!$AN193+Base!$AP193+Base!$AT193+Base!$AV193*2+Base!$BA193*2+Base!$BB193*2+Base!$BF193*2)/380+(ROW()/100000)+Data!Y193</f>
        <v>1.9599999999999999E-3</v>
      </c>
      <c r="CA196" s="194">
        <f>SUM(Base!$Z193*2+Base!$AA193+Base!$AD193*2+Base!$AF193+Base!$AG193*2+Base!$AI193*2+Base!$AL193*2+Base!$AN193+Base!$AO193+Base!$AP193+Base!$AT193*2+Base!$AU193*2+Base!$AX193*2+Base!$AY193+Base!$BA193+Base!$BD193*2+Base!$BE193*2+Base!$BF193)/560+(ROW()/100000)+Data!R193</f>
        <v>1.9599999999999999E-3</v>
      </c>
      <c r="CB196" s="194">
        <f>SUM(Base!$Z193+Base!$AA193+Base!$AD193+Base!$AF193*2+Base!$AG193*2+Base!$AI193*2+Base!$AL193+Base!$AN193+Base!$AO193+Base!$AP193+Base!$AT193*2+Base!$AU193*2+Base!$AX193*2+Base!$AY193+Base!$BA193+Base!$BD193*2+Base!$BE193*2+Base!$BF193)/520+(ROW()/100000)+Data!R193</f>
        <v>1.9599999999999999E-3</v>
      </c>
      <c r="CC196" s="194">
        <f>SUM(Base!$W193*2+Base!$Y193*2+Base!$AA193+Base!$AG193+Base!$AJ193*2+Base!$AL193+Base!$AR193+Base!$AT193+Base!$AX193+Base!$AY193*2+Base!$AZ193*2+Base!$BA193+Base!$BD193+Base!$BE193)/380+(ROW()/100000)+SUM(Data!S193+Data!T193+Data!V193+Data!W193)</f>
        <v>1.9599999999999999E-3</v>
      </c>
      <c r="CD196" s="194">
        <f>SUM(Base!$W193*2+Base!$Y193*2+Base!$AA193+Base!$AG193+Base!$AJ193*2+Base!$AT193+Base!$AX193+Base!$AY193*2+Base!$AZ193*2+Base!$BA193+Base!$BD193+Base!$BE193)/340+(ROW()/100000)+SUM(Data!S193+Data!T193+Data!V193+Data!W193)</f>
        <v>1.9599999999999999E-3</v>
      </c>
      <c r="CE196" s="194">
        <f>SUM(Base!$W193*2+Base!$Y193*2+Base!$AA193+Base!$AF193+Base!$AG193+Base!$AI193*2+Base!$AJ193*2+Base!$AL193+Base!$AO193+Base!$AP193+Base!$AR193+Base!$AT193*2+Base!$AU193+Base!$AV193*2+Base!$AX193*2+Base!$AY193*2+Base!$AZ193+Base!$BA193+Base!$BD193*2+Base!$BE193*2)/600+(ROW()/100000)+SUM(Data!M193:P193)</f>
        <v>1.9599999999999999E-3</v>
      </c>
      <c r="CF196" s="194">
        <f>SUM(Base!$W193+Base!$Y193+Base!$AA193+Base!$AF193*2+Base!$AG193+Base!$AI193*2+Base!$AJ193+Base!$AL193*2+Base!$AO193+Base!$AP193+Base!$AT193+Base!$AU193*2+Base!$AV193*2+Base!$AX193*2+Base!$AY193*2+Base!$AZ193+Base!$BA193+Base!$BD193+Base!$BE193*2)/540+(ROW()/100000)+SUM(Data!M193:P193)</f>
        <v>1.9599999999999999E-3</v>
      </c>
      <c r="CG196" s="194">
        <f>SUM(Base!$W193*2+Base!$Y193*2+Base!$AA193+Base!$AF193*2+Base!$AG193+Base!$AI193*2+Base!$AJ193+Base!$AL193+Base!$AO193+Base!$AP193+Base!$AT193*2+Base!$AU193+Base!$AV193*2+Base!$AX193*2+Base!$AY193*2+Base!$AZ193+Base!$BA193+Base!$BD193+Base!$BE193*2)/560+(ROW()/100000)+SUM(Data!M193:P193)</f>
        <v>1.9599999999999999E-3</v>
      </c>
      <c r="CH196" s="194">
        <f>SUM(Base!$W193*2+Base!$Y193*2+Base!$AA193+Base!$AC193*2+Base!$AF193*2+Base!$AG193+Base!$AI193*2+Base!$AJ193+Base!$AK193+Base!$AL193+Base!$AM193+Base!$AN193+Base!$AO193+Base!$AP193+Base!$AT193*2+Base!$AU193+Base!$AX193+Base!$AZ193+Base!$BB193*2+Base!$BD193*2+Base!$BE193*2+Base!$BF193*2)/640+(ROW()/100000)+Data!Q193</f>
        <v>1.9599999999999999E-3</v>
      </c>
      <c r="CI196" s="194">
        <f>SUM(Base!$Y193+Base!$AA193+Base!$AC193*2+Base!$AF193*2+Base!$AG193+Base!$AI193*2+Base!$AJ193+Base!$AK193+Base!$AL193+Base!$AM193+Base!$AN193+Base!$AO193+Base!$AP193+Base!$AU193*2+Base!$AX193+Base!$AZ193+Base!$BB193*2+Base!$BD193+Base!$BF193*2)/500+(ROW()/100000)+Data!Q193</f>
        <v>1.9599999999999999E-3</v>
      </c>
      <c r="CJ196" s="194">
        <f>SUM(Base!$W193+Base!$Y193*2+Base!$AA193+Base!$AC193*2+Base!$AF193*2+Base!$AG193+Base!$AI193*2+Base!$AJ193+Base!$AK193+Base!$AL193+Base!$AM193+Base!$AN193+Base!$AO193+Base!$AP193+Base!$AT193+Base!$AU193*2+Base!$AX193+Base!$AZ193+Base!$BB193*2+Base!$BD193*2+Base!$BE193+Base!$BF193*2)/600+(ROW()/100000)+Data!Q193</f>
        <v>1.9599999999999999E-3</v>
      </c>
      <c r="CK196" s="194">
        <f>SUM(Base!$W193*2+Base!$AA193*2+Base!$AG193*2+Base!$AI193+Base!$AJ193+Base!$AL193+Base!$AN193+Base!$AP193*2+Base!$AT193+Base!$AV193*2+Base!$AW193+Base!$AX193*2+Base!$BE193*2)/400+(ROW()/100000)+SUM(Data!S193+Data!T193)</f>
        <v>1.9599999999999999E-3</v>
      </c>
      <c r="CL196" s="194">
        <f>SUM(Base!$W193+Base!$AA193+Base!$AF193+Base!$AG193*2+Base!$AI193*2+Base!$AJ193+Base!$AL193+Base!$AN193+Base!$AO193*2+Base!$AP193*2+Base!$AU193*2+Base!$AV193*2+Base!$AX193*2+Base!$BE193)/420+(ROW()/100000)+SUM(Data!S193+Data!T193)</f>
        <v>1.9599999999999999E-3</v>
      </c>
      <c r="CM196" s="194">
        <f>SUM(Base!$W193+Base!$AA193+Base!$AG193*2+Base!$AI193*2+Base!$AJ193+Base!$AL193+Base!$AN193+Base!$AO193+Base!$AP193*2+Base!$AT193+Base!$AU193+Base!$AV193*2+Base!$AW193+Base!$AX193*2+Base!$BE193*2)/420+(ROW()/100000)+SUM(Data!S193+Data!T193)</f>
        <v>1.9599999999999999E-3</v>
      </c>
      <c r="CN196" s="194">
        <f>SUM(Base!$Y193*2+Base!$AA193*2+Base!$AG193*2+Base!$AJ193*2+Base!$AL193+Base!$AN193*2+Base!$AP193*2+Base!$AR193+Base!$AT193*2+Base!$AV193*2+Base!$AW193*2+Base!$AY193+Base!$AZ193)/440+(ROW()/100000)+SUM(Data!S193+Data!T193)</f>
        <v>1.9599999999999999E-3</v>
      </c>
      <c r="CO196" s="194">
        <f>SUM(Base!$Y193+Base!$AA193*2+Base!$AG193*2+Base!$AJ193*2+Base!$AN193*2+Base!$AP193*2+Base!$AT193+Base!$AV193*2+Base!$AW193*2+Base!$AZ193)/340+(ROW()/100000)+SUM(Data!S193+Data!T193)</f>
        <v>1.9599999999999999E-3</v>
      </c>
      <c r="CP196" s="194">
        <f>SUM(Base!$W193+Base!$Z193+Base!$AA193+Base!$AC193*2+Base!$AL193+Base!$AM193*2+Base!$AT193*2+Base!$AV193+Base!$AX193+Base!$BA193+Base!$BB193*2+Base!$BE193+Base!$BF193*2)/360+(ROW()/100000)+SUM(Data!V193+Data!W193)</f>
        <v>1.9599999999999999E-3</v>
      </c>
      <c r="CQ196" s="195">
        <f>SUM(Base!$W193+Base!$AA193+Base!$AC193*2+Base!$AL193+Base!$AM193*2+Base!$AT193+Base!$AV193*2+Base!$AX193+Base!$BA193+Base!$BB193*2+Base!$BE193+Base!$BF193*2)/340+(ROW()/100000)+SUM(Data!V193+Data!W193)</f>
        <v>1.9599999999999999E-3</v>
      </c>
      <c r="CR196" s="1"/>
    </row>
    <row r="197" spans="1:96" ht="25" customHeight="1" x14ac:dyDescent="0.3">
      <c r="A197" s="1"/>
      <c r="B197" s="199">
        <f>Base!B194</f>
        <v>0</v>
      </c>
      <c r="C197" s="200">
        <f>Base!C194</f>
        <v>0</v>
      </c>
      <c r="D197" s="1"/>
      <c r="E197" s="201">
        <f>Base!E194</f>
        <v>0</v>
      </c>
      <c r="F197" s="202" t="str">
        <f t="shared" si="6"/>
        <v>A (D)</v>
      </c>
      <c r="G197" s="1"/>
      <c r="H197" s="201">
        <f>Base!I194</f>
        <v>0</v>
      </c>
      <c r="I197" s="200">
        <f>Base!H194</f>
        <v>0</v>
      </c>
      <c r="J197" s="1"/>
      <c r="K197" s="203">
        <f>SUM(Base!$AF194*2+Base!$AI194*2+Base!$AL194*2+Base!$AN194+Base!$AO194*2+Base!$AP194*2+Base!$AU194*2+Base!$AV194+Base!$BF194)/300+(ROW()/100000)+Data!R194</f>
        <v>1.97E-3</v>
      </c>
      <c r="L197" s="204">
        <f>SUM(Base!$Y194*2+Base!$Z194*2+Base!$AA194*2+Base!$AG194+Base!$AJ194*2+Base!$AL194+Base!$AN194*2+Base!$AP194+Base!$AT194*2+Base!$AX194+Base!$AY194*2+Base!$AZ194+Base!$BA194+Base!$BD194+Base!$BE194)/440+(ROW()/100000)+Data!Y194</f>
        <v>1.97E-3</v>
      </c>
      <c r="M197" s="204">
        <f>SUM(Base!$Y194*2+Base!$Z194+Base!$AA194*2+Base!$AD194*2+Base!$AG194*2+Base!$AJ194*2+Base!$AL194*2+Base!$AN194+Base!$AP194*2+Base!$AR194*2+Base!$AT194*2+Base!$AW194+Base!$AZ194)/440+(ROW()/100000)+Data!X194</f>
        <v>1.97E-3</v>
      </c>
      <c r="N197" s="204">
        <f>SUM(Base!$Y194+Base!$AA194*2+Base!$AD194*2+Base!$AG194*2+Base!$AJ194*2+Base!$AL194*2+Base!$AN194+Base!$AP194*2+Base!$AR194*2+Base!$AT194*2+Base!$AW194+Base!$AZ194)/400+(ROW()/100000)+Data!X194</f>
        <v>1.97E-3</v>
      </c>
      <c r="O197" s="204">
        <f>SUM(Base!$Y194+Base!$AA194*2+Base!$AG194*2+Base!$AJ194*2+Base!$AL194+Base!$AN194*2+Base!$AP194*2+Base!$AR194+Base!$AT194*2+Base!$AV194*2+Base!$AW194*2+Base!$AY194+Base!$AZ194)/420+(ROW()/100000)+SUM(Data!U194+Data!V194+Data!W194+Data!X194)</f>
        <v>1.97E-3</v>
      </c>
      <c r="P197" s="204">
        <f>SUM(Base!$Y194+Base!$AA194*2+Base!$AG194*2+Base!$AJ194*2+Base!$AL194+Base!$AN194*2+Base!$AP194*2+Base!$AR194+Base!$AT194*2+Base!$AV194*2+Base!$AW194*2+Base!$AZ194)/400+(ROW()/100000)+SUM(Data!U194+Data!V194+Data!W194+Data!X194)</f>
        <v>1.97E-3</v>
      </c>
      <c r="Q197" s="204">
        <f>SUM(Base!$Y194+Base!$Z194+Base!$AA194+Base!$AD194+Base!$AG194*2+Base!$AI194*2+Base!$AJ194+Base!$AK194+Base!$AL194+Base!$AN194+Base!$AP194+Base!$AT194*2+Base!$AU194+Base!$AV194*2+Base!$AX194*2+Base!$AY194+Base!$BA194+Base!$BD194+Base!$BE194*2+Base!$BF194)/520+(ROW()/100000)+Data!U194</f>
        <v>1.97E-3</v>
      </c>
      <c r="R197" s="204">
        <f>SUM(Base!$AA194+Base!$AC194+Base!$AF194*2+Base!$AG194*2+Base!$AI194*2+Base!$AJ194+Base!$AL194*2+Base!$AM194+Base!$AN194*2+Base!$AO194*2+Base!$AP194*2+Base!$AU194*2+Base!$AW194+Base!$BB194+Base!$BD194*2+Base!$BF194+Base!$BF194*2)/500+(ROW()/100000)+Data!Q194</f>
        <v>1.97E-3</v>
      </c>
      <c r="S197" s="204">
        <f>SUM(Base!$AA194+Base!$AC194*2+Base!$AF194*2+Base!$AG194*2+Base!$AI194*2+Base!$AJ194+Base!$AK194+Base!$AL194+Base!$AM194+Base!$AN194*2+Base!$AO194+Base!$AP194+Base!$AU194*2+Base!$AW194+Base!$BB194*2+Base!$BD194+Base!$BF194*2)/500+(ROW()/100000)+Data!Q194</f>
        <v>1.97E-3</v>
      </c>
      <c r="T197" s="204">
        <f>SUM(Base!$AA194+Base!$AC194*2+Base!$AF194+Base!$AG194*2+Base!$AI194*2+Base!$AJ194+Base!$AK194*2+Base!$AL194+Base!$AM194*2+Base!$AN194*2+Base!$AO194+Base!$AP194*2+Base!$AU194*2+Base!$AW194+Base!$BB194*2+Base!$BF194*2)/520+(ROW()/100000)+Data!Q194</f>
        <v>1.97E-3</v>
      </c>
      <c r="U197" s="204">
        <f>SUM(Base!$AF194+Base!$AI194*2+Base!$AK194*2+Base!$AL194*2+Base!$AM194+Base!$AO194+Base!$AU194+Base!$AV194*2+Base!$AX194*2+Base!$AZ194+Base!$BD194+Base!$BE194*2+Base!$BF194)/380+(ROW()/100000)+SUM(Data!R194+Data!U194)</f>
        <v>1.97E-3</v>
      </c>
      <c r="V197" s="204">
        <f>SUM(Base!$AF194+Base!$AG194+Base!$AI194*2+Base!$AK194*2+Base!$AL194*2+Base!$AM194+Base!$AO194+Base!$AV194*2+Base!$AX194*2+Base!$AZ194+Base!$BD194+Base!$BE194*2+Base!$BF194)/380+(ROW()/100000)+SUM(Data!R194+Data!U194)</f>
        <v>1.97E-3</v>
      </c>
      <c r="W197" s="204">
        <f>SUM(Base!$AA194*2+Base!$AG194*2+Base!$AI194*2+Base!$AJ194+Base!$AL194+Base!$AN194+Base!$AO194+Base!$AP194*2+Base!$AT194+Base!$AU194*2+Base!$AV194*2+Base!$AW194+Base!$AX194+Base!$BE194*2)/420+(ROW()/100000)+Data!U194</f>
        <v>1.97E-3</v>
      </c>
      <c r="X197" s="204">
        <f>SUM(Base!$AC194+Base!$AF194*2+Base!$AI194*2+Base!$AL194*2+Base!$AM194+Base!$AN194+Base!$AO194*2+Base!$AP194*2+Base!$AU194*2+Base!$BB194+Base!$BD194*2+Base!$BF194)/380+(ROW()/100000)+Data!Q194</f>
        <v>1.97E-3</v>
      </c>
      <c r="Y197" s="204">
        <f>SUM(Base!$AC194*2+Base!$AF194*2+Base!$AI194*2+Base!$AK194+Base!$AL194+Base!$AM194+Base!$AN194+Base!$AO194+Base!$AP194+Base!$AU194*2+Base!$BB194*2+Base!$BD194+Base!$BF194*2)/380+(ROW()/100000)+Data!Q194</f>
        <v>1.97E-3</v>
      </c>
      <c r="Z197" s="204">
        <f>SUM(Base!$AC194*2+Base!$AF194+Base!$AI194*2+Base!$AK194*2+Base!$AL194+Base!$AM194*2+Base!$AN194+Base!$AO194+Base!$AP194*2+Base!$AU194*2+Base!$BB194*2+Base!$BF194*2)/400+(ROW()/100000)+Data!Q194</f>
        <v>1.97E-3</v>
      </c>
      <c r="AA197" s="204">
        <f>SUM(Base!$Y194*2+Base!$Z194*2+Base!$AA194*2+Base!$AC194*2+Base!$AD194+Base!$AG194+Base!$AJ194*2+Base!$AL194*2+Base!$AN194*2+Base!$AP194+Base!$AT194*2+Base!$AV194+Base!$AW194+Base!$AX194+Base!$AY194*2+Base!$AZ194*2+Base!$BA194+Base!$BB194+Base!$BD194+Base!$BE194+Base!$BF194*2)/640+(ROW()/100000)+Data!Y194</f>
        <v>1.97E-3</v>
      </c>
      <c r="AB197" s="204">
        <f>SUM(Base!$Y194*2+Base!$Z194+Base!$AA194*2+Base!$AC194*2+Base!$AD194*2+Base!$AG194*2+Base!$AJ194*2+Base!$AL194*2+Base!$AN194*2+Base!$AP194*2+Base!$AT194*2+Base!$AV194+Base!$AW194*2+Base!$AX194+Base!$AY194*2+Base!$AZ194*2+Base!$BA194+Base!$BB194+Base!$BD194+Base!$BE194+Base!$BF194*2)/700+(ROW()/100000)+Data!Y194</f>
        <v>1.97E-3</v>
      </c>
      <c r="AC197" s="204">
        <f>SUM(Base!$AA194*2+Base!$AD194+Base!$AG194*2+Base!$AI194+Base!$AJ194+Base!$AL194+Base!$AN194+Base!$AP194*2+Base!$AT194*2+Base!$AV194+Base!$AW194+Base!$AX194+Base!$AY194+Base!$BE194)/360+(ROW()/100000)+Data!U194</f>
        <v>1.97E-3</v>
      </c>
      <c r="AD197" s="204">
        <f>SUM(Base!$AA194+Base!$AF194+Base!$AG194+Base!$AI194*2+Base!$AJ194+Base!$AK194+Base!$AL194+Base!$AN194+Base!$AO194*2+Base!$AP194*2+Base!$AU194*2+Base!$AV194*2+Base!$AX194+Base!$BE194)/380+(ROW()/100000)+Data!U194</f>
        <v>1.97E-3</v>
      </c>
      <c r="AE197" s="204">
        <f>SUM(Base!$AA194*2+Base!$AG194*2+Base!$AI194*2+Base!$AJ194+Base!$AL194+Base!$AN194+Base!$AO194+Base!$AP194*2+Base!$AT194+Base!$AV194*2+Base!$AW194+Base!$AX194+Base!$BE194)/360+(ROW()/100000)+Data!U194</f>
        <v>1.97E-3</v>
      </c>
      <c r="AF197" s="204">
        <f>SUM(Base!$W194*2+Base!$Y194*2+Base!$AA194+Base!$AF194+Base!$AG194+Base!$AI194+Base!$AJ194*2+Base!$AL194+Base!$AP194+Base!$AR194*2+Base!$AT194*2+Base!$AU194+Base!$AV194*2+Base!$AX194*2+Base!$AY194*2+Base!$AZ194+Base!$BA194+Base!$BD194+Base!$BE194*2)/560+(ROW()/100000)+SUM(Data!M194:P194)</f>
        <v>1.97E-3</v>
      </c>
      <c r="AG197" s="204">
        <f>SUM(Base!$W194*2+Base!$Y194*2+Base!$AA194+Base!$AF194+Base!$AG194+Base!$AI194+Base!$AJ194*2+Base!$AL194+Base!$AP194+Base!$AR194+Base!$AT194*2+Base!$AU194+Base!$AV194*2+Base!$AX194*2+Base!$AY194*2+Base!$AZ194+Base!$BA194+Base!$BD194+Base!$BE194*2)/540+(ROW()/100000)+SUM(Data!M194:P194)</f>
        <v>1.97E-3</v>
      </c>
      <c r="AH197" s="204">
        <f>SUM(Base!$Y194+Base!$Z194+Base!$AA194*2+Base!$AG194*2+Base!$AJ194*2+Base!$AL194+Base!$AN194*2+Base!$AP194*2+Base!$AR194+Base!$AT194*2+Base!$AV194*2+Base!$AW194+Base!$BA194+Base!$BF194)/420+(ROW()/100000)+Data!Y194</f>
        <v>1.97E-3</v>
      </c>
      <c r="AI197" s="204">
        <f>SUM(Base!$Z194+Base!$AA194*2+Base!$AG194*2+Base!$AJ194*2+Base!$AL194+Base!$AN194*2+Base!$AP194*2+Base!$AR194+Base!$AT194*2+Base!$AV194*2+Base!$AW194+Base!$BA194+Base!$BF194)/400+(ROW()/100000)+Data!Y194</f>
        <v>1.97E-3</v>
      </c>
      <c r="AJ197" s="204">
        <f>SUM(Base!$AA194*2+Base!$AG194*2+Base!$AI194+Base!$AJ194*2+Base!$AL194+Base!$AN194*2+Base!$AP194*2+Base!$AU194+Base!$AV194*2+Base!$AW194*2+Base!$BA194)/360+(ROW()/100000)+SUM(Data!R194+Data!U194)</f>
        <v>1.97E-3</v>
      </c>
      <c r="AK197" s="204">
        <f>SUM(Base!$AA194*2+Base!$AG194*2+Base!$AJ194*2+Base!$AL194+Base!$AN194*2+Base!$AP194*2+Base!$AT194+Base!$AU194+Base!$AV194*2+Base!$AW194*2+Base!$BA194)/360+(ROW()/100000)+SUM(Data!R194+Data!U194)</f>
        <v>1.97E-3</v>
      </c>
      <c r="AL197" s="204">
        <f>SUM(Base!$AF194+Base!$AG194+Base!$AI194*2+Base!$AK194+Base!$AL194*2+Base!$AN194+Base!$AO194*2+Base!$AP194+Base!$AU194*2+Base!$AV194*2+Base!$AX194)/360+(ROW()/100000)+Data!R194</f>
        <v>1.97E-3</v>
      </c>
      <c r="AM197" s="204">
        <f>SUM(Base!$AA194+Base!$AF194+Base!$AG194+Base!$AI194*2+Base!$AK194+Base!$AL194*2+Base!$AN194+Base!$AO194*2+Base!$AP194+Base!$AU194*2+Base!$AV194*2+Base!$AX194)/380+(ROW()/100000)+Data!R194</f>
        <v>1.97E-3</v>
      </c>
      <c r="AN197" s="204">
        <f>SUM(Base!$W194+Base!$Y194+Base!$AA194+Base!$AF194+Base!$AI194+Base!$AJ194*2+Base!$AK194+Base!$AL194*2+Base!$AO194+Base!$AP194+Base!$AT194*2+Base!$AU194*2+Base!$AV194*2+Base!$AX194*2+Base!$AY194)/460+(ROW()/100000)+SUM(Data!S194+Data!T194)</f>
        <v>1.97E-3</v>
      </c>
      <c r="AO197" s="204">
        <f>SUM(Base!$W194*2+Base!$Y194+Base!$AA194+Base!$AF194+Base!$AI194+Base!$AJ194*2+Base!$AK194+Base!$AL194+Base!$AN194+Base!$AO194+Base!$AP194+Base!$AT194*2+Base!$AU194+Base!$AV194*2+Base!$AX194*2+Base!$AY194)/480+(ROW()/100000)+SUM(Data!S194+Data!T194)</f>
        <v>1.97E-3</v>
      </c>
      <c r="AP197" s="204">
        <f>SUM(Base!$Y194+Base!$AA194*2+Base!$AG194*2+Base!$AJ194*2+Base!$AL194+Base!$AN194*2+Base!$AP194*2+Base!$AR194+Base!$AT194+Base!$AV194+Base!$AW194*2+Base!$AZ194)/360+(ROW()/100000)+Data!X194</f>
        <v>1.97E-3</v>
      </c>
      <c r="AQ197" s="204">
        <f>SUM(Base!$W194*2+Base!$Y194+Base!$AA194+Base!$AF194*2+Base!$AG194+Base!$AI194*2+Base!$AJ194+Base!$AL194*2+Base!$AO194+Base!$AP194+Base!$AT194+Base!$AU194*2+Base!$AV194*2+Base!$AX194+Base!$AZ194)/460+(ROW()/100000)+SUM(Data!M194:P194)</f>
        <v>1.97E-3</v>
      </c>
      <c r="AR197" s="204">
        <f>SUM(Base!$W194+Base!$AF194*2+Base!$AG194+Base!$AI194*2+Base!$AL194*2+Base!$AO194*2+Base!$AP194+Base!$AU194*2+Base!$AV194+Base!$AX194)/340+(ROW()/100000)+SUM(Data!M194:P194)</f>
        <v>1.97E-3</v>
      </c>
      <c r="AS197" s="204">
        <f>SUM(Base!$W194+Base!$Y194+Base!$AF194*2+Base!$AG194+Base!$AI194*2+Base!$AJ194+Base!$AL194*2+Base!$AO194*2+Base!$AP194+Base!$AU194*2+Base!$AV194*2+Base!$AX194)/400+(ROW()/100000)+SUM(Data!M194:P194)</f>
        <v>1.97E-3</v>
      </c>
      <c r="AT197" s="204">
        <f>SUM(Base!$Y194*2+Base!$Z194+Base!$AA194*2+Base!$AG194*2+Base!$AJ194*2+Base!$AL194+Base!$AN194*2+Base!$AP194*2+Base!$AR194+Base!$AT194*2+Base!$AV194+Base!$AW194*2+Base!$AY194*2+Base!$AZ194*2+Base!$BA194)/500+(ROW()/100000)+Data!Y194</f>
        <v>1.97E-3</v>
      </c>
      <c r="AU197" s="204">
        <f>SUM(Base!$L194*2+Base!$M194*2+Base!$N194*2+Base!$P194*2+Base!$Q194*2+Base!$R194+Base!$T194*2+Base!$V194+Base!$AL194+Base!$AO194*2+Base!$AP194+Base!$AU194*2+Base!$AZ194*2)/440+(ROW()/100000)+Data!L194</f>
        <v>1.97E-3</v>
      </c>
      <c r="AV197" s="204">
        <f>SUM(Base!$AA194+Base!$AF194*2+Base!$AG194+Base!$AI194*2+Base!$AK194+Base!$AL194*2+Base!$AM194+Base!$AN194*2+Base!$AO194*2+Base!$AP194*2+Base!$AU194*2+Base!$AV194*2+Base!$AX194+Base!$BB194+Base!$BE194+Base!$BF194)/480+(ROW()/100000)+Data!R194</f>
        <v>1.97E-3</v>
      </c>
      <c r="AW197" s="204">
        <f>SUM(Base!$Y194*2+Base!$Z194*2+Base!$AA194*2+Base!$AD194+Base!$AG194+Base!$AJ194*2+Base!$AL194*2+Base!$AN194+Base!$AR194+Base!$AT194*2+Base!$AX194+Base!$AY194*2+Base!$AZ194*2+Base!$BA194+Base!$BD194+Base!$BE194)/480+(ROW()/100000)+SUM(Data!V194+Data!W194)</f>
        <v>1.97E-3</v>
      </c>
      <c r="AX197" s="204">
        <f>SUM(Base!$Y194*2+Base!$Z194*2+Base!$AA194*2+Base!$AD194+Base!$AG194+Base!$AJ194*2+Base!$AL194+Base!$AN194+Base!$AR194+Base!$AT194*2+Base!$AW194+Base!$AX194+Base!$AY194*2+Base!$AZ194*2+Base!$BA194+Base!$BD194+Base!$BE194)/480+(ROW()/100000)+SUM(Data!V194+Data!W194)</f>
        <v>1.97E-3</v>
      </c>
      <c r="AY197" s="204">
        <f>SUM(Base!$Y194+Base!$AA194+Base!$AC194*2+Base!$AF194*2+Base!$AG194+Base!$AI194*2+Base!$AJ194+Base!$AK194+Base!$AL194+Base!$AM194+Base!$AN194+Base!$AO194+Base!$AP194+Base!$AU194*2+Base!$AX194+Base!$AZ194+Base!$BB194+Base!$BD194+Base!$BE194*2)/480+(ROW()/100000)+SUM(Data!M194:P194)</f>
        <v>1.97E-3</v>
      </c>
      <c r="AZ197" s="204">
        <f>SUM(Base!$W194*2+Base!$Y194*2+Base!$AA194+Base!$AD194+Base!$AG194*2+Base!$AJ194*2+Base!$AL194+Base!$AN194+Base!$AP194+Base!$AR194+Base!$AT194+Base!$AW194+Base!$AX194+Base!$AY194*2+Base!$AZ194*2+Base!$BA194+Base!$BD194+Base!$BE194)/480+(ROW()/100000)+SUM(Data!S194+Data!T194+Data!V194+Data!W194)</f>
        <v>1.97E-3</v>
      </c>
      <c r="BA197" s="204">
        <f>SUM(Base!$W194*2+Base!$Y194*2+Base!$AA194+Base!$AD194+Base!$AG194*2+Base!$AJ194*2+Base!$AN194+Base!$AP194+Base!$AT194+Base!$AW194+Base!$AX194+Base!$AY194*2+Base!$AZ194*2+Base!$BA194+Base!$BD194+Base!$BE194)/440+(ROW()/100000)+SUM(Data!S194+Data!T194+Data!V194+Data!W194)</f>
        <v>1.97E-3</v>
      </c>
      <c r="BB197" s="204">
        <f>SUM(Base!$W194+Base!$Y194+Base!$AA194*2+Base!$AD194+Base!$AF194+Base!$AG194*2+Base!$AI194*2+Base!$AJ194*2+Base!$AL194+Base!$AN194*2+Base!$AO194+Base!$AP194*2+Base!$AR194+Base!$AT194*2+Base!$AU194+Base!$AV194*2+Base!$AW194*2+Base!$AX194+Base!$AY194*2+Base!$AZ194)/640+(ROW()/100000)+SUM(Data!M194:P194)</f>
        <v>1.97E-3</v>
      </c>
      <c r="BC197" s="204">
        <f>SUM(Base!$AA194+Base!$AF194+Base!$AG194*2+Base!$AI194*2+Base!$AJ194+Base!$AL194*2+Base!$AN194+Base!$AO194+Base!$AP194*2+Base!$AT194+Base!$AU194*2+Base!$AV194*2+Base!$AX194+Base!$AY194+Base!$AZ194)/440+(ROW()/100000)+SUM(Data!M194:P194)</f>
        <v>1.97E-3</v>
      </c>
      <c r="BD197" s="204">
        <f>SUM(Base!$AA194*2+Base!$AF194+Base!$AG194*2+Base!$AI194*2+Base!$AJ194+Base!$AL194+Base!$AN194*2+Base!$AO194+Base!$AP194*2+Base!$AT194+Base!$AU194+Base!$AV194*2+Base!$AW194+Base!$AX194+Base!$AY194+Base!$AZ194)/460+(ROW()/100000)+SUM(Data!M194:P194)</f>
        <v>1.97E-3</v>
      </c>
      <c r="BE197" s="204">
        <f>SUM(Base!$AA194*2+Base!$AC194*2+Base!$AF194*2+Base!$AG194*2+Base!$AI194*2+Base!$AJ194*2+Base!$AL194+Base!$AM194+Base!$AN194*2+Base!$AO194+Base!$AP194*2+Base!$AU194*2+Base!$AV194*2+Base!$BB194*2+Base!$BD194+Base!$BE194+Base!$BF194*2)/580+(ROW()/100000)+Data!Q194</f>
        <v>1.97E-3</v>
      </c>
      <c r="BF197" s="204">
        <f>SUM(Base!$Y194+Base!$AA194*2+Base!$AC194*2+Base!$AF194*2+Base!$AG194*2+Base!$AI194*2+Base!$AJ194*2+Base!$AL194+Base!$AM194+Base!$AN194*2+Base!$AO194+Base!$AP194*2+Base!$AU194*2+Base!$AV194*2+Base!$AW194+Base!$BB194*2+Base!$BD194+Base!$BE194+Base!$BF194*2)/620+(ROW()/100000)+Data!Q194</f>
        <v>1.97E-3</v>
      </c>
      <c r="BG197" s="204">
        <f>SUM(Base!$Y194*2+Base!$Z194+Base!$AA194+Base!$AD194+Base!$AG194*2+Base!$AJ194*2+Base!$AL194+Base!$AN194+Base!$AP194*2+Base!$AR194+Base!$AT194*2+Base!$AW194*2+Base!$AX194*2+Base!$AY194*2+Base!$BA194+Base!$BE194)/480+(ROW()/100000)+Data!U194</f>
        <v>1.97E-3</v>
      </c>
      <c r="BH197" s="204">
        <f>SUM(Base!$Y194+Base!$AA194+Base!$AD194+Base!$AG194*2+Base!$AI194+Base!$AJ194*2+Base!$AL194+Base!$AN194+Base!$AP194*2+Base!$AT194*2+Base!$AW194+Base!$AX194*2+Base!$AY194*2+Base!$BA194+Base!$BE194)/420+(ROW()/100000)+Data!U194</f>
        <v>1.97E-3</v>
      </c>
      <c r="BI197" s="204">
        <f>SUM(Base!$AC194+Base!$AF194*2+Base!$AI194*2+Base!$AL194*2+Base!$AM194+Base!$AO194*2+Base!$AU194*2+Base!$BB194+Base!$BD194*2+Base!$BF194)/320+(ROW()/100000)+Data!Q194</f>
        <v>1.97E-3</v>
      </c>
      <c r="BJ197" s="204">
        <f>SUM(Base!$AC194*2+Base!$AF194*2+Base!$AI194*2+Base!$AK194+Base!$AL194+Base!$AM194+Base!$AO194+Base!$AU194*2+Base!$BB194*2+Base!$BD194+Base!$BF194*2)/340+(ROW()/100000)+Data!Q194</f>
        <v>1.97E-3</v>
      </c>
      <c r="BK197" s="204">
        <f>SUM(Base!$AC194*2+Base!$AF194+Base!$AI194*2+Base!$AK194*2+Base!$AL194+Base!$AM194*2+Base!$AO194+Base!$AU194*2+Base!$BB194*2+Base!$BF194*2)/340+(ROW()/100000)+Data!Q194</f>
        <v>1.97E-3</v>
      </c>
      <c r="BL197" s="204">
        <f>SUM(Base!$AC194+Base!$AF194*2+Base!$AI194*2+Base!$AK194+Base!$AL194*2+Base!$AM194+Base!$AO194+Base!$AU194*2+Base!$AV194+Base!$BF194*2)/300+(ROW()/100000)+SUM(Data!M194:P194)</f>
        <v>1.97E-3</v>
      </c>
      <c r="BM197" s="204">
        <f>SUM(Base!$Z194*2+Base!$AA194+Base!$AC194+Base!$AJ194+Base!$AL194*2+Base!$AN194*2+Base!$AP194+Base!$AT194*2+Base!$AY194)/260+(ROW()/100000)+Data!Y194</f>
        <v>1.97E-3</v>
      </c>
      <c r="BN197" s="204">
        <f>SUM(Base!$Z194+Base!$AA194+Base!$AK194*2+Base!$AL194*2+Base!$AM194*2+Base!$AN194+Base!$AO194+Base!$AP194+Base!$AT194*2+Base!$AV194*2+Base!$AX194*2+Base!$AY194*2+Base!$AZ194+Base!$BA194+Base!$BD194*2+Base!$BE194*2+Base!$BF194)/520+(ROW()/100000)+Data!Y194</f>
        <v>1.97E-3</v>
      </c>
      <c r="BO197" s="204">
        <f>SUM(Base!$AA194+Base!$AK194*2+Base!$AL194*2+Base!$AM194*2+Base!$AN194+Base!$AO194+Base!$AP194*2+Base!$AV194*2+Base!$AX194*2+Base!$AY194*2+Base!$AZ194+Base!$BA194+Base!$BD194*2+Base!$BE194*2+Base!$BF194)/480+(ROW()/100000)+Data!Y194</f>
        <v>1.97E-3</v>
      </c>
      <c r="BP197" s="204">
        <f>SUM(Base!$AA194+Base!$AG194+Base!$AK194*2+Base!$AL194*2+Base!$AM194*2+Base!$AN194+Base!$AO194+Base!$AP194*2+Base!$AT194+Base!$AV194*2+Base!$AX194*2+Base!$AY194*2+Base!$AZ194+Base!$BA194+Base!$BD194*2+Base!$BE194*2+Base!$BF194)/520+(ROW()/100000)+Data!Y194</f>
        <v>1.97E-3</v>
      </c>
      <c r="BQ197" s="204">
        <f>SUM(Base!$Y194+Base!$AA194*2+Base!$AD194+Base!$AG194*2+Base!$AJ194*2+Base!$AL194+Base!$AN194*2+Base!$AP194*2+Base!$AR194*2+Base!$AT194*2+Base!$AV194*2+Base!$AW194*2+Base!$BA194)/440+(ROW()/100000)+Data!R194</f>
        <v>1.97E-3</v>
      </c>
      <c r="BR197" s="204">
        <f>SUM(Base!$Z194*2+Base!$AA194+Base!$AJ194+Base!$AL194*2+Base!$AN194*2+Base!$AO194*2+Base!$AP194*2+Base!$AT194*2+Base!$AX194+Base!$AY194+Base!$BA194*2+Base!$BE194)/380+(ROW()/100000)+SUM(Data!V194+Data!W194)</f>
        <v>1.97E-3</v>
      </c>
      <c r="BS197" s="204">
        <f>SUM(Base!$Y194+Base!$AA194*2+Base!$AD194+Base!$AG194*2+Base!$AJ194*2+Base!$AL194*2+Base!$AN194*2+Base!$AO194+Base!$AP194*2+Base!$AT194*2+Base!$AU194+Base!$AV194*2+Base!$AW194*2+Base!$AX194*2+Base!$AY194*2+Base!$AZ194+Base!$BA194+Base!$BD194+Base!$BE194*2)/620+(ROW()/100000)+SUM(Data!R194+Data!U194)</f>
        <v>1.97E-3</v>
      </c>
      <c r="BT197" s="204">
        <f>SUM(Base!$L194+Base!$M194*2+Base!$N194+Base!$O194+Base!$P194+Base!$Q194*2+Base!$R194*2+Base!$T194*2+Base!$U194*2+Base!$V194+Base!$AA194+Base!$AG194+Base!$AL194*2+Base!$AN194*2+Base!$AO194*2+Base!$AP194+Base!$AU194*2+Base!$AW194+Base!$AY194+Base!$AZ194*2)/600+(ROW()/100000)+Data!L194</f>
        <v>1.97E-3</v>
      </c>
      <c r="BU197" s="204">
        <f>SUM(Base!$L194+Base!$M194*2+Base!$N194+Base!$P194+Base!$Q194*2+Base!$R194*2+Base!$T194*2+Base!$U194+Base!$V194+Base!$AA194+Base!$AG194+Base!$AL194*2+Base!$AN194+Base!$AO194*2+Base!$AP194+Base!$AU194*2+Base!$AW194+Base!$AY194+Base!$AZ194*2)/540+(ROW()/100000)+Data!L194</f>
        <v>1.97E-3</v>
      </c>
      <c r="BV197" s="204">
        <f>SUM(Base!$L194+Base!$M194*2+Base!$N194+Base!$P194+Base!$Q194*2+Base!$R194*2+Base!$T194*2+Base!$U194*2+Base!$V194+Base!$AA194+Base!$AG194+Base!$AL194*2+Base!$AN194*2+Base!$AO194*2+Base!$AP194+Base!$AU194*2+Base!$AW194+Base!$AY194+Base!$AZ194*2)/580+(ROW()/100000)+Data!L194</f>
        <v>1.97E-3</v>
      </c>
      <c r="BW197" s="204">
        <f>SUM(Base!$Y194*2+Base!$Z194*2+Base!$AA194*2+Base!$AG194+Base!$AJ194+Base!$AL194*2+Base!$AN194*2+Base!$AO194+Base!$AP194+Base!$AT194*2+Base!$AX194+Base!$AY194*2+Base!$AZ194+Base!$BA194+Base!$BD194+Base!$BE194)/460+(ROW()/100000)+Data!X194</f>
        <v>1.97E-3</v>
      </c>
      <c r="BX197" s="204">
        <f>SUM(Base!$Y194*2+Base!$Z194+Base!$AA194*2+Base!$AG194*2+Base!$AJ194*2+Base!$AL194+Base!$AN194*2+Base!$AP194*2+Base!$AR194*2+Base!$AT194*2+Base!$AW194*2+Base!$AY194*2+Base!$AZ194+Base!$BA194)/480+(ROW()/100000)+SUM(Data!V194+Data!W194+Data!X194+Data!Y194)</f>
        <v>1.97E-3</v>
      </c>
      <c r="BY197" s="204">
        <f>SUM(Base!$Z194*2+Base!$AA194+Base!$AC194*2+Base!$AK194+Base!$AL194+Base!$AM194*2+Base!$AN194*2+Base!$AP194+Base!$AT194*2+Base!$AV194+Base!$BA194*2+Base!$BB194*2+Base!$BF194*2)/420+(ROW()/100000)+Data!Y194</f>
        <v>1.97E-3</v>
      </c>
      <c r="BZ197" s="204">
        <f>SUM(Base!$Z194+Base!$AA194+Base!$AC194*2+Base!$AK194+Base!$AL194+Base!$AM194*2+Base!$AN194+Base!$AP194+Base!$AT194+Base!$AV194*2+Base!$BA194*2+Base!$BB194*2+Base!$BF194*2)/380+(ROW()/100000)+Data!Y194</f>
        <v>1.97E-3</v>
      </c>
      <c r="CA197" s="204">
        <f>SUM(Base!$Z194*2+Base!$AA194+Base!$AD194*2+Base!$AF194+Base!$AG194*2+Base!$AI194*2+Base!$AL194*2+Base!$AN194+Base!$AO194+Base!$AP194+Base!$AT194*2+Base!$AU194*2+Base!$AX194*2+Base!$AY194+Base!$BA194+Base!$BD194*2+Base!$BE194*2+Base!$BF194)/560+(ROW()/100000)+Data!R194</f>
        <v>1.97E-3</v>
      </c>
      <c r="CB197" s="204">
        <f>SUM(Base!$Z194+Base!$AA194+Base!$AD194+Base!$AF194*2+Base!$AG194*2+Base!$AI194*2+Base!$AL194+Base!$AN194+Base!$AO194+Base!$AP194+Base!$AT194*2+Base!$AU194*2+Base!$AX194*2+Base!$AY194+Base!$BA194+Base!$BD194*2+Base!$BE194*2+Base!$BF194)/520+(ROW()/100000)+Data!R194</f>
        <v>1.97E-3</v>
      </c>
      <c r="CC197" s="204">
        <f>SUM(Base!$W194*2+Base!$Y194*2+Base!$AA194+Base!$AG194+Base!$AJ194*2+Base!$AL194+Base!$AR194+Base!$AT194+Base!$AX194+Base!$AY194*2+Base!$AZ194*2+Base!$BA194+Base!$BD194+Base!$BE194)/380+(ROW()/100000)+SUM(Data!S194+Data!T194+Data!V194+Data!W194)</f>
        <v>1.97E-3</v>
      </c>
      <c r="CD197" s="204">
        <f>SUM(Base!$W194*2+Base!$Y194*2+Base!$AA194+Base!$AG194+Base!$AJ194*2+Base!$AT194+Base!$AX194+Base!$AY194*2+Base!$AZ194*2+Base!$BA194+Base!$BD194+Base!$BE194)/340+(ROW()/100000)+SUM(Data!S194+Data!T194+Data!V194+Data!W194)</f>
        <v>1.97E-3</v>
      </c>
      <c r="CE197" s="204">
        <f>SUM(Base!$W194*2+Base!$Y194*2+Base!$AA194+Base!$AF194+Base!$AG194+Base!$AI194*2+Base!$AJ194*2+Base!$AL194+Base!$AO194+Base!$AP194+Base!$AR194+Base!$AT194*2+Base!$AU194+Base!$AV194*2+Base!$AX194*2+Base!$AY194*2+Base!$AZ194+Base!$BA194+Base!$BD194*2+Base!$BE194*2)/600+(ROW()/100000)+SUM(Data!M194:P194)</f>
        <v>1.97E-3</v>
      </c>
      <c r="CF197" s="204">
        <f>SUM(Base!$W194+Base!$Y194+Base!$AA194+Base!$AF194*2+Base!$AG194+Base!$AI194*2+Base!$AJ194+Base!$AL194*2+Base!$AO194+Base!$AP194+Base!$AT194+Base!$AU194*2+Base!$AV194*2+Base!$AX194*2+Base!$AY194*2+Base!$AZ194+Base!$BA194+Base!$BD194+Base!$BE194*2)/540+(ROW()/100000)+SUM(Data!M194:P194)</f>
        <v>1.97E-3</v>
      </c>
      <c r="CG197" s="204">
        <f>SUM(Base!$W194*2+Base!$Y194*2+Base!$AA194+Base!$AF194*2+Base!$AG194+Base!$AI194*2+Base!$AJ194+Base!$AL194+Base!$AO194+Base!$AP194+Base!$AT194*2+Base!$AU194+Base!$AV194*2+Base!$AX194*2+Base!$AY194*2+Base!$AZ194+Base!$BA194+Base!$BD194+Base!$BE194*2)/560+(ROW()/100000)+SUM(Data!M194:P194)</f>
        <v>1.97E-3</v>
      </c>
      <c r="CH197" s="204">
        <f>SUM(Base!$W194*2+Base!$Y194*2+Base!$AA194+Base!$AC194*2+Base!$AF194*2+Base!$AG194+Base!$AI194*2+Base!$AJ194+Base!$AK194+Base!$AL194+Base!$AM194+Base!$AN194+Base!$AO194+Base!$AP194+Base!$AT194*2+Base!$AU194+Base!$AX194+Base!$AZ194+Base!$BB194*2+Base!$BD194*2+Base!$BE194*2+Base!$BF194*2)/640+(ROW()/100000)+Data!Q194</f>
        <v>1.97E-3</v>
      </c>
      <c r="CI197" s="204">
        <f>SUM(Base!$Y194+Base!$AA194+Base!$AC194*2+Base!$AF194*2+Base!$AG194+Base!$AI194*2+Base!$AJ194+Base!$AK194+Base!$AL194+Base!$AM194+Base!$AN194+Base!$AO194+Base!$AP194+Base!$AU194*2+Base!$AX194+Base!$AZ194+Base!$BB194*2+Base!$BD194+Base!$BF194*2)/500+(ROW()/100000)+Data!Q194</f>
        <v>1.97E-3</v>
      </c>
      <c r="CJ197" s="204">
        <f>SUM(Base!$W194+Base!$Y194*2+Base!$AA194+Base!$AC194*2+Base!$AF194*2+Base!$AG194+Base!$AI194*2+Base!$AJ194+Base!$AK194+Base!$AL194+Base!$AM194+Base!$AN194+Base!$AO194+Base!$AP194+Base!$AT194+Base!$AU194*2+Base!$AX194+Base!$AZ194+Base!$BB194*2+Base!$BD194*2+Base!$BE194+Base!$BF194*2)/600+(ROW()/100000)+Data!Q194</f>
        <v>1.97E-3</v>
      </c>
      <c r="CK197" s="204">
        <f>SUM(Base!$W194*2+Base!$AA194*2+Base!$AG194*2+Base!$AI194+Base!$AJ194+Base!$AL194+Base!$AN194+Base!$AP194*2+Base!$AT194+Base!$AV194*2+Base!$AW194+Base!$AX194*2+Base!$BE194*2)/400+(ROW()/100000)+SUM(Data!S194+Data!T194)</f>
        <v>1.97E-3</v>
      </c>
      <c r="CL197" s="204">
        <f>SUM(Base!$W194+Base!$AA194+Base!$AF194+Base!$AG194*2+Base!$AI194*2+Base!$AJ194+Base!$AL194+Base!$AN194+Base!$AO194*2+Base!$AP194*2+Base!$AU194*2+Base!$AV194*2+Base!$AX194*2+Base!$BE194)/420+(ROW()/100000)+SUM(Data!S194+Data!T194)</f>
        <v>1.97E-3</v>
      </c>
      <c r="CM197" s="204">
        <f>SUM(Base!$W194+Base!$AA194+Base!$AG194*2+Base!$AI194*2+Base!$AJ194+Base!$AL194+Base!$AN194+Base!$AO194+Base!$AP194*2+Base!$AT194+Base!$AU194+Base!$AV194*2+Base!$AW194+Base!$AX194*2+Base!$BE194*2)/420+(ROW()/100000)+SUM(Data!S194+Data!T194)</f>
        <v>1.97E-3</v>
      </c>
      <c r="CN197" s="204">
        <f>SUM(Base!$Y194*2+Base!$AA194*2+Base!$AG194*2+Base!$AJ194*2+Base!$AL194+Base!$AN194*2+Base!$AP194*2+Base!$AR194+Base!$AT194*2+Base!$AV194*2+Base!$AW194*2+Base!$AY194+Base!$AZ194)/440+(ROW()/100000)+SUM(Data!S194+Data!T194)</f>
        <v>1.97E-3</v>
      </c>
      <c r="CO197" s="204">
        <f>SUM(Base!$Y194+Base!$AA194*2+Base!$AG194*2+Base!$AJ194*2+Base!$AN194*2+Base!$AP194*2+Base!$AT194+Base!$AV194*2+Base!$AW194*2+Base!$AZ194)/340+(ROW()/100000)+SUM(Data!S194+Data!T194)</f>
        <v>1.97E-3</v>
      </c>
      <c r="CP197" s="204">
        <f>SUM(Base!$W194+Base!$Z194+Base!$AA194+Base!$AC194*2+Base!$AL194+Base!$AM194*2+Base!$AT194*2+Base!$AV194+Base!$AX194+Base!$BA194+Base!$BB194*2+Base!$BE194+Base!$BF194*2)/360+(ROW()/100000)+SUM(Data!V194+Data!W194)</f>
        <v>1.97E-3</v>
      </c>
      <c r="CQ197" s="205">
        <f>SUM(Base!$W194+Base!$AA194+Base!$AC194*2+Base!$AL194+Base!$AM194*2+Base!$AT194+Base!$AV194*2+Base!$AX194+Base!$BA194+Base!$BB194*2+Base!$BE194+Base!$BF194*2)/340+(ROW()/100000)+SUM(Data!V194+Data!W194)</f>
        <v>1.97E-3</v>
      </c>
      <c r="CR197" s="1"/>
    </row>
    <row r="198" spans="1:96" ht="25" customHeight="1" x14ac:dyDescent="0.3">
      <c r="A198" s="1"/>
      <c r="B198" s="85">
        <f>Base!B195</f>
        <v>0</v>
      </c>
      <c r="C198" s="92">
        <f>Base!C195</f>
        <v>0</v>
      </c>
      <c r="D198" s="1"/>
      <c r="E198" s="86">
        <f>Base!E195</f>
        <v>0</v>
      </c>
      <c r="F198" s="90" t="str">
        <f t="shared" si="6"/>
        <v>A (D)</v>
      </c>
      <c r="G198" s="1"/>
      <c r="H198" s="86">
        <f>Base!I195</f>
        <v>0</v>
      </c>
      <c r="I198" s="92">
        <f>Base!H195</f>
        <v>0</v>
      </c>
      <c r="J198" s="1"/>
      <c r="K198" s="88">
        <f>SUM(Base!$AF195*2+Base!$AI195*2+Base!$AL195*2+Base!$AN195+Base!$AO195*2+Base!$AP195*2+Base!$AU195*2+Base!$AV195+Base!$BF195)/300+(ROW()/100000)+Data!R195</f>
        <v>1.98E-3</v>
      </c>
      <c r="L198" s="87">
        <f>SUM(Base!$Y195*2+Base!$Z195*2+Base!$AA195*2+Base!$AG195+Base!$AJ195*2+Base!$AL195+Base!$AN195*2+Base!$AP195+Base!$AT195*2+Base!$AX195+Base!$AY195*2+Base!$AZ195+Base!$BA195+Base!$BD195+Base!$BE195)/440+(ROW()/100000)+Data!Y195</f>
        <v>1.98E-3</v>
      </c>
      <c r="M198" s="87">
        <f>SUM(Base!$Y195*2+Base!$Z195+Base!$AA195*2+Base!$AD195*2+Base!$AG195*2+Base!$AJ195*2+Base!$AL195*2+Base!$AN195+Base!$AP195*2+Base!$AR195*2+Base!$AT195*2+Base!$AW195+Base!$AZ195)/440+(ROW()/100000)+Data!X195</f>
        <v>1.98E-3</v>
      </c>
      <c r="N198" s="87">
        <f>SUM(Base!$Y195+Base!$AA195*2+Base!$AD195*2+Base!$AG195*2+Base!$AJ195*2+Base!$AL195*2+Base!$AN195+Base!$AP195*2+Base!$AR195*2+Base!$AT195*2+Base!$AW195+Base!$AZ195)/400+(ROW()/100000)+Data!X195</f>
        <v>1.98E-3</v>
      </c>
      <c r="O198" s="87">
        <f>SUM(Base!$Y195+Base!$AA195*2+Base!$AG195*2+Base!$AJ195*2+Base!$AL195+Base!$AN195*2+Base!$AP195*2+Base!$AR195+Base!$AT195*2+Base!$AV195*2+Base!$AW195*2+Base!$AY195+Base!$AZ195)/420+(ROW()/100000)+SUM(Data!U195+Data!V195+Data!W195+Data!X195)</f>
        <v>1.98E-3</v>
      </c>
      <c r="P198" s="87">
        <f>SUM(Base!$Y195+Base!$AA195*2+Base!$AG195*2+Base!$AJ195*2+Base!$AL195+Base!$AN195*2+Base!$AP195*2+Base!$AR195+Base!$AT195*2+Base!$AV195*2+Base!$AW195*2+Base!$AZ195)/400+(ROW()/100000)+SUM(Data!U195+Data!V195+Data!W195+Data!X195)</f>
        <v>1.98E-3</v>
      </c>
      <c r="Q198" s="87">
        <f>SUM(Base!$Y195+Base!$Z195+Base!$AA195+Base!$AD195+Base!$AG195*2+Base!$AI195*2+Base!$AJ195+Base!$AK195+Base!$AL195+Base!$AN195+Base!$AP195+Base!$AT195*2+Base!$AU195+Base!$AV195*2+Base!$AX195*2+Base!$AY195+Base!$BA195+Base!$BD195+Base!$BE195*2+Base!$BF195)/520+(ROW()/100000)+Data!U195</f>
        <v>1.98E-3</v>
      </c>
      <c r="R198" s="87">
        <f>SUM(Base!$AA195+Base!$AC195+Base!$AF195*2+Base!$AG195*2+Base!$AI195*2+Base!$AJ195+Base!$AL195*2+Base!$AM195+Base!$AN195*2+Base!$AO195*2+Base!$AP195*2+Base!$AU195*2+Base!$AW195+Base!$BB195+Base!$BD195*2+Base!$BF195+Base!$BF195*2)/500+(ROW()/100000)+Data!Q195</f>
        <v>1.98E-3</v>
      </c>
      <c r="S198" s="87">
        <f>SUM(Base!$AA195+Base!$AC195*2+Base!$AF195*2+Base!$AG195*2+Base!$AI195*2+Base!$AJ195+Base!$AK195+Base!$AL195+Base!$AM195+Base!$AN195*2+Base!$AO195+Base!$AP195+Base!$AU195*2+Base!$AW195+Base!$BB195*2+Base!$BD195+Base!$BF195*2)/500+(ROW()/100000)+Data!Q195</f>
        <v>1.98E-3</v>
      </c>
      <c r="T198" s="87">
        <f>SUM(Base!$AA195+Base!$AC195*2+Base!$AF195+Base!$AG195*2+Base!$AI195*2+Base!$AJ195+Base!$AK195*2+Base!$AL195+Base!$AM195*2+Base!$AN195*2+Base!$AO195+Base!$AP195*2+Base!$AU195*2+Base!$AW195+Base!$BB195*2+Base!$BF195*2)/520+(ROW()/100000)+Data!Q195</f>
        <v>1.98E-3</v>
      </c>
      <c r="U198" s="87">
        <f>SUM(Base!$AF195+Base!$AI195*2+Base!$AK195*2+Base!$AL195*2+Base!$AM195+Base!$AO195+Base!$AU195+Base!$AV195*2+Base!$AX195*2+Base!$AZ195+Base!$BD195+Base!$BE195*2+Base!$BF195)/380+(ROW()/100000)+SUM(Data!R195+Data!U195)</f>
        <v>1.98E-3</v>
      </c>
      <c r="V198" s="87">
        <f>SUM(Base!$AF195+Base!$AG195+Base!$AI195*2+Base!$AK195*2+Base!$AL195*2+Base!$AM195+Base!$AO195+Base!$AV195*2+Base!$AX195*2+Base!$AZ195+Base!$BD195+Base!$BE195*2+Base!$BF195)/380+(ROW()/100000)+SUM(Data!R195+Data!U195)</f>
        <v>1.98E-3</v>
      </c>
      <c r="W198" s="87">
        <f>SUM(Base!$AA195*2+Base!$AG195*2+Base!$AI195*2+Base!$AJ195+Base!$AL195+Base!$AN195+Base!$AO195+Base!$AP195*2+Base!$AT195+Base!$AU195*2+Base!$AV195*2+Base!$AW195+Base!$AX195+Base!$BE195*2)/420+(ROW()/100000)+Data!U195</f>
        <v>1.98E-3</v>
      </c>
      <c r="X198" s="87">
        <f>SUM(Base!$AC195+Base!$AF195*2+Base!$AI195*2+Base!$AL195*2+Base!$AM195+Base!$AN195+Base!$AO195*2+Base!$AP195*2+Base!$AU195*2+Base!$BB195+Base!$BD195*2+Base!$BF195)/380+(ROW()/100000)+Data!Q195</f>
        <v>1.98E-3</v>
      </c>
      <c r="Y198" s="87">
        <f>SUM(Base!$AC195*2+Base!$AF195*2+Base!$AI195*2+Base!$AK195+Base!$AL195+Base!$AM195+Base!$AN195+Base!$AO195+Base!$AP195+Base!$AU195*2+Base!$BB195*2+Base!$BD195+Base!$BF195*2)/380+(ROW()/100000)+Data!Q195</f>
        <v>1.98E-3</v>
      </c>
      <c r="Z198" s="87">
        <f>SUM(Base!$AC195*2+Base!$AF195+Base!$AI195*2+Base!$AK195*2+Base!$AL195+Base!$AM195*2+Base!$AN195+Base!$AO195+Base!$AP195*2+Base!$AU195*2+Base!$BB195*2+Base!$BF195*2)/400+(ROW()/100000)+Data!Q195</f>
        <v>1.98E-3</v>
      </c>
      <c r="AA198" s="87">
        <f>SUM(Base!$Y195*2+Base!$Z195*2+Base!$AA195*2+Base!$AC195*2+Base!$AD195+Base!$AG195+Base!$AJ195*2+Base!$AL195*2+Base!$AN195*2+Base!$AP195+Base!$AT195*2+Base!$AV195+Base!$AW195+Base!$AX195+Base!$AY195*2+Base!$AZ195*2+Base!$BA195+Base!$BB195+Base!$BD195+Base!$BE195+Base!$BF195*2)/640+(ROW()/100000)+Data!Y195</f>
        <v>1.98E-3</v>
      </c>
      <c r="AB198" s="87">
        <f>SUM(Base!$Y195*2+Base!$Z195+Base!$AA195*2+Base!$AC195*2+Base!$AD195*2+Base!$AG195*2+Base!$AJ195*2+Base!$AL195*2+Base!$AN195*2+Base!$AP195*2+Base!$AT195*2+Base!$AV195+Base!$AW195*2+Base!$AX195+Base!$AY195*2+Base!$AZ195*2+Base!$BA195+Base!$BB195+Base!$BD195+Base!$BE195+Base!$BF195*2)/700+(ROW()/100000)+Data!Y195</f>
        <v>1.98E-3</v>
      </c>
      <c r="AC198" s="87">
        <f>SUM(Base!$AA195*2+Base!$AD195+Base!$AG195*2+Base!$AI195+Base!$AJ195+Base!$AL195+Base!$AN195+Base!$AP195*2+Base!$AT195*2+Base!$AV195+Base!$AW195+Base!$AX195+Base!$AY195+Base!$BE195)/360+(ROW()/100000)+Data!U195</f>
        <v>1.98E-3</v>
      </c>
      <c r="AD198" s="87">
        <f>SUM(Base!$AA195+Base!$AF195+Base!$AG195+Base!$AI195*2+Base!$AJ195+Base!$AK195+Base!$AL195+Base!$AN195+Base!$AO195*2+Base!$AP195*2+Base!$AU195*2+Base!$AV195*2+Base!$AX195+Base!$BE195)/380+(ROW()/100000)+Data!U195</f>
        <v>1.98E-3</v>
      </c>
      <c r="AE198" s="87">
        <f>SUM(Base!$AA195*2+Base!$AG195*2+Base!$AI195*2+Base!$AJ195+Base!$AL195+Base!$AN195+Base!$AO195+Base!$AP195*2+Base!$AT195+Base!$AV195*2+Base!$AW195+Base!$AX195+Base!$BE195)/360+(ROW()/100000)+Data!U195</f>
        <v>1.98E-3</v>
      </c>
      <c r="AF198" s="87">
        <f>SUM(Base!$W195*2+Base!$Y195*2+Base!$AA195+Base!$AF195+Base!$AG195+Base!$AI195+Base!$AJ195*2+Base!$AL195+Base!$AP195+Base!$AR195*2+Base!$AT195*2+Base!$AU195+Base!$AV195*2+Base!$AX195*2+Base!$AY195*2+Base!$AZ195+Base!$BA195+Base!$BD195+Base!$BE195*2)/560+(ROW()/100000)+SUM(Data!M195:P195)</f>
        <v>1.98E-3</v>
      </c>
      <c r="AG198" s="87">
        <f>SUM(Base!$W195*2+Base!$Y195*2+Base!$AA195+Base!$AF195+Base!$AG195+Base!$AI195+Base!$AJ195*2+Base!$AL195+Base!$AP195+Base!$AR195+Base!$AT195*2+Base!$AU195+Base!$AV195*2+Base!$AX195*2+Base!$AY195*2+Base!$AZ195+Base!$BA195+Base!$BD195+Base!$BE195*2)/540+(ROW()/100000)+SUM(Data!M195:P195)</f>
        <v>1.98E-3</v>
      </c>
      <c r="AH198" s="87">
        <f>SUM(Base!$Y195+Base!$Z195+Base!$AA195*2+Base!$AG195*2+Base!$AJ195*2+Base!$AL195+Base!$AN195*2+Base!$AP195*2+Base!$AR195+Base!$AT195*2+Base!$AV195*2+Base!$AW195+Base!$BA195+Base!$BF195)/420+(ROW()/100000)+Data!Y195</f>
        <v>1.98E-3</v>
      </c>
      <c r="AI198" s="87">
        <f>SUM(Base!$Z195+Base!$AA195*2+Base!$AG195*2+Base!$AJ195*2+Base!$AL195+Base!$AN195*2+Base!$AP195*2+Base!$AR195+Base!$AT195*2+Base!$AV195*2+Base!$AW195+Base!$BA195+Base!$BF195)/400+(ROW()/100000)+Data!Y195</f>
        <v>1.98E-3</v>
      </c>
      <c r="AJ198" s="87">
        <f>SUM(Base!$AA195*2+Base!$AG195*2+Base!$AI195+Base!$AJ195*2+Base!$AL195+Base!$AN195*2+Base!$AP195*2+Base!$AU195+Base!$AV195*2+Base!$AW195*2+Base!$BA195)/360+(ROW()/100000)+SUM(Data!R195+Data!U195)</f>
        <v>1.98E-3</v>
      </c>
      <c r="AK198" s="87">
        <f>SUM(Base!$AA195*2+Base!$AG195*2+Base!$AJ195*2+Base!$AL195+Base!$AN195*2+Base!$AP195*2+Base!$AT195+Base!$AU195+Base!$AV195*2+Base!$AW195*2+Base!$BA195)/360+(ROW()/100000)+SUM(Data!R195+Data!U195)</f>
        <v>1.98E-3</v>
      </c>
      <c r="AL198" s="87">
        <f>SUM(Base!$AF195+Base!$AG195+Base!$AI195*2+Base!$AK195+Base!$AL195*2+Base!$AN195+Base!$AO195*2+Base!$AP195+Base!$AU195*2+Base!$AV195*2+Base!$AX195)/360+(ROW()/100000)+Data!R195</f>
        <v>1.98E-3</v>
      </c>
      <c r="AM198" s="87">
        <f>SUM(Base!$AA195+Base!$AF195+Base!$AG195+Base!$AI195*2+Base!$AK195+Base!$AL195*2+Base!$AN195+Base!$AO195*2+Base!$AP195+Base!$AU195*2+Base!$AV195*2+Base!$AX195)/380+(ROW()/100000)+Data!R195</f>
        <v>1.98E-3</v>
      </c>
      <c r="AN198" s="87">
        <f>SUM(Base!$W195+Base!$Y195+Base!$AA195+Base!$AF195+Base!$AI195+Base!$AJ195*2+Base!$AK195+Base!$AL195*2+Base!$AO195+Base!$AP195+Base!$AT195*2+Base!$AU195*2+Base!$AV195*2+Base!$AX195*2+Base!$AY195)/460+(ROW()/100000)+SUM(Data!S195+Data!T195)</f>
        <v>1.98E-3</v>
      </c>
      <c r="AO198" s="87">
        <f>SUM(Base!$W195*2+Base!$Y195+Base!$AA195+Base!$AF195+Base!$AI195+Base!$AJ195*2+Base!$AK195+Base!$AL195+Base!$AN195+Base!$AO195+Base!$AP195+Base!$AT195*2+Base!$AU195+Base!$AV195*2+Base!$AX195*2+Base!$AY195)/480+(ROW()/100000)+SUM(Data!S195+Data!T195)</f>
        <v>1.98E-3</v>
      </c>
      <c r="AP198" s="87">
        <f>SUM(Base!$Y195+Base!$AA195*2+Base!$AG195*2+Base!$AJ195*2+Base!$AL195+Base!$AN195*2+Base!$AP195*2+Base!$AR195+Base!$AT195+Base!$AV195+Base!$AW195*2+Base!$AZ195)/360+(ROW()/100000)+Data!X195</f>
        <v>1.98E-3</v>
      </c>
      <c r="AQ198" s="87">
        <f>SUM(Base!$W195*2+Base!$Y195+Base!$AA195+Base!$AF195*2+Base!$AG195+Base!$AI195*2+Base!$AJ195+Base!$AL195*2+Base!$AO195+Base!$AP195+Base!$AT195+Base!$AU195*2+Base!$AV195*2+Base!$AX195+Base!$AZ195)/460+(ROW()/100000)+SUM(Data!M195:P195)</f>
        <v>1.98E-3</v>
      </c>
      <c r="AR198" s="87">
        <f>SUM(Base!$W195+Base!$AF195*2+Base!$AG195+Base!$AI195*2+Base!$AL195*2+Base!$AO195*2+Base!$AP195+Base!$AU195*2+Base!$AV195+Base!$AX195)/340+(ROW()/100000)+SUM(Data!M195:P195)</f>
        <v>1.98E-3</v>
      </c>
      <c r="AS198" s="87">
        <f>SUM(Base!$W195+Base!$Y195+Base!$AF195*2+Base!$AG195+Base!$AI195*2+Base!$AJ195+Base!$AL195*2+Base!$AO195*2+Base!$AP195+Base!$AU195*2+Base!$AV195*2+Base!$AX195)/400+(ROW()/100000)+SUM(Data!M195:P195)</f>
        <v>1.98E-3</v>
      </c>
      <c r="AT198" s="87">
        <f>SUM(Base!$Y195*2+Base!$Z195+Base!$AA195*2+Base!$AG195*2+Base!$AJ195*2+Base!$AL195+Base!$AN195*2+Base!$AP195*2+Base!$AR195+Base!$AT195*2+Base!$AV195+Base!$AW195*2+Base!$AY195*2+Base!$AZ195*2+Base!$BA195)/500+(ROW()/100000)+Data!Y195</f>
        <v>1.98E-3</v>
      </c>
      <c r="AU198" s="87">
        <f>SUM(Base!$L195*2+Base!$M195*2+Base!$N195*2+Base!$P195*2+Base!$Q195*2+Base!$R195+Base!$T195*2+Base!$V195+Base!$AL195+Base!$AO195*2+Base!$AP195+Base!$AU195*2+Base!$AZ195*2)/440+(ROW()/100000)+Data!L195</f>
        <v>1.98E-3</v>
      </c>
      <c r="AV198" s="87">
        <f>SUM(Base!$AA195+Base!$AF195*2+Base!$AG195+Base!$AI195*2+Base!$AK195+Base!$AL195*2+Base!$AM195+Base!$AN195*2+Base!$AO195*2+Base!$AP195*2+Base!$AU195*2+Base!$AV195*2+Base!$AX195+Base!$BB195+Base!$BE195+Base!$BF195)/480+(ROW()/100000)+Data!R195</f>
        <v>1.98E-3</v>
      </c>
      <c r="AW198" s="87">
        <f>SUM(Base!$Y195*2+Base!$Z195*2+Base!$AA195*2+Base!$AD195+Base!$AG195+Base!$AJ195*2+Base!$AL195*2+Base!$AN195+Base!$AR195+Base!$AT195*2+Base!$AX195+Base!$AY195*2+Base!$AZ195*2+Base!$BA195+Base!$BD195+Base!$BE195)/480+(ROW()/100000)+SUM(Data!V195+Data!W195)</f>
        <v>1.98E-3</v>
      </c>
      <c r="AX198" s="87">
        <f>SUM(Base!$Y195*2+Base!$Z195*2+Base!$AA195*2+Base!$AD195+Base!$AG195+Base!$AJ195*2+Base!$AL195+Base!$AN195+Base!$AR195+Base!$AT195*2+Base!$AW195+Base!$AX195+Base!$AY195*2+Base!$AZ195*2+Base!$BA195+Base!$BD195+Base!$BE195)/480+(ROW()/100000)+SUM(Data!V195+Data!W195)</f>
        <v>1.98E-3</v>
      </c>
      <c r="AY198" s="87">
        <f>SUM(Base!$Y195+Base!$AA195+Base!$AC195*2+Base!$AF195*2+Base!$AG195+Base!$AI195*2+Base!$AJ195+Base!$AK195+Base!$AL195+Base!$AM195+Base!$AN195+Base!$AO195+Base!$AP195+Base!$AU195*2+Base!$AX195+Base!$AZ195+Base!$BB195+Base!$BD195+Base!$BE195*2)/480+(ROW()/100000)+SUM(Data!M195:P195)</f>
        <v>1.98E-3</v>
      </c>
      <c r="AZ198" s="87">
        <f>SUM(Base!$W195*2+Base!$Y195*2+Base!$AA195+Base!$AD195+Base!$AG195*2+Base!$AJ195*2+Base!$AL195+Base!$AN195+Base!$AP195+Base!$AR195+Base!$AT195+Base!$AW195+Base!$AX195+Base!$AY195*2+Base!$AZ195*2+Base!$BA195+Base!$BD195+Base!$BE195)/480+(ROW()/100000)+SUM(Data!S195+Data!T195+Data!V195+Data!W195)</f>
        <v>1.98E-3</v>
      </c>
      <c r="BA198" s="87">
        <f>SUM(Base!$W195*2+Base!$Y195*2+Base!$AA195+Base!$AD195+Base!$AG195*2+Base!$AJ195*2+Base!$AN195+Base!$AP195+Base!$AT195+Base!$AW195+Base!$AX195+Base!$AY195*2+Base!$AZ195*2+Base!$BA195+Base!$BD195+Base!$BE195)/440+(ROW()/100000)+SUM(Data!S195+Data!T195+Data!V195+Data!W195)</f>
        <v>1.98E-3</v>
      </c>
      <c r="BB198" s="87">
        <f>SUM(Base!$W195+Base!$Y195+Base!$AA195*2+Base!$AD195+Base!$AF195+Base!$AG195*2+Base!$AI195*2+Base!$AJ195*2+Base!$AL195+Base!$AN195*2+Base!$AO195+Base!$AP195*2+Base!$AR195+Base!$AT195*2+Base!$AU195+Base!$AV195*2+Base!$AW195*2+Base!$AX195+Base!$AY195*2+Base!$AZ195)/640+(ROW()/100000)+SUM(Data!M195:P195)</f>
        <v>1.98E-3</v>
      </c>
      <c r="BC198" s="87">
        <f>SUM(Base!$AA195+Base!$AF195+Base!$AG195*2+Base!$AI195*2+Base!$AJ195+Base!$AL195*2+Base!$AN195+Base!$AO195+Base!$AP195*2+Base!$AT195+Base!$AU195*2+Base!$AV195*2+Base!$AX195+Base!$AY195+Base!$AZ195)/440+(ROW()/100000)+SUM(Data!M195:P195)</f>
        <v>1.98E-3</v>
      </c>
      <c r="BD198" s="87">
        <f>SUM(Base!$AA195*2+Base!$AF195+Base!$AG195*2+Base!$AI195*2+Base!$AJ195+Base!$AL195+Base!$AN195*2+Base!$AO195+Base!$AP195*2+Base!$AT195+Base!$AU195+Base!$AV195*2+Base!$AW195+Base!$AX195+Base!$AY195+Base!$AZ195)/460+(ROW()/100000)+SUM(Data!M195:P195)</f>
        <v>1.98E-3</v>
      </c>
      <c r="BE198" s="87">
        <f>SUM(Base!$AA195*2+Base!$AC195*2+Base!$AF195*2+Base!$AG195*2+Base!$AI195*2+Base!$AJ195*2+Base!$AL195+Base!$AM195+Base!$AN195*2+Base!$AO195+Base!$AP195*2+Base!$AU195*2+Base!$AV195*2+Base!$BB195*2+Base!$BD195+Base!$BE195+Base!$BF195*2)/580+(ROW()/100000)+Data!Q195</f>
        <v>1.98E-3</v>
      </c>
      <c r="BF198" s="87">
        <f>SUM(Base!$Y195+Base!$AA195*2+Base!$AC195*2+Base!$AF195*2+Base!$AG195*2+Base!$AI195*2+Base!$AJ195*2+Base!$AL195+Base!$AM195+Base!$AN195*2+Base!$AO195+Base!$AP195*2+Base!$AU195*2+Base!$AV195*2+Base!$AW195+Base!$BB195*2+Base!$BD195+Base!$BE195+Base!$BF195*2)/620+(ROW()/100000)+Data!Q195</f>
        <v>1.98E-3</v>
      </c>
      <c r="BG198" s="87">
        <f>SUM(Base!$Y195*2+Base!$Z195+Base!$AA195+Base!$AD195+Base!$AG195*2+Base!$AJ195*2+Base!$AL195+Base!$AN195+Base!$AP195*2+Base!$AR195+Base!$AT195*2+Base!$AW195*2+Base!$AX195*2+Base!$AY195*2+Base!$BA195+Base!$BE195)/480+(ROW()/100000)+Data!U195</f>
        <v>1.98E-3</v>
      </c>
      <c r="BH198" s="87">
        <f>SUM(Base!$Y195+Base!$AA195+Base!$AD195+Base!$AG195*2+Base!$AI195+Base!$AJ195*2+Base!$AL195+Base!$AN195+Base!$AP195*2+Base!$AT195*2+Base!$AW195+Base!$AX195*2+Base!$AY195*2+Base!$BA195+Base!$BE195)/420+(ROW()/100000)+Data!U195</f>
        <v>1.98E-3</v>
      </c>
      <c r="BI198" s="87">
        <f>SUM(Base!$AC195+Base!$AF195*2+Base!$AI195*2+Base!$AL195*2+Base!$AM195+Base!$AO195*2+Base!$AU195*2+Base!$BB195+Base!$BD195*2+Base!$BF195)/320+(ROW()/100000)+Data!Q195</f>
        <v>1.98E-3</v>
      </c>
      <c r="BJ198" s="87">
        <f>SUM(Base!$AC195*2+Base!$AF195*2+Base!$AI195*2+Base!$AK195+Base!$AL195+Base!$AM195+Base!$AO195+Base!$AU195*2+Base!$BB195*2+Base!$BD195+Base!$BF195*2)/340+(ROW()/100000)+Data!Q195</f>
        <v>1.98E-3</v>
      </c>
      <c r="BK198" s="87">
        <f>SUM(Base!$AC195*2+Base!$AF195+Base!$AI195*2+Base!$AK195*2+Base!$AL195+Base!$AM195*2+Base!$AO195+Base!$AU195*2+Base!$BB195*2+Base!$BF195*2)/340+(ROW()/100000)+Data!Q195</f>
        <v>1.98E-3</v>
      </c>
      <c r="BL198" s="87">
        <f>SUM(Base!$AC195+Base!$AF195*2+Base!$AI195*2+Base!$AK195+Base!$AL195*2+Base!$AM195+Base!$AO195+Base!$AU195*2+Base!$AV195+Base!$BF195*2)/300+(ROW()/100000)+SUM(Data!M195:P195)</f>
        <v>1.98E-3</v>
      </c>
      <c r="BM198" s="87">
        <f>SUM(Base!$Z195*2+Base!$AA195+Base!$AC195+Base!$AJ195+Base!$AL195*2+Base!$AN195*2+Base!$AP195+Base!$AT195*2+Base!$AY195)/260+(ROW()/100000)+Data!Y195</f>
        <v>1.98E-3</v>
      </c>
      <c r="BN198" s="87">
        <f>SUM(Base!$Z195+Base!$AA195+Base!$AK195*2+Base!$AL195*2+Base!$AM195*2+Base!$AN195+Base!$AO195+Base!$AP195+Base!$AT195*2+Base!$AV195*2+Base!$AX195*2+Base!$AY195*2+Base!$AZ195+Base!$BA195+Base!$BD195*2+Base!$BE195*2+Base!$BF195)/520+(ROW()/100000)+Data!Y195</f>
        <v>1.98E-3</v>
      </c>
      <c r="BO198" s="87">
        <f>SUM(Base!$AA195+Base!$AK195*2+Base!$AL195*2+Base!$AM195*2+Base!$AN195+Base!$AO195+Base!$AP195*2+Base!$AV195*2+Base!$AX195*2+Base!$AY195*2+Base!$AZ195+Base!$BA195+Base!$BD195*2+Base!$BE195*2+Base!$BF195)/480+(ROW()/100000)+Data!Y195</f>
        <v>1.98E-3</v>
      </c>
      <c r="BP198" s="87">
        <f>SUM(Base!$AA195+Base!$AG195+Base!$AK195*2+Base!$AL195*2+Base!$AM195*2+Base!$AN195+Base!$AO195+Base!$AP195*2+Base!$AT195+Base!$AV195*2+Base!$AX195*2+Base!$AY195*2+Base!$AZ195+Base!$BA195+Base!$BD195*2+Base!$BE195*2+Base!$BF195)/520+(ROW()/100000)+Data!Y195</f>
        <v>1.98E-3</v>
      </c>
      <c r="BQ198" s="87">
        <f>SUM(Base!$Y195+Base!$AA195*2+Base!$AD195+Base!$AG195*2+Base!$AJ195*2+Base!$AL195+Base!$AN195*2+Base!$AP195*2+Base!$AR195*2+Base!$AT195*2+Base!$AV195*2+Base!$AW195*2+Base!$BA195)/440+(ROW()/100000)+Data!R195</f>
        <v>1.98E-3</v>
      </c>
      <c r="BR198" s="87">
        <f>SUM(Base!$Z195*2+Base!$AA195+Base!$AJ195+Base!$AL195*2+Base!$AN195*2+Base!$AO195*2+Base!$AP195*2+Base!$AT195*2+Base!$AX195+Base!$AY195+Base!$BA195*2+Base!$BE195)/380+(ROW()/100000)+SUM(Data!V195+Data!W195)</f>
        <v>1.98E-3</v>
      </c>
      <c r="BS198" s="87">
        <f>SUM(Base!$Y195+Base!$AA195*2+Base!$AD195+Base!$AG195*2+Base!$AJ195*2+Base!$AL195*2+Base!$AN195*2+Base!$AO195+Base!$AP195*2+Base!$AT195*2+Base!$AU195+Base!$AV195*2+Base!$AW195*2+Base!$AX195*2+Base!$AY195*2+Base!$AZ195+Base!$BA195+Base!$BD195+Base!$BE195*2)/620+(ROW()/100000)+SUM(Data!R195+Data!U195)</f>
        <v>1.98E-3</v>
      </c>
      <c r="BT198" s="87">
        <f>SUM(Base!$L195+Base!$M195*2+Base!$N195+Base!$O195+Base!$P195+Base!$Q195*2+Base!$R195*2+Base!$T195*2+Base!$U195*2+Base!$V195+Base!$AA195+Base!$AG195+Base!$AL195*2+Base!$AN195*2+Base!$AO195*2+Base!$AP195+Base!$AU195*2+Base!$AW195+Base!$AY195+Base!$AZ195*2)/600+(ROW()/100000)+Data!L195</f>
        <v>1.98E-3</v>
      </c>
      <c r="BU198" s="87">
        <f>SUM(Base!$L195+Base!$M195*2+Base!$N195+Base!$P195+Base!$Q195*2+Base!$R195*2+Base!$T195*2+Base!$U195+Base!$V195+Base!$AA195+Base!$AG195+Base!$AL195*2+Base!$AN195+Base!$AO195*2+Base!$AP195+Base!$AU195*2+Base!$AW195+Base!$AY195+Base!$AZ195*2)/540+(ROW()/100000)+Data!L195</f>
        <v>1.98E-3</v>
      </c>
      <c r="BV198" s="87">
        <f>SUM(Base!$L195+Base!$M195*2+Base!$N195+Base!$P195+Base!$Q195*2+Base!$R195*2+Base!$T195*2+Base!$U195*2+Base!$V195+Base!$AA195+Base!$AG195+Base!$AL195*2+Base!$AN195*2+Base!$AO195*2+Base!$AP195+Base!$AU195*2+Base!$AW195+Base!$AY195+Base!$AZ195*2)/580+(ROW()/100000)+Data!L195</f>
        <v>1.98E-3</v>
      </c>
      <c r="BW198" s="87">
        <f>SUM(Base!$Y195*2+Base!$Z195*2+Base!$AA195*2+Base!$AG195+Base!$AJ195+Base!$AL195*2+Base!$AN195*2+Base!$AO195+Base!$AP195+Base!$AT195*2+Base!$AX195+Base!$AY195*2+Base!$AZ195+Base!$BA195+Base!$BD195+Base!$BE195)/460+(ROW()/100000)+Data!X195</f>
        <v>1.98E-3</v>
      </c>
      <c r="BX198" s="87">
        <f>SUM(Base!$Y195*2+Base!$Z195+Base!$AA195*2+Base!$AG195*2+Base!$AJ195*2+Base!$AL195+Base!$AN195*2+Base!$AP195*2+Base!$AR195*2+Base!$AT195*2+Base!$AW195*2+Base!$AY195*2+Base!$AZ195+Base!$BA195)/480+(ROW()/100000)+SUM(Data!V195+Data!W195+Data!X195+Data!Y195)</f>
        <v>1.98E-3</v>
      </c>
      <c r="BY198" s="87">
        <f>SUM(Base!$Z195*2+Base!$AA195+Base!$AC195*2+Base!$AK195+Base!$AL195+Base!$AM195*2+Base!$AN195*2+Base!$AP195+Base!$AT195*2+Base!$AV195+Base!$BA195*2+Base!$BB195*2+Base!$BF195*2)/420+(ROW()/100000)+Data!Y195</f>
        <v>1.98E-3</v>
      </c>
      <c r="BZ198" s="87">
        <f>SUM(Base!$Z195+Base!$AA195+Base!$AC195*2+Base!$AK195+Base!$AL195+Base!$AM195*2+Base!$AN195+Base!$AP195+Base!$AT195+Base!$AV195*2+Base!$BA195*2+Base!$BB195*2+Base!$BF195*2)/380+(ROW()/100000)+Data!Y195</f>
        <v>1.98E-3</v>
      </c>
      <c r="CA198" s="87">
        <f>SUM(Base!$Z195*2+Base!$AA195+Base!$AD195*2+Base!$AF195+Base!$AG195*2+Base!$AI195*2+Base!$AL195*2+Base!$AN195+Base!$AO195+Base!$AP195+Base!$AT195*2+Base!$AU195*2+Base!$AX195*2+Base!$AY195+Base!$BA195+Base!$BD195*2+Base!$BE195*2+Base!$BF195)/560+(ROW()/100000)+Data!R195</f>
        <v>1.98E-3</v>
      </c>
      <c r="CB198" s="87">
        <f>SUM(Base!$Z195+Base!$AA195+Base!$AD195+Base!$AF195*2+Base!$AG195*2+Base!$AI195*2+Base!$AL195+Base!$AN195+Base!$AO195+Base!$AP195+Base!$AT195*2+Base!$AU195*2+Base!$AX195*2+Base!$AY195+Base!$BA195+Base!$BD195*2+Base!$BE195*2+Base!$BF195)/520+(ROW()/100000)+Data!R195</f>
        <v>1.98E-3</v>
      </c>
      <c r="CC198" s="87">
        <f>SUM(Base!$W195*2+Base!$Y195*2+Base!$AA195+Base!$AG195+Base!$AJ195*2+Base!$AL195+Base!$AR195+Base!$AT195+Base!$AX195+Base!$AY195*2+Base!$AZ195*2+Base!$BA195+Base!$BD195+Base!$BE195)/380+(ROW()/100000)+SUM(Data!S195+Data!T195+Data!V195+Data!W195)</f>
        <v>1.98E-3</v>
      </c>
      <c r="CD198" s="87">
        <f>SUM(Base!$W195*2+Base!$Y195*2+Base!$AA195+Base!$AG195+Base!$AJ195*2+Base!$AT195+Base!$AX195+Base!$AY195*2+Base!$AZ195*2+Base!$BA195+Base!$BD195+Base!$BE195)/340+(ROW()/100000)+SUM(Data!S195+Data!T195+Data!V195+Data!W195)</f>
        <v>1.98E-3</v>
      </c>
      <c r="CE198" s="87">
        <f>SUM(Base!$W195*2+Base!$Y195*2+Base!$AA195+Base!$AF195+Base!$AG195+Base!$AI195*2+Base!$AJ195*2+Base!$AL195+Base!$AO195+Base!$AP195+Base!$AR195+Base!$AT195*2+Base!$AU195+Base!$AV195*2+Base!$AX195*2+Base!$AY195*2+Base!$AZ195+Base!$BA195+Base!$BD195*2+Base!$BE195*2)/600+(ROW()/100000)+SUM(Data!M195:P195)</f>
        <v>1.98E-3</v>
      </c>
      <c r="CF198" s="87">
        <f>SUM(Base!$W195+Base!$Y195+Base!$AA195+Base!$AF195*2+Base!$AG195+Base!$AI195*2+Base!$AJ195+Base!$AL195*2+Base!$AO195+Base!$AP195+Base!$AT195+Base!$AU195*2+Base!$AV195*2+Base!$AX195*2+Base!$AY195*2+Base!$AZ195+Base!$BA195+Base!$BD195+Base!$BE195*2)/540+(ROW()/100000)+SUM(Data!M195:P195)</f>
        <v>1.98E-3</v>
      </c>
      <c r="CG198" s="87">
        <f>SUM(Base!$W195*2+Base!$Y195*2+Base!$AA195+Base!$AF195*2+Base!$AG195+Base!$AI195*2+Base!$AJ195+Base!$AL195+Base!$AO195+Base!$AP195+Base!$AT195*2+Base!$AU195+Base!$AV195*2+Base!$AX195*2+Base!$AY195*2+Base!$AZ195+Base!$BA195+Base!$BD195+Base!$BE195*2)/560+(ROW()/100000)+SUM(Data!M195:P195)</f>
        <v>1.98E-3</v>
      </c>
      <c r="CH198" s="87">
        <f>SUM(Base!$W195*2+Base!$Y195*2+Base!$AA195+Base!$AC195*2+Base!$AF195*2+Base!$AG195+Base!$AI195*2+Base!$AJ195+Base!$AK195+Base!$AL195+Base!$AM195+Base!$AN195+Base!$AO195+Base!$AP195+Base!$AT195*2+Base!$AU195+Base!$AX195+Base!$AZ195+Base!$BB195*2+Base!$BD195*2+Base!$BE195*2+Base!$BF195*2)/640+(ROW()/100000)+Data!Q195</f>
        <v>1.98E-3</v>
      </c>
      <c r="CI198" s="87">
        <f>SUM(Base!$Y195+Base!$AA195+Base!$AC195*2+Base!$AF195*2+Base!$AG195+Base!$AI195*2+Base!$AJ195+Base!$AK195+Base!$AL195+Base!$AM195+Base!$AN195+Base!$AO195+Base!$AP195+Base!$AU195*2+Base!$AX195+Base!$AZ195+Base!$BB195*2+Base!$BD195+Base!$BF195*2)/500+(ROW()/100000)+Data!Q195</f>
        <v>1.98E-3</v>
      </c>
      <c r="CJ198" s="87">
        <f>SUM(Base!$W195+Base!$Y195*2+Base!$AA195+Base!$AC195*2+Base!$AF195*2+Base!$AG195+Base!$AI195*2+Base!$AJ195+Base!$AK195+Base!$AL195+Base!$AM195+Base!$AN195+Base!$AO195+Base!$AP195+Base!$AT195+Base!$AU195*2+Base!$AX195+Base!$AZ195+Base!$BB195*2+Base!$BD195*2+Base!$BE195+Base!$BF195*2)/600+(ROW()/100000)+Data!Q195</f>
        <v>1.98E-3</v>
      </c>
      <c r="CK198" s="87">
        <f>SUM(Base!$W195*2+Base!$AA195*2+Base!$AG195*2+Base!$AI195+Base!$AJ195+Base!$AL195+Base!$AN195+Base!$AP195*2+Base!$AT195+Base!$AV195*2+Base!$AW195+Base!$AX195*2+Base!$BE195*2)/400+(ROW()/100000)+SUM(Data!S195+Data!T195)</f>
        <v>1.98E-3</v>
      </c>
      <c r="CL198" s="87">
        <f>SUM(Base!$W195+Base!$AA195+Base!$AF195+Base!$AG195*2+Base!$AI195*2+Base!$AJ195+Base!$AL195+Base!$AN195+Base!$AO195*2+Base!$AP195*2+Base!$AU195*2+Base!$AV195*2+Base!$AX195*2+Base!$BE195)/420+(ROW()/100000)+SUM(Data!S195+Data!T195)</f>
        <v>1.98E-3</v>
      </c>
      <c r="CM198" s="87">
        <f>SUM(Base!$W195+Base!$AA195+Base!$AG195*2+Base!$AI195*2+Base!$AJ195+Base!$AL195+Base!$AN195+Base!$AO195+Base!$AP195*2+Base!$AT195+Base!$AU195+Base!$AV195*2+Base!$AW195+Base!$AX195*2+Base!$BE195*2)/420+(ROW()/100000)+SUM(Data!S195+Data!T195)</f>
        <v>1.98E-3</v>
      </c>
      <c r="CN198" s="87">
        <f>SUM(Base!$Y195*2+Base!$AA195*2+Base!$AG195*2+Base!$AJ195*2+Base!$AL195+Base!$AN195*2+Base!$AP195*2+Base!$AR195+Base!$AT195*2+Base!$AV195*2+Base!$AW195*2+Base!$AY195+Base!$AZ195)/440+(ROW()/100000)+SUM(Data!S195+Data!T195)</f>
        <v>1.98E-3</v>
      </c>
      <c r="CO198" s="87">
        <f>SUM(Base!$Y195+Base!$AA195*2+Base!$AG195*2+Base!$AJ195*2+Base!$AN195*2+Base!$AP195*2+Base!$AT195+Base!$AV195*2+Base!$AW195*2+Base!$AZ195)/340+(ROW()/100000)+SUM(Data!S195+Data!T195)</f>
        <v>1.98E-3</v>
      </c>
      <c r="CP198" s="87">
        <f>SUM(Base!$W195+Base!$Z195+Base!$AA195+Base!$AC195*2+Base!$AL195+Base!$AM195*2+Base!$AT195*2+Base!$AV195+Base!$AX195+Base!$BA195+Base!$BB195*2+Base!$BE195+Base!$BF195*2)/360+(ROW()/100000)+SUM(Data!V195+Data!W195)</f>
        <v>1.98E-3</v>
      </c>
      <c r="CQ198" s="89">
        <f>SUM(Base!$W195+Base!$AA195+Base!$AC195*2+Base!$AL195+Base!$AM195*2+Base!$AT195+Base!$AV195*2+Base!$AX195+Base!$BA195+Base!$BB195*2+Base!$BE195+Base!$BF195*2)/340+(ROW()/100000)+SUM(Data!V195+Data!W195)</f>
        <v>1.98E-3</v>
      </c>
      <c r="CR198" s="1"/>
    </row>
    <row r="199" spans="1:96" ht="25" customHeight="1" x14ac:dyDescent="0.3">
      <c r="A199" s="1"/>
      <c r="B199" s="199">
        <f>Base!B196</f>
        <v>0</v>
      </c>
      <c r="C199" s="200">
        <f>Base!C196</f>
        <v>0</v>
      </c>
      <c r="D199" s="1"/>
      <c r="E199" s="201">
        <f>Base!E196</f>
        <v>0</v>
      </c>
      <c r="F199" s="202" t="str">
        <f t="shared" ref="F199:F262" si="7">IFERROR(INDEX($K$5:$CQ$5,MATCH(LARGE(K199:CQ199,1),K199:CQ199,0)),"")</f>
        <v>A (D)</v>
      </c>
      <c r="G199" s="1"/>
      <c r="H199" s="201">
        <f>Base!I196</f>
        <v>0</v>
      </c>
      <c r="I199" s="200">
        <f>Base!H196</f>
        <v>0</v>
      </c>
      <c r="J199" s="1"/>
      <c r="K199" s="203">
        <f>SUM(Base!$AF196*2+Base!$AI196*2+Base!$AL196*2+Base!$AN196+Base!$AO196*2+Base!$AP196*2+Base!$AU196*2+Base!$AV196+Base!$BF196)/300+(ROW()/100000)+Data!R196</f>
        <v>1.99E-3</v>
      </c>
      <c r="L199" s="204">
        <f>SUM(Base!$Y196*2+Base!$Z196*2+Base!$AA196*2+Base!$AG196+Base!$AJ196*2+Base!$AL196+Base!$AN196*2+Base!$AP196+Base!$AT196*2+Base!$AX196+Base!$AY196*2+Base!$AZ196+Base!$BA196+Base!$BD196+Base!$BE196)/440+(ROW()/100000)+Data!Y196</f>
        <v>1.99E-3</v>
      </c>
      <c r="M199" s="204">
        <f>SUM(Base!$Y196*2+Base!$Z196+Base!$AA196*2+Base!$AD196*2+Base!$AG196*2+Base!$AJ196*2+Base!$AL196*2+Base!$AN196+Base!$AP196*2+Base!$AR196*2+Base!$AT196*2+Base!$AW196+Base!$AZ196)/440+(ROW()/100000)+Data!X196</f>
        <v>1.99E-3</v>
      </c>
      <c r="N199" s="204">
        <f>SUM(Base!$Y196+Base!$AA196*2+Base!$AD196*2+Base!$AG196*2+Base!$AJ196*2+Base!$AL196*2+Base!$AN196+Base!$AP196*2+Base!$AR196*2+Base!$AT196*2+Base!$AW196+Base!$AZ196)/400+(ROW()/100000)+Data!X196</f>
        <v>1.99E-3</v>
      </c>
      <c r="O199" s="204">
        <f>SUM(Base!$Y196+Base!$AA196*2+Base!$AG196*2+Base!$AJ196*2+Base!$AL196+Base!$AN196*2+Base!$AP196*2+Base!$AR196+Base!$AT196*2+Base!$AV196*2+Base!$AW196*2+Base!$AY196+Base!$AZ196)/420+(ROW()/100000)+SUM(Data!U196+Data!V196+Data!W196+Data!X196)</f>
        <v>1.99E-3</v>
      </c>
      <c r="P199" s="204">
        <f>SUM(Base!$Y196+Base!$AA196*2+Base!$AG196*2+Base!$AJ196*2+Base!$AL196+Base!$AN196*2+Base!$AP196*2+Base!$AR196+Base!$AT196*2+Base!$AV196*2+Base!$AW196*2+Base!$AZ196)/400+(ROW()/100000)+SUM(Data!U196+Data!V196+Data!W196+Data!X196)</f>
        <v>1.99E-3</v>
      </c>
      <c r="Q199" s="204">
        <f>SUM(Base!$Y196+Base!$Z196+Base!$AA196+Base!$AD196+Base!$AG196*2+Base!$AI196*2+Base!$AJ196+Base!$AK196+Base!$AL196+Base!$AN196+Base!$AP196+Base!$AT196*2+Base!$AU196+Base!$AV196*2+Base!$AX196*2+Base!$AY196+Base!$BA196+Base!$BD196+Base!$BE196*2+Base!$BF196)/520+(ROW()/100000)+Data!U196</f>
        <v>1.99E-3</v>
      </c>
      <c r="R199" s="204">
        <f>SUM(Base!$AA196+Base!$AC196+Base!$AF196*2+Base!$AG196*2+Base!$AI196*2+Base!$AJ196+Base!$AL196*2+Base!$AM196+Base!$AN196*2+Base!$AO196*2+Base!$AP196*2+Base!$AU196*2+Base!$AW196+Base!$BB196+Base!$BD196*2+Base!$BF196+Base!$BF196*2)/500+(ROW()/100000)+Data!Q196</f>
        <v>1.99E-3</v>
      </c>
      <c r="S199" s="204">
        <f>SUM(Base!$AA196+Base!$AC196*2+Base!$AF196*2+Base!$AG196*2+Base!$AI196*2+Base!$AJ196+Base!$AK196+Base!$AL196+Base!$AM196+Base!$AN196*2+Base!$AO196+Base!$AP196+Base!$AU196*2+Base!$AW196+Base!$BB196*2+Base!$BD196+Base!$BF196*2)/500+(ROW()/100000)+Data!Q196</f>
        <v>1.99E-3</v>
      </c>
      <c r="T199" s="204">
        <f>SUM(Base!$AA196+Base!$AC196*2+Base!$AF196+Base!$AG196*2+Base!$AI196*2+Base!$AJ196+Base!$AK196*2+Base!$AL196+Base!$AM196*2+Base!$AN196*2+Base!$AO196+Base!$AP196*2+Base!$AU196*2+Base!$AW196+Base!$BB196*2+Base!$BF196*2)/520+(ROW()/100000)+Data!Q196</f>
        <v>1.99E-3</v>
      </c>
      <c r="U199" s="204">
        <f>SUM(Base!$AF196+Base!$AI196*2+Base!$AK196*2+Base!$AL196*2+Base!$AM196+Base!$AO196+Base!$AU196+Base!$AV196*2+Base!$AX196*2+Base!$AZ196+Base!$BD196+Base!$BE196*2+Base!$BF196)/380+(ROW()/100000)+SUM(Data!R196+Data!U196)</f>
        <v>1.99E-3</v>
      </c>
      <c r="V199" s="204">
        <f>SUM(Base!$AF196+Base!$AG196+Base!$AI196*2+Base!$AK196*2+Base!$AL196*2+Base!$AM196+Base!$AO196+Base!$AV196*2+Base!$AX196*2+Base!$AZ196+Base!$BD196+Base!$BE196*2+Base!$BF196)/380+(ROW()/100000)+SUM(Data!R196+Data!U196)</f>
        <v>1.99E-3</v>
      </c>
      <c r="W199" s="204">
        <f>SUM(Base!$AA196*2+Base!$AG196*2+Base!$AI196*2+Base!$AJ196+Base!$AL196+Base!$AN196+Base!$AO196+Base!$AP196*2+Base!$AT196+Base!$AU196*2+Base!$AV196*2+Base!$AW196+Base!$AX196+Base!$BE196*2)/420+(ROW()/100000)+Data!U196</f>
        <v>1.99E-3</v>
      </c>
      <c r="X199" s="204">
        <f>SUM(Base!$AC196+Base!$AF196*2+Base!$AI196*2+Base!$AL196*2+Base!$AM196+Base!$AN196+Base!$AO196*2+Base!$AP196*2+Base!$AU196*2+Base!$BB196+Base!$BD196*2+Base!$BF196)/380+(ROW()/100000)+Data!Q196</f>
        <v>1.99E-3</v>
      </c>
      <c r="Y199" s="204">
        <f>SUM(Base!$AC196*2+Base!$AF196*2+Base!$AI196*2+Base!$AK196+Base!$AL196+Base!$AM196+Base!$AN196+Base!$AO196+Base!$AP196+Base!$AU196*2+Base!$BB196*2+Base!$BD196+Base!$BF196*2)/380+(ROW()/100000)+Data!Q196</f>
        <v>1.99E-3</v>
      </c>
      <c r="Z199" s="204">
        <f>SUM(Base!$AC196*2+Base!$AF196+Base!$AI196*2+Base!$AK196*2+Base!$AL196+Base!$AM196*2+Base!$AN196+Base!$AO196+Base!$AP196*2+Base!$AU196*2+Base!$BB196*2+Base!$BF196*2)/400+(ROW()/100000)+Data!Q196</f>
        <v>1.99E-3</v>
      </c>
      <c r="AA199" s="204">
        <f>SUM(Base!$Y196*2+Base!$Z196*2+Base!$AA196*2+Base!$AC196*2+Base!$AD196+Base!$AG196+Base!$AJ196*2+Base!$AL196*2+Base!$AN196*2+Base!$AP196+Base!$AT196*2+Base!$AV196+Base!$AW196+Base!$AX196+Base!$AY196*2+Base!$AZ196*2+Base!$BA196+Base!$BB196+Base!$BD196+Base!$BE196+Base!$BF196*2)/640+(ROW()/100000)+Data!Y196</f>
        <v>1.99E-3</v>
      </c>
      <c r="AB199" s="204">
        <f>SUM(Base!$Y196*2+Base!$Z196+Base!$AA196*2+Base!$AC196*2+Base!$AD196*2+Base!$AG196*2+Base!$AJ196*2+Base!$AL196*2+Base!$AN196*2+Base!$AP196*2+Base!$AT196*2+Base!$AV196+Base!$AW196*2+Base!$AX196+Base!$AY196*2+Base!$AZ196*2+Base!$BA196+Base!$BB196+Base!$BD196+Base!$BE196+Base!$BF196*2)/700+(ROW()/100000)+Data!Y196</f>
        <v>1.99E-3</v>
      </c>
      <c r="AC199" s="204">
        <f>SUM(Base!$AA196*2+Base!$AD196+Base!$AG196*2+Base!$AI196+Base!$AJ196+Base!$AL196+Base!$AN196+Base!$AP196*2+Base!$AT196*2+Base!$AV196+Base!$AW196+Base!$AX196+Base!$AY196+Base!$BE196)/360+(ROW()/100000)+Data!U196</f>
        <v>1.99E-3</v>
      </c>
      <c r="AD199" s="204">
        <f>SUM(Base!$AA196+Base!$AF196+Base!$AG196+Base!$AI196*2+Base!$AJ196+Base!$AK196+Base!$AL196+Base!$AN196+Base!$AO196*2+Base!$AP196*2+Base!$AU196*2+Base!$AV196*2+Base!$AX196+Base!$BE196)/380+(ROW()/100000)+Data!U196</f>
        <v>1.99E-3</v>
      </c>
      <c r="AE199" s="204">
        <f>SUM(Base!$AA196*2+Base!$AG196*2+Base!$AI196*2+Base!$AJ196+Base!$AL196+Base!$AN196+Base!$AO196+Base!$AP196*2+Base!$AT196+Base!$AV196*2+Base!$AW196+Base!$AX196+Base!$BE196)/360+(ROW()/100000)+Data!U196</f>
        <v>1.99E-3</v>
      </c>
      <c r="AF199" s="204">
        <f>SUM(Base!$W196*2+Base!$Y196*2+Base!$AA196+Base!$AF196+Base!$AG196+Base!$AI196+Base!$AJ196*2+Base!$AL196+Base!$AP196+Base!$AR196*2+Base!$AT196*2+Base!$AU196+Base!$AV196*2+Base!$AX196*2+Base!$AY196*2+Base!$AZ196+Base!$BA196+Base!$BD196+Base!$BE196*2)/560+(ROW()/100000)+SUM(Data!M196:P196)</f>
        <v>1.99E-3</v>
      </c>
      <c r="AG199" s="204">
        <f>SUM(Base!$W196*2+Base!$Y196*2+Base!$AA196+Base!$AF196+Base!$AG196+Base!$AI196+Base!$AJ196*2+Base!$AL196+Base!$AP196+Base!$AR196+Base!$AT196*2+Base!$AU196+Base!$AV196*2+Base!$AX196*2+Base!$AY196*2+Base!$AZ196+Base!$BA196+Base!$BD196+Base!$BE196*2)/540+(ROW()/100000)+SUM(Data!M196:P196)</f>
        <v>1.99E-3</v>
      </c>
      <c r="AH199" s="204">
        <f>SUM(Base!$Y196+Base!$Z196+Base!$AA196*2+Base!$AG196*2+Base!$AJ196*2+Base!$AL196+Base!$AN196*2+Base!$AP196*2+Base!$AR196+Base!$AT196*2+Base!$AV196*2+Base!$AW196+Base!$BA196+Base!$BF196)/420+(ROW()/100000)+Data!Y196</f>
        <v>1.99E-3</v>
      </c>
      <c r="AI199" s="204">
        <f>SUM(Base!$Z196+Base!$AA196*2+Base!$AG196*2+Base!$AJ196*2+Base!$AL196+Base!$AN196*2+Base!$AP196*2+Base!$AR196+Base!$AT196*2+Base!$AV196*2+Base!$AW196+Base!$BA196+Base!$BF196)/400+(ROW()/100000)+Data!Y196</f>
        <v>1.99E-3</v>
      </c>
      <c r="AJ199" s="204">
        <f>SUM(Base!$AA196*2+Base!$AG196*2+Base!$AI196+Base!$AJ196*2+Base!$AL196+Base!$AN196*2+Base!$AP196*2+Base!$AU196+Base!$AV196*2+Base!$AW196*2+Base!$BA196)/360+(ROW()/100000)+SUM(Data!R196+Data!U196)</f>
        <v>1.99E-3</v>
      </c>
      <c r="AK199" s="204">
        <f>SUM(Base!$AA196*2+Base!$AG196*2+Base!$AJ196*2+Base!$AL196+Base!$AN196*2+Base!$AP196*2+Base!$AT196+Base!$AU196+Base!$AV196*2+Base!$AW196*2+Base!$BA196)/360+(ROW()/100000)+SUM(Data!R196+Data!U196)</f>
        <v>1.99E-3</v>
      </c>
      <c r="AL199" s="204">
        <f>SUM(Base!$AF196+Base!$AG196+Base!$AI196*2+Base!$AK196+Base!$AL196*2+Base!$AN196+Base!$AO196*2+Base!$AP196+Base!$AU196*2+Base!$AV196*2+Base!$AX196)/360+(ROW()/100000)+Data!R196</f>
        <v>1.99E-3</v>
      </c>
      <c r="AM199" s="204">
        <f>SUM(Base!$AA196+Base!$AF196+Base!$AG196+Base!$AI196*2+Base!$AK196+Base!$AL196*2+Base!$AN196+Base!$AO196*2+Base!$AP196+Base!$AU196*2+Base!$AV196*2+Base!$AX196)/380+(ROW()/100000)+Data!R196</f>
        <v>1.99E-3</v>
      </c>
      <c r="AN199" s="204">
        <f>SUM(Base!$W196+Base!$Y196+Base!$AA196+Base!$AF196+Base!$AI196+Base!$AJ196*2+Base!$AK196+Base!$AL196*2+Base!$AO196+Base!$AP196+Base!$AT196*2+Base!$AU196*2+Base!$AV196*2+Base!$AX196*2+Base!$AY196)/460+(ROW()/100000)+SUM(Data!S196+Data!T196)</f>
        <v>1.99E-3</v>
      </c>
      <c r="AO199" s="204">
        <f>SUM(Base!$W196*2+Base!$Y196+Base!$AA196+Base!$AF196+Base!$AI196+Base!$AJ196*2+Base!$AK196+Base!$AL196+Base!$AN196+Base!$AO196+Base!$AP196+Base!$AT196*2+Base!$AU196+Base!$AV196*2+Base!$AX196*2+Base!$AY196)/480+(ROW()/100000)+SUM(Data!S196+Data!T196)</f>
        <v>1.99E-3</v>
      </c>
      <c r="AP199" s="204">
        <f>SUM(Base!$Y196+Base!$AA196*2+Base!$AG196*2+Base!$AJ196*2+Base!$AL196+Base!$AN196*2+Base!$AP196*2+Base!$AR196+Base!$AT196+Base!$AV196+Base!$AW196*2+Base!$AZ196)/360+(ROW()/100000)+Data!X196</f>
        <v>1.99E-3</v>
      </c>
      <c r="AQ199" s="204">
        <f>SUM(Base!$W196*2+Base!$Y196+Base!$AA196+Base!$AF196*2+Base!$AG196+Base!$AI196*2+Base!$AJ196+Base!$AL196*2+Base!$AO196+Base!$AP196+Base!$AT196+Base!$AU196*2+Base!$AV196*2+Base!$AX196+Base!$AZ196)/460+(ROW()/100000)+SUM(Data!M196:P196)</f>
        <v>1.99E-3</v>
      </c>
      <c r="AR199" s="204">
        <f>SUM(Base!$W196+Base!$AF196*2+Base!$AG196+Base!$AI196*2+Base!$AL196*2+Base!$AO196*2+Base!$AP196+Base!$AU196*2+Base!$AV196+Base!$AX196)/340+(ROW()/100000)+SUM(Data!M196:P196)</f>
        <v>1.99E-3</v>
      </c>
      <c r="AS199" s="204">
        <f>SUM(Base!$W196+Base!$Y196+Base!$AF196*2+Base!$AG196+Base!$AI196*2+Base!$AJ196+Base!$AL196*2+Base!$AO196*2+Base!$AP196+Base!$AU196*2+Base!$AV196*2+Base!$AX196)/400+(ROW()/100000)+SUM(Data!M196:P196)</f>
        <v>1.99E-3</v>
      </c>
      <c r="AT199" s="204">
        <f>SUM(Base!$Y196*2+Base!$Z196+Base!$AA196*2+Base!$AG196*2+Base!$AJ196*2+Base!$AL196+Base!$AN196*2+Base!$AP196*2+Base!$AR196+Base!$AT196*2+Base!$AV196+Base!$AW196*2+Base!$AY196*2+Base!$AZ196*2+Base!$BA196)/500+(ROW()/100000)+Data!Y196</f>
        <v>1.99E-3</v>
      </c>
      <c r="AU199" s="204">
        <f>SUM(Base!$L196*2+Base!$M196*2+Base!$N196*2+Base!$P196*2+Base!$Q196*2+Base!$R196+Base!$T196*2+Base!$V196+Base!$AL196+Base!$AO196*2+Base!$AP196+Base!$AU196*2+Base!$AZ196*2)/440+(ROW()/100000)+Data!L196</f>
        <v>1.99E-3</v>
      </c>
      <c r="AV199" s="204">
        <f>SUM(Base!$AA196+Base!$AF196*2+Base!$AG196+Base!$AI196*2+Base!$AK196+Base!$AL196*2+Base!$AM196+Base!$AN196*2+Base!$AO196*2+Base!$AP196*2+Base!$AU196*2+Base!$AV196*2+Base!$AX196+Base!$BB196+Base!$BE196+Base!$BF196)/480+(ROW()/100000)+Data!R196</f>
        <v>1.99E-3</v>
      </c>
      <c r="AW199" s="204">
        <f>SUM(Base!$Y196*2+Base!$Z196*2+Base!$AA196*2+Base!$AD196+Base!$AG196+Base!$AJ196*2+Base!$AL196*2+Base!$AN196+Base!$AR196+Base!$AT196*2+Base!$AX196+Base!$AY196*2+Base!$AZ196*2+Base!$BA196+Base!$BD196+Base!$BE196)/480+(ROW()/100000)+SUM(Data!V196+Data!W196)</f>
        <v>1.99E-3</v>
      </c>
      <c r="AX199" s="204">
        <f>SUM(Base!$Y196*2+Base!$Z196*2+Base!$AA196*2+Base!$AD196+Base!$AG196+Base!$AJ196*2+Base!$AL196+Base!$AN196+Base!$AR196+Base!$AT196*2+Base!$AW196+Base!$AX196+Base!$AY196*2+Base!$AZ196*2+Base!$BA196+Base!$BD196+Base!$BE196)/480+(ROW()/100000)+SUM(Data!V196+Data!W196)</f>
        <v>1.99E-3</v>
      </c>
      <c r="AY199" s="204">
        <f>SUM(Base!$Y196+Base!$AA196+Base!$AC196*2+Base!$AF196*2+Base!$AG196+Base!$AI196*2+Base!$AJ196+Base!$AK196+Base!$AL196+Base!$AM196+Base!$AN196+Base!$AO196+Base!$AP196+Base!$AU196*2+Base!$AX196+Base!$AZ196+Base!$BB196+Base!$BD196+Base!$BE196*2)/480+(ROW()/100000)+SUM(Data!M196:P196)</f>
        <v>1.99E-3</v>
      </c>
      <c r="AZ199" s="204">
        <f>SUM(Base!$W196*2+Base!$Y196*2+Base!$AA196+Base!$AD196+Base!$AG196*2+Base!$AJ196*2+Base!$AL196+Base!$AN196+Base!$AP196+Base!$AR196+Base!$AT196+Base!$AW196+Base!$AX196+Base!$AY196*2+Base!$AZ196*2+Base!$BA196+Base!$BD196+Base!$BE196)/480+(ROW()/100000)+SUM(Data!S196+Data!T196+Data!V196+Data!W196)</f>
        <v>1.99E-3</v>
      </c>
      <c r="BA199" s="204">
        <f>SUM(Base!$W196*2+Base!$Y196*2+Base!$AA196+Base!$AD196+Base!$AG196*2+Base!$AJ196*2+Base!$AN196+Base!$AP196+Base!$AT196+Base!$AW196+Base!$AX196+Base!$AY196*2+Base!$AZ196*2+Base!$BA196+Base!$BD196+Base!$BE196)/440+(ROW()/100000)+SUM(Data!S196+Data!T196+Data!V196+Data!W196)</f>
        <v>1.99E-3</v>
      </c>
      <c r="BB199" s="204">
        <f>SUM(Base!$W196+Base!$Y196+Base!$AA196*2+Base!$AD196+Base!$AF196+Base!$AG196*2+Base!$AI196*2+Base!$AJ196*2+Base!$AL196+Base!$AN196*2+Base!$AO196+Base!$AP196*2+Base!$AR196+Base!$AT196*2+Base!$AU196+Base!$AV196*2+Base!$AW196*2+Base!$AX196+Base!$AY196*2+Base!$AZ196)/640+(ROW()/100000)+SUM(Data!M196:P196)</f>
        <v>1.99E-3</v>
      </c>
      <c r="BC199" s="204">
        <f>SUM(Base!$AA196+Base!$AF196+Base!$AG196*2+Base!$AI196*2+Base!$AJ196+Base!$AL196*2+Base!$AN196+Base!$AO196+Base!$AP196*2+Base!$AT196+Base!$AU196*2+Base!$AV196*2+Base!$AX196+Base!$AY196+Base!$AZ196)/440+(ROW()/100000)+SUM(Data!M196:P196)</f>
        <v>1.99E-3</v>
      </c>
      <c r="BD199" s="204">
        <f>SUM(Base!$AA196*2+Base!$AF196+Base!$AG196*2+Base!$AI196*2+Base!$AJ196+Base!$AL196+Base!$AN196*2+Base!$AO196+Base!$AP196*2+Base!$AT196+Base!$AU196+Base!$AV196*2+Base!$AW196+Base!$AX196+Base!$AY196+Base!$AZ196)/460+(ROW()/100000)+SUM(Data!M196:P196)</f>
        <v>1.99E-3</v>
      </c>
      <c r="BE199" s="204">
        <f>SUM(Base!$AA196*2+Base!$AC196*2+Base!$AF196*2+Base!$AG196*2+Base!$AI196*2+Base!$AJ196*2+Base!$AL196+Base!$AM196+Base!$AN196*2+Base!$AO196+Base!$AP196*2+Base!$AU196*2+Base!$AV196*2+Base!$BB196*2+Base!$BD196+Base!$BE196+Base!$BF196*2)/580+(ROW()/100000)+Data!Q196</f>
        <v>1.99E-3</v>
      </c>
      <c r="BF199" s="204">
        <f>SUM(Base!$Y196+Base!$AA196*2+Base!$AC196*2+Base!$AF196*2+Base!$AG196*2+Base!$AI196*2+Base!$AJ196*2+Base!$AL196+Base!$AM196+Base!$AN196*2+Base!$AO196+Base!$AP196*2+Base!$AU196*2+Base!$AV196*2+Base!$AW196+Base!$BB196*2+Base!$BD196+Base!$BE196+Base!$BF196*2)/620+(ROW()/100000)+Data!Q196</f>
        <v>1.99E-3</v>
      </c>
      <c r="BG199" s="204">
        <f>SUM(Base!$Y196*2+Base!$Z196+Base!$AA196+Base!$AD196+Base!$AG196*2+Base!$AJ196*2+Base!$AL196+Base!$AN196+Base!$AP196*2+Base!$AR196+Base!$AT196*2+Base!$AW196*2+Base!$AX196*2+Base!$AY196*2+Base!$BA196+Base!$BE196)/480+(ROW()/100000)+Data!U196</f>
        <v>1.99E-3</v>
      </c>
      <c r="BH199" s="204">
        <f>SUM(Base!$Y196+Base!$AA196+Base!$AD196+Base!$AG196*2+Base!$AI196+Base!$AJ196*2+Base!$AL196+Base!$AN196+Base!$AP196*2+Base!$AT196*2+Base!$AW196+Base!$AX196*2+Base!$AY196*2+Base!$BA196+Base!$BE196)/420+(ROW()/100000)+Data!U196</f>
        <v>1.99E-3</v>
      </c>
      <c r="BI199" s="204">
        <f>SUM(Base!$AC196+Base!$AF196*2+Base!$AI196*2+Base!$AL196*2+Base!$AM196+Base!$AO196*2+Base!$AU196*2+Base!$BB196+Base!$BD196*2+Base!$BF196)/320+(ROW()/100000)+Data!Q196</f>
        <v>1.99E-3</v>
      </c>
      <c r="BJ199" s="204">
        <f>SUM(Base!$AC196*2+Base!$AF196*2+Base!$AI196*2+Base!$AK196+Base!$AL196+Base!$AM196+Base!$AO196+Base!$AU196*2+Base!$BB196*2+Base!$BD196+Base!$BF196*2)/340+(ROW()/100000)+Data!Q196</f>
        <v>1.99E-3</v>
      </c>
      <c r="BK199" s="204">
        <f>SUM(Base!$AC196*2+Base!$AF196+Base!$AI196*2+Base!$AK196*2+Base!$AL196+Base!$AM196*2+Base!$AO196+Base!$AU196*2+Base!$BB196*2+Base!$BF196*2)/340+(ROW()/100000)+Data!Q196</f>
        <v>1.99E-3</v>
      </c>
      <c r="BL199" s="204">
        <f>SUM(Base!$AC196+Base!$AF196*2+Base!$AI196*2+Base!$AK196+Base!$AL196*2+Base!$AM196+Base!$AO196+Base!$AU196*2+Base!$AV196+Base!$BF196*2)/300+(ROW()/100000)+SUM(Data!M196:P196)</f>
        <v>1.99E-3</v>
      </c>
      <c r="BM199" s="204">
        <f>SUM(Base!$Z196*2+Base!$AA196+Base!$AC196+Base!$AJ196+Base!$AL196*2+Base!$AN196*2+Base!$AP196+Base!$AT196*2+Base!$AY196)/260+(ROW()/100000)+Data!Y196</f>
        <v>1.99E-3</v>
      </c>
      <c r="BN199" s="204">
        <f>SUM(Base!$Z196+Base!$AA196+Base!$AK196*2+Base!$AL196*2+Base!$AM196*2+Base!$AN196+Base!$AO196+Base!$AP196+Base!$AT196*2+Base!$AV196*2+Base!$AX196*2+Base!$AY196*2+Base!$AZ196+Base!$BA196+Base!$BD196*2+Base!$BE196*2+Base!$BF196)/520+(ROW()/100000)+Data!Y196</f>
        <v>1.99E-3</v>
      </c>
      <c r="BO199" s="204">
        <f>SUM(Base!$AA196+Base!$AK196*2+Base!$AL196*2+Base!$AM196*2+Base!$AN196+Base!$AO196+Base!$AP196*2+Base!$AV196*2+Base!$AX196*2+Base!$AY196*2+Base!$AZ196+Base!$BA196+Base!$BD196*2+Base!$BE196*2+Base!$BF196)/480+(ROW()/100000)+Data!Y196</f>
        <v>1.99E-3</v>
      </c>
      <c r="BP199" s="204">
        <f>SUM(Base!$AA196+Base!$AG196+Base!$AK196*2+Base!$AL196*2+Base!$AM196*2+Base!$AN196+Base!$AO196+Base!$AP196*2+Base!$AT196+Base!$AV196*2+Base!$AX196*2+Base!$AY196*2+Base!$AZ196+Base!$BA196+Base!$BD196*2+Base!$BE196*2+Base!$BF196)/520+(ROW()/100000)+Data!Y196</f>
        <v>1.99E-3</v>
      </c>
      <c r="BQ199" s="204">
        <f>SUM(Base!$Y196+Base!$AA196*2+Base!$AD196+Base!$AG196*2+Base!$AJ196*2+Base!$AL196+Base!$AN196*2+Base!$AP196*2+Base!$AR196*2+Base!$AT196*2+Base!$AV196*2+Base!$AW196*2+Base!$BA196)/440+(ROW()/100000)+Data!R196</f>
        <v>1.99E-3</v>
      </c>
      <c r="BR199" s="204">
        <f>SUM(Base!$Z196*2+Base!$AA196+Base!$AJ196+Base!$AL196*2+Base!$AN196*2+Base!$AO196*2+Base!$AP196*2+Base!$AT196*2+Base!$AX196+Base!$AY196+Base!$BA196*2+Base!$BE196)/380+(ROW()/100000)+SUM(Data!V196+Data!W196)</f>
        <v>1.99E-3</v>
      </c>
      <c r="BS199" s="204">
        <f>SUM(Base!$Y196+Base!$AA196*2+Base!$AD196+Base!$AG196*2+Base!$AJ196*2+Base!$AL196*2+Base!$AN196*2+Base!$AO196+Base!$AP196*2+Base!$AT196*2+Base!$AU196+Base!$AV196*2+Base!$AW196*2+Base!$AX196*2+Base!$AY196*2+Base!$AZ196+Base!$BA196+Base!$BD196+Base!$BE196*2)/620+(ROW()/100000)+SUM(Data!R196+Data!U196)</f>
        <v>1.99E-3</v>
      </c>
      <c r="BT199" s="204">
        <f>SUM(Base!$L196+Base!$M196*2+Base!$N196+Base!$O196+Base!$P196+Base!$Q196*2+Base!$R196*2+Base!$T196*2+Base!$U196*2+Base!$V196+Base!$AA196+Base!$AG196+Base!$AL196*2+Base!$AN196*2+Base!$AO196*2+Base!$AP196+Base!$AU196*2+Base!$AW196+Base!$AY196+Base!$AZ196*2)/600+(ROW()/100000)+Data!L196</f>
        <v>1.99E-3</v>
      </c>
      <c r="BU199" s="204">
        <f>SUM(Base!$L196+Base!$M196*2+Base!$N196+Base!$P196+Base!$Q196*2+Base!$R196*2+Base!$T196*2+Base!$U196+Base!$V196+Base!$AA196+Base!$AG196+Base!$AL196*2+Base!$AN196+Base!$AO196*2+Base!$AP196+Base!$AU196*2+Base!$AW196+Base!$AY196+Base!$AZ196*2)/540+(ROW()/100000)+Data!L196</f>
        <v>1.99E-3</v>
      </c>
      <c r="BV199" s="204">
        <f>SUM(Base!$L196+Base!$M196*2+Base!$N196+Base!$P196+Base!$Q196*2+Base!$R196*2+Base!$T196*2+Base!$U196*2+Base!$V196+Base!$AA196+Base!$AG196+Base!$AL196*2+Base!$AN196*2+Base!$AO196*2+Base!$AP196+Base!$AU196*2+Base!$AW196+Base!$AY196+Base!$AZ196*2)/580+(ROW()/100000)+Data!L196</f>
        <v>1.99E-3</v>
      </c>
      <c r="BW199" s="204">
        <f>SUM(Base!$Y196*2+Base!$Z196*2+Base!$AA196*2+Base!$AG196+Base!$AJ196+Base!$AL196*2+Base!$AN196*2+Base!$AO196+Base!$AP196+Base!$AT196*2+Base!$AX196+Base!$AY196*2+Base!$AZ196+Base!$BA196+Base!$BD196+Base!$BE196)/460+(ROW()/100000)+Data!X196</f>
        <v>1.99E-3</v>
      </c>
      <c r="BX199" s="204">
        <f>SUM(Base!$Y196*2+Base!$Z196+Base!$AA196*2+Base!$AG196*2+Base!$AJ196*2+Base!$AL196+Base!$AN196*2+Base!$AP196*2+Base!$AR196*2+Base!$AT196*2+Base!$AW196*2+Base!$AY196*2+Base!$AZ196+Base!$BA196)/480+(ROW()/100000)+SUM(Data!V196+Data!W196+Data!X196+Data!Y196)</f>
        <v>1.99E-3</v>
      </c>
      <c r="BY199" s="204">
        <f>SUM(Base!$Z196*2+Base!$AA196+Base!$AC196*2+Base!$AK196+Base!$AL196+Base!$AM196*2+Base!$AN196*2+Base!$AP196+Base!$AT196*2+Base!$AV196+Base!$BA196*2+Base!$BB196*2+Base!$BF196*2)/420+(ROW()/100000)+Data!Y196</f>
        <v>1.99E-3</v>
      </c>
      <c r="BZ199" s="204">
        <f>SUM(Base!$Z196+Base!$AA196+Base!$AC196*2+Base!$AK196+Base!$AL196+Base!$AM196*2+Base!$AN196+Base!$AP196+Base!$AT196+Base!$AV196*2+Base!$BA196*2+Base!$BB196*2+Base!$BF196*2)/380+(ROW()/100000)+Data!Y196</f>
        <v>1.99E-3</v>
      </c>
      <c r="CA199" s="204">
        <f>SUM(Base!$Z196*2+Base!$AA196+Base!$AD196*2+Base!$AF196+Base!$AG196*2+Base!$AI196*2+Base!$AL196*2+Base!$AN196+Base!$AO196+Base!$AP196+Base!$AT196*2+Base!$AU196*2+Base!$AX196*2+Base!$AY196+Base!$BA196+Base!$BD196*2+Base!$BE196*2+Base!$BF196)/560+(ROW()/100000)+Data!R196</f>
        <v>1.99E-3</v>
      </c>
      <c r="CB199" s="204">
        <f>SUM(Base!$Z196+Base!$AA196+Base!$AD196+Base!$AF196*2+Base!$AG196*2+Base!$AI196*2+Base!$AL196+Base!$AN196+Base!$AO196+Base!$AP196+Base!$AT196*2+Base!$AU196*2+Base!$AX196*2+Base!$AY196+Base!$BA196+Base!$BD196*2+Base!$BE196*2+Base!$BF196)/520+(ROW()/100000)+Data!R196</f>
        <v>1.99E-3</v>
      </c>
      <c r="CC199" s="204">
        <f>SUM(Base!$W196*2+Base!$Y196*2+Base!$AA196+Base!$AG196+Base!$AJ196*2+Base!$AL196+Base!$AR196+Base!$AT196+Base!$AX196+Base!$AY196*2+Base!$AZ196*2+Base!$BA196+Base!$BD196+Base!$BE196)/380+(ROW()/100000)+SUM(Data!S196+Data!T196+Data!V196+Data!W196)</f>
        <v>1.99E-3</v>
      </c>
      <c r="CD199" s="204">
        <f>SUM(Base!$W196*2+Base!$Y196*2+Base!$AA196+Base!$AG196+Base!$AJ196*2+Base!$AT196+Base!$AX196+Base!$AY196*2+Base!$AZ196*2+Base!$BA196+Base!$BD196+Base!$BE196)/340+(ROW()/100000)+SUM(Data!S196+Data!T196+Data!V196+Data!W196)</f>
        <v>1.99E-3</v>
      </c>
      <c r="CE199" s="204">
        <f>SUM(Base!$W196*2+Base!$Y196*2+Base!$AA196+Base!$AF196+Base!$AG196+Base!$AI196*2+Base!$AJ196*2+Base!$AL196+Base!$AO196+Base!$AP196+Base!$AR196+Base!$AT196*2+Base!$AU196+Base!$AV196*2+Base!$AX196*2+Base!$AY196*2+Base!$AZ196+Base!$BA196+Base!$BD196*2+Base!$BE196*2)/600+(ROW()/100000)+SUM(Data!M196:P196)</f>
        <v>1.99E-3</v>
      </c>
      <c r="CF199" s="204">
        <f>SUM(Base!$W196+Base!$Y196+Base!$AA196+Base!$AF196*2+Base!$AG196+Base!$AI196*2+Base!$AJ196+Base!$AL196*2+Base!$AO196+Base!$AP196+Base!$AT196+Base!$AU196*2+Base!$AV196*2+Base!$AX196*2+Base!$AY196*2+Base!$AZ196+Base!$BA196+Base!$BD196+Base!$BE196*2)/540+(ROW()/100000)+SUM(Data!M196:P196)</f>
        <v>1.99E-3</v>
      </c>
      <c r="CG199" s="204">
        <f>SUM(Base!$W196*2+Base!$Y196*2+Base!$AA196+Base!$AF196*2+Base!$AG196+Base!$AI196*2+Base!$AJ196+Base!$AL196+Base!$AO196+Base!$AP196+Base!$AT196*2+Base!$AU196+Base!$AV196*2+Base!$AX196*2+Base!$AY196*2+Base!$AZ196+Base!$BA196+Base!$BD196+Base!$BE196*2)/560+(ROW()/100000)+SUM(Data!M196:P196)</f>
        <v>1.99E-3</v>
      </c>
      <c r="CH199" s="204">
        <f>SUM(Base!$W196*2+Base!$Y196*2+Base!$AA196+Base!$AC196*2+Base!$AF196*2+Base!$AG196+Base!$AI196*2+Base!$AJ196+Base!$AK196+Base!$AL196+Base!$AM196+Base!$AN196+Base!$AO196+Base!$AP196+Base!$AT196*2+Base!$AU196+Base!$AX196+Base!$AZ196+Base!$BB196*2+Base!$BD196*2+Base!$BE196*2+Base!$BF196*2)/640+(ROW()/100000)+Data!Q196</f>
        <v>1.99E-3</v>
      </c>
      <c r="CI199" s="204">
        <f>SUM(Base!$Y196+Base!$AA196+Base!$AC196*2+Base!$AF196*2+Base!$AG196+Base!$AI196*2+Base!$AJ196+Base!$AK196+Base!$AL196+Base!$AM196+Base!$AN196+Base!$AO196+Base!$AP196+Base!$AU196*2+Base!$AX196+Base!$AZ196+Base!$BB196*2+Base!$BD196+Base!$BF196*2)/500+(ROW()/100000)+Data!Q196</f>
        <v>1.99E-3</v>
      </c>
      <c r="CJ199" s="204">
        <f>SUM(Base!$W196+Base!$Y196*2+Base!$AA196+Base!$AC196*2+Base!$AF196*2+Base!$AG196+Base!$AI196*2+Base!$AJ196+Base!$AK196+Base!$AL196+Base!$AM196+Base!$AN196+Base!$AO196+Base!$AP196+Base!$AT196+Base!$AU196*2+Base!$AX196+Base!$AZ196+Base!$BB196*2+Base!$BD196*2+Base!$BE196+Base!$BF196*2)/600+(ROW()/100000)+Data!Q196</f>
        <v>1.99E-3</v>
      </c>
      <c r="CK199" s="204">
        <f>SUM(Base!$W196*2+Base!$AA196*2+Base!$AG196*2+Base!$AI196+Base!$AJ196+Base!$AL196+Base!$AN196+Base!$AP196*2+Base!$AT196+Base!$AV196*2+Base!$AW196+Base!$AX196*2+Base!$BE196*2)/400+(ROW()/100000)+SUM(Data!S196+Data!T196)</f>
        <v>1.99E-3</v>
      </c>
      <c r="CL199" s="204">
        <f>SUM(Base!$W196+Base!$AA196+Base!$AF196+Base!$AG196*2+Base!$AI196*2+Base!$AJ196+Base!$AL196+Base!$AN196+Base!$AO196*2+Base!$AP196*2+Base!$AU196*2+Base!$AV196*2+Base!$AX196*2+Base!$BE196)/420+(ROW()/100000)+SUM(Data!S196+Data!T196)</f>
        <v>1.99E-3</v>
      </c>
      <c r="CM199" s="204">
        <f>SUM(Base!$W196+Base!$AA196+Base!$AG196*2+Base!$AI196*2+Base!$AJ196+Base!$AL196+Base!$AN196+Base!$AO196+Base!$AP196*2+Base!$AT196+Base!$AU196+Base!$AV196*2+Base!$AW196+Base!$AX196*2+Base!$BE196*2)/420+(ROW()/100000)+SUM(Data!S196+Data!T196)</f>
        <v>1.99E-3</v>
      </c>
      <c r="CN199" s="204">
        <f>SUM(Base!$Y196*2+Base!$AA196*2+Base!$AG196*2+Base!$AJ196*2+Base!$AL196+Base!$AN196*2+Base!$AP196*2+Base!$AR196+Base!$AT196*2+Base!$AV196*2+Base!$AW196*2+Base!$AY196+Base!$AZ196)/440+(ROW()/100000)+SUM(Data!S196+Data!T196)</f>
        <v>1.99E-3</v>
      </c>
      <c r="CO199" s="204">
        <f>SUM(Base!$Y196+Base!$AA196*2+Base!$AG196*2+Base!$AJ196*2+Base!$AN196*2+Base!$AP196*2+Base!$AT196+Base!$AV196*2+Base!$AW196*2+Base!$AZ196)/340+(ROW()/100000)+SUM(Data!S196+Data!T196)</f>
        <v>1.99E-3</v>
      </c>
      <c r="CP199" s="204">
        <f>SUM(Base!$W196+Base!$Z196+Base!$AA196+Base!$AC196*2+Base!$AL196+Base!$AM196*2+Base!$AT196*2+Base!$AV196+Base!$AX196+Base!$BA196+Base!$BB196*2+Base!$BE196+Base!$BF196*2)/360+(ROW()/100000)+SUM(Data!V196+Data!W196)</f>
        <v>1.99E-3</v>
      </c>
      <c r="CQ199" s="205">
        <f>SUM(Base!$W196+Base!$AA196+Base!$AC196*2+Base!$AL196+Base!$AM196*2+Base!$AT196+Base!$AV196*2+Base!$AX196+Base!$BA196+Base!$BB196*2+Base!$BE196+Base!$BF196*2)/340+(ROW()/100000)+SUM(Data!V196+Data!W196)</f>
        <v>1.99E-3</v>
      </c>
      <c r="CR199" s="1"/>
    </row>
    <row r="200" spans="1:96" ht="25" customHeight="1" x14ac:dyDescent="0.3">
      <c r="A200" s="1"/>
      <c r="B200" s="189">
        <f>Base!B197</f>
        <v>0</v>
      </c>
      <c r="C200" s="190">
        <f>Base!C197</f>
        <v>0</v>
      </c>
      <c r="D200" s="1"/>
      <c r="E200" s="191">
        <f>Base!E197</f>
        <v>0</v>
      </c>
      <c r="F200" s="192" t="str">
        <f t="shared" si="7"/>
        <v>A (D)</v>
      </c>
      <c r="G200" s="1"/>
      <c r="H200" s="191">
        <f>Base!I197</f>
        <v>0</v>
      </c>
      <c r="I200" s="190">
        <f>Base!H197</f>
        <v>0</v>
      </c>
      <c r="J200" s="1"/>
      <c r="K200" s="193">
        <f>SUM(Base!$AF197*2+Base!$AI197*2+Base!$AL197*2+Base!$AN197+Base!$AO197*2+Base!$AP197*2+Base!$AU197*2+Base!$AV197+Base!$BF197)/300+(ROW()/100000)+Data!R197</f>
        <v>2E-3</v>
      </c>
      <c r="L200" s="194">
        <f>SUM(Base!$Y197*2+Base!$Z197*2+Base!$AA197*2+Base!$AG197+Base!$AJ197*2+Base!$AL197+Base!$AN197*2+Base!$AP197+Base!$AT197*2+Base!$AX197+Base!$AY197*2+Base!$AZ197+Base!$BA197+Base!$BD197+Base!$BE197)/440+(ROW()/100000)+Data!Y197</f>
        <v>2E-3</v>
      </c>
      <c r="M200" s="194">
        <f>SUM(Base!$Y197*2+Base!$Z197+Base!$AA197*2+Base!$AD197*2+Base!$AG197*2+Base!$AJ197*2+Base!$AL197*2+Base!$AN197+Base!$AP197*2+Base!$AR197*2+Base!$AT197*2+Base!$AW197+Base!$AZ197)/440+(ROW()/100000)+Data!X197</f>
        <v>2E-3</v>
      </c>
      <c r="N200" s="194">
        <f>SUM(Base!$Y197+Base!$AA197*2+Base!$AD197*2+Base!$AG197*2+Base!$AJ197*2+Base!$AL197*2+Base!$AN197+Base!$AP197*2+Base!$AR197*2+Base!$AT197*2+Base!$AW197+Base!$AZ197)/400+(ROW()/100000)+Data!X197</f>
        <v>2E-3</v>
      </c>
      <c r="O200" s="194">
        <f>SUM(Base!$Y197+Base!$AA197*2+Base!$AG197*2+Base!$AJ197*2+Base!$AL197+Base!$AN197*2+Base!$AP197*2+Base!$AR197+Base!$AT197*2+Base!$AV197*2+Base!$AW197*2+Base!$AY197+Base!$AZ197)/420+(ROW()/100000)+SUM(Data!U197+Data!V197+Data!W197+Data!X197)</f>
        <v>2E-3</v>
      </c>
      <c r="P200" s="194">
        <f>SUM(Base!$Y197+Base!$AA197*2+Base!$AG197*2+Base!$AJ197*2+Base!$AL197+Base!$AN197*2+Base!$AP197*2+Base!$AR197+Base!$AT197*2+Base!$AV197*2+Base!$AW197*2+Base!$AZ197)/400+(ROW()/100000)+SUM(Data!U197+Data!V197+Data!W197+Data!X197)</f>
        <v>2E-3</v>
      </c>
      <c r="Q200" s="194">
        <f>SUM(Base!$Y197+Base!$Z197+Base!$AA197+Base!$AD197+Base!$AG197*2+Base!$AI197*2+Base!$AJ197+Base!$AK197+Base!$AL197+Base!$AN197+Base!$AP197+Base!$AT197*2+Base!$AU197+Base!$AV197*2+Base!$AX197*2+Base!$AY197+Base!$BA197+Base!$BD197+Base!$BE197*2+Base!$BF197)/520+(ROW()/100000)+Data!U197</f>
        <v>2E-3</v>
      </c>
      <c r="R200" s="194">
        <f>SUM(Base!$AA197+Base!$AC197+Base!$AF197*2+Base!$AG197*2+Base!$AI197*2+Base!$AJ197+Base!$AL197*2+Base!$AM197+Base!$AN197*2+Base!$AO197*2+Base!$AP197*2+Base!$AU197*2+Base!$AW197+Base!$BB197+Base!$BD197*2+Base!$BF197+Base!$BF197*2)/500+(ROW()/100000)+Data!Q197</f>
        <v>2E-3</v>
      </c>
      <c r="S200" s="194">
        <f>SUM(Base!$AA197+Base!$AC197*2+Base!$AF197*2+Base!$AG197*2+Base!$AI197*2+Base!$AJ197+Base!$AK197+Base!$AL197+Base!$AM197+Base!$AN197*2+Base!$AO197+Base!$AP197+Base!$AU197*2+Base!$AW197+Base!$BB197*2+Base!$BD197+Base!$BF197*2)/500+(ROW()/100000)+Data!Q197</f>
        <v>2E-3</v>
      </c>
      <c r="T200" s="194">
        <f>SUM(Base!$AA197+Base!$AC197*2+Base!$AF197+Base!$AG197*2+Base!$AI197*2+Base!$AJ197+Base!$AK197*2+Base!$AL197+Base!$AM197*2+Base!$AN197*2+Base!$AO197+Base!$AP197*2+Base!$AU197*2+Base!$AW197+Base!$BB197*2+Base!$BF197*2)/520+(ROW()/100000)+Data!Q197</f>
        <v>2E-3</v>
      </c>
      <c r="U200" s="194">
        <f>SUM(Base!$AF197+Base!$AI197*2+Base!$AK197*2+Base!$AL197*2+Base!$AM197+Base!$AO197+Base!$AU197+Base!$AV197*2+Base!$AX197*2+Base!$AZ197+Base!$BD197+Base!$BE197*2+Base!$BF197)/380+(ROW()/100000)+SUM(Data!R197+Data!U197)</f>
        <v>2E-3</v>
      </c>
      <c r="V200" s="194">
        <f>SUM(Base!$AF197+Base!$AG197+Base!$AI197*2+Base!$AK197*2+Base!$AL197*2+Base!$AM197+Base!$AO197+Base!$AV197*2+Base!$AX197*2+Base!$AZ197+Base!$BD197+Base!$BE197*2+Base!$BF197)/380+(ROW()/100000)+SUM(Data!R197+Data!U197)</f>
        <v>2E-3</v>
      </c>
      <c r="W200" s="194">
        <f>SUM(Base!$AA197*2+Base!$AG197*2+Base!$AI197*2+Base!$AJ197+Base!$AL197+Base!$AN197+Base!$AO197+Base!$AP197*2+Base!$AT197+Base!$AU197*2+Base!$AV197*2+Base!$AW197+Base!$AX197+Base!$BE197*2)/420+(ROW()/100000)+Data!U197</f>
        <v>2E-3</v>
      </c>
      <c r="X200" s="194">
        <f>SUM(Base!$AC197+Base!$AF197*2+Base!$AI197*2+Base!$AL197*2+Base!$AM197+Base!$AN197+Base!$AO197*2+Base!$AP197*2+Base!$AU197*2+Base!$BB197+Base!$BD197*2+Base!$BF197)/380+(ROW()/100000)+Data!Q197</f>
        <v>2E-3</v>
      </c>
      <c r="Y200" s="194">
        <f>SUM(Base!$AC197*2+Base!$AF197*2+Base!$AI197*2+Base!$AK197+Base!$AL197+Base!$AM197+Base!$AN197+Base!$AO197+Base!$AP197+Base!$AU197*2+Base!$BB197*2+Base!$BD197+Base!$BF197*2)/380+(ROW()/100000)+Data!Q197</f>
        <v>2E-3</v>
      </c>
      <c r="Z200" s="194">
        <f>SUM(Base!$AC197*2+Base!$AF197+Base!$AI197*2+Base!$AK197*2+Base!$AL197+Base!$AM197*2+Base!$AN197+Base!$AO197+Base!$AP197*2+Base!$AU197*2+Base!$BB197*2+Base!$BF197*2)/400+(ROW()/100000)+Data!Q197</f>
        <v>2E-3</v>
      </c>
      <c r="AA200" s="194">
        <f>SUM(Base!$Y197*2+Base!$Z197*2+Base!$AA197*2+Base!$AC197*2+Base!$AD197+Base!$AG197+Base!$AJ197*2+Base!$AL197*2+Base!$AN197*2+Base!$AP197+Base!$AT197*2+Base!$AV197+Base!$AW197+Base!$AX197+Base!$AY197*2+Base!$AZ197*2+Base!$BA197+Base!$BB197+Base!$BD197+Base!$BE197+Base!$BF197*2)/640+(ROW()/100000)+Data!Y197</f>
        <v>2E-3</v>
      </c>
      <c r="AB200" s="194">
        <f>SUM(Base!$Y197*2+Base!$Z197+Base!$AA197*2+Base!$AC197*2+Base!$AD197*2+Base!$AG197*2+Base!$AJ197*2+Base!$AL197*2+Base!$AN197*2+Base!$AP197*2+Base!$AT197*2+Base!$AV197+Base!$AW197*2+Base!$AX197+Base!$AY197*2+Base!$AZ197*2+Base!$BA197+Base!$BB197+Base!$BD197+Base!$BE197+Base!$BF197*2)/700+(ROW()/100000)+Data!Y197</f>
        <v>2E-3</v>
      </c>
      <c r="AC200" s="194">
        <f>SUM(Base!$AA197*2+Base!$AD197+Base!$AG197*2+Base!$AI197+Base!$AJ197+Base!$AL197+Base!$AN197+Base!$AP197*2+Base!$AT197*2+Base!$AV197+Base!$AW197+Base!$AX197+Base!$AY197+Base!$BE197)/360+(ROW()/100000)+Data!U197</f>
        <v>2E-3</v>
      </c>
      <c r="AD200" s="194">
        <f>SUM(Base!$AA197+Base!$AF197+Base!$AG197+Base!$AI197*2+Base!$AJ197+Base!$AK197+Base!$AL197+Base!$AN197+Base!$AO197*2+Base!$AP197*2+Base!$AU197*2+Base!$AV197*2+Base!$AX197+Base!$BE197)/380+(ROW()/100000)+Data!U197</f>
        <v>2E-3</v>
      </c>
      <c r="AE200" s="194">
        <f>SUM(Base!$AA197*2+Base!$AG197*2+Base!$AI197*2+Base!$AJ197+Base!$AL197+Base!$AN197+Base!$AO197+Base!$AP197*2+Base!$AT197+Base!$AV197*2+Base!$AW197+Base!$AX197+Base!$BE197)/360+(ROW()/100000)+Data!U197</f>
        <v>2E-3</v>
      </c>
      <c r="AF200" s="194">
        <f>SUM(Base!$W197*2+Base!$Y197*2+Base!$AA197+Base!$AF197+Base!$AG197+Base!$AI197+Base!$AJ197*2+Base!$AL197+Base!$AP197+Base!$AR197*2+Base!$AT197*2+Base!$AU197+Base!$AV197*2+Base!$AX197*2+Base!$AY197*2+Base!$AZ197+Base!$BA197+Base!$BD197+Base!$BE197*2)/560+(ROW()/100000)+SUM(Data!M197:P197)</f>
        <v>2E-3</v>
      </c>
      <c r="AG200" s="194">
        <f>SUM(Base!$W197*2+Base!$Y197*2+Base!$AA197+Base!$AF197+Base!$AG197+Base!$AI197+Base!$AJ197*2+Base!$AL197+Base!$AP197+Base!$AR197+Base!$AT197*2+Base!$AU197+Base!$AV197*2+Base!$AX197*2+Base!$AY197*2+Base!$AZ197+Base!$BA197+Base!$BD197+Base!$BE197*2)/540+(ROW()/100000)+SUM(Data!M197:P197)</f>
        <v>2E-3</v>
      </c>
      <c r="AH200" s="194">
        <f>SUM(Base!$Y197+Base!$Z197+Base!$AA197*2+Base!$AG197*2+Base!$AJ197*2+Base!$AL197+Base!$AN197*2+Base!$AP197*2+Base!$AR197+Base!$AT197*2+Base!$AV197*2+Base!$AW197+Base!$BA197+Base!$BF197)/420+(ROW()/100000)+Data!Y197</f>
        <v>2E-3</v>
      </c>
      <c r="AI200" s="194">
        <f>SUM(Base!$Z197+Base!$AA197*2+Base!$AG197*2+Base!$AJ197*2+Base!$AL197+Base!$AN197*2+Base!$AP197*2+Base!$AR197+Base!$AT197*2+Base!$AV197*2+Base!$AW197+Base!$BA197+Base!$BF197)/400+(ROW()/100000)+Data!Y197</f>
        <v>2E-3</v>
      </c>
      <c r="AJ200" s="194">
        <f>SUM(Base!$AA197*2+Base!$AG197*2+Base!$AI197+Base!$AJ197*2+Base!$AL197+Base!$AN197*2+Base!$AP197*2+Base!$AU197+Base!$AV197*2+Base!$AW197*2+Base!$BA197)/360+(ROW()/100000)+SUM(Data!R197+Data!U197)</f>
        <v>2E-3</v>
      </c>
      <c r="AK200" s="194">
        <f>SUM(Base!$AA197*2+Base!$AG197*2+Base!$AJ197*2+Base!$AL197+Base!$AN197*2+Base!$AP197*2+Base!$AT197+Base!$AU197+Base!$AV197*2+Base!$AW197*2+Base!$BA197)/360+(ROW()/100000)+SUM(Data!R197+Data!U197)</f>
        <v>2E-3</v>
      </c>
      <c r="AL200" s="194">
        <f>SUM(Base!$AF197+Base!$AG197+Base!$AI197*2+Base!$AK197+Base!$AL197*2+Base!$AN197+Base!$AO197*2+Base!$AP197+Base!$AU197*2+Base!$AV197*2+Base!$AX197)/360+(ROW()/100000)+Data!R197</f>
        <v>2E-3</v>
      </c>
      <c r="AM200" s="194">
        <f>SUM(Base!$AA197+Base!$AF197+Base!$AG197+Base!$AI197*2+Base!$AK197+Base!$AL197*2+Base!$AN197+Base!$AO197*2+Base!$AP197+Base!$AU197*2+Base!$AV197*2+Base!$AX197)/380+(ROW()/100000)+Data!R197</f>
        <v>2E-3</v>
      </c>
      <c r="AN200" s="194">
        <f>SUM(Base!$W197+Base!$Y197+Base!$AA197+Base!$AF197+Base!$AI197+Base!$AJ197*2+Base!$AK197+Base!$AL197*2+Base!$AO197+Base!$AP197+Base!$AT197*2+Base!$AU197*2+Base!$AV197*2+Base!$AX197*2+Base!$AY197)/460+(ROW()/100000)+SUM(Data!S197+Data!T197)</f>
        <v>2E-3</v>
      </c>
      <c r="AO200" s="194">
        <f>SUM(Base!$W197*2+Base!$Y197+Base!$AA197+Base!$AF197+Base!$AI197+Base!$AJ197*2+Base!$AK197+Base!$AL197+Base!$AN197+Base!$AO197+Base!$AP197+Base!$AT197*2+Base!$AU197+Base!$AV197*2+Base!$AX197*2+Base!$AY197)/480+(ROW()/100000)+SUM(Data!S197+Data!T197)</f>
        <v>2E-3</v>
      </c>
      <c r="AP200" s="194">
        <f>SUM(Base!$Y197+Base!$AA197*2+Base!$AG197*2+Base!$AJ197*2+Base!$AL197+Base!$AN197*2+Base!$AP197*2+Base!$AR197+Base!$AT197+Base!$AV197+Base!$AW197*2+Base!$AZ197)/360+(ROW()/100000)+Data!X197</f>
        <v>2E-3</v>
      </c>
      <c r="AQ200" s="194">
        <f>SUM(Base!$W197*2+Base!$Y197+Base!$AA197+Base!$AF197*2+Base!$AG197+Base!$AI197*2+Base!$AJ197+Base!$AL197*2+Base!$AO197+Base!$AP197+Base!$AT197+Base!$AU197*2+Base!$AV197*2+Base!$AX197+Base!$AZ197)/460+(ROW()/100000)+SUM(Data!M197:P197)</f>
        <v>2E-3</v>
      </c>
      <c r="AR200" s="194">
        <f>SUM(Base!$W197+Base!$AF197*2+Base!$AG197+Base!$AI197*2+Base!$AL197*2+Base!$AO197*2+Base!$AP197+Base!$AU197*2+Base!$AV197+Base!$AX197)/340+(ROW()/100000)+SUM(Data!M197:P197)</f>
        <v>2E-3</v>
      </c>
      <c r="AS200" s="194">
        <f>SUM(Base!$W197+Base!$Y197+Base!$AF197*2+Base!$AG197+Base!$AI197*2+Base!$AJ197+Base!$AL197*2+Base!$AO197*2+Base!$AP197+Base!$AU197*2+Base!$AV197*2+Base!$AX197)/400+(ROW()/100000)+SUM(Data!M197:P197)</f>
        <v>2E-3</v>
      </c>
      <c r="AT200" s="194">
        <f>SUM(Base!$Y197*2+Base!$Z197+Base!$AA197*2+Base!$AG197*2+Base!$AJ197*2+Base!$AL197+Base!$AN197*2+Base!$AP197*2+Base!$AR197+Base!$AT197*2+Base!$AV197+Base!$AW197*2+Base!$AY197*2+Base!$AZ197*2+Base!$BA197)/500+(ROW()/100000)+Data!Y197</f>
        <v>2E-3</v>
      </c>
      <c r="AU200" s="194">
        <f>SUM(Base!$L197*2+Base!$M197*2+Base!$N197*2+Base!$P197*2+Base!$Q197*2+Base!$R197+Base!$T197*2+Base!$V197+Base!$AL197+Base!$AO197*2+Base!$AP197+Base!$AU197*2+Base!$AZ197*2)/440+(ROW()/100000)+Data!L197</f>
        <v>2E-3</v>
      </c>
      <c r="AV200" s="194">
        <f>SUM(Base!$AA197+Base!$AF197*2+Base!$AG197+Base!$AI197*2+Base!$AK197+Base!$AL197*2+Base!$AM197+Base!$AN197*2+Base!$AO197*2+Base!$AP197*2+Base!$AU197*2+Base!$AV197*2+Base!$AX197+Base!$BB197+Base!$BE197+Base!$BF197)/480+(ROW()/100000)+Data!R197</f>
        <v>2E-3</v>
      </c>
      <c r="AW200" s="194">
        <f>SUM(Base!$Y197*2+Base!$Z197*2+Base!$AA197*2+Base!$AD197+Base!$AG197+Base!$AJ197*2+Base!$AL197*2+Base!$AN197+Base!$AR197+Base!$AT197*2+Base!$AX197+Base!$AY197*2+Base!$AZ197*2+Base!$BA197+Base!$BD197+Base!$BE197)/480+(ROW()/100000)+SUM(Data!V197+Data!W197)</f>
        <v>2E-3</v>
      </c>
      <c r="AX200" s="194">
        <f>SUM(Base!$Y197*2+Base!$Z197*2+Base!$AA197*2+Base!$AD197+Base!$AG197+Base!$AJ197*2+Base!$AL197+Base!$AN197+Base!$AR197+Base!$AT197*2+Base!$AW197+Base!$AX197+Base!$AY197*2+Base!$AZ197*2+Base!$BA197+Base!$BD197+Base!$BE197)/480+(ROW()/100000)+SUM(Data!V197+Data!W197)</f>
        <v>2E-3</v>
      </c>
      <c r="AY200" s="194">
        <f>SUM(Base!$Y197+Base!$AA197+Base!$AC197*2+Base!$AF197*2+Base!$AG197+Base!$AI197*2+Base!$AJ197+Base!$AK197+Base!$AL197+Base!$AM197+Base!$AN197+Base!$AO197+Base!$AP197+Base!$AU197*2+Base!$AX197+Base!$AZ197+Base!$BB197+Base!$BD197+Base!$BE197*2)/480+(ROW()/100000)+SUM(Data!M197:P197)</f>
        <v>2E-3</v>
      </c>
      <c r="AZ200" s="194">
        <f>SUM(Base!$W197*2+Base!$Y197*2+Base!$AA197+Base!$AD197+Base!$AG197*2+Base!$AJ197*2+Base!$AL197+Base!$AN197+Base!$AP197+Base!$AR197+Base!$AT197+Base!$AW197+Base!$AX197+Base!$AY197*2+Base!$AZ197*2+Base!$BA197+Base!$BD197+Base!$BE197)/480+(ROW()/100000)+SUM(Data!S197+Data!T197+Data!V197+Data!W197)</f>
        <v>2E-3</v>
      </c>
      <c r="BA200" s="194">
        <f>SUM(Base!$W197*2+Base!$Y197*2+Base!$AA197+Base!$AD197+Base!$AG197*2+Base!$AJ197*2+Base!$AN197+Base!$AP197+Base!$AT197+Base!$AW197+Base!$AX197+Base!$AY197*2+Base!$AZ197*2+Base!$BA197+Base!$BD197+Base!$BE197)/440+(ROW()/100000)+SUM(Data!S197+Data!T197+Data!V197+Data!W197)</f>
        <v>2E-3</v>
      </c>
      <c r="BB200" s="194">
        <f>SUM(Base!$W197+Base!$Y197+Base!$AA197*2+Base!$AD197+Base!$AF197+Base!$AG197*2+Base!$AI197*2+Base!$AJ197*2+Base!$AL197+Base!$AN197*2+Base!$AO197+Base!$AP197*2+Base!$AR197+Base!$AT197*2+Base!$AU197+Base!$AV197*2+Base!$AW197*2+Base!$AX197+Base!$AY197*2+Base!$AZ197)/640+(ROW()/100000)+SUM(Data!M197:P197)</f>
        <v>2E-3</v>
      </c>
      <c r="BC200" s="194">
        <f>SUM(Base!$AA197+Base!$AF197+Base!$AG197*2+Base!$AI197*2+Base!$AJ197+Base!$AL197*2+Base!$AN197+Base!$AO197+Base!$AP197*2+Base!$AT197+Base!$AU197*2+Base!$AV197*2+Base!$AX197+Base!$AY197+Base!$AZ197)/440+(ROW()/100000)+SUM(Data!M197:P197)</f>
        <v>2E-3</v>
      </c>
      <c r="BD200" s="194">
        <f>SUM(Base!$AA197*2+Base!$AF197+Base!$AG197*2+Base!$AI197*2+Base!$AJ197+Base!$AL197+Base!$AN197*2+Base!$AO197+Base!$AP197*2+Base!$AT197+Base!$AU197+Base!$AV197*2+Base!$AW197+Base!$AX197+Base!$AY197+Base!$AZ197)/460+(ROW()/100000)+SUM(Data!M197:P197)</f>
        <v>2E-3</v>
      </c>
      <c r="BE200" s="194">
        <f>SUM(Base!$AA197*2+Base!$AC197*2+Base!$AF197*2+Base!$AG197*2+Base!$AI197*2+Base!$AJ197*2+Base!$AL197+Base!$AM197+Base!$AN197*2+Base!$AO197+Base!$AP197*2+Base!$AU197*2+Base!$AV197*2+Base!$BB197*2+Base!$BD197+Base!$BE197+Base!$BF197*2)/580+(ROW()/100000)+Data!Q197</f>
        <v>2E-3</v>
      </c>
      <c r="BF200" s="194">
        <f>SUM(Base!$Y197+Base!$AA197*2+Base!$AC197*2+Base!$AF197*2+Base!$AG197*2+Base!$AI197*2+Base!$AJ197*2+Base!$AL197+Base!$AM197+Base!$AN197*2+Base!$AO197+Base!$AP197*2+Base!$AU197*2+Base!$AV197*2+Base!$AW197+Base!$BB197*2+Base!$BD197+Base!$BE197+Base!$BF197*2)/620+(ROW()/100000)+Data!Q197</f>
        <v>2E-3</v>
      </c>
      <c r="BG200" s="194">
        <f>SUM(Base!$Y197*2+Base!$Z197+Base!$AA197+Base!$AD197+Base!$AG197*2+Base!$AJ197*2+Base!$AL197+Base!$AN197+Base!$AP197*2+Base!$AR197+Base!$AT197*2+Base!$AW197*2+Base!$AX197*2+Base!$AY197*2+Base!$BA197+Base!$BE197)/480+(ROW()/100000)+Data!U197</f>
        <v>2E-3</v>
      </c>
      <c r="BH200" s="194">
        <f>SUM(Base!$Y197+Base!$AA197+Base!$AD197+Base!$AG197*2+Base!$AI197+Base!$AJ197*2+Base!$AL197+Base!$AN197+Base!$AP197*2+Base!$AT197*2+Base!$AW197+Base!$AX197*2+Base!$AY197*2+Base!$BA197+Base!$BE197)/420+(ROW()/100000)+Data!U197</f>
        <v>2E-3</v>
      </c>
      <c r="BI200" s="194">
        <f>SUM(Base!$AC197+Base!$AF197*2+Base!$AI197*2+Base!$AL197*2+Base!$AM197+Base!$AO197*2+Base!$AU197*2+Base!$BB197+Base!$BD197*2+Base!$BF197)/320+(ROW()/100000)+Data!Q197</f>
        <v>2E-3</v>
      </c>
      <c r="BJ200" s="194">
        <f>SUM(Base!$AC197*2+Base!$AF197*2+Base!$AI197*2+Base!$AK197+Base!$AL197+Base!$AM197+Base!$AO197+Base!$AU197*2+Base!$BB197*2+Base!$BD197+Base!$BF197*2)/340+(ROW()/100000)+Data!Q197</f>
        <v>2E-3</v>
      </c>
      <c r="BK200" s="194">
        <f>SUM(Base!$AC197*2+Base!$AF197+Base!$AI197*2+Base!$AK197*2+Base!$AL197+Base!$AM197*2+Base!$AO197+Base!$AU197*2+Base!$BB197*2+Base!$BF197*2)/340+(ROW()/100000)+Data!Q197</f>
        <v>2E-3</v>
      </c>
      <c r="BL200" s="194">
        <f>SUM(Base!$AC197+Base!$AF197*2+Base!$AI197*2+Base!$AK197+Base!$AL197*2+Base!$AM197+Base!$AO197+Base!$AU197*2+Base!$AV197+Base!$BF197*2)/300+(ROW()/100000)+SUM(Data!M197:P197)</f>
        <v>2E-3</v>
      </c>
      <c r="BM200" s="194">
        <f>SUM(Base!$Z197*2+Base!$AA197+Base!$AC197+Base!$AJ197+Base!$AL197*2+Base!$AN197*2+Base!$AP197+Base!$AT197*2+Base!$AY197)/260+(ROW()/100000)+Data!Y197</f>
        <v>2E-3</v>
      </c>
      <c r="BN200" s="194">
        <f>SUM(Base!$Z197+Base!$AA197+Base!$AK197*2+Base!$AL197*2+Base!$AM197*2+Base!$AN197+Base!$AO197+Base!$AP197+Base!$AT197*2+Base!$AV197*2+Base!$AX197*2+Base!$AY197*2+Base!$AZ197+Base!$BA197+Base!$BD197*2+Base!$BE197*2+Base!$BF197)/520+(ROW()/100000)+Data!Y197</f>
        <v>2E-3</v>
      </c>
      <c r="BO200" s="194">
        <f>SUM(Base!$AA197+Base!$AK197*2+Base!$AL197*2+Base!$AM197*2+Base!$AN197+Base!$AO197+Base!$AP197*2+Base!$AV197*2+Base!$AX197*2+Base!$AY197*2+Base!$AZ197+Base!$BA197+Base!$BD197*2+Base!$BE197*2+Base!$BF197)/480+(ROW()/100000)+Data!Y197</f>
        <v>2E-3</v>
      </c>
      <c r="BP200" s="194">
        <f>SUM(Base!$AA197+Base!$AG197+Base!$AK197*2+Base!$AL197*2+Base!$AM197*2+Base!$AN197+Base!$AO197+Base!$AP197*2+Base!$AT197+Base!$AV197*2+Base!$AX197*2+Base!$AY197*2+Base!$AZ197+Base!$BA197+Base!$BD197*2+Base!$BE197*2+Base!$BF197)/520+(ROW()/100000)+Data!Y197</f>
        <v>2E-3</v>
      </c>
      <c r="BQ200" s="194">
        <f>SUM(Base!$Y197+Base!$AA197*2+Base!$AD197+Base!$AG197*2+Base!$AJ197*2+Base!$AL197+Base!$AN197*2+Base!$AP197*2+Base!$AR197*2+Base!$AT197*2+Base!$AV197*2+Base!$AW197*2+Base!$BA197)/440+(ROW()/100000)+Data!R197</f>
        <v>2E-3</v>
      </c>
      <c r="BR200" s="194">
        <f>SUM(Base!$Z197*2+Base!$AA197+Base!$AJ197+Base!$AL197*2+Base!$AN197*2+Base!$AO197*2+Base!$AP197*2+Base!$AT197*2+Base!$AX197+Base!$AY197+Base!$BA197*2+Base!$BE197)/380+(ROW()/100000)+SUM(Data!V197+Data!W197)</f>
        <v>2E-3</v>
      </c>
      <c r="BS200" s="194">
        <f>SUM(Base!$Y197+Base!$AA197*2+Base!$AD197+Base!$AG197*2+Base!$AJ197*2+Base!$AL197*2+Base!$AN197*2+Base!$AO197+Base!$AP197*2+Base!$AT197*2+Base!$AU197+Base!$AV197*2+Base!$AW197*2+Base!$AX197*2+Base!$AY197*2+Base!$AZ197+Base!$BA197+Base!$BD197+Base!$BE197*2)/620+(ROW()/100000)+SUM(Data!R197+Data!U197)</f>
        <v>2E-3</v>
      </c>
      <c r="BT200" s="194">
        <f>SUM(Base!$L197+Base!$M197*2+Base!$N197+Base!$O197+Base!$P197+Base!$Q197*2+Base!$R197*2+Base!$T197*2+Base!$U197*2+Base!$V197+Base!$AA197+Base!$AG197+Base!$AL197*2+Base!$AN197*2+Base!$AO197*2+Base!$AP197+Base!$AU197*2+Base!$AW197+Base!$AY197+Base!$AZ197*2)/600+(ROW()/100000)+Data!L197</f>
        <v>2E-3</v>
      </c>
      <c r="BU200" s="194">
        <f>SUM(Base!$L197+Base!$M197*2+Base!$N197+Base!$P197+Base!$Q197*2+Base!$R197*2+Base!$T197*2+Base!$U197+Base!$V197+Base!$AA197+Base!$AG197+Base!$AL197*2+Base!$AN197+Base!$AO197*2+Base!$AP197+Base!$AU197*2+Base!$AW197+Base!$AY197+Base!$AZ197*2)/540+(ROW()/100000)+Data!L197</f>
        <v>2E-3</v>
      </c>
      <c r="BV200" s="194">
        <f>SUM(Base!$L197+Base!$M197*2+Base!$N197+Base!$P197+Base!$Q197*2+Base!$R197*2+Base!$T197*2+Base!$U197*2+Base!$V197+Base!$AA197+Base!$AG197+Base!$AL197*2+Base!$AN197*2+Base!$AO197*2+Base!$AP197+Base!$AU197*2+Base!$AW197+Base!$AY197+Base!$AZ197*2)/580+(ROW()/100000)+Data!L197</f>
        <v>2E-3</v>
      </c>
      <c r="BW200" s="194">
        <f>SUM(Base!$Y197*2+Base!$Z197*2+Base!$AA197*2+Base!$AG197+Base!$AJ197+Base!$AL197*2+Base!$AN197*2+Base!$AO197+Base!$AP197+Base!$AT197*2+Base!$AX197+Base!$AY197*2+Base!$AZ197+Base!$BA197+Base!$BD197+Base!$BE197)/460+(ROW()/100000)+Data!X197</f>
        <v>2E-3</v>
      </c>
      <c r="BX200" s="194">
        <f>SUM(Base!$Y197*2+Base!$Z197+Base!$AA197*2+Base!$AG197*2+Base!$AJ197*2+Base!$AL197+Base!$AN197*2+Base!$AP197*2+Base!$AR197*2+Base!$AT197*2+Base!$AW197*2+Base!$AY197*2+Base!$AZ197+Base!$BA197)/480+(ROW()/100000)+SUM(Data!V197+Data!W197+Data!X197+Data!Y197)</f>
        <v>2E-3</v>
      </c>
      <c r="BY200" s="194">
        <f>SUM(Base!$Z197*2+Base!$AA197+Base!$AC197*2+Base!$AK197+Base!$AL197+Base!$AM197*2+Base!$AN197*2+Base!$AP197+Base!$AT197*2+Base!$AV197+Base!$BA197*2+Base!$BB197*2+Base!$BF197*2)/420+(ROW()/100000)+Data!Y197</f>
        <v>2E-3</v>
      </c>
      <c r="BZ200" s="194">
        <f>SUM(Base!$Z197+Base!$AA197+Base!$AC197*2+Base!$AK197+Base!$AL197+Base!$AM197*2+Base!$AN197+Base!$AP197+Base!$AT197+Base!$AV197*2+Base!$BA197*2+Base!$BB197*2+Base!$BF197*2)/380+(ROW()/100000)+Data!Y197</f>
        <v>2E-3</v>
      </c>
      <c r="CA200" s="194">
        <f>SUM(Base!$Z197*2+Base!$AA197+Base!$AD197*2+Base!$AF197+Base!$AG197*2+Base!$AI197*2+Base!$AL197*2+Base!$AN197+Base!$AO197+Base!$AP197+Base!$AT197*2+Base!$AU197*2+Base!$AX197*2+Base!$AY197+Base!$BA197+Base!$BD197*2+Base!$BE197*2+Base!$BF197)/560+(ROW()/100000)+Data!R197</f>
        <v>2E-3</v>
      </c>
      <c r="CB200" s="194">
        <f>SUM(Base!$Z197+Base!$AA197+Base!$AD197+Base!$AF197*2+Base!$AG197*2+Base!$AI197*2+Base!$AL197+Base!$AN197+Base!$AO197+Base!$AP197+Base!$AT197*2+Base!$AU197*2+Base!$AX197*2+Base!$AY197+Base!$BA197+Base!$BD197*2+Base!$BE197*2+Base!$BF197)/520+(ROW()/100000)+Data!R197</f>
        <v>2E-3</v>
      </c>
      <c r="CC200" s="194">
        <f>SUM(Base!$W197*2+Base!$Y197*2+Base!$AA197+Base!$AG197+Base!$AJ197*2+Base!$AL197+Base!$AR197+Base!$AT197+Base!$AX197+Base!$AY197*2+Base!$AZ197*2+Base!$BA197+Base!$BD197+Base!$BE197)/380+(ROW()/100000)+SUM(Data!S197+Data!T197+Data!V197+Data!W197)</f>
        <v>2E-3</v>
      </c>
      <c r="CD200" s="194">
        <f>SUM(Base!$W197*2+Base!$Y197*2+Base!$AA197+Base!$AG197+Base!$AJ197*2+Base!$AT197+Base!$AX197+Base!$AY197*2+Base!$AZ197*2+Base!$BA197+Base!$BD197+Base!$BE197)/340+(ROW()/100000)+SUM(Data!S197+Data!T197+Data!V197+Data!W197)</f>
        <v>2E-3</v>
      </c>
      <c r="CE200" s="194">
        <f>SUM(Base!$W197*2+Base!$Y197*2+Base!$AA197+Base!$AF197+Base!$AG197+Base!$AI197*2+Base!$AJ197*2+Base!$AL197+Base!$AO197+Base!$AP197+Base!$AR197+Base!$AT197*2+Base!$AU197+Base!$AV197*2+Base!$AX197*2+Base!$AY197*2+Base!$AZ197+Base!$BA197+Base!$BD197*2+Base!$BE197*2)/600+(ROW()/100000)+SUM(Data!M197:P197)</f>
        <v>2E-3</v>
      </c>
      <c r="CF200" s="194">
        <f>SUM(Base!$W197+Base!$Y197+Base!$AA197+Base!$AF197*2+Base!$AG197+Base!$AI197*2+Base!$AJ197+Base!$AL197*2+Base!$AO197+Base!$AP197+Base!$AT197+Base!$AU197*2+Base!$AV197*2+Base!$AX197*2+Base!$AY197*2+Base!$AZ197+Base!$BA197+Base!$BD197+Base!$BE197*2)/540+(ROW()/100000)+SUM(Data!M197:P197)</f>
        <v>2E-3</v>
      </c>
      <c r="CG200" s="194">
        <f>SUM(Base!$W197*2+Base!$Y197*2+Base!$AA197+Base!$AF197*2+Base!$AG197+Base!$AI197*2+Base!$AJ197+Base!$AL197+Base!$AO197+Base!$AP197+Base!$AT197*2+Base!$AU197+Base!$AV197*2+Base!$AX197*2+Base!$AY197*2+Base!$AZ197+Base!$BA197+Base!$BD197+Base!$BE197*2)/560+(ROW()/100000)+SUM(Data!M197:P197)</f>
        <v>2E-3</v>
      </c>
      <c r="CH200" s="194">
        <f>SUM(Base!$W197*2+Base!$Y197*2+Base!$AA197+Base!$AC197*2+Base!$AF197*2+Base!$AG197+Base!$AI197*2+Base!$AJ197+Base!$AK197+Base!$AL197+Base!$AM197+Base!$AN197+Base!$AO197+Base!$AP197+Base!$AT197*2+Base!$AU197+Base!$AX197+Base!$AZ197+Base!$BB197*2+Base!$BD197*2+Base!$BE197*2+Base!$BF197*2)/640+(ROW()/100000)+Data!Q197</f>
        <v>2E-3</v>
      </c>
      <c r="CI200" s="194">
        <f>SUM(Base!$Y197+Base!$AA197+Base!$AC197*2+Base!$AF197*2+Base!$AG197+Base!$AI197*2+Base!$AJ197+Base!$AK197+Base!$AL197+Base!$AM197+Base!$AN197+Base!$AO197+Base!$AP197+Base!$AU197*2+Base!$AX197+Base!$AZ197+Base!$BB197*2+Base!$BD197+Base!$BF197*2)/500+(ROW()/100000)+Data!Q197</f>
        <v>2E-3</v>
      </c>
      <c r="CJ200" s="194">
        <f>SUM(Base!$W197+Base!$Y197*2+Base!$AA197+Base!$AC197*2+Base!$AF197*2+Base!$AG197+Base!$AI197*2+Base!$AJ197+Base!$AK197+Base!$AL197+Base!$AM197+Base!$AN197+Base!$AO197+Base!$AP197+Base!$AT197+Base!$AU197*2+Base!$AX197+Base!$AZ197+Base!$BB197*2+Base!$BD197*2+Base!$BE197+Base!$BF197*2)/600+(ROW()/100000)+Data!Q197</f>
        <v>2E-3</v>
      </c>
      <c r="CK200" s="194">
        <f>SUM(Base!$W197*2+Base!$AA197*2+Base!$AG197*2+Base!$AI197+Base!$AJ197+Base!$AL197+Base!$AN197+Base!$AP197*2+Base!$AT197+Base!$AV197*2+Base!$AW197+Base!$AX197*2+Base!$BE197*2)/400+(ROW()/100000)+SUM(Data!S197+Data!T197)</f>
        <v>2E-3</v>
      </c>
      <c r="CL200" s="194">
        <f>SUM(Base!$W197+Base!$AA197+Base!$AF197+Base!$AG197*2+Base!$AI197*2+Base!$AJ197+Base!$AL197+Base!$AN197+Base!$AO197*2+Base!$AP197*2+Base!$AU197*2+Base!$AV197*2+Base!$AX197*2+Base!$BE197)/420+(ROW()/100000)+SUM(Data!S197+Data!T197)</f>
        <v>2E-3</v>
      </c>
      <c r="CM200" s="194">
        <f>SUM(Base!$W197+Base!$AA197+Base!$AG197*2+Base!$AI197*2+Base!$AJ197+Base!$AL197+Base!$AN197+Base!$AO197+Base!$AP197*2+Base!$AT197+Base!$AU197+Base!$AV197*2+Base!$AW197+Base!$AX197*2+Base!$BE197*2)/420+(ROW()/100000)+SUM(Data!S197+Data!T197)</f>
        <v>2E-3</v>
      </c>
      <c r="CN200" s="194">
        <f>SUM(Base!$Y197*2+Base!$AA197*2+Base!$AG197*2+Base!$AJ197*2+Base!$AL197+Base!$AN197*2+Base!$AP197*2+Base!$AR197+Base!$AT197*2+Base!$AV197*2+Base!$AW197*2+Base!$AY197+Base!$AZ197)/440+(ROW()/100000)+SUM(Data!S197+Data!T197)</f>
        <v>2E-3</v>
      </c>
      <c r="CO200" s="194">
        <f>SUM(Base!$Y197+Base!$AA197*2+Base!$AG197*2+Base!$AJ197*2+Base!$AN197*2+Base!$AP197*2+Base!$AT197+Base!$AV197*2+Base!$AW197*2+Base!$AZ197)/340+(ROW()/100000)+SUM(Data!S197+Data!T197)</f>
        <v>2E-3</v>
      </c>
      <c r="CP200" s="194">
        <f>SUM(Base!$W197+Base!$Z197+Base!$AA197+Base!$AC197*2+Base!$AL197+Base!$AM197*2+Base!$AT197*2+Base!$AV197+Base!$AX197+Base!$BA197+Base!$BB197*2+Base!$BE197+Base!$BF197*2)/360+(ROW()/100000)+SUM(Data!V197+Data!W197)</f>
        <v>2E-3</v>
      </c>
      <c r="CQ200" s="195">
        <f>SUM(Base!$W197+Base!$AA197+Base!$AC197*2+Base!$AL197+Base!$AM197*2+Base!$AT197+Base!$AV197*2+Base!$AX197+Base!$BA197+Base!$BB197*2+Base!$BE197+Base!$BF197*2)/340+(ROW()/100000)+SUM(Data!V197+Data!W197)</f>
        <v>2E-3</v>
      </c>
      <c r="CR200" s="1"/>
    </row>
    <row r="201" spans="1:96" ht="25" customHeight="1" x14ac:dyDescent="0.3">
      <c r="A201" s="1"/>
      <c r="B201" s="199">
        <f>Base!B198</f>
        <v>0</v>
      </c>
      <c r="C201" s="200">
        <f>Base!C198</f>
        <v>0</v>
      </c>
      <c r="D201" s="1"/>
      <c r="E201" s="201">
        <f>Base!E198</f>
        <v>0</v>
      </c>
      <c r="F201" s="202" t="str">
        <f t="shared" si="7"/>
        <v>A (D)</v>
      </c>
      <c r="G201" s="1"/>
      <c r="H201" s="201">
        <f>Base!I198</f>
        <v>0</v>
      </c>
      <c r="I201" s="200">
        <f>Base!H198</f>
        <v>0</v>
      </c>
      <c r="J201" s="1"/>
      <c r="K201" s="203">
        <f>SUM(Base!$AF198*2+Base!$AI198*2+Base!$AL198*2+Base!$AN198+Base!$AO198*2+Base!$AP198*2+Base!$AU198*2+Base!$AV198+Base!$BF198)/300+(ROW()/100000)+Data!R198</f>
        <v>2.0100000000000001E-3</v>
      </c>
      <c r="L201" s="204">
        <f>SUM(Base!$Y198*2+Base!$Z198*2+Base!$AA198*2+Base!$AG198+Base!$AJ198*2+Base!$AL198+Base!$AN198*2+Base!$AP198+Base!$AT198*2+Base!$AX198+Base!$AY198*2+Base!$AZ198+Base!$BA198+Base!$BD198+Base!$BE198)/440+(ROW()/100000)+Data!Y198</f>
        <v>2.0100000000000001E-3</v>
      </c>
      <c r="M201" s="204">
        <f>SUM(Base!$Y198*2+Base!$Z198+Base!$AA198*2+Base!$AD198*2+Base!$AG198*2+Base!$AJ198*2+Base!$AL198*2+Base!$AN198+Base!$AP198*2+Base!$AR198*2+Base!$AT198*2+Base!$AW198+Base!$AZ198)/440+(ROW()/100000)+Data!X198</f>
        <v>2.0100000000000001E-3</v>
      </c>
      <c r="N201" s="204">
        <f>SUM(Base!$Y198+Base!$AA198*2+Base!$AD198*2+Base!$AG198*2+Base!$AJ198*2+Base!$AL198*2+Base!$AN198+Base!$AP198*2+Base!$AR198*2+Base!$AT198*2+Base!$AW198+Base!$AZ198)/400+(ROW()/100000)+Data!X198</f>
        <v>2.0100000000000001E-3</v>
      </c>
      <c r="O201" s="204">
        <f>SUM(Base!$Y198+Base!$AA198*2+Base!$AG198*2+Base!$AJ198*2+Base!$AL198+Base!$AN198*2+Base!$AP198*2+Base!$AR198+Base!$AT198*2+Base!$AV198*2+Base!$AW198*2+Base!$AY198+Base!$AZ198)/420+(ROW()/100000)+SUM(Data!U198+Data!V198+Data!W198+Data!X198)</f>
        <v>2.0100000000000001E-3</v>
      </c>
      <c r="P201" s="204">
        <f>SUM(Base!$Y198+Base!$AA198*2+Base!$AG198*2+Base!$AJ198*2+Base!$AL198+Base!$AN198*2+Base!$AP198*2+Base!$AR198+Base!$AT198*2+Base!$AV198*2+Base!$AW198*2+Base!$AZ198)/400+(ROW()/100000)+SUM(Data!U198+Data!V198+Data!W198+Data!X198)</f>
        <v>2.0100000000000001E-3</v>
      </c>
      <c r="Q201" s="204">
        <f>SUM(Base!$Y198+Base!$Z198+Base!$AA198+Base!$AD198+Base!$AG198*2+Base!$AI198*2+Base!$AJ198+Base!$AK198+Base!$AL198+Base!$AN198+Base!$AP198+Base!$AT198*2+Base!$AU198+Base!$AV198*2+Base!$AX198*2+Base!$AY198+Base!$BA198+Base!$BD198+Base!$BE198*2+Base!$BF198)/520+(ROW()/100000)+Data!U198</f>
        <v>2.0100000000000001E-3</v>
      </c>
      <c r="R201" s="204">
        <f>SUM(Base!$AA198+Base!$AC198+Base!$AF198*2+Base!$AG198*2+Base!$AI198*2+Base!$AJ198+Base!$AL198*2+Base!$AM198+Base!$AN198*2+Base!$AO198*2+Base!$AP198*2+Base!$AU198*2+Base!$AW198+Base!$BB198+Base!$BD198*2+Base!$BF198+Base!$BF198*2)/500+(ROW()/100000)+Data!Q198</f>
        <v>2.0100000000000001E-3</v>
      </c>
      <c r="S201" s="204">
        <f>SUM(Base!$AA198+Base!$AC198*2+Base!$AF198*2+Base!$AG198*2+Base!$AI198*2+Base!$AJ198+Base!$AK198+Base!$AL198+Base!$AM198+Base!$AN198*2+Base!$AO198+Base!$AP198+Base!$AU198*2+Base!$AW198+Base!$BB198*2+Base!$BD198+Base!$BF198*2)/500+(ROW()/100000)+Data!Q198</f>
        <v>2.0100000000000001E-3</v>
      </c>
      <c r="T201" s="204">
        <f>SUM(Base!$AA198+Base!$AC198*2+Base!$AF198+Base!$AG198*2+Base!$AI198*2+Base!$AJ198+Base!$AK198*2+Base!$AL198+Base!$AM198*2+Base!$AN198*2+Base!$AO198+Base!$AP198*2+Base!$AU198*2+Base!$AW198+Base!$BB198*2+Base!$BF198*2)/520+(ROW()/100000)+Data!Q198</f>
        <v>2.0100000000000001E-3</v>
      </c>
      <c r="U201" s="204">
        <f>SUM(Base!$AF198+Base!$AI198*2+Base!$AK198*2+Base!$AL198*2+Base!$AM198+Base!$AO198+Base!$AU198+Base!$AV198*2+Base!$AX198*2+Base!$AZ198+Base!$BD198+Base!$BE198*2+Base!$BF198)/380+(ROW()/100000)+SUM(Data!R198+Data!U198)</f>
        <v>2.0100000000000001E-3</v>
      </c>
      <c r="V201" s="204">
        <f>SUM(Base!$AF198+Base!$AG198+Base!$AI198*2+Base!$AK198*2+Base!$AL198*2+Base!$AM198+Base!$AO198+Base!$AV198*2+Base!$AX198*2+Base!$AZ198+Base!$BD198+Base!$BE198*2+Base!$BF198)/380+(ROW()/100000)+SUM(Data!R198+Data!U198)</f>
        <v>2.0100000000000001E-3</v>
      </c>
      <c r="W201" s="204">
        <f>SUM(Base!$AA198*2+Base!$AG198*2+Base!$AI198*2+Base!$AJ198+Base!$AL198+Base!$AN198+Base!$AO198+Base!$AP198*2+Base!$AT198+Base!$AU198*2+Base!$AV198*2+Base!$AW198+Base!$AX198+Base!$BE198*2)/420+(ROW()/100000)+Data!U198</f>
        <v>2.0100000000000001E-3</v>
      </c>
      <c r="X201" s="204">
        <f>SUM(Base!$AC198+Base!$AF198*2+Base!$AI198*2+Base!$AL198*2+Base!$AM198+Base!$AN198+Base!$AO198*2+Base!$AP198*2+Base!$AU198*2+Base!$BB198+Base!$BD198*2+Base!$BF198)/380+(ROW()/100000)+Data!Q198</f>
        <v>2.0100000000000001E-3</v>
      </c>
      <c r="Y201" s="204">
        <f>SUM(Base!$AC198*2+Base!$AF198*2+Base!$AI198*2+Base!$AK198+Base!$AL198+Base!$AM198+Base!$AN198+Base!$AO198+Base!$AP198+Base!$AU198*2+Base!$BB198*2+Base!$BD198+Base!$BF198*2)/380+(ROW()/100000)+Data!Q198</f>
        <v>2.0100000000000001E-3</v>
      </c>
      <c r="Z201" s="204">
        <f>SUM(Base!$AC198*2+Base!$AF198+Base!$AI198*2+Base!$AK198*2+Base!$AL198+Base!$AM198*2+Base!$AN198+Base!$AO198+Base!$AP198*2+Base!$AU198*2+Base!$BB198*2+Base!$BF198*2)/400+(ROW()/100000)+Data!Q198</f>
        <v>2.0100000000000001E-3</v>
      </c>
      <c r="AA201" s="204">
        <f>SUM(Base!$Y198*2+Base!$Z198*2+Base!$AA198*2+Base!$AC198*2+Base!$AD198+Base!$AG198+Base!$AJ198*2+Base!$AL198*2+Base!$AN198*2+Base!$AP198+Base!$AT198*2+Base!$AV198+Base!$AW198+Base!$AX198+Base!$AY198*2+Base!$AZ198*2+Base!$BA198+Base!$BB198+Base!$BD198+Base!$BE198+Base!$BF198*2)/640+(ROW()/100000)+Data!Y198</f>
        <v>2.0100000000000001E-3</v>
      </c>
      <c r="AB201" s="204">
        <f>SUM(Base!$Y198*2+Base!$Z198+Base!$AA198*2+Base!$AC198*2+Base!$AD198*2+Base!$AG198*2+Base!$AJ198*2+Base!$AL198*2+Base!$AN198*2+Base!$AP198*2+Base!$AT198*2+Base!$AV198+Base!$AW198*2+Base!$AX198+Base!$AY198*2+Base!$AZ198*2+Base!$BA198+Base!$BB198+Base!$BD198+Base!$BE198+Base!$BF198*2)/700+(ROW()/100000)+Data!Y198</f>
        <v>2.0100000000000001E-3</v>
      </c>
      <c r="AC201" s="204">
        <f>SUM(Base!$AA198*2+Base!$AD198+Base!$AG198*2+Base!$AI198+Base!$AJ198+Base!$AL198+Base!$AN198+Base!$AP198*2+Base!$AT198*2+Base!$AV198+Base!$AW198+Base!$AX198+Base!$AY198+Base!$BE198)/360+(ROW()/100000)+Data!U198</f>
        <v>2.0100000000000001E-3</v>
      </c>
      <c r="AD201" s="204">
        <f>SUM(Base!$AA198+Base!$AF198+Base!$AG198+Base!$AI198*2+Base!$AJ198+Base!$AK198+Base!$AL198+Base!$AN198+Base!$AO198*2+Base!$AP198*2+Base!$AU198*2+Base!$AV198*2+Base!$AX198+Base!$BE198)/380+(ROW()/100000)+Data!U198</f>
        <v>2.0100000000000001E-3</v>
      </c>
      <c r="AE201" s="204">
        <f>SUM(Base!$AA198*2+Base!$AG198*2+Base!$AI198*2+Base!$AJ198+Base!$AL198+Base!$AN198+Base!$AO198+Base!$AP198*2+Base!$AT198+Base!$AV198*2+Base!$AW198+Base!$AX198+Base!$BE198)/360+(ROW()/100000)+Data!U198</f>
        <v>2.0100000000000001E-3</v>
      </c>
      <c r="AF201" s="204">
        <f>SUM(Base!$W198*2+Base!$Y198*2+Base!$AA198+Base!$AF198+Base!$AG198+Base!$AI198+Base!$AJ198*2+Base!$AL198+Base!$AP198+Base!$AR198*2+Base!$AT198*2+Base!$AU198+Base!$AV198*2+Base!$AX198*2+Base!$AY198*2+Base!$AZ198+Base!$BA198+Base!$BD198+Base!$BE198*2)/560+(ROW()/100000)+SUM(Data!M198:P198)</f>
        <v>2.0100000000000001E-3</v>
      </c>
      <c r="AG201" s="204">
        <f>SUM(Base!$W198*2+Base!$Y198*2+Base!$AA198+Base!$AF198+Base!$AG198+Base!$AI198+Base!$AJ198*2+Base!$AL198+Base!$AP198+Base!$AR198+Base!$AT198*2+Base!$AU198+Base!$AV198*2+Base!$AX198*2+Base!$AY198*2+Base!$AZ198+Base!$BA198+Base!$BD198+Base!$BE198*2)/540+(ROW()/100000)+SUM(Data!M198:P198)</f>
        <v>2.0100000000000001E-3</v>
      </c>
      <c r="AH201" s="204">
        <f>SUM(Base!$Y198+Base!$Z198+Base!$AA198*2+Base!$AG198*2+Base!$AJ198*2+Base!$AL198+Base!$AN198*2+Base!$AP198*2+Base!$AR198+Base!$AT198*2+Base!$AV198*2+Base!$AW198+Base!$BA198+Base!$BF198)/420+(ROW()/100000)+Data!Y198</f>
        <v>2.0100000000000001E-3</v>
      </c>
      <c r="AI201" s="204">
        <f>SUM(Base!$Z198+Base!$AA198*2+Base!$AG198*2+Base!$AJ198*2+Base!$AL198+Base!$AN198*2+Base!$AP198*2+Base!$AR198+Base!$AT198*2+Base!$AV198*2+Base!$AW198+Base!$BA198+Base!$BF198)/400+(ROW()/100000)+Data!Y198</f>
        <v>2.0100000000000001E-3</v>
      </c>
      <c r="AJ201" s="204">
        <f>SUM(Base!$AA198*2+Base!$AG198*2+Base!$AI198+Base!$AJ198*2+Base!$AL198+Base!$AN198*2+Base!$AP198*2+Base!$AU198+Base!$AV198*2+Base!$AW198*2+Base!$BA198)/360+(ROW()/100000)+SUM(Data!R198+Data!U198)</f>
        <v>2.0100000000000001E-3</v>
      </c>
      <c r="AK201" s="204">
        <f>SUM(Base!$AA198*2+Base!$AG198*2+Base!$AJ198*2+Base!$AL198+Base!$AN198*2+Base!$AP198*2+Base!$AT198+Base!$AU198+Base!$AV198*2+Base!$AW198*2+Base!$BA198)/360+(ROW()/100000)+SUM(Data!R198+Data!U198)</f>
        <v>2.0100000000000001E-3</v>
      </c>
      <c r="AL201" s="204">
        <f>SUM(Base!$AF198+Base!$AG198+Base!$AI198*2+Base!$AK198+Base!$AL198*2+Base!$AN198+Base!$AO198*2+Base!$AP198+Base!$AU198*2+Base!$AV198*2+Base!$AX198)/360+(ROW()/100000)+Data!R198</f>
        <v>2.0100000000000001E-3</v>
      </c>
      <c r="AM201" s="204">
        <f>SUM(Base!$AA198+Base!$AF198+Base!$AG198+Base!$AI198*2+Base!$AK198+Base!$AL198*2+Base!$AN198+Base!$AO198*2+Base!$AP198+Base!$AU198*2+Base!$AV198*2+Base!$AX198)/380+(ROW()/100000)+Data!R198</f>
        <v>2.0100000000000001E-3</v>
      </c>
      <c r="AN201" s="204">
        <f>SUM(Base!$W198+Base!$Y198+Base!$AA198+Base!$AF198+Base!$AI198+Base!$AJ198*2+Base!$AK198+Base!$AL198*2+Base!$AO198+Base!$AP198+Base!$AT198*2+Base!$AU198*2+Base!$AV198*2+Base!$AX198*2+Base!$AY198)/460+(ROW()/100000)+SUM(Data!S198+Data!T198)</f>
        <v>2.0100000000000001E-3</v>
      </c>
      <c r="AO201" s="204">
        <f>SUM(Base!$W198*2+Base!$Y198+Base!$AA198+Base!$AF198+Base!$AI198+Base!$AJ198*2+Base!$AK198+Base!$AL198+Base!$AN198+Base!$AO198+Base!$AP198+Base!$AT198*2+Base!$AU198+Base!$AV198*2+Base!$AX198*2+Base!$AY198)/480+(ROW()/100000)+SUM(Data!S198+Data!T198)</f>
        <v>2.0100000000000001E-3</v>
      </c>
      <c r="AP201" s="204">
        <f>SUM(Base!$Y198+Base!$AA198*2+Base!$AG198*2+Base!$AJ198*2+Base!$AL198+Base!$AN198*2+Base!$AP198*2+Base!$AR198+Base!$AT198+Base!$AV198+Base!$AW198*2+Base!$AZ198)/360+(ROW()/100000)+Data!X198</f>
        <v>2.0100000000000001E-3</v>
      </c>
      <c r="AQ201" s="204">
        <f>SUM(Base!$W198*2+Base!$Y198+Base!$AA198+Base!$AF198*2+Base!$AG198+Base!$AI198*2+Base!$AJ198+Base!$AL198*2+Base!$AO198+Base!$AP198+Base!$AT198+Base!$AU198*2+Base!$AV198*2+Base!$AX198+Base!$AZ198)/460+(ROW()/100000)+SUM(Data!M198:P198)</f>
        <v>2.0100000000000001E-3</v>
      </c>
      <c r="AR201" s="204">
        <f>SUM(Base!$W198+Base!$AF198*2+Base!$AG198+Base!$AI198*2+Base!$AL198*2+Base!$AO198*2+Base!$AP198+Base!$AU198*2+Base!$AV198+Base!$AX198)/340+(ROW()/100000)+SUM(Data!M198:P198)</f>
        <v>2.0100000000000001E-3</v>
      </c>
      <c r="AS201" s="204">
        <f>SUM(Base!$W198+Base!$Y198+Base!$AF198*2+Base!$AG198+Base!$AI198*2+Base!$AJ198+Base!$AL198*2+Base!$AO198*2+Base!$AP198+Base!$AU198*2+Base!$AV198*2+Base!$AX198)/400+(ROW()/100000)+SUM(Data!M198:P198)</f>
        <v>2.0100000000000001E-3</v>
      </c>
      <c r="AT201" s="204">
        <f>SUM(Base!$Y198*2+Base!$Z198+Base!$AA198*2+Base!$AG198*2+Base!$AJ198*2+Base!$AL198+Base!$AN198*2+Base!$AP198*2+Base!$AR198+Base!$AT198*2+Base!$AV198+Base!$AW198*2+Base!$AY198*2+Base!$AZ198*2+Base!$BA198)/500+(ROW()/100000)+Data!Y198</f>
        <v>2.0100000000000001E-3</v>
      </c>
      <c r="AU201" s="204">
        <f>SUM(Base!$L198*2+Base!$M198*2+Base!$N198*2+Base!$P198*2+Base!$Q198*2+Base!$R198+Base!$T198*2+Base!$V198+Base!$AL198+Base!$AO198*2+Base!$AP198+Base!$AU198*2+Base!$AZ198*2)/440+(ROW()/100000)+Data!L198</f>
        <v>2.0100000000000001E-3</v>
      </c>
      <c r="AV201" s="204">
        <f>SUM(Base!$AA198+Base!$AF198*2+Base!$AG198+Base!$AI198*2+Base!$AK198+Base!$AL198*2+Base!$AM198+Base!$AN198*2+Base!$AO198*2+Base!$AP198*2+Base!$AU198*2+Base!$AV198*2+Base!$AX198+Base!$BB198+Base!$BE198+Base!$BF198)/480+(ROW()/100000)+Data!R198</f>
        <v>2.0100000000000001E-3</v>
      </c>
      <c r="AW201" s="204">
        <f>SUM(Base!$Y198*2+Base!$Z198*2+Base!$AA198*2+Base!$AD198+Base!$AG198+Base!$AJ198*2+Base!$AL198*2+Base!$AN198+Base!$AR198+Base!$AT198*2+Base!$AX198+Base!$AY198*2+Base!$AZ198*2+Base!$BA198+Base!$BD198+Base!$BE198)/480+(ROW()/100000)+SUM(Data!V198+Data!W198)</f>
        <v>2.0100000000000001E-3</v>
      </c>
      <c r="AX201" s="204">
        <f>SUM(Base!$Y198*2+Base!$Z198*2+Base!$AA198*2+Base!$AD198+Base!$AG198+Base!$AJ198*2+Base!$AL198+Base!$AN198+Base!$AR198+Base!$AT198*2+Base!$AW198+Base!$AX198+Base!$AY198*2+Base!$AZ198*2+Base!$BA198+Base!$BD198+Base!$BE198)/480+(ROW()/100000)+SUM(Data!V198+Data!W198)</f>
        <v>2.0100000000000001E-3</v>
      </c>
      <c r="AY201" s="204">
        <f>SUM(Base!$Y198+Base!$AA198+Base!$AC198*2+Base!$AF198*2+Base!$AG198+Base!$AI198*2+Base!$AJ198+Base!$AK198+Base!$AL198+Base!$AM198+Base!$AN198+Base!$AO198+Base!$AP198+Base!$AU198*2+Base!$AX198+Base!$AZ198+Base!$BB198+Base!$BD198+Base!$BE198*2)/480+(ROW()/100000)+SUM(Data!M198:P198)</f>
        <v>2.0100000000000001E-3</v>
      </c>
      <c r="AZ201" s="204">
        <f>SUM(Base!$W198*2+Base!$Y198*2+Base!$AA198+Base!$AD198+Base!$AG198*2+Base!$AJ198*2+Base!$AL198+Base!$AN198+Base!$AP198+Base!$AR198+Base!$AT198+Base!$AW198+Base!$AX198+Base!$AY198*2+Base!$AZ198*2+Base!$BA198+Base!$BD198+Base!$BE198)/480+(ROW()/100000)+SUM(Data!S198+Data!T198+Data!V198+Data!W198)</f>
        <v>2.0100000000000001E-3</v>
      </c>
      <c r="BA201" s="204">
        <f>SUM(Base!$W198*2+Base!$Y198*2+Base!$AA198+Base!$AD198+Base!$AG198*2+Base!$AJ198*2+Base!$AN198+Base!$AP198+Base!$AT198+Base!$AW198+Base!$AX198+Base!$AY198*2+Base!$AZ198*2+Base!$BA198+Base!$BD198+Base!$BE198)/440+(ROW()/100000)+SUM(Data!S198+Data!T198+Data!V198+Data!W198)</f>
        <v>2.0100000000000001E-3</v>
      </c>
      <c r="BB201" s="204">
        <f>SUM(Base!$W198+Base!$Y198+Base!$AA198*2+Base!$AD198+Base!$AF198+Base!$AG198*2+Base!$AI198*2+Base!$AJ198*2+Base!$AL198+Base!$AN198*2+Base!$AO198+Base!$AP198*2+Base!$AR198+Base!$AT198*2+Base!$AU198+Base!$AV198*2+Base!$AW198*2+Base!$AX198+Base!$AY198*2+Base!$AZ198)/640+(ROW()/100000)+SUM(Data!M198:P198)</f>
        <v>2.0100000000000001E-3</v>
      </c>
      <c r="BC201" s="204">
        <f>SUM(Base!$AA198+Base!$AF198+Base!$AG198*2+Base!$AI198*2+Base!$AJ198+Base!$AL198*2+Base!$AN198+Base!$AO198+Base!$AP198*2+Base!$AT198+Base!$AU198*2+Base!$AV198*2+Base!$AX198+Base!$AY198+Base!$AZ198)/440+(ROW()/100000)+SUM(Data!M198:P198)</f>
        <v>2.0100000000000001E-3</v>
      </c>
      <c r="BD201" s="204">
        <f>SUM(Base!$AA198*2+Base!$AF198+Base!$AG198*2+Base!$AI198*2+Base!$AJ198+Base!$AL198+Base!$AN198*2+Base!$AO198+Base!$AP198*2+Base!$AT198+Base!$AU198+Base!$AV198*2+Base!$AW198+Base!$AX198+Base!$AY198+Base!$AZ198)/460+(ROW()/100000)+SUM(Data!M198:P198)</f>
        <v>2.0100000000000001E-3</v>
      </c>
      <c r="BE201" s="204">
        <f>SUM(Base!$AA198*2+Base!$AC198*2+Base!$AF198*2+Base!$AG198*2+Base!$AI198*2+Base!$AJ198*2+Base!$AL198+Base!$AM198+Base!$AN198*2+Base!$AO198+Base!$AP198*2+Base!$AU198*2+Base!$AV198*2+Base!$BB198*2+Base!$BD198+Base!$BE198+Base!$BF198*2)/580+(ROW()/100000)+Data!Q198</f>
        <v>2.0100000000000001E-3</v>
      </c>
      <c r="BF201" s="204">
        <f>SUM(Base!$Y198+Base!$AA198*2+Base!$AC198*2+Base!$AF198*2+Base!$AG198*2+Base!$AI198*2+Base!$AJ198*2+Base!$AL198+Base!$AM198+Base!$AN198*2+Base!$AO198+Base!$AP198*2+Base!$AU198*2+Base!$AV198*2+Base!$AW198+Base!$BB198*2+Base!$BD198+Base!$BE198+Base!$BF198*2)/620+(ROW()/100000)+Data!Q198</f>
        <v>2.0100000000000001E-3</v>
      </c>
      <c r="BG201" s="204">
        <f>SUM(Base!$Y198*2+Base!$Z198+Base!$AA198+Base!$AD198+Base!$AG198*2+Base!$AJ198*2+Base!$AL198+Base!$AN198+Base!$AP198*2+Base!$AR198+Base!$AT198*2+Base!$AW198*2+Base!$AX198*2+Base!$AY198*2+Base!$BA198+Base!$BE198)/480+(ROW()/100000)+Data!U198</f>
        <v>2.0100000000000001E-3</v>
      </c>
      <c r="BH201" s="204">
        <f>SUM(Base!$Y198+Base!$AA198+Base!$AD198+Base!$AG198*2+Base!$AI198+Base!$AJ198*2+Base!$AL198+Base!$AN198+Base!$AP198*2+Base!$AT198*2+Base!$AW198+Base!$AX198*2+Base!$AY198*2+Base!$BA198+Base!$BE198)/420+(ROW()/100000)+Data!U198</f>
        <v>2.0100000000000001E-3</v>
      </c>
      <c r="BI201" s="204">
        <f>SUM(Base!$AC198+Base!$AF198*2+Base!$AI198*2+Base!$AL198*2+Base!$AM198+Base!$AO198*2+Base!$AU198*2+Base!$BB198+Base!$BD198*2+Base!$BF198)/320+(ROW()/100000)+Data!Q198</f>
        <v>2.0100000000000001E-3</v>
      </c>
      <c r="BJ201" s="204">
        <f>SUM(Base!$AC198*2+Base!$AF198*2+Base!$AI198*2+Base!$AK198+Base!$AL198+Base!$AM198+Base!$AO198+Base!$AU198*2+Base!$BB198*2+Base!$BD198+Base!$BF198*2)/340+(ROW()/100000)+Data!Q198</f>
        <v>2.0100000000000001E-3</v>
      </c>
      <c r="BK201" s="204">
        <f>SUM(Base!$AC198*2+Base!$AF198+Base!$AI198*2+Base!$AK198*2+Base!$AL198+Base!$AM198*2+Base!$AO198+Base!$AU198*2+Base!$BB198*2+Base!$BF198*2)/340+(ROW()/100000)+Data!Q198</f>
        <v>2.0100000000000001E-3</v>
      </c>
      <c r="BL201" s="204">
        <f>SUM(Base!$AC198+Base!$AF198*2+Base!$AI198*2+Base!$AK198+Base!$AL198*2+Base!$AM198+Base!$AO198+Base!$AU198*2+Base!$AV198+Base!$BF198*2)/300+(ROW()/100000)+SUM(Data!M198:P198)</f>
        <v>2.0100000000000001E-3</v>
      </c>
      <c r="BM201" s="204">
        <f>SUM(Base!$Z198*2+Base!$AA198+Base!$AC198+Base!$AJ198+Base!$AL198*2+Base!$AN198*2+Base!$AP198+Base!$AT198*2+Base!$AY198)/260+(ROW()/100000)+Data!Y198</f>
        <v>2.0100000000000001E-3</v>
      </c>
      <c r="BN201" s="204">
        <f>SUM(Base!$Z198+Base!$AA198+Base!$AK198*2+Base!$AL198*2+Base!$AM198*2+Base!$AN198+Base!$AO198+Base!$AP198+Base!$AT198*2+Base!$AV198*2+Base!$AX198*2+Base!$AY198*2+Base!$AZ198+Base!$BA198+Base!$BD198*2+Base!$BE198*2+Base!$BF198)/520+(ROW()/100000)+Data!Y198</f>
        <v>2.0100000000000001E-3</v>
      </c>
      <c r="BO201" s="204">
        <f>SUM(Base!$AA198+Base!$AK198*2+Base!$AL198*2+Base!$AM198*2+Base!$AN198+Base!$AO198+Base!$AP198*2+Base!$AV198*2+Base!$AX198*2+Base!$AY198*2+Base!$AZ198+Base!$BA198+Base!$BD198*2+Base!$BE198*2+Base!$BF198)/480+(ROW()/100000)+Data!Y198</f>
        <v>2.0100000000000001E-3</v>
      </c>
      <c r="BP201" s="204">
        <f>SUM(Base!$AA198+Base!$AG198+Base!$AK198*2+Base!$AL198*2+Base!$AM198*2+Base!$AN198+Base!$AO198+Base!$AP198*2+Base!$AT198+Base!$AV198*2+Base!$AX198*2+Base!$AY198*2+Base!$AZ198+Base!$BA198+Base!$BD198*2+Base!$BE198*2+Base!$BF198)/520+(ROW()/100000)+Data!Y198</f>
        <v>2.0100000000000001E-3</v>
      </c>
      <c r="BQ201" s="204">
        <f>SUM(Base!$Y198+Base!$AA198*2+Base!$AD198+Base!$AG198*2+Base!$AJ198*2+Base!$AL198+Base!$AN198*2+Base!$AP198*2+Base!$AR198*2+Base!$AT198*2+Base!$AV198*2+Base!$AW198*2+Base!$BA198)/440+(ROW()/100000)+Data!R198</f>
        <v>2.0100000000000001E-3</v>
      </c>
      <c r="BR201" s="204">
        <f>SUM(Base!$Z198*2+Base!$AA198+Base!$AJ198+Base!$AL198*2+Base!$AN198*2+Base!$AO198*2+Base!$AP198*2+Base!$AT198*2+Base!$AX198+Base!$AY198+Base!$BA198*2+Base!$BE198)/380+(ROW()/100000)+SUM(Data!V198+Data!W198)</f>
        <v>2.0100000000000001E-3</v>
      </c>
      <c r="BS201" s="204">
        <f>SUM(Base!$Y198+Base!$AA198*2+Base!$AD198+Base!$AG198*2+Base!$AJ198*2+Base!$AL198*2+Base!$AN198*2+Base!$AO198+Base!$AP198*2+Base!$AT198*2+Base!$AU198+Base!$AV198*2+Base!$AW198*2+Base!$AX198*2+Base!$AY198*2+Base!$AZ198+Base!$BA198+Base!$BD198+Base!$BE198*2)/620+(ROW()/100000)+SUM(Data!R198+Data!U198)</f>
        <v>2.0100000000000001E-3</v>
      </c>
      <c r="BT201" s="204">
        <f>SUM(Base!$L198+Base!$M198*2+Base!$N198+Base!$O198+Base!$P198+Base!$Q198*2+Base!$R198*2+Base!$T198*2+Base!$U198*2+Base!$V198+Base!$AA198+Base!$AG198+Base!$AL198*2+Base!$AN198*2+Base!$AO198*2+Base!$AP198+Base!$AU198*2+Base!$AW198+Base!$AY198+Base!$AZ198*2)/600+(ROW()/100000)+Data!L198</f>
        <v>2.0100000000000001E-3</v>
      </c>
      <c r="BU201" s="204">
        <f>SUM(Base!$L198+Base!$M198*2+Base!$N198+Base!$P198+Base!$Q198*2+Base!$R198*2+Base!$T198*2+Base!$U198+Base!$V198+Base!$AA198+Base!$AG198+Base!$AL198*2+Base!$AN198+Base!$AO198*2+Base!$AP198+Base!$AU198*2+Base!$AW198+Base!$AY198+Base!$AZ198*2)/540+(ROW()/100000)+Data!L198</f>
        <v>2.0100000000000001E-3</v>
      </c>
      <c r="BV201" s="204">
        <f>SUM(Base!$L198+Base!$M198*2+Base!$N198+Base!$P198+Base!$Q198*2+Base!$R198*2+Base!$T198*2+Base!$U198*2+Base!$V198+Base!$AA198+Base!$AG198+Base!$AL198*2+Base!$AN198*2+Base!$AO198*2+Base!$AP198+Base!$AU198*2+Base!$AW198+Base!$AY198+Base!$AZ198*2)/580+(ROW()/100000)+Data!L198</f>
        <v>2.0100000000000001E-3</v>
      </c>
      <c r="BW201" s="204">
        <f>SUM(Base!$Y198*2+Base!$Z198*2+Base!$AA198*2+Base!$AG198+Base!$AJ198+Base!$AL198*2+Base!$AN198*2+Base!$AO198+Base!$AP198+Base!$AT198*2+Base!$AX198+Base!$AY198*2+Base!$AZ198+Base!$BA198+Base!$BD198+Base!$BE198)/460+(ROW()/100000)+Data!X198</f>
        <v>2.0100000000000001E-3</v>
      </c>
      <c r="BX201" s="204">
        <f>SUM(Base!$Y198*2+Base!$Z198+Base!$AA198*2+Base!$AG198*2+Base!$AJ198*2+Base!$AL198+Base!$AN198*2+Base!$AP198*2+Base!$AR198*2+Base!$AT198*2+Base!$AW198*2+Base!$AY198*2+Base!$AZ198+Base!$BA198)/480+(ROW()/100000)+SUM(Data!V198+Data!W198+Data!X198+Data!Y198)</f>
        <v>2.0100000000000001E-3</v>
      </c>
      <c r="BY201" s="204">
        <f>SUM(Base!$Z198*2+Base!$AA198+Base!$AC198*2+Base!$AK198+Base!$AL198+Base!$AM198*2+Base!$AN198*2+Base!$AP198+Base!$AT198*2+Base!$AV198+Base!$BA198*2+Base!$BB198*2+Base!$BF198*2)/420+(ROW()/100000)+Data!Y198</f>
        <v>2.0100000000000001E-3</v>
      </c>
      <c r="BZ201" s="204">
        <f>SUM(Base!$Z198+Base!$AA198+Base!$AC198*2+Base!$AK198+Base!$AL198+Base!$AM198*2+Base!$AN198+Base!$AP198+Base!$AT198+Base!$AV198*2+Base!$BA198*2+Base!$BB198*2+Base!$BF198*2)/380+(ROW()/100000)+Data!Y198</f>
        <v>2.0100000000000001E-3</v>
      </c>
      <c r="CA201" s="204">
        <f>SUM(Base!$Z198*2+Base!$AA198+Base!$AD198*2+Base!$AF198+Base!$AG198*2+Base!$AI198*2+Base!$AL198*2+Base!$AN198+Base!$AO198+Base!$AP198+Base!$AT198*2+Base!$AU198*2+Base!$AX198*2+Base!$AY198+Base!$BA198+Base!$BD198*2+Base!$BE198*2+Base!$BF198)/560+(ROW()/100000)+Data!R198</f>
        <v>2.0100000000000001E-3</v>
      </c>
      <c r="CB201" s="204">
        <f>SUM(Base!$Z198+Base!$AA198+Base!$AD198+Base!$AF198*2+Base!$AG198*2+Base!$AI198*2+Base!$AL198+Base!$AN198+Base!$AO198+Base!$AP198+Base!$AT198*2+Base!$AU198*2+Base!$AX198*2+Base!$AY198+Base!$BA198+Base!$BD198*2+Base!$BE198*2+Base!$BF198)/520+(ROW()/100000)+Data!R198</f>
        <v>2.0100000000000001E-3</v>
      </c>
      <c r="CC201" s="204">
        <f>SUM(Base!$W198*2+Base!$Y198*2+Base!$AA198+Base!$AG198+Base!$AJ198*2+Base!$AL198+Base!$AR198+Base!$AT198+Base!$AX198+Base!$AY198*2+Base!$AZ198*2+Base!$BA198+Base!$BD198+Base!$BE198)/380+(ROW()/100000)+SUM(Data!S198+Data!T198+Data!V198+Data!W198)</f>
        <v>2.0100000000000001E-3</v>
      </c>
      <c r="CD201" s="204">
        <f>SUM(Base!$W198*2+Base!$Y198*2+Base!$AA198+Base!$AG198+Base!$AJ198*2+Base!$AT198+Base!$AX198+Base!$AY198*2+Base!$AZ198*2+Base!$BA198+Base!$BD198+Base!$BE198)/340+(ROW()/100000)+SUM(Data!S198+Data!T198+Data!V198+Data!W198)</f>
        <v>2.0100000000000001E-3</v>
      </c>
      <c r="CE201" s="204">
        <f>SUM(Base!$W198*2+Base!$Y198*2+Base!$AA198+Base!$AF198+Base!$AG198+Base!$AI198*2+Base!$AJ198*2+Base!$AL198+Base!$AO198+Base!$AP198+Base!$AR198+Base!$AT198*2+Base!$AU198+Base!$AV198*2+Base!$AX198*2+Base!$AY198*2+Base!$AZ198+Base!$BA198+Base!$BD198*2+Base!$BE198*2)/600+(ROW()/100000)+SUM(Data!M198:P198)</f>
        <v>2.0100000000000001E-3</v>
      </c>
      <c r="CF201" s="204">
        <f>SUM(Base!$W198+Base!$Y198+Base!$AA198+Base!$AF198*2+Base!$AG198+Base!$AI198*2+Base!$AJ198+Base!$AL198*2+Base!$AO198+Base!$AP198+Base!$AT198+Base!$AU198*2+Base!$AV198*2+Base!$AX198*2+Base!$AY198*2+Base!$AZ198+Base!$BA198+Base!$BD198+Base!$BE198*2)/540+(ROW()/100000)+SUM(Data!M198:P198)</f>
        <v>2.0100000000000001E-3</v>
      </c>
      <c r="CG201" s="204">
        <f>SUM(Base!$W198*2+Base!$Y198*2+Base!$AA198+Base!$AF198*2+Base!$AG198+Base!$AI198*2+Base!$AJ198+Base!$AL198+Base!$AO198+Base!$AP198+Base!$AT198*2+Base!$AU198+Base!$AV198*2+Base!$AX198*2+Base!$AY198*2+Base!$AZ198+Base!$BA198+Base!$BD198+Base!$BE198*2)/560+(ROW()/100000)+SUM(Data!M198:P198)</f>
        <v>2.0100000000000001E-3</v>
      </c>
      <c r="CH201" s="204">
        <f>SUM(Base!$W198*2+Base!$Y198*2+Base!$AA198+Base!$AC198*2+Base!$AF198*2+Base!$AG198+Base!$AI198*2+Base!$AJ198+Base!$AK198+Base!$AL198+Base!$AM198+Base!$AN198+Base!$AO198+Base!$AP198+Base!$AT198*2+Base!$AU198+Base!$AX198+Base!$AZ198+Base!$BB198*2+Base!$BD198*2+Base!$BE198*2+Base!$BF198*2)/640+(ROW()/100000)+Data!Q198</f>
        <v>2.0100000000000001E-3</v>
      </c>
      <c r="CI201" s="204">
        <f>SUM(Base!$Y198+Base!$AA198+Base!$AC198*2+Base!$AF198*2+Base!$AG198+Base!$AI198*2+Base!$AJ198+Base!$AK198+Base!$AL198+Base!$AM198+Base!$AN198+Base!$AO198+Base!$AP198+Base!$AU198*2+Base!$AX198+Base!$AZ198+Base!$BB198*2+Base!$BD198+Base!$BF198*2)/500+(ROW()/100000)+Data!Q198</f>
        <v>2.0100000000000001E-3</v>
      </c>
      <c r="CJ201" s="204">
        <f>SUM(Base!$W198+Base!$Y198*2+Base!$AA198+Base!$AC198*2+Base!$AF198*2+Base!$AG198+Base!$AI198*2+Base!$AJ198+Base!$AK198+Base!$AL198+Base!$AM198+Base!$AN198+Base!$AO198+Base!$AP198+Base!$AT198+Base!$AU198*2+Base!$AX198+Base!$AZ198+Base!$BB198*2+Base!$BD198*2+Base!$BE198+Base!$BF198*2)/600+(ROW()/100000)+Data!Q198</f>
        <v>2.0100000000000001E-3</v>
      </c>
      <c r="CK201" s="204">
        <f>SUM(Base!$W198*2+Base!$AA198*2+Base!$AG198*2+Base!$AI198+Base!$AJ198+Base!$AL198+Base!$AN198+Base!$AP198*2+Base!$AT198+Base!$AV198*2+Base!$AW198+Base!$AX198*2+Base!$BE198*2)/400+(ROW()/100000)+SUM(Data!S198+Data!T198)</f>
        <v>2.0100000000000001E-3</v>
      </c>
      <c r="CL201" s="204">
        <f>SUM(Base!$W198+Base!$AA198+Base!$AF198+Base!$AG198*2+Base!$AI198*2+Base!$AJ198+Base!$AL198+Base!$AN198+Base!$AO198*2+Base!$AP198*2+Base!$AU198*2+Base!$AV198*2+Base!$AX198*2+Base!$BE198)/420+(ROW()/100000)+SUM(Data!S198+Data!T198)</f>
        <v>2.0100000000000001E-3</v>
      </c>
      <c r="CM201" s="204">
        <f>SUM(Base!$W198+Base!$AA198+Base!$AG198*2+Base!$AI198*2+Base!$AJ198+Base!$AL198+Base!$AN198+Base!$AO198+Base!$AP198*2+Base!$AT198+Base!$AU198+Base!$AV198*2+Base!$AW198+Base!$AX198*2+Base!$BE198*2)/420+(ROW()/100000)+SUM(Data!S198+Data!T198)</f>
        <v>2.0100000000000001E-3</v>
      </c>
      <c r="CN201" s="204">
        <f>SUM(Base!$Y198*2+Base!$AA198*2+Base!$AG198*2+Base!$AJ198*2+Base!$AL198+Base!$AN198*2+Base!$AP198*2+Base!$AR198+Base!$AT198*2+Base!$AV198*2+Base!$AW198*2+Base!$AY198+Base!$AZ198)/440+(ROW()/100000)+SUM(Data!S198+Data!T198)</f>
        <v>2.0100000000000001E-3</v>
      </c>
      <c r="CO201" s="204">
        <f>SUM(Base!$Y198+Base!$AA198*2+Base!$AG198*2+Base!$AJ198*2+Base!$AN198*2+Base!$AP198*2+Base!$AT198+Base!$AV198*2+Base!$AW198*2+Base!$AZ198)/340+(ROW()/100000)+SUM(Data!S198+Data!T198)</f>
        <v>2.0100000000000001E-3</v>
      </c>
      <c r="CP201" s="204">
        <f>SUM(Base!$W198+Base!$Z198+Base!$AA198+Base!$AC198*2+Base!$AL198+Base!$AM198*2+Base!$AT198*2+Base!$AV198+Base!$AX198+Base!$BA198+Base!$BB198*2+Base!$BE198+Base!$BF198*2)/360+(ROW()/100000)+SUM(Data!V198+Data!W198)</f>
        <v>2.0100000000000001E-3</v>
      </c>
      <c r="CQ201" s="205">
        <f>SUM(Base!$W198+Base!$AA198+Base!$AC198*2+Base!$AL198+Base!$AM198*2+Base!$AT198+Base!$AV198*2+Base!$AX198+Base!$BA198+Base!$BB198*2+Base!$BE198+Base!$BF198*2)/340+(ROW()/100000)+SUM(Data!V198+Data!W198)</f>
        <v>2.0100000000000001E-3</v>
      </c>
      <c r="CR201" s="1"/>
    </row>
    <row r="202" spans="1:96" ht="25" customHeight="1" x14ac:dyDescent="0.3">
      <c r="A202" s="1"/>
      <c r="B202" s="85">
        <f>Base!B199</f>
        <v>0</v>
      </c>
      <c r="C202" s="92">
        <f>Base!C199</f>
        <v>0</v>
      </c>
      <c r="D202" s="1"/>
      <c r="E202" s="86">
        <f>Base!E199</f>
        <v>0</v>
      </c>
      <c r="F202" s="90" t="str">
        <f t="shared" si="7"/>
        <v>A (D)</v>
      </c>
      <c r="G202" s="1"/>
      <c r="H202" s="86">
        <f>Base!I199</f>
        <v>0</v>
      </c>
      <c r="I202" s="92">
        <f>Base!H199</f>
        <v>0</v>
      </c>
      <c r="J202" s="1"/>
      <c r="K202" s="88">
        <f>SUM(Base!$AF199*2+Base!$AI199*2+Base!$AL199*2+Base!$AN199+Base!$AO199*2+Base!$AP199*2+Base!$AU199*2+Base!$AV199+Base!$BF199)/300+(ROW()/100000)+Data!R199</f>
        <v>2.0200000000000001E-3</v>
      </c>
      <c r="L202" s="87">
        <f>SUM(Base!$Y199*2+Base!$Z199*2+Base!$AA199*2+Base!$AG199+Base!$AJ199*2+Base!$AL199+Base!$AN199*2+Base!$AP199+Base!$AT199*2+Base!$AX199+Base!$AY199*2+Base!$AZ199+Base!$BA199+Base!$BD199+Base!$BE199)/440+(ROW()/100000)+Data!Y199</f>
        <v>2.0200000000000001E-3</v>
      </c>
      <c r="M202" s="87">
        <f>SUM(Base!$Y199*2+Base!$Z199+Base!$AA199*2+Base!$AD199*2+Base!$AG199*2+Base!$AJ199*2+Base!$AL199*2+Base!$AN199+Base!$AP199*2+Base!$AR199*2+Base!$AT199*2+Base!$AW199+Base!$AZ199)/440+(ROW()/100000)+Data!X199</f>
        <v>2.0200000000000001E-3</v>
      </c>
      <c r="N202" s="87">
        <f>SUM(Base!$Y199+Base!$AA199*2+Base!$AD199*2+Base!$AG199*2+Base!$AJ199*2+Base!$AL199*2+Base!$AN199+Base!$AP199*2+Base!$AR199*2+Base!$AT199*2+Base!$AW199+Base!$AZ199)/400+(ROW()/100000)+Data!X199</f>
        <v>2.0200000000000001E-3</v>
      </c>
      <c r="O202" s="87">
        <f>SUM(Base!$Y199+Base!$AA199*2+Base!$AG199*2+Base!$AJ199*2+Base!$AL199+Base!$AN199*2+Base!$AP199*2+Base!$AR199+Base!$AT199*2+Base!$AV199*2+Base!$AW199*2+Base!$AY199+Base!$AZ199)/420+(ROW()/100000)+SUM(Data!U199+Data!V199+Data!W199+Data!X199)</f>
        <v>2.0200000000000001E-3</v>
      </c>
      <c r="P202" s="87">
        <f>SUM(Base!$Y199+Base!$AA199*2+Base!$AG199*2+Base!$AJ199*2+Base!$AL199+Base!$AN199*2+Base!$AP199*2+Base!$AR199+Base!$AT199*2+Base!$AV199*2+Base!$AW199*2+Base!$AZ199)/400+(ROW()/100000)+SUM(Data!U199+Data!V199+Data!W199+Data!X199)</f>
        <v>2.0200000000000001E-3</v>
      </c>
      <c r="Q202" s="87">
        <f>SUM(Base!$Y199+Base!$Z199+Base!$AA199+Base!$AD199+Base!$AG199*2+Base!$AI199*2+Base!$AJ199+Base!$AK199+Base!$AL199+Base!$AN199+Base!$AP199+Base!$AT199*2+Base!$AU199+Base!$AV199*2+Base!$AX199*2+Base!$AY199+Base!$BA199+Base!$BD199+Base!$BE199*2+Base!$BF199)/520+(ROW()/100000)+Data!U199</f>
        <v>2.0200000000000001E-3</v>
      </c>
      <c r="R202" s="87">
        <f>SUM(Base!$AA199+Base!$AC199+Base!$AF199*2+Base!$AG199*2+Base!$AI199*2+Base!$AJ199+Base!$AL199*2+Base!$AM199+Base!$AN199*2+Base!$AO199*2+Base!$AP199*2+Base!$AU199*2+Base!$AW199+Base!$BB199+Base!$BD199*2+Base!$BF199+Base!$BF199*2)/500+(ROW()/100000)+Data!Q199</f>
        <v>2.0200000000000001E-3</v>
      </c>
      <c r="S202" s="87">
        <f>SUM(Base!$AA199+Base!$AC199*2+Base!$AF199*2+Base!$AG199*2+Base!$AI199*2+Base!$AJ199+Base!$AK199+Base!$AL199+Base!$AM199+Base!$AN199*2+Base!$AO199+Base!$AP199+Base!$AU199*2+Base!$AW199+Base!$BB199*2+Base!$BD199+Base!$BF199*2)/500+(ROW()/100000)+Data!Q199</f>
        <v>2.0200000000000001E-3</v>
      </c>
      <c r="T202" s="87">
        <f>SUM(Base!$AA199+Base!$AC199*2+Base!$AF199+Base!$AG199*2+Base!$AI199*2+Base!$AJ199+Base!$AK199*2+Base!$AL199+Base!$AM199*2+Base!$AN199*2+Base!$AO199+Base!$AP199*2+Base!$AU199*2+Base!$AW199+Base!$BB199*2+Base!$BF199*2)/520+(ROW()/100000)+Data!Q199</f>
        <v>2.0200000000000001E-3</v>
      </c>
      <c r="U202" s="87">
        <f>SUM(Base!$AF199+Base!$AI199*2+Base!$AK199*2+Base!$AL199*2+Base!$AM199+Base!$AO199+Base!$AU199+Base!$AV199*2+Base!$AX199*2+Base!$AZ199+Base!$BD199+Base!$BE199*2+Base!$BF199)/380+(ROW()/100000)+SUM(Data!R199+Data!U199)</f>
        <v>2.0200000000000001E-3</v>
      </c>
      <c r="V202" s="87">
        <f>SUM(Base!$AF199+Base!$AG199+Base!$AI199*2+Base!$AK199*2+Base!$AL199*2+Base!$AM199+Base!$AO199+Base!$AV199*2+Base!$AX199*2+Base!$AZ199+Base!$BD199+Base!$BE199*2+Base!$BF199)/380+(ROW()/100000)+SUM(Data!R199+Data!U199)</f>
        <v>2.0200000000000001E-3</v>
      </c>
      <c r="W202" s="87">
        <f>SUM(Base!$AA199*2+Base!$AG199*2+Base!$AI199*2+Base!$AJ199+Base!$AL199+Base!$AN199+Base!$AO199+Base!$AP199*2+Base!$AT199+Base!$AU199*2+Base!$AV199*2+Base!$AW199+Base!$AX199+Base!$BE199*2)/420+(ROW()/100000)+Data!U199</f>
        <v>2.0200000000000001E-3</v>
      </c>
      <c r="X202" s="87">
        <f>SUM(Base!$AC199+Base!$AF199*2+Base!$AI199*2+Base!$AL199*2+Base!$AM199+Base!$AN199+Base!$AO199*2+Base!$AP199*2+Base!$AU199*2+Base!$BB199+Base!$BD199*2+Base!$BF199)/380+(ROW()/100000)+Data!Q199</f>
        <v>2.0200000000000001E-3</v>
      </c>
      <c r="Y202" s="87">
        <f>SUM(Base!$AC199*2+Base!$AF199*2+Base!$AI199*2+Base!$AK199+Base!$AL199+Base!$AM199+Base!$AN199+Base!$AO199+Base!$AP199+Base!$AU199*2+Base!$BB199*2+Base!$BD199+Base!$BF199*2)/380+(ROW()/100000)+Data!Q199</f>
        <v>2.0200000000000001E-3</v>
      </c>
      <c r="Z202" s="87">
        <f>SUM(Base!$AC199*2+Base!$AF199+Base!$AI199*2+Base!$AK199*2+Base!$AL199+Base!$AM199*2+Base!$AN199+Base!$AO199+Base!$AP199*2+Base!$AU199*2+Base!$BB199*2+Base!$BF199*2)/400+(ROW()/100000)+Data!Q199</f>
        <v>2.0200000000000001E-3</v>
      </c>
      <c r="AA202" s="87">
        <f>SUM(Base!$Y199*2+Base!$Z199*2+Base!$AA199*2+Base!$AC199*2+Base!$AD199+Base!$AG199+Base!$AJ199*2+Base!$AL199*2+Base!$AN199*2+Base!$AP199+Base!$AT199*2+Base!$AV199+Base!$AW199+Base!$AX199+Base!$AY199*2+Base!$AZ199*2+Base!$BA199+Base!$BB199+Base!$BD199+Base!$BE199+Base!$BF199*2)/640+(ROW()/100000)+Data!Y199</f>
        <v>2.0200000000000001E-3</v>
      </c>
      <c r="AB202" s="87">
        <f>SUM(Base!$Y199*2+Base!$Z199+Base!$AA199*2+Base!$AC199*2+Base!$AD199*2+Base!$AG199*2+Base!$AJ199*2+Base!$AL199*2+Base!$AN199*2+Base!$AP199*2+Base!$AT199*2+Base!$AV199+Base!$AW199*2+Base!$AX199+Base!$AY199*2+Base!$AZ199*2+Base!$BA199+Base!$BB199+Base!$BD199+Base!$BE199+Base!$BF199*2)/700+(ROW()/100000)+Data!Y199</f>
        <v>2.0200000000000001E-3</v>
      </c>
      <c r="AC202" s="87">
        <f>SUM(Base!$AA199*2+Base!$AD199+Base!$AG199*2+Base!$AI199+Base!$AJ199+Base!$AL199+Base!$AN199+Base!$AP199*2+Base!$AT199*2+Base!$AV199+Base!$AW199+Base!$AX199+Base!$AY199+Base!$BE199)/360+(ROW()/100000)+Data!U199</f>
        <v>2.0200000000000001E-3</v>
      </c>
      <c r="AD202" s="87">
        <f>SUM(Base!$AA199+Base!$AF199+Base!$AG199+Base!$AI199*2+Base!$AJ199+Base!$AK199+Base!$AL199+Base!$AN199+Base!$AO199*2+Base!$AP199*2+Base!$AU199*2+Base!$AV199*2+Base!$AX199+Base!$BE199)/380+(ROW()/100000)+Data!U199</f>
        <v>2.0200000000000001E-3</v>
      </c>
      <c r="AE202" s="87">
        <f>SUM(Base!$AA199*2+Base!$AG199*2+Base!$AI199*2+Base!$AJ199+Base!$AL199+Base!$AN199+Base!$AO199+Base!$AP199*2+Base!$AT199+Base!$AV199*2+Base!$AW199+Base!$AX199+Base!$BE199)/360+(ROW()/100000)+Data!U199</f>
        <v>2.0200000000000001E-3</v>
      </c>
      <c r="AF202" s="87">
        <f>SUM(Base!$W199*2+Base!$Y199*2+Base!$AA199+Base!$AF199+Base!$AG199+Base!$AI199+Base!$AJ199*2+Base!$AL199+Base!$AP199+Base!$AR199*2+Base!$AT199*2+Base!$AU199+Base!$AV199*2+Base!$AX199*2+Base!$AY199*2+Base!$AZ199+Base!$BA199+Base!$BD199+Base!$BE199*2)/560+(ROW()/100000)+SUM(Data!M199:P199)</f>
        <v>2.0200000000000001E-3</v>
      </c>
      <c r="AG202" s="87">
        <f>SUM(Base!$W199*2+Base!$Y199*2+Base!$AA199+Base!$AF199+Base!$AG199+Base!$AI199+Base!$AJ199*2+Base!$AL199+Base!$AP199+Base!$AR199+Base!$AT199*2+Base!$AU199+Base!$AV199*2+Base!$AX199*2+Base!$AY199*2+Base!$AZ199+Base!$BA199+Base!$BD199+Base!$BE199*2)/540+(ROW()/100000)+SUM(Data!M199:P199)</f>
        <v>2.0200000000000001E-3</v>
      </c>
      <c r="AH202" s="87">
        <f>SUM(Base!$Y199+Base!$Z199+Base!$AA199*2+Base!$AG199*2+Base!$AJ199*2+Base!$AL199+Base!$AN199*2+Base!$AP199*2+Base!$AR199+Base!$AT199*2+Base!$AV199*2+Base!$AW199+Base!$BA199+Base!$BF199)/420+(ROW()/100000)+Data!Y199</f>
        <v>2.0200000000000001E-3</v>
      </c>
      <c r="AI202" s="87">
        <f>SUM(Base!$Z199+Base!$AA199*2+Base!$AG199*2+Base!$AJ199*2+Base!$AL199+Base!$AN199*2+Base!$AP199*2+Base!$AR199+Base!$AT199*2+Base!$AV199*2+Base!$AW199+Base!$BA199+Base!$BF199)/400+(ROW()/100000)+Data!Y199</f>
        <v>2.0200000000000001E-3</v>
      </c>
      <c r="AJ202" s="87">
        <f>SUM(Base!$AA199*2+Base!$AG199*2+Base!$AI199+Base!$AJ199*2+Base!$AL199+Base!$AN199*2+Base!$AP199*2+Base!$AU199+Base!$AV199*2+Base!$AW199*2+Base!$BA199)/360+(ROW()/100000)+SUM(Data!R199+Data!U199)</f>
        <v>2.0200000000000001E-3</v>
      </c>
      <c r="AK202" s="87">
        <f>SUM(Base!$AA199*2+Base!$AG199*2+Base!$AJ199*2+Base!$AL199+Base!$AN199*2+Base!$AP199*2+Base!$AT199+Base!$AU199+Base!$AV199*2+Base!$AW199*2+Base!$BA199)/360+(ROW()/100000)+SUM(Data!R199+Data!U199)</f>
        <v>2.0200000000000001E-3</v>
      </c>
      <c r="AL202" s="87">
        <f>SUM(Base!$AF199+Base!$AG199+Base!$AI199*2+Base!$AK199+Base!$AL199*2+Base!$AN199+Base!$AO199*2+Base!$AP199+Base!$AU199*2+Base!$AV199*2+Base!$AX199)/360+(ROW()/100000)+Data!R199</f>
        <v>2.0200000000000001E-3</v>
      </c>
      <c r="AM202" s="87">
        <f>SUM(Base!$AA199+Base!$AF199+Base!$AG199+Base!$AI199*2+Base!$AK199+Base!$AL199*2+Base!$AN199+Base!$AO199*2+Base!$AP199+Base!$AU199*2+Base!$AV199*2+Base!$AX199)/380+(ROW()/100000)+Data!R199</f>
        <v>2.0200000000000001E-3</v>
      </c>
      <c r="AN202" s="87">
        <f>SUM(Base!$W199+Base!$Y199+Base!$AA199+Base!$AF199+Base!$AI199+Base!$AJ199*2+Base!$AK199+Base!$AL199*2+Base!$AO199+Base!$AP199+Base!$AT199*2+Base!$AU199*2+Base!$AV199*2+Base!$AX199*2+Base!$AY199)/460+(ROW()/100000)+SUM(Data!S199+Data!T199)</f>
        <v>2.0200000000000001E-3</v>
      </c>
      <c r="AO202" s="87">
        <f>SUM(Base!$W199*2+Base!$Y199+Base!$AA199+Base!$AF199+Base!$AI199+Base!$AJ199*2+Base!$AK199+Base!$AL199+Base!$AN199+Base!$AO199+Base!$AP199+Base!$AT199*2+Base!$AU199+Base!$AV199*2+Base!$AX199*2+Base!$AY199)/480+(ROW()/100000)+SUM(Data!S199+Data!T199)</f>
        <v>2.0200000000000001E-3</v>
      </c>
      <c r="AP202" s="87">
        <f>SUM(Base!$Y199+Base!$AA199*2+Base!$AG199*2+Base!$AJ199*2+Base!$AL199+Base!$AN199*2+Base!$AP199*2+Base!$AR199+Base!$AT199+Base!$AV199+Base!$AW199*2+Base!$AZ199)/360+(ROW()/100000)+Data!X199</f>
        <v>2.0200000000000001E-3</v>
      </c>
      <c r="AQ202" s="87">
        <f>SUM(Base!$W199*2+Base!$Y199+Base!$AA199+Base!$AF199*2+Base!$AG199+Base!$AI199*2+Base!$AJ199+Base!$AL199*2+Base!$AO199+Base!$AP199+Base!$AT199+Base!$AU199*2+Base!$AV199*2+Base!$AX199+Base!$AZ199)/460+(ROW()/100000)+SUM(Data!M199:P199)</f>
        <v>2.0200000000000001E-3</v>
      </c>
      <c r="AR202" s="87">
        <f>SUM(Base!$W199+Base!$AF199*2+Base!$AG199+Base!$AI199*2+Base!$AL199*2+Base!$AO199*2+Base!$AP199+Base!$AU199*2+Base!$AV199+Base!$AX199)/340+(ROW()/100000)+SUM(Data!M199:P199)</f>
        <v>2.0200000000000001E-3</v>
      </c>
      <c r="AS202" s="87">
        <f>SUM(Base!$W199+Base!$Y199+Base!$AF199*2+Base!$AG199+Base!$AI199*2+Base!$AJ199+Base!$AL199*2+Base!$AO199*2+Base!$AP199+Base!$AU199*2+Base!$AV199*2+Base!$AX199)/400+(ROW()/100000)+SUM(Data!M199:P199)</f>
        <v>2.0200000000000001E-3</v>
      </c>
      <c r="AT202" s="87">
        <f>SUM(Base!$Y199*2+Base!$Z199+Base!$AA199*2+Base!$AG199*2+Base!$AJ199*2+Base!$AL199+Base!$AN199*2+Base!$AP199*2+Base!$AR199+Base!$AT199*2+Base!$AV199+Base!$AW199*2+Base!$AY199*2+Base!$AZ199*2+Base!$BA199)/500+(ROW()/100000)+Data!Y199</f>
        <v>2.0200000000000001E-3</v>
      </c>
      <c r="AU202" s="87">
        <f>SUM(Base!$L199*2+Base!$M199*2+Base!$N199*2+Base!$P199*2+Base!$Q199*2+Base!$R199+Base!$T199*2+Base!$V199+Base!$AL199+Base!$AO199*2+Base!$AP199+Base!$AU199*2+Base!$AZ199*2)/440+(ROW()/100000)+Data!L199</f>
        <v>2.0200000000000001E-3</v>
      </c>
      <c r="AV202" s="87">
        <f>SUM(Base!$AA199+Base!$AF199*2+Base!$AG199+Base!$AI199*2+Base!$AK199+Base!$AL199*2+Base!$AM199+Base!$AN199*2+Base!$AO199*2+Base!$AP199*2+Base!$AU199*2+Base!$AV199*2+Base!$AX199+Base!$BB199+Base!$BE199+Base!$BF199)/480+(ROW()/100000)+Data!R199</f>
        <v>2.0200000000000001E-3</v>
      </c>
      <c r="AW202" s="87">
        <f>SUM(Base!$Y199*2+Base!$Z199*2+Base!$AA199*2+Base!$AD199+Base!$AG199+Base!$AJ199*2+Base!$AL199*2+Base!$AN199+Base!$AR199+Base!$AT199*2+Base!$AX199+Base!$AY199*2+Base!$AZ199*2+Base!$BA199+Base!$BD199+Base!$BE199)/480+(ROW()/100000)+SUM(Data!V199+Data!W199)</f>
        <v>2.0200000000000001E-3</v>
      </c>
      <c r="AX202" s="87">
        <f>SUM(Base!$Y199*2+Base!$Z199*2+Base!$AA199*2+Base!$AD199+Base!$AG199+Base!$AJ199*2+Base!$AL199+Base!$AN199+Base!$AR199+Base!$AT199*2+Base!$AW199+Base!$AX199+Base!$AY199*2+Base!$AZ199*2+Base!$BA199+Base!$BD199+Base!$BE199)/480+(ROW()/100000)+SUM(Data!V199+Data!W199)</f>
        <v>2.0200000000000001E-3</v>
      </c>
      <c r="AY202" s="87">
        <f>SUM(Base!$Y199+Base!$AA199+Base!$AC199*2+Base!$AF199*2+Base!$AG199+Base!$AI199*2+Base!$AJ199+Base!$AK199+Base!$AL199+Base!$AM199+Base!$AN199+Base!$AO199+Base!$AP199+Base!$AU199*2+Base!$AX199+Base!$AZ199+Base!$BB199+Base!$BD199+Base!$BE199*2)/480+(ROW()/100000)+SUM(Data!M199:P199)</f>
        <v>2.0200000000000001E-3</v>
      </c>
      <c r="AZ202" s="87">
        <f>SUM(Base!$W199*2+Base!$Y199*2+Base!$AA199+Base!$AD199+Base!$AG199*2+Base!$AJ199*2+Base!$AL199+Base!$AN199+Base!$AP199+Base!$AR199+Base!$AT199+Base!$AW199+Base!$AX199+Base!$AY199*2+Base!$AZ199*2+Base!$BA199+Base!$BD199+Base!$BE199)/480+(ROW()/100000)+SUM(Data!S199+Data!T199+Data!V199+Data!W199)</f>
        <v>2.0200000000000001E-3</v>
      </c>
      <c r="BA202" s="87">
        <f>SUM(Base!$W199*2+Base!$Y199*2+Base!$AA199+Base!$AD199+Base!$AG199*2+Base!$AJ199*2+Base!$AN199+Base!$AP199+Base!$AT199+Base!$AW199+Base!$AX199+Base!$AY199*2+Base!$AZ199*2+Base!$BA199+Base!$BD199+Base!$BE199)/440+(ROW()/100000)+SUM(Data!S199+Data!T199+Data!V199+Data!W199)</f>
        <v>2.0200000000000001E-3</v>
      </c>
      <c r="BB202" s="87">
        <f>SUM(Base!$W199+Base!$Y199+Base!$AA199*2+Base!$AD199+Base!$AF199+Base!$AG199*2+Base!$AI199*2+Base!$AJ199*2+Base!$AL199+Base!$AN199*2+Base!$AO199+Base!$AP199*2+Base!$AR199+Base!$AT199*2+Base!$AU199+Base!$AV199*2+Base!$AW199*2+Base!$AX199+Base!$AY199*2+Base!$AZ199)/640+(ROW()/100000)+SUM(Data!M199:P199)</f>
        <v>2.0200000000000001E-3</v>
      </c>
      <c r="BC202" s="87">
        <f>SUM(Base!$AA199+Base!$AF199+Base!$AG199*2+Base!$AI199*2+Base!$AJ199+Base!$AL199*2+Base!$AN199+Base!$AO199+Base!$AP199*2+Base!$AT199+Base!$AU199*2+Base!$AV199*2+Base!$AX199+Base!$AY199+Base!$AZ199)/440+(ROW()/100000)+SUM(Data!M199:P199)</f>
        <v>2.0200000000000001E-3</v>
      </c>
      <c r="BD202" s="87">
        <f>SUM(Base!$AA199*2+Base!$AF199+Base!$AG199*2+Base!$AI199*2+Base!$AJ199+Base!$AL199+Base!$AN199*2+Base!$AO199+Base!$AP199*2+Base!$AT199+Base!$AU199+Base!$AV199*2+Base!$AW199+Base!$AX199+Base!$AY199+Base!$AZ199)/460+(ROW()/100000)+SUM(Data!M199:P199)</f>
        <v>2.0200000000000001E-3</v>
      </c>
      <c r="BE202" s="87">
        <f>SUM(Base!$AA199*2+Base!$AC199*2+Base!$AF199*2+Base!$AG199*2+Base!$AI199*2+Base!$AJ199*2+Base!$AL199+Base!$AM199+Base!$AN199*2+Base!$AO199+Base!$AP199*2+Base!$AU199*2+Base!$AV199*2+Base!$BB199*2+Base!$BD199+Base!$BE199+Base!$BF199*2)/580+(ROW()/100000)+Data!Q199</f>
        <v>2.0200000000000001E-3</v>
      </c>
      <c r="BF202" s="87">
        <f>SUM(Base!$Y199+Base!$AA199*2+Base!$AC199*2+Base!$AF199*2+Base!$AG199*2+Base!$AI199*2+Base!$AJ199*2+Base!$AL199+Base!$AM199+Base!$AN199*2+Base!$AO199+Base!$AP199*2+Base!$AU199*2+Base!$AV199*2+Base!$AW199+Base!$BB199*2+Base!$BD199+Base!$BE199+Base!$BF199*2)/620+(ROW()/100000)+Data!Q199</f>
        <v>2.0200000000000001E-3</v>
      </c>
      <c r="BG202" s="87">
        <f>SUM(Base!$Y199*2+Base!$Z199+Base!$AA199+Base!$AD199+Base!$AG199*2+Base!$AJ199*2+Base!$AL199+Base!$AN199+Base!$AP199*2+Base!$AR199+Base!$AT199*2+Base!$AW199*2+Base!$AX199*2+Base!$AY199*2+Base!$BA199+Base!$BE199)/480+(ROW()/100000)+Data!U199</f>
        <v>2.0200000000000001E-3</v>
      </c>
      <c r="BH202" s="87">
        <f>SUM(Base!$Y199+Base!$AA199+Base!$AD199+Base!$AG199*2+Base!$AI199+Base!$AJ199*2+Base!$AL199+Base!$AN199+Base!$AP199*2+Base!$AT199*2+Base!$AW199+Base!$AX199*2+Base!$AY199*2+Base!$BA199+Base!$BE199)/420+(ROW()/100000)+Data!U199</f>
        <v>2.0200000000000001E-3</v>
      </c>
      <c r="BI202" s="87">
        <f>SUM(Base!$AC199+Base!$AF199*2+Base!$AI199*2+Base!$AL199*2+Base!$AM199+Base!$AO199*2+Base!$AU199*2+Base!$BB199+Base!$BD199*2+Base!$BF199)/320+(ROW()/100000)+Data!Q199</f>
        <v>2.0200000000000001E-3</v>
      </c>
      <c r="BJ202" s="87">
        <f>SUM(Base!$AC199*2+Base!$AF199*2+Base!$AI199*2+Base!$AK199+Base!$AL199+Base!$AM199+Base!$AO199+Base!$AU199*2+Base!$BB199*2+Base!$BD199+Base!$BF199*2)/340+(ROW()/100000)+Data!Q199</f>
        <v>2.0200000000000001E-3</v>
      </c>
      <c r="BK202" s="87">
        <f>SUM(Base!$AC199*2+Base!$AF199+Base!$AI199*2+Base!$AK199*2+Base!$AL199+Base!$AM199*2+Base!$AO199+Base!$AU199*2+Base!$BB199*2+Base!$BF199*2)/340+(ROW()/100000)+Data!Q199</f>
        <v>2.0200000000000001E-3</v>
      </c>
      <c r="BL202" s="87">
        <f>SUM(Base!$AC199+Base!$AF199*2+Base!$AI199*2+Base!$AK199+Base!$AL199*2+Base!$AM199+Base!$AO199+Base!$AU199*2+Base!$AV199+Base!$BF199*2)/300+(ROW()/100000)+SUM(Data!M199:P199)</f>
        <v>2.0200000000000001E-3</v>
      </c>
      <c r="BM202" s="87">
        <f>SUM(Base!$Z199*2+Base!$AA199+Base!$AC199+Base!$AJ199+Base!$AL199*2+Base!$AN199*2+Base!$AP199+Base!$AT199*2+Base!$AY199)/260+(ROW()/100000)+Data!Y199</f>
        <v>2.0200000000000001E-3</v>
      </c>
      <c r="BN202" s="87">
        <f>SUM(Base!$Z199+Base!$AA199+Base!$AK199*2+Base!$AL199*2+Base!$AM199*2+Base!$AN199+Base!$AO199+Base!$AP199+Base!$AT199*2+Base!$AV199*2+Base!$AX199*2+Base!$AY199*2+Base!$AZ199+Base!$BA199+Base!$BD199*2+Base!$BE199*2+Base!$BF199)/520+(ROW()/100000)+Data!Y199</f>
        <v>2.0200000000000001E-3</v>
      </c>
      <c r="BO202" s="87">
        <f>SUM(Base!$AA199+Base!$AK199*2+Base!$AL199*2+Base!$AM199*2+Base!$AN199+Base!$AO199+Base!$AP199*2+Base!$AV199*2+Base!$AX199*2+Base!$AY199*2+Base!$AZ199+Base!$BA199+Base!$BD199*2+Base!$BE199*2+Base!$BF199)/480+(ROW()/100000)+Data!Y199</f>
        <v>2.0200000000000001E-3</v>
      </c>
      <c r="BP202" s="87">
        <f>SUM(Base!$AA199+Base!$AG199+Base!$AK199*2+Base!$AL199*2+Base!$AM199*2+Base!$AN199+Base!$AO199+Base!$AP199*2+Base!$AT199+Base!$AV199*2+Base!$AX199*2+Base!$AY199*2+Base!$AZ199+Base!$BA199+Base!$BD199*2+Base!$BE199*2+Base!$BF199)/520+(ROW()/100000)+Data!Y199</f>
        <v>2.0200000000000001E-3</v>
      </c>
      <c r="BQ202" s="87">
        <f>SUM(Base!$Y199+Base!$AA199*2+Base!$AD199+Base!$AG199*2+Base!$AJ199*2+Base!$AL199+Base!$AN199*2+Base!$AP199*2+Base!$AR199*2+Base!$AT199*2+Base!$AV199*2+Base!$AW199*2+Base!$BA199)/440+(ROW()/100000)+Data!R199</f>
        <v>2.0200000000000001E-3</v>
      </c>
      <c r="BR202" s="87">
        <f>SUM(Base!$Z199*2+Base!$AA199+Base!$AJ199+Base!$AL199*2+Base!$AN199*2+Base!$AO199*2+Base!$AP199*2+Base!$AT199*2+Base!$AX199+Base!$AY199+Base!$BA199*2+Base!$BE199)/380+(ROW()/100000)+SUM(Data!V199+Data!W199)</f>
        <v>2.0200000000000001E-3</v>
      </c>
      <c r="BS202" s="87">
        <f>SUM(Base!$Y199+Base!$AA199*2+Base!$AD199+Base!$AG199*2+Base!$AJ199*2+Base!$AL199*2+Base!$AN199*2+Base!$AO199+Base!$AP199*2+Base!$AT199*2+Base!$AU199+Base!$AV199*2+Base!$AW199*2+Base!$AX199*2+Base!$AY199*2+Base!$AZ199+Base!$BA199+Base!$BD199+Base!$BE199*2)/620+(ROW()/100000)+SUM(Data!R199+Data!U199)</f>
        <v>2.0200000000000001E-3</v>
      </c>
      <c r="BT202" s="87">
        <f>SUM(Base!$L199+Base!$M199*2+Base!$N199+Base!$O199+Base!$P199+Base!$Q199*2+Base!$R199*2+Base!$T199*2+Base!$U199*2+Base!$V199+Base!$AA199+Base!$AG199+Base!$AL199*2+Base!$AN199*2+Base!$AO199*2+Base!$AP199+Base!$AU199*2+Base!$AW199+Base!$AY199+Base!$AZ199*2)/600+(ROW()/100000)+Data!L199</f>
        <v>2.0200000000000001E-3</v>
      </c>
      <c r="BU202" s="87">
        <f>SUM(Base!$L199+Base!$M199*2+Base!$N199+Base!$P199+Base!$Q199*2+Base!$R199*2+Base!$T199*2+Base!$U199+Base!$V199+Base!$AA199+Base!$AG199+Base!$AL199*2+Base!$AN199+Base!$AO199*2+Base!$AP199+Base!$AU199*2+Base!$AW199+Base!$AY199+Base!$AZ199*2)/540+(ROW()/100000)+Data!L199</f>
        <v>2.0200000000000001E-3</v>
      </c>
      <c r="BV202" s="87">
        <f>SUM(Base!$L199+Base!$M199*2+Base!$N199+Base!$P199+Base!$Q199*2+Base!$R199*2+Base!$T199*2+Base!$U199*2+Base!$V199+Base!$AA199+Base!$AG199+Base!$AL199*2+Base!$AN199*2+Base!$AO199*2+Base!$AP199+Base!$AU199*2+Base!$AW199+Base!$AY199+Base!$AZ199*2)/580+(ROW()/100000)+Data!L199</f>
        <v>2.0200000000000001E-3</v>
      </c>
      <c r="BW202" s="87">
        <f>SUM(Base!$Y199*2+Base!$Z199*2+Base!$AA199*2+Base!$AG199+Base!$AJ199+Base!$AL199*2+Base!$AN199*2+Base!$AO199+Base!$AP199+Base!$AT199*2+Base!$AX199+Base!$AY199*2+Base!$AZ199+Base!$BA199+Base!$BD199+Base!$BE199)/460+(ROW()/100000)+Data!X199</f>
        <v>2.0200000000000001E-3</v>
      </c>
      <c r="BX202" s="87">
        <f>SUM(Base!$Y199*2+Base!$Z199+Base!$AA199*2+Base!$AG199*2+Base!$AJ199*2+Base!$AL199+Base!$AN199*2+Base!$AP199*2+Base!$AR199*2+Base!$AT199*2+Base!$AW199*2+Base!$AY199*2+Base!$AZ199+Base!$BA199)/480+(ROW()/100000)+SUM(Data!V199+Data!W199+Data!X199+Data!Y199)</f>
        <v>2.0200000000000001E-3</v>
      </c>
      <c r="BY202" s="87">
        <f>SUM(Base!$Z199*2+Base!$AA199+Base!$AC199*2+Base!$AK199+Base!$AL199+Base!$AM199*2+Base!$AN199*2+Base!$AP199+Base!$AT199*2+Base!$AV199+Base!$BA199*2+Base!$BB199*2+Base!$BF199*2)/420+(ROW()/100000)+Data!Y199</f>
        <v>2.0200000000000001E-3</v>
      </c>
      <c r="BZ202" s="87">
        <f>SUM(Base!$Z199+Base!$AA199+Base!$AC199*2+Base!$AK199+Base!$AL199+Base!$AM199*2+Base!$AN199+Base!$AP199+Base!$AT199+Base!$AV199*2+Base!$BA199*2+Base!$BB199*2+Base!$BF199*2)/380+(ROW()/100000)+Data!Y199</f>
        <v>2.0200000000000001E-3</v>
      </c>
      <c r="CA202" s="87">
        <f>SUM(Base!$Z199*2+Base!$AA199+Base!$AD199*2+Base!$AF199+Base!$AG199*2+Base!$AI199*2+Base!$AL199*2+Base!$AN199+Base!$AO199+Base!$AP199+Base!$AT199*2+Base!$AU199*2+Base!$AX199*2+Base!$AY199+Base!$BA199+Base!$BD199*2+Base!$BE199*2+Base!$BF199)/560+(ROW()/100000)+Data!R199</f>
        <v>2.0200000000000001E-3</v>
      </c>
      <c r="CB202" s="87">
        <f>SUM(Base!$Z199+Base!$AA199+Base!$AD199+Base!$AF199*2+Base!$AG199*2+Base!$AI199*2+Base!$AL199+Base!$AN199+Base!$AO199+Base!$AP199+Base!$AT199*2+Base!$AU199*2+Base!$AX199*2+Base!$AY199+Base!$BA199+Base!$BD199*2+Base!$BE199*2+Base!$BF199)/520+(ROW()/100000)+Data!R199</f>
        <v>2.0200000000000001E-3</v>
      </c>
      <c r="CC202" s="87">
        <f>SUM(Base!$W199*2+Base!$Y199*2+Base!$AA199+Base!$AG199+Base!$AJ199*2+Base!$AL199+Base!$AR199+Base!$AT199+Base!$AX199+Base!$AY199*2+Base!$AZ199*2+Base!$BA199+Base!$BD199+Base!$BE199)/380+(ROW()/100000)+SUM(Data!S199+Data!T199+Data!V199+Data!W199)</f>
        <v>2.0200000000000001E-3</v>
      </c>
      <c r="CD202" s="87">
        <f>SUM(Base!$W199*2+Base!$Y199*2+Base!$AA199+Base!$AG199+Base!$AJ199*2+Base!$AT199+Base!$AX199+Base!$AY199*2+Base!$AZ199*2+Base!$BA199+Base!$BD199+Base!$BE199)/340+(ROW()/100000)+SUM(Data!S199+Data!T199+Data!V199+Data!W199)</f>
        <v>2.0200000000000001E-3</v>
      </c>
      <c r="CE202" s="87">
        <f>SUM(Base!$W199*2+Base!$Y199*2+Base!$AA199+Base!$AF199+Base!$AG199+Base!$AI199*2+Base!$AJ199*2+Base!$AL199+Base!$AO199+Base!$AP199+Base!$AR199+Base!$AT199*2+Base!$AU199+Base!$AV199*2+Base!$AX199*2+Base!$AY199*2+Base!$AZ199+Base!$BA199+Base!$BD199*2+Base!$BE199*2)/600+(ROW()/100000)+SUM(Data!M199:P199)</f>
        <v>2.0200000000000001E-3</v>
      </c>
      <c r="CF202" s="87">
        <f>SUM(Base!$W199+Base!$Y199+Base!$AA199+Base!$AF199*2+Base!$AG199+Base!$AI199*2+Base!$AJ199+Base!$AL199*2+Base!$AO199+Base!$AP199+Base!$AT199+Base!$AU199*2+Base!$AV199*2+Base!$AX199*2+Base!$AY199*2+Base!$AZ199+Base!$BA199+Base!$BD199+Base!$BE199*2)/540+(ROW()/100000)+SUM(Data!M199:P199)</f>
        <v>2.0200000000000001E-3</v>
      </c>
      <c r="CG202" s="87">
        <f>SUM(Base!$W199*2+Base!$Y199*2+Base!$AA199+Base!$AF199*2+Base!$AG199+Base!$AI199*2+Base!$AJ199+Base!$AL199+Base!$AO199+Base!$AP199+Base!$AT199*2+Base!$AU199+Base!$AV199*2+Base!$AX199*2+Base!$AY199*2+Base!$AZ199+Base!$BA199+Base!$BD199+Base!$BE199*2)/560+(ROW()/100000)+SUM(Data!M199:P199)</f>
        <v>2.0200000000000001E-3</v>
      </c>
      <c r="CH202" s="87">
        <f>SUM(Base!$W199*2+Base!$Y199*2+Base!$AA199+Base!$AC199*2+Base!$AF199*2+Base!$AG199+Base!$AI199*2+Base!$AJ199+Base!$AK199+Base!$AL199+Base!$AM199+Base!$AN199+Base!$AO199+Base!$AP199+Base!$AT199*2+Base!$AU199+Base!$AX199+Base!$AZ199+Base!$BB199*2+Base!$BD199*2+Base!$BE199*2+Base!$BF199*2)/640+(ROW()/100000)+Data!Q199</f>
        <v>2.0200000000000001E-3</v>
      </c>
      <c r="CI202" s="87">
        <f>SUM(Base!$Y199+Base!$AA199+Base!$AC199*2+Base!$AF199*2+Base!$AG199+Base!$AI199*2+Base!$AJ199+Base!$AK199+Base!$AL199+Base!$AM199+Base!$AN199+Base!$AO199+Base!$AP199+Base!$AU199*2+Base!$AX199+Base!$AZ199+Base!$BB199*2+Base!$BD199+Base!$BF199*2)/500+(ROW()/100000)+Data!Q199</f>
        <v>2.0200000000000001E-3</v>
      </c>
      <c r="CJ202" s="87">
        <f>SUM(Base!$W199+Base!$Y199*2+Base!$AA199+Base!$AC199*2+Base!$AF199*2+Base!$AG199+Base!$AI199*2+Base!$AJ199+Base!$AK199+Base!$AL199+Base!$AM199+Base!$AN199+Base!$AO199+Base!$AP199+Base!$AT199+Base!$AU199*2+Base!$AX199+Base!$AZ199+Base!$BB199*2+Base!$BD199*2+Base!$BE199+Base!$BF199*2)/600+(ROW()/100000)+Data!Q199</f>
        <v>2.0200000000000001E-3</v>
      </c>
      <c r="CK202" s="87">
        <f>SUM(Base!$W199*2+Base!$AA199*2+Base!$AG199*2+Base!$AI199+Base!$AJ199+Base!$AL199+Base!$AN199+Base!$AP199*2+Base!$AT199+Base!$AV199*2+Base!$AW199+Base!$AX199*2+Base!$BE199*2)/400+(ROW()/100000)+SUM(Data!S199+Data!T199)</f>
        <v>2.0200000000000001E-3</v>
      </c>
      <c r="CL202" s="87">
        <f>SUM(Base!$W199+Base!$AA199+Base!$AF199+Base!$AG199*2+Base!$AI199*2+Base!$AJ199+Base!$AL199+Base!$AN199+Base!$AO199*2+Base!$AP199*2+Base!$AU199*2+Base!$AV199*2+Base!$AX199*2+Base!$BE199)/420+(ROW()/100000)+SUM(Data!S199+Data!T199)</f>
        <v>2.0200000000000001E-3</v>
      </c>
      <c r="CM202" s="87">
        <f>SUM(Base!$W199+Base!$AA199+Base!$AG199*2+Base!$AI199*2+Base!$AJ199+Base!$AL199+Base!$AN199+Base!$AO199+Base!$AP199*2+Base!$AT199+Base!$AU199+Base!$AV199*2+Base!$AW199+Base!$AX199*2+Base!$BE199*2)/420+(ROW()/100000)+SUM(Data!S199+Data!T199)</f>
        <v>2.0200000000000001E-3</v>
      </c>
      <c r="CN202" s="87">
        <f>SUM(Base!$Y199*2+Base!$AA199*2+Base!$AG199*2+Base!$AJ199*2+Base!$AL199+Base!$AN199*2+Base!$AP199*2+Base!$AR199+Base!$AT199*2+Base!$AV199*2+Base!$AW199*2+Base!$AY199+Base!$AZ199)/440+(ROW()/100000)+SUM(Data!S199+Data!T199)</f>
        <v>2.0200000000000001E-3</v>
      </c>
      <c r="CO202" s="87">
        <f>SUM(Base!$Y199+Base!$AA199*2+Base!$AG199*2+Base!$AJ199*2+Base!$AN199*2+Base!$AP199*2+Base!$AT199+Base!$AV199*2+Base!$AW199*2+Base!$AZ199)/340+(ROW()/100000)+SUM(Data!S199+Data!T199)</f>
        <v>2.0200000000000001E-3</v>
      </c>
      <c r="CP202" s="87">
        <f>SUM(Base!$W199+Base!$Z199+Base!$AA199+Base!$AC199*2+Base!$AL199+Base!$AM199*2+Base!$AT199*2+Base!$AV199+Base!$AX199+Base!$BA199+Base!$BB199*2+Base!$BE199+Base!$BF199*2)/360+(ROW()/100000)+SUM(Data!V199+Data!W199)</f>
        <v>2.0200000000000001E-3</v>
      </c>
      <c r="CQ202" s="89">
        <f>SUM(Base!$W199+Base!$AA199+Base!$AC199*2+Base!$AL199+Base!$AM199*2+Base!$AT199+Base!$AV199*2+Base!$AX199+Base!$BA199+Base!$BB199*2+Base!$BE199+Base!$BF199*2)/340+(ROW()/100000)+SUM(Data!V199+Data!W199)</f>
        <v>2.0200000000000001E-3</v>
      </c>
      <c r="CR202" s="1"/>
    </row>
    <row r="203" spans="1:96" ht="25" customHeight="1" x14ac:dyDescent="0.3">
      <c r="A203" s="1"/>
      <c r="B203" s="199">
        <f>Base!B200</f>
        <v>0</v>
      </c>
      <c r="C203" s="200">
        <f>Base!C200</f>
        <v>0</v>
      </c>
      <c r="D203" s="1"/>
      <c r="E203" s="201">
        <f>Base!E200</f>
        <v>0</v>
      </c>
      <c r="F203" s="202" t="str">
        <f t="shared" si="7"/>
        <v>A (D)</v>
      </c>
      <c r="G203" s="1"/>
      <c r="H203" s="201">
        <f>Base!I200</f>
        <v>0</v>
      </c>
      <c r="I203" s="200">
        <f>Base!H200</f>
        <v>0</v>
      </c>
      <c r="J203" s="1"/>
      <c r="K203" s="203">
        <f>SUM(Base!$AF200*2+Base!$AI200*2+Base!$AL200*2+Base!$AN200+Base!$AO200*2+Base!$AP200*2+Base!$AU200*2+Base!$AV200+Base!$BF200)/300+(ROW()/100000)+Data!R200</f>
        <v>2.0300000000000001E-3</v>
      </c>
      <c r="L203" s="204">
        <f>SUM(Base!$Y200*2+Base!$Z200*2+Base!$AA200*2+Base!$AG200+Base!$AJ200*2+Base!$AL200+Base!$AN200*2+Base!$AP200+Base!$AT200*2+Base!$AX200+Base!$AY200*2+Base!$AZ200+Base!$BA200+Base!$BD200+Base!$BE200)/440+(ROW()/100000)+Data!Y200</f>
        <v>2.0300000000000001E-3</v>
      </c>
      <c r="M203" s="204">
        <f>SUM(Base!$Y200*2+Base!$Z200+Base!$AA200*2+Base!$AD200*2+Base!$AG200*2+Base!$AJ200*2+Base!$AL200*2+Base!$AN200+Base!$AP200*2+Base!$AR200*2+Base!$AT200*2+Base!$AW200+Base!$AZ200)/440+(ROW()/100000)+Data!X200</f>
        <v>2.0300000000000001E-3</v>
      </c>
      <c r="N203" s="204">
        <f>SUM(Base!$Y200+Base!$AA200*2+Base!$AD200*2+Base!$AG200*2+Base!$AJ200*2+Base!$AL200*2+Base!$AN200+Base!$AP200*2+Base!$AR200*2+Base!$AT200*2+Base!$AW200+Base!$AZ200)/400+(ROW()/100000)+Data!X200</f>
        <v>2.0300000000000001E-3</v>
      </c>
      <c r="O203" s="204">
        <f>SUM(Base!$Y200+Base!$AA200*2+Base!$AG200*2+Base!$AJ200*2+Base!$AL200+Base!$AN200*2+Base!$AP200*2+Base!$AR200+Base!$AT200*2+Base!$AV200*2+Base!$AW200*2+Base!$AY200+Base!$AZ200)/420+(ROW()/100000)+SUM(Data!U200+Data!V200+Data!W200+Data!X200)</f>
        <v>2.0300000000000001E-3</v>
      </c>
      <c r="P203" s="204">
        <f>SUM(Base!$Y200+Base!$AA200*2+Base!$AG200*2+Base!$AJ200*2+Base!$AL200+Base!$AN200*2+Base!$AP200*2+Base!$AR200+Base!$AT200*2+Base!$AV200*2+Base!$AW200*2+Base!$AZ200)/400+(ROW()/100000)+SUM(Data!U200+Data!V200+Data!W200+Data!X200)</f>
        <v>2.0300000000000001E-3</v>
      </c>
      <c r="Q203" s="204">
        <f>SUM(Base!$Y200+Base!$Z200+Base!$AA200+Base!$AD200+Base!$AG200*2+Base!$AI200*2+Base!$AJ200+Base!$AK200+Base!$AL200+Base!$AN200+Base!$AP200+Base!$AT200*2+Base!$AU200+Base!$AV200*2+Base!$AX200*2+Base!$AY200+Base!$BA200+Base!$BD200+Base!$BE200*2+Base!$BF200)/520+(ROW()/100000)+Data!U200</f>
        <v>2.0300000000000001E-3</v>
      </c>
      <c r="R203" s="204">
        <f>SUM(Base!$AA200+Base!$AC200+Base!$AF200*2+Base!$AG200*2+Base!$AI200*2+Base!$AJ200+Base!$AL200*2+Base!$AM200+Base!$AN200*2+Base!$AO200*2+Base!$AP200*2+Base!$AU200*2+Base!$AW200+Base!$BB200+Base!$BD200*2+Base!$BF200+Base!$BF200*2)/500+(ROW()/100000)+Data!Q200</f>
        <v>2.0300000000000001E-3</v>
      </c>
      <c r="S203" s="204">
        <f>SUM(Base!$AA200+Base!$AC200*2+Base!$AF200*2+Base!$AG200*2+Base!$AI200*2+Base!$AJ200+Base!$AK200+Base!$AL200+Base!$AM200+Base!$AN200*2+Base!$AO200+Base!$AP200+Base!$AU200*2+Base!$AW200+Base!$BB200*2+Base!$BD200+Base!$BF200*2)/500+(ROW()/100000)+Data!Q200</f>
        <v>2.0300000000000001E-3</v>
      </c>
      <c r="T203" s="204">
        <f>SUM(Base!$AA200+Base!$AC200*2+Base!$AF200+Base!$AG200*2+Base!$AI200*2+Base!$AJ200+Base!$AK200*2+Base!$AL200+Base!$AM200*2+Base!$AN200*2+Base!$AO200+Base!$AP200*2+Base!$AU200*2+Base!$AW200+Base!$BB200*2+Base!$BF200*2)/520+(ROW()/100000)+Data!Q200</f>
        <v>2.0300000000000001E-3</v>
      </c>
      <c r="U203" s="204">
        <f>SUM(Base!$AF200+Base!$AI200*2+Base!$AK200*2+Base!$AL200*2+Base!$AM200+Base!$AO200+Base!$AU200+Base!$AV200*2+Base!$AX200*2+Base!$AZ200+Base!$BD200+Base!$BE200*2+Base!$BF200)/380+(ROW()/100000)+SUM(Data!R200+Data!U200)</f>
        <v>2.0300000000000001E-3</v>
      </c>
      <c r="V203" s="204">
        <f>SUM(Base!$AF200+Base!$AG200+Base!$AI200*2+Base!$AK200*2+Base!$AL200*2+Base!$AM200+Base!$AO200+Base!$AV200*2+Base!$AX200*2+Base!$AZ200+Base!$BD200+Base!$BE200*2+Base!$BF200)/380+(ROW()/100000)+SUM(Data!R200+Data!U200)</f>
        <v>2.0300000000000001E-3</v>
      </c>
      <c r="W203" s="204">
        <f>SUM(Base!$AA200*2+Base!$AG200*2+Base!$AI200*2+Base!$AJ200+Base!$AL200+Base!$AN200+Base!$AO200+Base!$AP200*2+Base!$AT200+Base!$AU200*2+Base!$AV200*2+Base!$AW200+Base!$AX200+Base!$BE200*2)/420+(ROW()/100000)+Data!U200</f>
        <v>2.0300000000000001E-3</v>
      </c>
      <c r="X203" s="204">
        <f>SUM(Base!$AC200+Base!$AF200*2+Base!$AI200*2+Base!$AL200*2+Base!$AM200+Base!$AN200+Base!$AO200*2+Base!$AP200*2+Base!$AU200*2+Base!$BB200+Base!$BD200*2+Base!$BF200)/380+(ROW()/100000)+Data!Q200</f>
        <v>2.0300000000000001E-3</v>
      </c>
      <c r="Y203" s="204">
        <f>SUM(Base!$AC200*2+Base!$AF200*2+Base!$AI200*2+Base!$AK200+Base!$AL200+Base!$AM200+Base!$AN200+Base!$AO200+Base!$AP200+Base!$AU200*2+Base!$BB200*2+Base!$BD200+Base!$BF200*2)/380+(ROW()/100000)+Data!Q200</f>
        <v>2.0300000000000001E-3</v>
      </c>
      <c r="Z203" s="204">
        <f>SUM(Base!$AC200*2+Base!$AF200+Base!$AI200*2+Base!$AK200*2+Base!$AL200+Base!$AM200*2+Base!$AN200+Base!$AO200+Base!$AP200*2+Base!$AU200*2+Base!$BB200*2+Base!$BF200*2)/400+(ROW()/100000)+Data!Q200</f>
        <v>2.0300000000000001E-3</v>
      </c>
      <c r="AA203" s="204">
        <f>SUM(Base!$Y200*2+Base!$Z200*2+Base!$AA200*2+Base!$AC200*2+Base!$AD200+Base!$AG200+Base!$AJ200*2+Base!$AL200*2+Base!$AN200*2+Base!$AP200+Base!$AT200*2+Base!$AV200+Base!$AW200+Base!$AX200+Base!$AY200*2+Base!$AZ200*2+Base!$BA200+Base!$BB200+Base!$BD200+Base!$BE200+Base!$BF200*2)/640+(ROW()/100000)+Data!Y200</f>
        <v>2.0300000000000001E-3</v>
      </c>
      <c r="AB203" s="204">
        <f>SUM(Base!$Y200*2+Base!$Z200+Base!$AA200*2+Base!$AC200*2+Base!$AD200*2+Base!$AG200*2+Base!$AJ200*2+Base!$AL200*2+Base!$AN200*2+Base!$AP200*2+Base!$AT200*2+Base!$AV200+Base!$AW200*2+Base!$AX200+Base!$AY200*2+Base!$AZ200*2+Base!$BA200+Base!$BB200+Base!$BD200+Base!$BE200+Base!$BF200*2)/700+(ROW()/100000)+Data!Y200</f>
        <v>2.0300000000000001E-3</v>
      </c>
      <c r="AC203" s="204">
        <f>SUM(Base!$AA200*2+Base!$AD200+Base!$AG200*2+Base!$AI200+Base!$AJ200+Base!$AL200+Base!$AN200+Base!$AP200*2+Base!$AT200*2+Base!$AV200+Base!$AW200+Base!$AX200+Base!$AY200+Base!$BE200)/360+(ROW()/100000)+Data!U200</f>
        <v>2.0300000000000001E-3</v>
      </c>
      <c r="AD203" s="204">
        <f>SUM(Base!$AA200+Base!$AF200+Base!$AG200+Base!$AI200*2+Base!$AJ200+Base!$AK200+Base!$AL200+Base!$AN200+Base!$AO200*2+Base!$AP200*2+Base!$AU200*2+Base!$AV200*2+Base!$AX200+Base!$BE200)/380+(ROW()/100000)+Data!U200</f>
        <v>2.0300000000000001E-3</v>
      </c>
      <c r="AE203" s="204">
        <f>SUM(Base!$AA200*2+Base!$AG200*2+Base!$AI200*2+Base!$AJ200+Base!$AL200+Base!$AN200+Base!$AO200+Base!$AP200*2+Base!$AT200+Base!$AV200*2+Base!$AW200+Base!$AX200+Base!$BE200)/360+(ROW()/100000)+Data!U200</f>
        <v>2.0300000000000001E-3</v>
      </c>
      <c r="AF203" s="204">
        <f>SUM(Base!$W200*2+Base!$Y200*2+Base!$AA200+Base!$AF200+Base!$AG200+Base!$AI200+Base!$AJ200*2+Base!$AL200+Base!$AP200+Base!$AR200*2+Base!$AT200*2+Base!$AU200+Base!$AV200*2+Base!$AX200*2+Base!$AY200*2+Base!$AZ200+Base!$BA200+Base!$BD200+Base!$BE200*2)/560+(ROW()/100000)+SUM(Data!M200:P200)</f>
        <v>2.0300000000000001E-3</v>
      </c>
      <c r="AG203" s="204">
        <f>SUM(Base!$W200*2+Base!$Y200*2+Base!$AA200+Base!$AF200+Base!$AG200+Base!$AI200+Base!$AJ200*2+Base!$AL200+Base!$AP200+Base!$AR200+Base!$AT200*2+Base!$AU200+Base!$AV200*2+Base!$AX200*2+Base!$AY200*2+Base!$AZ200+Base!$BA200+Base!$BD200+Base!$BE200*2)/540+(ROW()/100000)+SUM(Data!M200:P200)</f>
        <v>2.0300000000000001E-3</v>
      </c>
      <c r="AH203" s="204">
        <f>SUM(Base!$Y200+Base!$Z200+Base!$AA200*2+Base!$AG200*2+Base!$AJ200*2+Base!$AL200+Base!$AN200*2+Base!$AP200*2+Base!$AR200+Base!$AT200*2+Base!$AV200*2+Base!$AW200+Base!$BA200+Base!$BF200)/420+(ROW()/100000)+Data!Y200</f>
        <v>2.0300000000000001E-3</v>
      </c>
      <c r="AI203" s="204">
        <f>SUM(Base!$Z200+Base!$AA200*2+Base!$AG200*2+Base!$AJ200*2+Base!$AL200+Base!$AN200*2+Base!$AP200*2+Base!$AR200+Base!$AT200*2+Base!$AV200*2+Base!$AW200+Base!$BA200+Base!$BF200)/400+(ROW()/100000)+Data!Y200</f>
        <v>2.0300000000000001E-3</v>
      </c>
      <c r="AJ203" s="204">
        <f>SUM(Base!$AA200*2+Base!$AG200*2+Base!$AI200+Base!$AJ200*2+Base!$AL200+Base!$AN200*2+Base!$AP200*2+Base!$AU200+Base!$AV200*2+Base!$AW200*2+Base!$BA200)/360+(ROW()/100000)+SUM(Data!R200+Data!U200)</f>
        <v>2.0300000000000001E-3</v>
      </c>
      <c r="AK203" s="204">
        <f>SUM(Base!$AA200*2+Base!$AG200*2+Base!$AJ200*2+Base!$AL200+Base!$AN200*2+Base!$AP200*2+Base!$AT200+Base!$AU200+Base!$AV200*2+Base!$AW200*2+Base!$BA200)/360+(ROW()/100000)+SUM(Data!R200+Data!U200)</f>
        <v>2.0300000000000001E-3</v>
      </c>
      <c r="AL203" s="204">
        <f>SUM(Base!$AF200+Base!$AG200+Base!$AI200*2+Base!$AK200+Base!$AL200*2+Base!$AN200+Base!$AO200*2+Base!$AP200+Base!$AU200*2+Base!$AV200*2+Base!$AX200)/360+(ROW()/100000)+Data!R200</f>
        <v>2.0300000000000001E-3</v>
      </c>
      <c r="AM203" s="204">
        <f>SUM(Base!$AA200+Base!$AF200+Base!$AG200+Base!$AI200*2+Base!$AK200+Base!$AL200*2+Base!$AN200+Base!$AO200*2+Base!$AP200+Base!$AU200*2+Base!$AV200*2+Base!$AX200)/380+(ROW()/100000)+Data!R200</f>
        <v>2.0300000000000001E-3</v>
      </c>
      <c r="AN203" s="204">
        <f>SUM(Base!$W200+Base!$Y200+Base!$AA200+Base!$AF200+Base!$AI200+Base!$AJ200*2+Base!$AK200+Base!$AL200*2+Base!$AO200+Base!$AP200+Base!$AT200*2+Base!$AU200*2+Base!$AV200*2+Base!$AX200*2+Base!$AY200)/460+(ROW()/100000)+SUM(Data!S200+Data!T200)</f>
        <v>2.0300000000000001E-3</v>
      </c>
      <c r="AO203" s="204">
        <f>SUM(Base!$W200*2+Base!$Y200+Base!$AA200+Base!$AF200+Base!$AI200+Base!$AJ200*2+Base!$AK200+Base!$AL200+Base!$AN200+Base!$AO200+Base!$AP200+Base!$AT200*2+Base!$AU200+Base!$AV200*2+Base!$AX200*2+Base!$AY200)/480+(ROW()/100000)+SUM(Data!S200+Data!T200)</f>
        <v>2.0300000000000001E-3</v>
      </c>
      <c r="AP203" s="204">
        <f>SUM(Base!$Y200+Base!$AA200*2+Base!$AG200*2+Base!$AJ200*2+Base!$AL200+Base!$AN200*2+Base!$AP200*2+Base!$AR200+Base!$AT200+Base!$AV200+Base!$AW200*2+Base!$AZ200)/360+(ROW()/100000)+Data!X200</f>
        <v>2.0300000000000001E-3</v>
      </c>
      <c r="AQ203" s="204">
        <f>SUM(Base!$W200*2+Base!$Y200+Base!$AA200+Base!$AF200*2+Base!$AG200+Base!$AI200*2+Base!$AJ200+Base!$AL200*2+Base!$AO200+Base!$AP200+Base!$AT200+Base!$AU200*2+Base!$AV200*2+Base!$AX200+Base!$AZ200)/460+(ROW()/100000)+SUM(Data!M200:P200)</f>
        <v>2.0300000000000001E-3</v>
      </c>
      <c r="AR203" s="204">
        <f>SUM(Base!$W200+Base!$AF200*2+Base!$AG200+Base!$AI200*2+Base!$AL200*2+Base!$AO200*2+Base!$AP200+Base!$AU200*2+Base!$AV200+Base!$AX200)/340+(ROW()/100000)+SUM(Data!M200:P200)</f>
        <v>2.0300000000000001E-3</v>
      </c>
      <c r="AS203" s="204">
        <f>SUM(Base!$W200+Base!$Y200+Base!$AF200*2+Base!$AG200+Base!$AI200*2+Base!$AJ200+Base!$AL200*2+Base!$AO200*2+Base!$AP200+Base!$AU200*2+Base!$AV200*2+Base!$AX200)/400+(ROW()/100000)+SUM(Data!M200:P200)</f>
        <v>2.0300000000000001E-3</v>
      </c>
      <c r="AT203" s="204">
        <f>SUM(Base!$Y200*2+Base!$Z200+Base!$AA200*2+Base!$AG200*2+Base!$AJ200*2+Base!$AL200+Base!$AN200*2+Base!$AP200*2+Base!$AR200+Base!$AT200*2+Base!$AV200+Base!$AW200*2+Base!$AY200*2+Base!$AZ200*2+Base!$BA200)/500+(ROW()/100000)+Data!Y200</f>
        <v>2.0300000000000001E-3</v>
      </c>
      <c r="AU203" s="204">
        <f>SUM(Base!$L200*2+Base!$M200*2+Base!$N200*2+Base!$P200*2+Base!$Q200*2+Base!$R200+Base!$T200*2+Base!$V200+Base!$AL200+Base!$AO200*2+Base!$AP200+Base!$AU200*2+Base!$AZ200*2)/440+(ROW()/100000)+Data!L200</f>
        <v>2.0300000000000001E-3</v>
      </c>
      <c r="AV203" s="204">
        <f>SUM(Base!$AA200+Base!$AF200*2+Base!$AG200+Base!$AI200*2+Base!$AK200+Base!$AL200*2+Base!$AM200+Base!$AN200*2+Base!$AO200*2+Base!$AP200*2+Base!$AU200*2+Base!$AV200*2+Base!$AX200+Base!$BB200+Base!$BE200+Base!$BF200)/480+(ROW()/100000)+Data!R200</f>
        <v>2.0300000000000001E-3</v>
      </c>
      <c r="AW203" s="204">
        <f>SUM(Base!$Y200*2+Base!$Z200*2+Base!$AA200*2+Base!$AD200+Base!$AG200+Base!$AJ200*2+Base!$AL200*2+Base!$AN200+Base!$AR200+Base!$AT200*2+Base!$AX200+Base!$AY200*2+Base!$AZ200*2+Base!$BA200+Base!$BD200+Base!$BE200)/480+(ROW()/100000)+SUM(Data!V200+Data!W200)</f>
        <v>2.0300000000000001E-3</v>
      </c>
      <c r="AX203" s="204">
        <f>SUM(Base!$Y200*2+Base!$Z200*2+Base!$AA200*2+Base!$AD200+Base!$AG200+Base!$AJ200*2+Base!$AL200+Base!$AN200+Base!$AR200+Base!$AT200*2+Base!$AW200+Base!$AX200+Base!$AY200*2+Base!$AZ200*2+Base!$BA200+Base!$BD200+Base!$BE200)/480+(ROW()/100000)+SUM(Data!V200+Data!W200)</f>
        <v>2.0300000000000001E-3</v>
      </c>
      <c r="AY203" s="204">
        <f>SUM(Base!$Y200+Base!$AA200+Base!$AC200*2+Base!$AF200*2+Base!$AG200+Base!$AI200*2+Base!$AJ200+Base!$AK200+Base!$AL200+Base!$AM200+Base!$AN200+Base!$AO200+Base!$AP200+Base!$AU200*2+Base!$AX200+Base!$AZ200+Base!$BB200+Base!$BD200+Base!$BE200*2)/480+(ROW()/100000)+SUM(Data!M200:P200)</f>
        <v>2.0300000000000001E-3</v>
      </c>
      <c r="AZ203" s="204">
        <f>SUM(Base!$W200*2+Base!$Y200*2+Base!$AA200+Base!$AD200+Base!$AG200*2+Base!$AJ200*2+Base!$AL200+Base!$AN200+Base!$AP200+Base!$AR200+Base!$AT200+Base!$AW200+Base!$AX200+Base!$AY200*2+Base!$AZ200*2+Base!$BA200+Base!$BD200+Base!$BE200)/480+(ROW()/100000)+SUM(Data!S200+Data!T200+Data!V200+Data!W200)</f>
        <v>2.0300000000000001E-3</v>
      </c>
      <c r="BA203" s="204">
        <f>SUM(Base!$W200*2+Base!$Y200*2+Base!$AA200+Base!$AD200+Base!$AG200*2+Base!$AJ200*2+Base!$AN200+Base!$AP200+Base!$AT200+Base!$AW200+Base!$AX200+Base!$AY200*2+Base!$AZ200*2+Base!$BA200+Base!$BD200+Base!$BE200)/440+(ROW()/100000)+SUM(Data!S200+Data!T200+Data!V200+Data!W200)</f>
        <v>2.0300000000000001E-3</v>
      </c>
      <c r="BB203" s="204">
        <f>SUM(Base!$W200+Base!$Y200+Base!$AA200*2+Base!$AD200+Base!$AF200+Base!$AG200*2+Base!$AI200*2+Base!$AJ200*2+Base!$AL200+Base!$AN200*2+Base!$AO200+Base!$AP200*2+Base!$AR200+Base!$AT200*2+Base!$AU200+Base!$AV200*2+Base!$AW200*2+Base!$AX200+Base!$AY200*2+Base!$AZ200)/640+(ROW()/100000)+SUM(Data!M200:P200)</f>
        <v>2.0300000000000001E-3</v>
      </c>
      <c r="BC203" s="204">
        <f>SUM(Base!$AA200+Base!$AF200+Base!$AG200*2+Base!$AI200*2+Base!$AJ200+Base!$AL200*2+Base!$AN200+Base!$AO200+Base!$AP200*2+Base!$AT200+Base!$AU200*2+Base!$AV200*2+Base!$AX200+Base!$AY200+Base!$AZ200)/440+(ROW()/100000)+SUM(Data!M200:P200)</f>
        <v>2.0300000000000001E-3</v>
      </c>
      <c r="BD203" s="204">
        <f>SUM(Base!$AA200*2+Base!$AF200+Base!$AG200*2+Base!$AI200*2+Base!$AJ200+Base!$AL200+Base!$AN200*2+Base!$AO200+Base!$AP200*2+Base!$AT200+Base!$AU200+Base!$AV200*2+Base!$AW200+Base!$AX200+Base!$AY200+Base!$AZ200)/460+(ROW()/100000)+SUM(Data!M200:P200)</f>
        <v>2.0300000000000001E-3</v>
      </c>
      <c r="BE203" s="204">
        <f>SUM(Base!$AA200*2+Base!$AC200*2+Base!$AF200*2+Base!$AG200*2+Base!$AI200*2+Base!$AJ200*2+Base!$AL200+Base!$AM200+Base!$AN200*2+Base!$AO200+Base!$AP200*2+Base!$AU200*2+Base!$AV200*2+Base!$BB200*2+Base!$BD200+Base!$BE200+Base!$BF200*2)/580+(ROW()/100000)+Data!Q200</f>
        <v>2.0300000000000001E-3</v>
      </c>
      <c r="BF203" s="204">
        <f>SUM(Base!$Y200+Base!$AA200*2+Base!$AC200*2+Base!$AF200*2+Base!$AG200*2+Base!$AI200*2+Base!$AJ200*2+Base!$AL200+Base!$AM200+Base!$AN200*2+Base!$AO200+Base!$AP200*2+Base!$AU200*2+Base!$AV200*2+Base!$AW200+Base!$BB200*2+Base!$BD200+Base!$BE200+Base!$BF200*2)/620+(ROW()/100000)+Data!Q200</f>
        <v>2.0300000000000001E-3</v>
      </c>
      <c r="BG203" s="204">
        <f>SUM(Base!$Y200*2+Base!$Z200+Base!$AA200+Base!$AD200+Base!$AG200*2+Base!$AJ200*2+Base!$AL200+Base!$AN200+Base!$AP200*2+Base!$AR200+Base!$AT200*2+Base!$AW200*2+Base!$AX200*2+Base!$AY200*2+Base!$BA200+Base!$BE200)/480+(ROW()/100000)+Data!U200</f>
        <v>2.0300000000000001E-3</v>
      </c>
      <c r="BH203" s="204">
        <f>SUM(Base!$Y200+Base!$AA200+Base!$AD200+Base!$AG200*2+Base!$AI200+Base!$AJ200*2+Base!$AL200+Base!$AN200+Base!$AP200*2+Base!$AT200*2+Base!$AW200+Base!$AX200*2+Base!$AY200*2+Base!$BA200+Base!$BE200)/420+(ROW()/100000)+Data!U200</f>
        <v>2.0300000000000001E-3</v>
      </c>
      <c r="BI203" s="204">
        <f>SUM(Base!$AC200+Base!$AF200*2+Base!$AI200*2+Base!$AL200*2+Base!$AM200+Base!$AO200*2+Base!$AU200*2+Base!$BB200+Base!$BD200*2+Base!$BF200)/320+(ROW()/100000)+Data!Q200</f>
        <v>2.0300000000000001E-3</v>
      </c>
      <c r="BJ203" s="204">
        <f>SUM(Base!$AC200*2+Base!$AF200*2+Base!$AI200*2+Base!$AK200+Base!$AL200+Base!$AM200+Base!$AO200+Base!$AU200*2+Base!$BB200*2+Base!$BD200+Base!$BF200*2)/340+(ROW()/100000)+Data!Q200</f>
        <v>2.0300000000000001E-3</v>
      </c>
      <c r="BK203" s="204">
        <f>SUM(Base!$AC200*2+Base!$AF200+Base!$AI200*2+Base!$AK200*2+Base!$AL200+Base!$AM200*2+Base!$AO200+Base!$AU200*2+Base!$BB200*2+Base!$BF200*2)/340+(ROW()/100000)+Data!Q200</f>
        <v>2.0300000000000001E-3</v>
      </c>
      <c r="BL203" s="204">
        <f>SUM(Base!$AC200+Base!$AF200*2+Base!$AI200*2+Base!$AK200+Base!$AL200*2+Base!$AM200+Base!$AO200+Base!$AU200*2+Base!$AV200+Base!$BF200*2)/300+(ROW()/100000)+SUM(Data!M200:P200)</f>
        <v>2.0300000000000001E-3</v>
      </c>
      <c r="BM203" s="204">
        <f>SUM(Base!$Z200*2+Base!$AA200+Base!$AC200+Base!$AJ200+Base!$AL200*2+Base!$AN200*2+Base!$AP200+Base!$AT200*2+Base!$AY200)/260+(ROW()/100000)+Data!Y200</f>
        <v>2.0300000000000001E-3</v>
      </c>
      <c r="BN203" s="204">
        <f>SUM(Base!$Z200+Base!$AA200+Base!$AK200*2+Base!$AL200*2+Base!$AM200*2+Base!$AN200+Base!$AO200+Base!$AP200+Base!$AT200*2+Base!$AV200*2+Base!$AX200*2+Base!$AY200*2+Base!$AZ200+Base!$BA200+Base!$BD200*2+Base!$BE200*2+Base!$BF200)/520+(ROW()/100000)+Data!Y200</f>
        <v>2.0300000000000001E-3</v>
      </c>
      <c r="BO203" s="204">
        <f>SUM(Base!$AA200+Base!$AK200*2+Base!$AL200*2+Base!$AM200*2+Base!$AN200+Base!$AO200+Base!$AP200*2+Base!$AV200*2+Base!$AX200*2+Base!$AY200*2+Base!$AZ200+Base!$BA200+Base!$BD200*2+Base!$BE200*2+Base!$BF200)/480+(ROW()/100000)+Data!Y200</f>
        <v>2.0300000000000001E-3</v>
      </c>
      <c r="BP203" s="204">
        <f>SUM(Base!$AA200+Base!$AG200+Base!$AK200*2+Base!$AL200*2+Base!$AM200*2+Base!$AN200+Base!$AO200+Base!$AP200*2+Base!$AT200+Base!$AV200*2+Base!$AX200*2+Base!$AY200*2+Base!$AZ200+Base!$BA200+Base!$BD200*2+Base!$BE200*2+Base!$BF200)/520+(ROW()/100000)+Data!Y200</f>
        <v>2.0300000000000001E-3</v>
      </c>
      <c r="BQ203" s="204">
        <f>SUM(Base!$Y200+Base!$AA200*2+Base!$AD200+Base!$AG200*2+Base!$AJ200*2+Base!$AL200+Base!$AN200*2+Base!$AP200*2+Base!$AR200*2+Base!$AT200*2+Base!$AV200*2+Base!$AW200*2+Base!$BA200)/440+(ROW()/100000)+Data!R200</f>
        <v>2.0300000000000001E-3</v>
      </c>
      <c r="BR203" s="204">
        <f>SUM(Base!$Z200*2+Base!$AA200+Base!$AJ200+Base!$AL200*2+Base!$AN200*2+Base!$AO200*2+Base!$AP200*2+Base!$AT200*2+Base!$AX200+Base!$AY200+Base!$BA200*2+Base!$BE200)/380+(ROW()/100000)+SUM(Data!V200+Data!W200)</f>
        <v>2.0300000000000001E-3</v>
      </c>
      <c r="BS203" s="204">
        <f>SUM(Base!$Y200+Base!$AA200*2+Base!$AD200+Base!$AG200*2+Base!$AJ200*2+Base!$AL200*2+Base!$AN200*2+Base!$AO200+Base!$AP200*2+Base!$AT200*2+Base!$AU200+Base!$AV200*2+Base!$AW200*2+Base!$AX200*2+Base!$AY200*2+Base!$AZ200+Base!$BA200+Base!$BD200+Base!$BE200*2)/620+(ROW()/100000)+SUM(Data!R200+Data!U200)</f>
        <v>2.0300000000000001E-3</v>
      </c>
      <c r="BT203" s="204">
        <f>SUM(Base!$L200+Base!$M200*2+Base!$N200+Base!$O200+Base!$P200+Base!$Q200*2+Base!$R200*2+Base!$T200*2+Base!$U200*2+Base!$V200+Base!$AA200+Base!$AG200+Base!$AL200*2+Base!$AN200*2+Base!$AO200*2+Base!$AP200+Base!$AU200*2+Base!$AW200+Base!$AY200+Base!$AZ200*2)/600+(ROW()/100000)+Data!L200</f>
        <v>2.0300000000000001E-3</v>
      </c>
      <c r="BU203" s="204">
        <f>SUM(Base!$L200+Base!$M200*2+Base!$N200+Base!$P200+Base!$Q200*2+Base!$R200*2+Base!$T200*2+Base!$U200+Base!$V200+Base!$AA200+Base!$AG200+Base!$AL200*2+Base!$AN200+Base!$AO200*2+Base!$AP200+Base!$AU200*2+Base!$AW200+Base!$AY200+Base!$AZ200*2)/540+(ROW()/100000)+Data!L200</f>
        <v>2.0300000000000001E-3</v>
      </c>
      <c r="BV203" s="204">
        <f>SUM(Base!$L200+Base!$M200*2+Base!$N200+Base!$P200+Base!$Q200*2+Base!$R200*2+Base!$T200*2+Base!$U200*2+Base!$V200+Base!$AA200+Base!$AG200+Base!$AL200*2+Base!$AN200*2+Base!$AO200*2+Base!$AP200+Base!$AU200*2+Base!$AW200+Base!$AY200+Base!$AZ200*2)/580+(ROW()/100000)+Data!L200</f>
        <v>2.0300000000000001E-3</v>
      </c>
      <c r="BW203" s="204">
        <f>SUM(Base!$Y200*2+Base!$Z200*2+Base!$AA200*2+Base!$AG200+Base!$AJ200+Base!$AL200*2+Base!$AN200*2+Base!$AO200+Base!$AP200+Base!$AT200*2+Base!$AX200+Base!$AY200*2+Base!$AZ200+Base!$BA200+Base!$BD200+Base!$BE200)/460+(ROW()/100000)+Data!X200</f>
        <v>2.0300000000000001E-3</v>
      </c>
      <c r="BX203" s="204">
        <f>SUM(Base!$Y200*2+Base!$Z200+Base!$AA200*2+Base!$AG200*2+Base!$AJ200*2+Base!$AL200+Base!$AN200*2+Base!$AP200*2+Base!$AR200*2+Base!$AT200*2+Base!$AW200*2+Base!$AY200*2+Base!$AZ200+Base!$BA200)/480+(ROW()/100000)+SUM(Data!V200+Data!W200+Data!X200+Data!Y200)</f>
        <v>2.0300000000000001E-3</v>
      </c>
      <c r="BY203" s="204">
        <f>SUM(Base!$Z200*2+Base!$AA200+Base!$AC200*2+Base!$AK200+Base!$AL200+Base!$AM200*2+Base!$AN200*2+Base!$AP200+Base!$AT200*2+Base!$AV200+Base!$BA200*2+Base!$BB200*2+Base!$BF200*2)/420+(ROW()/100000)+Data!Y200</f>
        <v>2.0300000000000001E-3</v>
      </c>
      <c r="BZ203" s="204">
        <f>SUM(Base!$Z200+Base!$AA200+Base!$AC200*2+Base!$AK200+Base!$AL200+Base!$AM200*2+Base!$AN200+Base!$AP200+Base!$AT200+Base!$AV200*2+Base!$BA200*2+Base!$BB200*2+Base!$BF200*2)/380+(ROW()/100000)+Data!Y200</f>
        <v>2.0300000000000001E-3</v>
      </c>
      <c r="CA203" s="204">
        <f>SUM(Base!$Z200*2+Base!$AA200+Base!$AD200*2+Base!$AF200+Base!$AG200*2+Base!$AI200*2+Base!$AL200*2+Base!$AN200+Base!$AO200+Base!$AP200+Base!$AT200*2+Base!$AU200*2+Base!$AX200*2+Base!$AY200+Base!$BA200+Base!$BD200*2+Base!$BE200*2+Base!$BF200)/560+(ROW()/100000)+Data!R200</f>
        <v>2.0300000000000001E-3</v>
      </c>
      <c r="CB203" s="204">
        <f>SUM(Base!$Z200+Base!$AA200+Base!$AD200+Base!$AF200*2+Base!$AG200*2+Base!$AI200*2+Base!$AL200+Base!$AN200+Base!$AO200+Base!$AP200+Base!$AT200*2+Base!$AU200*2+Base!$AX200*2+Base!$AY200+Base!$BA200+Base!$BD200*2+Base!$BE200*2+Base!$BF200)/520+(ROW()/100000)+Data!R200</f>
        <v>2.0300000000000001E-3</v>
      </c>
      <c r="CC203" s="204">
        <f>SUM(Base!$W200*2+Base!$Y200*2+Base!$AA200+Base!$AG200+Base!$AJ200*2+Base!$AL200+Base!$AR200+Base!$AT200+Base!$AX200+Base!$AY200*2+Base!$AZ200*2+Base!$BA200+Base!$BD200+Base!$BE200)/380+(ROW()/100000)+SUM(Data!S200+Data!T200+Data!V200+Data!W200)</f>
        <v>2.0300000000000001E-3</v>
      </c>
      <c r="CD203" s="204">
        <f>SUM(Base!$W200*2+Base!$Y200*2+Base!$AA200+Base!$AG200+Base!$AJ200*2+Base!$AT200+Base!$AX200+Base!$AY200*2+Base!$AZ200*2+Base!$BA200+Base!$BD200+Base!$BE200)/340+(ROW()/100000)+SUM(Data!S200+Data!T200+Data!V200+Data!W200)</f>
        <v>2.0300000000000001E-3</v>
      </c>
      <c r="CE203" s="204">
        <f>SUM(Base!$W200*2+Base!$Y200*2+Base!$AA200+Base!$AF200+Base!$AG200+Base!$AI200*2+Base!$AJ200*2+Base!$AL200+Base!$AO200+Base!$AP200+Base!$AR200+Base!$AT200*2+Base!$AU200+Base!$AV200*2+Base!$AX200*2+Base!$AY200*2+Base!$AZ200+Base!$BA200+Base!$BD200*2+Base!$BE200*2)/600+(ROW()/100000)+SUM(Data!M200:P200)</f>
        <v>2.0300000000000001E-3</v>
      </c>
      <c r="CF203" s="204">
        <f>SUM(Base!$W200+Base!$Y200+Base!$AA200+Base!$AF200*2+Base!$AG200+Base!$AI200*2+Base!$AJ200+Base!$AL200*2+Base!$AO200+Base!$AP200+Base!$AT200+Base!$AU200*2+Base!$AV200*2+Base!$AX200*2+Base!$AY200*2+Base!$AZ200+Base!$BA200+Base!$BD200+Base!$BE200*2)/540+(ROW()/100000)+SUM(Data!M200:P200)</f>
        <v>2.0300000000000001E-3</v>
      </c>
      <c r="CG203" s="204">
        <f>SUM(Base!$W200*2+Base!$Y200*2+Base!$AA200+Base!$AF200*2+Base!$AG200+Base!$AI200*2+Base!$AJ200+Base!$AL200+Base!$AO200+Base!$AP200+Base!$AT200*2+Base!$AU200+Base!$AV200*2+Base!$AX200*2+Base!$AY200*2+Base!$AZ200+Base!$BA200+Base!$BD200+Base!$BE200*2)/560+(ROW()/100000)+SUM(Data!M200:P200)</f>
        <v>2.0300000000000001E-3</v>
      </c>
      <c r="CH203" s="204">
        <f>SUM(Base!$W200*2+Base!$Y200*2+Base!$AA200+Base!$AC200*2+Base!$AF200*2+Base!$AG200+Base!$AI200*2+Base!$AJ200+Base!$AK200+Base!$AL200+Base!$AM200+Base!$AN200+Base!$AO200+Base!$AP200+Base!$AT200*2+Base!$AU200+Base!$AX200+Base!$AZ200+Base!$BB200*2+Base!$BD200*2+Base!$BE200*2+Base!$BF200*2)/640+(ROW()/100000)+Data!Q200</f>
        <v>2.0300000000000001E-3</v>
      </c>
      <c r="CI203" s="204">
        <f>SUM(Base!$Y200+Base!$AA200+Base!$AC200*2+Base!$AF200*2+Base!$AG200+Base!$AI200*2+Base!$AJ200+Base!$AK200+Base!$AL200+Base!$AM200+Base!$AN200+Base!$AO200+Base!$AP200+Base!$AU200*2+Base!$AX200+Base!$AZ200+Base!$BB200*2+Base!$BD200+Base!$BF200*2)/500+(ROW()/100000)+Data!Q200</f>
        <v>2.0300000000000001E-3</v>
      </c>
      <c r="CJ203" s="204">
        <f>SUM(Base!$W200+Base!$Y200*2+Base!$AA200+Base!$AC200*2+Base!$AF200*2+Base!$AG200+Base!$AI200*2+Base!$AJ200+Base!$AK200+Base!$AL200+Base!$AM200+Base!$AN200+Base!$AO200+Base!$AP200+Base!$AT200+Base!$AU200*2+Base!$AX200+Base!$AZ200+Base!$BB200*2+Base!$BD200*2+Base!$BE200+Base!$BF200*2)/600+(ROW()/100000)+Data!Q200</f>
        <v>2.0300000000000001E-3</v>
      </c>
      <c r="CK203" s="204">
        <f>SUM(Base!$W200*2+Base!$AA200*2+Base!$AG200*2+Base!$AI200+Base!$AJ200+Base!$AL200+Base!$AN200+Base!$AP200*2+Base!$AT200+Base!$AV200*2+Base!$AW200+Base!$AX200*2+Base!$BE200*2)/400+(ROW()/100000)+SUM(Data!S200+Data!T200)</f>
        <v>2.0300000000000001E-3</v>
      </c>
      <c r="CL203" s="204">
        <f>SUM(Base!$W200+Base!$AA200+Base!$AF200+Base!$AG200*2+Base!$AI200*2+Base!$AJ200+Base!$AL200+Base!$AN200+Base!$AO200*2+Base!$AP200*2+Base!$AU200*2+Base!$AV200*2+Base!$AX200*2+Base!$BE200)/420+(ROW()/100000)+SUM(Data!S200+Data!T200)</f>
        <v>2.0300000000000001E-3</v>
      </c>
      <c r="CM203" s="204">
        <f>SUM(Base!$W200+Base!$AA200+Base!$AG200*2+Base!$AI200*2+Base!$AJ200+Base!$AL200+Base!$AN200+Base!$AO200+Base!$AP200*2+Base!$AT200+Base!$AU200+Base!$AV200*2+Base!$AW200+Base!$AX200*2+Base!$BE200*2)/420+(ROW()/100000)+SUM(Data!S200+Data!T200)</f>
        <v>2.0300000000000001E-3</v>
      </c>
      <c r="CN203" s="204">
        <f>SUM(Base!$Y200*2+Base!$AA200*2+Base!$AG200*2+Base!$AJ200*2+Base!$AL200+Base!$AN200*2+Base!$AP200*2+Base!$AR200+Base!$AT200*2+Base!$AV200*2+Base!$AW200*2+Base!$AY200+Base!$AZ200)/440+(ROW()/100000)+SUM(Data!S200+Data!T200)</f>
        <v>2.0300000000000001E-3</v>
      </c>
      <c r="CO203" s="204">
        <f>SUM(Base!$Y200+Base!$AA200*2+Base!$AG200*2+Base!$AJ200*2+Base!$AN200*2+Base!$AP200*2+Base!$AT200+Base!$AV200*2+Base!$AW200*2+Base!$AZ200)/340+(ROW()/100000)+SUM(Data!S200+Data!T200)</f>
        <v>2.0300000000000001E-3</v>
      </c>
      <c r="CP203" s="204">
        <f>SUM(Base!$W200+Base!$Z200+Base!$AA200+Base!$AC200*2+Base!$AL200+Base!$AM200*2+Base!$AT200*2+Base!$AV200+Base!$AX200+Base!$BA200+Base!$BB200*2+Base!$BE200+Base!$BF200*2)/360+(ROW()/100000)+SUM(Data!V200+Data!W200)</f>
        <v>2.0300000000000001E-3</v>
      </c>
      <c r="CQ203" s="205">
        <f>SUM(Base!$W200+Base!$AA200+Base!$AC200*2+Base!$AL200+Base!$AM200*2+Base!$AT200+Base!$AV200*2+Base!$AX200+Base!$BA200+Base!$BB200*2+Base!$BE200+Base!$BF200*2)/340+(ROW()/100000)+SUM(Data!V200+Data!W200)</f>
        <v>2.0300000000000001E-3</v>
      </c>
      <c r="CR203" s="1"/>
    </row>
    <row r="204" spans="1:96" ht="25" customHeight="1" x14ac:dyDescent="0.3">
      <c r="A204" s="1"/>
      <c r="B204" s="189">
        <f>Base!B201</f>
        <v>0</v>
      </c>
      <c r="C204" s="190">
        <f>Base!C201</f>
        <v>0</v>
      </c>
      <c r="D204" s="1"/>
      <c r="E204" s="191">
        <f>Base!E201</f>
        <v>0</v>
      </c>
      <c r="F204" s="192" t="str">
        <f t="shared" si="7"/>
        <v>A (D)</v>
      </c>
      <c r="G204" s="1"/>
      <c r="H204" s="191">
        <f>Base!I201</f>
        <v>0</v>
      </c>
      <c r="I204" s="190">
        <f>Base!H201</f>
        <v>0</v>
      </c>
      <c r="J204" s="1"/>
      <c r="K204" s="193">
        <f>SUM(Base!$AF201*2+Base!$AI201*2+Base!$AL201*2+Base!$AN201+Base!$AO201*2+Base!$AP201*2+Base!$AU201*2+Base!$AV201+Base!$BF201)/300+(ROW()/100000)+Data!R201</f>
        <v>2.0400000000000001E-3</v>
      </c>
      <c r="L204" s="194">
        <f>SUM(Base!$Y201*2+Base!$Z201*2+Base!$AA201*2+Base!$AG201+Base!$AJ201*2+Base!$AL201+Base!$AN201*2+Base!$AP201+Base!$AT201*2+Base!$AX201+Base!$AY201*2+Base!$AZ201+Base!$BA201+Base!$BD201+Base!$BE201)/440+(ROW()/100000)+Data!Y201</f>
        <v>2.0400000000000001E-3</v>
      </c>
      <c r="M204" s="194">
        <f>SUM(Base!$Y201*2+Base!$Z201+Base!$AA201*2+Base!$AD201*2+Base!$AG201*2+Base!$AJ201*2+Base!$AL201*2+Base!$AN201+Base!$AP201*2+Base!$AR201*2+Base!$AT201*2+Base!$AW201+Base!$AZ201)/440+(ROW()/100000)+Data!X201</f>
        <v>2.0400000000000001E-3</v>
      </c>
      <c r="N204" s="194">
        <f>SUM(Base!$Y201+Base!$AA201*2+Base!$AD201*2+Base!$AG201*2+Base!$AJ201*2+Base!$AL201*2+Base!$AN201+Base!$AP201*2+Base!$AR201*2+Base!$AT201*2+Base!$AW201+Base!$AZ201)/400+(ROW()/100000)+Data!X201</f>
        <v>2.0400000000000001E-3</v>
      </c>
      <c r="O204" s="194">
        <f>SUM(Base!$Y201+Base!$AA201*2+Base!$AG201*2+Base!$AJ201*2+Base!$AL201+Base!$AN201*2+Base!$AP201*2+Base!$AR201+Base!$AT201*2+Base!$AV201*2+Base!$AW201*2+Base!$AY201+Base!$AZ201)/420+(ROW()/100000)+SUM(Data!U201+Data!V201+Data!W201+Data!X201)</f>
        <v>2.0400000000000001E-3</v>
      </c>
      <c r="P204" s="194">
        <f>SUM(Base!$Y201+Base!$AA201*2+Base!$AG201*2+Base!$AJ201*2+Base!$AL201+Base!$AN201*2+Base!$AP201*2+Base!$AR201+Base!$AT201*2+Base!$AV201*2+Base!$AW201*2+Base!$AZ201)/400+(ROW()/100000)+SUM(Data!U201+Data!V201+Data!W201+Data!X201)</f>
        <v>2.0400000000000001E-3</v>
      </c>
      <c r="Q204" s="194">
        <f>SUM(Base!$Y201+Base!$Z201+Base!$AA201+Base!$AD201+Base!$AG201*2+Base!$AI201*2+Base!$AJ201+Base!$AK201+Base!$AL201+Base!$AN201+Base!$AP201+Base!$AT201*2+Base!$AU201+Base!$AV201*2+Base!$AX201*2+Base!$AY201+Base!$BA201+Base!$BD201+Base!$BE201*2+Base!$BF201)/520+(ROW()/100000)+Data!U201</f>
        <v>2.0400000000000001E-3</v>
      </c>
      <c r="R204" s="194">
        <f>SUM(Base!$AA201+Base!$AC201+Base!$AF201*2+Base!$AG201*2+Base!$AI201*2+Base!$AJ201+Base!$AL201*2+Base!$AM201+Base!$AN201*2+Base!$AO201*2+Base!$AP201*2+Base!$AU201*2+Base!$AW201+Base!$BB201+Base!$BD201*2+Base!$BF201+Base!$BF201*2)/500+(ROW()/100000)+Data!Q201</f>
        <v>2.0400000000000001E-3</v>
      </c>
      <c r="S204" s="194">
        <f>SUM(Base!$AA201+Base!$AC201*2+Base!$AF201*2+Base!$AG201*2+Base!$AI201*2+Base!$AJ201+Base!$AK201+Base!$AL201+Base!$AM201+Base!$AN201*2+Base!$AO201+Base!$AP201+Base!$AU201*2+Base!$AW201+Base!$BB201*2+Base!$BD201+Base!$BF201*2)/500+(ROW()/100000)+Data!Q201</f>
        <v>2.0400000000000001E-3</v>
      </c>
      <c r="T204" s="194">
        <f>SUM(Base!$AA201+Base!$AC201*2+Base!$AF201+Base!$AG201*2+Base!$AI201*2+Base!$AJ201+Base!$AK201*2+Base!$AL201+Base!$AM201*2+Base!$AN201*2+Base!$AO201+Base!$AP201*2+Base!$AU201*2+Base!$AW201+Base!$BB201*2+Base!$BF201*2)/520+(ROW()/100000)+Data!Q201</f>
        <v>2.0400000000000001E-3</v>
      </c>
      <c r="U204" s="194">
        <f>SUM(Base!$AF201+Base!$AI201*2+Base!$AK201*2+Base!$AL201*2+Base!$AM201+Base!$AO201+Base!$AU201+Base!$AV201*2+Base!$AX201*2+Base!$AZ201+Base!$BD201+Base!$BE201*2+Base!$BF201)/380+(ROW()/100000)+SUM(Data!R201+Data!U201)</f>
        <v>2.0400000000000001E-3</v>
      </c>
      <c r="V204" s="194">
        <f>SUM(Base!$AF201+Base!$AG201+Base!$AI201*2+Base!$AK201*2+Base!$AL201*2+Base!$AM201+Base!$AO201+Base!$AV201*2+Base!$AX201*2+Base!$AZ201+Base!$BD201+Base!$BE201*2+Base!$BF201)/380+(ROW()/100000)+SUM(Data!R201+Data!U201)</f>
        <v>2.0400000000000001E-3</v>
      </c>
      <c r="W204" s="194">
        <f>SUM(Base!$AA201*2+Base!$AG201*2+Base!$AI201*2+Base!$AJ201+Base!$AL201+Base!$AN201+Base!$AO201+Base!$AP201*2+Base!$AT201+Base!$AU201*2+Base!$AV201*2+Base!$AW201+Base!$AX201+Base!$BE201*2)/420+(ROW()/100000)+Data!U201</f>
        <v>2.0400000000000001E-3</v>
      </c>
      <c r="X204" s="194">
        <f>SUM(Base!$AC201+Base!$AF201*2+Base!$AI201*2+Base!$AL201*2+Base!$AM201+Base!$AN201+Base!$AO201*2+Base!$AP201*2+Base!$AU201*2+Base!$BB201+Base!$BD201*2+Base!$BF201)/380+(ROW()/100000)+Data!Q201</f>
        <v>2.0400000000000001E-3</v>
      </c>
      <c r="Y204" s="194">
        <f>SUM(Base!$AC201*2+Base!$AF201*2+Base!$AI201*2+Base!$AK201+Base!$AL201+Base!$AM201+Base!$AN201+Base!$AO201+Base!$AP201+Base!$AU201*2+Base!$BB201*2+Base!$BD201+Base!$BF201*2)/380+(ROW()/100000)+Data!Q201</f>
        <v>2.0400000000000001E-3</v>
      </c>
      <c r="Z204" s="194">
        <f>SUM(Base!$AC201*2+Base!$AF201+Base!$AI201*2+Base!$AK201*2+Base!$AL201+Base!$AM201*2+Base!$AN201+Base!$AO201+Base!$AP201*2+Base!$AU201*2+Base!$BB201*2+Base!$BF201*2)/400+(ROW()/100000)+Data!Q201</f>
        <v>2.0400000000000001E-3</v>
      </c>
      <c r="AA204" s="194">
        <f>SUM(Base!$Y201*2+Base!$Z201*2+Base!$AA201*2+Base!$AC201*2+Base!$AD201+Base!$AG201+Base!$AJ201*2+Base!$AL201*2+Base!$AN201*2+Base!$AP201+Base!$AT201*2+Base!$AV201+Base!$AW201+Base!$AX201+Base!$AY201*2+Base!$AZ201*2+Base!$BA201+Base!$BB201+Base!$BD201+Base!$BE201+Base!$BF201*2)/640+(ROW()/100000)+Data!Y201</f>
        <v>2.0400000000000001E-3</v>
      </c>
      <c r="AB204" s="194">
        <f>SUM(Base!$Y201*2+Base!$Z201+Base!$AA201*2+Base!$AC201*2+Base!$AD201*2+Base!$AG201*2+Base!$AJ201*2+Base!$AL201*2+Base!$AN201*2+Base!$AP201*2+Base!$AT201*2+Base!$AV201+Base!$AW201*2+Base!$AX201+Base!$AY201*2+Base!$AZ201*2+Base!$BA201+Base!$BB201+Base!$BD201+Base!$BE201+Base!$BF201*2)/700+(ROW()/100000)+Data!Y201</f>
        <v>2.0400000000000001E-3</v>
      </c>
      <c r="AC204" s="194">
        <f>SUM(Base!$AA201*2+Base!$AD201+Base!$AG201*2+Base!$AI201+Base!$AJ201+Base!$AL201+Base!$AN201+Base!$AP201*2+Base!$AT201*2+Base!$AV201+Base!$AW201+Base!$AX201+Base!$AY201+Base!$BE201)/360+(ROW()/100000)+Data!U201</f>
        <v>2.0400000000000001E-3</v>
      </c>
      <c r="AD204" s="194">
        <f>SUM(Base!$AA201+Base!$AF201+Base!$AG201+Base!$AI201*2+Base!$AJ201+Base!$AK201+Base!$AL201+Base!$AN201+Base!$AO201*2+Base!$AP201*2+Base!$AU201*2+Base!$AV201*2+Base!$AX201+Base!$BE201)/380+(ROW()/100000)+Data!U201</f>
        <v>2.0400000000000001E-3</v>
      </c>
      <c r="AE204" s="194">
        <f>SUM(Base!$AA201*2+Base!$AG201*2+Base!$AI201*2+Base!$AJ201+Base!$AL201+Base!$AN201+Base!$AO201+Base!$AP201*2+Base!$AT201+Base!$AV201*2+Base!$AW201+Base!$AX201+Base!$BE201)/360+(ROW()/100000)+Data!U201</f>
        <v>2.0400000000000001E-3</v>
      </c>
      <c r="AF204" s="194">
        <f>SUM(Base!$W201*2+Base!$Y201*2+Base!$AA201+Base!$AF201+Base!$AG201+Base!$AI201+Base!$AJ201*2+Base!$AL201+Base!$AP201+Base!$AR201*2+Base!$AT201*2+Base!$AU201+Base!$AV201*2+Base!$AX201*2+Base!$AY201*2+Base!$AZ201+Base!$BA201+Base!$BD201+Base!$BE201*2)/560+(ROW()/100000)+SUM(Data!M201:P201)</f>
        <v>2.0400000000000001E-3</v>
      </c>
      <c r="AG204" s="194">
        <f>SUM(Base!$W201*2+Base!$Y201*2+Base!$AA201+Base!$AF201+Base!$AG201+Base!$AI201+Base!$AJ201*2+Base!$AL201+Base!$AP201+Base!$AR201+Base!$AT201*2+Base!$AU201+Base!$AV201*2+Base!$AX201*2+Base!$AY201*2+Base!$AZ201+Base!$BA201+Base!$BD201+Base!$BE201*2)/540+(ROW()/100000)+SUM(Data!M201:P201)</f>
        <v>2.0400000000000001E-3</v>
      </c>
      <c r="AH204" s="194">
        <f>SUM(Base!$Y201+Base!$Z201+Base!$AA201*2+Base!$AG201*2+Base!$AJ201*2+Base!$AL201+Base!$AN201*2+Base!$AP201*2+Base!$AR201+Base!$AT201*2+Base!$AV201*2+Base!$AW201+Base!$BA201+Base!$BF201)/420+(ROW()/100000)+Data!Y201</f>
        <v>2.0400000000000001E-3</v>
      </c>
      <c r="AI204" s="194">
        <f>SUM(Base!$Z201+Base!$AA201*2+Base!$AG201*2+Base!$AJ201*2+Base!$AL201+Base!$AN201*2+Base!$AP201*2+Base!$AR201+Base!$AT201*2+Base!$AV201*2+Base!$AW201+Base!$BA201+Base!$BF201)/400+(ROW()/100000)+Data!Y201</f>
        <v>2.0400000000000001E-3</v>
      </c>
      <c r="AJ204" s="194">
        <f>SUM(Base!$AA201*2+Base!$AG201*2+Base!$AI201+Base!$AJ201*2+Base!$AL201+Base!$AN201*2+Base!$AP201*2+Base!$AU201+Base!$AV201*2+Base!$AW201*2+Base!$BA201)/360+(ROW()/100000)+SUM(Data!R201+Data!U201)</f>
        <v>2.0400000000000001E-3</v>
      </c>
      <c r="AK204" s="194">
        <f>SUM(Base!$AA201*2+Base!$AG201*2+Base!$AJ201*2+Base!$AL201+Base!$AN201*2+Base!$AP201*2+Base!$AT201+Base!$AU201+Base!$AV201*2+Base!$AW201*2+Base!$BA201)/360+(ROW()/100000)+SUM(Data!R201+Data!U201)</f>
        <v>2.0400000000000001E-3</v>
      </c>
      <c r="AL204" s="194">
        <f>SUM(Base!$AF201+Base!$AG201+Base!$AI201*2+Base!$AK201+Base!$AL201*2+Base!$AN201+Base!$AO201*2+Base!$AP201+Base!$AU201*2+Base!$AV201*2+Base!$AX201)/360+(ROW()/100000)+Data!R201</f>
        <v>2.0400000000000001E-3</v>
      </c>
      <c r="AM204" s="194">
        <f>SUM(Base!$AA201+Base!$AF201+Base!$AG201+Base!$AI201*2+Base!$AK201+Base!$AL201*2+Base!$AN201+Base!$AO201*2+Base!$AP201+Base!$AU201*2+Base!$AV201*2+Base!$AX201)/380+(ROW()/100000)+Data!R201</f>
        <v>2.0400000000000001E-3</v>
      </c>
      <c r="AN204" s="194">
        <f>SUM(Base!$W201+Base!$Y201+Base!$AA201+Base!$AF201+Base!$AI201+Base!$AJ201*2+Base!$AK201+Base!$AL201*2+Base!$AO201+Base!$AP201+Base!$AT201*2+Base!$AU201*2+Base!$AV201*2+Base!$AX201*2+Base!$AY201)/460+(ROW()/100000)+SUM(Data!S201+Data!T201)</f>
        <v>2.0400000000000001E-3</v>
      </c>
      <c r="AO204" s="194">
        <f>SUM(Base!$W201*2+Base!$Y201+Base!$AA201+Base!$AF201+Base!$AI201+Base!$AJ201*2+Base!$AK201+Base!$AL201+Base!$AN201+Base!$AO201+Base!$AP201+Base!$AT201*2+Base!$AU201+Base!$AV201*2+Base!$AX201*2+Base!$AY201)/480+(ROW()/100000)+SUM(Data!S201+Data!T201)</f>
        <v>2.0400000000000001E-3</v>
      </c>
      <c r="AP204" s="194">
        <f>SUM(Base!$Y201+Base!$AA201*2+Base!$AG201*2+Base!$AJ201*2+Base!$AL201+Base!$AN201*2+Base!$AP201*2+Base!$AR201+Base!$AT201+Base!$AV201+Base!$AW201*2+Base!$AZ201)/360+(ROW()/100000)+Data!X201</f>
        <v>2.0400000000000001E-3</v>
      </c>
      <c r="AQ204" s="194">
        <f>SUM(Base!$W201*2+Base!$Y201+Base!$AA201+Base!$AF201*2+Base!$AG201+Base!$AI201*2+Base!$AJ201+Base!$AL201*2+Base!$AO201+Base!$AP201+Base!$AT201+Base!$AU201*2+Base!$AV201*2+Base!$AX201+Base!$AZ201)/460+(ROW()/100000)+SUM(Data!M201:P201)</f>
        <v>2.0400000000000001E-3</v>
      </c>
      <c r="AR204" s="194">
        <f>SUM(Base!$W201+Base!$AF201*2+Base!$AG201+Base!$AI201*2+Base!$AL201*2+Base!$AO201*2+Base!$AP201+Base!$AU201*2+Base!$AV201+Base!$AX201)/340+(ROW()/100000)+SUM(Data!M201:P201)</f>
        <v>2.0400000000000001E-3</v>
      </c>
      <c r="AS204" s="194">
        <f>SUM(Base!$W201+Base!$Y201+Base!$AF201*2+Base!$AG201+Base!$AI201*2+Base!$AJ201+Base!$AL201*2+Base!$AO201*2+Base!$AP201+Base!$AU201*2+Base!$AV201*2+Base!$AX201)/400+(ROW()/100000)+SUM(Data!M201:P201)</f>
        <v>2.0400000000000001E-3</v>
      </c>
      <c r="AT204" s="194">
        <f>SUM(Base!$Y201*2+Base!$Z201+Base!$AA201*2+Base!$AG201*2+Base!$AJ201*2+Base!$AL201+Base!$AN201*2+Base!$AP201*2+Base!$AR201+Base!$AT201*2+Base!$AV201+Base!$AW201*2+Base!$AY201*2+Base!$AZ201*2+Base!$BA201)/500+(ROW()/100000)+Data!Y201</f>
        <v>2.0400000000000001E-3</v>
      </c>
      <c r="AU204" s="194">
        <f>SUM(Base!$L201*2+Base!$M201*2+Base!$N201*2+Base!$P201*2+Base!$Q201*2+Base!$R201+Base!$T201*2+Base!$V201+Base!$AL201+Base!$AO201*2+Base!$AP201+Base!$AU201*2+Base!$AZ201*2)/440+(ROW()/100000)+Data!L201</f>
        <v>2.0400000000000001E-3</v>
      </c>
      <c r="AV204" s="194">
        <f>SUM(Base!$AA201+Base!$AF201*2+Base!$AG201+Base!$AI201*2+Base!$AK201+Base!$AL201*2+Base!$AM201+Base!$AN201*2+Base!$AO201*2+Base!$AP201*2+Base!$AU201*2+Base!$AV201*2+Base!$AX201+Base!$BB201+Base!$BE201+Base!$BF201)/480+(ROW()/100000)+Data!R201</f>
        <v>2.0400000000000001E-3</v>
      </c>
      <c r="AW204" s="194">
        <f>SUM(Base!$Y201*2+Base!$Z201*2+Base!$AA201*2+Base!$AD201+Base!$AG201+Base!$AJ201*2+Base!$AL201*2+Base!$AN201+Base!$AR201+Base!$AT201*2+Base!$AX201+Base!$AY201*2+Base!$AZ201*2+Base!$BA201+Base!$BD201+Base!$BE201)/480+(ROW()/100000)+SUM(Data!V201+Data!W201)</f>
        <v>2.0400000000000001E-3</v>
      </c>
      <c r="AX204" s="194">
        <f>SUM(Base!$Y201*2+Base!$Z201*2+Base!$AA201*2+Base!$AD201+Base!$AG201+Base!$AJ201*2+Base!$AL201+Base!$AN201+Base!$AR201+Base!$AT201*2+Base!$AW201+Base!$AX201+Base!$AY201*2+Base!$AZ201*2+Base!$BA201+Base!$BD201+Base!$BE201)/480+(ROW()/100000)+SUM(Data!V201+Data!W201)</f>
        <v>2.0400000000000001E-3</v>
      </c>
      <c r="AY204" s="194">
        <f>SUM(Base!$Y201+Base!$AA201+Base!$AC201*2+Base!$AF201*2+Base!$AG201+Base!$AI201*2+Base!$AJ201+Base!$AK201+Base!$AL201+Base!$AM201+Base!$AN201+Base!$AO201+Base!$AP201+Base!$AU201*2+Base!$AX201+Base!$AZ201+Base!$BB201+Base!$BD201+Base!$BE201*2)/480+(ROW()/100000)+SUM(Data!M201:P201)</f>
        <v>2.0400000000000001E-3</v>
      </c>
      <c r="AZ204" s="194">
        <f>SUM(Base!$W201*2+Base!$Y201*2+Base!$AA201+Base!$AD201+Base!$AG201*2+Base!$AJ201*2+Base!$AL201+Base!$AN201+Base!$AP201+Base!$AR201+Base!$AT201+Base!$AW201+Base!$AX201+Base!$AY201*2+Base!$AZ201*2+Base!$BA201+Base!$BD201+Base!$BE201)/480+(ROW()/100000)+SUM(Data!S201+Data!T201+Data!V201+Data!W201)</f>
        <v>2.0400000000000001E-3</v>
      </c>
      <c r="BA204" s="194">
        <f>SUM(Base!$W201*2+Base!$Y201*2+Base!$AA201+Base!$AD201+Base!$AG201*2+Base!$AJ201*2+Base!$AN201+Base!$AP201+Base!$AT201+Base!$AW201+Base!$AX201+Base!$AY201*2+Base!$AZ201*2+Base!$BA201+Base!$BD201+Base!$BE201)/440+(ROW()/100000)+SUM(Data!S201+Data!T201+Data!V201+Data!W201)</f>
        <v>2.0400000000000001E-3</v>
      </c>
      <c r="BB204" s="194">
        <f>SUM(Base!$W201+Base!$Y201+Base!$AA201*2+Base!$AD201+Base!$AF201+Base!$AG201*2+Base!$AI201*2+Base!$AJ201*2+Base!$AL201+Base!$AN201*2+Base!$AO201+Base!$AP201*2+Base!$AR201+Base!$AT201*2+Base!$AU201+Base!$AV201*2+Base!$AW201*2+Base!$AX201+Base!$AY201*2+Base!$AZ201)/640+(ROW()/100000)+SUM(Data!M201:P201)</f>
        <v>2.0400000000000001E-3</v>
      </c>
      <c r="BC204" s="194">
        <f>SUM(Base!$AA201+Base!$AF201+Base!$AG201*2+Base!$AI201*2+Base!$AJ201+Base!$AL201*2+Base!$AN201+Base!$AO201+Base!$AP201*2+Base!$AT201+Base!$AU201*2+Base!$AV201*2+Base!$AX201+Base!$AY201+Base!$AZ201)/440+(ROW()/100000)+SUM(Data!M201:P201)</f>
        <v>2.0400000000000001E-3</v>
      </c>
      <c r="BD204" s="194">
        <f>SUM(Base!$AA201*2+Base!$AF201+Base!$AG201*2+Base!$AI201*2+Base!$AJ201+Base!$AL201+Base!$AN201*2+Base!$AO201+Base!$AP201*2+Base!$AT201+Base!$AU201+Base!$AV201*2+Base!$AW201+Base!$AX201+Base!$AY201+Base!$AZ201)/460+(ROW()/100000)+SUM(Data!M201:P201)</f>
        <v>2.0400000000000001E-3</v>
      </c>
      <c r="BE204" s="194">
        <f>SUM(Base!$AA201*2+Base!$AC201*2+Base!$AF201*2+Base!$AG201*2+Base!$AI201*2+Base!$AJ201*2+Base!$AL201+Base!$AM201+Base!$AN201*2+Base!$AO201+Base!$AP201*2+Base!$AU201*2+Base!$AV201*2+Base!$BB201*2+Base!$BD201+Base!$BE201+Base!$BF201*2)/580+(ROW()/100000)+Data!Q201</f>
        <v>2.0400000000000001E-3</v>
      </c>
      <c r="BF204" s="194">
        <f>SUM(Base!$Y201+Base!$AA201*2+Base!$AC201*2+Base!$AF201*2+Base!$AG201*2+Base!$AI201*2+Base!$AJ201*2+Base!$AL201+Base!$AM201+Base!$AN201*2+Base!$AO201+Base!$AP201*2+Base!$AU201*2+Base!$AV201*2+Base!$AW201+Base!$BB201*2+Base!$BD201+Base!$BE201+Base!$BF201*2)/620+(ROW()/100000)+Data!Q201</f>
        <v>2.0400000000000001E-3</v>
      </c>
      <c r="BG204" s="194">
        <f>SUM(Base!$Y201*2+Base!$Z201+Base!$AA201+Base!$AD201+Base!$AG201*2+Base!$AJ201*2+Base!$AL201+Base!$AN201+Base!$AP201*2+Base!$AR201+Base!$AT201*2+Base!$AW201*2+Base!$AX201*2+Base!$AY201*2+Base!$BA201+Base!$BE201)/480+(ROW()/100000)+Data!U201</f>
        <v>2.0400000000000001E-3</v>
      </c>
      <c r="BH204" s="194">
        <f>SUM(Base!$Y201+Base!$AA201+Base!$AD201+Base!$AG201*2+Base!$AI201+Base!$AJ201*2+Base!$AL201+Base!$AN201+Base!$AP201*2+Base!$AT201*2+Base!$AW201+Base!$AX201*2+Base!$AY201*2+Base!$BA201+Base!$BE201)/420+(ROW()/100000)+Data!U201</f>
        <v>2.0400000000000001E-3</v>
      </c>
      <c r="BI204" s="194">
        <f>SUM(Base!$AC201+Base!$AF201*2+Base!$AI201*2+Base!$AL201*2+Base!$AM201+Base!$AO201*2+Base!$AU201*2+Base!$BB201+Base!$BD201*2+Base!$BF201)/320+(ROW()/100000)+Data!Q201</f>
        <v>2.0400000000000001E-3</v>
      </c>
      <c r="BJ204" s="194">
        <f>SUM(Base!$AC201*2+Base!$AF201*2+Base!$AI201*2+Base!$AK201+Base!$AL201+Base!$AM201+Base!$AO201+Base!$AU201*2+Base!$BB201*2+Base!$BD201+Base!$BF201*2)/340+(ROW()/100000)+Data!Q201</f>
        <v>2.0400000000000001E-3</v>
      </c>
      <c r="BK204" s="194">
        <f>SUM(Base!$AC201*2+Base!$AF201+Base!$AI201*2+Base!$AK201*2+Base!$AL201+Base!$AM201*2+Base!$AO201+Base!$AU201*2+Base!$BB201*2+Base!$BF201*2)/340+(ROW()/100000)+Data!Q201</f>
        <v>2.0400000000000001E-3</v>
      </c>
      <c r="BL204" s="194">
        <f>SUM(Base!$AC201+Base!$AF201*2+Base!$AI201*2+Base!$AK201+Base!$AL201*2+Base!$AM201+Base!$AO201+Base!$AU201*2+Base!$AV201+Base!$BF201*2)/300+(ROW()/100000)+SUM(Data!M201:P201)</f>
        <v>2.0400000000000001E-3</v>
      </c>
      <c r="BM204" s="194">
        <f>SUM(Base!$Z201*2+Base!$AA201+Base!$AC201+Base!$AJ201+Base!$AL201*2+Base!$AN201*2+Base!$AP201+Base!$AT201*2+Base!$AY201)/260+(ROW()/100000)+Data!Y201</f>
        <v>2.0400000000000001E-3</v>
      </c>
      <c r="BN204" s="194">
        <f>SUM(Base!$Z201+Base!$AA201+Base!$AK201*2+Base!$AL201*2+Base!$AM201*2+Base!$AN201+Base!$AO201+Base!$AP201+Base!$AT201*2+Base!$AV201*2+Base!$AX201*2+Base!$AY201*2+Base!$AZ201+Base!$BA201+Base!$BD201*2+Base!$BE201*2+Base!$BF201)/520+(ROW()/100000)+Data!Y201</f>
        <v>2.0400000000000001E-3</v>
      </c>
      <c r="BO204" s="194">
        <f>SUM(Base!$AA201+Base!$AK201*2+Base!$AL201*2+Base!$AM201*2+Base!$AN201+Base!$AO201+Base!$AP201*2+Base!$AV201*2+Base!$AX201*2+Base!$AY201*2+Base!$AZ201+Base!$BA201+Base!$BD201*2+Base!$BE201*2+Base!$BF201)/480+(ROW()/100000)+Data!Y201</f>
        <v>2.0400000000000001E-3</v>
      </c>
      <c r="BP204" s="194">
        <f>SUM(Base!$AA201+Base!$AG201+Base!$AK201*2+Base!$AL201*2+Base!$AM201*2+Base!$AN201+Base!$AO201+Base!$AP201*2+Base!$AT201+Base!$AV201*2+Base!$AX201*2+Base!$AY201*2+Base!$AZ201+Base!$BA201+Base!$BD201*2+Base!$BE201*2+Base!$BF201)/520+(ROW()/100000)+Data!Y201</f>
        <v>2.0400000000000001E-3</v>
      </c>
      <c r="BQ204" s="194">
        <f>SUM(Base!$Y201+Base!$AA201*2+Base!$AD201+Base!$AG201*2+Base!$AJ201*2+Base!$AL201+Base!$AN201*2+Base!$AP201*2+Base!$AR201*2+Base!$AT201*2+Base!$AV201*2+Base!$AW201*2+Base!$BA201)/440+(ROW()/100000)+Data!R201</f>
        <v>2.0400000000000001E-3</v>
      </c>
      <c r="BR204" s="194">
        <f>SUM(Base!$Z201*2+Base!$AA201+Base!$AJ201+Base!$AL201*2+Base!$AN201*2+Base!$AO201*2+Base!$AP201*2+Base!$AT201*2+Base!$AX201+Base!$AY201+Base!$BA201*2+Base!$BE201)/380+(ROW()/100000)+SUM(Data!V201+Data!W201)</f>
        <v>2.0400000000000001E-3</v>
      </c>
      <c r="BS204" s="194">
        <f>SUM(Base!$Y201+Base!$AA201*2+Base!$AD201+Base!$AG201*2+Base!$AJ201*2+Base!$AL201*2+Base!$AN201*2+Base!$AO201+Base!$AP201*2+Base!$AT201*2+Base!$AU201+Base!$AV201*2+Base!$AW201*2+Base!$AX201*2+Base!$AY201*2+Base!$AZ201+Base!$BA201+Base!$BD201+Base!$BE201*2)/620+(ROW()/100000)+SUM(Data!R201+Data!U201)</f>
        <v>2.0400000000000001E-3</v>
      </c>
      <c r="BT204" s="194">
        <f>SUM(Base!$L201+Base!$M201*2+Base!$N201+Base!$O201+Base!$P201+Base!$Q201*2+Base!$R201*2+Base!$T201*2+Base!$U201*2+Base!$V201+Base!$AA201+Base!$AG201+Base!$AL201*2+Base!$AN201*2+Base!$AO201*2+Base!$AP201+Base!$AU201*2+Base!$AW201+Base!$AY201+Base!$AZ201*2)/600+(ROW()/100000)+Data!L201</f>
        <v>2.0400000000000001E-3</v>
      </c>
      <c r="BU204" s="194">
        <f>SUM(Base!$L201+Base!$M201*2+Base!$N201+Base!$P201+Base!$Q201*2+Base!$R201*2+Base!$T201*2+Base!$U201+Base!$V201+Base!$AA201+Base!$AG201+Base!$AL201*2+Base!$AN201+Base!$AO201*2+Base!$AP201+Base!$AU201*2+Base!$AW201+Base!$AY201+Base!$AZ201*2)/540+(ROW()/100000)+Data!L201</f>
        <v>2.0400000000000001E-3</v>
      </c>
      <c r="BV204" s="194">
        <f>SUM(Base!$L201+Base!$M201*2+Base!$N201+Base!$P201+Base!$Q201*2+Base!$R201*2+Base!$T201*2+Base!$U201*2+Base!$V201+Base!$AA201+Base!$AG201+Base!$AL201*2+Base!$AN201*2+Base!$AO201*2+Base!$AP201+Base!$AU201*2+Base!$AW201+Base!$AY201+Base!$AZ201*2)/580+(ROW()/100000)+Data!L201</f>
        <v>2.0400000000000001E-3</v>
      </c>
      <c r="BW204" s="194">
        <f>SUM(Base!$Y201*2+Base!$Z201*2+Base!$AA201*2+Base!$AG201+Base!$AJ201+Base!$AL201*2+Base!$AN201*2+Base!$AO201+Base!$AP201+Base!$AT201*2+Base!$AX201+Base!$AY201*2+Base!$AZ201+Base!$BA201+Base!$BD201+Base!$BE201)/460+(ROW()/100000)+Data!X201</f>
        <v>2.0400000000000001E-3</v>
      </c>
      <c r="BX204" s="194">
        <f>SUM(Base!$Y201*2+Base!$Z201+Base!$AA201*2+Base!$AG201*2+Base!$AJ201*2+Base!$AL201+Base!$AN201*2+Base!$AP201*2+Base!$AR201*2+Base!$AT201*2+Base!$AW201*2+Base!$AY201*2+Base!$AZ201+Base!$BA201)/480+(ROW()/100000)+SUM(Data!V201+Data!W201+Data!X201+Data!Y201)</f>
        <v>2.0400000000000001E-3</v>
      </c>
      <c r="BY204" s="194">
        <f>SUM(Base!$Z201*2+Base!$AA201+Base!$AC201*2+Base!$AK201+Base!$AL201+Base!$AM201*2+Base!$AN201*2+Base!$AP201+Base!$AT201*2+Base!$AV201+Base!$BA201*2+Base!$BB201*2+Base!$BF201*2)/420+(ROW()/100000)+Data!Y201</f>
        <v>2.0400000000000001E-3</v>
      </c>
      <c r="BZ204" s="194">
        <f>SUM(Base!$Z201+Base!$AA201+Base!$AC201*2+Base!$AK201+Base!$AL201+Base!$AM201*2+Base!$AN201+Base!$AP201+Base!$AT201+Base!$AV201*2+Base!$BA201*2+Base!$BB201*2+Base!$BF201*2)/380+(ROW()/100000)+Data!Y201</f>
        <v>2.0400000000000001E-3</v>
      </c>
      <c r="CA204" s="194">
        <f>SUM(Base!$Z201*2+Base!$AA201+Base!$AD201*2+Base!$AF201+Base!$AG201*2+Base!$AI201*2+Base!$AL201*2+Base!$AN201+Base!$AO201+Base!$AP201+Base!$AT201*2+Base!$AU201*2+Base!$AX201*2+Base!$AY201+Base!$BA201+Base!$BD201*2+Base!$BE201*2+Base!$BF201)/560+(ROW()/100000)+Data!R201</f>
        <v>2.0400000000000001E-3</v>
      </c>
      <c r="CB204" s="194">
        <f>SUM(Base!$Z201+Base!$AA201+Base!$AD201+Base!$AF201*2+Base!$AG201*2+Base!$AI201*2+Base!$AL201+Base!$AN201+Base!$AO201+Base!$AP201+Base!$AT201*2+Base!$AU201*2+Base!$AX201*2+Base!$AY201+Base!$BA201+Base!$BD201*2+Base!$BE201*2+Base!$BF201)/520+(ROW()/100000)+Data!R201</f>
        <v>2.0400000000000001E-3</v>
      </c>
      <c r="CC204" s="194">
        <f>SUM(Base!$W201*2+Base!$Y201*2+Base!$AA201+Base!$AG201+Base!$AJ201*2+Base!$AL201+Base!$AR201+Base!$AT201+Base!$AX201+Base!$AY201*2+Base!$AZ201*2+Base!$BA201+Base!$BD201+Base!$BE201)/380+(ROW()/100000)+SUM(Data!S201+Data!T201+Data!V201+Data!W201)</f>
        <v>2.0400000000000001E-3</v>
      </c>
      <c r="CD204" s="194">
        <f>SUM(Base!$W201*2+Base!$Y201*2+Base!$AA201+Base!$AG201+Base!$AJ201*2+Base!$AT201+Base!$AX201+Base!$AY201*2+Base!$AZ201*2+Base!$BA201+Base!$BD201+Base!$BE201)/340+(ROW()/100000)+SUM(Data!S201+Data!T201+Data!V201+Data!W201)</f>
        <v>2.0400000000000001E-3</v>
      </c>
      <c r="CE204" s="194">
        <f>SUM(Base!$W201*2+Base!$Y201*2+Base!$AA201+Base!$AF201+Base!$AG201+Base!$AI201*2+Base!$AJ201*2+Base!$AL201+Base!$AO201+Base!$AP201+Base!$AR201+Base!$AT201*2+Base!$AU201+Base!$AV201*2+Base!$AX201*2+Base!$AY201*2+Base!$AZ201+Base!$BA201+Base!$BD201*2+Base!$BE201*2)/600+(ROW()/100000)+SUM(Data!M201:P201)</f>
        <v>2.0400000000000001E-3</v>
      </c>
      <c r="CF204" s="194">
        <f>SUM(Base!$W201+Base!$Y201+Base!$AA201+Base!$AF201*2+Base!$AG201+Base!$AI201*2+Base!$AJ201+Base!$AL201*2+Base!$AO201+Base!$AP201+Base!$AT201+Base!$AU201*2+Base!$AV201*2+Base!$AX201*2+Base!$AY201*2+Base!$AZ201+Base!$BA201+Base!$BD201+Base!$BE201*2)/540+(ROW()/100000)+SUM(Data!M201:P201)</f>
        <v>2.0400000000000001E-3</v>
      </c>
      <c r="CG204" s="194">
        <f>SUM(Base!$W201*2+Base!$Y201*2+Base!$AA201+Base!$AF201*2+Base!$AG201+Base!$AI201*2+Base!$AJ201+Base!$AL201+Base!$AO201+Base!$AP201+Base!$AT201*2+Base!$AU201+Base!$AV201*2+Base!$AX201*2+Base!$AY201*2+Base!$AZ201+Base!$BA201+Base!$BD201+Base!$BE201*2)/560+(ROW()/100000)+SUM(Data!M201:P201)</f>
        <v>2.0400000000000001E-3</v>
      </c>
      <c r="CH204" s="194">
        <f>SUM(Base!$W201*2+Base!$Y201*2+Base!$AA201+Base!$AC201*2+Base!$AF201*2+Base!$AG201+Base!$AI201*2+Base!$AJ201+Base!$AK201+Base!$AL201+Base!$AM201+Base!$AN201+Base!$AO201+Base!$AP201+Base!$AT201*2+Base!$AU201+Base!$AX201+Base!$AZ201+Base!$BB201*2+Base!$BD201*2+Base!$BE201*2+Base!$BF201*2)/640+(ROW()/100000)+Data!Q201</f>
        <v>2.0400000000000001E-3</v>
      </c>
      <c r="CI204" s="194">
        <f>SUM(Base!$Y201+Base!$AA201+Base!$AC201*2+Base!$AF201*2+Base!$AG201+Base!$AI201*2+Base!$AJ201+Base!$AK201+Base!$AL201+Base!$AM201+Base!$AN201+Base!$AO201+Base!$AP201+Base!$AU201*2+Base!$AX201+Base!$AZ201+Base!$BB201*2+Base!$BD201+Base!$BF201*2)/500+(ROW()/100000)+Data!Q201</f>
        <v>2.0400000000000001E-3</v>
      </c>
      <c r="CJ204" s="194">
        <f>SUM(Base!$W201+Base!$Y201*2+Base!$AA201+Base!$AC201*2+Base!$AF201*2+Base!$AG201+Base!$AI201*2+Base!$AJ201+Base!$AK201+Base!$AL201+Base!$AM201+Base!$AN201+Base!$AO201+Base!$AP201+Base!$AT201+Base!$AU201*2+Base!$AX201+Base!$AZ201+Base!$BB201*2+Base!$BD201*2+Base!$BE201+Base!$BF201*2)/600+(ROW()/100000)+Data!Q201</f>
        <v>2.0400000000000001E-3</v>
      </c>
      <c r="CK204" s="194">
        <f>SUM(Base!$W201*2+Base!$AA201*2+Base!$AG201*2+Base!$AI201+Base!$AJ201+Base!$AL201+Base!$AN201+Base!$AP201*2+Base!$AT201+Base!$AV201*2+Base!$AW201+Base!$AX201*2+Base!$BE201*2)/400+(ROW()/100000)+SUM(Data!S201+Data!T201)</f>
        <v>2.0400000000000001E-3</v>
      </c>
      <c r="CL204" s="194">
        <f>SUM(Base!$W201+Base!$AA201+Base!$AF201+Base!$AG201*2+Base!$AI201*2+Base!$AJ201+Base!$AL201+Base!$AN201+Base!$AO201*2+Base!$AP201*2+Base!$AU201*2+Base!$AV201*2+Base!$AX201*2+Base!$BE201)/420+(ROW()/100000)+SUM(Data!S201+Data!T201)</f>
        <v>2.0400000000000001E-3</v>
      </c>
      <c r="CM204" s="194">
        <f>SUM(Base!$W201+Base!$AA201+Base!$AG201*2+Base!$AI201*2+Base!$AJ201+Base!$AL201+Base!$AN201+Base!$AO201+Base!$AP201*2+Base!$AT201+Base!$AU201+Base!$AV201*2+Base!$AW201+Base!$AX201*2+Base!$BE201*2)/420+(ROW()/100000)+SUM(Data!S201+Data!T201)</f>
        <v>2.0400000000000001E-3</v>
      </c>
      <c r="CN204" s="194">
        <f>SUM(Base!$Y201*2+Base!$AA201*2+Base!$AG201*2+Base!$AJ201*2+Base!$AL201+Base!$AN201*2+Base!$AP201*2+Base!$AR201+Base!$AT201*2+Base!$AV201*2+Base!$AW201*2+Base!$AY201+Base!$AZ201)/440+(ROW()/100000)+SUM(Data!S201+Data!T201)</f>
        <v>2.0400000000000001E-3</v>
      </c>
      <c r="CO204" s="194">
        <f>SUM(Base!$Y201+Base!$AA201*2+Base!$AG201*2+Base!$AJ201*2+Base!$AN201*2+Base!$AP201*2+Base!$AT201+Base!$AV201*2+Base!$AW201*2+Base!$AZ201)/340+(ROW()/100000)+SUM(Data!S201+Data!T201)</f>
        <v>2.0400000000000001E-3</v>
      </c>
      <c r="CP204" s="194">
        <f>SUM(Base!$W201+Base!$Z201+Base!$AA201+Base!$AC201*2+Base!$AL201+Base!$AM201*2+Base!$AT201*2+Base!$AV201+Base!$AX201+Base!$BA201+Base!$BB201*2+Base!$BE201+Base!$BF201*2)/360+(ROW()/100000)+SUM(Data!V201+Data!W201)</f>
        <v>2.0400000000000001E-3</v>
      </c>
      <c r="CQ204" s="195">
        <f>SUM(Base!$W201+Base!$AA201+Base!$AC201*2+Base!$AL201+Base!$AM201*2+Base!$AT201+Base!$AV201*2+Base!$AX201+Base!$BA201+Base!$BB201*2+Base!$BE201+Base!$BF201*2)/340+(ROW()/100000)+SUM(Data!V201+Data!W201)</f>
        <v>2.0400000000000001E-3</v>
      </c>
      <c r="CR204" s="1"/>
    </row>
    <row r="205" spans="1:96" ht="25" customHeight="1" x14ac:dyDescent="0.3">
      <c r="A205" s="1"/>
      <c r="B205" s="199">
        <f>Base!B202</f>
        <v>0</v>
      </c>
      <c r="C205" s="200">
        <f>Base!C202</f>
        <v>0</v>
      </c>
      <c r="D205" s="1"/>
      <c r="E205" s="201">
        <f>Base!E202</f>
        <v>0</v>
      </c>
      <c r="F205" s="202" t="str">
        <f t="shared" si="7"/>
        <v>A (D)</v>
      </c>
      <c r="G205" s="1"/>
      <c r="H205" s="201">
        <f>Base!I202</f>
        <v>0</v>
      </c>
      <c r="I205" s="200">
        <f>Base!H202</f>
        <v>0</v>
      </c>
      <c r="J205" s="1"/>
      <c r="K205" s="203">
        <f>SUM(Base!$AF202*2+Base!$AI202*2+Base!$AL202*2+Base!$AN202+Base!$AO202*2+Base!$AP202*2+Base!$AU202*2+Base!$AV202+Base!$BF202)/300+(ROW()/100000)+Data!R202</f>
        <v>2.0500000000000002E-3</v>
      </c>
      <c r="L205" s="204">
        <f>SUM(Base!$Y202*2+Base!$Z202*2+Base!$AA202*2+Base!$AG202+Base!$AJ202*2+Base!$AL202+Base!$AN202*2+Base!$AP202+Base!$AT202*2+Base!$AX202+Base!$AY202*2+Base!$AZ202+Base!$BA202+Base!$BD202+Base!$BE202)/440+(ROW()/100000)+Data!Y202</f>
        <v>2.0500000000000002E-3</v>
      </c>
      <c r="M205" s="204">
        <f>SUM(Base!$Y202*2+Base!$Z202+Base!$AA202*2+Base!$AD202*2+Base!$AG202*2+Base!$AJ202*2+Base!$AL202*2+Base!$AN202+Base!$AP202*2+Base!$AR202*2+Base!$AT202*2+Base!$AW202+Base!$AZ202)/440+(ROW()/100000)+Data!X202</f>
        <v>2.0500000000000002E-3</v>
      </c>
      <c r="N205" s="204">
        <f>SUM(Base!$Y202+Base!$AA202*2+Base!$AD202*2+Base!$AG202*2+Base!$AJ202*2+Base!$AL202*2+Base!$AN202+Base!$AP202*2+Base!$AR202*2+Base!$AT202*2+Base!$AW202+Base!$AZ202)/400+(ROW()/100000)+Data!X202</f>
        <v>2.0500000000000002E-3</v>
      </c>
      <c r="O205" s="204">
        <f>SUM(Base!$Y202+Base!$AA202*2+Base!$AG202*2+Base!$AJ202*2+Base!$AL202+Base!$AN202*2+Base!$AP202*2+Base!$AR202+Base!$AT202*2+Base!$AV202*2+Base!$AW202*2+Base!$AY202+Base!$AZ202)/420+(ROW()/100000)+SUM(Data!U202+Data!V202+Data!W202+Data!X202)</f>
        <v>2.0500000000000002E-3</v>
      </c>
      <c r="P205" s="204">
        <f>SUM(Base!$Y202+Base!$AA202*2+Base!$AG202*2+Base!$AJ202*2+Base!$AL202+Base!$AN202*2+Base!$AP202*2+Base!$AR202+Base!$AT202*2+Base!$AV202*2+Base!$AW202*2+Base!$AZ202)/400+(ROW()/100000)+SUM(Data!U202+Data!V202+Data!W202+Data!X202)</f>
        <v>2.0500000000000002E-3</v>
      </c>
      <c r="Q205" s="204">
        <f>SUM(Base!$Y202+Base!$Z202+Base!$AA202+Base!$AD202+Base!$AG202*2+Base!$AI202*2+Base!$AJ202+Base!$AK202+Base!$AL202+Base!$AN202+Base!$AP202+Base!$AT202*2+Base!$AU202+Base!$AV202*2+Base!$AX202*2+Base!$AY202+Base!$BA202+Base!$BD202+Base!$BE202*2+Base!$BF202)/520+(ROW()/100000)+Data!U202</f>
        <v>2.0500000000000002E-3</v>
      </c>
      <c r="R205" s="204">
        <f>SUM(Base!$AA202+Base!$AC202+Base!$AF202*2+Base!$AG202*2+Base!$AI202*2+Base!$AJ202+Base!$AL202*2+Base!$AM202+Base!$AN202*2+Base!$AO202*2+Base!$AP202*2+Base!$AU202*2+Base!$AW202+Base!$BB202+Base!$BD202*2+Base!$BF202+Base!$BF202*2)/500+(ROW()/100000)+Data!Q202</f>
        <v>2.0500000000000002E-3</v>
      </c>
      <c r="S205" s="204">
        <f>SUM(Base!$AA202+Base!$AC202*2+Base!$AF202*2+Base!$AG202*2+Base!$AI202*2+Base!$AJ202+Base!$AK202+Base!$AL202+Base!$AM202+Base!$AN202*2+Base!$AO202+Base!$AP202+Base!$AU202*2+Base!$AW202+Base!$BB202*2+Base!$BD202+Base!$BF202*2)/500+(ROW()/100000)+Data!Q202</f>
        <v>2.0500000000000002E-3</v>
      </c>
      <c r="T205" s="204">
        <f>SUM(Base!$AA202+Base!$AC202*2+Base!$AF202+Base!$AG202*2+Base!$AI202*2+Base!$AJ202+Base!$AK202*2+Base!$AL202+Base!$AM202*2+Base!$AN202*2+Base!$AO202+Base!$AP202*2+Base!$AU202*2+Base!$AW202+Base!$BB202*2+Base!$BF202*2)/520+(ROW()/100000)+Data!Q202</f>
        <v>2.0500000000000002E-3</v>
      </c>
      <c r="U205" s="204">
        <f>SUM(Base!$AF202+Base!$AI202*2+Base!$AK202*2+Base!$AL202*2+Base!$AM202+Base!$AO202+Base!$AU202+Base!$AV202*2+Base!$AX202*2+Base!$AZ202+Base!$BD202+Base!$BE202*2+Base!$BF202)/380+(ROW()/100000)+SUM(Data!R202+Data!U202)</f>
        <v>2.0500000000000002E-3</v>
      </c>
      <c r="V205" s="204">
        <f>SUM(Base!$AF202+Base!$AG202+Base!$AI202*2+Base!$AK202*2+Base!$AL202*2+Base!$AM202+Base!$AO202+Base!$AV202*2+Base!$AX202*2+Base!$AZ202+Base!$BD202+Base!$BE202*2+Base!$BF202)/380+(ROW()/100000)+SUM(Data!R202+Data!U202)</f>
        <v>2.0500000000000002E-3</v>
      </c>
      <c r="W205" s="204">
        <f>SUM(Base!$AA202*2+Base!$AG202*2+Base!$AI202*2+Base!$AJ202+Base!$AL202+Base!$AN202+Base!$AO202+Base!$AP202*2+Base!$AT202+Base!$AU202*2+Base!$AV202*2+Base!$AW202+Base!$AX202+Base!$BE202*2)/420+(ROW()/100000)+Data!U202</f>
        <v>2.0500000000000002E-3</v>
      </c>
      <c r="X205" s="204">
        <f>SUM(Base!$AC202+Base!$AF202*2+Base!$AI202*2+Base!$AL202*2+Base!$AM202+Base!$AN202+Base!$AO202*2+Base!$AP202*2+Base!$AU202*2+Base!$BB202+Base!$BD202*2+Base!$BF202)/380+(ROW()/100000)+Data!Q202</f>
        <v>2.0500000000000002E-3</v>
      </c>
      <c r="Y205" s="204">
        <f>SUM(Base!$AC202*2+Base!$AF202*2+Base!$AI202*2+Base!$AK202+Base!$AL202+Base!$AM202+Base!$AN202+Base!$AO202+Base!$AP202+Base!$AU202*2+Base!$BB202*2+Base!$BD202+Base!$BF202*2)/380+(ROW()/100000)+Data!Q202</f>
        <v>2.0500000000000002E-3</v>
      </c>
      <c r="Z205" s="204">
        <f>SUM(Base!$AC202*2+Base!$AF202+Base!$AI202*2+Base!$AK202*2+Base!$AL202+Base!$AM202*2+Base!$AN202+Base!$AO202+Base!$AP202*2+Base!$AU202*2+Base!$BB202*2+Base!$BF202*2)/400+(ROW()/100000)+Data!Q202</f>
        <v>2.0500000000000002E-3</v>
      </c>
      <c r="AA205" s="204">
        <f>SUM(Base!$Y202*2+Base!$Z202*2+Base!$AA202*2+Base!$AC202*2+Base!$AD202+Base!$AG202+Base!$AJ202*2+Base!$AL202*2+Base!$AN202*2+Base!$AP202+Base!$AT202*2+Base!$AV202+Base!$AW202+Base!$AX202+Base!$AY202*2+Base!$AZ202*2+Base!$BA202+Base!$BB202+Base!$BD202+Base!$BE202+Base!$BF202*2)/640+(ROW()/100000)+Data!Y202</f>
        <v>2.0500000000000002E-3</v>
      </c>
      <c r="AB205" s="204">
        <f>SUM(Base!$Y202*2+Base!$Z202+Base!$AA202*2+Base!$AC202*2+Base!$AD202*2+Base!$AG202*2+Base!$AJ202*2+Base!$AL202*2+Base!$AN202*2+Base!$AP202*2+Base!$AT202*2+Base!$AV202+Base!$AW202*2+Base!$AX202+Base!$AY202*2+Base!$AZ202*2+Base!$BA202+Base!$BB202+Base!$BD202+Base!$BE202+Base!$BF202*2)/700+(ROW()/100000)+Data!Y202</f>
        <v>2.0500000000000002E-3</v>
      </c>
      <c r="AC205" s="204">
        <f>SUM(Base!$AA202*2+Base!$AD202+Base!$AG202*2+Base!$AI202+Base!$AJ202+Base!$AL202+Base!$AN202+Base!$AP202*2+Base!$AT202*2+Base!$AV202+Base!$AW202+Base!$AX202+Base!$AY202+Base!$BE202)/360+(ROW()/100000)+Data!U202</f>
        <v>2.0500000000000002E-3</v>
      </c>
      <c r="AD205" s="204">
        <f>SUM(Base!$AA202+Base!$AF202+Base!$AG202+Base!$AI202*2+Base!$AJ202+Base!$AK202+Base!$AL202+Base!$AN202+Base!$AO202*2+Base!$AP202*2+Base!$AU202*2+Base!$AV202*2+Base!$AX202+Base!$BE202)/380+(ROW()/100000)+Data!U202</f>
        <v>2.0500000000000002E-3</v>
      </c>
      <c r="AE205" s="204">
        <f>SUM(Base!$AA202*2+Base!$AG202*2+Base!$AI202*2+Base!$AJ202+Base!$AL202+Base!$AN202+Base!$AO202+Base!$AP202*2+Base!$AT202+Base!$AV202*2+Base!$AW202+Base!$AX202+Base!$BE202)/360+(ROW()/100000)+Data!U202</f>
        <v>2.0500000000000002E-3</v>
      </c>
      <c r="AF205" s="204">
        <f>SUM(Base!$W202*2+Base!$Y202*2+Base!$AA202+Base!$AF202+Base!$AG202+Base!$AI202+Base!$AJ202*2+Base!$AL202+Base!$AP202+Base!$AR202*2+Base!$AT202*2+Base!$AU202+Base!$AV202*2+Base!$AX202*2+Base!$AY202*2+Base!$AZ202+Base!$BA202+Base!$BD202+Base!$BE202*2)/560+(ROW()/100000)+SUM(Data!M202:P202)</f>
        <v>2.0500000000000002E-3</v>
      </c>
      <c r="AG205" s="204">
        <f>SUM(Base!$W202*2+Base!$Y202*2+Base!$AA202+Base!$AF202+Base!$AG202+Base!$AI202+Base!$AJ202*2+Base!$AL202+Base!$AP202+Base!$AR202+Base!$AT202*2+Base!$AU202+Base!$AV202*2+Base!$AX202*2+Base!$AY202*2+Base!$AZ202+Base!$BA202+Base!$BD202+Base!$BE202*2)/540+(ROW()/100000)+SUM(Data!M202:P202)</f>
        <v>2.0500000000000002E-3</v>
      </c>
      <c r="AH205" s="204">
        <f>SUM(Base!$Y202+Base!$Z202+Base!$AA202*2+Base!$AG202*2+Base!$AJ202*2+Base!$AL202+Base!$AN202*2+Base!$AP202*2+Base!$AR202+Base!$AT202*2+Base!$AV202*2+Base!$AW202+Base!$BA202+Base!$BF202)/420+(ROW()/100000)+Data!Y202</f>
        <v>2.0500000000000002E-3</v>
      </c>
      <c r="AI205" s="204">
        <f>SUM(Base!$Z202+Base!$AA202*2+Base!$AG202*2+Base!$AJ202*2+Base!$AL202+Base!$AN202*2+Base!$AP202*2+Base!$AR202+Base!$AT202*2+Base!$AV202*2+Base!$AW202+Base!$BA202+Base!$BF202)/400+(ROW()/100000)+Data!Y202</f>
        <v>2.0500000000000002E-3</v>
      </c>
      <c r="AJ205" s="204">
        <f>SUM(Base!$AA202*2+Base!$AG202*2+Base!$AI202+Base!$AJ202*2+Base!$AL202+Base!$AN202*2+Base!$AP202*2+Base!$AU202+Base!$AV202*2+Base!$AW202*2+Base!$BA202)/360+(ROW()/100000)+SUM(Data!R202+Data!U202)</f>
        <v>2.0500000000000002E-3</v>
      </c>
      <c r="AK205" s="204">
        <f>SUM(Base!$AA202*2+Base!$AG202*2+Base!$AJ202*2+Base!$AL202+Base!$AN202*2+Base!$AP202*2+Base!$AT202+Base!$AU202+Base!$AV202*2+Base!$AW202*2+Base!$BA202)/360+(ROW()/100000)+SUM(Data!R202+Data!U202)</f>
        <v>2.0500000000000002E-3</v>
      </c>
      <c r="AL205" s="204">
        <f>SUM(Base!$AF202+Base!$AG202+Base!$AI202*2+Base!$AK202+Base!$AL202*2+Base!$AN202+Base!$AO202*2+Base!$AP202+Base!$AU202*2+Base!$AV202*2+Base!$AX202)/360+(ROW()/100000)+Data!R202</f>
        <v>2.0500000000000002E-3</v>
      </c>
      <c r="AM205" s="204">
        <f>SUM(Base!$AA202+Base!$AF202+Base!$AG202+Base!$AI202*2+Base!$AK202+Base!$AL202*2+Base!$AN202+Base!$AO202*2+Base!$AP202+Base!$AU202*2+Base!$AV202*2+Base!$AX202)/380+(ROW()/100000)+Data!R202</f>
        <v>2.0500000000000002E-3</v>
      </c>
      <c r="AN205" s="204">
        <f>SUM(Base!$W202+Base!$Y202+Base!$AA202+Base!$AF202+Base!$AI202+Base!$AJ202*2+Base!$AK202+Base!$AL202*2+Base!$AO202+Base!$AP202+Base!$AT202*2+Base!$AU202*2+Base!$AV202*2+Base!$AX202*2+Base!$AY202)/460+(ROW()/100000)+SUM(Data!S202+Data!T202)</f>
        <v>2.0500000000000002E-3</v>
      </c>
      <c r="AO205" s="204">
        <f>SUM(Base!$W202*2+Base!$Y202+Base!$AA202+Base!$AF202+Base!$AI202+Base!$AJ202*2+Base!$AK202+Base!$AL202+Base!$AN202+Base!$AO202+Base!$AP202+Base!$AT202*2+Base!$AU202+Base!$AV202*2+Base!$AX202*2+Base!$AY202)/480+(ROW()/100000)+SUM(Data!S202+Data!T202)</f>
        <v>2.0500000000000002E-3</v>
      </c>
      <c r="AP205" s="204">
        <f>SUM(Base!$Y202+Base!$AA202*2+Base!$AG202*2+Base!$AJ202*2+Base!$AL202+Base!$AN202*2+Base!$AP202*2+Base!$AR202+Base!$AT202+Base!$AV202+Base!$AW202*2+Base!$AZ202)/360+(ROW()/100000)+Data!X202</f>
        <v>2.0500000000000002E-3</v>
      </c>
      <c r="AQ205" s="204">
        <f>SUM(Base!$W202*2+Base!$Y202+Base!$AA202+Base!$AF202*2+Base!$AG202+Base!$AI202*2+Base!$AJ202+Base!$AL202*2+Base!$AO202+Base!$AP202+Base!$AT202+Base!$AU202*2+Base!$AV202*2+Base!$AX202+Base!$AZ202)/460+(ROW()/100000)+SUM(Data!M202:P202)</f>
        <v>2.0500000000000002E-3</v>
      </c>
      <c r="AR205" s="204">
        <f>SUM(Base!$W202+Base!$AF202*2+Base!$AG202+Base!$AI202*2+Base!$AL202*2+Base!$AO202*2+Base!$AP202+Base!$AU202*2+Base!$AV202+Base!$AX202)/340+(ROW()/100000)+SUM(Data!M202:P202)</f>
        <v>2.0500000000000002E-3</v>
      </c>
      <c r="AS205" s="204">
        <f>SUM(Base!$W202+Base!$Y202+Base!$AF202*2+Base!$AG202+Base!$AI202*2+Base!$AJ202+Base!$AL202*2+Base!$AO202*2+Base!$AP202+Base!$AU202*2+Base!$AV202*2+Base!$AX202)/400+(ROW()/100000)+SUM(Data!M202:P202)</f>
        <v>2.0500000000000002E-3</v>
      </c>
      <c r="AT205" s="204">
        <f>SUM(Base!$Y202*2+Base!$Z202+Base!$AA202*2+Base!$AG202*2+Base!$AJ202*2+Base!$AL202+Base!$AN202*2+Base!$AP202*2+Base!$AR202+Base!$AT202*2+Base!$AV202+Base!$AW202*2+Base!$AY202*2+Base!$AZ202*2+Base!$BA202)/500+(ROW()/100000)+Data!Y202</f>
        <v>2.0500000000000002E-3</v>
      </c>
      <c r="AU205" s="204">
        <f>SUM(Base!$L202*2+Base!$M202*2+Base!$N202*2+Base!$P202*2+Base!$Q202*2+Base!$R202+Base!$T202*2+Base!$V202+Base!$AL202+Base!$AO202*2+Base!$AP202+Base!$AU202*2+Base!$AZ202*2)/440+(ROW()/100000)+Data!L202</f>
        <v>2.0500000000000002E-3</v>
      </c>
      <c r="AV205" s="204">
        <f>SUM(Base!$AA202+Base!$AF202*2+Base!$AG202+Base!$AI202*2+Base!$AK202+Base!$AL202*2+Base!$AM202+Base!$AN202*2+Base!$AO202*2+Base!$AP202*2+Base!$AU202*2+Base!$AV202*2+Base!$AX202+Base!$BB202+Base!$BE202+Base!$BF202)/480+(ROW()/100000)+Data!R202</f>
        <v>2.0500000000000002E-3</v>
      </c>
      <c r="AW205" s="204">
        <f>SUM(Base!$Y202*2+Base!$Z202*2+Base!$AA202*2+Base!$AD202+Base!$AG202+Base!$AJ202*2+Base!$AL202*2+Base!$AN202+Base!$AR202+Base!$AT202*2+Base!$AX202+Base!$AY202*2+Base!$AZ202*2+Base!$BA202+Base!$BD202+Base!$BE202)/480+(ROW()/100000)+SUM(Data!V202+Data!W202)</f>
        <v>2.0500000000000002E-3</v>
      </c>
      <c r="AX205" s="204">
        <f>SUM(Base!$Y202*2+Base!$Z202*2+Base!$AA202*2+Base!$AD202+Base!$AG202+Base!$AJ202*2+Base!$AL202+Base!$AN202+Base!$AR202+Base!$AT202*2+Base!$AW202+Base!$AX202+Base!$AY202*2+Base!$AZ202*2+Base!$BA202+Base!$BD202+Base!$BE202)/480+(ROW()/100000)+SUM(Data!V202+Data!W202)</f>
        <v>2.0500000000000002E-3</v>
      </c>
      <c r="AY205" s="204">
        <f>SUM(Base!$Y202+Base!$AA202+Base!$AC202*2+Base!$AF202*2+Base!$AG202+Base!$AI202*2+Base!$AJ202+Base!$AK202+Base!$AL202+Base!$AM202+Base!$AN202+Base!$AO202+Base!$AP202+Base!$AU202*2+Base!$AX202+Base!$AZ202+Base!$BB202+Base!$BD202+Base!$BE202*2)/480+(ROW()/100000)+SUM(Data!M202:P202)</f>
        <v>2.0500000000000002E-3</v>
      </c>
      <c r="AZ205" s="204">
        <f>SUM(Base!$W202*2+Base!$Y202*2+Base!$AA202+Base!$AD202+Base!$AG202*2+Base!$AJ202*2+Base!$AL202+Base!$AN202+Base!$AP202+Base!$AR202+Base!$AT202+Base!$AW202+Base!$AX202+Base!$AY202*2+Base!$AZ202*2+Base!$BA202+Base!$BD202+Base!$BE202)/480+(ROW()/100000)+SUM(Data!S202+Data!T202+Data!V202+Data!W202)</f>
        <v>2.0500000000000002E-3</v>
      </c>
      <c r="BA205" s="204">
        <f>SUM(Base!$W202*2+Base!$Y202*2+Base!$AA202+Base!$AD202+Base!$AG202*2+Base!$AJ202*2+Base!$AN202+Base!$AP202+Base!$AT202+Base!$AW202+Base!$AX202+Base!$AY202*2+Base!$AZ202*2+Base!$BA202+Base!$BD202+Base!$BE202)/440+(ROW()/100000)+SUM(Data!S202+Data!T202+Data!V202+Data!W202)</f>
        <v>2.0500000000000002E-3</v>
      </c>
      <c r="BB205" s="204">
        <f>SUM(Base!$W202+Base!$Y202+Base!$AA202*2+Base!$AD202+Base!$AF202+Base!$AG202*2+Base!$AI202*2+Base!$AJ202*2+Base!$AL202+Base!$AN202*2+Base!$AO202+Base!$AP202*2+Base!$AR202+Base!$AT202*2+Base!$AU202+Base!$AV202*2+Base!$AW202*2+Base!$AX202+Base!$AY202*2+Base!$AZ202)/640+(ROW()/100000)+SUM(Data!M202:P202)</f>
        <v>2.0500000000000002E-3</v>
      </c>
      <c r="BC205" s="204">
        <f>SUM(Base!$AA202+Base!$AF202+Base!$AG202*2+Base!$AI202*2+Base!$AJ202+Base!$AL202*2+Base!$AN202+Base!$AO202+Base!$AP202*2+Base!$AT202+Base!$AU202*2+Base!$AV202*2+Base!$AX202+Base!$AY202+Base!$AZ202)/440+(ROW()/100000)+SUM(Data!M202:P202)</f>
        <v>2.0500000000000002E-3</v>
      </c>
      <c r="BD205" s="204">
        <f>SUM(Base!$AA202*2+Base!$AF202+Base!$AG202*2+Base!$AI202*2+Base!$AJ202+Base!$AL202+Base!$AN202*2+Base!$AO202+Base!$AP202*2+Base!$AT202+Base!$AU202+Base!$AV202*2+Base!$AW202+Base!$AX202+Base!$AY202+Base!$AZ202)/460+(ROW()/100000)+SUM(Data!M202:P202)</f>
        <v>2.0500000000000002E-3</v>
      </c>
      <c r="BE205" s="204">
        <f>SUM(Base!$AA202*2+Base!$AC202*2+Base!$AF202*2+Base!$AG202*2+Base!$AI202*2+Base!$AJ202*2+Base!$AL202+Base!$AM202+Base!$AN202*2+Base!$AO202+Base!$AP202*2+Base!$AU202*2+Base!$AV202*2+Base!$BB202*2+Base!$BD202+Base!$BE202+Base!$BF202*2)/580+(ROW()/100000)+Data!Q202</f>
        <v>2.0500000000000002E-3</v>
      </c>
      <c r="BF205" s="204">
        <f>SUM(Base!$Y202+Base!$AA202*2+Base!$AC202*2+Base!$AF202*2+Base!$AG202*2+Base!$AI202*2+Base!$AJ202*2+Base!$AL202+Base!$AM202+Base!$AN202*2+Base!$AO202+Base!$AP202*2+Base!$AU202*2+Base!$AV202*2+Base!$AW202+Base!$BB202*2+Base!$BD202+Base!$BE202+Base!$BF202*2)/620+(ROW()/100000)+Data!Q202</f>
        <v>2.0500000000000002E-3</v>
      </c>
      <c r="BG205" s="204">
        <f>SUM(Base!$Y202*2+Base!$Z202+Base!$AA202+Base!$AD202+Base!$AG202*2+Base!$AJ202*2+Base!$AL202+Base!$AN202+Base!$AP202*2+Base!$AR202+Base!$AT202*2+Base!$AW202*2+Base!$AX202*2+Base!$AY202*2+Base!$BA202+Base!$BE202)/480+(ROW()/100000)+Data!U202</f>
        <v>2.0500000000000002E-3</v>
      </c>
      <c r="BH205" s="204">
        <f>SUM(Base!$Y202+Base!$AA202+Base!$AD202+Base!$AG202*2+Base!$AI202+Base!$AJ202*2+Base!$AL202+Base!$AN202+Base!$AP202*2+Base!$AT202*2+Base!$AW202+Base!$AX202*2+Base!$AY202*2+Base!$BA202+Base!$BE202)/420+(ROW()/100000)+Data!U202</f>
        <v>2.0500000000000002E-3</v>
      </c>
      <c r="BI205" s="204">
        <f>SUM(Base!$AC202+Base!$AF202*2+Base!$AI202*2+Base!$AL202*2+Base!$AM202+Base!$AO202*2+Base!$AU202*2+Base!$BB202+Base!$BD202*2+Base!$BF202)/320+(ROW()/100000)+Data!Q202</f>
        <v>2.0500000000000002E-3</v>
      </c>
      <c r="BJ205" s="204">
        <f>SUM(Base!$AC202*2+Base!$AF202*2+Base!$AI202*2+Base!$AK202+Base!$AL202+Base!$AM202+Base!$AO202+Base!$AU202*2+Base!$BB202*2+Base!$BD202+Base!$BF202*2)/340+(ROW()/100000)+Data!Q202</f>
        <v>2.0500000000000002E-3</v>
      </c>
      <c r="BK205" s="204">
        <f>SUM(Base!$AC202*2+Base!$AF202+Base!$AI202*2+Base!$AK202*2+Base!$AL202+Base!$AM202*2+Base!$AO202+Base!$AU202*2+Base!$BB202*2+Base!$BF202*2)/340+(ROW()/100000)+Data!Q202</f>
        <v>2.0500000000000002E-3</v>
      </c>
      <c r="BL205" s="204">
        <f>SUM(Base!$AC202+Base!$AF202*2+Base!$AI202*2+Base!$AK202+Base!$AL202*2+Base!$AM202+Base!$AO202+Base!$AU202*2+Base!$AV202+Base!$BF202*2)/300+(ROW()/100000)+SUM(Data!M202:P202)</f>
        <v>2.0500000000000002E-3</v>
      </c>
      <c r="BM205" s="204">
        <f>SUM(Base!$Z202*2+Base!$AA202+Base!$AC202+Base!$AJ202+Base!$AL202*2+Base!$AN202*2+Base!$AP202+Base!$AT202*2+Base!$AY202)/260+(ROW()/100000)+Data!Y202</f>
        <v>2.0500000000000002E-3</v>
      </c>
      <c r="BN205" s="204">
        <f>SUM(Base!$Z202+Base!$AA202+Base!$AK202*2+Base!$AL202*2+Base!$AM202*2+Base!$AN202+Base!$AO202+Base!$AP202+Base!$AT202*2+Base!$AV202*2+Base!$AX202*2+Base!$AY202*2+Base!$AZ202+Base!$BA202+Base!$BD202*2+Base!$BE202*2+Base!$BF202)/520+(ROW()/100000)+Data!Y202</f>
        <v>2.0500000000000002E-3</v>
      </c>
      <c r="BO205" s="204">
        <f>SUM(Base!$AA202+Base!$AK202*2+Base!$AL202*2+Base!$AM202*2+Base!$AN202+Base!$AO202+Base!$AP202*2+Base!$AV202*2+Base!$AX202*2+Base!$AY202*2+Base!$AZ202+Base!$BA202+Base!$BD202*2+Base!$BE202*2+Base!$BF202)/480+(ROW()/100000)+Data!Y202</f>
        <v>2.0500000000000002E-3</v>
      </c>
      <c r="BP205" s="204">
        <f>SUM(Base!$AA202+Base!$AG202+Base!$AK202*2+Base!$AL202*2+Base!$AM202*2+Base!$AN202+Base!$AO202+Base!$AP202*2+Base!$AT202+Base!$AV202*2+Base!$AX202*2+Base!$AY202*2+Base!$AZ202+Base!$BA202+Base!$BD202*2+Base!$BE202*2+Base!$BF202)/520+(ROW()/100000)+Data!Y202</f>
        <v>2.0500000000000002E-3</v>
      </c>
      <c r="BQ205" s="204">
        <f>SUM(Base!$Y202+Base!$AA202*2+Base!$AD202+Base!$AG202*2+Base!$AJ202*2+Base!$AL202+Base!$AN202*2+Base!$AP202*2+Base!$AR202*2+Base!$AT202*2+Base!$AV202*2+Base!$AW202*2+Base!$BA202)/440+(ROW()/100000)+Data!R202</f>
        <v>2.0500000000000002E-3</v>
      </c>
      <c r="BR205" s="204">
        <f>SUM(Base!$Z202*2+Base!$AA202+Base!$AJ202+Base!$AL202*2+Base!$AN202*2+Base!$AO202*2+Base!$AP202*2+Base!$AT202*2+Base!$AX202+Base!$AY202+Base!$BA202*2+Base!$BE202)/380+(ROW()/100000)+SUM(Data!V202+Data!W202)</f>
        <v>2.0500000000000002E-3</v>
      </c>
      <c r="BS205" s="204">
        <f>SUM(Base!$Y202+Base!$AA202*2+Base!$AD202+Base!$AG202*2+Base!$AJ202*2+Base!$AL202*2+Base!$AN202*2+Base!$AO202+Base!$AP202*2+Base!$AT202*2+Base!$AU202+Base!$AV202*2+Base!$AW202*2+Base!$AX202*2+Base!$AY202*2+Base!$AZ202+Base!$BA202+Base!$BD202+Base!$BE202*2)/620+(ROW()/100000)+SUM(Data!R202+Data!U202)</f>
        <v>2.0500000000000002E-3</v>
      </c>
      <c r="BT205" s="204">
        <f>SUM(Base!$L202+Base!$M202*2+Base!$N202+Base!$O202+Base!$P202+Base!$Q202*2+Base!$R202*2+Base!$T202*2+Base!$U202*2+Base!$V202+Base!$AA202+Base!$AG202+Base!$AL202*2+Base!$AN202*2+Base!$AO202*2+Base!$AP202+Base!$AU202*2+Base!$AW202+Base!$AY202+Base!$AZ202*2)/600+(ROW()/100000)+Data!L202</f>
        <v>2.0500000000000002E-3</v>
      </c>
      <c r="BU205" s="204">
        <f>SUM(Base!$L202+Base!$M202*2+Base!$N202+Base!$P202+Base!$Q202*2+Base!$R202*2+Base!$T202*2+Base!$U202+Base!$V202+Base!$AA202+Base!$AG202+Base!$AL202*2+Base!$AN202+Base!$AO202*2+Base!$AP202+Base!$AU202*2+Base!$AW202+Base!$AY202+Base!$AZ202*2)/540+(ROW()/100000)+Data!L202</f>
        <v>2.0500000000000002E-3</v>
      </c>
      <c r="BV205" s="204">
        <f>SUM(Base!$L202+Base!$M202*2+Base!$N202+Base!$P202+Base!$Q202*2+Base!$R202*2+Base!$T202*2+Base!$U202*2+Base!$V202+Base!$AA202+Base!$AG202+Base!$AL202*2+Base!$AN202*2+Base!$AO202*2+Base!$AP202+Base!$AU202*2+Base!$AW202+Base!$AY202+Base!$AZ202*2)/580+(ROW()/100000)+Data!L202</f>
        <v>2.0500000000000002E-3</v>
      </c>
      <c r="BW205" s="204">
        <f>SUM(Base!$Y202*2+Base!$Z202*2+Base!$AA202*2+Base!$AG202+Base!$AJ202+Base!$AL202*2+Base!$AN202*2+Base!$AO202+Base!$AP202+Base!$AT202*2+Base!$AX202+Base!$AY202*2+Base!$AZ202+Base!$BA202+Base!$BD202+Base!$BE202)/460+(ROW()/100000)+Data!X202</f>
        <v>2.0500000000000002E-3</v>
      </c>
      <c r="BX205" s="204">
        <f>SUM(Base!$Y202*2+Base!$Z202+Base!$AA202*2+Base!$AG202*2+Base!$AJ202*2+Base!$AL202+Base!$AN202*2+Base!$AP202*2+Base!$AR202*2+Base!$AT202*2+Base!$AW202*2+Base!$AY202*2+Base!$AZ202+Base!$BA202)/480+(ROW()/100000)+SUM(Data!V202+Data!W202+Data!X202+Data!Y202)</f>
        <v>2.0500000000000002E-3</v>
      </c>
      <c r="BY205" s="204">
        <f>SUM(Base!$Z202*2+Base!$AA202+Base!$AC202*2+Base!$AK202+Base!$AL202+Base!$AM202*2+Base!$AN202*2+Base!$AP202+Base!$AT202*2+Base!$AV202+Base!$BA202*2+Base!$BB202*2+Base!$BF202*2)/420+(ROW()/100000)+Data!Y202</f>
        <v>2.0500000000000002E-3</v>
      </c>
      <c r="BZ205" s="204">
        <f>SUM(Base!$Z202+Base!$AA202+Base!$AC202*2+Base!$AK202+Base!$AL202+Base!$AM202*2+Base!$AN202+Base!$AP202+Base!$AT202+Base!$AV202*2+Base!$BA202*2+Base!$BB202*2+Base!$BF202*2)/380+(ROW()/100000)+Data!Y202</f>
        <v>2.0500000000000002E-3</v>
      </c>
      <c r="CA205" s="204">
        <f>SUM(Base!$Z202*2+Base!$AA202+Base!$AD202*2+Base!$AF202+Base!$AG202*2+Base!$AI202*2+Base!$AL202*2+Base!$AN202+Base!$AO202+Base!$AP202+Base!$AT202*2+Base!$AU202*2+Base!$AX202*2+Base!$AY202+Base!$BA202+Base!$BD202*2+Base!$BE202*2+Base!$BF202)/560+(ROW()/100000)+Data!R202</f>
        <v>2.0500000000000002E-3</v>
      </c>
      <c r="CB205" s="204">
        <f>SUM(Base!$Z202+Base!$AA202+Base!$AD202+Base!$AF202*2+Base!$AG202*2+Base!$AI202*2+Base!$AL202+Base!$AN202+Base!$AO202+Base!$AP202+Base!$AT202*2+Base!$AU202*2+Base!$AX202*2+Base!$AY202+Base!$BA202+Base!$BD202*2+Base!$BE202*2+Base!$BF202)/520+(ROW()/100000)+Data!R202</f>
        <v>2.0500000000000002E-3</v>
      </c>
      <c r="CC205" s="204">
        <f>SUM(Base!$W202*2+Base!$Y202*2+Base!$AA202+Base!$AG202+Base!$AJ202*2+Base!$AL202+Base!$AR202+Base!$AT202+Base!$AX202+Base!$AY202*2+Base!$AZ202*2+Base!$BA202+Base!$BD202+Base!$BE202)/380+(ROW()/100000)+SUM(Data!S202+Data!T202+Data!V202+Data!W202)</f>
        <v>2.0500000000000002E-3</v>
      </c>
      <c r="CD205" s="204">
        <f>SUM(Base!$W202*2+Base!$Y202*2+Base!$AA202+Base!$AG202+Base!$AJ202*2+Base!$AT202+Base!$AX202+Base!$AY202*2+Base!$AZ202*2+Base!$BA202+Base!$BD202+Base!$BE202)/340+(ROW()/100000)+SUM(Data!S202+Data!T202+Data!V202+Data!W202)</f>
        <v>2.0500000000000002E-3</v>
      </c>
      <c r="CE205" s="204">
        <f>SUM(Base!$W202*2+Base!$Y202*2+Base!$AA202+Base!$AF202+Base!$AG202+Base!$AI202*2+Base!$AJ202*2+Base!$AL202+Base!$AO202+Base!$AP202+Base!$AR202+Base!$AT202*2+Base!$AU202+Base!$AV202*2+Base!$AX202*2+Base!$AY202*2+Base!$AZ202+Base!$BA202+Base!$BD202*2+Base!$BE202*2)/600+(ROW()/100000)+SUM(Data!M202:P202)</f>
        <v>2.0500000000000002E-3</v>
      </c>
      <c r="CF205" s="204">
        <f>SUM(Base!$W202+Base!$Y202+Base!$AA202+Base!$AF202*2+Base!$AG202+Base!$AI202*2+Base!$AJ202+Base!$AL202*2+Base!$AO202+Base!$AP202+Base!$AT202+Base!$AU202*2+Base!$AV202*2+Base!$AX202*2+Base!$AY202*2+Base!$AZ202+Base!$BA202+Base!$BD202+Base!$BE202*2)/540+(ROW()/100000)+SUM(Data!M202:P202)</f>
        <v>2.0500000000000002E-3</v>
      </c>
      <c r="CG205" s="204">
        <f>SUM(Base!$W202*2+Base!$Y202*2+Base!$AA202+Base!$AF202*2+Base!$AG202+Base!$AI202*2+Base!$AJ202+Base!$AL202+Base!$AO202+Base!$AP202+Base!$AT202*2+Base!$AU202+Base!$AV202*2+Base!$AX202*2+Base!$AY202*2+Base!$AZ202+Base!$BA202+Base!$BD202+Base!$BE202*2)/560+(ROW()/100000)+SUM(Data!M202:P202)</f>
        <v>2.0500000000000002E-3</v>
      </c>
      <c r="CH205" s="204">
        <f>SUM(Base!$W202*2+Base!$Y202*2+Base!$AA202+Base!$AC202*2+Base!$AF202*2+Base!$AG202+Base!$AI202*2+Base!$AJ202+Base!$AK202+Base!$AL202+Base!$AM202+Base!$AN202+Base!$AO202+Base!$AP202+Base!$AT202*2+Base!$AU202+Base!$AX202+Base!$AZ202+Base!$BB202*2+Base!$BD202*2+Base!$BE202*2+Base!$BF202*2)/640+(ROW()/100000)+Data!Q202</f>
        <v>2.0500000000000002E-3</v>
      </c>
      <c r="CI205" s="204">
        <f>SUM(Base!$Y202+Base!$AA202+Base!$AC202*2+Base!$AF202*2+Base!$AG202+Base!$AI202*2+Base!$AJ202+Base!$AK202+Base!$AL202+Base!$AM202+Base!$AN202+Base!$AO202+Base!$AP202+Base!$AU202*2+Base!$AX202+Base!$AZ202+Base!$BB202*2+Base!$BD202+Base!$BF202*2)/500+(ROW()/100000)+Data!Q202</f>
        <v>2.0500000000000002E-3</v>
      </c>
      <c r="CJ205" s="204">
        <f>SUM(Base!$W202+Base!$Y202*2+Base!$AA202+Base!$AC202*2+Base!$AF202*2+Base!$AG202+Base!$AI202*2+Base!$AJ202+Base!$AK202+Base!$AL202+Base!$AM202+Base!$AN202+Base!$AO202+Base!$AP202+Base!$AT202+Base!$AU202*2+Base!$AX202+Base!$AZ202+Base!$BB202*2+Base!$BD202*2+Base!$BE202+Base!$BF202*2)/600+(ROW()/100000)+Data!Q202</f>
        <v>2.0500000000000002E-3</v>
      </c>
      <c r="CK205" s="204">
        <f>SUM(Base!$W202*2+Base!$AA202*2+Base!$AG202*2+Base!$AI202+Base!$AJ202+Base!$AL202+Base!$AN202+Base!$AP202*2+Base!$AT202+Base!$AV202*2+Base!$AW202+Base!$AX202*2+Base!$BE202*2)/400+(ROW()/100000)+SUM(Data!S202+Data!T202)</f>
        <v>2.0500000000000002E-3</v>
      </c>
      <c r="CL205" s="204">
        <f>SUM(Base!$W202+Base!$AA202+Base!$AF202+Base!$AG202*2+Base!$AI202*2+Base!$AJ202+Base!$AL202+Base!$AN202+Base!$AO202*2+Base!$AP202*2+Base!$AU202*2+Base!$AV202*2+Base!$AX202*2+Base!$BE202)/420+(ROW()/100000)+SUM(Data!S202+Data!T202)</f>
        <v>2.0500000000000002E-3</v>
      </c>
      <c r="CM205" s="204">
        <f>SUM(Base!$W202+Base!$AA202+Base!$AG202*2+Base!$AI202*2+Base!$AJ202+Base!$AL202+Base!$AN202+Base!$AO202+Base!$AP202*2+Base!$AT202+Base!$AU202+Base!$AV202*2+Base!$AW202+Base!$AX202*2+Base!$BE202*2)/420+(ROW()/100000)+SUM(Data!S202+Data!T202)</f>
        <v>2.0500000000000002E-3</v>
      </c>
      <c r="CN205" s="204">
        <f>SUM(Base!$Y202*2+Base!$AA202*2+Base!$AG202*2+Base!$AJ202*2+Base!$AL202+Base!$AN202*2+Base!$AP202*2+Base!$AR202+Base!$AT202*2+Base!$AV202*2+Base!$AW202*2+Base!$AY202+Base!$AZ202)/440+(ROW()/100000)+SUM(Data!S202+Data!T202)</f>
        <v>2.0500000000000002E-3</v>
      </c>
      <c r="CO205" s="204">
        <f>SUM(Base!$Y202+Base!$AA202*2+Base!$AG202*2+Base!$AJ202*2+Base!$AN202*2+Base!$AP202*2+Base!$AT202+Base!$AV202*2+Base!$AW202*2+Base!$AZ202)/340+(ROW()/100000)+SUM(Data!S202+Data!T202)</f>
        <v>2.0500000000000002E-3</v>
      </c>
      <c r="CP205" s="204">
        <f>SUM(Base!$W202+Base!$Z202+Base!$AA202+Base!$AC202*2+Base!$AL202+Base!$AM202*2+Base!$AT202*2+Base!$AV202+Base!$AX202+Base!$BA202+Base!$BB202*2+Base!$BE202+Base!$BF202*2)/360+(ROW()/100000)+SUM(Data!V202+Data!W202)</f>
        <v>2.0500000000000002E-3</v>
      </c>
      <c r="CQ205" s="205">
        <f>SUM(Base!$W202+Base!$AA202+Base!$AC202*2+Base!$AL202+Base!$AM202*2+Base!$AT202+Base!$AV202*2+Base!$AX202+Base!$BA202+Base!$BB202*2+Base!$BE202+Base!$BF202*2)/340+(ROW()/100000)+SUM(Data!V202+Data!W202)</f>
        <v>2.0500000000000002E-3</v>
      </c>
      <c r="CR205" s="1"/>
    </row>
    <row r="206" spans="1:96" ht="25" customHeight="1" x14ac:dyDescent="0.3">
      <c r="A206" s="1"/>
      <c r="B206" s="85">
        <f>Base!B203</f>
        <v>0</v>
      </c>
      <c r="C206" s="92">
        <f>Base!C203</f>
        <v>0</v>
      </c>
      <c r="D206" s="1"/>
      <c r="E206" s="86">
        <f>Base!E203</f>
        <v>0</v>
      </c>
      <c r="F206" s="90" t="str">
        <f t="shared" si="7"/>
        <v>A (D)</v>
      </c>
      <c r="G206" s="1"/>
      <c r="H206" s="86">
        <f>Base!I203</f>
        <v>0</v>
      </c>
      <c r="I206" s="92">
        <f>Base!H203</f>
        <v>0</v>
      </c>
      <c r="J206" s="1"/>
      <c r="K206" s="88">
        <f>SUM(Base!$AF203*2+Base!$AI203*2+Base!$AL203*2+Base!$AN203+Base!$AO203*2+Base!$AP203*2+Base!$AU203*2+Base!$AV203+Base!$BF203)/300+(ROW()/100000)+Data!R203</f>
        <v>2.0600000000000002E-3</v>
      </c>
      <c r="L206" s="87">
        <f>SUM(Base!$Y203*2+Base!$Z203*2+Base!$AA203*2+Base!$AG203+Base!$AJ203*2+Base!$AL203+Base!$AN203*2+Base!$AP203+Base!$AT203*2+Base!$AX203+Base!$AY203*2+Base!$AZ203+Base!$BA203+Base!$BD203+Base!$BE203)/440+(ROW()/100000)+Data!Y203</f>
        <v>2.0600000000000002E-3</v>
      </c>
      <c r="M206" s="87">
        <f>SUM(Base!$Y203*2+Base!$Z203+Base!$AA203*2+Base!$AD203*2+Base!$AG203*2+Base!$AJ203*2+Base!$AL203*2+Base!$AN203+Base!$AP203*2+Base!$AR203*2+Base!$AT203*2+Base!$AW203+Base!$AZ203)/440+(ROW()/100000)+Data!X203</f>
        <v>2.0600000000000002E-3</v>
      </c>
      <c r="N206" s="87">
        <f>SUM(Base!$Y203+Base!$AA203*2+Base!$AD203*2+Base!$AG203*2+Base!$AJ203*2+Base!$AL203*2+Base!$AN203+Base!$AP203*2+Base!$AR203*2+Base!$AT203*2+Base!$AW203+Base!$AZ203)/400+(ROW()/100000)+Data!X203</f>
        <v>2.0600000000000002E-3</v>
      </c>
      <c r="O206" s="87">
        <f>SUM(Base!$Y203+Base!$AA203*2+Base!$AG203*2+Base!$AJ203*2+Base!$AL203+Base!$AN203*2+Base!$AP203*2+Base!$AR203+Base!$AT203*2+Base!$AV203*2+Base!$AW203*2+Base!$AY203+Base!$AZ203)/420+(ROW()/100000)+SUM(Data!U203+Data!V203+Data!W203+Data!X203)</f>
        <v>2.0600000000000002E-3</v>
      </c>
      <c r="P206" s="87">
        <f>SUM(Base!$Y203+Base!$AA203*2+Base!$AG203*2+Base!$AJ203*2+Base!$AL203+Base!$AN203*2+Base!$AP203*2+Base!$AR203+Base!$AT203*2+Base!$AV203*2+Base!$AW203*2+Base!$AZ203)/400+(ROW()/100000)+SUM(Data!U203+Data!V203+Data!W203+Data!X203)</f>
        <v>2.0600000000000002E-3</v>
      </c>
      <c r="Q206" s="87">
        <f>SUM(Base!$Y203+Base!$Z203+Base!$AA203+Base!$AD203+Base!$AG203*2+Base!$AI203*2+Base!$AJ203+Base!$AK203+Base!$AL203+Base!$AN203+Base!$AP203+Base!$AT203*2+Base!$AU203+Base!$AV203*2+Base!$AX203*2+Base!$AY203+Base!$BA203+Base!$BD203+Base!$BE203*2+Base!$BF203)/520+(ROW()/100000)+Data!U203</f>
        <v>2.0600000000000002E-3</v>
      </c>
      <c r="R206" s="87">
        <f>SUM(Base!$AA203+Base!$AC203+Base!$AF203*2+Base!$AG203*2+Base!$AI203*2+Base!$AJ203+Base!$AL203*2+Base!$AM203+Base!$AN203*2+Base!$AO203*2+Base!$AP203*2+Base!$AU203*2+Base!$AW203+Base!$BB203+Base!$BD203*2+Base!$BF203+Base!$BF203*2)/500+(ROW()/100000)+Data!Q203</f>
        <v>2.0600000000000002E-3</v>
      </c>
      <c r="S206" s="87">
        <f>SUM(Base!$AA203+Base!$AC203*2+Base!$AF203*2+Base!$AG203*2+Base!$AI203*2+Base!$AJ203+Base!$AK203+Base!$AL203+Base!$AM203+Base!$AN203*2+Base!$AO203+Base!$AP203+Base!$AU203*2+Base!$AW203+Base!$BB203*2+Base!$BD203+Base!$BF203*2)/500+(ROW()/100000)+Data!Q203</f>
        <v>2.0600000000000002E-3</v>
      </c>
      <c r="T206" s="87">
        <f>SUM(Base!$AA203+Base!$AC203*2+Base!$AF203+Base!$AG203*2+Base!$AI203*2+Base!$AJ203+Base!$AK203*2+Base!$AL203+Base!$AM203*2+Base!$AN203*2+Base!$AO203+Base!$AP203*2+Base!$AU203*2+Base!$AW203+Base!$BB203*2+Base!$BF203*2)/520+(ROW()/100000)+Data!Q203</f>
        <v>2.0600000000000002E-3</v>
      </c>
      <c r="U206" s="87">
        <f>SUM(Base!$AF203+Base!$AI203*2+Base!$AK203*2+Base!$AL203*2+Base!$AM203+Base!$AO203+Base!$AU203+Base!$AV203*2+Base!$AX203*2+Base!$AZ203+Base!$BD203+Base!$BE203*2+Base!$BF203)/380+(ROW()/100000)+SUM(Data!R203+Data!U203)</f>
        <v>2.0600000000000002E-3</v>
      </c>
      <c r="V206" s="87">
        <f>SUM(Base!$AF203+Base!$AG203+Base!$AI203*2+Base!$AK203*2+Base!$AL203*2+Base!$AM203+Base!$AO203+Base!$AV203*2+Base!$AX203*2+Base!$AZ203+Base!$BD203+Base!$BE203*2+Base!$BF203)/380+(ROW()/100000)+SUM(Data!R203+Data!U203)</f>
        <v>2.0600000000000002E-3</v>
      </c>
      <c r="W206" s="87">
        <f>SUM(Base!$AA203*2+Base!$AG203*2+Base!$AI203*2+Base!$AJ203+Base!$AL203+Base!$AN203+Base!$AO203+Base!$AP203*2+Base!$AT203+Base!$AU203*2+Base!$AV203*2+Base!$AW203+Base!$AX203+Base!$BE203*2)/420+(ROW()/100000)+Data!U203</f>
        <v>2.0600000000000002E-3</v>
      </c>
      <c r="X206" s="87">
        <f>SUM(Base!$AC203+Base!$AF203*2+Base!$AI203*2+Base!$AL203*2+Base!$AM203+Base!$AN203+Base!$AO203*2+Base!$AP203*2+Base!$AU203*2+Base!$BB203+Base!$BD203*2+Base!$BF203)/380+(ROW()/100000)+Data!Q203</f>
        <v>2.0600000000000002E-3</v>
      </c>
      <c r="Y206" s="87">
        <f>SUM(Base!$AC203*2+Base!$AF203*2+Base!$AI203*2+Base!$AK203+Base!$AL203+Base!$AM203+Base!$AN203+Base!$AO203+Base!$AP203+Base!$AU203*2+Base!$BB203*2+Base!$BD203+Base!$BF203*2)/380+(ROW()/100000)+Data!Q203</f>
        <v>2.0600000000000002E-3</v>
      </c>
      <c r="Z206" s="87">
        <f>SUM(Base!$AC203*2+Base!$AF203+Base!$AI203*2+Base!$AK203*2+Base!$AL203+Base!$AM203*2+Base!$AN203+Base!$AO203+Base!$AP203*2+Base!$AU203*2+Base!$BB203*2+Base!$BF203*2)/400+(ROW()/100000)+Data!Q203</f>
        <v>2.0600000000000002E-3</v>
      </c>
      <c r="AA206" s="87">
        <f>SUM(Base!$Y203*2+Base!$Z203*2+Base!$AA203*2+Base!$AC203*2+Base!$AD203+Base!$AG203+Base!$AJ203*2+Base!$AL203*2+Base!$AN203*2+Base!$AP203+Base!$AT203*2+Base!$AV203+Base!$AW203+Base!$AX203+Base!$AY203*2+Base!$AZ203*2+Base!$BA203+Base!$BB203+Base!$BD203+Base!$BE203+Base!$BF203*2)/640+(ROW()/100000)+Data!Y203</f>
        <v>2.0600000000000002E-3</v>
      </c>
      <c r="AB206" s="87">
        <f>SUM(Base!$Y203*2+Base!$Z203+Base!$AA203*2+Base!$AC203*2+Base!$AD203*2+Base!$AG203*2+Base!$AJ203*2+Base!$AL203*2+Base!$AN203*2+Base!$AP203*2+Base!$AT203*2+Base!$AV203+Base!$AW203*2+Base!$AX203+Base!$AY203*2+Base!$AZ203*2+Base!$BA203+Base!$BB203+Base!$BD203+Base!$BE203+Base!$BF203*2)/700+(ROW()/100000)+Data!Y203</f>
        <v>2.0600000000000002E-3</v>
      </c>
      <c r="AC206" s="87">
        <f>SUM(Base!$AA203*2+Base!$AD203+Base!$AG203*2+Base!$AI203+Base!$AJ203+Base!$AL203+Base!$AN203+Base!$AP203*2+Base!$AT203*2+Base!$AV203+Base!$AW203+Base!$AX203+Base!$AY203+Base!$BE203)/360+(ROW()/100000)+Data!U203</f>
        <v>2.0600000000000002E-3</v>
      </c>
      <c r="AD206" s="87">
        <f>SUM(Base!$AA203+Base!$AF203+Base!$AG203+Base!$AI203*2+Base!$AJ203+Base!$AK203+Base!$AL203+Base!$AN203+Base!$AO203*2+Base!$AP203*2+Base!$AU203*2+Base!$AV203*2+Base!$AX203+Base!$BE203)/380+(ROW()/100000)+Data!U203</f>
        <v>2.0600000000000002E-3</v>
      </c>
      <c r="AE206" s="87">
        <f>SUM(Base!$AA203*2+Base!$AG203*2+Base!$AI203*2+Base!$AJ203+Base!$AL203+Base!$AN203+Base!$AO203+Base!$AP203*2+Base!$AT203+Base!$AV203*2+Base!$AW203+Base!$AX203+Base!$BE203)/360+(ROW()/100000)+Data!U203</f>
        <v>2.0600000000000002E-3</v>
      </c>
      <c r="AF206" s="87">
        <f>SUM(Base!$W203*2+Base!$Y203*2+Base!$AA203+Base!$AF203+Base!$AG203+Base!$AI203+Base!$AJ203*2+Base!$AL203+Base!$AP203+Base!$AR203*2+Base!$AT203*2+Base!$AU203+Base!$AV203*2+Base!$AX203*2+Base!$AY203*2+Base!$AZ203+Base!$BA203+Base!$BD203+Base!$BE203*2)/560+(ROW()/100000)+SUM(Data!M203:P203)</f>
        <v>2.0600000000000002E-3</v>
      </c>
      <c r="AG206" s="87">
        <f>SUM(Base!$W203*2+Base!$Y203*2+Base!$AA203+Base!$AF203+Base!$AG203+Base!$AI203+Base!$AJ203*2+Base!$AL203+Base!$AP203+Base!$AR203+Base!$AT203*2+Base!$AU203+Base!$AV203*2+Base!$AX203*2+Base!$AY203*2+Base!$AZ203+Base!$BA203+Base!$BD203+Base!$BE203*2)/540+(ROW()/100000)+SUM(Data!M203:P203)</f>
        <v>2.0600000000000002E-3</v>
      </c>
      <c r="AH206" s="87">
        <f>SUM(Base!$Y203+Base!$Z203+Base!$AA203*2+Base!$AG203*2+Base!$AJ203*2+Base!$AL203+Base!$AN203*2+Base!$AP203*2+Base!$AR203+Base!$AT203*2+Base!$AV203*2+Base!$AW203+Base!$BA203+Base!$BF203)/420+(ROW()/100000)+Data!Y203</f>
        <v>2.0600000000000002E-3</v>
      </c>
      <c r="AI206" s="87">
        <f>SUM(Base!$Z203+Base!$AA203*2+Base!$AG203*2+Base!$AJ203*2+Base!$AL203+Base!$AN203*2+Base!$AP203*2+Base!$AR203+Base!$AT203*2+Base!$AV203*2+Base!$AW203+Base!$BA203+Base!$BF203)/400+(ROW()/100000)+Data!Y203</f>
        <v>2.0600000000000002E-3</v>
      </c>
      <c r="AJ206" s="87">
        <f>SUM(Base!$AA203*2+Base!$AG203*2+Base!$AI203+Base!$AJ203*2+Base!$AL203+Base!$AN203*2+Base!$AP203*2+Base!$AU203+Base!$AV203*2+Base!$AW203*2+Base!$BA203)/360+(ROW()/100000)+SUM(Data!R203+Data!U203)</f>
        <v>2.0600000000000002E-3</v>
      </c>
      <c r="AK206" s="87">
        <f>SUM(Base!$AA203*2+Base!$AG203*2+Base!$AJ203*2+Base!$AL203+Base!$AN203*2+Base!$AP203*2+Base!$AT203+Base!$AU203+Base!$AV203*2+Base!$AW203*2+Base!$BA203)/360+(ROW()/100000)+SUM(Data!R203+Data!U203)</f>
        <v>2.0600000000000002E-3</v>
      </c>
      <c r="AL206" s="87">
        <f>SUM(Base!$AF203+Base!$AG203+Base!$AI203*2+Base!$AK203+Base!$AL203*2+Base!$AN203+Base!$AO203*2+Base!$AP203+Base!$AU203*2+Base!$AV203*2+Base!$AX203)/360+(ROW()/100000)+Data!R203</f>
        <v>2.0600000000000002E-3</v>
      </c>
      <c r="AM206" s="87">
        <f>SUM(Base!$AA203+Base!$AF203+Base!$AG203+Base!$AI203*2+Base!$AK203+Base!$AL203*2+Base!$AN203+Base!$AO203*2+Base!$AP203+Base!$AU203*2+Base!$AV203*2+Base!$AX203)/380+(ROW()/100000)+Data!R203</f>
        <v>2.0600000000000002E-3</v>
      </c>
      <c r="AN206" s="87">
        <f>SUM(Base!$W203+Base!$Y203+Base!$AA203+Base!$AF203+Base!$AI203+Base!$AJ203*2+Base!$AK203+Base!$AL203*2+Base!$AO203+Base!$AP203+Base!$AT203*2+Base!$AU203*2+Base!$AV203*2+Base!$AX203*2+Base!$AY203)/460+(ROW()/100000)+SUM(Data!S203+Data!T203)</f>
        <v>2.0600000000000002E-3</v>
      </c>
      <c r="AO206" s="87">
        <f>SUM(Base!$W203*2+Base!$Y203+Base!$AA203+Base!$AF203+Base!$AI203+Base!$AJ203*2+Base!$AK203+Base!$AL203+Base!$AN203+Base!$AO203+Base!$AP203+Base!$AT203*2+Base!$AU203+Base!$AV203*2+Base!$AX203*2+Base!$AY203)/480+(ROW()/100000)+SUM(Data!S203+Data!T203)</f>
        <v>2.0600000000000002E-3</v>
      </c>
      <c r="AP206" s="87">
        <f>SUM(Base!$Y203+Base!$AA203*2+Base!$AG203*2+Base!$AJ203*2+Base!$AL203+Base!$AN203*2+Base!$AP203*2+Base!$AR203+Base!$AT203+Base!$AV203+Base!$AW203*2+Base!$AZ203)/360+(ROW()/100000)+Data!X203</f>
        <v>2.0600000000000002E-3</v>
      </c>
      <c r="AQ206" s="87">
        <f>SUM(Base!$W203*2+Base!$Y203+Base!$AA203+Base!$AF203*2+Base!$AG203+Base!$AI203*2+Base!$AJ203+Base!$AL203*2+Base!$AO203+Base!$AP203+Base!$AT203+Base!$AU203*2+Base!$AV203*2+Base!$AX203+Base!$AZ203)/460+(ROW()/100000)+SUM(Data!M203:P203)</f>
        <v>2.0600000000000002E-3</v>
      </c>
      <c r="AR206" s="87">
        <f>SUM(Base!$W203+Base!$AF203*2+Base!$AG203+Base!$AI203*2+Base!$AL203*2+Base!$AO203*2+Base!$AP203+Base!$AU203*2+Base!$AV203+Base!$AX203)/340+(ROW()/100000)+SUM(Data!M203:P203)</f>
        <v>2.0600000000000002E-3</v>
      </c>
      <c r="AS206" s="87">
        <f>SUM(Base!$W203+Base!$Y203+Base!$AF203*2+Base!$AG203+Base!$AI203*2+Base!$AJ203+Base!$AL203*2+Base!$AO203*2+Base!$AP203+Base!$AU203*2+Base!$AV203*2+Base!$AX203)/400+(ROW()/100000)+SUM(Data!M203:P203)</f>
        <v>2.0600000000000002E-3</v>
      </c>
      <c r="AT206" s="87">
        <f>SUM(Base!$Y203*2+Base!$Z203+Base!$AA203*2+Base!$AG203*2+Base!$AJ203*2+Base!$AL203+Base!$AN203*2+Base!$AP203*2+Base!$AR203+Base!$AT203*2+Base!$AV203+Base!$AW203*2+Base!$AY203*2+Base!$AZ203*2+Base!$BA203)/500+(ROW()/100000)+Data!Y203</f>
        <v>2.0600000000000002E-3</v>
      </c>
      <c r="AU206" s="87">
        <f>SUM(Base!$L203*2+Base!$M203*2+Base!$N203*2+Base!$P203*2+Base!$Q203*2+Base!$R203+Base!$T203*2+Base!$V203+Base!$AL203+Base!$AO203*2+Base!$AP203+Base!$AU203*2+Base!$AZ203*2)/440+(ROW()/100000)+Data!L203</f>
        <v>2.0600000000000002E-3</v>
      </c>
      <c r="AV206" s="87">
        <f>SUM(Base!$AA203+Base!$AF203*2+Base!$AG203+Base!$AI203*2+Base!$AK203+Base!$AL203*2+Base!$AM203+Base!$AN203*2+Base!$AO203*2+Base!$AP203*2+Base!$AU203*2+Base!$AV203*2+Base!$AX203+Base!$BB203+Base!$BE203+Base!$BF203)/480+(ROW()/100000)+Data!R203</f>
        <v>2.0600000000000002E-3</v>
      </c>
      <c r="AW206" s="87">
        <f>SUM(Base!$Y203*2+Base!$Z203*2+Base!$AA203*2+Base!$AD203+Base!$AG203+Base!$AJ203*2+Base!$AL203*2+Base!$AN203+Base!$AR203+Base!$AT203*2+Base!$AX203+Base!$AY203*2+Base!$AZ203*2+Base!$BA203+Base!$BD203+Base!$BE203)/480+(ROW()/100000)+SUM(Data!V203+Data!W203)</f>
        <v>2.0600000000000002E-3</v>
      </c>
      <c r="AX206" s="87">
        <f>SUM(Base!$Y203*2+Base!$Z203*2+Base!$AA203*2+Base!$AD203+Base!$AG203+Base!$AJ203*2+Base!$AL203+Base!$AN203+Base!$AR203+Base!$AT203*2+Base!$AW203+Base!$AX203+Base!$AY203*2+Base!$AZ203*2+Base!$BA203+Base!$BD203+Base!$BE203)/480+(ROW()/100000)+SUM(Data!V203+Data!W203)</f>
        <v>2.0600000000000002E-3</v>
      </c>
      <c r="AY206" s="87">
        <f>SUM(Base!$Y203+Base!$AA203+Base!$AC203*2+Base!$AF203*2+Base!$AG203+Base!$AI203*2+Base!$AJ203+Base!$AK203+Base!$AL203+Base!$AM203+Base!$AN203+Base!$AO203+Base!$AP203+Base!$AU203*2+Base!$AX203+Base!$AZ203+Base!$BB203+Base!$BD203+Base!$BE203*2)/480+(ROW()/100000)+SUM(Data!M203:P203)</f>
        <v>2.0600000000000002E-3</v>
      </c>
      <c r="AZ206" s="87">
        <f>SUM(Base!$W203*2+Base!$Y203*2+Base!$AA203+Base!$AD203+Base!$AG203*2+Base!$AJ203*2+Base!$AL203+Base!$AN203+Base!$AP203+Base!$AR203+Base!$AT203+Base!$AW203+Base!$AX203+Base!$AY203*2+Base!$AZ203*2+Base!$BA203+Base!$BD203+Base!$BE203)/480+(ROW()/100000)+SUM(Data!S203+Data!T203+Data!V203+Data!W203)</f>
        <v>2.0600000000000002E-3</v>
      </c>
      <c r="BA206" s="87">
        <f>SUM(Base!$W203*2+Base!$Y203*2+Base!$AA203+Base!$AD203+Base!$AG203*2+Base!$AJ203*2+Base!$AN203+Base!$AP203+Base!$AT203+Base!$AW203+Base!$AX203+Base!$AY203*2+Base!$AZ203*2+Base!$BA203+Base!$BD203+Base!$BE203)/440+(ROW()/100000)+SUM(Data!S203+Data!T203+Data!V203+Data!W203)</f>
        <v>2.0600000000000002E-3</v>
      </c>
      <c r="BB206" s="87">
        <f>SUM(Base!$W203+Base!$Y203+Base!$AA203*2+Base!$AD203+Base!$AF203+Base!$AG203*2+Base!$AI203*2+Base!$AJ203*2+Base!$AL203+Base!$AN203*2+Base!$AO203+Base!$AP203*2+Base!$AR203+Base!$AT203*2+Base!$AU203+Base!$AV203*2+Base!$AW203*2+Base!$AX203+Base!$AY203*2+Base!$AZ203)/640+(ROW()/100000)+SUM(Data!M203:P203)</f>
        <v>2.0600000000000002E-3</v>
      </c>
      <c r="BC206" s="87">
        <f>SUM(Base!$AA203+Base!$AF203+Base!$AG203*2+Base!$AI203*2+Base!$AJ203+Base!$AL203*2+Base!$AN203+Base!$AO203+Base!$AP203*2+Base!$AT203+Base!$AU203*2+Base!$AV203*2+Base!$AX203+Base!$AY203+Base!$AZ203)/440+(ROW()/100000)+SUM(Data!M203:P203)</f>
        <v>2.0600000000000002E-3</v>
      </c>
      <c r="BD206" s="87">
        <f>SUM(Base!$AA203*2+Base!$AF203+Base!$AG203*2+Base!$AI203*2+Base!$AJ203+Base!$AL203+Base!$AN203*2+Base!$AO203+Base!$AP203*2+Base!$AT203+Base!$AU203+Base!$AV203*2+Base!$AW203+Base!$AX203+Base!$AY203+Base!$AZ203)/460+(ROW()/100000)+SUM(Data!M203:P203)</f>
        <v>2.0600000000000002E-3</v>
      </c>
      <c r="BE206" s="87">
        <f>SUM(Base!$AA203*2+Base!$AC203*2+Base!$AF203*2+Base!$AG203*2+Base!$AI203*2+Base!$AJ203*2+Base!$AL203+Base!$AM203+Base!$AN203*2+Base!$AO203+Base!$AP203*2+Base!$AU203*2+Base!$AV203*2+Base!$BB203*2+Base!$BD203+Base!$BE203+Base!$BF203*2)/580+(ROW()/100000)+Data!Q203</f>
        <v>2.0600000000000002E-3</v>
      </c>
      <c r="BF206" s="87">
        <f>SUM(Base!$Y203+Base!$AA203*2+Base!$AC203*2+Base!$AF203*2+Base!$AG203*2+Base!$AI203*2+Base!$AJ203*2+Base!$AL203+Base!$AM203+Base!$AN203*2+Base!$AO203+Base!$AP203*2+Base!$AU203*2+Base!$AV203*2+Base!$AW203+Base!$BB203*2+Base!$BD203+Base!$BE203+Base!$BF203*2)/620+(ROW()/100000)+Data!Q203</f>
        <v>2.0600000000000002E-3</v>
      </c>
      <c r="BG206" s="87">
        <f>SUM(Base!$Y203*2+Base!$Z203+Base!$AA203+Base!$AD203+Base!$AG203*2+Base!$AJ203*2+Base!$AL203+Base!$AN203+Base!$AP203*2+Base!$AR203+Base!$AT203*2+Base!$AW203*2+Base!$AX203*2+Base!$AY203*2+Base!$BA203+Base!$BE203)/480+(ROW()/100000)+Data!U203</f>
        <v>2.0600000000000002E-3</v>
      </c>
      <c r="BH206" s="87">
        <f>SUM(Base!$Y203+Base!$AA203+Base!$AD203+Base!$AG203*2+Base!$AI203+Base!$AJ203*2+Base!$AL203+Base!$AN203+Base!$AP203*2+Base!$AT203*2+Base!$AW203+Base!$AX203*2+Base!$AY203*2+Base!$BA203+Base!$BE203)/420+(ROW()/100000)+Data!U203</f>
        <v>2.0600000000000002E-3</v>
      </c>
      <c r="BI206" s="87">
        <f>SUM(Base!$AC203+Base!$AF203*2+Base!$AI203*2+Base!$AL203*2+Base!$AM203+Base!$AO203*2+Base!$AU203*2+Base!$BB203+Base!$BD203*2+Base!$BF203)/320+(ROW()/100000)+Data!Q203</f>
        <v>2.0600000000000002E-3</v>
      </c>
      <c r="BJ206" s="87">
        <f>SUM(Base!$AC203*2+Base!$AF203*2+Base!$AI203*2+Base!$AK203+Base!$AL203+Base!$AM203+Base!$AO203+Base!$AU203*2+Base!$BB203*2+Base!$BD203+Base!$BF203*2)/340+(ROW()/100000)+Data!Q203</f>
        <v>2.0600000000000002E-3</v>
      </c>
      <c r="BK206" s="87">
        <f>SUM(Base!$AC203*2+Base!$AF203+Base!$AI203*2+Base!$AK203*2+Base!$AL203+Base!$AM203*2+Base!$AO203+Base!$AU203*2+Base!$BB203*2+Base!$BF203*2)/340+(ROW()/100000)+Data!Q203</f>
        <v>2.0600000000000002E-3</v>
      </c>
      <c r="BL206" s="87">
        <f>SUM(Base!$AC203+Base!$AF203*2+Base!$AI203*2+Base!$AK203+Base!$AL203*2+Base!$AM203+Base!$AO203+Base!$AU203*2+Base!$AV203+Base!$BF203*2)/300+(ROW()/100000)+SUM(Data!M203:P203)</f>
        <v>2.0600000000000002E-3</v>
      </c>
      <c r="BM206" s="87">
        <f>SUM(Base!$Z203*2+Base!$AA203+Base!$AC203+Base!$AJ203+Base!$AL203*2+Base!$AN203*2+Base!$AP203+Base!$AT203*2+Base!$AY203)/260+(ROW()/100000)+Data!Y203</f>
        <v>2.0600000000000002E-3</v>
      </c>
      <c r="BN206" s="87">
        <f>SUM(Base!$Z203+Base!$AA203+Base!$AK203*2+Base!$AL203*2+Base!$AM203*2+Base!$AN203+Base!$AO203+Base!$AP203+Base!$AT203*2+Base!$AV203*2+Base!$AX203*2+Base!$AY203*2+Base!$AZ203+Base!$BA203+Base!$BD203*2+Base!$BE203*2+Base!$BF203)/520+(ROW()/100000)+Data!Y203</f>
        <v>2.0600000000000002E-3</v>
      </c>
      <c r="BO206" s="87">
        <f>SUM(Base!$AA203+Base!$AK203*2+Base!$AL203*2+Base!$AM203*2+Base!$AN203+Base!$AO203+Base!$AP203*2+Base!$AV203*2+Base!$AX203*2+Base!$AY203*2+Base!$AZ203+Base!$BA203+Base!$BD203*2+Base!$BE203*2+Base!$BF203)/480+(ROW()/100000)+Data!Y203</f>
        <v>2.0600000000000002E-3</v>
      </c>
      <c r="BP206" s="87">
        <f>SUM(Base!$AA203+Base!$AG203+Base!$AK203*2+Base!$AL203*2+Base!$AM203*2+Base!$AN203+Base!$AO203+Base!$AP203*2+Base!$AT203+Base!$AV203*2+Base!$AX203*2+Base!$AY203*2+Base!$AZ203+Base!$BA203+Base!$BD203*2+Base!$BE203*2+Base!$BF203)/520+(ROW()/100000)+Data!Y203</f>
        <v>2.0600000000000002E-3</v>
      </c>
      <c r="BQ206" s="87">
        <f>SUM(Base!$Y203+Base!$AA203*2+Base!$AD203+Base!$AG203*2+Base!$AJ203*2+Base!$AL203+Base!$AN203*2+Base!$AP203*2+Base!$AR203*2+Base!$AT203*2+Base!$AV203*2+Base!$AW203*2+Base!$BA203)/440+(ROW()/100000)+Data!R203</f>
        <v>2.0600000000000002E-3</v>
      </c>
      <c r="BR206" s="87">
        <f>SUM(Base!$Z203*2+Base!$AA203+Base!$AJ203+Base!$AL203*2+Base!$AN203*2+Base!$AO203*2+Base!$AP203*2+Base!$AT203*2+Base!$AX203+Base!$AY203+Base!$BA203*2+Base!$BE203)/380+(ROW()/100000)+SUM(Data!V203+Data!W203)</f>
        <v>2.0600000000000002E-3</v>
      </c>
      <c r="BS206" s="87">
        <f>SUM(Base!$Y203+Base!$AA203*2+Base!$AD203+Base!$AG203*2+Base!$AJ203*2+Base!$AL203*2+Base!$AN203*2+Base!$AO203+Base!$AP203*2+Base!$AT203*2+Base!$AU203+Base!$AV203*2+Base!$AW203*2+Base!$AX203*2+Base!$AY203*2+Base!$AZ203+Base!$BA203+Base!$BD203+Base!$BE203*2)/620+(ROW()/100000)+SUM(Data!R203+Data!U203)</f>
        <v>2.0600000000000002E-3</v>
      </c>
      <c r="BT206" s="87">
        <f>SUM(Base!$L203+Base!$M203*2+Base!$N203+Base!$O203+Base!$P203+Base!$Q203*2+Base!$R203*2+Base!$T203*2+Base!$U203*2+Base!$V203+Base!$AA203+Base!$AG203+Base!$AL203*2+Base!$AN203*2+Base!$AO203*2+Base!$AP203+Base!$AU203*2+Base!$AW203+Base!$AY203+Base!$AZ203*2)/600+(ROW()/100000)+Data!L203</f>
        <v>2.0600000000000002E-3</v>
      </c>
      <c r="BU206" s="87">
        <f>SUM(Base!$L203+Base!$M203*2+Base!$N203+Base!$P203+Base!$Q203*2+Base!$R203*2+Base!$T203*2+Base!$U203+Base!$V203+Base!$AA203+Base!$AG203+Base!$AL203*2+Base!$AN203+Base!$AO203*2+Base!$AP203+Base!$AU203*2+Base!$AW203+Base!$AY203+Base!$AZ203*2)/540+(ROW()/100000)+Data!L203</f>
        <v>2.0600000000000002E-3</v>
      </c>
      <c r="BV206" s="87">
        <f>SUM(Base!$L203+Base!$M203*2+Base!$N203+Base!$P203+Base!$Q203*2+Base!$R203*2+Base!$T203*2+Base!$U203*2+Base!$V203+Base!$AA203+Base!$AG203+Base!$AL203*2+Base!$AN203*2+Base!$AO203*2+Base!$AP203+Base!$AU203*2+Base!$AW203+Base!$AY203+Base!$AZ203*2)/580+(ROW()/100000)+Data!L203</f>
        <v>2.0600000000000002E-3</v>
      </c>
      <c r="BW206" s="87">
        <f>SUM(Base!$Y203*2+Base!$Z203*2+Base!$AA203*2+Base!$AG203+Base!$AJ203+Base!$AL203*2+Base!$AN203*2+Base!$AO203+Base!$AP203+Base!$AT203*2+Base!$AX203+Base!$AY203*2+Base!$AZ203+Base!$BA203+Base!$BD203+Base!$BE203)/460+(ROW()/100000)+Data!X203</f>
        <v>2.0600000000000002E-3</v>
      </c>
      <c r="BX206" s="87">
        <f>SUM(Base!$Y203*2+Base!$Z203+Base!$AA203*2+Base!$AG203*2+Base!$AJ203*2+Base!$AL203+Base!$AN203*2+Base!$AP203*2+Base!$AR203*2+Base!$AT203*2+Base!$AW203*2+Base!$AY203*2+Base!$AZ203+Base!$BA203)/480+(ROW()/100000)+SUM(Data!V203+Data!W203+Data!X203+Data!Y203)</f>
        <v>2.0600000000000002E-3</v>
      </c>
      <c r="BY206" s="87">
        <f>SUM(Base!$Z203*2+Base!$AA203+Base!$AC203*2+Base!$AK203+Base!$AL203+Base!$AM203*2+Base!$AN203*2+Base!$AP203+Base!$AT203*2+Base!$AV203+Base!$BA203*2+Base!$BB203*2+Base!$BF203*2)/420+(ROW()/100000)+Data!Y203</f>
        <v>2.0600000000000002E-3</v>
      </c>
      <c r="BZ206" s="87">
        <f>SUM(Base!$Z203+Base!$AA203+Base!$AC203*2+Base!$AK203+Base!$AL203+Base!$AM203*2+Base!$AN203+Base!$AP203+Base!$AT203+Base!$AV203*2+Base!$BA203*2+Base!$BB203*2+Base!$BF203*2)/380+(ROW()/100000)+Data!Y203</f>
        <v>2.0600000000000002E-3</v>
      </c>
      <c r="CA206" s="87">
        <f>SUM(Base!$Z203*2+Base!$AA203+Base!$AD203*2+Base!$AF203+Base!$AG203*2+Base!$AI203*2+Base!$AL203*2+Base!$AN203+Base!$AO203+Base!$AP203+Base!$AT203*2+Base!$AU203*2+Base!$AX203*2+Base!$AY203+Base!$BA203+Base!$BD203*2+Base!$BE203*2+Base!$BF203)/560+(ROW()/100000)+Data!R203</f>
        <v>2.0600000000000002E-3</v>
      </c>
      <c r="CB206" s="87">
        <f>SUM(Base!$Z203+Base!$AA203+Base!$AD203+Base!$AF203*2+Base!$AG203*2+Base!$AI203*2+Base!$AL203+Base!$AN203+Base!$AO203+Base!$AP203+Base!$AT203*2+Base!$AU203*2+Base!$AX203*2+Base!$AY203+Base!$BA203+Base!$BD203*2+Base!$BE203*2+Base!$BF203)/520+(ROW()/100000)+Data!R203</f>
        <v>2.0600000000000002E-3</v>
      </c>
      <c r="CC206" s="87">
        <f>SUM(Base!$W203*2+Base!$Y203*2+Base!$AA203+Base!$AG203+Base!$AJ203*2+Base!$AL203+Base!$AR203+Base!$AT203+Base!$AX203+Base!$AY203*2+Base!$AZ203*2+Base!$BA203+Base!$BD203+Base!$BE203)/380+(ROW()/100000)+SUM(Data!S203+Data!T203+Data!V203+Data!W203)</f>
        <v>2.0600000000000002E-3</v>
      </c>
      <c r="CD206" s="87">
        <f>SUM(Base!$W203*2+Base!$Y203*2+Base!$AA203+Base!$AG203+Base!$AJ203*2+Base!$AT203+Base!$AX203+Base!$AY203*2+Base!$AZ203*2+Base!$BA203+Base!$BD203+Base!$BE203)/340+(ROW()/100000)+SUM(Data!S203+Data!T203+Data!V203+Data!W203)</f>
        <v>2.0600000000000002E-3</v>
      </c>
      <c r="CE206" s="87">
        <f>SUM(Base!$W203*2+Base!$Y203*2+Base!$AA203+Base!$AF203+Base!$AG203+Base!$AI203*2+Base!$AJ203*2+Base!$AL203+Base!$AO203+Base!$AP203+Base!$AR203+Base!$AT203*2+Base!$AU203+Base!$AV203*2+Base!$AX203*2+Base!$AY203*2+Base!$AZ203+Base!$BA203+Base!$BD203*2+Base!$BE203*2)/600+(ROW()/100000)+SUM(Data!M203:P203)</f>
        <v>2.0600000000000002E-3</v>
      </c>
      <c r="CF206" s="87">
        <f>SUM(Base!$W203+Base!$Y203+Base!$AA203+Base!$AF203*2+Base!$AG203+Base!$AI203*2+Base!$AJ203+Base!$AL203*2+Base!$AO203+Base!$AP203+Base!$AT203+Base!$AU203*2+Base!$AV203*2+Base!$AX203*2+Base!$AY203*2+Base!$AZ203+Base!$BA203+Base!$BD203+Base!$BE203*2)/540+(ROW()/100000)+SUM(Data!M203:P203)</f>
        <v>2.0600000000000002E-3</v>
      </c>
      <c r="CG206" s="87">
        <f>SUM(Base!$W203*2+Base!$Y203*2+Base!$AA203+Base!$AF203*2+Base!$AG203+Base!$AI203*2+Base!$AJ203+Base!$AL203+Base!$AO203+Base!$AP203+Base!$AT203*2+Base!$AU203+Base!$AV203*2+Base!$AX203*2+Base!$AY203*2+Base!$AZ203+Base!$BA203+Base!$BD203+Base!$BE203*2)/560+(ROW()/100000)+SUM(Data!M203:P203)</f>
        <v>2.0600000000000002E-3</v>
      </c>
      <c r="CH206" s="87">
        <f>SUM(Base!$W203*2+Base!$Y203*2+Base!$AA203+Base!$AC203*2+Base!$AF203*2+Base!$AG203+Base!$AI203*2+Base!$AJ203+Base!$AK203+Base!$AL203+Base!$AM203+Base!$AN203+Base!$AO203+Base!$AP203+Base!$AT203*2+Base!$AU203+Base!$AX203+Base!$AZ203+Base!$BB203*2+Base!$BD203*2+Base!$BE203*2+Base!$BF203*2)/640+(ROW()/100000)+Data!Q203</f>
        <v>2.0600000000000002E-3</v>
      </c>
      <c r="CI206" s="87">
        <f>SUM(Base!$Y203+Base!$AA203+Base!$AC203*2+Base!$AF203*2+Base!$AG203+Base!$AI203*2+Base!$AJ203+Base!$AK203+Base!$AL203+Base!$AM203+Base!$AN203+Base!$AO203+Base!$AP203+Base!$AU203*2+Base!$AX203+Base!$AZ203+Base!$BB203*2+Base!$BD203+Base!$BF203*2)/500+(ROW()/100000)+Data!Q203</f>
        <v>2.0600000000000002E-3</v>
      </c>
      <c r="CJ206" s="87">
        <f>SUM(Base!$W203+Base!$Y203*2+Base!$AA203+Base!$AC203*2+Base!$AF203*2+Base!$AG203+Base!$AI203*2+Base!$AJ203+Base!$AK203+Base!$AL203+Base!$AM203+Base!$AN203+Base!$AO203+Base!$AP203+Base!$AT203+Base!$AU203*2+Base!$AX203+Base!$AZ203+Base!$BB203*2+Base!$BD203*2+Base!$BE203+Base!$BF203*2)/600+(ROW()/100000)+Data!Q203</f>
        <v>2.0600000000000002E-3</v>
      </c>
      <c r="CK206" s="87">
        <f>SUM(Base!$W203*2+Base!$AA203*2+Base!$AG203*2+Base!$AI203+Base!$AJ203+Base!$AL203+Base!$AN203+Base!$AP203*2+Base!$AT203+Base!$AV203*2+Base!$AW203+Base!$AX203*2+Base!$BE203*2)/400+(ROW()/100000)+SUM(Data!S203+Data!T203)</f>
        <v>2.0600000000000002E-3</v>
      </c>
      <c r="CL206" s="87">
        <f>SUM(Base!$W203+Base!$AA203+Base!$AF203+Base!$AG203*2+Base!$AI203*2+Base!$AJ203+Base!$AL203+Base!$AN203+Base!$AO203*2+Base!$AP203*2+Base!$AU203*2+Base!$AV203*2+Base!$AX203*2+Base!$BE203)/420+(ROW()/100000)+SUM(Data!S203+Data!T203)</f>
        <v>2.0600000000000002E-3</v>
      </c>
      <c r="CM206" s="87">
        <f>SUM(Base!$W203+Base!$AA203+Base!$AG203*2+Base!$AI203*2+Base!$AJ203+Base!$AL203+Base!$AN203+Base!$AO203+Base!$AP203*2+Base!$AT203+Base!$AU203+Base!$AV203*2+Base!$AW203+Base!$AX203*2+Base!$BE203*2)/420+(ROW()/100000)+SUM(Data!S203+Data!T203)</f>
        <v>2.0600000000000002E-3</v>
      </c>
      <c r="CN206" s="87">
        <f>SUM(Base!$Y203*2+Base!$AA203*2+Base!$AG203*2+Base!$AJ203*2+Base!$AL203+Base!$AN203*2+Base!$AP203*2+Base!$AR203+Base!$AT203*2+Base!$AV203*2+Base!$AW203*2+Base!$AY203+Base!$AZ203)/440+(ROW()/100000)+SUM(Data!S203+Data!T203)</f>
        <v>2.0600000000000002E-3</v>
      </c>
      <c r="CO206" s="87">
        <f>SUM(Base!$Y203+Base!$AA203*2+Base!$AG203*2+Base!$AJ203*2+Base!$AN203*2+Base!$AP203*2+Base!$AT203+Base!$AV203*2+Base!$AW203*2+Base!$AZ203)/340+(ROW()/100000)+SUM(Data!S203+Data!T203)</f>
        <v>2.0600000000000002E-3</v>
      </c>
      <c r="CP206" s="87">
        <f>SUM(Base!$W203+Base!$Z203+Base!$AA203+Base!$AC203*2+Base!$AL203+Base!$AM203*2+Base!$AT203*2+Base!$AV203+Base!$AX203+Base!$BA203+Base!$BB203*2+Base!$BE203+Base!$BF203*2)/360+(ROW()/100000)+SUM(Data!V203+Data!W203)</f>
        <v>2.0600000000000002E-3</v>
      </c>
      <c r="CQ206" s="89">
        <f>SUM(Base!$W203+Base!$AA203+Base!$AC203*2+Base!$AL203+Base!$AM203*2+Base!$AT203+Base!$AV203*2+Base!$AX203+Base!$BA203+Base!$BB203*2+Base!$BE203+Base!$BF203*2)/340+(ROW()/100000)+SUM(Data!V203+Data!W203)</f>
        <v>2.0600000000000002E-3</v>
      </c>
      <c r="CR206" s="1"/>
    </row>
    <row r="207" spans="1:96" ht="25" customHeight="1" x14ac:dyDescent="0.3">
      <c r="A207" s="1"/>
      <c r="B207" s="199">
        <f>Base!B204</f>
        <v>0</v>
      </c>
      <c r="C207" s="200">
        <f>Base!C204</f>
        <v>0</v>
      </c>
      <c r="D207" s="1"/>
      <c r="E207" s="201">
        <f>Base!E204</f>
        <v>0</v>
      </c>
      <c r="F207" s="202" t="str">
        <f t="shared" si="7"/>
        <v>A (D)</v>
      </c>
      <c r="G207" s="1"/>
      <c r="H207" s="201">
        <f>Base!I204</f>
        <v>0</v>
      </c>
      <c r="I207" s="200">
        <f>Base!H204</f>
        <v>0</v>
      </c>
      <c r="J207" s="1"/>
      <c r="K207" s="203">
        <f>SUM(Base!$AF204*2+Base!$AI204*2+Base!$AL204*2+Base!$AN204+Base!$AO204*2+Base!$AP204*2+Base!$AU204*2+Base!$AV204+Base!$BF204)/300+(ROW()/100000)+Data!R204</f>
        <v>2.0699999999999998E-3</v>
      </c>
      <c r="L207" s="204">
        <f>SUM(Base!$Y204*2+Base!$Z204*2+Base!$AA204*2+Base!$AG204+Base!$AJ204*2+Base!$AL204+Base!$AN204*2+Base!$AP204+Base!$AT204*2+Base!$AX204+Base!$AY204*2+Base!$AZ204+Base!$BA204+Base!$BD204+Base!$BE204)/440+(ROW()/100000)+Data!Y204</f>
        <v>2.0699999999999998E-3</v>
      </c>
      <c r="M207" s="204">
        <f>SUM(Base!$Y204*2+Base!$Z204+Base!$AA204*2+Base!$AD204*2+Base!$AG204*2+Base!$AJ204*2+Base!$AL204*2+Base!$AN204+Base!$AP204*2+Base!$AR204*2+Base!$AT204*2+Base!$AW204+Base!$AZ204)/440+(ROW()/100000)+Data!X204</f>
        <v>2.0699999999999998E-3</v>
      </c>
      <c r="N207" s="204">
        <f>SUM(Base!$Y204+Base!$AA204*2+Base!$AD204*2+Base!$AG204*2+Base!$AJ204*2+Base!$AL204*2+Base!$AN204+Base!$AP204*2+Base!$AR204*2+Base!$AT204*2+Base!$AW204+Base!$AZ204)/400+(ROW()/100000)+Data!X204</f>
        <v>2.0699999999999998E-3</v>
      </c>
      <c r="O207" s="204">
        <f>SUM(Base!$Y204+Base!$AA204*2+Base!$AG204*2+Base!$AJ204*2+Base!$AL204+Base!$AN204*2+Base!$AP204*2+Base!$AR204+Base!$AT204*2+Base!$AV204*2+Base!$AW204*2+Base!$AY204+Base!$AZ204)/420+(ROW()/100000)+SUM(Data!U204+Data!V204+Data!W204+Data!X204)</f>
        <v>2.0699999999999998E-3</v>
      </c>
      <c r="P207" s="204">
        <f>SUM(Base!$Y204+Base!$AA204*2+Base!$AG204*2+Base!$AJ204*2+Base!$AL204+Base!$AN204*2+Base!$AP204*2+Base!$AR204+Base!$AT204*2+Base!$AV204*2+Base!$AW204*2+Base!$AZ204)/400+(ROW()/100000)+SUM(Data!U204+Data!V204+Data!W204+Data!X204)</f>
        <v>2.0699999999999998E-3</v>
      </c>
      <c r="Q207" s="204">
        <f>SUM(Base!$Y204+Base!$Z204+Base!$AA204+Base!$AD204+Base!$AG204*2+Base!$AI204*2+Base!$AJ204+Base!$AK204+Base!$AL204+Base!$AN204+Base!$AP204+Base!$AT204*2+Base!$AU204+Base!$AV204*2+Base!$AX204*2+Base!$AY204+Base!$BA204+Base!$BD204+Base!$BE204*2+Base!$BF204)/520+(ROW()/100000)+Data!U204</f>
        <v>2.0699999999999998E-3</v>
      </c>
      <c r="R207" s="204">
        <f>SUM(Base!$AA204+Base!$AC204+Base!$AF204*2+Base!$AG204*2+Base!$AI204*2+Base!$AJ204+Base!$AL204*2+Base!$AM204+Base!$AN204*2+Base!$AO204*2+Base!$AP204*2+Base!$AU204*2+Base!$AW204+Base!$BB204+Base!$BD204*2+Base!$BF204+Base!$BF204*2)/500+(ROW()/100000)+Data!Q204</f>
        <v>2.0699999999999998E-3</v>
      </c>
      <c r="S207" s="204">
        <f>SUM(Base!$AA204+Base!$AC204*2+Base!$AF204*2+Base!$AG204*2+Base!$AI204*2+Base!$AJ204+Base!$AK204+Base!$AL204+Base!$AM204+Base!$AN204*2+Base!$AO204+Base!$AP204+Base!$AU204*2+Base!$AW204+Base!$BB204*2+Base!$BD204+Base!$BF204*2)/500+(ROW()/100000)+Data!Q204</f>
        <v>2.0699999999999998E-3</v>
      </c>
      <c r="T207" s="204">
        <f>SUM(Base!$AA204+Base!$AC204*2+Base!$AF204+Base!$AG204*2+Base!$AI204*2+Base!$AJ204+Base!$AK204*2+Base!$AL204+Base!$AM204*2+Base!$AN204*2+Base!$AO204+Base!$AP204*2+Base!$AU204*2+Base!$AW204+Base!$BB204*2+Base!$BF204*2)/520+(ROW()/100000)+Data!Q204</f>
        <v>2.0699999999999998E-3</v>
      </c>
      <c r="U207" s="204">
        <f>SUM(Base!$AF204+Base!$AI204*2+Base!$AK204*2+Base!$AL204*2+Base!$AM204+Base!$AO204+Base!$AU204+Base!$AV204*2+Base!$AX204*2+Base!$AZ204+Base!$BD204+Base!$BE204*2+Base!$BF204)/380+(ROW()/100000)+SUM(Data!R204+Data!U204)</f>
        <v>2.0699999999999998E-3</v>
      </c>
      <c r="V207" s="204">
        <f>SUM(Base!$AF204+Base!$AG204+Base!$AI204*2+Base!$AK204*2+Base!$AL204*2+Base!$AM204+Base!$AO204+Base!$AV204*2+Base!$AX204*2+Base!$AZ204+Base!$BD204+Base!$BE204*2+Base!$BF204)/380+(ROW()/100000)+SUM(Data!R204+Data!U204)</f>
        <v>2.0699999999999998E-3</v>
      </c>
      <c r="W207" s="204">
        <f>SUM(Base!$AA204*2+Base!$AG204*2+Base!$AI204*2+Base!$AJ204+Base!$AL204+Base!$AN204+Base!$AO204+Base!$AP204*2+Base!$AT204+Base!$AU204*2+Base!$AV204*2+Base!$AW204+Base!$AX204+Base!$BE204*2)/420+(ROW()/100000)+Data!U204</f>
        <v>2.0699999999999998E-3</v>
      </c>
      <c r="X207" s="204">
        <f>SUM(Base!$AC204+Base!$AF204*2+Base!$AI204*2+Base!$AL204*2+Base!$AM204+Base!$AN204+Base!$AO204*2+Base!$AP204*2+Base!$AU204*2+Base!$BB204+Base!$BD204*2+Base!$BF204)/380+(ROW()/100000)+Data!Q204</f>
        <v>2.0699999999999998E-3</v>
      </c>
      <c r="Y207" s="204">
        <f>SUM(Base!$AC204*2+Base!$AF204*2+Base!$AI204*2+Base!$AK204+Base!$AL204+Base!$AM204+Base!$AN204+Base!$AO204+Base!$AP204+Base!$AU204*2+Base!$BB204*2+Base!$BD204+Base!$BF204*2)/380+(ROW()/100000)+Data!Q204</f>
        <v>2.0699999999999998E-3</v>
      </c>
      <c r="Z207" s="204">
        <f>SUM(Base!$AC204*2+Base!$AF204+Base!$AI204*2+Base!$AK204*2+Base!$AL204+Base!$AM204*2+Base!$AN204+Base!$AO204+Base!$AP204*2+Base!$AU204*2+Base!$BB204*2+Base!$BF204*2)/400+(ROW()/100000)+Data!Q204</f>
        <v>2.0699999999999998E-3</v>
      </c>
      <c r="AA207" s="204">
        <f>SUM(Base!$Y204*2+Base!$Z204*2+Base!$AA204*2+Base!$AC204*2+Base!$AD204+Base!$AG204+Base!$AJ204*2+Base!$AL204*2+Base!$AN204*2+Base!$AP204+Base!$AT204*2+Base!$AV204+Base!$AW204+Base!$AX204+Base!$AY204*2+Base!$AZ204*2+Base!$BA204+Base!$BB204+Base!$BD204+Base!$BE204+Base!$BF204*2)/640+(ROW()/100000)+Data!Y204</f>
        <v>2.0699999999999998E-3</v>
      </c>
      <c r="AB207" s="204">
        <f>SUM(Base!$Y204*2+Base!$Z204+Base!$AA204*2+Base!$AC204*2+Base!$AD204*2+Base!$AG204*2+Base!$AJ204*2+Base!$AL204*2+Base!$AN204*2+Base!$AP204*2+Base!$AT204*2+Base!$AV204+Base!$AW204*2+Base!$AX204+Base!$AY204*2+Base!$AZ204*2+Base!$BA204+Base!$BB204+Base!$BD204+Base!$BE204+Base!$BF204*2)/700+(ROW()/100000)+Data!Y204</f>
        <v>2.0699999999999998E-3</v>
      </c>
      <c r="AC207" s="204">
        <f>SUM(Base!$AA204*2+Base!$AD204+Base!$AG204*2+Base!$AI204+Base!$AJ204+Base!$AL204+Base!$AN204+Base!$AP204*2+Base!$AT204*2+Base!$AV204+Base!$AW204+Base!$AX204+Base!$AY204+Base!$BE204)/360+(ROW()/100000)+Data!U204</f>
        <v>2.0699999999999998E-3</v>
      </c>
      <c r="AD207" s="204">
        <f>SUM(Base!$AA204+Base!$AF204+Base!$AG204+Base!$AI204*2+Base!$AJ204+Base!$AK204+Base!$AL204+Base!$AN204+Base!$AO204*2+Base!$AP204*2+Base!$AU204*2+Base!$AV204*2+Base!$AX204+Base!$BE204)/380+(ROW()/100000)+Data!U204</f>
        <v>2.0699999999999998E-3</v>
      </c>
      <c r="AE207" s="204">
        <f>SUM(Base!$AA204*2+Base!$AG204*2+Base!$AI204*2+Base!$AJ204+Base!$AL204+Base!$AN204+Base!$AO204+Base!$AP204*2+Base!$AT204+Base!$AV204*2+Base!$AW204+Base!$AX204+Base!$BE204)/360+(ROW()/100000)+Data!U204</f>
        <v>2.0699999999999998E-3</v>
      </c>
      <c r="AF207" s="204">
        <f>SUM(Base!$W204*2+Base!$Y204*2+Base!$AA204+Base!$AF204+Base!$AG204+Base!$AI204+Base!$AJ204*2+Base!$AL204+Base!$AP204+Base!$AR204*2+Base!$AT204*2+Base!$AU204+Base!$AV204*2+Base!$AX204*2+Base!$AY204*2+Base!$AZ204+Base!$BA204+Base!$BD204+Base!$BE204*2)/560+(ROW()/100000)+SUM(Data!M204:P204)</f>
        <v>2.0699999999999998E-3</v>
      </c>
      <c r="AG207" s="204">
        <f>SUM(Base!$W204*2+Base!$Y204*2+Base!$AA204+Base!$AF204+Base!$AG204+Base!$AI204+Base!$AJ204*2+Base!$AL204+Base!$AP204+Base!$AR204+Base!$AT204*2+Base!$AU204+Base!$AV204*2+Base!$AX204*2+Base!$AY204*2+Base!$AZ204+Base!$BA204+Base!$BD204+Base!$BE204*2)/540+(ROW()/100000)+SUM(Data!M204:P204)</f>
        <v>2.0699999999999998E-3</v>
      </c>
      <c r="AH207" s="204">
        <f>SUM(Base!$Y204+Base!$Z204+Base!$AA204*2+Base!$AG204*2+Base!$AJ204*2+Base!$AL204+Base!$AN204*2+Base!$AP204*2+Base!$AR204+Base!$AT204*2+Base!$AV204*2+Base!$AW204+Base!$BA204+Base!$BF204)/420+(ROW()/100000)+Data!Y204</f>
        <v>2.0699999999999998E-3</v>
      </c>
      <c r="AI207" s="204">
        <f>SUM(Base!$Z204+Base!$AA204*2+Base!$AG204*2+Base!$AJ204*2+Base!$AL204+Base!$AN204*2+Base!$AP204*2+Base!$AR204+Base!$AT204*2+Base!$AV204*2+Base!$AW204+Base!$BA204+Base!$BF204)/400+(ROW()/100000)+Data!Y204</f>
        <v>2.0699999999999998E-3</v>
      </c>
      <c r="AJ207" s="204">
        <f>SUM(Base!$AA204*2+Base!$AG204*2+Base!$AI204+Base!$AJ204*2+Base!$AL204+Base!$AN204*2+Base!$AP204*2+Base!$AU204+Base!$AV204*2+Base!$AW204*2+Base!$BA204)/360+(ROW()/100000)+SUM(Data!R204+Data!U204)</f>
        <v>2.0699999999999998E-3</v>
      </c>
      <c r="AK207" s="204">
        <f>SUM(Base!$AA204*2+Base!$AG204*2+Base!$AJ204*2+Base!$AL204+Base!$AN204*2+Base!$AP204*2+Base!$AT204+Base!$AU204+Base!$AV204*2+Base!$AW204*2+Base!$BA204)/360+(ROW()/100000)+SUM(Data!R204+Data!U204)</f>
        <v>2.0699999999999998E-3</v>
      </c>
      <c r="AL207" s="204">
        <f>SUM(Base!$AF204+Base!$AG204+Base!$AI204*2+Base!$AK204+Base!$AL204*2+Base!$AN204+Base!$AO204*2+Base!$AP204+Base!$AU204*2+Base!$AV204*2+Base!$AX204)/360+(ROW()/100000)+Data!R204</f>
        <v>2.0699999999999998E-3</v>
      </c>
      <c r="AM207" s="204">
        <f>SUM(Base!$AA204+Base!$AF204+Base!$AG204+Base!$AI204*2+Base!$AK204+Base!$AL204*2+Base!$AN204+Base!$AO204*2+Base!$AP204+Base!$AU204*2+Base!$AV204*2+Base!$AX204)/380+(ROW()/100000)+Data!R204</f>
        <v>2.0699999999999998E-3</v>
      </c>
      <c r="AN207" s="204">
        <f>SUM(Base!$W204+Base!$Y204+Base!$AA204+Base!$AF204+Base!$AI204+Base!$AJ204*2+Base!$AK204+Base!$AL204*2+Base!$AO204+Base!$AP204+Base!$AT204*2+Base!$AU204*2+Base!$AV204*2+Base!$AX204*2+Base!$AY204)/460+(ROW()/100000)+SUM(Data!S204+Data!T204)</f>
        <v>2.0699999999999998E-3</v>
      </c>
      <c r="AO207" s="204">
        <f>SUM(Base!$W204*2+Base!$Y204+Base!$AA204+Base!$AF204+Base!$AI204+Base!$AJ204*2+Base!$AK204+Base!$AL204+Base!$AN204+Base!$AO204+Base!$AP204+Base!$AT204*2+Base!$AU204+Base!$AV204*2+Base!$AX204*2+Base!$AY204)/480+(ROW()/100000)+SUM(Data!S204+Data!T204)</f>
        <v>2.0699999999999998E-3</v>
      </c>
      <c r="AP207" s="204">
        <f>SUM(Base!$Y204+Base!$AA204*2+Base!$AG204*2+Base!$AJ204*2+Base!$AL204+Base!$AN204*2+Base!$AP204*2+Base!$AR204+Base!$AT204+Base!$AV204+Base!$AW204*2+Base!$AZ204)/360+(ROW()/100000)+Data!X204</f>
        <v>2.0699999999999998E-3</v>
      </c>
      <c r="AQ207" s="204">
        <f>SUM(Base!$W204*2+Base!$Y204+Base!$AA204+Base!$AF204*2+Base!$AG204+Base!$AI204*2+Base!$AJ204+Base!$AL204*2+Base!$AO204+Base!$AP204+Base!$AT204+Base!$AU204*2+Base!$AV204*2+Base!$AX204+Base!$AZ204)/460+(ROW()/100000)+SUM(Data!M204:P204)</f>
        <v>2.0699999999999998E-3</v>
      </c>
      <c r="AR207" s="204">
        <f>SUM(Base!$W204+Base!$AF204*2+Base!$AG204+Base!$AI204*2+Base!$AL204*2+Base!$AO204*2+Base!$AP204+Base!$AU204*2+Base!$AV204+Base!$AX204)/340+(ROW()/100000)+SUM(Data!M204:P204)</f>
        <v>2.0699999999999998E-3</v>
      </c>
      <c r="AS207" s="204">
        <f>SUM(Base!$W204+Base!$Y204+Base!$AF204*2+Base!$AG204+Base!$AI204*2+Base!$AJ204+Base!$AL204*2+Base!$AO204*2+Base!$AP204+Base!$AU204*2+Base!$AV204*2+Base!$AX204)/400+(ROW()/100000)+SUM(Data!M204:P204)</f>
        <v>2.0699999999999998E-3</v>
      </c>
      <c r="AT207" s="204">
        <f>SUM(Base!$Y204*2+Base!$Z204+Base!$AA204*2+Base!$AG204*2+Base!$AJ204*2+Base!$AL204+Base!$AN204*2+Base!$AP204*2+Base!$AR204+Base!$AT204*2+Base!$AV204+Base!$AW204*2+Base!$AY204*2+Base!$AZ204*2+Base!$BA204)/500+(ROW()/100000)+Data!Y204</f>
        <v>2.0699999999999998E-3</v>
      </c>
      <c r="AU207" s="204">
        <f>SUM(Base!$L204*2+Base!$M204*2+Base!$N204*2+Base!$P204*2+Base!$Q204*2+Base!$R204+Base!$T204*2+Base!$V204+Base!$AL204+Base!$AO204*2+Base!$AP204+Base!$AU204*2+Base!$AZ204*2)/440+(ROW()/100000)+Data!L204</f>
        <v>2.0699999999999998E-3</v>
      </c>
      <c r="AV207" s="204">
        <f>SUM(Base!$AA204+Base!$AF204*2+Base!$AG204+Base!$AI204*2+Base!$AK204+Base!$AL204*2+Base!$AM204+Base!$AN204*2+Base!$AO204*2+Base!$AP204*2+Base!$AU204*2+Base!$AV204*2+Base!$AX204+Base!$BB204+Base!$BE204+Base!$BF204)/480+(ROW()/100000)+Data!R204</f>
        <v>2.0699999999999998E-3</v>
      </c>
      <c r="AW207" s="204">
        <f>SUM(Base!$Y204*2+Base!$Z204*2+Base!$AA204*2+Base!$AD204+Base!$AG204+Base!$AJ204*2+Base!$AL204*2+Base!$AN204+Base!$AR204+Base!$AT204*2+Base!$AX204+Base!$AY204*2+Base!$AZ204*2+Base!$BA204+Base!$BD204+Base!$BE204)/480+(ROW()/100000)+SUM(Data!V204+Data!W204)</f>
        <v>2.0699999999999998E-3</v>
      </c>
      <c r="AX207" s="204">
        <f>SUM(Base!$Y204*2+Base!$Z204*2+Base!$AA204*2+Base!$AD204+Base!$AG204+Base!$AJ204*2+Base!$AL204+Base!$AN204+Base!$AR204+Base!$AT204*2+Base!$AW204+Base!$AX204+Base!$AY204*2+Base!$AZ204*2+Base!$BA204+Base!$BD204+Base!$BE204)/480+(ROW()/100000)+SUM(Data!V204+Data!W204)</f>
        <v>2.0699999999999998E-3</v>
      </c>
      <c r="AY207" s="204">
        <f>SUM(Base!$Y204+Base!$AA204+Base!$AC204*2+Base!$AF204*2+Base!$AG204+Base!$AI204*2+Base!$AJ204+Base!$AK204+Base!$AL204+Base!$AM204+Base!$AN204+Base!$AO204+Base!$AP204+Base!$AU204*2+Base!$AX204+Base!$AZ204+Base!$BB204+Base!$BD204+Base!$BE204*2)/480+(ROW()/100000)+SUM(Data!M204:P204)</f>
        <v>2.0699999999999998E-3</v>
      </c>
      <c r="AZ207" s="204">
        <f>SUM(Base!$W204*2+Base!$Y204*2+Base!$AA204+Base!$AD204+Base!$AG204*2+Base!$AJ204*2+Base!$AL204+Base!$AN204+Base!$AP204+Base!$AR204+Base!$AT204+Base!$AW204+Base!$AX204+Base!$AY204*2+Base!$AZ204*2+Base!$BA204+Base!$BD204+Base!$BE204)/480+(ROW()/100000)+SUM(Data!S204+Data!T204+Data!V204+Data!W204)</f>
        <v>2.0699999999999998E-3</v>
      </c>
      <c r="BA207" s="204">
        <f>SUM(Base!$W204*2+Base!$Y204*2+Base!$AA204+Base!$AD204+Base!$AG204*2+Base!$AJ204*2+Base!$AN204+Base!$AP204+Base!$AT204+Base!$AW204+Base!$AX204+Base!$AY204*2+Base!$AZ204*2+Base!$BA204+Base!$BD204+Base!$BE204)/440+(ROW()/100000)+SUM(Data!S204+Data!T204+Data!V204+Data!W204)</f>
        <v>2.0699999999999998E-3</v>
      </c>
      <c r="BB207" s="204">
        <f>SUM(Base!$W204+Base!$Y204+Base!$AA204*2+Base!$AD204+Base!$AF204+Base!$AG204*2+Base!$AI204*2+Base!$AJ204*2+Base!$AL204+Base!$AN204*2+Base!$AO204+Base!$AP204*2+Base!$AR204+Base!$AT204*2+Base!$AU204+Base!$AV204*2+Base!$AW204*2+Base!$AX204+Base!$AY204*2+Base!$AZ204)/640+(ROW()/100000)+SUM(Data!M204:P204)</f>
        <v>2.0699999999999998E-3</v>
      </c>
      <c r="BC207" s="204">
        <f>SUM(Base!$AA204+Base!$AF204+Base!$AG204*2+Base!$AI204*2+Base!$AJ204+Base!$AL204*2+Base!$AN204+Base!$AO204+Base!$AP204*2+Base!$AT204+Base!$AU204*2+Base!$AV204*2+Base!$AX204+Base!$AY204+Base!$AZ204)/440+(ROW()/100000)+SUM(Data!M204:P204)</f>
        <v>2.0699999999999998E-3</v>
      </c>
      <c r="BD207" s="204">
        <f>SUM(Base!$AA204*2+Base!$AF204+Base!$AG204*2+Base!$AI204*2+Base!$AJ204+Base!$AL204+Base!$AN204*2+Base!$AO204+Base!$AP204*2+Base!$AT204+Base!$AU204+Base!$AV204*2+Base!$AW204+Base!$AX204+Base!$AY204+Base!$AZ204)/460+(ROW()/100000)+SUM(Data!M204:P204)</f>
        <v>2.0699999999999998E-3</v>
      </c>
      <c r="BE207" s="204">
        <f>SUM(Base!$AA204*2+Base!$AC204*2+Base!$AF204*2+Base!$AG204*2+Base!$AI204*2+Base!$AJ204*2+Base!$AL204+Base!$AM204+Base!$AN204*2+Base!$AO204+Base!$AP204*2+Base!$AU204*2+Base!$AV204*2+Base!$BB204*2+Base!$BD204+Base!$BE204+Base!$BF204*2)/580+(ROW()/100000)+Data!Q204</f>
        <v>2.0699999999999998E-3</v>
      </c>
      <c r="BF207" s="204">
        <f>SUM(Base!$Y204+Base!$AA204*2+Base!$AC204*2+Base!$AF204*2+Base!$AG204*2+Base!$AI204*2+Base!$AJ204*2+Base!$AL204+Base!$AM204+Base!$AN204*2+Base!$AO204+Base!$AP204*2+Base!$AU204*2+Base!$AV204*2+Base!$AW204+Base!$BB204*2+Base!$BD204+Base!$BE204+Base!$BF204*2)/620+(ROW()/100000)+Data!Q204</f>
        <v>2.0699999999999998E-3</v>
      </c>
      <c r="BG207" s="204">
        <f>SUM(Base!$Y204*2+Base!$Z204+Base!$AA204+Base!$AD204+Base!$AG204*2+Base!$AJ204*2+Base!$AL204+Base!$AN204+Base!$AP204*2+Base!$AR204+Base!$AT204*2+Base!$AW204*2+Base!$AX204*2+Base!$AY204*2+Base!$BA204+Base!$BE204)/480+(ROW()/100000)+Data!U204</f>
        <v>2.0699999999999998E-3</v>
      </c>
      <c r="BH207" s="204">
        <f>SUM(Base!$Y204+Base!$AA204+Base!$AD204+Base!$AG204*2+Base!$AI204+Base!$AJ204*2+Base!$AL204+Base!$AN204+Base!$AP204*2+Base!$AT204*2+Base!$AW204+Base!$AX204*2+Base!$AY204*2+Base!$BA204+Base!$BE204)/420+(ROW()/100000)+Data!U204</f>
        <v>2.0699999999999998E-3</v>
      </c>
      <c r="BI207" s="204">
        <f>SUM(Base!$AC204+Base!$AF204*2+Base!$AI204*2+Base!$AL204*2+Base!$AM204+Base!$AO204*2+Base!$AU204*2+Base!$BB204+Base!$BD204*2+Base!$BF204)/320+(ROW()/100000)+Data!Q204</f>
        <v>2.0699999999999998E-3</v>
      </c>
      <c r="BJ207" s="204">
        <f>SUM(Base!$AC204*2+Base!$AF204*2+Base!$AI204*2+Base!$AK204+Base!$AL204+Base!$AM204+Base!$AO204+Base!$AU204*2+Base!$BB204*2+Base!$BD204+Base!$BF204*2)/340+(ROW()/100000)+Data!Q204</f>
        <v>2.0699999999999998E-3</v>
      </c>
      <c r="BK207" s="204">
        <f>SUM(Base!$AC204*2+Base!$AF204+Base!$AI204*2+Base!$AK204*2+Base!$AL204+Base!$AM204*2+Base!$AO204+Base!$AU204*2+Base!$BB204*2+Base!$BF204*2)/340+(ROW()/100000)+Data!Q204</f>
        <v>2.0699999999999998E-3</v>
      </c>
      <c r="BL207" s="204">
        <f>SUM(Base!$AC204+Base!$AF204*2+Base!$AI204*2+Base!$AK204+Base!$AL204*2+Base!$AM204+Base!$AO204+Base!$AU204*2+Base!$AV204+Base!$BF204*2)/300+(ROW()/100000)+SUM(Data!M204:P204)</f>
        <v>2.0699999999999998E-3</v>
      </c>
      <c r="BM207" s="204">
        <f>SUM(Base!$Z204*2+Base!$AA204+Base!$AC204+Base!$AJ204+Base!$AL204*2+Base!$AN204*2+Base!$AP204+Base!$AT204*2+Base!$AY204)/260+(ROW()/100000)+Data!Y204</f>
        <v>2.0699999999999998E-3</v>
      </c>
      <c r="BN207" s="204">
        <f>SUM(Base!$Z204+Base!$AA204+Base!$AK204*2+Base!$AL204*2+Base!$AM204*2+Base!$AN204+Base!$AO204+Base!$AP204+Base!$AT204*2+Base!$AV204*2+Base!$AX204*2+Base!$AY204*2+Base!$AZ204+Base!$BA204+Base!$BD204*2+Base!$BE204*2+Base!$BF204)/520+(ROW()/100000)+Data!Y204</f>
        <v>2.0699999999999998E-3</v>
      </c>
      <c r="BO207" s="204">
        <f>SUM(Base!$AA204+Base!$AK204*2+Base!$AL204*2+Base!$AM204*2+Base!$AN204+Base!$AO204+Base!$AP204*2+Base!$AV204*2+Base!$AX204*2+Base!$AY204*2+Base!$AZ204+Base!$BA204+Base!$BD204*2+Base!$BE204*2+Base!$BF204)/480+(ROW()/100000)+Data!Y204</f>
        <v>2.0699999999999998E-3</v>
      </c>
      <c r="BP207" s="204">
        <f>SUM(Base!$AA204+Base!$AG204+Base!$AK204*2+Base!$AL204*2+Base!$AM204*2+Base!$AN204+Base!$AO204+Base!$AP204*2+Base!$AT204+Base!$AV204*2+Base!$AX204*2+Base!$AY204*2+Base!$AZ204+Base!$BA204+Base!$BD204*2+Base!$BE204*2+Base!$BF204)/520+(ROW()/100000)+Data!Y204</f>
        <v>2.0699999999999998E-3</v>
      </c>
      <c r="BQ207" s="204">
        <f>SUM(Base!$Y204+Base!$AA204*2+Base!$AD204+Base!$AG204*2+Base!$AJ204*2+Base!$AL204+Base!$AN204*2+Base!$AP204*2+Base!$AR204*2+Base!$AT204*2+Base!$AV204*2+Base!$AW204*2+Base!$BA204)/440+(ROW()/100000)+Data!R204</f>
        <v>2.0699999999999998E-3</v>
      </c>
      <c r="BR207" s="204">
        <f>SUM(Base!$Z204*2+Base!$AA204+Base!$AJ204+Base!$AL204*2+Base!$AN204*2+Base!$AO204*2+Base!$AP204*2+Base!$AT204*2+Base!$AX204+Base!$AY204+Base!$BA204*2+Base!$BE204)/380+(ROW()/100000)+SUM(Data!V204+Data!W204)</f>
        <v>2.0699999999999998E-3</v>
      </c>
      <c r="BS207" s="204">
        <f>SUM(Base!$Y204+Base!$AA204*2+Base!$AD204+Base!$AG204*2+Base!$AJ204*2+Base!$AL204*2+Base!$AN204*2+Base!$AO204+Base!$AP204*2+Base!$AT204*2+Base!$AU204+Base!$AV204*2+Base!$AW204*2+Base!$AX204*2+Base!$AY204*2+Base!$AZ204+Base!$BA204+Base!$BD204+Base!$BE204*2)/620+(ROW()/100000)+SUM(Data!R204+Data!U204)</f>
        <v>2.0699999999999998E-3</v>
      </c>
      <c r="BT207" s="204">
        <f>SUM(Base!$L204+Base!$M204*2+Base!$N204+Base!$O204+Base!$P204+Base!$Q204*2+Base!$R204*2+Base!$T204*2+Base!$U204*2+Base!$V204+Base!$AA204+Base!$AG204+Base!$AL204*2+Base!$AN204*2+Base!$AO204*2+Base!$AP204+Base!$AU204*2+Base!$AW204+Base!$AY204+Base!$AZ204*2)/600+(ROW()/100000)+Data!L204</f>
        <v>2.0699999999999998E-3</v>
      </c>
      <c r="BU207" s="204">
        <f>SUM(Base!$L204+Base!$M204*2+Base!$N204+Base!$P204+Base!$Q204*2+Base!$R204*2+Base!$T204*2+Base!$U204+Base!$V204+Base!$AA204+Base!$AG204+Base!$AL204*2+Base!$AN204+Base!$AO204*2+Base!$AP204+Base!$AU204*2+Base!$AW204+Base!$AY204+Base!$AZ204*2)/540+(ROW()/100000)+Data!L204</f>
        <v>2.0699999999999998E-3</v>
      </c>
      <c r="BV207" s="204">
        <f>SUM(Base!$L204+Base!$M204*2+Base!$N204+Base!$P204+Base!$Q204*2+Base!$R204*2+Base!$T204*2+Base!$U204*2+Base!$V204+Base!$AA204+Base!$AG204+Base!$AL204*2+Base!$AN204*2+Base!$AO204*2+Base!$AP204+Base!$AU204*2+Base!$AW204+Base!$AY204+Base!$AZ204*2)/580+(ROW()/100000)+Data!L204</f>
        <v>2.0699999999999998E-3</v>
      </c>
      <c r="BW207" s="204">
        <f>SUM(Base!$Y204*2+Base!$Z204*2+Base!$AA204*2+Base!$AG204+Base!$AJ204+Base!$AL204*2+Base!$AN204*2+Base!$AO204+Base!$AP204+Base!$AT204*2+Base!$AX204+Base!$AY204*2+Base!$AZ204+Base!$BA204+Base!$BD204+Base!$BE204)/460+(ROW()/100000)+Data!X204</f>
        <v>2.0699999999999998E-3</v>
      </c>
      <c r="BX207" s="204">
        <f>SUM(Base!$Y204*2+Base!$Z204+Base!$AA204*2+Base!$AG204*2+Base!$AJ204*2+Base!$AL204+Base!$AN204*2+Base!$AP204*2+Base!$AR204*2+Base!$AT204*2+Base!$AW204*2+Base!$AY204*2+Base!$AZ204+Base!$BA204)/480+(ROW()/100000)+SUM(Data!V204+Data!W204+Data!X204+Data!Y204)</f>
        <v>2.0699999999999998E-3</v>
      </c>
      <c r="BY207" s="204">
        <f>SUM(Base!$Z204*2+Base!$AA204+Base!$AC204*2+Base!$AK204+Base!$AL204+Base!$AM204*2+Base!$AN204*2+Base!$AP204+Base!$AT204*2+Base!$AV204+Base!$BA204*2+Base!$BB204*2+Base!$BF204*2)/420+(ROW()/100000)+Data!Y204</f>
        <v>2.0699999999999998E-3</v>
      </c>
      <c r="BZ207" s="204">
        <f>SUM(Base!$Z204+Base!$AA204+Base!$AC204*2+Base!$AK204+Base!$AL204+Base!$AM204*2+Base!$AN204+Base!$AP204+Base!$AT204+Base!$AV204*2+Base!$BA204*2+Base!$BB204*2+Base!$BF204*2)/380+(ROW()/100000)+Data!Y204</f>
        <v>2.0699999999999998E-3</v>
      </c>
      <c r="CA207" s="204">
        <f>SUM(Base!$Z204*2+Base!$AA204+Base!$AD204*2+Base!$AF204+Base!$AG204*2+Base!$AI204*2+Base!$AL204*2+Base!$AN204+Base!$AO204+Base!$AP204+Base!$AT204*2+Base!$AU204*2+Base!$AX204*2+Base!$AY204+Base!$BA204+Base!$BD204*2+Base!$BE204*2+Base!$BF204)/560+(ROW()/100000)+Data!R204</f>
        <v>2.0699999999999998E-3</v>
      </c>
      <c r="CB207" s="204">
        <f>SUM(Base!$Z204+Base!$AA204+Base!$AD204+Base!$AF204*2+Base!$AG204*2+Base!$AI204*2+Base!$AL204+Base!$AN204+Base!$AO204+Base!$AP204+Base!$AT204*2+Base!$AU204*2+Base!$AX204*2+Base!$AY204+Base!$BA204+Base!$BD204*2+Base!$BE204*2+Base!$BF204)/520+(ROW()/100000)+Data!R204</f>
        <v>2.0699999999999998E-3</v>
      </c>
      <c r="CC207" s="204">
        <f>SUM(Base!$W204*2+Base!$Y204*2+Base!$AA204+Base!$AG204+Base!$AJ204*2+Base!$AL204+Base!$AR204+Base!$AT204+Base!$AX204+Base!$AY204*2+Base!$AZ204*2+Base!$BA204+Base!$BD204+Base!$BE204)/380+(ROW()/100000)+SUM(Data!S204+Data!T204+Data!V204+Data!W204)</f>
        <v>2.0699999999999998E-3</v>
      </c>
      <c r="CD207" s="204">
        <f>SUM(Base!$W204*2+Base!$Y204*2+Base!$AA204+Base!$AG204+Base!$AJ204*2+Base!$AT204+Base!$AX204+Base!$AY204*2+Base!$AZ204*2+Base!$BA204+Base!$BD204+Base!$BE204)/340+(ROW()/100000)+SUM(Data!S204+Data!T204+Data!V204+Data!W204)</f>
        <v>2.0699999999999998E-3</v>
      </c>
      <c r="CE207" s="204">
        <f>SUM(Base!$W204*2+Base!$Y204*2+Base!$AA204+Base!$AF204+Base!$AG204+Base!$AI204*2+Base!$AJ204*2+Base!$AL204+Base!$AO204+Base!$AP204+Base!$AR204+Base!$AT204*2+Base!$AU204+Base!$AV204*2+Base!$AX204*2+Base!$AY204*2+Base!$AZ204+Base!$BA204+Base!$BD204*2+Base!$BE204*2)/600+(ROW()/100000)+SUM(Data!M204:P204)</f>
        <v>2.0699999999999998E-3</v>
      </c>
      <c r="CF207" s="204">
        <f>SUM(Base!$W204+Base!$Y204+Base!$AA204+Base!$AF204*2+Base!$AG204+Base!$AI204*2+Base!$AJ204+Base!$AL204*2+Base!$AO204+Base!$AP204+Base!$AT204+Base!$AU204*2+Base!$AV204*2+Base!$AX204*2+Base!$AY204*2+Base!$AZ204+Base!$BA204+Base!$BD204+Base!$BE204*2)/540+(ROW()/100000)+SUM(Data!M204:P204)</f>
        <v>2.0699999999999998E-3</v>
      </c>
      <c r="CG207" s="204">
        <f>SUM(Base!$W204*2+Base!$Y204*2+Base!$AA204+Base!$AF204*2+Base!$AG204+Base!$AI204*2+Base!$AJ204+Base!$AL204+Base!$AO204+Base!$AP204+Base!$AT204*2+Base!$AU204+Base!$AV204*2+Base!$AX204*2+Base!$AY204*2+Base!$AZ204+Base!$BA204+Base!$BD204+Base!$BE204*2)/560+(ROW()/100000)+SUM(Data!M204:P204)</f>
        <v>2.0699999999999998E-3</v>
      </c>
      <c r="CH207" s="204">
        <f>SUM(Base!$W204*2+Base!$Y204*2+Base!$AA204+Base!$AC204*2+Base!$AF204*2+Base!$AG204+Base!$AI204*2+Base!$AJ204+Base!$AK204+Base!$AL204+Base!$AM204+Base!$AN204+Base!$AO204+Base!$AP204+Base!$AT204*2+Base!$AU204+Base!$AX204+Base!$AZ204+Base!$BB204*2+Base!$BD204*2+Base!$BE204*2+Base!$BF204*2)/640+(ROW()/100000)+Data!Q204</f>
        <v>2.0699999999999998E-3</v>
      </c>
      <c r="CI207" s="204">
        <f>SUM(Base!$Y204+Base!$AA204+Base!$AC204*2+Base!$AF204*2+Base!$AG204+Base!$AI204*2+Base!$AJ204+Base!$AK204+Base!$AL204+Base!$AM204+Base!$AN204+Base!$AO204+Base!$AP204+Base!$AU204*2+Base!$AX204+Base!$AZ204+Base!$BB204*2+Base!$BD204+Base!$BF204*2)/500+(ROW()/100000)+Data!Q204</f>
        <v>2.0699999999999998E-3</v>
      </c>
      <c r="CJ207" s="204">
        <f>SUM(Base!$W204+Base!$Y204*2+Base!$AA204+Base!$AC204*2+Base!$AF204*2+Base!$AG204+Base!$AI204*2+Base!$AJ204+Base!$AK204+Base!$AL204+Base!$AM204+Base!$AN204+Base!$AO204+Base!$AP204+Base!$AT204+Base!$AU204*2+Base!$AX204+Base!$AZ204+Base!$BB204*2+Base!$BD204*2+Base!$BE204+Base!$BF204*2)/600+(ROW()/100000)+Data!Q204</f>
        <v>2.0699999999999998E-3</v>
      </c>
      <c r="CK207" s="204">
        <f>SUM(Base!$W204*2+Base!$AA204*2+Base!$AG204*2+Base!$AI204+Base!$AJ204+Base!$AL204+Base!$AN204+Base!$AP204*2+Base!$AT204+Base!$AV204*2+Base!$AW204+Base!$AX204*2+Base!$BE204*2)/400+(ROW()/100000)+SUM(Data!S204+Data!T204)</f>
        <v>2.0699999999999998E-3</v>
      </c>
      <c r="CL207" s="204">
        <f>SUM(Base!$W204+Base!$AA204+Base!$AF204+Base!$AG204*2+Base!$AI204*2+Base!$AJ204+Base!$AL204+Base!$AN204+Base!$AO204*2+Base!$AP204*2+Base!$AU204*2+Base!$AV204*2+Base!$AX204*2+Base!$BE204)/420+(ROW()/100000)+SUM(Data!S204+Data!T204)</f>
        <v>2.0699999999999998E-3</v>
      </c>
      <c r="CM207" s="204">
        <f>SUM(Base!$W204+Base!$AA204+Base!$AG204*2+Base!$AI204*2+Base!$AJ204+Base!$AL204+Base!$AN204+Base!$AO204+Base!$AP204*2+Base!$AT204+Base!$AU204+Base!$AV204*2+Base!$AW204+Base!$AX204*2+Base!$BE204*2)/420+(ROW()/100000)+SUM(Data!S204+Data!T204)</f>
        <v>2.0699999999999998E-3</v>
      </c>
      <c r="CN207" s="204">
        <f>SUM(Base!$Y204*2+Base!$AA204*2+Base!$AG204*2+Base!$AJ204*2+Base!$AL204+Base!$AN204*2+Base!$AP204*2+Base!$AR204+Base!$AT204*2+Base!$AV204*2+Base!$AW204*2+Base!$AY204+Base!$AZ204)/440+(ROW()/100000)+SUM(Data!S204+Data!T204)</f>
        <v>2.0699999999999998E-3</v>
      </c>
      <c r="CO207" s="204">
        <f>SUM(Base!$Y204+Base!$AA204*2+Base!$AG204*2+Base!$AJ204*2+Base!$AN204*2+Base!$AP204*2+Base!$AT204+Base!$AV204*2+Base!$AW204*2+Base!$AZ204)/340+(ROW()/100000)+SUM(Data!S204+Data!T204)</f>
        <v>2.0699999999999998E-3</v>
      </c>
      <c r="CP207" s="204">
        <f>SUM(Base!$W204+Base!$Z204+Base!$AA204+Base!$AC204*2+Base!$AL204+Base!$AM204*2+Base!$AT204*2+Base!$AV204+Base!$AX204+Base!$BA204+Base!$BB204*2+Base!$BE204+Base!$BF204*2)/360+(ROW()/100000)+SUM(Data!V204+Data!W204)</f>
        <v>2.0699999999999998E-3</v>
      </c>
      <c r="CQ207" s="205">
        <f>SUM(Base!$W204+Base!$AA204+Base!$AC204*2+Base!$AL204+Base!$AM204*2+Base!$AT204+Base!$AV204*2+Base!$AX204+Base!$BA204+Base!$BB204*2+Base!$BE204+Base!$BF204*2)/340+(ROW()/100000)+SUM(Data!V204+Data!W204)</f>
        <v>2.0699999999999998E-3</v>
      </c>
      <c r="CR207" s="1"/>
    </row>
    <row r="208" spans="1:96" ht="25" customHeight="1" x14ac:dyDescent="0.3">
      <c r="A208" s="1"/>
      <c r="B208" s="189">
        <f>Base!B205</f>
        <v>0</v>
      </c>
      <c r="C208" s="190">
        <f>Base!C205</f>
        <v>0</v>
      </c>
      <c r="D208" s="1"/>
      <c r="E208" s="191">
        <f>Base!E205</f>
        <v>0</v>
      </c>
      <c r="F208" s="192" t="str">
        <f t="shared" si="7"/>
        <v>A (D)</v>
      </c>
      <c r="G208" s="1"/>
      <c r="H208" s="191">
        <f>Base!I205</f>
        <v>0</v>
      </c>
      <c r="I208" s="190">
        <f>Base!H205</f>
        <v>0</v>
      </c>
      <c r="J208" s="1"/>
      <c r="K208" s="193">
        <f>SUM(Base!$AF205*2+Base!$AI205*2+Base!$AL205*2+Base!$AN205+Base!$AO205*2+Base!$AP205*2+Base!$AU205*2+Base!$AV205+Base!$BF205)/300+(ROW()/100000)+Data!R205</f>
        <v>2.0799999999999998E-3</v>
      </c>
      <c r="L208" s="194">
        <f>SUM(Base!$Y205*2+Base!$Z205*2+Base!$AA205*2+Base!$AG205+Base!$AJ205*2+Base!$AL205+Base!$AN205*2+Base!$AP205+Base!$AT205*2+Base!$AX205+Base!$AY205*2+Base!$AZ205+Base!$BA205+Base!$BD205+Base!$BE205)/440+(ROW()/100000)+Data!Y205</f>
        <v>2.0799999999999998E-3</v>
      </c>
      <c r="M208" s="194">
        <f>SUM(Base!$Y205*2+Base!$Z205+Base!$AA205*2+Base!$AD205*2+Base!$AG205*2+Base!$AJ205*2+Base!$AL205*2+Base!$AN205+Base!$AP205*2+Base!$AR205*2+Base!$AT205*2+Base!$AW205+Base!$AZ205)/440+(ROW()/100000)+Data!X205</f>
        <v>2.0799999999999998E-3</v>
      </c>
      <c r="N208" s="194">
        <f>SUM(Base!$Y205+Base!$AA205*2+Base!$AD205*2+Base!$AG205*2+Base!$AJ205*2+Base!$AL205*2+Base!$AN205+Base!$AP205*2+Base!$AR205*2+Base!$AT205*2+Base!$AW205+Base!$AZ205)/400+(ROW()/100000)+Data!X205</f>
        <v>2.0799999999999998E-3</v>
      </c>
      <c r="O208" s="194">
        <f>SUM(Base!$Y205+Base!$AA205*2+Base!$AG205*2+Base!$AJ205*2+Base!$AL205+Base!$AN205*2+Base!$AP205*2+Base!$AR205+Base!$AT205*2+Base!$AV205*2+Base!$AW205*2+Base!$AY205+Base!$AZ205)/420+(ROW()/100000)+SUM(Data!U205+Data!V205+Data!W205+Data!X205)</f>
        <v>2.0799999999999998E-3</v>
      </c>
      <c r="P208" s="194">
        <f>SUM(Base!$Y205+Base!$AA205*2+Base!$AG205*2+Base!$AJ205*2+Base!$AL205+Base!$AN205*2+Base!$AP205*2+Base!$AR205+Base!$AT205*2+Base!$AV205*2+Base!$AW205*2+Base!$AZ205)/400+(ROW()/100000)+SUM(Data!U205+Data!V205+Data!W205+Data!X205)</f>
        <v>2.0799999999999998E-3</v>
      </c>
      <c r="Q208" s="194">
        <f>SUM(Base!$Y205+Base!$Z205+Base!$AA205+Base!$AD205+Base!$AG205*2+Base!$AI205*2+Base!$AJ205+Base!$AK205+Base!$AL205+Base!$AN205+Base!$AP205+Base!$AT205*2+Base!$AU205+Base!$AV205*2+Base!$AX205*2+Base!$AY205+Base!$BA205+Base!$BD205+Base!$BE205*2+Base!$BF205)/520+(ROW()/100000)+Data!U205</f>
        <v>2.0799999999999998E-3</v>
      </c>
      <c r="R208" s="194">
        <f>SUM(Base!$AA205+Base!$AC205+Base!$AF205*2+Base!$AG205*2+Base!$AI205*2+Base!$AJ205+Base!$AL205*2+Base!$AM205+Base!$AN205*2+Base!$AO205*2+Base!$AP205*2+Base!$AU205*2+Base!$AW205+Base!$BB205+Base!$BD205*2+Base!$BF205+Base!$BF205*2)/500+(ROW()/100000)+Data!Q205</f>
        <v>2.0799999999999998E-3</v>
      </c>
      <c r="S208" s="194">
        <f>SUM(Base!$AA205+Base!$AC205*2+Base!$AF205*2+Base!$AG205*2+Base!$AI205*2+Base!$AJ205+Base!$AK205+Base!$AL205+Base!$AM205+Base!$AN205*2+Base!$AO205+Base!$AP205+Base!$AU205*2+Base!$AW205+Base!$BB205*2+Base!$BD205+Base!$BF205*2)/500+(ROW()/100000)+Data!Q205</f>
        <v>2.0799999999999998E-3</v>
      </c>
      <c r="T208" s="194">
        <f>SUM(Base!$AA205+Base!$AC205*2+Base!$AF205+Base!$AG205*2+Base!$AI205*2+Base!$AJ205+Base!$AK205*2+Base!$AL205+Base!$AM205*2+Base!$AN205*2+Base!$AO205+Base!$AP205*2+Base!$AU205*2+Base!$AW205+Base!$BB205*2+Base!$BF205*2)/520+(ROW()/100000)+Data!Q205</f>
        <v>2.0799999999999998E-3</v>
      </c>
      <c r="U208" s="194">
        <f>SUM(Base!$AF205+Base!$AI205*2+Base!$AK205*2+Base!$AL205*2+Base!$AM205+Base!$AO205+Base!$AU205+Base!$AV205*2+Base!$AX205*2+Base!$AZ205+Base!$BD205+Base!$BE205*2+Base!$BF205)/380+(ROW()/100000)+SUM(Data!R205+Data!U205)</f>
        <v>2.0799999999999998E-3</v>
      </c>
      <c r="V208" s="194">
        <f>SUM(Base!$AF205+Base!$AG205+Base!$AI205*2+Base!$AK205*2+Base!$AL205*2+Base!$AM205+Base!$AO205+Base!$AV205*2+Base!$AX205*2+Base!$AZ205+Base!$BD205+Base!$BE205*2+Base!$BF205)/380+(ROW()/100000)+SUM(Data!R205+Data!U205)</f>
        <v>2.0799999999999998E-3</v>
      </c>
      <c r="W208" s="194">
        <f>SUM(Base!$AA205*2+Base!$AG205*2+Base!$AI205*2+Base!$AJ205+Base!$AL205+Base!$AN205+Base!$AO205+Base!$AP205*2+Base!$AT205+Base!$AU205*2+Base!$AV205*2+Base!$AW205+Base!$AX205+Base!$BE205*2)/420+(ROW()/100000)+Data!U205</f>
        <v>2.0799999999999998E-3</v>
      </c>
      <c r="X208" s="194">
        <f>SUM(Base!$AC205+Base!$AF205*2+Base!$AI205*2+Base!$AL205*2+Base!$AM205+Base!$AN205+Base!$AO205*2+Base!$AP205*2+Base!$AU205*2+Base!$BB205+Base!$BD205*2+Base!$BF205)/380+(ROW()/100000)+Data!Q205</f>
        <v>2.0799999999999998E-3</v>
      </c>
      <c r="Y208" s="194">
        <f>SUM(Base!$AC205*2+Base!$AF205*2+Base!$AI205*2+Base!$AK205+Base!$AL205+Base!$AM205+Base!$AN205+Base!$AO205+Base!$AP205+Base!$AU205*2+Base!$BB205*2+Base!$BD205+Base!$BF205*2)/380+(ROW()/100000)+Data!Q205</f>
        <v>2.0799999999999998E-3</v>
      </c>
      <c r="Z208" s="194">
        <f>SUM(Base!$AC205*2+Base!$AF205+Base!$AI205*2+Base!$AK205*2+Base!$AL205+Base!$AM205*2+Base!$AN205+Base!$AO205+Base!$AP205*2+Base!$AU205*2+Base!$BB205*2+Base!$BF205*2)/400+(ROW()/100000)+Data!Q205</f>
        <v>2.0799999999999998E-3</v>
      </c>
      <c r="AA208" s="194">
        <f>SUM(Base!$Y205*2+Base!$Z205*2+Base!$AA205*2+Base!$AC205*2+Base!$AD205+Base!$AG205+Base!$AJ205*2+Base!$AL205*2+Base!$AN205*2+Base!$AP205+Base!$AT205*2+Base!$AV205+Base!$AW205+Base!$AX205+Base!$AY205*2+Base!$AZ205*2+Base!$BA205+Base!$BB205+Base!$BD205+Base!$BE205+Base!$BF205*2)/640+(ROW()/100000)+Data!Y205</f>
        <v>2.0799999999999998E-3</v>
      </c>
      <c r="AB208" s="194">
        <f>SUM(Base!$Y205*2+Base!$Z205+Base!$AA205*2+Base!$AC205*2+Base!$AD205*2+Base!$AG205*2+Base!$AJ205*2+Base!$AL205*2+Base!$AN205*2+Base!$AP205*2+Base!$AT205*2+Base!$AV205+Base!$AW205*2+Base!$AX205+Base!$AY205*2+Base!$AZ205*2+Base!$BA205+Base!$BB205+Base!$BD205+Base!$BE205+Base!$BF205*2)/700+(ROW()/100000)+Data!Y205</f>
        <v>2.0799999999999998E-3</v>
      </c>
      <c r="AC208" s="194">
        <f>SUM(Base!$AA205*2+Base!$AD205+Base!$AG205*2+Base!$AI205+Base!$AJ205+Base!$AL205+Base!$AN205+Base!$AP205*2+Base!$AT205*2+Base!$AV205+Base!$AW205+Base!$AX205+Base!$AY205+Base!$BE205)/360+(ROW()/100000)+Data!U205</f>
        <v>2.0799999999999998E-3</v>
      </c>
      <c r="AD208" s="194">
        <f>SUM(Base!$AA205+Base!$AF205+Base!$AG205+Base!$AI205*2+Base!$AJ205+Base!$AK205+Base!$AL205+Base!$AN205+Base!$AO205*2+Base!$AP205*2+Base!$AU205*2+Base!$AV205*2+Base!$AX205+Base!$BE205)/380+(ROW()/100000)+Data!U205</f>
        <v>2.0799999999999998E-3</v>
      </c>
      <c r="AE208" s="194">
        <f>SUM(Base!$AA205*2+Base!$AG205*2+Base!$AI205*2+Base!$AJ205+Base!$AL205+Base!$AN205+Base!$AO205+Base!$AP205*2+Base!$AT205+Base!$AV205*2+Base!$AW205+Base!$AX205+Base!$BE205)/360+(ROW()/100000)+Data!U205</f>
        <v>2.0799999999999998E-3</v>
      </c>
      <c r="AF208" s="194">
        <f>SUM(Base!$W205*2+Base!$Y205*2+Base!$AA205+Base!$AF205+Base!$AG205+Base!$AI205+Base!$AJ205*2+Base!$AL205+Base!$AP205+Base!$AR205*2+Base!$AT205*2+Base!$AU205+Base!$AV205*2+Base!$AX205*2+Base!$AY205*2+Base!$AZ205+Base!$BA205+Base!$BD205+Base!$BE205*2)/560+(ROW()/100000)+SUM(Data!M205:P205)</f>
        <v>2.0799999999999998E-3</v>
      </c>
      <c r="AG208" s="194">
        <f>SUM(Base!$W205*2+Base!$Y205*2+Base!$AA205+Base!$AF205+Base!$AG205+Base!$AI205+Base!$AJ205*2+Base!$AL205+Base!$AP205+Base!$AR205+Base!$AT205*2+Base!$AU205+Base!$AV205*2+Base!$AX205*2+Base!$AY205*2+Base!$AZ205+Base!$BA205+Base!$BD205+Base!$BE205*2)/540+(ROW()/100000)+SUM(Data!M205:P205)</f>
        <v>2.0799999999999998E-3</v>
      </c>
      <c r="AH208" s="194">
        <f>SUM(Base!$Y205+Base!$Z205+Base!$AA205*2+Base!$AG205*2+Base!$AJ205*2+Base!$AL205+Base!$AN205*2+Base!$AP205*2+Base!$AR205+Base!$AT205*2+Base!$AV205*2+Base!$AW205+Base!$BA205+Base!$BF205)/420+(ROW()/100000)+Data!Y205</f>
        <v>2.0799999999999998E-3</v>
      </c>
      <c r="AI208" s="194">
        <f>SUM(Base!$Z205+Base!$AA205*2+Base!$AG205*2+Base!$AJ205*2+Base!$AL205+Base!$AN205*2+Base!$AP205*2+Base!$AR205+Base!$AT205*2+Base!$AV205*2+Base!$AW205+Base!$BA205+Base!$BF205)/400+(ROW()/100000)+Data!Y205</f>
        <v>2.0799999999999998E-3</v>
      </c>
      <c r="AJ208" s="194">
        <f>SUM(Base!$AA205*2+Base!$AG205*2+Base!$AI205+Base!$AJ205*2+Base!$AL205+Base!$AN205*2+Base!$AP205*2+Base!$AU205+Base!$AV205*2+Base!$AW205*2+Base!$BA205)/360+(ROW()/100000)+SUM(Data!R205+Data!U205)</f>
        <v>2.0799999999999998E-3</v>
      </c>
      <c r="AK208" s="194">
        <f>SUM(Base!$AA205*2+Base!$AG205*2+Base!$AJ205*2+Base!$AL205+Base!$AN205*2+Base!$AP205*2+Base!$AT205+Base!$AU205+Base!$AV205*2+Base!$AW205*2+Base!$BA205)/360+(ROW()/100000)+SUM(Data!R205+Data!U205)</f>
        <v>2.0799999999999998E-3</v>
      </c>
      <c r="AL208" s="194">
        <f>SUM(Base!$AF205+Base!$AG205+Base!$AI205*2+Base!$AK205+Base!$AL205*2+Base!$AN205+Base!$AO205*2+Base!$AP205+Base!$AU205*2+Base!$AV205*2+Base!$AX205)/360+(ROW()/100000)+Data!R205</f>
        <v>2.0799999999999998E-3</v>
      </c>
      <c r="AM208" s="194">
        <f>SUM(Base!$AA205+Base!$AF205+Base!$AG205+Base!$AI205*2+Base!$AK205+Base!$AL205*2+Base!$AN205+Base!$AO205*2+Base!$AP205+Base!$AU205*2+Base!$AV205*2+Base!$AX205)/380+(ROW()/100000)+Data!R205</f>
        <v>2.0799999999999998E-3</v>
      </c>
      <c r="AN208" s="194">
        <f>SUM(Base!$W205+Base!$Y205+Base!$AA205+Base!$AF205+Base!$AI205+Base!$AJ205*2+Base!$AK205+Base!$AL205*2+Base!$AO205+Base!$AP205+Base!$AT205*2+Base!$AU205*2+Base!$AV205*2+Base!$AX205*2+Base!$AY205)/460+(ROW()/100000)+SUM(Data!S205+Data!T205)</f>
        <v>2.0799999999999998E-3</v>
      </c>
      <c r="AO208" s="194">
        <f>SUM(Base!$W205*2+Base!$Y205+Base!$AA205+Base!$AF205+Base!$AI205+Base!$AJ205*2+Base!$AK205+Base!$AL205+Base!$AN205+Base!$AO205+Base!$AP205+Base!$AT205*2+Base!$AU205+Base!$AV205*2+Base!$AX205*2+Base!$AY205)/480+(ROW()/100000)+SUM(Data!S205+Data!T205)</f>
        <v>2.0799999999999998E-3</v>
      </c>
      <c r="AP208" s="194">
        <f>SUM(Base!$Y205+Base!$AA205*2+Base!$AG205*2+Base!$AJ205*2+Base!$AL205+Base!$AN205*2+Base!$AP205*2+Base!$AR205+Base!$AT205+Base!$AV205+Base!$AW205*2+Base!$AZ205)/360+(ROW()/100000)+Data!X205</f>
        <v>2.0799999999999998E-3</v>
      </c>
      <c r="AQ208" s="194">
        <f>SUM(Base!$W205*2+Base!$Y205+Base!$AA205+Base!$AF205*2+Base!$AG205+Base!$AI205*2+Base!$AJ205+Base!$AL205*2+Base!$AO205+Base!$AP205+Base!$AT205+Base!$AU205*2+Base!$AV205*2+Base!$AX205+Base!$AZ205)/460+(ROW()/100000)+SUM(Data!M205:P205)</f>
        <v>2.0799999999999998E-3</v>
      </c>
      <c r="AR208" s="194">
        <f>SUM(Base!$W205+Base!$AF205*2+Base!$AG205+Base!$AI205*2+Base!$AL205*2+Base!$AO205*2+Base!$AP205+Base!$AU205*2+Base!$AV205+Base!$AX205)/340+(ROW()/100000)+SUM(Data!M205:P205)</f>
        <v>2.0799999999999998E-3</v>
      </c>
      <c r="AS208" s="194">
        <f>SUM(Base!$W205+Base!$Y205+Base!$AF205*2+Base!$AG205+Base!$AI205*2+Base!$AJ205+Base!$AL205*2+Base!$AO205*2+Base!$AP205+Base!$AU205*2+Base!$AV205*2+Base!$AX205)/400+(ROW()/100000)+SUM(Data!M205:P205)</f>
        <v>2.0799999999999998E-3</v>
      </c>
      <c r="AT208" s="194">
        <f>SUM(Base!$Y205*2+Base!$Z205+Base!$AA205*2+Base!$AG205*2+Base!$AJ205*2+Base!$AL205+Base!$AN205*2+Base!$AP205*2+Base!$AR205+Base!$AT205*2+Base!$AV205+Base!$AW205*2+Base!$AY205*2+Base!$AZ205*2+Base!$BA205)/500+(ROW()/100000)+Data!Y205</f>
        <v>2.0799999999999998E-3</v>
      </c>
      <c r="AU208" s="194">
        <f>SUM(Base!$L205*2+Base!$M205*2+Base!$N205*2+Base!$P205*2+Base!$Q205*2+Base!$R205+Base!$T205*2+Base!$V205+Base!$AL205+Base!$AO205*2+Base!$AP205+Base!$AU205*2+Base!$AZ205*2)/440+(ROW()/100000)+Data!L205</f>
        <v>2.0799999999999998E-3</v>
      </c>
      <c r="AV208" s="194">
        <f>SUM(Base!$AA205+Base!$AF205*2+Base!$AG205+Base!$AI205*2+Base!$AK205+Base!$AL205*2+Base!$AM205+Base!$AN205*2+Base!$AO205*2+Base!$AP205*2+Base!$AU205*2+Base!$AV205*2+Base!$AX205+Base!$BB205+Base!$BE205+Base!$BF205)/480+(ROW()/100000)+Data!R205</f>
        <v>2.0799999999999998E-3</v>
      </c>
      <c r="AW208" s="194">
        <f>SUM(Base!$Y205*2+Base!$Z205*2+Base!$AA205*2+Base!$AD205+Base!$AG205+Base!$AJ205*2+Base!$AL205*2+Base!$AN205+Base!$AR205+Base!$AT205*2+Base!$AX205+Base!$AY205*2+Base!$AZ205*2+Base!$BA205+Base!$BD205+Base!$BE205)/480+(ROW()/100000)+SUM(Data!V205+Data!W205)</f>
        <v>2.0799999999999998E-3</v>
      </c>
      <c r="AX208" s="194">
        <f>SUM(Base!$Y205*2+Base!$Z205*2+Base!$AA205*2+Base!$AD205+Base!$AG205+Base!$AJ205*2+Base!$AL205+Base!$AN205+Base!$AR205+Base!$AT205*2+Base!$AW205+Base!$AX205+Base!$AY205*2+Base!$AZ205*2+Base!$BA205+Base!$BD205+Base!$BE205)/480+(ROW()/100000)+SUM(Data!V205+Data!W205)</f>
        <v>2.0799999999999998E-3</v>
      </c>
      <c r="AY208" s="194">
        <f>SUM(Base!$Y205+Base!$AA205+Base!$AC205*2+Base!$AF205*2+Base!$AG205+Base!$AI205*2+Base!$AJ205+Base!$AK205+Base!$AL205+Base!$AM205+Base!$AN205+Base!$AO205+Base!$AP205+Base!$AU205*2+Base!$AX205+Base!$AZ205+Base!$BB205+Base!$BD205+Base!$BE205*2)/480+(ROW()/100000)+SUM(Data!M205:P205)</f>
        <v>2.0799999999999998E-3</v>
      </c>
      <c r="AZ208" s="194">
        <f>SUM(Base!$W205*2+Base!$Y205*2+Base!$AA205+Base!$AD205+Base!$AG205*2+Base!$AJ205*2+Base!$AL205+Base!$AN205+Base!$AP205+Base!$AR205+Base!$AT205+Base!$AW205+Base!$AX205+Base!$AY205*2+Base!$AZ205*2+Base!$BA205+Base!$BD205+Base!$BE205)/480+(ROW()/100000)+SUM(Data!S205+Data!T205+Data!V205+Data!W205)</f>
        <v>2.0799999999999998E-3</v>
      </c>
      <c r="BA208" s="194">
        <f>SUM(Base!$W205*2+Base!$Y205*2+Base!$AA205+Base!$AD205+Base!$AG205*2+Base!$AJ205*2+Base!$AN205+Base!$AP205+Base!$AT205+Base!$AW205+Base!$AX205+Base!$AY205*2+Base!$AZ205*2+Base!$BA205+Base!$BD205+Base!$BE205)/440+(ROW()/100000)+SUM(Data!S205+Data!T205+Data!V205+Data!W205)</f>
        <v>2.0799999999999998E-3</v>
      </c>
      <c r="BB208" s="194">
        <f>SUM(Base!$W205+Base!$Y205+Base!$AA205*2+Base!$AD205+Base!$AF205+Base!$AG205*2+Base!$AI205*2+Base!$AJ205*2+Base!$AL205+Base!$AN205*2+Base!$AO205+Base!$AP205*2+Base!$AR205+Base!$AT205*2+Base!$AU205+Base!$AV205*2+Base!$AW205*2+Base!$AX205+Base!$AY205*2+Base!$AZ205)/640+(ROW()/100000)+SUM(Data!M205:P205)</f>
        <v>2.0799999999999998E-3</v>
      </c>
      <c r="BC208" s="194">
        <f>SUM(Base!$AA205+Base!$AF205+Base!$AG205*2+Base!$AI205*2+Base!$AJ205+Base!$AL205*2+Base!$AN205+Base!$AO205+Base!$AP205*2+Base!$AT205+Base!$AU205*2+Base!$AV205*2+Base!$AX205+Base!$AY205+Base!$AZ205)/440+(ROW()/100000)+SUM(Data!M205:P205)</f>
        <v>2.0799999999999998E-3</v>
      </c>
      <c r="BD208" s="194">
        <f>SUM(Base!$AA205*2+Base!$AF205+Base!$AG205*2+Base!$AI205*2+Base!$AJ205+Base!$AL205+Base!$AN205*2+Base!$AO205+Base!$AP205*2+Base!$AT205+Base!$AU205+Base!$AV205*2+Base!$AW205+Base!$AX205+Base!$AY205+Base!$AZ205)/460+(ROW()/100000)+SUM(Data!M205:P205)</f>
        <v>2.0799999999999998E-3</v>
      </c>
      <c r="BE208" s="194">
        <f>SUM(Base!$AA205*2+Base!$AC205*2+Base!$AF205*2+Base!$AG205*2+Base!$AI205*2+Base!$AJ205*2+Base!$AL205+Base!$AM205+Base!$AN205*2+Base!$AO205+Base!$AP205*2+Base!$AU205*2+Base!$AV205*2+Base!$BB205*2+Base!$BD205+Base!$BE205+Base!$BF205*2)/580+(ROW()/100000)+Data!Q205</f>
        <v>2.0799999999999998E-3</v>
      </c>
      <c r="BF208" s="194">
        <f>SUM(Base!$Y205+Base!$AA205*2+Base!$AC205*2+Base!$AF205*2+Base!$AG205*2+Base!$AI205*2+Base!$AJ205*2+Base!$AL205+Base!$AM205+Base!$AN205*2+Base!$AO205+Base!$AP205*2+Base!$AU205*2+Base!$AV205*2+Base!$AW205+Base!$BB205*2+Base!$BD205+Base!$BE205+Base!$BF205*2)/620+(ROW()/100000)+Data!Q205</f>
        <v>2.0799999999999998E-3</v>
      </c>
      <c r="BG208" s="194">
        <f>SUM(Base!$Y205*2+Base!$Z205+Base!$AA205+Base!$AD205+Base!$AG205*2+Base!$AJ205*2+Base!$AL205+Base!$AN205+Base!$AP205*2+Base!$AR205+Base!$AT205*2+Base!$AW205*2+Base!$AX205*2+Base!$AY205*2+Base!$BA205+Base!$BE205)/480+(ROW()/100000)+Data!U205</f>
        <v>2.0799999999999998E-3</v>
      </c>
      <c r="BH208" s="194">
        <f>SUM(Base!$Y205+Base!$AA205+Base!$AD205+Base!$AG205*2+Base!$AI205+Base!$AJ205*2+Base!$AL205+Base!$AN205+Base!$AP205*2+Base!$AT205*2+Base!$AW205+Base!$AX205*2+Base!$AY205*2+Base!$BA205+Base!$BE205)/420+(ROW()/100000)+Data!U205</f>
        <v>2.0799999999999998E-3</v>
      </c>
      <c r="BI208" s="194">
        <f>SUM(Base!$AC205+Base!$AF205*2+Base!$AI205*2+Base!$AL205*2+Base!$AM205+Base!$AO205*2+Base!$AU205*2+Base!$BB205+Base!$BD205*2+Base!$BF205)/320+(ROW()/100000)+Data!Q205</f>
        <v>2.0799999999999998E-3</v>
      </c>
      <c r="BJ208" s="194">
        <f>SUM(Base!$AC205*2+Base!$AF205*2+Base!$AI205*2+Base!$AK205+Base!$AL205+Base!$AM205+Base!$AO205+Base!$AU205*2+Base!$BB205*2+Base!$BD205+Base!$BF205*2)/340+(ROW()/100000)+Data!Q205</f>
        <v>2.0799999999999998E-3</v>
      </c>
      <c r="BK208" s="194">
        <f>SUM(Base!$AC205*2+Base!$AF205+Base!$AI205*2+Base!$AK205*2+Base!$AL205+Base!$AM205*2+Base!$AO205+Base!$AU205*2+Base!$BB205*2+Base!$BF205*2)/340+(ROW()/100000)+Data!Q205</f>
        <v>2.0799999999999998E-3</v>
      </c>
      <c r="BL208" s="194">
        <f>SUM(Base!$AC205+Base!$AF205*2+Base!$AI205*2+Base!$AK205+Base!$AL205*2+Base!$AM205+Base!$AO205+Base!$AU205*2+Base!$AV205+Base!$BF205*2)/300+(ROW()/100000)+SUM(Data!M205:P205)</f>
        <v>2.0799999999999998E-3</v>
      </c>
      <c r="BM208" s="194">
        <f>SUM(Base!$Z205*2+Base!$AA205+Base!$AC205+Base!$AJ205+Base!$AL205*2+Base!$AN205*2+Base!$AP205+Base!$AT205*2+Base!$AY205)/260+(ROW()/100000)+Data!Y205</f>
        <v>2.0799999999999998E-3</v>
      </c>
      <c r="BN208" s="194">
        <f>SUM(Base!$Z205+Base!$AA205+Base!$AK205*2+Base!$AL205*2+Base!$AM205*2+Base!$AN205+Base!$AO205+Base!$AP205+Base!$AT205*2+Base!$AV205*2+Base!$AX205*2+Base!$AY205*2+Base!$AZ205+Base!$BA205+Base!$BD205*2+Base!$BE205*2+Base!$BF205)/520+(ROW()/100000)+Data!Y205</f>
        <v>2.0799999999999998E-3</v>
      </c>
      <c r="BO208" s="194">
        <f>SUM(Base!$AA205+Base!$AK205*2+Base!$AL205*2+Base!$AM205*2+Base!$AN205+Base!$AO205+Base!$AP205*2+Base!$AV205*2+Base!$AX205*2+Base!$AY205*2+Base!$AZ205+Base!$BA205+Base!$BD205*2+Base!$BE205*2+Base!$BF205)/480+(ROW()/100000)+Data!Y205</f>
        <v>2.0799999999999998E-3</v>
      </c>
      <c r="BP208" s="194">
        <f>SUM(Base!$AA205+Base!$AG205+Base!$AK205*2+Base!$AL205*2+Base!$AM205*2+Base!$AN205+Base!$AO205+Base!$AP205*2+Base!$AT205+Base!$AV205*2+Base!$AX205*2+Base!$AY205*2+Base!$AZ205+Base!$BA205+Base!$BD205*2+Base!$BE205*2+Base!$BF205)/520+(ROW()/100000)+Data!Y205</f>
        <v>2.0799999999999998E-3</v>
      </c>
      <c r="BQ208" s="194">
        <f>SUM(Base!$Y205+Base!$AA205*2+Base!$AD205+Base!$AG205*2+Base!$AJ205*2+Base!$AL205+Base!$AN205*2+Base!$AP205*2+Base!$AR205*2+Base!$AT205*2+Base!$AV205*2+Base!$AW205*2+Base!$BA205)/440+(ROW()/100000)+Data!R205</f>
        <v>2.0799999999999998E-3</v>
      </c>
      <c r="BR208" s="194">
        <f>SUM(Base!$Z205*2+Base!$AA205+Base!$AJ205+Base!$AL205*2+Base!$AN205*2+Base!$AO205*2+Base!$AP205*2+Base!$AT205*2+Base!$AX205+Base!$AY205+Base!$BA205*2+Base!$BE205)/380+(ROW()/100000)+SUM(Data!V205+Data!W205)</f>
        <v>2.0799999999999998E-3</v>
      </c>
      <c r="BS208" s="194">
        <f>SUM(Base!$Y205+Base!$AA205*2+Base!$AD205+Base!$AG205*2+Base!$AJ205*2+Base!$AL205*2+Base!$AN205*2+Base!$AO205+Base!$AP205*2+Base!$AT205*2+Base!$AU205+Base!$AV205*2+Base!$AW205*2+Base!$AX205*2+Base!$AY205*2+Base!$AZ205+Base!$BA205+Base!$BD205+Base!$BE205*2)/620+(ROW()/100000)+SUM(Data!R205+Data!U205)</f>
        <v>2.0799999999999998E-3</v>
      </c>
      <c r="BT208" s="194">
        <f>SUM(Base!$L205+Base!$M205*2+Base!$N205+Base!$O205+Base!$P205+Base!$Q205*2+Base!$R205*2+Base!$T205*2+Base!$U205*2+Base!$V205+Base!$AA205+Base!$AG205+Base!$AL205*2+Base!$AN205*2+Base!$AO205*2+Base!$AP205+Base!$AU205*2+Base!$AW205+Base!$AY205+Base!$AZ205*2)/600+(ROW()/100000)+Data!L205</f>
        <v>2.0799999999999998E-3</v>
      </c>
      <c r="BU208" s="194">
        <f>SUM(Base!$L205+Base!$M205*2+Base!$N205+Base!$P205+Base!$Q205*2+Base!$R205*2+Base!$T205*2+Base!$U205+Base!$V205+Base!$AA205+Base!$AG205+Base!$AL205*2+Base!$AN205+Base!$AO205*2+Base!$AP205+Base!$AU205*2+Base!$AW205+Base!$AY205+Base!$AZ205*2)/540+(ROW()/100000)+Data!L205</f>
        <v>2.0799999999999998E-3</v>
      </c>
      <c r="BV208" s="194">
        <f>SUM(Base!$L205+Base!$M205*2+Base!$N205+Base!$P205+Base!$Q205*2+Base!$R205*2+Base!$T205*2+Base!$U205*2+Base!$V205+Base!$AA205+Base!$AG205+Base!$AL205*2+Base!$AN205*2+Base!$AO205*2+Base!$AP205+Base!$AU205*2+Base!$AW205+Base!$AY205+Base!$AZ205*2)/580+(ROW()/100000)+Data!L205</f>
        <v>2.0799999999999998E-3</v>
      </c>
      <c r="BW208" s="194">
        <f>SUM(Base!$Y205*2+Base!$Z205*2+Base!$AA205*2+Base!$AG205+Base!$AJ205+Base!$AL205*2+Base!$AN205*2+Base!$AO205+Base!$AP205+Base!$AT205*2+Base!$AX205+Base!$AY205*2+Base!$AZ205+Base!$BA205+Base!$BD205+Base!$BE205)/460+(ROW()/100000)+Data!X205</f>
        <v>2.0799999999999998E-3</v>
      </c>
      <c r="BX208" s="194">
        <f>SUM(Base!$Y205*2+Base!$Z205+Base!$AA205*2+Base!$AG205*2+Base!$AJ205*2+Base!$AL205+Base!$AN205*2+Base!$AP205*2+Base!$AR205*2+Base!$AT205*2+Base!$AW205*2+Base!$AY205*2+Base!$AZ205+Base!$BA205)/480+(ROW()/100000)+SUM(Data!V205+Data!W205+Data!X205+Data!Y205)</f>
        <v>2.0799999999999998E-3</v>
      </c>
      <c r="BY208" s="194">
        <f>SUM(Base!$Z205*2+Base!$AA205+Base!$AC205*2+Base!$AK205+Base!$AL205+Base!$AM205*2+Base!$AN205*2+Base!$AP205+Base!$AT205*2+Base!$AV205+Base!$BA205*2+Base!$BB205*2+Base!$BF205*2)/420+(ROW()/100000)+Data!Y205</f>
        <v>2.0799999999999998E-3</v>
      </c>
      <c r="BZ208" s="194">
        <f>SUM(Base!$Z205+Base!$AA205+Base!$AC205*2+Base!$AK205+Base!$AL205+Base!$AM205*2+Base!$AN205+Base!$AP205+Base!$AT205+Base!$AV205*2+Base!$BA205*2+Base!$BB205*2+Base!$BF205*2)/380+(ROW()/100000)+Data!Y205</f>
        <v>2.0799999999999998E-3</v>
      </c>
      <c r="CA208" s="194">
        <f>SUM(Base!$Z205*2+Base!$AA205+Base!$AD205*2+Base!$AF205+Base!$AG205*2+Base!$AI205*2+Base!$AL205*2+Base!$AN205+Base!$AO205+Base!$AP205+Base!$AT205*2+Base!$AU205*2+Base!$AX205*2+Base!$AY205+Base!$BA205+Base!$BD205*2+Base!$BE205*2+Base!$BF205)/560+(ROW()/100000)+Data!R205</f>
        <v>2.0799999999999998E-3</v>
      </c>
      <c r="CB208" s="194">
        <f>SUM(Base!$Z205+Base!$AA205+Base!$AD205+Base!$AF205*2+Base!$AG205*2+Base!$AI205*2+Base!$AL205+Base!$AN205+Base!$AO205+Base!$AP205+Base!$AT205*2+Base!$AU205*2+Base!$AX205*2+Base!$AY205+Base!$BA205+Base!$BD205*2+Base!$BE205*2+Base!$BF205)/520+(ROW()/100000)+Data!R205</f>
        <v>2.0799999999999998E-3</v>
      </c>
      <c r="CC208" s="194">
        <f>SUM(Base!$W205*2+Base!$Y205*2+Base!$AA205+Base!$AG205+Base!$AJ205*2+Base!$AL205+Base!$AR205+Base!$AT205+Base!$AX205+Base!$AY205*2+Base!$AZ205*2+Base!$BA205+Base!$BD205+Base!$BE205)/380+(ROW()/100000)+SUM(Data!S205+Data!T205+Data!V205+Data!W205)</f>
        <v>2.0799999999999998E-3</v>
      </c>
      <c r="CD208" s="194">
        <f>SUM(Base!$W205*2+Base!$Y205*2+Base!$AA205+Base!$AG205+Base!$AJ205*2+Base!$AT205+Base!$AX205+Base!$AY205*2+Base!$AZ205*2+Base!$BA205+Base!$BD205+Base!$BE205)/340+(ROW()/100000)+SUM(Data!S205+Data!T205+Data!V205+Data!W205)</f>
        <v>2.0799999999999998E-3</v>
      </c>
      <c r="CE208" s="194">
        <f>SUM(Base!$W205*2+Base!$Y205*2+Base!$AA205+Base!$AF205+Base!$AG205+Base!$AI205*2+Base!$AJ205*2+Base!$AL205+Base!$AO205+Base!$AP205+Base!$AR205+Base!$AT205*2+Base!$AU205+Base!$AV205*2+Base!$AX205*2+Base!$AY205*2+Base!$AZ205+Base!$BA205+Base!$BD205*2+Base!$BE205*2)/600+(ROW()/100000)+SUM(Data!M205:P205)</f>
        <v>2.0799999999999998E-3</v>
      </c>
      <c r="CF208" s="194">
        <f>SUM(Base!$W205+Base!$Y205+Base!$AA205+Base!$AF205*2+Base!$AG205+Base!$AI205*2+Base!$AJ205+Base!$AL205*2+Base!$AO205+Base!$AP205+Base!$AT205+Base!$AU205*2+Base!$AV205*2+Base!$AX205*2+Base!$AY205*2+Base!$AZ205+Base!$BA205+Base!$BD205+Base!$BE205*2)/540+(ROW()/100000)+SUM(Data!M205:P205)</f>
        <v>2.0799999999999998E-3</v>
      </c>
      <c r="CG208" s="194">
        <f>SUM(Base!$W205*2+Base!$Y205*2+Base!$AA205+Base!$AF205*2+Base!$AG205+Base!$AI205*2+Base!$AJ205+Base!$AL205+Base!$AO205+Base!$AP205+Base!$AT205*2+Base!$AU205+Base!$AV205*2+Base!$AX205*2+Base!$AY205*2+Base!$AZ205+Base!$BA205+Base!$BD205+Base!$BE205*2)/560+(ROW()/100000)+SUM(Data!M205:P205)</f>
        <v>2.0799999999999998E-3</v>
      </c>
      <c r="CH208" s="194">
        <f>SUM(Base!$W205*2+Base!$Y205*2+Base!$AA205+Base!$AC205*2+Base!$AF205*2+Base!$AG205+Base!$AI205*2+Base!$AJ205+Base!$AK205+Base!$AL205+Base!$AM205+Base!$AN205+Base!$AO205+Base!$AP205+Base!$AT205*2+Base!$AU205+Base!$AX205+Base!$AZ205+Base!$BB205*2+Base!$BD205*2+Base!$BE205*2+Base!$BF205*2)/640+(ROW()/100000)+Data!Q205</f>
        <v>2.0799999999999998E-3</v>
      </c>
      <c r="CI208" s="194">
        <f>SUM(Base!$Y205+Base!$AA205+Base!$AC205*2+Base!$AF205*2+Base!$AG205+Base!$AI205*2+Base!$AJ205+Base!$AK205+Base!$AL205+Base!$AM205+Base!$AN205+Base!$AO205+Base!$AP205+Base!$AU205*2+Base!$AX205+Base!$AZ205+Base!$BB205*2+Base!$BD205+Base!$BF205*2)/500+(ROW()/100000)+Data!Q205</f>
        <v>2.0799999999999998E-3</v>
      </c>
      <c r="CJ208" s="194">
        <f>SUM(Base!$W205+Base!$Y205*2+Base!$AA205+Base!$AC205*2+Base!$AF205*2+Base!$AG205+Base!$AI205*2+Base!$AJ205+Base!$AK205+Base!$AL205+Base!$AM205+Base!$AN205+Base!$AO205+Base!$AP205+Base!$AT205+Base!$AU205*2+Base!$AX205+Base!$AZ205+Base!$BB205*2+Base!$BD205*2+Base!$BE205+Base!$BF205*2)/600+(ROW()/100000)+Data!Q205</f>
        <v>2.0799999999999998E-3</v>
      </c>
      <c r="CK208" s="194">
        <f>SUM(Base!$W205*2+Base!$AA205*2+Base!$AG205*2+Base!$AI205+Base!$AJ205+Base!$AL205+Base!$AN205+Base!$AP205*2+Base!$AT205+Base!$AV205*2+Base!$AW205+Base!$AX205*2+Base!$BE205*2)/400+(ROW()/100000)+SUM(Data!S205+Data!T205)</f>
        <v>2.0799999999999998E-3</v>
      </c>
      <c r="CL208" s="194">
        <f>SUM(Base!$W205+Base!$AA205+Base!$AF205+Base!$AG205*2+Base!$AI205*2+Base!$AJ205+Base!$AL205+Base!$AN205+Base!$AO205*2+Base!$AP205*2+Base!$AU205*2+Base!$AV205*2+Base!$AX205*2+Base!$BE205)/420+(ROW()/100000)+SUM(Data!S205+Data!T205)</f>
        <v>2.0799999999999998E-3</v>
      </c>
      <c r="CM208" s="194">
        <f>SUM(Base!$W205+Base!$AA205+Base!$AG205*2+Base!$AI205*2+Base!$AJ205+Base!$AL205+Base!$AN205+Base!$AO205+Base!$AP205*2+Base!$AT205+Base!$AU205+Base!$AV205*2+Base!$AW205+Base!$AX205*2+Base!$BE205*2)/420+(ROW()/100000)+SUM(Data!S205+Data!T205)</f>
        <v>2.0799999999999998E-3</v>
      </c>
      <c r="CN208" s="194">
        <f>SUM(Base!$Y205*2+Base!$AA205*2+Base!$AG205*2+Base!$AJ205*2+Base!$AL205+Base!$AN205*2+Base!$AP205*2+Base!$AR205+Base!$AT205*2+Base!$AV205*2+Base!$AW205*2+Base!$AY205+Base!$AZ205)/440+(ROW()/100000)+SUM(Data!S205+Data!T205)</f>
        <v>2.0799999999999998E-3</v>
      </c>
      <c r="CO208" s="194">
        <f>SUM(Base!$Y205+Base!$AA205*2+Base!$AG205*2+Base!$AJ205*2+Base!$AN205*2+Base!$AP205*2+Base!$AT205+Base!$AV205*2+Base!$AW205*2+Base!$AZ205)/340+(ROW()/100000)+SUM(Data!S205+Data!T205)</f>
        <v>2.0799999999999998E-3</v>
      </c>
      <c r="CP208" s="194">
        <f>SUM(Base!$W205+Base!$Z205+Base!$AA205+Base!$AC205*2+Base!$AL205+Base!$AM205*2+Base!$AT205*2+Base!$AV205+Base!$AX205+Base!$BA205+Base!$BB205*2+Base!$BE205+Base!$BF205*2)/360+(ROW()/100000)+SUM(Data!V205+Data!W205)</f>
        <v>2.0799999999999998E-3</v>
      </c>
      <c r="CQ208" s="195">
        <f>SUM(Base!$W205+Base!$AA205+Base!$AC205*2+Base!$AL205+Base!$AM205*2+Base!$AT205+Base!$AV205*2+Base!$AX205+Base!$BA205+Base!$BB205*2+Base!$BE205+Base!$BF205*2)/340+(ROW()/100000)+SUM(Data!V205+Data!W205)</f>
        <v>2.0799999999999998E-3</v>
      </c>
      <c r="CR208" s="1"/>
    </row>
    <row r="209" spans="1:96" ht="25" customHeight="1" x14ac:dyDescent="0.3">
      <c r="A209" s="1"/>
      <c r="B209" s="199">
        <f>Base!B206</f>
        <v>0</v>
      </c>
      <c r="C209" s="200">
        <f>Base!C206</f>
        <v>0</v>
      </c>
      <c r="D209" s="1"/>
      <c r="E209" s="201">
        <f>Base!E206</f>
        <v>0</v>
      </c>
      <c r="F209" s="202" t="str">
        <f t="shared" si="7"/>
        <v>A (D)</v>
      </c>
      <c r="G209" s="1"/>
      <c r="H209" s="201">
        <f>Base!I206</f>
        <v>0</v>
      </c>
      <c r="I209" s="200">
        <f>Base!H206</f>
        <v>0</v>
      </c>
      <c r="J209" s="1"/>
      <c r="K209" s="203">
        <f>SUM(Base!$AF206*2+Base!$AI206*2+Base!$AL206*2+Base!$AN206+Base!$AO206*2+Base!$AP206*2+Base!$AU206*2+Base!$AV206+Base!$BF206)/300+(ROW()/100000)+Data!R206</f>
        <v>2.0899999999999998E-3</v>
      </c>
      <c r="L209" s="204">
        <f>SUM(Base!$Y206*2+Base!$Z206*2+Base!$AA206*2+Base!$AG206+Base!$AJ206*2+Base!$AL206+Base!$AN206*2+Base!$AP206+Base!$AT206*2+Base!$AX206+Base!$AY206*2+Base!$AZ206+Base!$BA206+Base!$BD206+Base!$BE206)/440+(ROW()/100000)+Data!Y206</f>
        <v>2.0899999999999998E-3</v>
      </c>
      <c r="M209" s="204">
        <f>SUM(Base!$Y206*2+Base!$Z206+Base!$AA206*2+Base!$AD206*2+Base!$AG206*2+Base!$AJ206*2+Base!$AL206*2+Base!$AN206+Base!$AP206*2+Base!$AR206*2+Base!$AT206*2+Base!$AW206+Base!$AZ206)/440+(ROW()/100000)+Data!X206</f>
        <v>2.0899999999999998E-3</v>
      </c>
      <c r="N209" s="204">
        <f>SUM(Base!$Y206+Base!$AA206*2+Base!$AD206*2+Base!$AG206*2+Base!$AJ206*2+Base!$AL206*2+Base!$AN206+Base!$AP206*2+Base!$AR206*2+Base!$AT206*2+Base!$AW206+Base!$AZ206)/400+(ROW()/100000)+Data!X206</f>
        <v>2.0899999999999998E-3</v>
      </c>
      <c r="O209" s="204">
        <f>SUM(Base!$Y206+Base!$AA206*2+Base!$AG206*2+Base!$AJ206*2+Base!$AL206+Base!$AN206*2+Base!$AP206*2+Base!$AR206+Base!$AT206*2+Base!$AV206*2+Base!$AW206*2+Base!$AY206+Base!$AZ206)/420+(ROW()/100000)+SUM(Data!U206+Data!V206+Data!W206+Data!X206)</f>
        <v>2.0899999999999998E-3</v>
      </c>
      <c r="P209" s="204">
        <f>SUM(Base!$Y206+Base!$AA206*2+Base!$AG206*2+Base!$AJ206*2+Base!$AL206+Base!$AN206*2+Base!$AP206*2+Base!$AR206+Base!$AT206*2+Base!$AV206*2+Base!$AW206*2+Base!$AZ206)/400+(ROW()/100000)+SUM(Data!U206+Data!V206+Data!W206+Data!X206)</f>
        <v>2.0899999999999998E-3</v>
      </c>
      <c r="Q209" s="204">
        <f>SUM(Base!$Y206+Base!$Z206+Base!$AA206+Base!$AD206+Base!$AG206*2+Base!$AI206*2+Base!$AJ206+Base!$AK206+Base!$AL206+Base!$AN206+Base!$AP206+Base!$AT206*2+Base!$AU206+Base!$AV206*2+Base!$AX206*2+Base!$AY206+Base!$BA206+Base!$BD206+Base!$BE206*2+Base!$BF206)/520+(ROW()/100000)+Data!U206</f>
        <v>2.0899999999999998E-3</v>
      </c>
      <c r="R209" s="204">
        <f>SUM(Base!$AA206+Base!$AC206+Base!$AF206*2+Base!$AG206*2+Base!$AI206*2+Base!$AJ206+Base!$AL206*2+Base!$AM206+Base!$AN206*2+Base!$AO206*2+Base!$AP206*2+Base!$AU206*2+Base!$AW206+Base!$BB206+Base!$BD206*2+Base!$BF206+Base!$BF206*2)/500+(ROW()/100000)+Data!Q206</f>
        <v>2.0899999999999998E-3</v>
      </c>
      <c r="S209" s="204">
        <f>SUM(Base!$AA206+Base!$AC206*2+Base!$AF206*2+Base!$AG206*2+Base!$AI206*2+Base!$AJ206+Base!$AK206+Base!$AL206+Base!$AM206+Base!$AN206*2+Base!$AO206+Base!$AP206+Base!$AU206*2+Base!$AW206+Base!$BB206*2+Base!$BD206+Base!$BF206*2)/500+(ROW()/100000)+Data!Q206</f>
        <v>2.0899999999999998E-3</v>
      </c>
      <c r="T209" s="204">
        <f>SUM(Base!$AA206+Base!$AC206*2+Base!$AF206+Base!$AG206*2+Base!$AI206*2+Base!$AJ206+Base!$AK206*2+Base!$AL206+Base!$AM206*2+Base!$AN206*2+Base!$AO206+Base!$AP206*2+Base!$AU206*2+Base!$AW206+Base!$BB206*2+Base!$BF206*2)/520+(ROW()/100000)+Data!Q206</f>
        <v>2.0899999999999998E-3</v>
      </c>
      <c r="U209" s="204">
        <f>SUM(Base!$AF206+Base!$AI206*2+Base!$AK206*2+Base!$AL206*2+Base!$AM206+Base!$AO206+Base!$AU206+Base!$AV206*2+Base!$AX206*2+Base!$AZ206+Base!$BD206+Base!$BE206*2+Base!$BF206)/380+(ROW()/100000)+SUM(Data!R206+Data!U206)</f>
        <v>2.0899999999999998E-3</v>
      </c>
      <c r="V209" s="204">
        <f>SUM(Base!$AF206+Base!$AG206+Base!$AI206*2+Base!$AK206*2+Base!$AL206*2+Base!$AM206+Base!$AO206+Base!$AV206*2+Base!$AX206*2+Base!$AZ206+Base!$BD206+Base!$BE206*2+Base!$BF206)/380+(ROW()/100000)+SUM(Data!R206+Data!U206)</f>
        <v>2.0899999999999998E-3</v>
      </c>
      <c r="W209" s="204">
        <f>SUM(Base!$AA206*2+Base!$AG206*2+Base!$AI206*2+Base!$AJ206+Base!$AL206+Base!$AN206+Base!$AO206+Base!$AP206*2+Base!$AT206+Base!$AU206*2+Base!$AV206*2+Base!$AW206+Base!$AX206+Base!$BE206*2)/420+(ROW()/100000)+Data!U206</f>
        <v>2.0899999999999998E-3</v>
      </c>
      <c r="X209" s="204">
        <f>SUM(Base!$AC206+Base!$AF206*2+Base!$AI206*2+Base!$AL206*2+Base!$AM206+Base!$AN206+Base!$AO206*2+Base!$AP206*2+Base!$AU206*2+Base!$BB206+Base!$BD206*2+Base!$BF206)/380+(ROW()/100000)+Data!Q206</f>
        <v>2.0899999999999998E-3</v>
      </c>
      <c r="Y209" s="204">
        <f>SUM(Base!$AC206*2+Base!$AF206*2+Base!$AI206*2+Base!$AK206+Base!$AL206+Base!$AM206+Base!$AN206+Base!$AO206+Base!$AP206+Base!$AU206*2+Base!$BB206*2+Base!$BD206+Base!$BF206*2)/380+(ROW()/100000)+Data!Q206</f>
        <v>2.0899999999999998E-3</v>
      </c>
      <c r="Z209" s="204">
        <f>SUM(Base!$AC206*2+Base!$AF206+Base!$AI206*2+Base!$AK206*2+Base!$AL206+Base!$AM206*2+Base!$AN206+Base!$AO206+Base!$AP206*2+Base!$AU206*2+Base!$BB206*2+Base!$BF206*2)/400+(ROW()/100000)+Data!Q206</f>
        <v>2.0899999999999998E-3</v>
      </c>
      <c r="AA209" s="204">
        <f>SUM(Base!$Y206*2+Base!$Z206*2+Base!$AA206*2+Base!$AC206*2+Base!$AD206+Base!$AG206+Base!$AJ206*2+Base!$AL206*2+Base!$AN206*2+Base!$AP206+Base!$AT206*2+Base!$AV206+Base!$AW206+Base!$AX206+Base!$AY206*2+Base!$AZ206*2+Base!$BA206+Base!$BB206+Base!$BD206+Base!$BE206+Base!$BF206*2)/640+(ROW()/100000)+Data!Y206</f>
        <v>2.0899999999999998E-3</v>
      </c>
      <c r="AB209" s="204">
        <f>SUM(Base!$Y206*2+Base!$Z206+Base!$AA206*2+Base!$AC206*2+Base!$AD206*2+Base!$AG206*2+Base!$AJ206*2+Base!$AL206*2+Base!$AN206*2+Base!$AP206*2+Base!$AT206*2+Base!$AV206+Base!$AW206*2+Base!$AX206+Base!$AY206*2+Base!$AZ206*2+Base!$BA206+Base!$BB206+Base!$BD206+Base!$BE206+Base!$BF206*2)/700+(ROW()/100000)+Data!Y206</f>
        <v>2.0899999999999998E-3</v>
      </c>
      <c r="AC209" s="204">
        <f>SUM(Base!$AA206*2+Base!$AD206+Base!$AG206*2+Base!$AI206+Base!$AJ206+Base!$AL206+Base!$AN206+Base!$AP206*2+Base!$AT206*2+Base!$AV206+Base!$AW206+Base!$AX206+Base!$AY206+Base!$BE206)/360+(ROW()/100000)+Data!U206</f>
        <v>2.0899999999999998E-3</v>
      </c>
      <c r="AD209" s="204">
        <f>SUM(Base!$AA206+Base!$AF206+Base!$AG206+Base!$AI206*2+Base!$AJ206+Base!$AK206+Base!$AL206+Base!$AN206+Base!$AO206*2+Base!$AP206*2+Base!$AU206*2+Base!$AV206*2+Base!$AX206+Base!$BE206)/380+(ROW()/100000)+Data!U206</f>
        <v>2.0899999999999998E-3</v>
      </c>
      <c r="AE209" s="204">
        <f>SUM(Base!$AA206*2+Base!$AG206*2+Base!$AI206*2+Base!$AJ206+Base!$AL206+Base!$AN206+Base!$AO206+Base!$AP206*2+Base!$AT206+Base!$AV206*2+Base!$AW206+Base!$AX206+Base!$BE206)/360+(ROW()/100000)+Data!U206</f>
        <v>2.0899999999999998E-3</v>
      </c>
      <c r="AF209" s="204">
        <f>SUM(Base!$W206*2+Base!$Y206*2+Base!$AA206+Base!$AF206+Base!$AG206+Base!$AI206+Base!$AJ206*2+Base!$AL206+Base!$AP206+Base!$AR206*2+Base!$AT206*2+Base!$AU206+Base!$AV206*2+Base!$AX206*2+Base!$AY206*2+Base!$AZ206+Base!$BA206+Base!$BD206+Base!$BE206*2)/560+(ROW()/100000)+SUM(Data!M206:P206)</f>
        <v>2.0899999999999998E-3</v>
      </c>
      <c r="AG209" s="204">
        <f>SUM(Base!$W206*2+Base!$Y206*2+Base!$AA206+Base!$AF206+Base!$AG206+Base!$AI206+Base!$AJ206*2+Base!$AL206+Base!$AP206+Base!$AR206+Base!$AT206*2+Base!$AU206+Base!$AV206*2+Base!$AX206*2+Base!$AY206*2+Base!$AZ206+Base!$BA206+Base!$BD206+Base!$BE206*2)/540+(ROW()/100000)+SUM(Data!M206:P206)</f>
        <v>2.0899999999999998E-3</v>
      </c>
      <c r="AH209" s="204">
        <f>SUM(Base!$Y206+Base!$Z206+Base!$AA206*2+Base!$AG206*2+Base!$AJ206*2+Base!$AL206+Base!$AN206*2+Base!$AP206*2+Base!$AR206+Base!$AT206*2+Base!$AV206*2+Base!$AW206+Base!$BA206+Base!$BF206)/420+(ROW()/100000)+Data!Y206</f>
        <v>2.0899999999999998E-3</v>
      </c>
      <c r="AI209" s="204">
        <f>SUM(Base!$Z206+Base!$AA206*2+Base!$AG206*2+Base!$AJ206*2+Base!$AL206+Base!$AN206*2+Base!$AP206*2+Base!$AR206+Base!$AT206*2+Base!$AV206*2+Base!$AW206+Base!$BA206+Base!$BF206)/400+(ROW()/100000)+Data!Y206</f>
        <v>2.0899999999999998E-3</v>
      </c>
      <c r="AJ209" s="204">
        <f>SUM(Base!$AA206*2+Base!$AG206*2+Base!$AI206+Base!$AJ206*2+Base!$AL206+Base!$AN206*2+Base!$AP206*2+Base!$AU206+Base!$AV206*2+Base!$AW206*2+Base!$BA206)/360+(ROW()/100000)+SUM(Data!R206+Data!U206)</f>
        <v>2.0899999999999998E-3</v>
      </c>
      <c r="AK209" s="204">
        <f>SUM(Base!$AA206*2+Base!$AG206*2+Base!$AJ206*2+Base!$AL206+Base!$AN206*2+Base!$AP206*2+Base!$AT206+Base!$AU206+Base!$AV206*2+Base!$AW206*2+Base!$BA206)/360+(ROW()/100000)+SUM(Data!R206+Data!U206)</f>
        <v>2.0899999999999998E-3</v>
      </c>
      <c r="AL209" s="204">
        <f>SUM(Base!$AF206+Base!$AG206+Base!$AI206*2+Base!$AK206+Base!$AL206*2+Base!$AN206+Base!$AO206*2+Base!$AP206+Base!$AU206*2+Base!$AV206*2+Base!$AX206)/360+(ROW()/100000)+Data!R206</f>
        <v>2.0899999999999998E-3</v>
      </c>
      <c r="AM209" s="204">
        <f>SUM(Base!$AA206+Base!$AF206+Base!$AG206+Base!$AI206*2+Base!$AK206+Base!$AL206*2+Base!$AN206+Base!$AO206*2+Base!$AP206+Base!$AU206*2+Base!$AV206*2+Base!$AX206)/380+(ROW()/100000)+Data!R206</f>
        <v>2.0899999999999998E-3</v>
      </c>
      <c r="AN209" s="204">
        <f>SUM(Base!$W206+Base!$Y206+Base!$AA206+Base!$AF206+Base!$AI206+Base!$AJ206*2+Base!$AK206+Base!$AL206*2+Base!$AO206+Base!$AP206+Base!$AT206*2+Base!$AU206*2+Base!$AV206*2+Base!$AX206*2+Base!$AY206)/460+(ROW()/100000)+SUM(Data!S206+Data!T206)</f>
        <v>2.0899999999999998E-3</v>
      </c>
      <c r="AO209" s="204">
        <f>SUM(Base!$W206*2+Base!$Y206+Base!$AA206+Base!$AF206+Base!$AI206+Base!$AJ206*2+Base!$AK206+Base!$AL206+Base!$AN206+Base!$AO206+Base!$AP206+Base!$AT206*2+Base!$AU206+Base!$AV206*2+Base!$AX206*2+Base!$AY206)/480+(ROW()/100000)+SUM(Data!S206+Data!T206)</f>
        <v>2.0899999999999998E-3</v>
      </c>
      <c r="AP209" s="204">
        <f>SUM(Base!$Y206+Base!$AA206*2+Base!$AG206*2+Base!$AJ206*2+Base!$AL206+Base!$AN206*2+Base!$AP206*2+Base!$AR206+Base!$AT206+Base!$AV206+Base!$AW206*2+Base!$AZ206)/360+(ROW()/100000)+Data!X206</f>
        <v>2.0899999999999998E-3</v>
      </c>
      <c r="AQ209" s="204">
        <f>SUM(Base!$W206*2+Base!$Y206+Base!$AA206+Base!$AF206*2+Base!$AG206+Base!$AI206*2+Base!$AJ206+Base!$AL206*2+Base!$AO206+Base!$AP206+Base!$AT206+Base!$AU206*2+Base!$AV206*2+Base!$AX206+Base!$AZ206)/460+(ROW()/100000)+SUM(Data!M206:P206)</f>
        <v>2.0899999999999998E-3</v>
      </c>
      <c r="AR209" s="204">
        <f>SUM(Base!$W206+Base!$AF206*2+Base!$AG206+Base!$AI206*2+Base!$AL206*2+Base!$AO206*2+Base!$AP206+Base!$AU206*2+Base!$AV206+Base!$AX206)/340+(ROW()/100000)+SUM(Data!M206:P206)</f>
        <v>2.0899999999999998E-3</v>
      </c>
      <c r="AS209" s="204">
        <f>SUM(Base!$W206+Base!$Y206+Base!$AF206*2+Base!$AG206+Base!$AI206*2+Base!$AJ206+Base!$AL206*2+Base!$AO206*2+Base!$AP206+Base!$AU206*2+Base!$AV206*2+Base!$AX206)/400+(ROW()/100000)+SUM(Data!M206:P206)</f>
        <v>2.0899999999999998E-3</v>
      </c>
      <c r="AT209" s="204">
        <f>SUM(Base!$Y206*2+Base!$Z206+Base!$AA206*2+Base!$AG206*2+Base!$AJ206*2+Base!$AL206+Base!$AN206*2+Base!$AP206*2+Base!$AR206+Base!$AT206*2+Base!$AV206+Base!$AW206*2+Base!$AY206*2+Base!$AZ206*2+Base!$BA206)/500+(ROW()/100000)+Data!Y206</f>
        <v>2.0899999999999998E-3</v>
      </c>
      <c r="AU209" s="204">
        <f>SUM(Base!$L206*2+Base!$M206*2+Base!$N206*2+Base!$P206*2+Base!$Q206*2+Base!$R206+Base!$T206*2+Base!$V206+Base!$AL206+Base!$AO206*2+Base!$AP206+Base!$AU206*2+Base!$AZ206*2)/440+(ROW()/100000)+Data!L206</f>
        <v>2.0899999999999998E-3</v>
      </c>
      <c r="AV209" s="204">
        <f>SUM(Base!$AA206+Base!$AF206*2+Base!$AG206+Base!$AI206*2+Base!$AK206+Base!$AL206*2+Base!$AM206+Base!$AN206*2+Base!$AO206*2+Base!$AP206*2+Base!$AU206*2+Base!$AV206*2+Base!$AX206+Base!$BB206+Base!$BE206+Base!$BF206)/480+(ROW()/100000)+Data!R206</f>
        <v>2.0899999999999998E-3</v>
      </c>
      <c r="AW209" s="204">
        <f>SUM(Base!$Y206*2+Base!$Z206*2+Base!$AA206*2+Base!$AD206+Base!$AG206+Base!$AJ206*2+Base!$AL206*2+Base!$AN206+Base!$AR206+Base!$AT206*2+Base!$AX206+Base!$AY206*2+Base!$AZ206*2+Base!$BA206+Base!$BD206+Base!$BE206)/480+(ROW()/100000)+SUM(Data!V206+Data!W206)</f>
        <v>2.0899999999999998E-3</v>
      </c>
      <c r="AX209" s="204">
        <f>SUM(Base!$Y206*2+Base!$Z206*2+Base!$AA206*2+Base!$AD206+Base!$AG206+Base!$AJ206*2+Base!$AL206+Base!$AN206+Base!$AR206+Base!$AT206*2+Base!$AW206+Base!$AX206+Base!$AY206*2+Base!$AZ206*2+Base!$BA206+Base!$BD206+Base!$BE206)/480+(ROW()/100000)+SUM(Data!V206+Data!W206)</f>
        <v>2.0899999999999998E-3</v>
      </c>
      <c r="AY209" s="204">
        <f>SUM(Base!$Y206+Base!$AA206+Base!$AC206*2+Base!$AF206*2+Base!$AG206+Base!$AI206*2+Base!$AJ206+Base!$AK206+Base!$AL206+Base!$AM206+Base!$AN206+Base!$AO206+Base!$AP206+Base!$AU206*2+Base!$AX206+Base!$AZ206+Base!$BB206+Base!$BD206+Base!$BE206*2)/480+(ROW()/100000)+SUM(Data!M206:P206)</f>
        <v>2.0899999999999998E-3</v>
      </c>
      <c r="AZ209" s="204">
        <f>SUM(Base!$W206*2+Base!$Y206*2+Base!$AA206+Base!$AD206+Base!$AG206*2+Base!$AJ206*2+Base!$AL206+Base!$AN206+Base!$AP206+Base!$AR206+Base!$AT206+Base!$AW206+Base!$AX206+Base!$AY206*2+Base!$AZ206*2+Base!$BA206+Base!$BD206+Base!$BE206)/480+(ROW()/100000)+SUM(Data!S206+Data!T206+Data!V206+Data!W206)</f>
        <v>2.0899999999999998E-3</v>
      </c>
      <c r="BA209" s="204">
        <f>SUM(Base!$W206*2+Base!$Y206*2+Base!$AA206+Base!$AD206+Base!$AG206*2+Base!$AJ206*2+Base!$AN206+Base!$AP206+Base!$AT206+Base!$AW206+Base!$AX206+Base!$AY206*2+Base!$AZ206*2+Base!$BA206+Base!$BD206+Base!$BE206)/440+(ROW()/100000)+SUM(Data!S206+Data!T206+Data!V206+Data!W206)</f>
        <v>2.0899999999999998E-3</v>
      </c>
      <c r="BB209" s="204">
        <f>SUM(Base!$W206+Base!$Y206+Base!$AA206*2+Base!$AD206+Base!$AF206+Base!$AG206*2+Base!$AI206*2+Base!$AJ206*2+Base!$AL206+Base!$AN206*2+Base!$AO206+Base!$AP206*2+Base!$AR206+Base!$AT206*2+Base!$AU206+Base!$AV206*2+Base!$AW206*2+Base!$AX206+Base!$AY206*2+Base!$AZ206)/640+(ROW()/100000)+SUM(Data!M206:P206)</f>
        <v>2.0899999999999998E-3</v>
      </c>
      <c r="BC209" s="204">
        <f>SUM(Base!$AA206+Base!$AF206+Base!$AG206*2+Base!$AI206*2+Base!$AJ206+Base!$AL206*2+Base!$AN206+Base!$AO206+Base!$AP206*2+Base!$AT206+Base!$AU206*2+Base!$AV206*2+Base!$AX206+Base!$AY206+Base!$AZ206)/440+(ROW()/100000)+SUM(Data!M206:P206)</f>
        <v>2.0899999999999998E-3</v>
      </c>
      <c r="BD209" s="204">
        <f>SUM(Base!$AA206*2+Base!$AF206+Base!$AG206*2+Base!$AI206*2+Base!$AJ206+Base!$AL206+Base!$AN206*2+Base!$AO206+Base!$AP206*2+Base!$AT206+Base!$AU206+Base!$AV206*2+Base!$AW206+Base!$AX206+Base!$AY206+Base!$AZ206)/460+(ROW()/100000)+SUM(Data!M206:P206)</f>
        <v>2.0899999999999998E-3</v>
      </c>
      <c r="BE209" s="204">
        <f>SUM(Base!$AA206*2+Base!$AC206*2+Base!$AF206*2+Base!$AG206*2+Base!$AI206*2+Base!$AJ206*2+Base!$AL206+Base!$AM206+Base!$AN206*2+Base!$AO206+Base!$AP206*2+Base!$AU206*2+Base!$AV206*2+Base!$BB206*2+Base!$BD206+Base!$BE206+Base!$BF206*2)/580+(ROW()/100000)+Data!Q206</f>
        <v>2.0899999999999998E-3</v>
      </c>
      <c r="BF209" s="204">
        <f>SUM(Base!$Y206+Base!$AA206*2+Base!$AC206*2+Base!$AF206*2+Base!$AG206*2+Base!$AI206*2+Base!$AJ206*2+Base!$AL206+Base!$AM206+Base!$AN206*2+Base!$AO206+Base!$AP206*2+Base!$AU206*2+Base!$AV206*2+Base!$AW206+Base!$BB206*2+Base!$BD206+Base!$BE206+Base!$BF206*2)/620+(ROW()/100000)+Data!Q206</f>
        <v>2.0899999999999998E-3</v>
      </c>
      <c r="BG209" s="204">
        <f>SUM(Base!$Y206*2+Base!$Z206+Base!$AA206+Base!$AD206+Base!$AG206*2+Base!$AJ206*2+Base!$AL206+Base!$AN206+Base!$AP206*2+Base!$AR206+Base!$AT206*2+Base!$AW206*2+Base!$AX206*2+Base!$AY206*2+Base!$BA206+Base!$BE206)/480+(ROW()/100000)+Data!U206</f>
        <v>2.0899999999999998E-3</v>
      </c>
      <c r="BH209" s="204">
        <f>SUM(Base!$Y206+Base!$AA206+Base!$AD206+Base!$AG206*2+Base!$AI206+Base!$AJ206*2+Base!$AL206+Base!$AN206+Base!$AP206*2+Base!$AT206*2+Base!$AW206+Base!$AX206*2+Base!$AY206*2+Base!$BA206+Base!$BE206)/420+(ROW()/100000)+Data!U206</f>
        <v>2.0899999999999998E-3</v>
      </c>
      <c r="BI209" s="204">
        <f>SUM(Base!$AC206+Base!$AF206*2+Base!$AI206*2+Base!$AL206*2+Base!$AM206+Base!$AO206*2+Base!$AU206*2+Base!$BB206+Base!$BD206*2+Base!$BF206)/320+(ROW()/100000)+Data!Q206</f>
        <v>2.0899999999999998E-3</v>
      </c>
      <c r="BJ209" s="204">
        <f>SUM(Base!$AC206*2+Base!$AF206*2+Base!$AI206*2+Base!$AK206+Base!$AL206+Base!$AM206+Base!$AO206+Base!$AU206*2+Base!$BB206*2+Base!$BD206+Base!$BF206*2)/340+(ROW()/100000)+Data!Q206</f>
        <v>2.0899999999999998E-3</v>
      </c>
      <c r="BK209" s="204">
        <f>SUM(Base!$AC206*2+Base!$AF206+Base!$AI206*2+Base!$AK206*2+Base!$AL206+Base!$AM206*2+Base!$AO206+Base!$AU206*2+Base!$BB206*2+Base!$BF206*2)/340+(ROW()/100000)+Data!Q206</f>
        <v>2.0899999999999998E-3</v>
      </c>
      <c r="BL209" s="204">
        <f>SUM(Base!$AC206+Base!$AF206*2+Base!$AI206*2+Base!$AK206+Base!$AL206*2+Base!$AM206+Base!$AO206+Base!$AU206*2+Base!$AV206+Base!$BF206*2)/300+(ROW()/100000)+SUM(Data!M206:P206)</f>
        <v>2.0899999999999998E-3</v>
      </c>
      <c r="BM209" s="204">
        <f>SUM(Base!$Z206*2+Base!$AA206+Base!$AC206+Base!$AJ206+Base!$AL206*2+Base!$AN206*2+Base!$AP206+Base!$AT206*2+Base!$AY206)/260+(ROW()/100000)+Data!Y206</f>
        <v>2.0899999999999998E-3</v>
      </c>
      <c r="BN209" s="204">
        <f>SUM(Base!$Z206+Base!$AA206+Base!$AK206*2+Base!$AL206*2+Base!$AM206*2+Base!$AN206+Base!$AO206+Base!$AP206+Base!$AT206*2+Base!$AV206*2+Base!$AX206*2+Base!$AY206*2+Base!$AZ206+Base!$BA206+Base!$BD206*2+Base!$BE206*2+Base!$BF206)/520+(ROW()/100000)+Data!Y206</f>
        <v>2.0899999999999998E-3</v>
      </c>
      <c r="BO209" s="204">
        <f>SUM(Base!$AA206+Base!$AK206*2+Base!$AL206*2+Base!$AM206*2+Base!$AN206+Base!$AO206+Base!$AP206*2+Base!$AV206*2+Base!$AX206*2+Base!$AY206*2+Base!$AZ206+Base!$BA206+Base!$BD206*2+Base!$BE206*2+Base!$BF206)/480+(ROW()/100000)+Data!Y206</f>
        <v>2.0899999999999998E-3</v>
      </c>
      <c r="BP209" s="204">
        <f>SUM(Base!$AA206+Base!$AG206+Base!$AK206*2+Base!$AL206*2+Base!$AM206*2+Base!$AN206+Base!$AO206+Base!$AP206*2+Base!$AT206+Base!$AV206*2+Base!$AX206*2+Base!$AY206*2+Base!$AZ206+Base!$BA206+Base!$BD206*2+Base!$BE206*2+Base!$BF206)/520+(ROW()/100000)+Data!Y206</f>
        <v>2.0899999999999998E-3</v>
      </c>
      <c r="BQ209" s="204">
        <f>SUM(Base!$Y206+Base!$AA206*2+Base!$AD206+Base!$AG206*2+Base!$AJ206*2+Base!$AL206+Base!$AN206*2+Base!$AP206*2+Base!$AR206*2+Base!$AT206*2+Base!$AV206*2+Base!$AW206*2+Base!$BA206)/440+(ROW()/100000)+Data!R206</f>
        <v>2.0899999999999998E-3</v>
      </c>
      <c r="BR209" s="204">
        <f>SUM(Base!$Z206*2+Base!$AA206+Base!$AJ206+Base!$AL206*2+Base!$AN206*2+Base!$AO206*2+Base!$AP206*2+Base!$AT206*2+Base!$AX206+Base!$AY206+Base!$BA206*2+Base!$BE206)/380+(ROW()/100000)+SUM(Data!V206+Data!W206)</f>
        <v>2.0899999999999998E-3</v>
      </c>
      <c r="BS209" s="204">
        <f>SUM(Base!$Y206+Base!$AA206*2+Base!$AD206+Base!$AG206*2+Base!$AJ206*2+Base!$AL206*2+Base!$AN206*2+Base!$AO206+Base!$AP206*2+Base!$AT206*2+Base!$AU206+Base!$AV206*2+Base!$AW206*2+Base!$AX206*2+Base!$AY206*2+Base!$AZ206+Base!$BA206+Base!$BD206+Base!$BE206*2)/620+(ROW()/100000)+SUM(Data!R206+Data!U206)</f>
        <v>2.0899999999999998E-3</v>
      </c>
      <c r="BT209" s="204">
        <f>SUM(Base!$L206+Base!$M206*2+Base!$N206+Base!$O206+Base!$P206+Base!$Q206*2+Base!$R206*2+Base!$T206*2+Base!$U206*2+Base!$V206+Base!$AA206+Base!$AG206+Base!$AL206*2+Base!$AN206*2+Base!$AO206*2+Base!$AP206+Base!$AU206*2+Base!$AW206+Base!$AY206+Base!$AZ206*2)/600+(ROW()/100000)+Data!L206</f>
        <v>2.0899999999999998E-3</v>
      </c>
      <c r="BU209" s="204">
        <f>SUM(Base!$L206+Base!$M206*2+Base!$N206+Base!$P206+Base!$Q206*2+Base!$R206*2+Base!$T206*2+Base!$U206+Base!$V206+Base!$AA206+Base!$AG206+Base!$AL206*2+Base!$AN206+Base!$AO206*2+Base!$AP206+Base!$AU206*2+Base!$AW206+Base!$AY206+Base!$AZ206*2)/540+(ROW()/100000)+Data!L206</f>
        <v>2.0899999999999998E-3</v>
      </c>
      <c r="BV209" s="204">
        <f>SUM(Base!$L206+Base!$M206*2+Base!$N206+Base!$P206+Base!$Q206*2+Base!$R206*2+Base!$T206*2+Base!$U206*2+Base!$V206+Base!$AA206+Base!$AG206+Base!$AL206*2+Base!$AN206*2+Base!$AO206*2+Base!$AP206+Base!$AU206*2+Base!$AW206+Base!$AY206+Base!$AZ206*2)/580+(ROW()/100000)+Data!L206</f>
        <v>2.0899999999999998E-3</v>
      </c>
      <c r="BW209" s="204">
        <f>SUM(Base!$Y206*2+Base!$Z206*2+Base!$AA206*2+Base!$AG206+Base!$AJ206+Base!$AL206*2+Base!$AN206*2+Base!$AO206+Base!$AP206+Base!$AT206*2+Base!$AX206+Base!$AY206*2+Base!$AZ206+Base!$BA206+Base!$BD206+Base!$BE206)/460+(ROW()/100000)+Data!X206</f>
        <v>2.0899999999999998E-3</v>
      </c>
      <c r="BX209" s="204">
        <f>SUM(Base!$Y206*2+Base!$Z206+Base!$AA206*2+Base!$AG206*2+Base!$AJ206*2+Base!$AL206+Base!$AN206*2+Base!$AP206*2+Base!$AR206*2+Base!$AT206*2+Base!$AW206*2+Base!$AY206*2+Base!$AZ206+Base!$BA206)/480+(ROW()/100000)+SUM(Data!V206+Data!W206+Data!X206+Data!Y206)</f>
        <v>2.0899999999999998E-3</v>
      </c>
      <c r="BY209" s="204">
        <f>SUM(Base!$Z206*2+Base!$AA206+Base!$AC206*2+Base!$AK206+Base!$AL206+Base!$AM206*2+Base!$AN206*2+Base!$AP206+Base!$AT206*2+Base!$AV206+Base!$BA206*2+Base!$BB206*2+Base!$BF206*2)/420+(ROW()/100000)+Data!Y206</f>
        <v>2.0899999999999998E-3</v>
      </c>
      <c r="BZ209" s="204">
        <f>SUM(Base!$Z206+Base!$AA206+Base!$AC206*2+Base!$AK206+Base!$AL206+Base!$AM206*2+Base!$AN206+Base!$AP206+Base!$AT206+Base!$AV206*2+Base!$BA206*2+Base!$BB206*2+Base!$BF206*2)/380+(ROW()/100000)+Data!Y206</f>
        <v>2.0899999999999998E-3</v>
      </c>
      <c r="CA209" s="204">
        <f>SUM(Base!$Z206*2+Base!$AA206+Base!$AD206*2+Base!$AF206+Base!$AG206*2+Base!$AI206*2+Base!$AL206*2+Base!$AN206+Base!$AO206+Base!$AP206+Base!$AT206*2+Base!$AU206*2+Base!$AX206*2+Base!$AY206+Base!$BA206+Base!$BD206*2+Base!$BE206*2+Base!$BF206)/560+(ROW()/100000)+Data!R206</f>
        <v>2.0899999999999998E-3</v>
      </c>
      <c r="CB209" s="204">
        <f>SUM(Base!$Z206+Base!$AA206+Base!$AD206+Base!$AF206*2+Base!$AG206*2+Base!$AI206*2+Base!$AL206+Base!$AN206+Base!$AO206+Base!$AP206+Base!$AT206*2+Base!$AU206*2+Base!$AX206*2+Base!$AY206+Base!$BA206+Base!$BD206*2+Base!$BE206*2+Base!$BF206)/520+(ROW()/100000)+Data!R206</f>
        <v>2.0899999999999998E-3</v>
      </c>
      <c r="CC209" s="204">
        <f>SUM(Base!$W206*2+Base!$Y206*2+Base!$AA206+Base!$AG206+Base!$AJ206*2+Base!$AL206+Base!$AR206+Base!$AT206+Base!$AX206+Base!$AY206*2+Base!$AZ206*2+Base!$BA206+Base!$BD206+Base!$BE206)/380+(ROW()/100000)+SUM(Data!S206+Data!T206+Data!V206+Data!W206)</f>
        <v>2.0899999999999998E-3</v>
      </c>
      <c r="CD209" s="204">
        <f>SUM(Base!$W206*2+Base!$Y206*2+Base!$AA206+Base!$AG206+Base!$AJ206*2+Base!$AT206+Base!$AX206+Base!$AY206*2+Base!$AZ206*2+Base!$BA206+Base!$BD206+Base!$BE206)/340+(ROW()/100000)+SUM(Data!S206+Data!T206+Data!V206+Data!W206)</f>
        <v>2.0899999999999998E-3</v>
      </c>
      <c r="CE209" s="204">
        <f>SUM(Base!$W206*2+Base!$Y206*2+Base!$AA206+Base!$AF206+Base!$AG206+Base!$AI206*2+Base!$AJ206*2+Base!$AL206+Base!$AO206+Base!$AP206+Base!$AR206+Base!$AT206*2+Base!$AU206+Base!$AV206*2+Base!$AX206*2+Base!$AY206*2+Base!$AZ206+Base!$BA206+Base!$BD206*2+Base!$BE206*2)/600+(ROW()/100000)+SUM(Data!M206:P206)</f>
        <v>2.0899999999999998E-3</v>
      </c>
      <c r="CF209" s="204">
        <f>SUM(Base!$W206+Base!$Y206+Base!$AA206+Base!$AF206*2+Base!$AG206+Base!$AI206*2+Base!$AJ206+Base!$AL206*2+Base!$AO206+Base!$AP206+Base!$AT206+Base!$AU206*2+Base!$AV206*2+Base!$AX206*2+Base!$AY206*2+Base!$AZ206+Base!$BA206+Base!$BD206+Base!$BE206*2)/540+(ROW()/100000)+SUM(Data!M206:P206)</f>
        <v>2.0899999999999998E-3</v>
      </c>
      <c r="CG209" s="204">
        <f>SUM(Base!$W206*2+Base!$Y206*2+Base!$AA206+Base!$AF206*2+Base!$AG206+Base!$AI206*2+Base!$AJ206+Base!$AL206+Base!$AO206+Base!$AP206+Base!$AT206*2+Base!$AU206+Base!$AV206*2+Base!$AX206*2+Base!$AY206*2+Base!$AZ206+Base!$BA206+Base!$BD206+Base!$BE206*2)/560+(ROW()/100000)+SUM(Data!M206:P206)</f>
        <v>2.0899999999999998E-3</v>
      </c>
      <c r="CH209" s="204">
        <f>SUM(Base!$W206*2+Base!$Y206*2+Base!$AA206+Base!$AC206*2+Base!$AF206*2+Base!$AG206+Base!$AI206*2+Base!$AJ206+Base!$AK206+Base!$AL206+Base!$AM206+Base!$AN206+Base!$AO206+Base!$AP206+Base!$AT206*2+Base!$AU206+Base!$AX206+Base!$AZ206+Base!$BB206*2+Base!$BD206*2+Base!$BE206*2+Base!$BF206*2)/640+(ROW()/100000)+Data!Q206</f>
        <v>2.0899999999999998E-3</v>
      </c>
      <c r="CI209" s="204">
        <f>SUM(Base!$Y206+Base!$AA206+Base!$AC206*2+Base!$AF206*2+Base!$AG206+Base!$AI206*2+Base!$AJ206+Base!$AK206+Base!$AL206+Base!$AM206+Base!$AN206+Base!$AO206+Base!$AP206+Base!$AU206*2+Base!$AX206+Base!$AZ206+Base!$BB206*2+Base!$BD206+Base!$BF206*2)/500+(ROW()/100000)+Data!Q206</f>
        <v>2.0899999999999998E-3</v>
      </c>
      <c r="CJ209" s="204">
        <f>SUM(Base!$W206+Base!$Y206*2+Base!$AA206+Base!$AC206*2+Base!$AF206*2+Base!$AG206+Base!$AI206*2+Base!$AJ206+Base!$AK206+Base!$AL206+Base!$AM206+Base!$AN206+Base!$AO206+Base!$AP206+Base!$AT206+Base!$AU206*2+Base!$AX206+Base!$AZ206+Base!$BB206*2+Base!$BD206*2+Base!$BE206+Base!$BF206*2)/600+(ROW()/100000)+Data!Q206</f>
        <v>2.0899999999999998E-3</v>
      </c>
      <c r="CK209" s="204">
        <f>SUM(Base!$W206*2+Base!$AA206*2+Base!$AG206*2+Base!$AI206+Base!$AJ206+Base!$AL206+Base!$AN206+Base!$AP206*2+Base!$AT206+Base!$AV206*2+Base!$AW206+Base!$AX206*2+Base!$BE206*2)/400+(ROW()/100000)+SUM(Data!S206+Data!T206)</f>
        <v>2.0899999999999998E-3</v>
      </c>
      <c r="CL209" s="204">
        <f>SUM(Base!$W206+Base!$AA206+Base!$AF206+Base!$AG206*2+Base!$AI206*2+Base!$AJ206+Base!$AL206+Base!$AN206+Base!$AO206*2+Base!$AP206*2+Base!$AU206*2+Base!$AV206*2+Base!$AX206*2+Base!$BE206)/420+(ROW()/100000)+SUM(Data!S206+Data!T206)</f>
        <v>2.0899999999999998E-3</v>
      </c>
      <c r="CM209" s="204">
        <f>SUM(Base!$W206+Base!$AA206+Base!$AG206*2+Base!$AI206*2+Base!$AJ206+Base!$AL206+Base!$AN206+Base!$AO206+Base!$AP206*2+Base!$AT206+Base!$AU206+Base!$AV206*2+Base!$AW206+Base!$AX206*2+Base!$BE206*2)/420+(ROW()/100000)+SUM(Data!S206+Data!T206)</f>
        <v>2.0899999999999998E-3</v>
      </c>
      <c r="CN209" s="204">
        <f>SUM(Base!$Y206*2+Base!$AA206*2+Base!$AG206*2+Base!$AJ206*2+Base!$AL206+Base!$AN206*2+Base!$AP206*2+Base!$AR206+Base!$AT206*2+Base!$AV206*2+Base!$AW206*2+Base!$AY206+Base!$AZ206)/440+(ROW()/100000)+SUM(Data!S206+Data!T206)</f>
        <v>2.0899999999999998E-3</v>
      </c>
      <c r="CO209" s="204">
        <f>SUM(Base!$Y206+Base!$AA206*2+Base!$AG206*2+Base!$AJ206*2+Base!$AN206*2+Base!$AP206*2+Base!$AT206+Base!$AV206*2+Base!$AW206*2+Base!$AZ206)/340+(ROW()/100000)+SUM(Data!S206+Data!T206)</f>
        <v>2.0899999999999998E-3</v>
      </c>
      <c r="CP209" s="204">
        <f>SUM(Base!$W206+Base!$Z206+Base!$AA206+Base!$AC206*2+Base!$AL206+Base!$AM206*2+Base!$AT206*2+Base!$AV206+Base!$AX206+Base!$BA206+Base!$BB206*2+Base!$BE206+Base!$BF206*2)/360+(ROW()/100000)+SUM(Data!V206+Data!W206)</f>
        <v>2.0899999999999998E-3</v>
      </c>
      <c r="CQ209" s="205">
        <f>SUM(Base!$W206+Base!$AA206+Base!$AC206*2+Base!$AL206+Base!$AM206*2+Base!$AT206+Base!$AV206*2+Base!$AX206+Base!$BA206+Base!$BB206*2+Base!$BE206+Base!$BF206*2)/340+(ROW()/100000)+SUM(Data!V206+Data!W206)</f>
        <v>2.0899999999999998E-3</v>
      </c>
      <c r="CR209" s="1"/>
    </row>
    <row r="210" spans="1:96" ht="25" customHeight="1" x14ac:dyDescent="0.3">
      <c r="A210" s="1"/>
      <c r="B210" s="85">
        <f>Base!B207</f>
        <v>0</v>
      </c>
      <c r="C210" s="92">
        <f>Base!C207</f>
        <v>0</v>
      </c>
      <c r="D210" s="1"/>
      <c r="E210" s="86">
        <f>Base!E207</f>
        <v>0</v>
      </c>
      <c r="F210" s="90" t="str">
        <f t="shared" si="7"/>
        <v>A (D)</v>
      </c>
      <c r="G210" s="1"/>
      <c r="H210" s="86">
        <f>Base!I207</f>
        <v>0</v>
      </c>
      <c r="I210" s="92">
        <f>Base!H207</f>
        <v>0</v>
      </c>
      <c r="J210" s="1"/>
      <c r="K210" s="88">
        <f>SUM(Base!$AF207*2+Base!$AI207*2+Base!$AL207*2+Base!$AN207+Base!$AO207*2+Base!$AP207*2+Base!$AU207*2+Base!$AV207+Base!$BF207)/300+(ROW()/100000)+Data!R207</f>
        <v>2.0999999999999999E-3</v>
      </c>
      <c r="L210" s="87">
        <f>SUM(Base!$Y207*2+Base!$Z207*2+Base!$AA207*2+Base!$AG207+Base!$AJ207*2+Base!$AL207+Base!$AN207*2+Base!$AP207+Base!$AT207*2+Base!$AX207+Base!$AY207*2+Base!$AZ207+Base!$BA207+Base!$BD207+Base!$BE207)/440+(ROW()/100000)+Data!Y207</f>
        <v>2.0999999999999999E-3</v>
      </c>
      <c r="M210" s="87">
        <f>SUM(Base!$Y207*2+Base!$Z207+Base!$AA207*2+Base!$AD207*2+Base!$AG207*2+Base!$AJ207*2+Base!$AL207*2+Base!$AN207+Base!$AP207*2+Base!$AR207*2+Base!$AT207*2+Base!$AW207+Base!$AZ207)/440+(ROW()/100000)+Data!X207</f>
        <v>2.0999999999999999E-3</v>
      </c>
      <c r="N210" s="87">
        <f>SUM(Base!$Y207+Base!$AA207*2+Base!$AD207*2+Base!$AG207*2+Base!$AJ207*2+Base!$AL207*2+Base!$AN207+Base!$AP207*2+Base!$AR207*2+Base!$AT207*2+Base!$AW207+Base!$AZ207)/400+(ROW()/100000)+Data!X207</f>
        <v>2.0999999999999999E-3</v>
      </c>
      <c r="O210" s="87">
        <f>SUM(Base!$Y207+Base!$AA207*2+Base!$AG207*2+Base!$AJ207*2+Base!$AL207+Base!$AN207*2+Base!$AP207*2+Base!$AR207+Base!$AT207*2+Base!$AV207*2+Base!$AW207*2+Base!$AY207+Base!$AZ207)/420+(ROW()/100000)+SUM(Data!U207+Data!V207+Data!W207+Data!X207)</f>
        <v>2.0999999999999999E-3</v>
      </c>
      <c r="P210" s="87">
        <f>SUM(Base!$Y207+Base!$AA207*2+Base!$AG207*2+Base!$AJ207*2+Base!$AL207+Base!$AN207*2+Base!$AP207*2+Base!$AR207+Base!$AT207*2+Base!$AV207*2+Base!$AW207*2+Base!$AZ207)/400+(ROW()/100000)+SUM(Data!U207+Data!V207+Data!W207+Data!X207)</f>
        <v>2.0999999999999999E-3</v>
      </c>
      <c r="Q210" s="87">
        <f>SUM(Base!$Y207+Base!$Z207+Base!$AA207+Base!$AD207+Base!$AG207*2+Base!$AI207*2+Base!$AJ207+Base!$AK207+Base!$AL207+Base!$AN207+Base!$AP207+Base!$AT207*2+Base!$AU207+Base!$AV207*2+Base!$AX207*2+Base!$AY207+Base!$BA207+Base!$BD207+Base!$BE207*2+Base!$BF207)/520+(ROW()/100000)+Data!U207</f>
        <v>2.0999999999999999E-3</v>
      </c>
      <c r="R210" s="87">
        <f>SUM(Base!$AA207+Base!$AC207+Base!$AF207*2+Base!$AG207*2+Base!$AI207*2+Base!$AJ207+Base!$AL207*2+Base!$AM207+Base!$AN207*2+Base!$AO207*2+Base!$AP207*2+Base!$AU207*2+Base!$AW207+Base!$BB207+Base!$BD207*2+Base!$BF207+Base!$BF207*2)/500+(ROW()/100000)+Data!Q207</f>
        <v>2.0999999999999999E-3</v>
      </c>
      <c r="S210" s="87">
        <f>SUM(Base!$AA207+Base!$AC207*2+Base!$AF207*2+Base!$AG207*2+Base!$AI207*2+Base!$AJ207+Base!$AK207+Base!$AL207+Base!$AM207+Base!$AN207*2+Base!$AO207+Base!$AP207+Base!$AU207*2+Base!$AW207+Base!$BB207*2+Base!$BD207+Base!$BF207*2)/500+(ROW()/100000)+Data!Q207</f>
        <v>2.0999999999999999E-3</v>
      </c>
      <c r="T210" s="87">
        <f>SUM(Base!$AA207+Base!$AC207*2+Base!$AF207+Base!$AG207*2+Base!$AI207*2+Base!$AJ207+Base!$AK207*2+Base!$AL207+Base!$AM207*2+Base!$AN207*2+Base!$AO207+Base!$AP207*2+Base!$AU207*2+Base!$AW207+Base!$BB207*2+Base!$BF207*2)/520+(ROW()/100000)+Data!Q207</f>
        <v>2.0999999999999999E-3</v>
      </c>
      <c r="U210" s="87">
        <f>SUM(Base!$AF207+Base!$AI207*2+Base!$AK207*2+Base!$AL207*2+Base!$AM207+Base!$AO207+Base!$AU207+Base!$AV207*2+Base!$AX207*2+Base!$AZ207+Base!$BD207+Base!$BE207*2+Base!$BF207)/380+(ROW()/100000)+SUM(Data!R207+Data!U207)</f>
        <v>2.0999999999999999E-3</v>
      </c>
      <c r="V210" s="87">
        <f>SUM(Base!$AF207+Base!$AG207+Base!$AI207*2+Base!$AK207*2+Base!$AL207*2+Base!$AM207+Base!$AO207+Base!$AV207*2+Base!$AX207*2+Base!$AZ207+Base!$BD207+Base!$BE207*2+Base!$BF207)/380+(ROW()/100000)+SUM(Data!R207+Data!U207)</f>
        <v>2.0999999999999999E-3</v>
      </c>
      <c r="W210" s="87">
        <f>SUM(Base!$AA207*2+Base!$AG207*2+Base!$AI207*2+Base!$AJ207+Base!$AL207+Base!$AN207+Base!$AO207+Base!$AP207*2+Base!$AT207+Base!$AU207*2+Base!$AV207*2+Base!$AW207+Base!$AX207+Base!$BE207*2)/420+(ROW()/100000)+Data!U207</f>
        <v>2.0999999999999999E-3</v>
      </c>
      <c r="X210" s="87">
        <f>SUM(Base!$AC207+Base!$AF207*2+Base!$AI207*2+Base!$AL207*2+Base!$AM207+Base!$AN207+Base!$AO207*2+Base!$AP207*2+Base!$AU207*2+Base!$BB207+Base!$BD207*2+Base!$BF207)/380+(ROW()/100000)+Data!Q207</f>
        <v>2.0999999999999999E-3</v>
      </c>
      <c r="Y210" s="87">
        <f>SUM(Base!$AC207*2+Base!$AF207*2+Base!$AI207*2+Base!$AK207+Base!$AL207+Base!$AM207+Base!$AN207+Base!$AO207+Base!$AP207+Base!$AU207*2+Base!$BB207*2+Base!$BD207+Base!$BF207*2)/380+(ROW()/100000)+Data!Q207</f>
        <v>2.0999999999999999E-3</v>
      </c>
      <c r="Z210" s="87">
        <f>SUM(Base!$AC207*2+Base!$AF207+Base!$AI207*2+Base!$AK207*2+Base!$AL207+Base!$AM207*2+Base!$AN207+Base!$AO207+Base!$AP207*2+Base!$AU207*2+Base!$BB207*2+Base!$BF207*2)/400+(ROW()/100000)+Data!Q207</f>
        <v>2.0999999999999999E-3</v>
      </c>
      <c r="AA210" s="87">
        <f>SUM(Base!$Y207*2+Base!$Z207*2+Base!$AA207*2+Base!$AC207*2+Base!$AD207+Base!$AG207+Base!$AJ207*2+Base!$AL207*2+Base!$AN207*2+Base!$AP207+Base!$AT207*2+Base!$AV207+Base!$AW207+Base!$AX207+Base!$AY207*2+Base!$AZ207*2+Base!$BA207+Base!$BB207+Base!$BD207+Base!$BE207+Base!$BF207*2)/640+(ROW()/100000)+Data!Y207</f>
        <v>2.0999999999999999E-3</v>
      </c>
      <c r="AB210" s="87">
        <f>SUM(Base!$Y207*2+Base!$Z207+Base!$AA207*2+Base!$AC207*2+Base!$AD207*2+Base!$AG207*2+Base!$AJ207*2+Base!$AL207*2+Base!$AN207*2+Base!$AP207*2+Base!$AT207*2+Base!$AV207+Base!$AW207*2+Base!$AX207+Base!$AY207*2+Base!$AZ207*2+Base!$BA207+Base!$BB207+Base!$BD207+Base!$BE207+Base!$BF207*2)/700+(ROW()/100000)+Data!Y207</f>
        <v>2.0999999999999999E-3</v>
      </c>
      <c r="AC210" s="87">
        <f>SUM(Base!$AA207*2+Base!$AD207+Base!$AG207*2+Base!$AI207+Base!$AJ207+Base!$AL207+Base!$AN207+Base!$AP207*2+Base!$AT207*2+Base!$AV207+Base!$AW207+Base!$AX207+Base!$AY207+Base!$BE207)/360+(ROW()/100000)+Data!U207</f>
        <v>2.0999999999999999E-3</v>
      </c>
      <c r="AD210" s="87">
        <f>SUM(Base!$AA207+Base!$AF207+Base!$AG207+Base!$AI207*2+Base!$AJ207+Base!$AK207+Base!$AL207+Base!$AN207+Base!$AO207*2+Base!$AP207*2+Base!$AU207*2+Base!$AV207*2+Base!$AX207+Base!$BE207)/380+(ROW()/100000)+Data!U207</f>
        <v>2.0999999999999999E-3</v>
      </c>
      <c r="AE210" s="87">
        <f>SUM(Base!$AA207*2+Base!$AG207*2+Base!$AI207*2+Base!$AJ207+Base!$AL207+Base!$AN207+Base!$AO207+Base!$AP207*2+Base!$AT207+Base!$AV207*2+Base!$AW207+Base!$AX207+Base!$BE207)/360+(ROW()/100000)+Data!U207</f>
        <v>2.0999999999999999E-3</v>
      </c>
      <c r="AF210" s="87">
        <f>SUM(Base!$W207*2+Base!$Y207*2+Base!$AA207+Base!$AF207+Base!$AG207+Base!$AI207+Base!$AJ207*2+Base!$AL207+Base!$AP207+Base!$AR207*2+Base!$AT207*2+Base!$AU207+Base!$AV207*2+Base!$AX207*2+Base!$AY207*2+Base!$AZ207+Base!$BA207+Base!$BD207+Base!$BE207*2)/560+(ROW()/100000)+SUM(Data!M207:P207)</f>
        <v>2.0999999999999999E-3</v>
      </c>
      <c r="AG210" s="87">
        <f>SUM(Base!$W207*2+Base!$Y207*2+Base!$AA207+Base!$AF207+Base!$AG207+Base!$AI207+Base!$AJ207*2+Base!$AL207+Base!$AP207+Base!$AR207+Base!$AT207*2+Base!$AU207+Base!$AV207*2+Base!$AX207*2+Base!$AY207*2+Base!$AZ207+Base!$BA207+Base!$BD207+Base!$BE207*2)/540+(ROW()/100000)+SUM(Data!M207:P207)</f>
        <v>2.0999999999999999E-3</v>
      </c>
      <c r="AH210" s="87">
        <f>SUM(Base!$Y207+Base!$Z207+Base!$AA207*2+Base!$AG207*2+Base!$AJ207*2+Base!$AL207+Base!$AN207*2+Base!$AP207*2+Base!$AR207+Base!$AT207*2+Base!$AV207*2+Base!$AW207+Base!$BA207+Base!$BF207)/420+(ROW()/100000)+Data!Y207</f>
        <v>2.0999999999999999E-3</v>
      </c>
      <c r="AI210" s="87">
        <f>SUM(Base!$Z207+Base!$AA207*2+Base!$AG207*2+Base!$AJ207*2+Base!$AL207+Base!$AN207*2+Base!$AP207*2+Base!$AR207+Base!$AT207*2+Base!$AV207*2+Base!$AW207+Base!$BA207+Base!$BF207)/400+(ROW()/100000)+Data!Y207</f>
        <v>2.0999999999999999E-3</v>
      </c>
      <c r="AJ210" s="87">
        <f>SUM(Base!$AA207*2+Base!$AG207*2+Base!$AI207+Base!$AJ207*2+Base!$AL207+Base!$AN207*2+Base!$AP207*2+Base!$AU207+Base!$AV207*2+Base!$AW207*2+Base!$BA207)/360+(ROW()/100000)+SUM(Data!R207+Data!U207)</f>
        <v>2.0999999999999999E-3</v>
      </c>
      <c r="AK210" s="87">
        <f>SUM(Base!$AA207*2+Base!$AG207*2+Base!$AJ207*2+Base!$AL207+Base!$AN207*2+Base!$AP207*2+Base!$AT207+Base!$AU207+Base!$AV207*2+Base!$AW207*2+Base!$BA207)/360+(ROW()/100000)+SUM(Data!R207+Data!U207)</f>
        <v>2.0999999999999999E-3</v>
      </c>
      <c r="AL210" s="87">
        <f>SUM(Base!$AF207+Base!$AG207+Base!$AI207*2+Base!$AK207+Base!$AL207*2+Base!$AN207+Base!$AO207*2+Base!$AP207+Base!$AU207*2+Base!$AV207*2+Base!$AX207)/360+(ROW()/100000)+Data!R207</f>
        <v>2.0999999999999999E-3</v>
      </c>
      <c r="AM210" s="87">
        <f>SUM(Base!$AA207+Base!$AF207+Base!$AG207+Base!$AI207*2+Base!$AK207+Base!$AL207*2+Base!$AN207+Base!$AO207*2+Base!$AP207+Base!$AU207*2+Base!$AV207*2+Base!$AX207)/380+(ROW()/100000)+Data!R207</f>
        <v>2.0999999999999999E-3</v>
      </c>
      <c r="AN210" s="87">
        <f>SUM(Base!$W207+Base!$Y207+Base!$AA207+Base!$AF207+Base!$AI207+Base!$AJ207*2+Base!$AK207+Base!$AL207*2+Base!$AO207+Base!$AP207+Base!$AT207*2+Base!$AU207*2+Base!$AV207*2+Base!$AX207*2+Base!$AY207)/460+(ROW()/100000)+SUM(Data!S207+Data!T207)</f>
        <v>2.0999999999999999E-3</v>
      </c>
      <c r="AO210" s="87">
        <f>SUM(Base!$W207*2+Base!$Y207+Base!$AA207+Base!$AF207+Base!$AI207+Base!$AJ207*2+Base!$AK207+Base!$AL207+Base!$AN207+Base!$AO207+Base!$AP207+Base!$AT207*2+Base!$AU207+Base!$AV207*2+Base!$AX207*2+Base!$AY207)/480+(ROW()/100000)+SUM(Data!S207+Data!T207)</f>
        <v>2.0999999999999999E-3</v>
      </c>
      <c r="AP210" s="87">
        <f>SUM(Base!$Y207+Base!$AA207*2+Base!$AG207*2+Base!$AJ207*2+Base!$AL207+Base!$AN207*2+Base!$AP207*2+Base!$AR207+Base!$AT207+Base!$AV207+Base!$AW207*2+Base!$AZ207)/360+(ROW()/100000)+Data!X207</f>
        <v>2.0999999999999999E-3</v>
      </c>
      <c r="AQ210" s="87">
        <f>SUM(Base!$W207*2+Base!$Y207+Base!$AA207+Base!$AF207*2+Base!$AG207+Base!$AI207*2+Base!$AJ207+Base!$AL207*2+Base!$AO207+Base!$AP207+Base!$AT207+Base!$AU207*2+Base!$AV207*2+Base!$AX207+Base!$AZ207)/460+(ROW()/100000)+SUM(Data!M207:P207)</f>
        <v>2.0999999999999999E-3</v>
      </c>
      <c r="AR210" s="87">
        <f>SUM(Base!$W207+Base!$AF207*2+Base!$AG207+Base!$AI207*2+Base!$AL207*2+Base!$AO207*2+Base!$AP207+Base!$AU207*2+Base!$AV207+Base!$AX207)/340+(ROW()/100000)+SUM(Data!M207:P207)</f>
        <v>2.0999999999999999E-3</v>
      </c>
      <c r="AS210" s="87">
        <f>SUM(Base!$W207+Base!$Y207+Base!$AF207*2+Base!$AG207+Base!$AI207*2+Base!$AJ207+Base!$AL207*2+Base!$AO207*2+Base!$AP207+Base!$AU207*2+Base!$AV207*2+Base!$AX207)/400+(ROW()/100000)+SUM(Data!M207:P207)</f>
        <v>2.0999999999999999E-3</v>
      </c>
      <c r="AT210" s="87">
        <f>SUM(Base!$Y207*2+Base!$Z207+Base!$AA207*2+Base!$AG207*2+Base!$AJ207*2+Base!$AL207+Base!$AN207*2+Base!$AP207*2+Base!$AR207+Base!$AT207*2+Base!$AV207+Base!$AW207*2+Base!$AY207*2+Base!$AZ207*2+Base!$BA207)/500+(ROW()/100000)+Data!Y207</f>
        <v>2.0999999999999999E-3</v>
      </c>
      <c r="AU210" s="87">
        <f>SUM(Base!$L207*2+Base!$M207*2+Base!$N207*2+Base!$P207*2+Base!$Q207*2+Base!$R207+Base!$T207*2+Base!$V207+Base!$AL207+Base!$AO207*2+Base!$AP207+Base!$AU207*2+Base!$AZ207*2)/440+(ROW()/100000)+Data!L207</f>
        <v>2.0999999999999999E-3</v>
      </c>
      <c r="AV210" s="87">
        <f>SUM(Base!$AA207+Base!$AF207*2+Base!$AG207+Base!$AI207*2+Base!$AK207+Base!$AL207*2+Base!$AM207+Base!$AN207*2+Base!$AO207*2+Base!$AP207*2+Base!$AU207*2+Base!$AV207*2+Base!$AX207+Base!$BB207+Base!$BE207+Base!$BF207)/480+(ROW()/100000)+Data!R207</f>
        <v>2.0999999999999999E-3</v>
      </c>
      <c r="AW210" s="87">
        <f>SUM(Base!$Y207*2+Base!$Z207*2+Base!$AA207*2+Base!$AD207+Base!$AG207+Base!$AJ207*2+Base!$AL207*2+Base!$AN207+Base!$AR207+Base!$AT207*2+Base!$AX207+Base!$AY207*2+Base!$AZ207*2+Base!$BA207+Base!$BD207+Base!$BE207)/480+(ROW()/100000)+SUM(Data!V207+Data!W207)</f>
        <v>2.0999999999999999E-3</v>
      </c>
      <c r="AX210" s="87">
        <f>SUM(Base!$Y207*2+Base!$Z207*2+Base!$AA207*2+Base!$AD207+Base!$AG207+Base!$AJ207*2+Base!$AL207+Base!$AN207+Base!$AR207+Base!$AT207*2+Base!$AW207+Base!$AX207+Base!$AY207*2+Base!$AZ207*2+Base!$BA207+Base!$BD207+Base!$BE207)/480+(ROW()/100000)+SUM(Data!V207+Data!W207)</f>
        <v>2.0999999999999999E-3</v>
      </c>
      <c r="AY210" s="87">
        <f>SUM(Base!$Y207+Base!$AA207+Base!$AC207*2+Base!$AF207*2+Base!$AG207+Base!$AI207*2+Base!$AJ207+Base!$AK207+Base!$AL207+Base!$AM207+Base!$AN207+Base!$AO207+Base!$AP207+Base!$AU207*2+Base!$AX207+Base!$AZ207+Base!$BB207+Base!$BD207+Base!$BE207*2)/480+(ROW()/100000)+SUM(Data!M207:P207)</f>
        <v>2.0999999999999999E-3</v>
      </c>
      <c r="AZ210" s="87">
        <f>SUM(Base!$W207*2+Base!$Y207*2+Base!$AA207+Base!$AD207+Base!$AG207*2+Base!$AJ207*2+Base!$AL207+Base!$AN207+Base!$AP207+Base!$AR207+Base!$AT207+Base!$AW207+Base!$AX207+Base!$AY207*2+Base!$AZ207*2+Base!$BA207+Base!$BD207+Base!$BE207)/480+(ROW()/100000)+SUM(Data!S207+Data!T207+Data!V207+Data!W207)</f>
        <v>2.0999999999999999E-3</v>
      </c>
      <c r="BA210" s="87">
        <f>SUM(Base!$W207*2+Base!$Y207*2+Base!$AA207+Base!$AD207+Base!$AG207*2+Base!$AJ207*2+Base!$AN207+Base!$AP207+Base!$AT207+Base!$AW207+Base!$AX207+Base!$AY207*2+Base!$AZ207*2+Base!$BA207+Base!$BD207+Base!$BE207)/440+(ROW()/100000)+SUM(Data!S207+Data!T207+Data!V207+Data!W207)</f>
        <v>2.0999999999999999E-3</v>
      </c>
      <c r="BB210" s="87">
        <f>SUM(Base!$W207+Base!$Y207+Base!$AA207*2+Base!$AD207+Base!$AF207+Base!$AG207*2+Base!$AI207*2+Base!$AJ207*2+Base!$AL207+Base!$AN207*2+Base!$AO207+Base!$AP207*2+Base!$AR207+Base!$AT207*2+Base!$AU207+Base!$AV207*2+Base!$AW207*2+Base!$AX207+Base!$AY207*2+Base!$AZ207)/640+(ROW()/100000)+SUM(Data!M207:P207)</f>
        <v>2.0999999999999999E-3</v>
      </c>
      <c r="BC210" s="87">
        <f>SUM(Base!$AA207+Base!$AF207+Base!$AG207*2+Base!$AI207*2+Base!$AJ207+Base!$AL207*2+Base!$AN207+Base!$AO207+Base!$AP207*2+Base!$AT207+Base!$AU207*2+Base!$AV207*2+Base!$AX207+Base!$AY207+Base!$AZ207)/440+(ROW()/100000)+SUM(Data!M207:P207)</f>
        <v>2.0999999999999999E-3</v>
      </c>
      <c r="BD210" s="87">
        <f>SUM(Base!$AA207*2+Base!$AF207+Base!$AG207*2+Base!$AI207*2+Base!$AJ207+Base!$AL207+Base!$AN207*2+Base!$AO207+Base!$AP207*2+Base!$AT207+Base!$AU207+Base!$AV207*2+Base!$AW207+Base!$AX207+Base!$AY207+Base!$AZ207)/460+(ROW()/100000)+SUM(Data!M207:P207)</f>
        <v>2.0999999999999999E-3</v>
      </c>
      <c r="BE210" s="87">
        <f>SUM(Base!$AA207*2+Base!$AC207*2+Base!$AF207*2+Base!$AG207*2+Base!$AI207*2+Base!$AJ207*2+Base!$AL207+Base!$AM207+Base!$AN207*2+Base!$AO207+Base!$AP207*2+Base!$AU207*2+Base!$AV207*2+Base!$BB207*2+Base!$BD207+Base!$BE207+Base!$BF207*2)/580+(ROW()/100000)+Data!Q207</f>
        <v>2.0999999999999999E-3</v>
      </c>
      <c r="BF210" s="87">
        <f>SUM(Base!$Y207+Base!$AA207*2+Base!$AC207*2+Base!$AF207*2+Base!$AG207*2+Base!$AI207*2+Base!$AJ207*2+Base!$AL207+Base!$AM207+Base!$AN207*2+Base!$AO207+Base!$AP207*2+Base!$AU207*2+Base!$AV207*2+Base!$AW207+Base!$BB207*2+Base!$BD207+Base!$BE207+Base!$BF207*2)/620+(ROW()/100000)+Data!Q207</f>
        <v>2.0999999999999999E-3</v>
      </c>
      <c r="BG210" s="87">
        <f>SUM(Base!$Y207*2+Base!$Z207+Base!$AA207+Base!$AD207+Base!$AG207*2+Base!$AJ207*2+Base!$AL207+Base!$AN207+Base!$AP207*2+Base!$AR207+Base!$AT207*2+Base!$AW207*2+Base!$AX207*2+Base!$AY207*2+Base!$BA207+Base!$BE207)/480+(ROW()/100000)+Data!U207</f>
        <v>2.0999999999999999E-3</v>
      </c>
      <c r="BH210" s="87">
        <f>SUM(Base!$Y207+Base!$AA207+Base!$AD207+Base!$AG207*2+Base!$AI207+Base!$AJ207*2+Base!$AL207+Base!$AN207+Base!$AP207*2+Base!$AT207*2+Base!$AW207+Base!$AX207*2+Base!$AY207*2+Base!$BA207+Base!$BE207)/420+(ROW()/100000)+Data!U207</f>
        <v>2.0999999999999999E-3</v>
      </c>
      <c r="BI210" s="87">
        <f>SUM(Base!$AC207+Base!$AF207*2+Base!$AI207*2+Base!$AL207*2+Base!$AM207+Base!$AO207*2+Base!$AU207*2+Base!$BB207+Base!$BD207*2+Base!$BF207)/320+(ROW()/100000)+Data!Q207</f>
        <v>2.0999999999999999E-3</v>
      </c>
      <c r="BJ210" s="87">
        <f>SUM(Base!$AC207*2+Base!$AF207*2+Base!$AI207*2+Base!$AK207+Base!$AL207+Base!$AM207+Base!$AO207+Base!$AU207*2+Base!$BB207*2+Base!$BD207+Base!$BF207*2)/340+(ROW()/100000)+Data!Q207</f>
        <v>2.0999999999999999E-3</v>
      </c>
      <c r="BK210" s="87">
        <f>SUM(Base!$AC207*2+Base!$AF207+Base!$AI207*2+Base!$AK207*2+Base!$AL207+Base!$AM207*2+Base!$AO207+Base!$AU207*2+Base!$BB207*2+Base!$BF207*2)/340+(ROW()/100000)+Data!Q207</f>
        <v>2.0999999999999999E-3</v>
      </c>
      <c r="BL210" s="87">
        <f>SUM(Base!$AC207+Base!$AF207*2+Base!$AI207*2+Base!$AK207+Base!$AL207*2+Base!$AM207+Base!$AO207+Base!$AU207*2+Base!$AV207+Base!$BF207*2)/300+(ROW()/100000)+SUM(Data!M207:P207)</f>
        <v>2.0999999999999999E-3</v>
      </c>
      <c r="BM210" s="87">
        <f>SUM(Base!$Z207*2+Base!$AA207+Base!$AC207+Base!$AJ207+Base!$AL207*2+Base!$AN207*2+Base!$AP207+Base!$AT207*2+Base!$AY207)/260+(ROW()/100000)+Data!Y207</f>
        <v>2.0999999999999999E-3</v>
      </c>
      <c r="BN210" s="87">
        <f>SUM(Base!$Z207+Base!$AA207+Base!$AK207*2+Base!$AL207*2+Base!$AM207*2+Base!$AN207+Base!$AO207+Base!$AP207+Base!$AT207*2+Base!$AV207*2+Base!$AX207*2+Base!$AY207*2+Base!$AZ207+Base!$BA207+Base!$BD207*2+Base!$BE207*2+Base!$BF207)/520+(ROW()/100000)+Data!Y207</f>
        <v>2.0999999999999999E-3</v>
      </c>
      <c r="BO210" s="87">
        <f>SUM(Base!$AA207+Base!$AK207*2+Base!$AL207*2+Base!$AM207*2+Base!$AN207+Base!$AO207+Base!$AP207*2+Base!$AV207*2+Base!$AX207*2+Base!$AY207*2+Base!$AZ207+Base!$BA207+Base!$BD207*2+Base!$BE207*2+Base!$BF207)/480+(ROW()/100000)+Data!Y207</f>
        <v>2.0999999999999999E-3</v>
      </c>
      <c r="BP210" s="87">
        <f>SUM(Base!$AA207+Base!$AG207+Base!$AK207*2+Base!$AL207*2+Base!$AM207*2+Base!$AN207+Base!$AO207+Base!$AP207*2+Base!$AT207+Base!$AV207*2+Base!$AX207*2+Base!$AY207*2+Base!$AZ207+Base!$BA207+Base!$BD207*2+Base!$BE207*2+Base!$BF207)/520+(ROW()/100000)+Data!Y207</f>
        <v>2.0999999999999999E-3</v>
      </c>
      <c r="BQ210" s="87">
        <f>SUM(Base!$Y207+Base!$AA207*2+Base!$AD207+Base!$AG207*2+Base!$AJ207*2+Base!$AL207+Base!$AN207*2+Base!$AP207*2+Base!$AR207*2+Base!$AT207*2+Base!$AV207*2+Base!$AW207*2+Base!$BA207)/440+(ROW()/100000)+Data!R207</f>
        <v>2.0999999999999999E-3</v>
      </c>
      <c r="BR210" s="87">
        <f>SUM(Base!$Z207*2+Base!$AA207+Base!$AJ207+Base!$AL207*2+Base!$AN207*2+Base!$AO207*2+Base!$AP207*2+Base!$AT207*2+Base!$AX207+Base!$AY207+Base!$BA207*2+Base!$BE207)/380+(ROW()/100000)+SUM(Data!V207+Data!W207)</f>
        <v>2.0999999999999999E-3</v>
      </c>
      <c r="BS210" s="87">
        <f>SUM(Base!$Y207+Base!$AA207*2+Base!$AD207+Base!$AG207*2+Base!$AJ207*2+Base!$AL207*2+Base!$AN207*2+Base!$AO207+Base!$AP207*2+Base!$AT207*2+Base!$AU207+Base!$AV207*2+Base!$AW207*2+Base!$AX207*2+Base!$AY207*2+Base!$AZ207+Base!$BA207+Base!$BD207+Base!$BE207*2)/620+(ROW()/100000)+SUM(Data!R207+Data!U207)</f>
        <v>2.0999999999999999E-3</v>
      </c>
      <c r="BT210" s="87">
        <f>SUM(Base!$L207+Base!$M207*2+Base!$N207+Base!$O207+Base!$P207+Base!$Q207*2+Base!$R207*2+Base!$T207*2+Base!$U207*2+Base!$V207+Base!$AA207+Base!$AG207+Base!$AL207*2+Base!$AN207*2+Base!$AO207*2+Base!$AP207+Base!$AU207*2+Base!$AW207+Base!$AY207+Base!$AZ207*2)/600+(ROW()/100000)+Data!L207</f>
        <v>2.0999999999999999E-3</v>
      </c>
      <c r="BU210" s="87">
        <f>SUM(Base!$L207+Base!$M207*2+Base!$N207+Base!$P207+Base!$Q207*2+Base!$R207*2+Base!$T207*2+Base!$U207+Base!$V207+Base!$AA207+Base!$AG207+Base!$AL207*2+Base!$AN207+Base!$AO207*2+Base!$AP207+Base!$AU207*2+Base!$AW207+Base!$AY207+Base!$AZ207*2)/540+(ROW()/100000)+Data!L207</f>
        <v>2.0999999999999999E-3</v>
      </c>
      <c r="BV210" s="87">
        <f>SUM(Base!$L207+Base!$M207*2+Base!$N207+Base!$P207+Base!$Q207*2+Base!$R207*2+Base!$T207*2+Base!$U207*2+Base!$V207+Base!$AA207+Base!$AG207+Base!$AL207*2+Base!$AN207*2+Base!$AO207*2+Base!$AP207+Base!$AU207*2+Base!$AW207+Base!$AY207+Base!$AZ207*2)/580+(ROW()/100000)+Data!L207</f>
        <v>2.0999999999999999E-3</v>
      </c>
      <c r="BW210" s="87">
        <f>SUM(Base!$Y207*2+Base!$Z207*2+Base!$AA207*2+Base!$AG207+Base!$AJ207+Base!$AL207*2+Base!$AN207*2+Base!$AO207+Base!$AP207+Base!$AT207*2+Base!$AX207+Base!$AY207*2+Base!$AZ207+Base!$BA207+Base!$BD207+Base!$BE207)/460+(ROW()/100000)+Data!X207</f>
        <v>2.0999999999999999E-3</v>
      </c>
      <c r="BX210" s="87">
        <f>SUM(Base!$Y207*2+Base!$Z207+Base!$AA207*2+Base!$AG207*2+Base!$AJ207*2+Base!$AL207+Base!$AN207*2+Base!$AP207*2+Base!$AR207*2+Base!$AT207*2+Base!$AW207*2+Base!$AY207*2+Base!$AZ207+Base!$BA207)/480+(ROW()/100000)+SUM(Data!V207+Data!W207+Data!X207+Data!Y207)</f>
        <v>2.0999999999999999E-3</v>
      </c>
      <c r="BY210" s="87">
        <f>SUM(Base!$Z207*2+Base!$AA207+Base!$AC207*2+Base!$AK207+Base!$AL207+Base!$AM207*2+Base!$AN207*2+Base!$AP207+Base!$AT207*2+Base!$AV207+Base!$BA207*2+Base!$BB207*2+Base!$BF207*2)/420+(ROW()/100000)+Data!Y207</f>
        <v>2.0999999999999999E-3</v>
      </c>
      <c r="BZ210" s="87">
        <f>SUM(Base!$Z207+Base!$AA207+Base!$AC207*2+Base!$AK207+Base!$AL207+Base!$AM207*2+Base!$AN207+Base!$AP207+Base!$AT207+Base!$AV207*2+Base!$BA207*2+Base!$BB207*2+Base!$BF207*2)/380+(ROW()/100000)+Data!Y207</f>
        <v>2.0999999999999999E-3</v>
      </c>
      <c r="CA210" s="87">
        <f>SUM(Base!$Z207*2+Base!$AA207+Base!$AD207*2+Base!$AF207+Base!$AG207*2+Base!$AI207*2+Base!$AL207*2+Base!$AN207+Base!$AO207+Base!$AP207+Base!$AT207*2+Base!$AU207*2+Base!$AX207*2+Base!$AY207+Base!$BA207+Base!$BD207*2+Base!$BE207*2+Base!$BF207)/560+(ROW()/100000)+Data!R207</f>
        <v>2.0999999999999999E-3</v>
      </c>
      <c r="CB210" s="87">
        <f>SUM(Base!$Z207+Base!$AA207+Base!$AD207+Base!$AF207*2+Base!$AG207*2+Base!$AI207*2+Base!$AL207+Base!$AN207+Base!$AO207+Base!$AP207+Base!$AT207*2+Base!$AU207*2+Base!$AX207*2+Base!$AY207+Base!$BA207+Base!$BD207*2+Base!$BE207*2+Base!$BF207)/520+(ROW()/100000)+Data!R207</f>
        <v>2.0999999999999999E-3</v>
      </c>
      <c r="CC210" s="87">
        <f>SUM(Base!$W207*2+Base!$Y207*2+Base!$AA207+Base!$AG207+Base!$AJ207*2+Base!$AL207+Base!$AR207+Base!$AT207+Base!$AX207+Base!$AY207*2+Base!$AZ207*2+Base!$BA207+Base!$BD207+Base!$BE207)/380+(ROW()/100000)+SUM(Data!S207+Data!T207+Data!V207+Data!W207)</f>
        <v>2.0999999999999999E-3</v>
      </c>
      <c r="CD210" s="87">
        <f>SUM(Base!$W207*2+Base!$Y207*2+Base!$AA207+Base!$AG207+Base!$AJ207*2+Base!$AT207+Base!$AX207+Base!$AY207*2+Base!$AZ207*2+Base!$BA207+Base!$BD207+Base!$BE207)/340+(ROW()/100000)+SUM(Data!S207+Data!T207+Data!V207+Data!W207)</f>
        <v>2.0999999999999999E-3</v>
      </c>
      <c r="CE210" s="87">
        <f>SUM(Base!$W207*2+Base!$Y207*2+Base!$AA207+Base!$AF207+Base!$AG207+Base!$AI207*2+Base!$AJ207*2+Base!$AL207+Base!$AO207+Base!$AP207+Base!$AR207+Base!$AT207*2+Base!$AU207+Base!$AV207*2+Base!$AX207*2+Base!$AY207*2+Base!$AZ207+Base!$BA207+Base!$BD207*2+Base!$BE207*2)/600+(ROW()/100000)+SUM(Data!M207:P207)</f>
        <v>2.0999999999999999E-3</v>
      </c>
      <c r="CF210" s="87">
        <f>SUM(Base!$W207+Base!$Y207+Base!$AA207+Base!$AF207*2+Base!$AG207+Base!$AI207*2+Base!$AJ207+Base!$AL207*2+Base!$AO207+Base!$AP207+Base!$AT207+Base!$AU207*2+Base!$AV207*2+Base!$AX207*2+Base!$AY207*2+Base!$AZ207+Base!$BA207+Base!$BD207+Base!$BE207*2)/540+(ROW()/100000)+SUM(Data!M207:P207)</f>
        <v>2.0999999999999999E-3</v>
      </c>
      <c r="CG210" s="87">
        <f>SUM(Base!$W207*2+Base!$Y207*2+Base!$AA207+Base!$AF207*2+Base!$AG207+Base!$AI207*2+Base!$AJ207+Base!$AL207+Base!$AO207+Base!$AP207+Base!$AT207*2+Base!$AU207+Base!$AV207*2+Base!$AX207*2+Base!$AY207*2+Base!$AZ207+Base!$BA207+Base!$BD207+Base!$BE207*2)/560+(ROW()/100000)+SUM(Data!M207:P207)</f>
        <v>2.0999999999999999E-3</v>
      </c>
      <c r="CH210" s="87">
        <f>SUM(Base!$W207*2+Base!$Y207*2+Base!$AA207+Base!$AC207*2+Base!$AF207*2+Base!$AG207+Base!$AI207*2+Base!$AJ207+Base!$AK207+Base!$AL207+Base!$AM207+Base!$AN207+Base!$AO207+Base!$AP207+Base!$AT207*2+Base!$AU207+Base!$AX207+Base!$AZ207+Base!$BB207*2+Base!$BD207*2+Base!$BE207*2+Base!$BF207*2)/640+(ROW()/100000)+Data!Q207</f>
        <v>2.0999999999999999E-3</v>
      </c>
      <c r="CI210" s="87">
        <f>SUM(Base!$Y207+Base!$AA207+Base!$AC207*2+Base!$AF207*2+Base!$AG207+Base!$AI207*2+Base!$AJ207+Base!$AK207+Base!$AL207+Base!$AM207+Base!$AN207+Base!$AO207+Base!$AP207+Base!$AU207*2+Base!$AX207+Base!$AZ207+Base!$BB207*2+Base!$BD207+Base!$BF207*2)/500+(ROW()/100000)+Data!Q207</f>
        <v>2.0999999999999999E-3</v>
      </c>
      <c r="CJ210" s="87">
        <f>SUM(Base!$W207+Base!$Y207*2+Base!$AA207+Base!$AC207*2+Base!$AF207*2+Base!$AG207+Base!$AI207*2+Base!$AJ207+Base!$AK207+Base!$AL207+Base!$AM207+Base!$AN207+Base!$AO207+Base!$AP207+Base!$AT207+Base!$AU207*2+Base!$AX207+Base!$AZ207+Base!$BB207*2+Base!$BD207*2+Base!$BE207+Base!$BF207*2)/600+(ROW()/100000)+Data!Q207</f>
        <v>2.0999999999999999E-3</v>
      </c>
      <c r="CK210" s="87">
        <f>SUM(Base!$W207*2+Base!$AA207*2+Base!$AG207*2+Base!$AI207+Base!$AJ207+Base!$AL207+Base!$AN207+Base!$AP207*2+Base!$AT207+Base!$AV207*2+Base!$AW207+Base!$AX207*2+Base!$BE207*2)/400+(ROW()/100000)+SUM(Data!S207+Data!T207)</f>
        <v>2.0999999999999999E-3</v>
      </c>
      <c r="CL210" s="87">
        <f>SUM(Base!$W207+Base!$AA207+Base!$AF207+Base!$AG207*2+Base!$AI207*2+Base!$AJ207+Base!$AL207+Base!$AN207+Base!$AO207*2+Base!$AP207*2+Base!$AU207*2+Base!$AV207*2+Base!$AX207*2+Base!$BE207)/420+(ROW()/100000)+SUM(Data!S207+Data!T207)</f>
        <v>2.0999999999999999E-3</v>
      </c>
      <c r="CM210" s="87">
        <f>SUM(Base!$W207+Base!$AA207+Base!$AG207*2+Base!$AI207*2+Base!$AJ207+Base!$AL207+Base!$AN207+Base!$AO207+Base!$AP207*2+Base!$AT207+Base!$AU207+Base!$AV207*2+Base!$AW207+Base!$AX207*2+Base!$BE207*2)/420+(ROW()/100000)+SUM(Data!S207+Data!T207)</f>
        <v>2.0999999999999999E-3</v>
      </c>
      <c r="CN210" s="87">
        <f>SUM(Base!$Y207*2+Base!$AA207*2+Base!$AG207*2+Base!$AJ207*2+Base!$AL207+Base!$AN207*2+Base!$AP207*2+Base!$AR207+Base!$AT207*2+Base!$AV207*2+Base!$AW207*2+Base!$AY207+Base!$AZ207)/440+(ROW()/100000)+SUM(Data!S207+Data!T207)</f>
        <v>2.0999999999999999E-3</v>
      </c>
      <c r="CO210" s="87">
        <f>SUM(Base!$Y207+Base!$AA207*2+Base!$AG207*2+Base!$AJ207*2+Base!$AN207*2+Base!$AP207*2+Base!$AT207+Base!$AV207*2+Base!$AW207*2+Base!$AZ207)/340+(ROW()/100000)+SUM(Data!S207+Data!T207)</f>
        <v>2.0999999999999999E-3</v>
      </c>
      <c r="CP210" s="87">
        <f>SUM(Base!$W207+Base!$Z207+Base!$AA207+Base!$AC207*2+Base!$AL207+Base!$AM207*2+Base!$AT207*2+Base!$AV207+Base!$AX207+Base!$BA207+Base!$BB207*2+Base!$BE207+Base!$BF207*2)/360+(ROW()/100000)+SUM(Data!V207+Data!W207)</f>
        <v>2.0999999999999999E-3</v>
      </c>
      <c r="CQ210" s="89">
        <f>SUM(Base!$W207+Base!$AA207+Base!$AC207*2+Base!$AL207+Base!$AM207*2+Base!$AT207+Base!$AV207*2+Base!$AX207+Base!$BA207+Base!$BB207*2+Base!$BE207+Base!$BF207*2)/340+(ROW()/100000)+SUM(Data!V207+Data!W207)</f>
        <v>2.0999999999999999E-3</v>
      </c>
      <c r="CR210" s="1"/>
    </row>
    <row r="211" spans="1:96" ht="25" customHeight="1" x14ac:dyDescent="0.3">
      <c r="A211" s="1"/>
      <c r="B211" s="199">
        <f>Base!B208</f>
        <v>0</v>
      </c>
      <c r="C211" s="200">
        <f>Base!C208</f>
        <v>0</v>
      </c>
      <c r="D211" s="1"/>
      <c r="E211" s="201">
        <f>Base!E208</f>
        <v>0</v>
      </c>
      <c r="F211" s="202" t="str">
        <f t="shared" si="7"/>
        <v>A (D)</v>
      </c>
      <c r="G211" s="1"/>
      <c r="H211" s="201">
        <f>Base!I208</f>
        <v>0</v>
      </c>
      <c r="I211" s="200">
        <f>Base!H208</f>
        <v>0</v>
      </c>
      <c r="J211" s="1"/>
      <c r="K211" s="203">
        <f>SUM(Base!$AF208*2+Base!$AI208*2+Base!$AL208*2+Base!$AN208+Base!$AO208*2+Base!$AP208*2+Base!$AU208*2+Base!$AV208+Base!$BF208)/300+(ROW()/100000)+Data!R208</f>
        <v>2.1099999999999999E-3</v>
      </c>
      <c r="L211" s="204">
        <f>SUM(Base!$Y208*2+Base!$Z208*2+Base!$AA208*2+Base!$AG208+Base!$AJ208*2+Base!$AL208+Base!$AN208*2+Base!$AP208+Base!$AT208*2+Base!$AX208+Base!$AY208*2+Base!$AZ208+Base!$BA208+Base!$BD208+Base!$BE208)/440+(ROW()/100000)+Data!Y208</f>
        <v>2.1099999999999999E-3</v>
      </c>
      <c r="M211" s="204">
        <f>SUM(Base!$Y208*2+Base!$Z208+Base!$AA208*2+Base!$AD208*2+Base!$AG208*2+Base!$AJ208*2+Base!$AL208*2+Base!$AN208+Base!$AP208*2+Base!$AR208*2+Base!$AT208*2+Base!$AW208+Base!$AZ208)/440+(ROW()/100000)+Data!X208</f>
        <v>2.1099999999999999E-3</v>
      </c>
      <c r="N211" s="204">
        <f>SUM(Base!$Y208+Base!$AA208*2+Base!$AD208*2+Base!$AG208*2+Base!$AJ208*2+Base!$AL208*2+Base!$AN208+Base!$AP208*2+Base!$AR208*2+Base!$AT208*2+Base!$AW208+Base!$AZ208)/400+(ROW()/100000)+Data!X208</f>
        <v>2.1099999999999999E-3</v>
      </c>
      <c r="O211" s="204">
        <f>SUM(Base!$Y208+Base!$AA208*2+Base!$AG208*2+Base!$AJ208*2+Base!$AL208+Base!$AN208*2+Base!$AP208*2+Base!$AR208+Base!$AT208*2+Base!$AV208*2+Base!$AW208*2+Base!$AY208+Base!$AZ208)/420+(ROW()/100000)+SUM(Data!U208+Data!V208+Data!W208+Data!X208)</f>
        <v>2.1099999999999999E-3</v>
      </c>
      <c r="P211" s="204">
        <f>SUM(Base!$Y208+Base!$AA208*2+Base!$AG208*2+Base!$AJ208*2+Base!$AL208+Base!$AN208*2+Base!$AP208*2+Base!$AR208+Base!$AT208*2+Base!$AV208*2+Base!$AW208*2+Base!$AZ208)/400+(ROW()/100000)+SUM(Data!U208+Data!V208+Data!W208+Data!X208)</f>
        <v>2.1099999999999999E-3</v>
      </c>
      <c r="Q211" s="204">
        <f>SUM(Base!$Y208+Base!$Z208+Base!$AA208+Base!$AD208+Base!$AG208*2+Base!$AI208*2+Base!$AJ208+Base!$AK208+Base!$AL208+Base!$AN208+Base!$AP208+Base!$AT208*2+Base!$AU208+Base!$AV208*2+Base!$AX208*2+Base!$AY208+Base!$BA208+Base!$BD208+Base!$BE208*2+Base!$BF208)/520+(ROW()/100000)+Data!U208</f>
        <v>2.1099999999999999E-3</v>
      </c>
      <c r="R211" s="204">
        <f>SUM(Base!$AA208+Base!$AC208+Base!$AF208*2+Base!$AG208*2+Base!$AI208*2+Base!$AJ208+Base!$AL208*2+Base!$AM208+Base!$AN208*2+Base!$AO208*2+Base!$AP208*2+Base!$AU208*2+Base!$AW208+Base!$BB208+Base!$BD208*2+Base!$BF208+Base!$BF208*2)/500+(ROW()/100000)+Data!Q208</f>
        <v>2.1099999999999999E-3</v>
      </c>
      <c r="S211" s="204">
        <f>SUM(Base!$AA208+Base!$AC208*2+Base!$AF208*2+Base!$AG208*2+Base!$AI208*2+Base!$AJ208+Base!$AK208+Base!$AL208+Base!$AM208+Base!$AN208*2+Base!$AO208+Base!$AP208+Base!$AU208*2+Base!$AW208+Base!$BB208*2+Base!$BD208+Base!$BF208*2)/500+(ROW()/100000)+Data!Q208</f>
        <v>2.1099999999999999E-3</v>
      </c>
      <c r="T211" s="204">
        <f>SUM(Base!$AA208+Base!$AC208*2+Base!$AF208+Base!$AG208*2+Base!$AI208*2+Base!$AJ208+Base!$AK208*2+Base!$AL208+Base!$AM208*2+Base!$AN208*2+Base!$AO208+Base!$AP208*2+Base!$AU208*2+Base!$AW208+Base!$BB208*2+Base!$BF208*2)/520+(ROW()/100000)+Data!Q208</f>
        <v>2.1099999999999999E-3</v>
      </c>
      <c r="U211" s="204">
        <f>SUM(Base!$AF208+Base!$AI208*2+Base!$AK208*2+Base!$AL208*2+Base!$AM208+Base!$AO208+Base!$AU208+Base!$AV208*2+Base!$AX208*2+Base!$AZ208+Base!$BD208+Base!$BE208*2+Base!$BF208)/380+(ROW()/100000)+SUM(Data!R208+Data!U208)</f>
        <v>2.1099999999999999E-3</v>
      </c>
      <c r="V211" s="204">
        <f>SUM(Base!$AF208+Base!$AG208+Base!$AI208*2+Base!$AK208*2+Base!$AL208*2+Base!$AM208+Base!$AO208+Base!$AV208*2+Base!$AX208*2+Base!$AZ208+Base!$BD208+Base!$BE208*2+Base!$BF208)/380+(ROW()/100000)+SUM(Data!R208+Data!U208)</f>
        <v>2.1099999999999999E-3</v>
      </c>
      <c r="W211" s="204">
        <f>SUM(Base!$AA208*2+Base!$AG208*2+Base!$AI208*2+Base!$AJ208+Base!$AL208+Base!$AN208+Base!$AO208+Base!$AP208*2+Base!$AT208+Base!$AU208*2+Base!$AV208*2+Base!$AW208+Base!$AX208+Base!$BE208*2)/420+(ROW()/100000)+Data!U208</f>
        <v>2.1099999999999999E-3</v>
      </c>
      <c r="X211" s="204">
        <f>SUM(Base!$AC208+Base!$AF208*2+Base!$AI208*2+Base!$AL208*2+Base!$AM208+Base!$AN208+Base!$AO208*2+Base!$AP208*2+Base!$AU208*2+Base!$BB208+Base!$BD208*2+Base!$BF208)/380+(ROW()/100000)+Data!Q208</f>
        <v>2.1099999999999999E-3</v>
      </c>
      <c r="Y211" s="204">
        <f>SUM(Base!$AC208*2+Base!$AF208*2+Base!$AI208*2+Base!$AK208+Base!$AL208+Base!$AM208+Base!$AN208+Base!$AO208+Base!$AP208+Base!$AU208*2+Base!$BB208*2+Base!$BD208+Base!$BF208*2)/380+(ROW()/100000)+Data!Q208</f>
        <v>2.1099999999999999E-3</v>
      </c>
      <c r="Z211" s="204">
        <f>SUM(Base!$AC208*2+Base!$AF208+Base!$AI208*2+Base!$AK208*2+Base!$AL208+Base!$AM208*2+Base!$AN208+Base!$AO208+Base!$AP208*2+Base!$AU208*2+Base!$BB208*2+Base!$BF208*2)/400+(ROW()/100000)+Data!Q208</f>
        <v>2.1099999999999999E-3</v>
      </c>
      <c r="AA211" s="204">
        <f>SUM(Base!$Y208*2+Base!$Z208*2+Base!$AA208*2+Base!$AC208*2+Base!$AD208+Base!$AG208+Base!$AJ208*2+Base!$AL208*2+Base!$AN208*2+Base!$AP208+Base!$AT208*2+Base!$AV208+Base!$AW208+Base!$AX208+Base!$AY208*2+Base!$AZ208*2+Base!$BA208+Base!$BB208+Base!$BD208+Base!$BE208+Base!$BF208*2)/640+(ROW()/100000)+Data!Y208</f>
        <v>2.1099999999999999E-3</v>
      </c>
      <c r="AB211" s="204">
        <f>SUM(Base!$Y208*2+Base!$Z208+Base!$AA208*2+Base!$AC208*2+Base!$AD208*2+Base!$AG208*2+Base!$AJ208*2+Base!$AL208*2+Base!$AN208*2+Base!$AP208*2+Base!$AT208*2+Base!$AV208+Base!$AW208*2+Base!$AX208+Base!$AY208*2+Base!$AZ208*2+Base!$BA208+Base!$BB208+Base!$BD208+Base!$BE208+Base!$BF208*2)/700+(ROW()/100000)+Data!Y208</f>
        <v>2.1099999999999999E-3</v>
      </c>
      <c r="AC211" s="204">
        <f>SUM(Base!$AA208*2+Base!$AD208+Base!$AG208*2+Base!$AI208+Base!$AJ208+Base!$AL208+Base!$AN208+Base!$AP208*2+Base!$AT208*2+Base!$AV208+Base!$AW208+Base!$AX208+Base!$AY208+Base!$BE208)/360+(ROW()/100000)+Data!U208</f>
        <v>2.1099999999999999E-3</v>
      </c>
      <c r="AD211" s="204">
        <f>SUM(Base!$AA208+Base!$AF208+Base!$AG208+Base!$AI208*2+Base!$AJ208+Base!$AK208+Base!$AL208+Base!$AN208+Base!$AO208*2+Base!$AP208*2+Base!$AU208*2+Base!$AV208*2+Base!$AX208+Base!$BE208)/380+(ROW()/100000)+Data!U208</f>
        <v>2.1099999999999999E-3</v>
      </c>
      <c r="AE211" s="204">
        <f>SUM(Base!$AA208*2+Base!$AG208*2+Base!$AI208*2+Base!$AJ208+Base!$AL208+Base!$AN208+Base!$AO208+Base!$AP208*2+Base!$AT208+Base!$AV208*2+Base!$AW208+Base!$AX208+Base!$BE208)/360+(ROW()/100000)+Data!U208</f>
        <v>2.1099999999999999E-3</v>
      </c>
      <c r="AF211" s="204">
        <f>SUM(Base!$W208*2+Base!$Y208*2+Base!$AA208+Base!$AF208+Base!$AG208+Base!$AI208+Base!$AJ208*2+Base!$AL208+Base!$AP208+Base!$AR208*2+Base!$AT208*2+Base!$AU208+Base!$AV208*2+Base!$AX208*2+Base!$AY208*2+Base!$AZ208+Base!$BA208+Base!$BD208+Base!$BE208*2)/560+(ROW()/100000)+SUM(Data!M208:P208)</f>
        <v>2.1099999999999999E-3</v>
      </c>
      <c r="AG211" s="204">
        <f>SUM(Base!$W208*2+Base!$Y208*2+Base!$AA208+Base!$AF208+Base!$AG208+Base!$AI208+Base!$AJ208*2+Base!$AL208+Base!$AP208+Base!$AR208+Base!$AT208*2+Base!$AU208+Base!$AV208*2+Base!$AX208*2+Base!$AY208*2+Base!$AZ208+Base!$BA208+Base!$BD208+Base!$BE208*2)/540+(ROW()/100000)+SUM(Data!M208:P208)</f>
        <v>2.1099999999999999E-3</v>
      </c>
      <c r="AH211" s="204">
        <f>SUM(Base!$Y208+Base!$Z208+Base!$AA208*2+Base!$AG208*2+Base!$AJ208*2+Base!$AL208+Base!$AN208*2+Base!$AP208*2+Base!$AR208+Base!$AT208*2+Base!$AV208*2+Base!$AW208+Base!$BA208+Base!$BF208)/420+(ROW()/100000)+Data!Y208</f>
        <v>2.1099999999999999E-3</v>
      </c>
      <c r="AI211" s="204">
        <f>SUM(Base!$Z208+Base!$AA208*2+Base!$AG208*2+Base!$AJ208*2+Base!$AL208+Base!$AN208*2+Base!$AP208*2+Base!$AR208+Base!$AT208*2+Base!$AV208*2+Base!$AW208+Base!$BA208+Base!$BF208)/400+(ROW()/100000)+Data!Y208</f>
        <v>2.1099999999999999E-3</v>
      </c>
      <c r="AJ211" s="204">
        <f>SUM(Base!$AA208*2+Base!$AG208*2+Base!$AI208+Base!$AJ208*2+Base!$AL208+Base!$AN208*2+Base!$AP208*2+Base!$AU208+Base!$AV208*2+Base!$AW208*2+Base!$BA208)/360+(ROW()/100000)+SUM(Data!R208+Data!U208)</f>
        <v>2.1099999999999999E-3</v>
      </c>
      <c r="AK211" s="204">
        <f>SUM(Base!$AA208*2+Base!$AG208*2+Base!$AJ208*2+Base!$AL208+Base!$AN208*2+Base!$AP208*2+Base!$AT208+Base!$AU208+Base!$AV208*2+Base!$AW208*2+Base!$BA208)/360+(ROW()/100000)+SUM(Data!R208+Data!U208)</f>
        <v>2.1099999999999999E-3</v>
      </c>
      <c r="AL211" s="204">
        <f>SUM(Base!$AF208+Base!$AG208+Base!$AI208*2+Base!$AK208+Base!$AL208*2+Base!$AN208+Base!$AO208*2+Base!$AP208+Base!$AU208*2+Base!$AV208*2+Base!$AX208)/360+(ROW()/100000)+Data!R208</f>
        <v>2.1099999999999999E-3</v>
      </c>
      <c r="AM211" s="204">
        <f>SUM(Base!$AA208+Base!$AF208+Base!$AG208+Base!$AI208*2+Base!$AK208+Base!$AL208*2+Base!$AN208+Base!$AO208*2+Base!$AP208+Base!$AU208*2+Base!$AV208*2+Base!$AX208)/380+(ROW()/100000)+Data!R208</f>
        <v>2.1099999999999999E-3</v>
      </c>
      <c r="AN211" s="204">
        <f>SUM(Base!$W208+Base!$Y208+Base!$AA208+Base!$AF208+Base!$AI208+Base!$AJ208*2+Base!$AK208+Base!$AL208*2+Base!$AO208+Base!$AP208+Base!$AT208*2+Base!$AU208*2+Base!$AV208*2+Base!$AX208*2+Base!$AY208)/460+(ROW()/100000)+SUM(Data!S208+Data!T208)</f>
        <v>2.1099999999999999E-3</v>
      </c>
      <c r="AO211" s="204">
        <f>SUM(Base!$W208*2+Base!$Y208+Base!$AA208+Base!$AF208+Base!$AI208+Base!$AJ208*2+Base!$AK208+Base!$AL208+Base!$AN208+Base!$AO208+Base!$AP208+Base!$AT208*2+Base!$AU208+Base!$AV208*2+Base!$AX208*2+Base!$AY208)/480+(ROW()/100000)+SUM(Data!S208+Data!T208)</f>
        <v>2.1099999999999999E-3</v>
      </c>
      <c r="AP211" s="204">
        <f>SUM(Base!$Y208+Base!$AA208*2+Base!$AG208*2+Base!$AJ208*2+Base!$AL208+Base!$AN208*2+Base!$AP208*2+Base!$AR208+Base!$AT208+Base!$AV208+Base!$AW208*2+Base!$AZ208)/360+(ROW()/100000)+Data!X208</f>
        <v>2.1099999999999999E-3</v>
      </c>
      <c r="AQ211" s="204">
        <f>SUM(Base!$W208*2+Base!$Y208+Base!$AA208+Base!$AF208*2+Base!$AG208+Base!$AI208*2+Base!$AJ208+Base!$AL208*2+Base!$AO208+Base!$AP208+Base!$AT208+Base!$AU208*2+Base!$AV208*2+Base!$AX208+Base!$AZ208)/460+(ROW()/100000)+SUM(Data!M208:P208)</f>
        <v>2.1099999999999999E-3</v>
      </c>
      <c r="AR211" s="204">
        <f>SUM(Base!$W208+Base!$AF208*2+Base!$AG208+Base!$AI208*2+Base!$AL208*2+Base!$AO208*2+Base!$AP208+Base!$AU208*2+Base!$AV208+Base!$AX208)/340+(ROW()/100000)+SUM(Data!M208:P208)</f>
        <v>2.1099999999999999E-3</v>
      </c>
      <c r="AS211" s="204">
        <f>SUM(Base!$W208+Base!$Y208+Base!$AF208*2+Base!$AG208+Base!$AI208*2+Base!$AJ208+Base!$AL208*2+Base!$AO208*2+Base!$AP208+Base!$AU208*2+Base!$AV208*2+Base!$AX208)/400+(ROW()/100000)+SUM(Data!M208:P208)</f>
        <v>2.1099999999999999E-3</v>
      </c>
      <c r="AT211" s="204">
        <f>SUM(Base!$Y208*2+Base!$Z208+Base!$AA208*2+Base!$AG208*2+Base!$AJ208*2+Base!$AL208+Base!$AN208*2+Base!$AP208*2+Base!$AR208+Base!$AT208*2+Base!$AV208+Base!$AW208*2+Base!$AY208*2+Base!$AZ208*2+Base!$BA208)/500+(ROW()/100000)+Data!Y208</f>
        <v>2.1099999999999999E-3</v>
      </c>
      <c r="AU211" s="204">
        <f>SUM(Base!$L208*2+Base!$M208*2+Base!$N208*2+Base!$P208*2+Base!$Q208*2+Base!$R208+Base!$T208*2+Base!$V208+Base!$AL208+Base!$AO208*2+Base!$AP208+Base!$AU208*2+Base!$AZ208*2)/440+(ROW()/100000)+Data!L208</f>
        <v>2.1099999999999999E-3</v>
      </c>
      <c r="AV211" s="204">
        <f>SUM(Base!$AA208+Base!$AF208*2+Base!$AG208+Base!$AI208*2+Base!$AK208+Base!$AL208*2+Base!$AM208+Base!$AN208*2+Base!$AO208*2+Base!$AP208*2+Base!$AU208*2+Base!$AV208*2+Base!$AX208+Base!$BB208+Base!$BE208+Base!$BF208)/480+(ROW()/100000)+Data!R208</f>
        <v>2.1099999999999999E-3</v>
      </c>
      <c r="AW211" s="204">
        <f>SUM(Base!$Y208*2+Base!$Z208*2+Base!$AA208*2+Base!$AD208+Base!$AG208+Base!$AJ208*2+Base!$AL208*2+Base!$AN208+Base!$AR208+Base!$AT208*2+Base!$AX208+Base!$AY208*2+Base!$AZ208*2+Base!$BA208+Base!$BD208+Base!$BE208)/480+(ROW()/100000)+SUM(Data!V208+Data!W208)</f>
        <v>2.1099999999999999E-3</v>
      </c>
      <c r="AX211" s="204">
        <f>SUM(Base!$Y208*2+Base!$Z208*2+Base!$AA208*2+Base!$AD208+Base!$AG208+Base!$AJ208*2+Base!$AL208+Base!$AN208+Base!$AR208+Base!$AT208*2+Base!$AW208+Base!$AX208+Base!$AY208*2+Base!$AZ208*2+Base!$BA208+Base!$BD208+Base!$BE208)/480+(ROW()/100000)+SUM(Data!V208+Data!W208)</f>
        <v>2.1099999999999999E-3</v>
      </c>
      <c r="AY211" s="204">
        <f>SUM(Base!$Y208+Base!$AA208+Base!$AC208*2+Base!$AF208*2+Base!$AG208+Base!$AI208*2+Base!$AJ208+Base!$AK208+Base!$AL208+Base!$AM208+Base!$AN208+Base!$AO208+Base!$AP208+Base!$AU208*2+Base!$AX208+Base!$AZ208+Base!$BB208+Base!$BD208+Base!$BE208*2)/480+(ROW()/100000)+SUM(Data!M208:P208)</f>
        <v>2.1099999999999999E-3</v>
      </c>
      <c r="AZ211" s="204">
        <f>SUM(Base!$W208*2+Base!$Y208*2+Base!$AA208+Base!$AD208+Base!$AG208*2+Base!$AJ208*2+Base!$AL208+Base!$AN208+Base!$AP208+Base!$AR208+Base!$AT208+Base!$AW208+Base!$AX208+Base!$AY208*2+Base!$AZ208*2+Base!$BA208+Base!$BD208+Base!$BE208)/480+(ROW()/100000)+SUM(Data!S208+Data!T208+Data!V208+Data!W208)</f>
        <v>2.1099999999999999E-3</v>
      </c>
      <c r="BA211" s="204">
        <f>SUM(Base!$W208*2+Base!$Y208*2+Base!$AA208+Base!$AD208+Base!$AG208*2+Base!$AJ208*2+Base!$AN208+Base!$AP208+Base!$AT208+Base!$AW208+Base!$AX208+Base!$AY208*2+Base!$AZ208*2+Base!$BA208+Base!$BD208+Base!$BE208)/440+(ROW()/100000)+SUM(Data!S208+Data!T208+Data!V208+Data!W208)</f>
        <v>2.1099999999999999E-3</v>
      </c>
      <c r="BB211" s="204">
        <f>SUM(Base!$W208+Base!$Y208+Base!$AA208*2+Base!$AD208+Base!$AF208+Base!$AG208*2+Base!$AI208*2+Base!$AJ208*2+Base!$AL208+Base!$AN208*2+Base!$AO208+Base!$AP208*2+Base!$AR208+Base!$AT208*2+Base!$AU208+Base!$AV208*2+Base!$AW208*2+Base!$AX208+Base!$AY208*2+Base!$AZ208)/640+(ROW()/100000)+SUM(Data!M208:P208)</f>
        <v>2.1099999999999999E-3</v>
      </c>
      <c r="BC211" s="204">
        <f>SUM(Base!$AA208+Base!$AF208+Base!$AG208*2+Base!$AI208*2+Base!$AJ208+Base!$AL208*2+Base!$AN208+Base!$AO208+Base!$AP208*2+Base!$AT208+Base!$AU208*2+Base!$AV208*2+Base!$AX208+Base!$AY208+Base!$AZ208)/440+(ROW()/100000)+SUM(Data!M208:P208)</f>
        <v>2.1099999999999999E-3</v>
      </c>
      <c r="BD211" s="204">
        <f>SUM(Base!$AA208*2+Base!$AF208+Base!$AG208*2+Base!$AI208*2+Base!$AJ208+Base!$AL208+Base!$AN208*2+Base!$AO208+Base!$AP208*2+Base!$AT208+Base!$AU208+Base!$AV208*2+Base!$AW208+Base!$AX208+Base!$AY208+Base!$AZ208)/460+(ROW()/100000)+SUM(Data!M208:P208)</f>
        <v>2.1099999999999999E-3</v>
      </c>
      <c r="BE211" s="204">
        <f>SUM(Base!$AA208*2+Base!$AC208*2+Base!$AF208*2+Base!$AG208*2+Base!$AI208*2+Base!$AJ208*2+Base!$AL208+Base!$AM208+Base!$AN208*2+Base!$AO208+Base!$AP208*2+Base!$AU208*2+Base!$AV208*2+Base!$BB208*2+Base!$BD208+Base!$BE208+Base!$BF208*2)/580+(ROW()/100000)+Data!Q208</f>
        <v>2.1099999999999999E-3</v>
      </c>
      <c r="BF211" s="204">
        <f>SUM(Base!$Y208+Base!$AA208*2+Base!$AC208*2+Base!$AF208*2+Base!$AG208*2+Base!$AI208*2+Base!$AJ208*2+Base!$AL208+Base!$AM208+Base!$AN208*2+Base!$AO208+Base!$AP208*2+Base!$AU208*2+Base!$AV208*2+Base!$AW208+Base!$BB208*2+Base!$BD208+Base!$BE208+Base!$BF208*2)/620+(ROW()/100000)+Data!Q208</f>
        <v>2.1099999999999999E-3</v>
      </c>
      <c r="BG211" s="204">
        <f>SUM(Base!$Y208*2+Base!$Z208+Base!$AA208+Base!$AD208+Base!$AG208*2+Base!$AJ208*2+Base!$AL208+Base!$AN208+Base!$AP208*2+Base!$AR208+Base!$AT208*2+Base!$AW208*2+Base!$AX208*2+Base!$AY208*2+Base!$BA208+Base!$BE208)/480+(ROW()/100000)+Data!U208</f>
        <v>2.1099999999999999E-3</v>
      </c>
      <c r="BH211" s="204">
        <f>SUM(Base!$Y208+Base!$AA208+Base!$AD208+Base!$AG208*2+Base!$AI208+Base!$AJ208*2+Base!$AL208+Base!$AN208+Base!$AP208*2+Base!$AT208*2+Base!$AW208+Base!$AX208*2+Base!$AY208*2+Base!$BA208+Base!$BE208)/420+(ROW()/100000)+Data!U208</f>
        <v>2.1099999999999999E-3</v>
      </c>
      <c r="BI211" s="204">
        <f>SUM(Base!$AC208+Base!$AF208*2+Base!$AI208*2+Base!$AL208*2+Base!$AM208+Base!$AO208*2+Base!$AU208*2+Base!$BB208+Base!$BD208*2+Base!$BF208)/320+(ROW()/100000)+Data!Q208</f>
        <v>2.1099999999999999E-3</v>
      </c>
      <c r="BJ211" s="204">
        <f>SUM(Base!$AC208*2+Base!$AF208*2+Base!$AI208*2+Base!$AK208+Base!$AL208+Base!$AM208+Base!$AO208+Base!$AU208*2+Base!$BB208*2+Base!$BD208+Base!$BF208*2)/340+(ROW()/100000)+Data!Q208</f>
        <v>2.1099999999999999E-3</v>
      </c>
      <c r="BK211" s="204">
        <f>SUM(Base!$AC208*2+Base!$AF208+Base!$AI208*2+Base!$AK208*2+Base!$AL208+Base!$AM208*2+Base!$AO208+Base!$AU208*2+Base!$BB208*2+Base!$BF208*2)/340+(ROW()/100000)+Data!Q208</f>
        <v>2.1099999999999999E-3</v>
      </c>
      <c r="BL211" s="204">
        <f>SUM(Base!$AC208+Base!$AF208*2+Base!$AI208*2+Base!$AK208+Base!$AL208*2+Base!$AM208+Base!$AO208+Base!$AU208*2+Base!$AV208+Base!$BF208*2)/300+(ROW()/100000)+SUM(Data!M208:P208)</f>
        <v>2.1099999999999999E-3</v>
      </c>
      <c r="BM211" s="204">
        <f>SUM(Base!$Z208*2+Base!$AA208+Base!$AC208+Base!$AJ208+Base!$AL208*2+Base!$AN208*2+Base!$AP208+Base!$AT208*2+Base!$AY208)/260+(ROW()/100000)+Data!Y208</f>
        <v>2.1099999999999999E-3</v>
      </c>
      <c r="BN211" s="204">
        <f>SUM(Base!$Z208+Base!$AA208+Base!$AK208*2+Base!$AL208*2+Base!$AM208*2+Base!$AN208+Base!$AO208+Base!$AP208+Base!$AT208*2+Base!$AV208*2+Base!$AX208*2+Base!$AY208*2+Base!$AZ208+Base!$BA208+Base!$BD208*2+Base!$BE208*2+Base!$BF208)/520+(ROW()/100000)+Data!Y208</f>
        <v>2.1099999999999999E-3</v>
      </c>
      <c r="BO211" s="204">
        <f>SUM(Base!$AA208+Base!$AK208*2+Base!$AL208*2+Base!$AM208*2+Base!$AN208+Base!$AO208+Base!$AP208*2+Base!$AV208*2+Base!$AX208*2+Base!$AY208*2+Base!$AZ208+Base!$BA208+Base!$BD208*2+Base!$BE208*2+Base!$BF208)/480+(ROW()/100000)+Data!Y208</f>
        <v>2.1099999999999999E-3</v>
      </c>
      <c r="BP211" s="204">
        <f>SUM(Base!$AA208+Base!$AG208+Base!$AK208*2+Base!$AL208*2+Base!$AM208*2+Base!$AN208+Base!$AO208+Base!$AP208*2+Base!$AT208+Base!$AV208*2+Base!$AX208*2+Base!$AY208*2+Base!$AZ208+Base!$BA208+Base!$BD208*2+Base!$BE208*2+Base!$BF208)/520+(ROW()/100000)+Data!Y208</f>
        <v>2.1099999999999999E-3</v>
      </c>
      <c r="BQ211" s="204">
        <f>SUM(Base!$Y208+Base!$AA208*2+Base!$AD208+Base!$AG208*2+Base!$AJ208*2+Base!$AL208+Base!$AN208*2+Base!$AP208*2+Base!$AR208*2+Base!$AT208*2+Base!$AV208*2+Base!$AW208*2+Base!$BA208)/440+(ROW()/100000)+Data!R208</f>
        <v>2.1099999999999999E-3</v>
      </c>
      <c r="BR211" s="204">
        <f>SUM(Base!$Z208*2+Base!$AA208+Base!$AJ208+Base!$AL208*2+Base!$AN208*2+Base!$AO208*2+Base!$AP208*2+Base!$AT208*2+Base!$AX208+Base!$AY208+Base!$BA208*2+Base!$BE208)/380+(ROW()/100000)+SUM(Data!V208+Data!W208)</f>
        <v>2.1099999999999999E-3</v>
      </c>
      <c r="BS211" s="204">
        <f>SUM(Base!$Y208+Base!$AA208*2+Base!$AD208+Base!$AG208*2+Base!$AJ208*2+Base!$AL208*2+Base!$AN208*2+Base!$AO208+Base!$AP208*2+Base!$AT208*2+Base!$AU208+Base!$AV208*2+Base!$AW208*2+Base!$AX208*2+Base!$AY208*2+Base!$AZ208+Base!$BA208+Base!$BD208+Base!$BE208*2)/620+(ROW()/100000)+SUM(Data!R208+Data!U208)</f>
        <v>2.1099999999999999E-3</v>
      </c>
      <c r="BT211" s="204">
        <f>SUM(Base!$L208+Base!$M208*2+Base!$N208+Base!$O208+Base!$P208+Base!$Q208*2+Base!$R208*2+Base!$T208*2+Base!$U208*2+Base!$V208+Base!$AA208+Base!$AG208+Base!$AL208*2+Base!$AN208*2+Base!$AO208*2+Base!$AP208+Base!$AU208*2+Base!$AW208+Base!$AY208+Base!$AZ208*2)/600+(ROW()/100000)+Data!L208</f>
        <v>2.1099999999999999E-3</v>
      </c>
      <c r="BU211" s="204">
        <f>SUM(Base!$L208+Base!$M208*2+Base!$N208+Base!$P208+Base!$Q208*2+Base!$R208*2+Base!$T208*2+Base!$U208+Base!$V208+Base!$AA208+Base!$AG208+Base!$AL208*2+Base!$AN208+Base!$AO208*2+Base!$AP208+Base!$AU208*2+Base!$AW208+Base!$AY208+Base!$AZ208*2)/540+(ROW()/100000)+Data!L208</f>
        <v>2.1099999999999999E-3</v>
      </c>
      <c r="BV211" s="204">
        <f>SUM(Base!$L208+Base!$M208*2+Base!$N208+Base!$P208+Base!$Q208*2+Base!$R208*2+Base!$T208*2+Base!$U208*2+Base!$V208+Base!$AA208+Base!$AG208+Base!$AL208*2+Base!$AN208*2+Base!$AO208*2+Base!$AP208+Base!$AU208*2+Base!$AW208+Base!$AY208+Base!$AZ208*2)/580+(ROW()/100000)+Data!L208</f>
        <v>2.1099999999999999E-3</v>
      </c>
      <c r="BW211" s="204">
        <f>SUM(Base!$Y208*2+Base!$Z208*2+Base!$AA208*2+Base!$AG208+Base!$AJ208+Base!$AL208*2+Base!$AN208*2+Base!$AO208+Base!$AP208+Base!$AT208*2+Base!$AX208+Base!$AY208*2+Base!$AZ208+Base!$BA208+Base!$BD208+Base!$BE208)/460+(ROW()/100000)+Data!X208</f>
        <v>2.1099999999999999E-3</v>
      </c>
      <c r="BX211" s="204">
        <f>SUM(Base!$Y208*2+Base!$Z208+Base!$AA208*2+Base!$AG208*2+Base!$AJ208*2+Base!$AL208+Base!$AN208*2+Base!$AP208*2+Base!$AR208*2+Base!$AT208*2+Base!$AW208*2+Base!$AY208*2+Base!$AZ208+Base!$BA208)/480+(ROW()/100000)+SUM(Data!V208+Data!W208+Data!X208+Data!Y208)</f>
        <v>2.1099999999999999E-3</v>
      </c>
      <c r="BY211" s="204">
        <f>SUM(Base!$Z208*2+Base!$AA208+Base!$AC208*2+Base!$AK208+Base!$AL208+Base!$AM208*2+Base!$AN208*2+Base!$AP208+Base!$AT208*2+Base!$AV208+Base!$BA208*2+Base!$BB208*2+Base!$BF208*2)/420+(ROW()/100000)+Data!Y208</f>
        <v>2.1099999999999999E-3</v>
      </c>
      <c r="BZ211" s="204">
        <f>SUM(Base!$Z208+Base!$AA208+Base!$AC208*2+Base!$AK208+Base!$AL208+Base!$AM208*2+Base!$AN208+Base!$AP208+Base!$AT208+Base!$AV208*2+Base!$BA208*2+Base!$BB208*2+Base!$BF208*2)/380+(ROW()/100000)+Data!Y208</f>
        <v>2.1099999999999999E-3</v>
      </c>
      <c r="CA211" s="204">
        <f>SUM(Base!$Z208*2+Base!$AA208+Base!$AD208*2+Base!$AF208+Base!$AG208*2+Base!$AI208*2+Base!$AL208*2+Base!$AN208+Base!$AO208+Base!$AP208+Base!$AT208*2+Base!$AU208*2+Base!$AX208*2+Base!$AY208+Base!$BA208+Base!$BD208*2+Base!$BE208*2+Base!$BF208)/560+(ROW()/100000)+Data!R208</f>
        <v>2.1099999999999999E-3</v>
      </c>
      <c r="CB211" s="204">
        <f>SUM(Base!$Z208+Base!$AA208+Base!$AD208+Base!$AF208*2+Base!$AG208*2+Base!$AI208*2+Base!$AL208+Base!$AN208+Base!$AO208+Base!$AP208+Base!$AT208*2+Base!$AU208*2+Base!$AX208*2+Base!$AY208+Base!$BA208+Base!$BD208*2+Base!$BE208*2+Base!$BF208)/520+(ROW()/100000)+Data!R208</f>
        <v>2.1099999999999999E-3</v>
      </c>
      <c r="CC211" s="204">
        <f>SUM(Base!$W208*2+Base!$Y208*2+Base!$AA208+Base!$AG208+Base!$AJ208*2+Base!$AL208+Base!$AR208+Base!$AT208+Base!$AX208+Base!$AY208*2+Base!$AZ208*2+Base!$BA208+Base!$BD208+Base!$BE208)/380+(ROW()/100000)+SUM(Data!S208+Data!T208+Data!V208+Data!W208)</f>
        <v>2.1099999999999999E-3</v>
      </c>
      <c r="CD211" s="204">
        <f>SUM(Base!$W208*2+Base!$Y208*2+Base!$AA208+Base!$AG208+Base!$AJ208*2+Base!$AT208+Base!$AX208+Base!$AY208*2+Base!$AZ208*2+Base!$BA208+Base!$BD208+Base!$BE208)/340+(ROW()/100000)+SUM(Data!S208+Data!T208+Data!V208+Data!W208)</f>
        <v>2.1099999999999999E-3</v>
      </c>
      <c r="CE211" s="204">
        <f>SUM(Base!$W208*2+Base!$Y208*2+Base!$AA208+Base!$AF208+Base!$AG208+Base!$AI208*2+Base!$AJ208*2+Base!$AL208+Base!$AO208+Base!$AP208+Base!$AR208+Base!$AT208*2+Base!$AU208+Base!$AV208*2+Base!$AX208*2+Base!$AY208*2+Base!$AZ208+Base!$BA208+Base!$BD208*2+Base!$BE208*2)/600+(ROW()/100000)+SUM(Data!M208:P208)</f>
        <v>2.1099999999999999E-3</v>
      </c>
      <c r="CF211" s="204">
        <f>SUM(Base!$W208+Base!$Y208+Base!$AA208+Base!$AF208*2+Base!$AG208+Base!$AI208*2+Base!$AJ208+Base!$AL208*2+Base!$AO208+Base!$AP208+Base!$AT208+Base!$AU208*2+Base!$AV208*2+Base!$AX208*2+Base!$AY208*2+Base!$AZ208+Base!$BA208+Base!$BD208+Base!$BE208*2)/540+(ROW()/100000)+SUM(Data!M208:P208)</f>
        <v>2.1099999999999999E-3</v>
      </c>
      <c r="CG211" s="204">
        <f>SUM(Base!$W208*2+Base!$Y208*2+Base!$AA208+Base!$AF208*2+Base!$AG208+Base!$AI208*2+Base!$AJ208+Base!$AL208+Base!$AO208+Base!$AP208+Base!$AT208*2+Base!$AU208+Base!$AV208*2+Base!$AX208*2+Base!$AY208*2+Base!$AZ208+Base!$BA208+Base!$BD208+Base!$BE208*2)/560+(ROW()/100000)+SUM(Data!M208:P208)</f>
        <v>2.1099999999999999E-3</v>
      </c>
      <c r="CH211" s="204">
        <f>SUM(Base!$W208*2+Base!$Y208*2+Base!$AA208+Base!$AC208*2+Base!$AF208*2+Base!$AG208+Base!$AI208*2+Base!$AJ208+Base!$AK208+Base!$AL208+Base!$AM208+Base!$AN208+Base!$AO208+Base!$AP208+Base!$AT208*2+Base!$AU208+Base!$AX208+Base!$AZ208+Base!$BB208*2+Base!$BD208*2+Base!$BE208*2+Base!$BF208*2)/640+(ROW()/100000)+Data!Q208</f>
        <v>2.1099999999999999E-3</v>
      </c>
      <c r="CI211" s="204">
        <f>SUM(Base!$Y208+Base!$AA208+Base!$AC208*2+Base!$AF208*2+Base!$AG208+Base!$AI208*2+Base!$AJ208+Base!$AK208+Base!$AL208+Base!$AM208+Base!$AN208+Base!$AO208+Base!$AP208+Base!$AU208*2+Base!$AX208+Base!$AZ208+Base!$BB208*2+Base!$BD208+Base!$BF208*2)/500+(ROW()/100000)+Data!Q208</f>
        <v>2.1099999999999999E-3</v>
      </c>
      <c r="CJ211" s="204">
        <f>SUM(Base!$W208+Base!$Y208*2+Base!$AA208+Base!$AC208*2+Base!$AF208*2+Base!$AG208+Base!$AI208*2+Base!$AJ208+Base!$AK208+Base!$AL208+Base!$AM208+Base!$AN208+Base!$AO208+Base!$AP208+Base!$AT208+Base!$AU208*2+Base!$AX208+Base!$AZ208+Base!$BB208*2+Base!$BD208*2+Base!$BE208+Base!$BF208*2)/600+(ROW()/100000)+Data!Q208</f>
        <v>2.1099999999999999E-3</v>
      </c>
      <c r="CK211" s="204">
        <f>SUM(Base!$W208*2+Base!$AA208*2+Base!$AG208*2+Base!$AI208+Base!$AJ208+Base!$AL208+Base!$AN208+Base!$AP208*2+Base!$AT208+Base!$AV208*2+Base!$AW208+Base!$AX208*2+Base!$BE208*2)/400+(ROW()/100000)+SUM(Data!S208+Data!T208)</f>
        <v>2.1099999999999999E-3</v>
      </c>
      <c r="CL211" s="204">
        <f>SUM(Base!$W208+Base!$AA208+Base!$AF208+Base!$AG208*2+Base!$AI208*2+Base!$AJ208+Base!$AL208+Base!$AN208+Base!$AO208*2+Base!$AP208*2+Base!$AU208*2+Base!$AV208*2+Base!$AX208*2+Base!$BE208)/420+(ROW()/100000)+SUM(Data!S208+Data!T208)</f>
        <v>2.1099999999999999E-3</v>
      </c>
      <c r="CM211" s="204">
        <f>SUM(Base!$W208+Base!$AA208+Base!$AG208*2+Base!$AI208*2+Base!$AJ208+Base!$AL208+Base!$AN208+Base!$AO208+Base!$AP208*2+Base!$AT208+Base!$AU208+Base!$AV208*2+Base!$AW208+Base!$AX208*2+Base!$BE208*2)/420+(ROW()/100000)+SUM(Data!S208+Data!T208)</f>
        <v>2.1099999999999999E-3</v>
      </c>
      <c r="CN211" s="204">
        <f>SUM(Base!$Y208*2+Base!$AA208*2+Base!$AG208*2+Base!$AJ208*2+Base!$AL208+Base!$AN208*2+Base!$AP208*2+Base!$AR208+Base!$AT208*2+Base!$AV208*2+Base!$AW208*2+Base!$AY208+Base!$AZ208)/440+(ROW()/100000)+SUM(Data!S208+Data!T208)</f>
        <v>2.1099999999999999E-3</v>
      </c>
      <c r="CO211" s="204">
        <f>SUM(Base!$Y208+Base!$AA208*2+Base!$AG208*2+Base!$AJ208*2+Base!$AN208*2+Base!$AP208*2+Base!$AT208+Base!$AV208*2+Base!$AW208*2+Base!$AZ208)/340+(ROW()/100000)+SUM(Data!S208+Data!T208)</f>
        <v>2.1099999999999999E-3</v>
      </c>
      <c r="CP211" s="204">
        <f>SUM(Base!$W208+Base!$Z208+Base!$AA208+Base!$AC208*2+Base!$AL208+Base!$AM208*2+Base!$AT208*2+Base!$AV208+Base!$AX208+Base!$BA208+Base!$BB208*2+Base!$BE208+Base!$BF208*2)/360+(ROW()/100000)+SUM(Data!V208+Data!W208)</f>
        <v>2.1099999999999999E-3</v>
      </c>
      <c r="CQ211" s="205">
        <f>SUM(Base!$W208+Base!$AA208+Base!$AC208*2+Base!$AL208+Base!$AM208*2+Base!$AT208+Base!$AV208*2+Base!$AX208+Base!$BA208+Base!$BB208*2+Base!$BE208+Base!$BF208*2)/340+(ROW()/100000)+SUM(Data!V208+Data!W208)</f>
        <v>2.1099999999999999E-3</v>
      </c>
      <c r="CR211" s="1"/>
    </row>
    <row r="212" spans="1:96" ht="25" customHeight="1" x14ac:dyDescent="0.3">
      <c r="A212" s="1"/>
      <c r="B212" s="189">
        <f>Base!B209</f>
        <v>0</v>
      </c>
      <c r="C212" s="190">
        <f>Base!C209</f>
        <v>0</v>
      </c>
      <c r="D212" s="1"/>
      <c r="E212" s="191">
        <f>Base!E209</f>
        <v>0</v>
      </c>
      <c r="F212" s="192" t="str">
        <f t="shared" si="7"/>
        <v>A (D)</v>
      </c>
      <c r="G212" s="1"/>
      <c r="H212" s="191">
        <f>Base!I209</f>
        <v>0</v>
      </c>
      <c r="I212" s="190">
        <f>Base!H209</f>
        <v>0</v>
      </c>
      <c r="J212" s="1"/>
      <c r="K212" s="193">
        <f>SUM(Base!$AF209*2+Base!$AI209*2+Base!$AL209*2+Base!$AN209+Base!$AO209*2+Base!$AP209*2+Base!$AU209*2+Base!$AV209+Base!$BF209)/300+(ROW()/100000)+Data!R209</f>
        <v>2.1199999999999999E-3</v>
      </c>
      <c r="L212" s="194">
        <f>SUM(Base!$Y209*2+Base!$Z209*2+Base!$AA209*2+Base!$AG209+Base!$AJ209*2+Base!$AL209+Base!$AN209*2+Base!$AP209+Base!$AT209*2+Base!$AX209+Base!$AY209*2+Base!$AZ209+Base!$BA209+Base!$BD209+Base!$BE209)/440+(ROW()/100000)+Data!Y209</f>
        <v>2.1199999999999999E-3</v>
      </c>
      <c r="M212" s="194">
        <f>SUM(Base!$Y209*2+Base!$Z209+Base!$AA209*2+Base!$AD209*2+Base!$AG209*2+Base!$AJ209*2+Base!$AL209*2+Base!$AN209+Base!$AP209*2+Base!$AR209*2+Base!$AT209*2+Base!$AW209+Base!$AZ209)/440+(ROW()/100000)+Data!X209</f>
        <v>2.1199999999999999E-3</v>
      </c>
      <c r="N212" s="194">
        <f>SUM(Base!$Y209+Base!$AA209*2+Base!$AD209*2+Base!$AG209*2+Base!$AJ209*2+Base!$AL209*2+Base!$AN209+Base!$AP209*2+Base!$AR209*2+Base!$AT209*2+Base!$AW209+Base!$AZ209)/400+(ROW()/100000)+Data!X209</f>
        <v>2.1199999999999999E-3</v>
      </c>
      <c r="O212" s="194">
        <f>SUM(Base!$Y209+Base!$AA209*2+Base!$AG209*2+Base!$AJ209*2+Base!$AL209+Base!$AN209*2+Base!$AP209*2+Base!$AR209+Base!$AT209*2+Base!$AV209*2+Base!$AW209*2+Base!$AY209+Base!$AZ209)/420+(ROW()/100000)+SUM(Data!U209+Data!V209+Data!W209+Data!X209)</f>
        <v>2.1199999999999999E-3</v>
      </c>
      <c r="P212" s="194">
        <f>SUM(Base!$Y209+Base!$AA209*2+Base!$AG209*2+Base!$AJ209*2+Base!$AL209+Base!$AN209*2+Base!$AP209*2+Base!$AR209+Base!$AT209*2+Base!$AV209*2+Base!$AW209*2+Base!$AZ209)/400+(ROW()/100000)+SUM(Data!U209+Data!V209+Data!W209+Data!X209)</f>
        <v>2.1199999999999999E-3</v>
      </c>
      <c r="Q212" s="194">
        <f>SUM(Base!$Y209+Base!$Z209+Base!$AA209+Base!$AD209+Base!$AG209*2+Base!$AI209*2+Base!$AJ209+Base!$AK209+Base!$AL209+Base!$AN209+Base!$AP209+Base!$AT209*2+Base!$AU209+Base!$AV209*2+Base!$AX209*2+Base!$AY209+Base!$BA209+Base!$BD209+Base!$BE209*2+Base!$BF209)/520+(ROW()/100000)+Data!U209</f>
        <v>2.1199999999999999E-3</v>
      </c>
      <c r="R212" s="194">
        <f>SUM(Base!$AA209+Base!$AC209+Base!$AF209*2+Base!$AG209*2+Base!$AI209*2+Base!$AJ209+Base!$AL209*2+Base!$AM209+Base!$AN209*2+Base!$AO209*2+Base!$AP209*2+Base!$AU209*2+Base!$AW209+Base!$BB209+Base!$BD209*2+Base!$BF209+Base!$BF209*2)/500+(ROW()/100000)+Data!Q209</f>
        <v>2.1199999999999999E-3</v>
      </c>
      <c r="S212" s="194">
        <f>SUM(Base!$AA209+Base!$AC209*2+Base!$AF209*2+Base!$AG209*2+Base!$AI209*2+Base!$AJ209+Base!$AK209+Base!$AL209+Base!$AM209+Base!$AN209*2+Base!$AO209+Base!$AP209+Base!$AU209*2+Base!$AW209+Base!$BB209*2+Base!$BD209+Base!$BF209*2)/500+(ROW()/100000)+Data!Q209</f>
        <v>2.1199999999999999E-3</v>
      </c>
      <c r="T212" s="194">
        <f>SUM(Base!$AA209+Base!$AC209*2+Base!$AF209+Base!$AG209*2+Base!$AI209*2+Base!$AJ209+Base!$AK209*2+Base!$AL209+Base!$AM209*2+Base!$AN209*2+Base!$AO209+Base!$AP209*2+Base!$AU209*2+Base!$AW209+Base!$BB209*2+Base!$BF209*2)/520+(ROW()/100000)+Data!Q209</f>
        <v>2.1199999999999999E-3</v>
      </c>
      <c r="U212" s="194">
        <f>SUM(Base!$AF209+Base!$AI209*2+Base!$AK209*2+Base!$AL209*2+Base!$AM209+Base!$AO209+Base!$AU209+Base!$AV209*2+Base!$AX209*2+Base!$AZ209+Base!$BD209+Base!$BE209*2+Base!$BF209)/380+(ROW()/100000)+SUM(Data!R209+Data!U209)</f>
        <v>2.1199999999999999E-3</v>
      </c>
      <c r="V212" s="194">
        <f>SUM(Base!$AF209+Base!$AG209+Base!$AI209*2+Base!$AK209*2+Base!$AL209*2+Base!$AM209+Base!$AO209+Base!$AV209*2+Base!$AX209*2+Base!$AZ209+Base!$BD209+Base!$BE209*2+Base!$BF209)/380+(ROW()/100000)+SUM(Data!R209+Data!U209)</f>
        <v>2.1199999999999999E-3</v>
      </c>
      <c r="W212" s="194">
        <f>SUM(Base!$AA209*2+Base!$AG209*2+Base!$AI209*2+Base!$AJ209+Base!$AL209+Base!$AN209+Base!$AO209+Base!$AP209*2+Base!$AT209+Base!$AU209*2+Base!$AV209*2+Base!$AW209+Base!$AX209+Base!$BE209*2)/420+(ROW()/100000)+Data!U209</f>
        <v>2.1199999999999999E-3</v>
      </c>
      <c r="X212" s="194">
        <f>SUM(Base!$AC209+Base!$AF209*2+Base!$AI209*2+Base!$AL209*2+Base!$AM209+Base!$AN209+Base!$AO209*2+Base!$AP209*2+Base!$AU209*2+Base!$BB209+Base!$BD209*2+Base!$BF209)/380+(ROW()/100000)+Data!Q209</f>
        <v>2.1199999999999999E-3</v>
      </c>
      <c r="Y212" s="194">
        <f>SUM(Base!$AC209*2+Base!$AF209*2+Base!$AI209*2+Base!$AK209+Base!$AL209+Base!$AM209+Base!$AN209+Base!$AO209+Base!$AP209+Base!$AU209*2+Base!$BB209*2+Base!$BD209+Base!$BF209*2)/380+(ROW()/100000)+Data!Q209</f>
        <v>2.1199999999999999E-3</v>
      </c>
      <c r="Z212" s="194">
        <f>SUM(Base!$AC209*2+Base!$AF209+Base!$AI209*2+Base!$AK209*2+Base!$AL209+Base!$AM209*2+Base!$AN209+Base!$AO209+Base!$AP209*2+Base!$AU209*2+Base!$BB209*2+Base!$BF209*2)/400+(ROW()/100000)+Data!Q209</f>
        <v>2.1199999999999999E-3</v>
      </c>
      <c r="AA212" s="194">
        <f>SUM(Base!$Y209*2+Base!$Z209*2+Base!$AA209*2+Base!$AC209*2+Base!$AD209+Base!$AG209+Base!$AJ209*2+Base!$AL209*2+Base!$AN209*2+Base!$AP209+Base!$AT209*2+Base!$AV209+Base!$AW209+Base!$AX209+Base!$AY209*2+Base!$AZ209*2+Base!$BA209+Base!$BB209+Base!$BD209+Base!$BE209+Base!$BF209*2)/640+(ROW()/100000)+Data!Y209</f>
        <v>2.1199999999999999E-3</v>
      </c>
      <c r="AB212" s="194">
        <f>SUM(Base!$Y209*2+Base!$Z209+Base!$AA209*2+Base!$AC209*2+Base!$AD209*2+Base!$AG209*2+Base!$AJ209*2+Base!$AL209*2+Base!$AN209*2+Base!$AP209*2+Base!$AT209*2+Base!$AV209+Base!$AW209*2+Base!$AX209+Base!$AY209*2+Base!$AZ209*2+Base!$BA209+Base!$BB209+Base!$BD209+Base!$BE209+Base!$BF209*2)/700+(ROW()/100000)+Data!Y209</f>
        <v>2.1199999999999999E-3</v>
      </c>
      <c r="AC212" s="194">
        <f>SUM(Base!$AA209*2+Base!$AD209+Base!$AG209*2+Base!$AI209+Base!$AJ209+Base!$AL209+Base!$AN209+Base!$AP209*2+Base!$AT209*2+Base!$AV209+Base!$AW209+Base!$AX209+Base!$AY209+Base!$BE209)/360+(ROW()/100000)+Data!U209</f>
        <v>2.1199999999999999E-3</v>
      </c>
      <c r="AD212" s="194">
        <f>SUM(Base!$AA209+Base!$AF209+Base!$AG209+Base!$AI209*2+Base!$AJ209+Base!$AK209+Base!$AL209+Base!$AN209+Base!$AO209*2+Base!$AP209*2+Base!$AU209*2+Base!$AV209*2+Base!$AX209+Base!$BE209)/380+(ROW()/100000)+Data!U209</f>
        <v>2.1199999999999999E-3</v>
      </c>
      <c r="AE212" s="194">
        <f>SUM(Base!$AA209*2+Base!$AG209*2+Base!$AI209*2+Base!$AJ209+Base!$AL209+Base!$AN209+Base!$AO209+Base!$AP209*2+Base!$AT209+Base!$AV209*2+Base!$AW209+Base!$AX209+Base!$BE209)/360+(ROW()/100000)+Data!U209</f>
        <v>2.1199999999999999E-3</v>
      </c>
      <c r="AF212" s="194">
        <f>SUM(Base!$W209*2+Base!$Y209*2+Base!$AA209+Base!$AF209+Base!$AG209+Base!$AI209+Base!$AJ209*2+Base!$AL209+Base!$AP209+Base!$AR209*2+Base!$AT209*2+Base!$AU209+Base!$AV209*2+Base!$AX209*2+Base!$AY209*2+Base!$AZ209+Base!$BA209+Base!$BD209+Base!$BE209*2)/560+(ROW()/100000)+SUM(Data!M209:P209)</f>
        <v>2.1199999999999999E-3</v>
      </c>
      <c r="AG212" s="194">
        <f>SUM(Base!$W209*2+Base!$Y209*2+Base!$AA209+Base!$AF209+Base!$AG209+Base!$AI209+Base!$AJ209*2+Base!$AL209+Base!$AP209+Base!$AR209+Base!$AT209*2+Base!$AU209+Base!$AV209*2+Base!$AX209*2+Base!$AY209*2+Base!$AZ209+Base!$BA209+Base!$BD209+Base!$BE209*2)/540+(ROW()/100000)+SUM(Data!M209:P209)</f>
        <v>2.1199999999999999E-3</v>
      </c>
      <c r="AH212" s="194">
        <f>SUM(Base!$Y209+Base!$Z209+Base!$AA209*2+Base!$AG209*2+Base!$AJ209*2+Base!$AL209+Base!$AN209*2+Base!$AP209*2+Base!$AR209+Base!$AT209*2+Base!$AV209*2+Base!$AW209+Base!$BA209+Base!$BF209)/420+(ROW()/100000)+Data!Y209</f>
        <v>2.1199999999999999E-3</v>
      </c>
      <c r="AI212" s="194">
        <f>SUM(Base!$Z209+Base!$AA209*2+Base!$AG209*2+Base!$AJ209*2+Base!$AL209+Base!$AN209*2+Base!$AP209*2+Base!$AR209+Base!$AT209*2+Base!$AV209*2+Base!$AW209+Base!$BA209+Base!$BF209)/400+(ROW()/100000)+Data!Y209</f>
        <v>2.1199999999999999E-3</v>
      </c>
      <c r="AJ212" s="194">
        <f>SUM(Base!$AA209*2+Base!$AG209*2+Base!$AI209+Base!$AJ209*2+Base!$AL209+Base!$AN209*2+Base!$AP209*2+Base!$AU209+Base!$AV209*2+Base!$AW209*2+Base!$BA209)/360+(ROW()/100000)+SUM(Data!R209+Data!U209)</f>
        <v>2.1199999999999999E-3</v>
      </c>
      <c r="AK212" s="194">
        <f>SUM(Base!$AA209*2+Base!$AG209*2+Base!$AJ209*2+Base!$AL209+Base!$AN209*2+Base!$AP209*2+Base!$AT209+Base!$AU209+Base!$AV209*2+Base!$AW209*2+Base!$BA209)/360+(ROW()/100000)+SUM(Data!R209+Data!U209)</f>
        <v>2.1199999999999999E-3</v>
      </c>
      <c r="AL212" s="194">
        <f>SUM(Base!$AF209+Base!$AG209+Base!$AI209*2+Base!$AK209+Base!$AL209*2+Base!$AN209+Base!$AO209*2+Base!$AP209+Base!$AU209*2+Base!$AV209*2+Base!$AX209)/360+(ROW()/100000)+Data!R209</f>
        <v>2.1199999999999999E-3</v>
      </c>
      <c r="AM212" s="194">
        <f>SUM(Base!$AA209+Base!$AF209+Base!$AG209+Base!$AI209*2+Base!$AK209+Base!$AL209*2+Base!$AN209+Base!$AO209*2+Base!$AP209+Base!$AU209*2+Base!$AV209*2+Base!$AX209)/380+(ROW()/100000)+Data!R209</f>
        <v>2.1199999999999999E-3</v>
      </c>
      <c r="AN212" s="194">
        <f>SUM(Base!$W209+Base!$Y209+Base!$AA209+Base!$AF209+Base!$AI209+Base!$AJ209*2+Base!$AK209+Base!$AL209*2+Base!$AO209+Base!$AP209+Base!$AT209*2+Base!$AU209*2+Base!$AV209*2+Base!$AX209*2+Base!$AY209)/460+(ROW()/100000)+SUM(Data!S209+Data!T209)</f>
        <v>2.1199999999999999E-3</v>
      </c>
      <c r="AO212" s="194">
        <f>SUM(Base!$W209*2+Base!$Y209+Base!$AA209+Base!$AF209+Base!$AI209+Base!$AJ209*2+Base!$AK209+Base!$AL209+Base!$AN209+Base!$AO209+Base!$AP209+Base!$AT209*2+Base!$AU209+Base!$AV209*2+Base!$AX209*2+Base!$AY209)/480+(ROW()/100000)+SUM(Data!S209+Data!T209)</f>
        <v>2.1199999999999999E-3</v>
      </c>
      <c r="AP212" s="194">
        <f>SUM(Base!$Y209+Base!$AA209*2+Base!$AG209*2+Base!$AJ209*2+Base!$AL209+Base!$AN209*2+Base!$AP209*2+Base!$AR209+Base!$AT209+Base!$AV209+Base!$AW209*2+Base!$AZ209)/360+(ROW()/100000)+Data!X209</f>
        <v>2.1199999999999999E-3</v>
      </c>
      <c r="AQ212" s="194">
        <f>SUM(Base!$W209*2+Base!$Y209+Base!$AA209+Base!$AF209*2+Base!$AG209+Base!$AI209*2+Base!$AJ209+Base!$AL209*2+Base!$AO209+Base!$AP209+Base!$AT209+Base!$AU209*2+Base!$AV209*2+Base!$AX209+Base!$AZ209)/460+(ROW()/100000)+SUM(Data!M209:P209)</f>
        <v>2.1199999999999999E-3</v>
      </c>
      <c r="AR212" s="194">
        <f>SUM(Base!$W209+Base!$AF209*2+Base!$AG209+Base!$AI209*2+Base!$AL209*2+Base!$AO209*2+Base!$AP209+Base!$AU209*2+Base!$AV209+Base!$AX209)/340+(ROW()/100000)+SUM(Data!M209:P209)</f>
        <v>2.1199999999999999E-3</v>
      </c>
      <c r="AS212" s="194">
        <f>SUM(Base!$W209+Base!$Y209+Base!$AF209*2+Base!$AG209+Base!$AI209*2+Base!$AJ209+Base!$AL209*2+Base!$AO209*2+Base!$AP209+Base!$AU209*2+Base!$AV209*2+Base!$AX209)/400+(ROW()/100000)+SUM(Data!M209:P209)</f>
        <v>2.1199999999999999E-3</v>
      </c>
      <c r="AT212" s="194">
        <f>SUM(Base!$Y209*2+Base!$Z209+Base!$AA209*2+Base!$AG209*2+Base!$AJ209*2+Base!$AL209+Base!$AN209*2+Base!$AP209*2+Base!$AR209+Base!$AT209*2+Base!$AV209+Base!$AW209*2+Base!$AY209*2+Base!$AZ209*2+Base!$BA209)/500+(ROW()/100000)+Data!Y209</f>
        <v>2.1199999999999999E-3</v>
      </c>
      <c r="AU212" s="194">
        <f>SUM(Base!$L209*2+Base!$M209*2+Base!$N209*2+Base!$P209*2+Base!$Q209*2+Base!$R209+Base!$T209*2+Base!$V209+Base!$AL209+Base!$AO209*2+Base!$AP209+Base!$AU209*2+Base!$AZ209*2)/440+(ROW()/100000)+Data!L209</f>
        <v>2.1199999999999999E-3</v>
      </c>
      <c r="AV212" s="194">
        <f>SUM(Base!$AA209+Base!$AF209*2+Base!$AG209+Base!$AI209*2+Base!$AK209+Base!$AL209*2+Base!$AM209+Base!$AN209*2+Base!$AO209*2+Base!$AP209*2+Base!$AU209*2+Base!$AV209*2+Base!$AX209+Base!$BB209+Base!$BE209+Base!$BF209)/480+(ROW()/100000)+Data!R209</f>
        <v>2.1199999999999999E-3</v>
      </c>
      <c r="AW212" s="194">
        <f>SUM(Base!$Y209*2+Base!$Z209*2+Base!$AA209*2+Base!$AD209+Base!$AG209+Base!$AJ209*2+Base!$AL209*2+Base!$AN209+Base!$AR209+Base!$AT209*2+Base!$AX209+Base!$AY209*2+Base!$AZ209*2+Base!$BA209+Base!$BD209+Base!$BE209)/480+(ROW()/100000)+SUM(Data!V209+Data!W209)</f>
        <v>2.1199999999999999E-3</v>
      </c>
      <c r="AX212" s="194">
        <f>SUM(Base!$Y209*2+Base!$Z209*2+Base!$AA209*2+Base!$AD209+Base!$AG209+Base!$AJ209*2+Base!$AL209+Base!$AN209+Base!$AR209+Base!$AT209*2+Base!$AW209+Base!$AX209+Base!$AY209*2+Base!$AZ209*2+Base!$BA209+Base!$BD209+Base!$BE209)/480+(ROW()/100000)+SUM(Data!V209+Data!W209)</f>
        <v>2.1199999999999999E-3</v>
      </c>
      <c r="AY212" s="194">
        <f>SUM(Base!$Y209+Base!$AA209+Base!$AC209*2+Base!$AF209*2+Base!$AG209+Base!$AI209*2+Base!$AJ209+Base!$AK209+Base!$AL209+Base!$AM209+Base!$AN209+Base!$AO209+Base!$AP209+Base!$AU209*2+Base!$AX209+Base!$AZ209+Base!$BB209+Base!$BD209+Base!$BE209*2)/480+(ROW()/100000)+SUM(Data!M209:P209)</f>
        <v>2.1199999999999999E-3</v>
      </c>
      <c r="AZ212" s="194">
        <f>SUM(Base!$W209*2+Base!$Y209*2+Base!$AA209+Base!$AD209+Base!$AG209*2+Base!$AJ209*2+Base!$AL209+Base!$AN209+Base!$AP209+Base!$AR209+Base!$AT209+Base!$AW209+Base!$AX209+Base!$AY209*2+Base!$AZ209*2+Base!$BA209+Base!$BD209+Base!$BE209)/480+(ROW()/100000)+SUM(Data!S209+Data!T209+Data!V209+Data!W209)</f>
        <v>2.1199999999999999E-3</v>
      </c>
      <c r="BA212" s="194">
        <f>SUM(Base!$W209*2+Base!$Y209*2+Base!$AA209+Base!$AD209+Base!$AG209*2+Base!$AJ209*2+Base!$AN209+Base!$AP209+Base!$AT209+Base!$AW209+Base!$AX209+Base!$AY209*2+Base!$AZ209*2+Base!$BA209+Base!$BD209+Base!$BE209)/440+(ROW()/100000)+SUM(Data!S209+Data!T209+Data!V209+Data!W209)</f>
        <v>2.1199999999999999E-3</v>
      </c>
      <c r="BB212" s="194">
        <f>SUM(Base!$W209+Base!$Y209+Base!$AA209*2+Base!$AD209+Base!$AF209+Base!$AG209*2+Base!$AI209*2+Base!$AJ209*2+Base!$AL209+Base!$AN209*2+Base!$AO209+Base!$AP209*2+Base!$AR209+Base!$AT209*2+Base!$AU209+Base!$AV209*2+Base!$AW209*2+Base!$AX209+Base!$AY209*2+Base!$AZ209)/640+(ROW()/100000)+SUM(Data!M209:P209)</f>
        <v>2.1199999999999999E-3</v>
      </c>
      <c r="BC212" s="194">
        <f>SUM(Base!$AA209+Base!$AF209+Base!$AG209*2+Base!$AI209*2+Base!$AJ209+Base!$AL209*2+Base!$AN209+Base!$AO209+Base!$AP209*2+Base!$AT209+Base!$AU209*2+Base!$AV209*2+Base!$AX209+Base!$AY209+Base!$AZ209)/440+(ROW()/100000)+SUM(Data!M209:P209)</f>
        <v>2.1199999999999999E-3</v>
      </c>
      <c r="BD212" s="194">
        <f>SUM(Base!$AA209*2+Base!$AF209+Base!$AG209*2+Base!$AI209*2+Base!$AJ209+Base!$AL209+Base!$AN209*2+Base!$AO209+Base!$AP209*2+Base!$AT209+Base!$AU209+Base!$AV209*2+Base!$AW209+Base!$AX209+Base!$AY209+Base!$AZ209)/460+(ROW()/100000)+SUM(Data!M209:P209)</f>
        <v>2.1199999999999999E-3</v>
      </c>
      <c r="BE212" s="194">
        <f>SUM(Base!$AA209*2+Base!$AC209*2+Base!$AF209*2+Base!$AG209*2+Base!$AI209*2+Base!$AJ209*2+Base!$AL209+Base!$AM209+Base!$AN209*2+Base!$AO209+Base!$AP209*2+Base!$AU209*2+Base!$AV209*2+Base!$BB209*2+Base!$BD209+Base!$BE209+Base!$BF209*2)/580+(ROW()/100000)+Data!Q209</f>
        <v>2.1199999999999999E-3</v>
      </c>
      <c r="BF212" s="194">
        <f>SUM(Base!$Y209+Base!$AA209*2+Base!$AC209*2+Base!$AF209*2+Base!$AG209*2+Base!$AI209*2+Base!$AJ209*2+Base!$AL209+Base!$AM209+Base!$AN209*2+Base!$AO209+Base!$AP209*2+Base!$AU209*2+Base!$AV209*2+Base!$AW209+Base!$BB209*2+Base!$BD209+Base!$BE209+Base!$BF209*2)/620+(ROW()/100000)+Data!Q209</f>
        <v>2.1199999999999999E-3</v>
      </c>
      <c r="BG212" s="194">
        <f>SUM(Base!$Y209*2+Base!$Z209+Base!$AA209+Base!$AD209+Base!$AG209*2+Base!$AJ209*2+Base!$AL209+Base!$AN209+Base!$AP209*2+Base!$AR209+Base!$AT209*2+Base!$AW209*2+Base!$AX209*2+Base!$AY209*2+Base!$BA209+Base!$BE209)/480+(ROW()/100000)+Data!U209</f>
        <v>2.1199999999999999E-3</v>
      </c>
      <c r="BH212" s="194">
        <f>SUM(Base!$Y209+Base!$AA209+Base!$AD209+Base!$AG209*2+Base!$AI209+Base!$AJ209*2+Base!$AL209+Base!$AN209+Base!$AP209*2+Base!$AT209*2+Base!$AW209+Base!$AX209*2+Base!$AY209*2+Base!$BA209+Base!$BE209)/420+(ROW()/100000)+Data!U209</f>
        <v>2.1199999999999999E-3</v>
      </c>
      <c r="BI212" s="194">
        <f>SUM(Base!$AC209+Base!$AF209*2+Base!$AI209*2+Base!$AL209*2+Base!$AM209+Base!$AO209*2+Base!$AU209*2+Base!$BB209+Base!$BD209*2+Base!$BF209)/320+(ROW()/100000)+Data!Q209</f>
        <v>2.1199999999999999E-3</v>
      </c>
      <c r="BJ212" s="194">
        <f>SUM(Base!$AC209*2+Base!$AF209*2+Base!$AI209*2+Base!$AK209+Base!$AL209+Base!$AM209+Base!$AO209+Base!$AU209*2+Base!$BB209*2+Base!$BD209+Base!$BF209*2)/340+(ROW()/100000)+Data!Q209</f>
        <v>2.1199999999999999E-3</v>
      </c>
      <c r="BK212" s="194">
        <f>SUM(Base!$AC209*2+Base!$AF209+Base!$AI209*2+Base!$AK209*2+Base!$AL209+Base!$AM209*2+Base!$AO209+Base!$AU209*2+Base!$BB209*2+Base!$BF209*2)/340+(ROW()/100000)+Data!Q209</f>
        <v>2.1199999999999999E-3</v>
      </c>
      <c r="BL212" s="194">
        <f>SUM(Base!$AC209+Base!$AF209*2+Base!$AI209*2+Base!$AK209+Base!$AL209*2+Base!$AM209+Base!$AO209+Base!$AU209*2+Base!$AV209+Base!$BF209*2)/300+(ROW()/100000)+SUM(Data!M209:P209)</f>
        <v>2.1199999999999999E-3</v>
      </c>
      <c r="BM212" s="194">
        <f>SUM(Base!$Z209*2+Base!$AA209+Base!$AC209+Base!$AJ209+Base!$AL209*2+Base!$AN209*2+Base!$AP209+Base!$AT209*2+Base!$AY209)/260+(ROW()/100000)+Data!Y209</f>
        <v>2.1199999999999999E-3</v>
      </c>
      <c r="BN212" s="194">
        <f>SUM(Base!$Z209+Base!$AA209+Base!$AK209*2+Base!$AL209*2+Base!$AM209*2+Base!$AN209+Base!$AO209+Base!$AP209+Base!$AT209*2+Base!$AV209*2+Base!$AX209*2+Base!$AY209*2+Base!$AZ209+Base!$BA209+Base!$BD209*2+Base!$BE209*2+Base!$BF209)/520+(ROW()/100000)+Data!Y209</f>
        <v>2.1199999999999999E-3</v>
      </c>
      <c r="BO212" s="194">
        <f>SUM(Base!$AA209+Base!$AK209*2+Base!$AL209*2+Base!$AM209*2+Base!$AN209+Base!$AO209+Base!$AP209*2+Base!$AV209*2+Base!$AX209*2+Base!$AY209*2+Base!$AZ209+Base!$BA209+Base!$BD209*2+Base!$BE209*2+Base!$BF209)/480+(ROW()/100000)+Data!Y209</f>
        <v>2.1199999999999999E-3</v>
      </c>
      <c r="BP212" s="194">
        <f>SUM(Base!$AA209+Base!$AG209+Base!$AK209*2+Base!$AL209*2+Base!$AM209*2+Base!$AN209+Base!$AO209+Base!$AP209*2+Base!$AT209+Base!$AV209*2+Base!$AX209*2+Base!$AY209*2+Base!$AZ209+Base!$BA209+Base!$BD209*2+Base!$BE209*2+Base!$BF209)/520+(ROW()/100000)+Data!Y209</f>
        <v>2.1199999999999999E-3</v>
      </c>
      <c r="BQ212" s="194">
        <f>SUM(Base!$Y209+Base!$AA209*2+Base!$AD209+Base!$AG209*2+Base!$AJ209*2+Base!$AL209+Base!$AN209*2+Base!$AP209*2+Base!$AR209*2+Base!$AT209*2+Base!$AV209*2+Base!$AW209*2+Base!$BA209)/440+(ROW()/100000)+Data!R209</f>
        <v>2.1199999999999999E-3</v>
      </c>
      <c r="BR212" s="194">
        <f>SUM(Base!$Z209*2+Base!$AA209+Base!$AJ209+Base!$AL209*2+Base!$AN209*2+Base!$AO209*2+Base!$AP209*2+Base!$AT209*2+Base!$AX209+Base!$AY209+Base!$BA209*2+Base!$BE209)/380+(ROW()/100000)+SUM(Data!V209+Data!W209)</f>
        <v>2.1199999999999999E-3</v>
      </c>
      <c r="BS212" s="194">
        <f>SUM(Base!$Y209+Base!$AA209*2+Base!$AD209+Base!$AG209*2+Base!$AJ209*2+Base!$AL209*2+Base!$AN209*2+Base!$AO209+Base!$AP209*2+Base!$AT209*2+Base!$AU209+Base!$AV209*2+Base!$AW209*2+Base!$AX209*2+Base!$AY209*2+Base!$AZ209+Base!$BA209+Base!$BD209+Base!$BE209*2)/620+(ROW()/100000)+SUM(Data!R209+Data!U209)</f>
        <v>2.1199999999999999E-3</v>
      </c>
      <c r="BT212" s="194">
        <f>SUM(Base!$L209+Base!$M209*2+Base!$N209+Base!$O209+Base!$P209+Base!$Q209*2+Base!$R209*2+Base!$T209*2+Base!$U209*2+Base!$V209+Base!$AA209+Base!$AG209+Base!$AL209*2+Base!$AN209*2+Base!$AO209*2+Base!$AP209+Base!$AU209*2+Base!$AW209+Base!$AY209+Base!$AZ209*2)/600+(ROW()/100000)+Data!L209</f>
        <v>2.1199999999999999E-3</v>
      </c>
      <c r="BU212" s="194">
        <f>SUM(Base!$L209+Base!$M209*2+Base!$N209+Base!$P209+Base!$Q209*2+Base!$R209*2+Base!$T209*2+Base!$U209+Base!$V209+Base!$AA209+Base!$AG209+Base!$AL209*2+Base!$AN209+Base!$AO209*2+Base!$AP209+Base!$AU209*2+Base!$AW209+Base!$AY209+Base!$AZ209*2)/540+(ROW()/100000)+Data!L209</f>
        <v>2.1199999999999999E-3</v>
      </c>
      <c r="BV212" s="194">
        <f>SUM(Base!$L209+Base!$M209*2+Base!$N209+Base!$P209+Base!$Q209*2+Base!$R209*2+Base!$T209*2+Base!$U209*2+Base!$V209+Base!$AA209+Base!$AG209+Base!$AL209*2+Base!$AN209*2+Base!$AO209*2+Base!$AP209+Base!$AU209*2+Base!$AW209+Base!$AY209+Base!$AZ209*2)/580+(ROW()/100000)+Data!L209</f>
        <v>2.1199999999999999E-3</v>
      </c>
      <c r="BW212" s="194">
        <f>SUM(Base!$Y209*2+Base!$Z209*2+Base!$AA209*2+Base!$AG209+Base!$AJ209+Base!$AL209*2+Base!$AN209*2+Base!$AO209+Base!$AP209+Base!$AT209*2+Base!$AX209+Base!$AY209*2+Base!$AZ209+Base!$BA209+Base!$BD209+Base!$BE209)/460+(ROW()/100000)+Data!X209</f>
        <v>2.1199999999999999E-3</v>
      </c>
      <c r="BX212" s="194">
        <f>SUM(Base!$Y209*2+Base!$Z209+Base!$AA209*2+Base!$AG209*2+Base!$AJ209*2+Base!$AL209+Base!$AN209*2+Base!$AP209*2+Base!$AR209*2+Base!$AT209*2+Base!$AW209*2+Base!$AY209*2+Base!$AZ209+Base!$BA209)/480+(ROW()/100000)+SUM(Data!V209+Data!W209+Data!X209+Data!Y209)</f>
        <v>2.1199999999999999E-3</v>
      </c>
      <c r="BY212" s="194">
        <f>SUM(Base!$Z209*2+Base!$AA209+Base!$AC209*2+Base!$AK209+Base!$AL209+Base!$AM209*2+Base!$AN209*2+Base!$AP209+Base!$AT209*2+Base!$AV209+Base!$BA209*2+Base!$BB209*2+Base!$BF209*2)/420+(ROW()/100000)+Data!Y209</f>
        <v>2.1199999999999999E-3</v>
      </c>
      <c r="BZ212" s="194">
        <f>SUM(Base!$Z209+Base!$AA209+Base!$AC209*2+Base!$AK209+Base!$AL209+Base!$AM209*2+Base!$AN209+Base!$AP209+Base!$AT209+Base!$AV209*2+Base!$BA209*2+Base!$BB209*2+Base!$BF209*2)/380+(ROW()/100000)+Data!Y209</f>
        <v>2.1199999999999999E-3</v>
      </c>
      <c r="CA212" s="194">
        <f>SUM(Base!$Z209*2+Base!$AA209+Base!$AD209*2+Base!$AF209+Base!$AG209*2+Base!$AI209*2+Base!$AL209*2+Base!$AN209+Base!$AO209+Base!$AP209+Base!$AT209*2+Base!$AU209*2+Base!$AX209*2+Base!$AY209+Base!$BA209+Base!$BD209*2+Base!$BE209*2+Base!$BF209)/560+(ROW()/100000)+Data!R209</f>
        <v>2.1199999999999999E-3</v>
      </c>
      <c r="CB212" s="194">
        <f>SUM(Base!$Z209+Base!$AA209+Base!$AD209+Base!$AF209*2+Base!$AG209*2+Base!$AI209*2+Base!$AL209+Base!$AN209+Base!$AO209+Base!$AP209+Base!$AT209*2+Base!$AU209*2+Base!$AX209*2+Base!$AY209+Base!$BA209+Base!$BD209*2+Base!$BE209*2+Base!$BF209)/520+(ROW()/100000)+Data!R209</f>
        <v>2.1199999999999999E-3</v>
      </c>
      <c r="CC212" s="194">
        <f>SUM(Base!$W209*2+Base!$Y209*2+Base!$AA209+Base!$AG209+Base!$AJ209*2+Base!$AL209+Base!$AR209+Base!$AT209+Base!$AX209+Base!$AY209*2+Base!$AZ209*2+Base!$BA209+Base!$BD209+Base!$BE209)/380+(ROW()/100000)+SUM(Data!S209+Data!T209+Data!V209+Data!W209)</f>
        <v>2.1199999999999999E-3</v>
      </c>
      <c r="CD212" s="194">
        <f>SUM(Base!$W209*2+Base!$Y209*2+Base!$AA209+Base!$AG209+Base!$AJ209*2+Base!$AT209+Base!$AX209+Base!$AY209*2+Base!$AZ209*2+Base!$BA209+Base!$BD209+Base!$BE209)/340+(ROW()/100000)+SUM(Data!S209+Data!T209+Data!V209+Data!W209)</f>
        <v>2.1199999999999999E-3</v>
      </c>
      <c r="CE212" s="194">
        <f>SUM(Base!$W209*2+Base!$Y209*2+Base!$AA209+Base!$AF209+Base!$AG209+Base!$AI209*2+Base!$AJ209*2+Base!$AL209+Base!$AO209+Base!$AP209+Base!$AR209+Base!$AT209*2+Base!$AU209+Base!$AV209*2+Base!$AX209*2+Base!$AY209*2+Base!$AZ209+Base!$BA209+Base!$BD209*2+Base!$BE209*2)/600+(ROW()/100000)+SUM(Data!M209:P209)</f>
        <v>2.1199999999999999E-3</v>
      </c>
      <c r="CF212" s="194">
        <f>SUM(Base!$W209+Base!$Y209+Base!$AA209+Base!$AF209*2+Base!$AG209+Base!$AI209*2+Base!$AJ209+Base!$AL209*2+Base!$AO209+Base!$AP209+Base!$AT209+Base!$AU209*2+Base!$AV209*2+Base!$AX209*2+Base!$AY209*2+Base!$AZ209+Base!$BA209+Base!$BD209+Base!$BE209*2)/540+(ROW()/100000)+SUM(Data!M209:P209)</f>
        <v>2.1199999999999999E-3</v>
      </c>
      <c r="CG212" s="194">
        <f>SUM(Base!$W209*2+Base!$Y209*2+Base!$AA209+Base!$AF209*2+Base!$AG209+Base!$AI209*2+Base!$AJ209+Base!$AL209+Base!$AO209+Base!$AP209+Base!$AT209*2+Base!$AU209+Base!$AV209*2+Base!$AX209*2+Base!$AY209*2+Base!$AZ209+Base!$BA209+Base!$BD209+Base!$BE209*2)/560+(ROW()/100000)+SUM(Data!M209:P209)</f>
        <v>2.1199999999999999E-3</v>
      </c>
      <c r="CH212" s="194">
        <f>SUM(Base!$W209*2+Base!$Y209*2+Base!$AA209+Base!$AC209*2+Base!$AF209*2+Base!$AG209+Base!$AI209*2+Base!$AJ209+Base!$AK209+Base!$AL209+Base!$AM209+Base!$AN209+Base!$AO209+Base!$AP209+Base!$AT209*2+Base!$AU209+Base!$AX209+Base!$AZ209+Base!$BB209*2+Base!$BD209*2+Base!$BE209*2+Base!$BF209*2)/640+(ROW()/100000)+Data!Q209</f>
        <v>2.1199999999999999E-3</v>
      </c>
      <c r="CI212" s="194">
        <f>SUM(Base!$Y209+Base!$AA209+Base!$AC209*2+Base!$AF209*2+Base!$AG209+Base!$AI209*2+Base!$AJ209+Base!$AK209+Base!$AL209+Base!$AM209+Base!$AN209+Base!$AO209+Base!$AP209+Base!$AU209*2+Base!$AX209+Base!$AZ209+Base!$BB209*2+Base!$BD209+Base!$BF209*2)/500+(ROW()/100000)+Data!Q209</f>
        <v>2.1199999999999999E-3</v>
      </c>
      <c r="CJ212" s="194">
        <f>SUM(Base!$W209+Base!$Y209*2+Base!$AA209+Base!$AC209*2+Base!$AF209*2+Base!$AG209+Base!$AI209*2+Base!$AJ209+Base!$AK209+Base!$AL209+Base!$AM209+Base!$AN209+Base!$AO209+Base!$AP209+Base!$AT209+Base!$AU209*2+Base!$AX209+Base!$AZ209+Base!$BB209*2+Base!$BD209*2+Base!$BE209+Base!$BF209*2)/600+(ROW()/100000)+Data!Q209</f>
        <v>2.1199999999999999E-3</v>
      </c>
      <c r="CK212" s="194">
        <f>SUM(Base!$W209*2+Base!$AA209*2+Base!$AG209*2+Base!$AI209+Base!$AJ209+Base!$AL209+Base!$AN209+Base!$AP209*2+Base!$AT209+Base!$AV209*2+Base!$AW209+Base!$AX209*2+Base!$BE209*2)/400+(ROW()/100000)+SUM(Data!S209+Data!T209)</f>
        <v>2.1199999999999999E-3</v>
      </c>
      <c r="CL212" s="194">
        <f>SUM(Base!$W209+Base!$AA209+Base!$AF209+Base!$AG209*2+Base!$AI209*2+Base!$AJ209+Base!$AL209+Base!$AN209+Base!$AO209*2+Base!$AP209*2+Base!$AU209*2+Base!$AV209*2+Base!$AX209*2+Base!$BE209)/420+(ROW()/100000)+SUM(Data!S209+Data!T209)</f>
        <v>2.1199999999999999E-3</v>
      </c>
      <c r="CM212" s="194">
        <f>SUM(Base!$W209+Base!$AA209+Base!$AG209*2+Base!$AI209*2+Base!$AJ209+Base!$AL209+Base!$AN209+Base!$AO209+Base!$AP209*2+Base!$AT209+Base!$AU209+Base!$AV209*2+Base!$AW209+Base!$AX209*2+Base!$BE209*2)/420+(ROW()/100000)+SUM(Data!S209+Data!T209)</f>
        <v>2.1199999999999999E-3</v>
      </c>
      <c r="CN212" s="194">
        <f>SUM(Base!$Y209*2+Base!$AA209*2+Base!$AG209*2+Base!$AJ209*2+Base!$AL209+Base!$AN209*2+Base!$AP209*2+Base!$AR209+Base!$AT209*2+Base!$AV209*2+Base!$AW209*2+Base!$AY209+Base!$AZ209)/440+(ROW()/100000)+SUM(Data!S209+Data!T209)</f>
        <v>2.1199999999999999E-3</v>
      </c>
      <c r="CO212" s="194">
        <f>SUM(Base!$Y209+Base!$AA209*2+Base!$AG209*2+Base!$AJ209*2+Base!$AN209*2+Base!$AP209*2+Base!$AT209+Base!$AV209*2+Base!$AW209*2+Base!$AZ209)/340+(ROW()/100000)+SUM(Data!S209+Data!T209)</f>
        <v>2.1199999999999999E-3</v>
      </c>
      <c r="CP212" s="194">
        <f>SUM(Base!$W209+Base!$Z209+Base!$AA209+Base!$AC209*2+Base!$AL209+Base!$AM209*2+Base!$AT209*2+Base!$AV209+Base!$AX209+Base!$BA209+Base!$BB209*2+Base!$BE209+Base!$BF209*2)/360+(ROW()/100000)+SUM(Data!V209+Data!W209)</f>
        <v>2.1199999999999999E-3</v>
      </c>
      <c r="CQ212" s="195">
        <f>SUM(Base!$W209+Base!$AA209+Base!$AC209*2+Base!$AL209+Base!$AM209*2+Base!$AT209+Base!$AV209*2+Base!$AX209+Base!$BA209+Base!$BB209*2+Base!$BE209+Base!$BF209*2)/340+(ROW()/100000)+SUM(Data!V209+Data!W209)</f>
        <v>2.1199999999999999E-3</v>
      </c>
      <c r="CR212" s="1"/>
    </row>
    <row r="213" spans="1:96" ht="25" customHeight="1" x14ac:dyDescent="0.3">
      <c r="A213" s="1"/>
      <c r="B213" s="199">
        <f>Base!B210</f>
        <v>0</v>
      </c>
      <c r="C213" s="200">
        <f>Base!C210</f>
        <v>0</v>
      </c>
      <c r="D213" s="1"/>
      <c r="E213" s="201">
        <f>Base!E210</f>
        <v>0</v>
      </c>
      <c r="F213" s="202" t="str">
        <f t="shared" si="7"/>
        <v>A (D)</v>
      </c>
      <c r="G213" s="1"/>
      <c r="H213" s="201">
        <f>Base!I210</f>
        <v>0</v>
      </c>
      <c r="I213" s="200">
        <f>Base!H210</f>
        <v>0</v>
      </c>
      <c r="J213" s="1"/>
      <c r="K213" s="203">
        <f>SUM(Base!$AF210*2+Base!$AI210*2+Base!$AL210*2+Base!$AN210+Base!$AO210*2+Base!$AP210*2+Base!$AU210*2+Base!$AV210+Base!$BF210)/300+(ROW()/100000)+Data!R210</f>
        <v>2.1299999999999999E-3</v>
      </c>
      <c r="L213" s="204">
        <f>SUM(Base!$Y210*2+Base!$Z210*2+Base!$AA210*2+Base!$AG210+Base!$AJ210*2+Base!$AL210+Base!$AN210*2+Base!$AP210+Base!$AT210*2+Base!$AX210+Base!$AY210*2+Base!$AZ210+Base!$BA210+Base!$BD210+Base!$BE210)/440+(ROW()/100000)+Data!Y210</f>
        <v>2.1299999999999999E-3</v>
      </c>
      <c r="M213" s="204">
        <f>SUM(Base!$Y210*2+Base!$Z210+Base!$AA210*2+Base!$AD210*2+Base!$AG210*2+Base!$AJ210*2+Base!$AL210*2+Base!$AN210+Base!$AP210*2+Base!$AR210*2+Base!$AT210*2+Base!$AW210+Base!$AZ210)/440+(ROW()/100000)+Data!X210</f>
        <v>2.1299999999999999E-3</v>
      </c>
      <c r="N213" s="204">
        <f>SUM(Base!$Y210+Base!$AA210*2+Base!$AD210*2+Base!$AG210*2+Base!$AJ210*2+Base!$AL210*2+Base!$AN210+Base!$AP210*2+Base!$AR210*2+Base!$AT210*2+Base!$AW210+Base!$AZ210)/400+(ROW()/100000)+Data!X210</f>
        <v>2.1299999999999999E-3</v>
      </c>
      <c r="O213" s="204">
        <f>SUM(Base!$Y210+Base!$AA210*2+Base!$AG210*2+Base!$AJ210*2+Base!$AL210+Base!$AN210*2+Base!$AP210*2+Base!$AR210+Base!$AT210*2+Base!$AV210*2+Base!$AW210*2+Base!$AY210+Base!$AZ210)/420+(ROW()/100000)+SUM(Data!U210+Data!V210+Data!W210+Data!X210)</f>
        <v>2.1299999999999999E-3</v>
      </c>
      <c r="P213" s="204">
        <f>SUM(Base!$Y210+Base!$AA210*2+Base!$AG210*2+Base!$AJ210*2+Base!$AL210+Base!$AN210*2+Base!$AP210*2+Base!$AR210+Base!$AT210*2+Base!$AV210*2+Base!$AW210*2+Base!$AZ210)/400+(ROW()/100000)+SUM(Data!U210+Data!V210+Data!W210+Data!X210)</f>
        <v>2.1299999999999999E-3</v>
      </c>
      <c r="Q213" s="204">
        <f>SUM(Base!$Y210+Base!$Z210+Base!$AA210+Base!$AD210+Base!$AG210*2+Base!$AI210*2+Base!$AJ210+Base!$AK210+Base!$AL210+Base!$AN210+Base!$AP210+Base!$AT210*2+Base!$AU210+Base!$AV210*2+Base!$AX210*2+Base!$AY210+Base!$BA210+Base!$BD210+Base!$BE210*2+Base!$BF210)/520+(ROW()/100000)+Data!U210</f>
        <v>2.1299999999999999E-3</v>
      </c>
      <c r="R213" s="204">
        <f>SUM(Base!$AA210+Base!$AC210+Base!$AF210*2+Base!$AG210*2+Base!$AI210*2+Base!$AJ210+Base!$AL210*2+Base!$AM210+Base!$AN210*2+Base!$AO210*2+Base!$AP210*2+Base!$AU210*2+Base!$AW210+Base!$BB210+Base!$BD210*2+Base!$BF210+Base!$BF210*2)/500+(ROW()/100000)+Data!Q210</f>
        <v>2.1299999999999999E-3</v>
      </c>
      <c r="S213" s="204">
        <f>SUM(Base!$AA210+Base!$AC210*2+Base!$AF210*2+Base!$AG210*2+Base!$AI210*2+Base!$AJ210+Base!$AK210+Base!$AL210+Base!$AM210+Base!$AN210*2+Base!$AO210+Base!$AP210+Base!$AU210*2+Base!$AW210+Base!$BB210*2+Base!$BD210+Base!$BF210*2)/500+(ROW()/100000)+Data!Q210</f>
        <v>2.1299999999999999E-3</v>
      </c>
      <c r="T213" s="204">
        <f>SUM(Base!$AA210+Base!$AC210*2+Base!$AF210+Base!$AG210*2+Base!$AI210*2+Base!$AJ210+Base!$AK210*2+Base!$AL210+Base!$AM210*2+Base!$AN210*2+Base!$AO210+Base!$AP210*2+Base!$AU210*2+Base!$AW210+Base!$BB210*2+Base!$BF210*2)/520+(ROW()/100000)+Data!Q210</f>
        <v>2.1299999999999999E-3</v>
      </c>
      <c r="U213" s="204">
        <f>SUM(Base!$AF210+Base!$AI210*2+Base!$AK210*2+Base!$AL210*2+Base!$AM210+Base!$AO210+Base!$AU210+Base!$AV210*2+Base!$AX210*2+Base!$AZ210+Base!$BD210+Base!$BE210*2+Base!$BF210)/380+(ROW()/100000)+SUM(Data!R210+Data!U210)</f>
        <v>2.1299999999999999E-3</v>
      </c>
      <c r="V213" s="204">
        <f>SUM(Base!$AF210+Base!$AG210+Base!$AI210*2+Base!$AK210*2+Base!$AL210*2+Base!$AM210+Base!$AO210+Base!$AV210*2+Base!$AX210*2+Base!$AZ210+Base!$BD210+Base!$BE210*2+Base!$BF210)/380+(ROW()/100000)+SUM(Data!R210+Data!U210)</f>
        <v>2.1299999999999999E-3</v>
      </c>
      <c r="W213" s="204">
        <f>SUM(Base!$AA210*2+Base!$AG210*2+Base!$AI210*2+Base!$AJ210+Base!$AL210+Base!$AN210+Base!$AO210+Base!$AP210*2+Base!$AT210+Base!$AU210*2+Base!$AV210*2+Base!$AW210+Base!$AX210+Base!$BE210*2)/420+(ROW()/100000)+Data!U210</f>
        <v>2.1299999999999999E-3</v>
      </c>
      <c r="X213" s="204">
        <f>SUM(Base!$AC210+Base!$AF210*2+Base!$AI210*2+Base!$AL210*2+Base!$AM210+Base!$AN210+Base!$AO210*2+Base!$AP210*2+Base!$AU210*2+Base!$BB210+Base!$BD210*2+Base!$BF210)/380+(ROW()/100000)+Data!Q210</f>
        <v>2.1299999999999999E-3</v>
      </c>
      <c r="Y213" s="204">
        <f>SUM(Base!$AC210*2+Base!$AF210*2+Base!$AI210*2+Base!$AK210+Base!$AL210+Base!$AM210+Base!$AN210+Base!$AO210+Base!$AP210+Base!$AU210*2+Base!$BB210*2+Base!$BD210+Base!$BF210*2)/380+(ROW()/100000)+Data!Q210</f>
        <v>2.1299999999999999E-3</v>
      </c>
      <c r="Z213" s="204">
        <f>SUM(Base!$AC210*2+Base!$AF210+Base!$AI210*2+Base!$AK210*2+Base!$AL210+Base!$AM210*2+Base!$AN210+Base!$AO210+Base!$AP210*2+Base!$AU210*2+Base!$BB210*2+Base!$BF210*2)/400+(ROW()/100000)+Data!Q210</f>
        <v>2.1299999999999999E-3</v>
      </c>
      <c r="AA213" s="204">
        <f>SUM(Base!$Y210*2+Base!$Z210*2+Base!$AA210*2+Base!$AC210*2+Base!$AD210+Base!$AG210+Base!$AJ210*2+Base!$AL210*2+Base!$AN210*2+Base!$AP210+Base!$AT210*2+Base!$AV210+Base!$AW210+Base!$AX210+Base!$AY210*2+Base!$AZ210*2+Base!$BA210+Base!$BB210+Base!$BD210+Base!$BE210+Base!$BF210*2)/640+(ROW()/100000)+Data!Y210</f>
        <v>2.1299999999999999E-3</v>
      </c>
      <c r="AB213" s="204">
        <f>SUM(Base!$Y210*2+Base!$Z210+Base!$AA210*2+Base!$AC210*2+Base!$AD210*2+Base!$AG210*2+Base!$AJ210*2+Base!$AL210*2+Base!$AN210*2+Base!$AP210*2+Base!$AT210*2+Base!$AV210+Base!$AW210*2+Base!$AX210+Base!$AY210*2+Base!$AZ210*2+Base!$BA210+Base!$BB210+Base!$BD210+Base!$BE210+Base!$BF210*2)/700+(ROW()/100000)+Data!Y210</f>
        <v>2.1299999999999999E-3</v>
      </c>
      <c r="AC213" s="204">
        <f>SUM(Base!$AA210*2+Base!$AD210+Base!$AG210*2+Base!$AI210+Base!$AJ210+Base!$AL210+Base!$AN210+Base!$AP210*2+Base!$AT210*2+Base!$AV210+Base!$AW210+Base!$AX210+Base!$AY210+Base!$BE210)/360+(ROW()/100000)+Data!U210</f>
        <v>2.1299999999999999E-3</v>
      </c>
      <c r="AD213" s="204">
        <f>SUM(Base!$AA210+Base!$AF210+Base!$AG210+Base!$AI210*2+Base!$AJ210+Base!$AK210+Base!$AL210+Base!$AN210+Base!$AO210*2+Base!$AP210*2+Base!$AU210*2+Base!$AV210*2+Base!$AX210+Base!$BE210)/380+(ROW()/100000)+Data!U210</f>
        <v>2.1299999999999999E-3</v>
      </c>
      <c r="AE213" s="204">
        <f>SUM(Base!$AA210*2+Base!$AG210*2+Base!$AI210*2+Base!$AJ210+Base!$AL210+Base!$AN210+Base!$AO210+Base!$AP210*2+Base!$AT210+Base!$AV210*2+Base!$AW210+Base!$AX210+Base!$BE210)/360+(ROW()/100000)+Data!U210</f>
        <v>2.1299999999999999E-3</v>
      </c>
      <c r="AF213" s="204">
        <f>SUM(Base!$W210*2+Base!$Y210*2+Base!$AA210+Base!$AF210+Base!$AG210+Base!$AI210+Base!$AJ210*2+Base!$AL210+Base!$AP210+Base!$AR210*2+Base!$AT210*2+Base!$AU210+Base!$AV210*2+Base!$AX210*2+Base!$AY210*2+Base!$AZ210+Base!$BA210+Base!$BD210+Base!$BE210*2)/560+(ROW()/100000)+SUM(Data!M210:P210)</f>
        <v>2.1299999999999999E-3</v>
      </c>
      <c r="AG213" s="204">
        <f>SUM(Base!$W210*2+Base!$Y210*2+Base!$AA210+Base!$AF210+Base!$AG210+Base!$AI210+Base!$AJ210*2+Base!$AL210+Base!$AP210+Base!$AR210+Base!$AT210*2+Base!$AU210+Base!$AV210*2+Base!$AX210*2+Base!$AY210*2+Base!$AZ210+Base!$BA210+Base!$BD210+Base!$BE210*2)/540+(ROW()/100000)+SUM(Data!M210:P210)</f>
        <v>2.1299999999999999E-3</v>
      </c>
      <c r="AH213" s="204">
        <f>SUM(Base!$Y210+Base!$Z210+Base!$AA210*2+Base!$AG210*2+Base!$AJ210*2+Base!$AL210+Base!$AN210*2+Base!$AP210*2+Base!$AR210+Base!$AT210*2+Base!$AV210*2+Base!$AW210+Base!$BA210+Base!$BF210)/420+(ROW()/100000)+Data!Y210</f>
        <v>2.1299999999999999E-3</v>
      </c>
      <c r="AI213" s="204">
        <f>SUM(Base!$Z210+Base!$AA210*2+Base!$AG210*2+Base!$AJ210*2+Base!$AL210+Base!$AN210*2+Base!$AP210*2+Base!$AR210+Base!$AT210*2+Base!$AV210*2+Base!$AW210+Base!$BA210+Base!$BF210)/400+(ROW()/100000)+Data!Y210</f>
        <v>2.1299999999999999E-3</v>
      </c>
      <c r="AJ213" s="204">
        <f>SUM(Base!$AA210*2+Base!$AG210*2+Base!$AI210+Base!$AJ210*2+Base!$AL210+Base!$AN210*2+Base!$AP210*2+Base!$AU210+Base!$AV210*2+Base!$AW210*2+Base!$BA210)/360+(ROW()/100000)+SUM(Data!R210+Data!U210)</f>
        <v>2.1299999999999999E-3</v>
      </c>
      <c r="AK213" s="204">
        <f>SUM(Base!$AA210*2+Base!$AG210*2+Base!$AJ210*2+Base!$AL210+Base!$AN210*2+Base!$AP210*2+Base!$AT210+Base!$AU210+Base!$AV210*2+Base!$AW210*2+Base!$BA210)/360+(ROW()/100000)+SUM(Data!R210+Data!U210)</f>
        <v>2.1299999999999999E-3</v>
      </c>
      <c r="AL213" s="204">
        <f>SUM(Base!$AF210+Base!$AG210+Base!$AI210*2+Base!$AK210+Base!$AL210*2+Base!$AN210+Base!$AO210*2+Base!$AP210+Base!$AU210*2+Base!$AV210*2+Base!$AX210)/360+(ROW()/100000)+Data!R210</f>
        <v>2.1299999999999999E-3</v>
      </c>
      <c r="AM213" s="204">
        <f>SUM(Base!$AA210+Base!$AF210+Base!$AG210+Base!$AI210*2+Base!$AK210+Base!$AL210*2+Base!$AN210+Base!$AO210*2+Base!$AP210+Base!$AU210*2+Base!$AV210*2+Base!$AX210)/380+(ROW()/100000)+Data!R210</f>
        <v>2.1299999999999999E-3</v>
      </c>
      <c r="AN213" s="204">
        <f>SUM(Base!$W210+Base!$Y210+Base!$AA210+Base!$AF210+Base!$AI210+Base!$AJ210*2+Base!$AK210+Base!$AL210*2+Base!$AO210+Base!$AP210+Base!$AT210*2+Base!$AU210*2+Base!$AV210*2+Base!$AX210*2+Base!$AY210)/460+(ROW()/100000)+SUM(Data!S210+Data!T210)</f>
        <v>2.1299999999999999E-3</v>
      </c>
      <c r="AO213" s="204">
        <f>SUM(Base!$W210*2+Base!$Y210+Base!$AA210+Base!$AF210+Base!$AI210+Base!$AJ210*2+Base!$AK210+Base!$AL210+Base!$AN210+Base!$AO210+Base!$AP210+Base!$AT210*2+Base!$AU210+Base!$AV210*2+Base!$AX210*2+Base!$AY210)/480+(ROW()/100000)+SUM(Data!S210+Data!T210)</f>
        <v>2.1299999999999999E-3</v>
      </c>
      <c r="AP213" s="204">
        <f>SUM(Base!$Y210+Base!$AA210*2+Base!$AG210*2+Base!$AJ210*2+Base!$AL210+Base!$AN210*2+Base!$AP210*2+Base!$AR210+Base!$AT210+Base!$AV210+Base!$AW210*2+Base!$AZ210)/360+(ROW()/100000)+Data!X210</f>
        <v>2.1299999999999999E-3</v>
      </c>
      <c r="AQ213" s="204">
        <f>SUM(Base!$W210*2+Base!$Y210+Base!$AA210+Base!$AF210*2+Base!$AG210+Base!$AI210*2+Base!$AJ210+Base!$AL210*2+Base!$AO210+Base!$AP210+Base!$AT210+Base!$AU210*2+Base!$AV210*2+Base!$AX210+Base!$AZ210)/460+(ROW()/100000)+SUM(Data!M210:P210)</f>
        <v>2.1299999999999999E-3</v>
      </c>
      <c r="AR213" s="204">
        <f>SUM(Base!$W210+Base!$AF210*2+Base!$AG210+Base!$AI210*2+Base!$AL210*2+Base!$AO210*2+Base!$AP210+Base!$AU210*2+Base!$AV210+Base!$AX210)/340+(ROW()/100000)+SUM(Data!M210:P210)</f>
        <v>2.1299999999999999E-3</v>
      </c>
      <c r="AS213" s="204">
        <f>SUM(Base!$W210+Base!$Y210+Base!$AF210*2+Base!$AG210+Base!$AI210*2+Base!$AJ210+Base!$AL210*2+Base!$AO210*2+Base!$AP210+Base!$AU210*2+Base!$AV210*2+Base!$AX210)/400+(ROW()/100000)+SUM(Data!M210:P210)</f>
        <v>2.1299999999999999E-3</v>
      </c>
      <c r="AT213" s="204">
        <f>SUM(Base!$Y210*2+Base!$Z210+Base!$AA210*2+Base!$AG210*2+Base!$AJ210*2+Base!$AL210+Base!$AN210*2+Base!$AP210*2+Base!$AR210+Base!$AT210*2+Base!$AV210+Base!$AW210*2+Base!$AY210*2+Base!$AZ210*2+Base!$BA210)/500+(ROW()/100000)+Data!Y210</f>
        <v>2.1299999999999999E-3</v>
      </c>
      <c r="AU213" s="204">
        <f>SUM(Base!$L210*2+Base!$M210*2+Base!$N210*2+Base!$P210*2+Base!$Q210*2+Base!$R210+Base!$T210*2+Base!$V210+Base!$AL210+Base!$AO210*2+Base!$AP210+Base!$AU210*2+Base!$AZ210*2)/440+(ROW()/100000)+Data!L210</f>
        <v>2.1299999999999999E-3</v>
      </c>
      <c r="AV213" s="204">
        <f>SUM(Base!$AA210+Base!$AF210*2+Base!$AG210+Base!$AI210*2+Base!$AK210+Base!$AL210*2+Base!$AM210+Base!$AN210*2+Base!$AO210*2+Base!$AP210*2+Base!$AU210*2+Base!$AV210*2+Base!$AX210+Base!$BB210+Base!$BE210+Base!$BF210)/480+(ROW()/100000)+Data!R210</f>
        <v>2.1299999999999999E-3</v>
      </c>
      <c r="AW213" s="204">
        <f>SUM(Base!$Y210*2+Base!$Z210*2+Base!$AA210*2+Base!$AD210+Base!$AG210+Base!$AJ210*2+Base!$AL210*2+Base!$AN210+Base!$AR210+Base!$AT210*2+Base!$AX210+Base!$AY210*2+Base!$AZ210*2+Base!$BA210+Base!$BD210+Base!$BE210)/480+(ROW()/100000)+SUM(Data!V210+Data!W210)</f>
        <v>2.1299999999999999E-3</v>
      </c>
      <c r="AX213" s="204">
        <f>SUM(Base!$Y210*2+Base!$Z210*2+Base!$AA210*2+Base!$AD210+Base!$AG210+Base!$AJ210*2+Base!$AL210+Base!$AN210+Base!$AR210+Base!$AT210*2+Base!$AW210+Base!$AX210+Base!$AY210*2+Base!$AZ210*2+Base!$BA210+Base!$BD210+Base!$BE210)/480+(ROW()/100000)+SUM(Data!V210+Data!W210)</f>
        <v>2.1299999999999999E-3</v>
      </c>
      <c r="AY213" s="204">
        <f>SUM(Base!$Y210+Base!$AA210+Base!$AC210*2+Base!$AF210*2+Base!$AG210+Base!$AI210*2+Base!$AJ210+Base!$AK210+Base!$AL210+Base!$AM210+Base!$AN210+Base!$AO210+Base!$AP210+Base!$AU210*2+Base!$AX210+Base!$AZ210+Base!$BB210+Base!$BD210+Base!$BE210*2)/480+(ROW()/100000)+SUM(Data!M210:P210)</f>
        <v>2.1299999999999999E-3</v>
      </c>
      <c r="AZ213" s="204">
        <f>SUM(Base!$W210*2+Base!$Y210*2+Base!$AA210+Base!$AD210+Base!$AG210*2+Base!$AJ210*2+Base!$AL210+Base!$AN210+Base!$AP210+Base!$AR210+Base!$AT210+Base!$AW210+Base!$AX210+Base!$AY210*2+Base!$AZ210*2+Base!$BA210+Base!$BD210+Base!$BE210)/480+(ROW()/100000)+SUM(Data!S210+Data!T210+Data!V210+Data!W210)</f>
        <v>2.1299999999999999E-3</v>
      </c>
      <c r="BA213" s="204">
        <f>SUM(Base!$W210*2+Base!$Y210*2+Base!$AA210+Base!$AD210+Base!$AG210*2+Base!$AJ210*2+Base!$AN210+Base!$AP210+Base!$AT210+Base!$AW210+Base!$AX210+Base!$AY210*2+Base!$AZ210*2+Base!$BA210+Base!$BD210+Base!$BE210)/440+(ROW()/100000)+SUM(Data!S210+Data!T210+Data!V210+Data!W210)</f>
        <v>2.1299999999999999E-3</v>
      </c>
      <c r="BB213" s="204">
        <f>SUM(Base!$W210+Base!$Y210+Base!$AA210*2+Base!$AD210+Base!$AF210+Base!$AG210*2+Base!$AI210*2+Base!$AJ210*2+Base!$AL210+Base!$AN210*2+Base!$AO210+Base!$AP210*2+Base!$AR210+Base!$AT210*2+Base!$AU210+Base!$AV210*2+Base!$AW210*2+Base!$AX210+Base!$AY210*2+Base!$AZ210)/640+(ROW()/100000)+SUM(Data!M210:P210)</f>
        <v>2.1299999999999999E-3</v>
      </c>
      <c r="BC213" s="204">
        <f>SUM(Base!$AA210+Base!$AF210+Base!$AG210*2+Base!$AI210*2+Base!$AJ210+Base!$AL210*2+Base!$AN210+Base!$AO210+Base!$AP210*2+Base!$AT210+Base!$AU210*2+Base!$AV210*2+Base!$AX210+Base!$AY210+Base!$AZ210)/440+(ROW()/100000)+SUM(Data!M210:P210)</f>
        <v>2.1299999999999999E-3</v>
      </c>
      <c r="BD213" s="204">
        <f>SUM(Base!$AA210*2+Base!$AF210+Base!$AG210*2+Base!$AI210*2+Base!$AJ210+Base!$AL210+Base!$AN210*2+Base!$AO210+Base!$AP210*2+Base!$AT210+Base!$AU210+Base!$AV210*2+Base!$AW210+Base!$AX210+Base!$AY210+Base!$AZ210)/460+(ROW()/100000)+SUM(Data!M210:P210)</f>
        <v>2.1299999999999999E-3</v>
      </c>
      <c r="BE213" s="204">
        <f>SUM(Base!$AA210*2+Base!$AC210*2+Base!$AF210*2+Base!$AG210*2+Base!$AI210*2+Base!$AJ210*2+Base!$AL210+Base!$AM210+Base!$AN210*2+Base!$AO210+Base!$AP210*2+Base!$AU210*2+Base!$AV210*2+Base!$BB210*2+Base!$BD210+Base!$BE210+Base!$BF210*2)/580+(ROW()/100000)+Data!Q210</f>
        <v>2.1299999999999999E-3</v>
      </c>
      <c r="BF213" s="204">
        <f>SUM(Base!$Y210+Base!$AA210*2+Base!$AC210*2+Base!$AF210*2+Base!$AG210*2+Base!$AI210*2+Base!$AJ210*2+Base!$AL210+Base!$AM210+Base!$AN210*2+Base!$AO210+Base!$AP210*2+Base!$AU210*2+Base!$AV210*2+Base!$AW210+Base!$BB210*2+Base!$BD210+Base!$BE210+Base!$BF210*2)/620+(ROW()/100000)+Data!Q210</f>
        <v>2.1299999999999999E-3</v>
      </c>
      <c r="BG213" s="204">
        <f>SUM(Base!$Y210*2+Base!$Z210+Base!$AA210+Base!$AD210+Base!$AG210*2+Base!$AJ210*2+Base!$AL210+Base!$AN210+Base!$AP210*2+Base!$AR210+Base!$AT210*2+Base!$AW210*2+Base!$AX210*2+Base!$AY210*2+Base!$BA210+Base!$BE210)/480+(ROW()/100000)+Data!U210</f>
        <v>2.1299999999999999E-3</v>
      </c>
      <c r="BH213" s="204">
        <f>SUM(Base!$Y210+Base!$AA210+Base!$AD210+Base!$AG210*2+Base!$AI210+Base!$AJ210*2+Base!$AL210+Base!$AN210+Base!$AP210*2+Base!$AT210*2+Base!$AW210+Base!$AX210*2+Base!$AY210*2+Base!$BA210+Base!$BE210)/420+(ROW()/100000)+Data!U210</f>
        <v>2.1299999999999999E-3</v>
      </c>
      <c r="BI213" s="204">
        <f>SUM(Base!$AC210+Base!$AF210*2+Base!$AI210*2+Base!$AL210*2+Base!$AM210+Base!$AO210*2+Base!$AU210*2+Base!$BB210+Base!$BD210*2+Base!$BF210)/320+(ROW()/100000)+Data!Q210</f>
        <v>2.1299999999999999E-3</v>
      </c>
      <c r="BJ213" s="204">
        <f>SUM(Base!$AC210*2+Base!$AF210*2+Base!$AI210*2+Base!$AK210+Base!$AL210+Base!$AM210+Base!$AO210+Base!$AU210*2+Base!$BB210*2+Base!$BD210+Base!$BF210*2)/340+(ROW()/100000)+Data!Q210</f>
        <v>2.1299999999999999E-3</v>
      </c>
      <c r="BK213" s="204">
        <f>SUM(Base!$AC210*2+Base!$AF210+Base!$AI210*2+Base!$AK210*2+Base!$AL210+Base!$AM210*2+Base!$AO210+Base!$AU210*2+Base!$BB210*2+Base!$BF210*2)/340+(ROW()/100000)+Data!Q210</f>
        <v>2.1299999999999999E-3</v>
      </c>
      <c r="BL213" s="204">
        <f>SUM(Base!$AC210+Base!$AF210*2+Base!$AI210*2+Base!$AK210+Base!$AL210*2+Base!$AM210+Base!$AO210+Base!$AU210*2+Base!$AV210+Base!$BF210*2)/300+(ROW()/100000)+SUM(Data!M210:P210)</f>
        <v>2.1299999999999999E-3</v>
      </c>
      <c r="BM213" s="204">
        <f>SUM(Base!$Z210*2+Base!$AA210+Base!$AC210+Base!$AJ210+Base!$AL210*2+Base!$AN210*2+Base!$AP210+Base!$AT210*2+Base!$AY210)/260+(ROW()/100000)+Data!Y210</f>
        <v>2.1299999999999999E-3</v>
      </c>
      <c r="BN213" s="204">
        <f>SUM(Base!$Z210+Base!$AA210+Base!$AK210*2+Base!$AL210*2+Base!$AM210*2+Base!$AN210+Base!$AO210+Base!$AP210+Base!$AT210*2+Base!$AV210*2+Base!$AX210*2+Base!$AY210*2+Base!$AZ210+Base!$BA210+Base!$BD210*2+Base!$BE210*2+Base!$BF210)/520+(ROW()/100000)+Data!Y210</f>
        <v>2.1299999999999999E-3</v>
      </c>
      <c r="BO213" s="204">
        <f>SUM(Base!$AA210+Base!$AK210*2+Base!$AL210*2+Base!$AM210*2+Base!$AN210+Base!$AO210+Base!$AP210*2+Base!$AV210*2+Base!$AX210*2+Base!$AY210*2+Base!$AZ210+Base!$BA210+Base!$BD210*2+Base!$BE210*2+Base!$BF210)/480+(ROW()/100000)+Data!Y210</f>
        <v>2.1299999999999999E-3</v>
      </c>
      <c r="BP213" s="204">
        <f>SUM(Base!$AA210+Base!$AG210+Base!$AK210*2+Base!$AL210*2+Base!$AM210*2+Base!$AN210+Base!$AO210+Base!$AP210*2+Base!$AT210+Base!$AV210*2+Base!$AX210*2+Base!$AY210*2+Base!$AZ210+Base!$BA210+Base!$BD210*2+Base!$BE210*2+Base!$BF210)/520+(ROW()/100000)+Data!Y210</f>
        <v>2.1299999999999999E-3</v>
      </c>
      <c r="BQ213" s="204">
        <f>SUM(Base!$Y210+Base!$AA210*2+Base!$AD210+Base!$AG210*2+Base!$AJ210*2+Base!$AL210+Base!$AN210*2+Base!$AP210*2+Base!$AR210*2+Base!$AT210*2+Base!$AV210*2+Base!$AW210*2+Base!$BA210)/440+(ROW()/100000)+Data!R210</f>
        <v>2.1299999999999999E-3</v>
      </c>
      <c r="BR213" s="204">
        <f>SUM(Base!$Z210*2+Base!$AA210+Base!$AJ210+Base!$AL210*2+Base!$AN210*2+Base!$AO210*2+Base!$AP210*2+Base!$AT210*2+Base!$AX210+Base!$AY210+Base!$BA210*2+Base!$BE210)/380+(ROW()/100000)+SUM(Data!V210+Data!W210)</f>
        <v>2.1299999999999999E-3</v>
      </c>
      <c r="BS213" s="204">
        <f>SUM(Base!$Y210+Base!$AA210*2+Base!$AD210+Base!$AG210*2+Base!$AJ210*2+Base!$AL210*2+Base!$AN210*2+Base!$AO210+Base!$AP210*2+Base!$AT210*2+Base!$AU210+Base!$AV210*2+Base!$AW210*2+Base!$AX210*2+Base!$AY210*2+Base!$AZ210+Base!$BA210+Base!$BD210+Base!$BE210*2)/620+(ROW()/100000)+SUM(Data!R210+Data!U210)</f>
        <v>2.1299999999999999E-3</v>
      </c>
      <c r="BT213" s="204">
        <f>SUM(Base!$L210+Base!$M210*2+Base!$N210+Base!$O210+Base!$P210+Base!$Q210*2+Base!$R210*2+Base!$T210*2+Base!$U210*2+Base!$V210+Base!$AA210+Base!$AG210+Base!$AL210*2+Base!$AN210*2+Base!$AO210*2+Base!$AP210+Base!$AU210*2+Base!$AW210+Base!$AY210+Base!$AZ210*2)/600+(ROW()/100000)+Data!L210</f>
        <v>2.1299999999999999E-3</v>
      </c>
      <c r="BU213" s="204">
        <f>SUM(Base!$L210+Base!$M210*2+Base!$N210+Base!$P210+Base!$Q210*2+Base!$R210*2+Base!$T210*2+Base!$U210+Base!$V210+Base!$AA210+Base!$AG210+Base!$AL210*2+Base!$AN210+Base!$AO210*2+Base!$AP210+Base!$AU210*2+Base!$AW210+Base!$AY210+Base!$AZ210*2)/540+(ROW()/100000)+Data!L210</f>
        <v>2.1299999999999999E-3</v>
      </c>
      <c r="BV213" s="204">
        <f>SUM(Base!$L210+Base!$M210*2+Base!$N210+Base!$P210+Base!$Q210*2+Base!$R210*2+Base!$T210*2+Base!$U210*2+Base!$V210+Base!$AA210+Base!$AG210+Base!$AL210*2+Base!$AN210*2+Base!$AO210*2+Base!$AP210+Base!$AU210*2+Base!$AW210+Base!$AY210+Base!$AZ210*2)/580+(ROW()/100000)+Data!L210</f>
        <v>2.1299999999999999E-3</v>
      </c>
      <c r="BW213" s="204">
        <f>SUM(Base!$Y210*2+Base!$Z210*2+Base!$AA210*2+Base!$AG210+Base!$AJ210+Base!$AL210*2+Base!$AN210*2+Base!$AO210+Base!$AP210+Base!$AT210*2+Base!$AX210+Base!$AY210*2+Base!$AZ210+Base!$BA210+Base!$BD210+Base!$BE210)/460+(ROW()/100000)+Data!X210</f>
        <v>2.1299999999999999E-3</v>
      </c>
      <c r="BX213" s="204">
        <f>SUM(Base!$Y210*2+Base!$Z210+Base!$AA210*2+Base!$AG210*2+Base!$AJ210*2+Base!$AL210+Base!$AN210*2+Base!$AP210*2+Base!$AR210*2+Base!$AT210*2+Base!$AW210*2+Base!$AY210*2+Base!$AZ210+Base!$BA210)/480+(ROW()/100000)+SUM(Data!V210+Data!W210+Data!X210+Data!Y210)</f>
        <v>2.1299999999999999E-3</v>
      </c>
      <c r="BY213" s="204">
        <f>SUM(Base!$Z210*2+Base!$AA210+Base!$AC210*2+Base!$AK210+Base!$AL210+Base!$AM210*2+Base!$AN210*2+Base!$AP210+Base!$AT210*2+Base!$AV210+Base!$BA210*2+Base!$BB210*2+Base!$BF210*2)/420+(ROW()/100000)+Data!Y210</f>
        <v>2.1299999999999999E-3</v>
      </c>
      <c r="BZ213" s="204">
        <f>SUM(Base!$Z210+Base!$AA210+Base!$AC210*2+Base!$AK210+Base!$AL210+Base!$AM210*2+Base!$AN210+Base!$AP210+Base!$AT210+Base!$AV210*2+Base!$BA210*2+Base!$BB210*2+Base!$BF210*2)/380+(ROW()/100000)+Data!Y210</f>
        <v>2.1299999999999999E-3</v>
      </c>
      <c r="CA213" s="204">
        <f>SUM(Base!$Z210*2+Base!$AA210+Base!$AD210*2+Base!$AF210+Base!$AG210*2+Base!$AI210*2+Base!$AL210*2+Base!$AN210+Base!$AO210+Base!$AP210+Base!$AT210*2+Base!$AU210*2+Base!$AX210*2+Base!$AY210+Base!$BA210+Base!$BD210*2+Base!$BE210*2+Base!$BF210)/560+(ROW()/100000)+Data!R210</f>
        <v>2.1299999999999999E-3</v>
      </c>
      <c r="CB213" s="204">
        <f>SUM(Base!$Z210+Base!$AA210+Base!$AD210+Base!$AF210*2+Base!$AG210*2+Base!$AI210*2+Base!$AL210+Base!$AN210+Base!$AO210+Base!$AP210+Base!$AT210*2+Base!$AU210*2+Base!$AX210*2+Base!$AY210+Base!$BA210+Base!$BD210*2+Base!$BE210*2+Base!$BF210)/520+(ROW()/100000)+Data!R210</f>
        <v>2.1299999999999999E-3</v>
      </c>
      <c r="CC213" s="204">
        <f>SUM(Base!$W210*2+Base!$Y210*2+Base!$AA210+Base!$AG210+Base!$AJ210*2+Base!$AL210+Base!$AR210+Base!$AT210+Base!$AX210+Base!$AY210*2+Base!$AZ210*2+Base!$BA210+Base!$BD210+Base!$BE210)/380+(ROW()/100000)+SUM(Data!S210+Data!T210+Data!V210+Data!W210)</f>
        <v>2.1299999999999999E-3</v>
      </c>
      <c r="CD213" s="204">
        <f>SUM(Base!$W210*2+Base!$Y210*2+Base!$AA210+Base!$AG210+Base!$AJ210*2+Base!$AT210+Base!$AX210+Base!$AY210*2+Base!$AZ210*2+Base!$BA210+Base!$BD210+Base!$BE210)/340+(ROW()/100000)+SUM(Data!S210+Data!T210+Data!V210+Data!W210)</f>
        <v>2.1299999999999999E-3</v>
      </c>
      <c r="CE213" s="204">
        <f>SUM(Base!$W210*2+Base!$Y210*2+Base!$AA210+Base!$AF210+Base!$AG210+Base!$AI210*2+Base!$AJ210*2+Base!$AL210+Base!$AO210+Base!$AP210+Base!$AR210+Base!$AT210*2+Base!$AU210+Base!$AV210*2+Base!$AX210*2+Base!$AY210*2+Base!$AZ210+Base!$BA210+Base!$BD210*2+Base!$BE210*2)/600+(ROW()/100000)+SUM(Data!M210:P210)</f>
        <v>2.1299999999999999E-3</v>
      </c>
      <c r="CF213" s="204">
        <f>SUM(Base!$W210+Base!$Y210+Base!$AA210+Base!$AF210*2+Base!$AG210+Base!$AI210*2+Base!$AJ210+Base!$AL210*2+Base!$AO210+Base!$AP210+Base!$AT210+Base!$AU210*2+Base!$AV210*2+Base!$AX210*2+Base!$AY210*2+Base!$AZ210+Base!$BA210+Base!$BD210+Base!$BE210*2)/540+(ROW()/100000)+SUM(Data!M210:P210)</f>
        <v>2.1299999999999999E-3</v>
      </c>
      <c r="CG213" s="204">
        <f>SUM(Base!$W210*2+Base!$Y210*2+Base!$AA210+Base!$AF210*2+Base!$AG210+Base!$AI210*2+Base!$AJ210+Base!$AL210+Base!$AO210+Base!$AP210+Base!$AT210*2+Base!$AU210+Base!$AV210*2+Base!$AX210*2+Base!$AY210*2+Base!$AZ210+Base!$BA210+Base!$BD210+Base!$BE210*2)/560+(ROW()/100000)+SUM(Data!M210:P210)</f>
        <v>2.1299999999999999E-3</v>
      </c>
      <c r="CH213" s="204">
        <f>SUM(Base!$W210*2+Base!$Y210*2+Base!$AA210+Base!$AC210*2+Base!$AF210*2+Base!$AG210+Base!$AI210*2+Base!$AJ210+Base!$AK210+Base!$AL210+Base!$AM210+Base!$AN210+Base!$AO210+Base!$AP210+Base!$AT210*2+Base!$AU210+Base!$AX210+Base!$AZ210+Base!$BB210*2+Base!$BD210*2+Base!$BE210*2+Base!$BF210*2)/640+(ROW()/100000)+Data!Q210</f>
        <v>2.1299999999999999E-3</v>
      </c>
      <c r="CI213" s="204">
        <f>SUM(Base!$Y210+Base!$AA210+Base!$AC210*2+Base!$AF210*2+Base!$AG210+Base!$AI210*2+Base!$AJ210+Base!$AK210+Base!$AL210+Base!$AM210+Base!$AN210+Base!$AO210+Base!$AP210+Base!$AU210*2+Base!$AX210+Base!$AZ210+Base!$BB210*2+Base!$BD210+Base!$BF210*2)/500+(ROW()/100000)+Data!Q210</f>
        <v>2.1299999999999999E-3</v>
      </c>
      <c r="CJ213" s="204">
        <f>SUM(Base!$W210+Base!$Y210*2+Base!$AA210+Base!$AC210*2+Base!$AF210*2+Base!$AG210+Base!$AI210*2+Base!$AJ210+Base!$AK210+Base!$AL210+Base!$AM210+Base!$AN210+Base!$AO210+Base!$AP210+Base!$AT210+Base!$AU210*2+Base!$AX210+Base!$AZ210+Base!$BB210*2+Base!$BD210*2+Base!$BE210+Base!$BF210*2)/600+(ROW()/100000)+Data!Q210</f>
        <v>2.1299999999999999E-3</v>
      </c>
      <c r="CK213" s="204">
        <f>SUM(Base!$W210*2+Base!$AA210*2+Base!$AG210*2+Base!$AI210+Base!$AJ210+Base!$AL210+Base!$AN210+Base!$AP210*2+Base!$AT210+Base!$AV210*2+Base!$AW210+Base!$AX210*2+Base!$BE210*2)/400+(ROW()/100000)+SUM(Data!S210+Data!T210)</f>
        <v>2.1299999999999999E-3</v>
      </c>
      <c r="CL213" s="204">
        <f>SUM(Base!$W210+Base!$AA210+Base!$AF210+Base!$AG210*2+Base!$AI210*2+Base!$AJ210+Base!$AL210+Base!$AN210+Base!$AO210*2+Base!$AP210*2+Base!$AU210*2+Base!$AV210*2+Base!$AX210*2+Base!$BE210)/420+(ROW()/100000)+SUM(Data!S210+Data!T210)</f>
        <v>2.1299999999999999E-3</v>
      </c>
      <c r="CM213" s="204">
        <f>SUM(Base!$W210+Base!$AA210+Base!$AG210*2+Base!$AI210*2+Base!$AJ210+Base!$AL210+Base!$AN210+Base!$AO210+Base!$AP210*2+Base!$AT210+Base!$AU210+Base!$AV210*2+Base!$AW210+Base!$AX210*2+Base!$BE210*2)/420+(ROW()/100000)+SUM(Data!S210+Data!T210)</f>
        <v>2.1299999999999999E-3</v>
      </c>
      <c r="CN213" s="204">
        <f>SUM(Base!$Y210*2+Base!$AA210*2+Base!$AG210*2+Base!$AJ210*2+Base!$AL210+Base!$AN210*2+Base!$AP210*2+Base!$AR210+Base!$AT210*2+Base!$AV210*2+Base!$AW210*2+Base!$AY210+Base!$AZ210)/440+(ROW()/100000)+SUM(Data!S210+Data!T210)</f>
        <v>2.1299999999999999E-3</v>
      </c>
      <c r="CO213" s="204">
        <f>SUM(Base!$Y210+Base!$AA210*2+Base!$AG210*2+Base!$AJ210*2+Base!$AN210*2+Base!$AP210*2+Base!$AT210+Base!$AV210*2+Base!$AW210*2+Base!$AZ210)/340+(ROW()/100000)+SUM(Data!S210+Data!T210)</f>
        <v>2.1299999999999999E-3</v>
      </c>
      <c r="CP213" s="204">
        <f>SUM(Base!$W210+Base!$Z210+Base!$AA210+Base!$AC210*2+Base!$AL210+Base!$AM210*2+Base!$AT210*2+Base!$AV210+Base!$AX210+Base!$BA210+Base!$BB210*2+Base!$BE210+Base!$BF210*2)/360+(ROW()/100000)+SUM(Data!V210+Data!W210)</f>
        <v>2.1299999999999999E-3</v>
      </c>
      <c r="CQ213" s="205">
        <f>SUM(Base!$W210+Base!$AA210+Base!$AC210*2+Base!$AL210+Base!$AM210*2+Base!$AT210+Base!$AV210*2+Base!$AX210+Base!$BA210+Base!$BB210*2+Base!$BE210+Base!$BF210*2)/340+(ROW()/100000)+SUM(Data!V210+Data!W210)</f>
        <v>2.1299999999999999E-3</v>
      </c>
      <c r="CR213" s="1"/>
    </row>
    <row r="214" spans="1:96" ht="25" customHeight="1" x14ac:dyDescent="0.3">
      <c r="A214" s="1"/>
      <c r="B214" s="85">
        <f>Base!B211</f>
        <v>0</v>
      </c>
      <c r="C214" s="92">
        <f>Base!C211</f>
        <v>0</v>
      </c>
      <c r="D214" s="1"/>
      <c r="E214" s="86">
        <f>Base!E211</f>
        <v>0</v>
      </c>
      <c r="F214" s="90" t="str">
        <f t="shared" si="7"/>
        <v>A (D)</v>
      </c>
      <c r="G214" s="1"/>
      <c r="H214" s="86">
        <f>Base!I211</f>
        <v>0</v>
      </c>
      <c r="I214" s="92">
        <f>Base!H211</f>
        <v>0</v>
      </c>
      <c r="J214" s="1"/>
      <c r="K214" s="88">
        <f>SUM(Base!$AF211*2+Base!$AI211*2+Base!$AL211*2+Base!$AN211+Base!$AO211*2+Base!$AP211*2+Base!$AU211*2+Base!$AV211+Base!$BF211)/300+(ROW()/100000)+Data!R211</f>
        <v>2.14E-3</v>
      </c>
      <c r="L214" s="87">
        <f>SUM(Base!$Y211*2+Base!$Z211*2+Base!$AA211*2+Base!$AG211+Base!$AJ211*2+Base!$AL211+Base!$AN211*2+Base!$AP211+Base!$AT211*2+Base!$AX211+Base!$AY211*2+Base!$AZ211+Base!$BA211+Base!$BD211+Base!$BE211)/440+(ROW()/100000)+Data!Y211</f>
        <v>2.14E-3</v>
      </c>
      <c r="M214" s="87">
        <f>SUM(Base!$Y211*2+Base!$Z211+Base!$AA211*2+Base!$AD211*2+Base!$AG211*2+Base!$AJ211*2+Base!$AL211*2+Base!$AN211+Base!$AP211*2+Base!$AR211*2+Base!$AT211*2+Base!$AW211+Base!$AZ211)/440+(ROW()/100000)+Data!X211</f>
        <v>2.14E-3</v>
      </c>
      <c r="N214" s="87">
        <f>SUM(Base!$Y211+Base!$AA211*2+Base!$AD211*2+Base!$AG211*2+Base!$AJ211*2+Base!$AL211*2+Base!$AN211+Base!$AP211*2+Base!$AR211*2+Base!$AT211*2+Base!$AW211+Base!$AZ211)/400+(ROW()/100000)+Data!X211</f>
        <v>2.14E-3</v>
      </c>
      <c r="O214" s="87">
        <f>SUM(Base!$Y211+Base!$AA211*2+Base!$AG211*2+Base!$AJ211*2+Base!$AL211+Base!$AN211*2+Base!$AP211*2+Base!$AR211+Base!$AT211*2+Base!$AV211*2+Base!$AW211*2+Base!$AY211+Base!$AZ211)/420+(ROW()/100000)+SUM(Data!U211+Data!V211+Data!W211+Data!X211)</f>
        <v>2.14E-3</v>
      </c>
      <c r="P214" s="87">
        <f>SUM(Base!$Y211+Base!$AA211*2+Base!$AG211*2+Base!$AJ211*2+Base!$AL211+Base!$AN211*2+Base!$AP211*2+Base!$AR211+Base!$AT211*2+Base!$AV211*2+Base!$AW211*2+Base!$AZ211)/400+(ROW()/100000)+SUM(Data!U211+Data!V211+Data!W211+Data!X211)</f>
        <v>2.14E-3</v>
      </c>
      <c r="Q214" s="87">
        <f>SUM(Base!$Y211+Base!$Z211+Base!$AA211+Base!$AD211+Base!$AG211*2+Base!$AI211*2+Base!$AJ211+Base!$AK211+Base!$AL211+Base!$AN211+Base!$AP211+Base!$AT211*2+Base!$AU211+Base!$AV211*2+Base!$AX211*2+Base!$AY211+Base!$BA211+Base!$BD211+Base!$BE211*2+Base!$BF211)/520+(ROW()/100000)+Data!U211</f>
        <v>2.14E-3</v>
      </c>
      <c r="R214" s="87">
        <f>SUM(Base!$AA211+Base!$AC211+Base!$AF211*2+Base!$AG211*2+Base!$AI211*2+Base!$AJ211+Base!$AL211*2+Base!$AM211+Base!$AN211*2+Base!$AO211*2+Base!$AP211*2+Base!$AU211*2+Base!$AW211+Base!$BB211+Base!$BD211*2+Base!$BF211+Base!$BF211*2)/500+(ROW()/100000)+Data!Q211</f>
        <v>2.14E-3</v>
      </c>
      <c r="S214" s="87">
        <f>SUM(Base!$AA211+Base!$AC211*2+Base!$AF211*2+Base!$AG211*2+Base!$AI211*2+Base!$AJ211+Base!$AK211+Base!$AL211+Base!$AM211+Base!$AN211*2+Base!$AO211+Base!$AP211+Base!$AU211*2+Base!$AW211+Base!$BB211*2+Base!$BD211+Base!$BF211*2)/500+(ROW()/100000)+Data!Q211</f>
        <v>2.14E-3</v>
      </c>
      <c r="T214" s="87">
        <f>SUM(Base!$AA211+Base!$AC211*2+Base!$AF211+Base!$AG211*2+Base!$AI211*2+Base!$AJ211+Base!$AK211*2+Base!$AL211+Base!$AM211*2+Base!$AN211*2+Base!$AO211+Base!$AP211*2+Base!$AU211*2+Base!$AW211+Base!$BB211*2+Base!$BF211*2)/520+(ROW()/100000)+Data!Q211</f>
        <v>2.14E-3</v>
      </c>
      <c r="U214" s="87">
        <f>SUM(Base!$AF211+Base!$AI211*2+Base!$AK211*2+Base!$AL211*2+Base!$AM211+Base!$AO211+Base!$AU211+Base!$AV211*2+Base!$AX211*2+Base!$AZ211+Base!$BD211+Base!$BE211*2+Base!$BF211)/380+(ROW()/100000)+SUM(Data!R211+Data!U211)</f>
        <v>2.14E-3</v>
      </c>
      <c r="V214" s="87">
        <f>SUM(Base!$AF211+Base!$AG211+Base!$AI211*2+Base!$AK211*2+Base!$AL211*2+Base!$AM211+Base!$AO211+Base!$AV211*2+Base!$AX211*2+Base!$AZ211+Base!$BD211+Base!$BE211*2+Base!$BF211)/380+(ROW()/100000)+SUM(Data!R211+Data!U211)</f>
        <v>2.14E-3</v>
      </c>
      <c r="W214" s="87">
        <f>SUM(Base!$AA211*2+Base!$AG211*2+Base!$AI211*2+Base!$AJ211+Base!$AL211+Base!$AN211+Base!$AO211+Base!$AP211*2+Base!$AT211+Base!$AU211*2+Base!$AV211*2+Base!$AW211+Base!$AX211+Base!$BE211*2)/420+(ROW()/100000)+Data!U211</f>
        <v>2.14E-3</v>
      </c>
      <c r="X214" s="87">
        <f>SUM(Base!$AC211+Base!$AF211*2+Base!$AI211*2+Base!$AL211*2+Base!$AM211+Base!$AN211+Base!$AO211*2+Base!$AP211*2+Base!$AU211*2+Base!$BB211+Base!$BD211*2+Base!$BF211)/380+(ROW()/100000)+Data!Q211</f>
        <v>2.14E-3</v>
      </c>
      <c r="Y214" s="87">
        <f>SUM(Base!$AC211*2+Base!$AF211*2+Base!$AI211*2+Base!$AK211+Base!$AL211+Base!$AM211+Base!$AN211+Base!$AO211+Base!$AP211+Base!$AU211*2+Base!$BB211*2+Base!$BD211+Base!$BF211*2)/380+(ROW()/100000)+Data!Q211</f>
        <v>2.14E-3</v>
      </c>
      <c r="Z214" s="87">
        <f>SUM(Base!$AC211*2+Base!$AF211+Base!$AI211*2+Base!$AK211*2+Base!$AL211+Base!$AM211*2+Base!$AN211+Base!$AO211+Base!$AP211*2+Base!$AU211*2+Base!$BB211*2+Base!$BF211*2)/400+(ROW()/100000)+Data!Q211</f>
        <v>2.14E-3</v>
      </c>
      <c r="AA214" s="87">
        <f>SUM(Base!$Y211*2+Base!$Z211*2+Base!$AA211*2+Base!$AC211*2+Base!$AD211+Base!$AG211+Base!$AJ211*2+Base!$AL211*2+Base!$AN211*2+Base!$AP211+Base!$AT211*2+Base!$AV211+Base!$AW211+Base!$AX211+Base!$AY211*2+Base!$AZ211*2+Base!$BA211+Base!$BB211+Base!$BD211+Base!$BE211+Base!$BF211*2)/640+(ROW()/100000)+Data!Y211</f>
        <v>2.14E-3</v>
      </c>
      <c r="AB214" s="87">
        <f>SUM(Base!$Y211*2+Base!$Z211+Base!$AA211*2+Base!$AC211*2+Base!$AD211*2+Base!$AG211*2+Base!$AJ211*2+Base!$AL211*2+Base!$AN211*2+Base!$AP211*2+Base!$AT211*2+Base!$AV211+Base!$AW211*2+Base!$AX211+Base!$AY211*2+Base!$AZ211*2+Base!$BA211+Base!$BB211+Base!$BD211+Base!$BE211+Base!$BF211*2)/700+(ROW()/100000)+Data!Y211</f>
        <v>2.14E-3</v>
      </c>
      <c r="AC214" s="87">
        <f>SUM(Base!$AA211*2+Base!$AD211+Base!$AG211*2+Base!$AI211+Base!$AJ211+Base!$AL211+Base!$AN211+Base!$AP211*2+Base!$AT211*2+Base!$AV211+Base!$AW211+Base!$AX211+Base!$AY211+Base!$BE211)/360+(ROW()/100000)+Data!U211</f>
        <v>2.14E-3</v>
      </c>
      <c r="AD214" s="87">
        <f>SUM(Base!$AA211+Base!$AF211+Base!$AG211+Base!$AI211*2+Base!$AJ211+Base!$AK211+Base!$AL211+Base!$AN211+Base!$AO211*2+Base!$AP211*2+Base!$AU211*2+Base!$AV211*2+Base!$AX211+Base!$BE211)/380+(ROW()/100000)+Data!U211</f>
        <v>2.14E-3</v>
      </c>
      <c r="AE214" s="87">
        <f>SUM(Base!$AA211*2+Base!$AG211*2+Base!$AI211*2+Base!$AJ211+Base!$AL211+Base!$AN211+Base!$AO211+Base!$AP211*2+Base!$AT211+Base!$AV211*2+Base!$AW211+Base!$AX211+Base!$BE211)/360+(ROW()/100000)+Data!U211</f>
        <v>2.14E-3</v>
      </c>
      <c r="AF214" s="87">
        <f>SUM(Base!$W211*2+Base!$Y211*2+Base!$AA211+Base!$AF211+Base!$AG211+Base!$AI211+Base!$AJ211*2+Base!$AL211+Base!$AP211+Base!$AR211*2+Base!$AT211*2+Base!$AU211+Base!$AV211*2+Base!$AX211*2+Base!$AY211*2+Base!$AZ211+Base!$BA211+Base!$BD211+Base!$BE211*2)/560+(ROW()/100000)+SUM(Data!M211:P211)</f>
        <v>2.14E-3</v>
      </c>
      <c r="AG214" s="87">
        <f>SUM(Base!$W211*2+Base!$Y211*2+Base!$AA211+Base!$AF211+Base!$AG211+Base!$AI211+Base!$AJ211*2+Base!$AL211+Base!$AP211+Base!$AR211+Base!$AT211*2+Base!$AU211+Base!$AV211*2+Base!$AX211*2+Base!$AY211*2+Base!$AZ211+Base!$BA211+Base!$BD211+Base!$BE211*2)/540+(ROW()/100000)+SUM(Data!M211:P211)</f>
        <v>2.14E-3</v>
      </c>
      <c r="AH214" s="87">
        <f>SUM(Base!$Y211+Base!$Z211+Base!$AA211*2+Base!$AG211*2+Base!$AJ211*2+Base!$AL211+Base!$AN211*2+Base!$AP211*2+Base!$AR211+Base!$AT211*2+Base!$AV211*2+Base!$AW211+Base!$BA211+Base!$BF211)/420+(ROW()/100000)+Data!Y211</f>
        <v>2.14E-3</v>
      </c>
      <c r="AI214" s="87">
        <f>SUM(Base!$Z211+Base!$AA211*2+Base!$AG211*2+Base!$AJ211*2+Base!$AL211+Base!$AN211*2+Base!$AP211*2+Base!$AR211+Base!$AT211*2+Base!$AV211*2+Base!$AW211+Base!$BA211+Base!$BF211)/400+(ROW()/100000)+Data!Y211</f>
        <v>2.14E-3</v>
      </c>
      <c r="AJ214" s="87">
        <f>SUM(Base!$AA211*2+Base!$AG211*2+Base!$AI211+Base!$AJ211*2+Base!$AL211+Base!$AN211*2+Base!$AP211*2+Base!$AU211+Base!$AV211*2+Base!$AW211*2+Base!$BA211)/360+(ROW()/100000)+SUM(Data!R211+Data!U211)</f>
        <v>2.14E-3</v>
      </c>
      <c r="AK214" s="87">
        <f>SUM(Base!$AA211*2+Base!$AG211*2+Base!$AJ211*2+Base!$AL211+Base!$AN211*2+Base!$AP211*2+Base!$AT211+Base!$AU211+Base!$AV211*2+Base!$AW211*2+Base!$BA211)/360+(ROW()/100000)+SUM(Data!R211+Data!U211)</f>
        <v>2.14E-3</v>
      </c>
      <c r="AL214" s="87">
        <f>SUM(Base!$AF211+Base!$AG211+Base!$AI211*2+Base!$AK211+Base!$AL211*2+Base!$AN211+Base!$AO211*2+Base!$AP211+Base!$AU211*2+Base!$AV211*2+Base!$AX211)/360+(ROW()/100000)+Data!R211</f>
        <v>2.14E-3</v>
      </c>
      <c r="AM214" s="87">
        <f>SUM(Base!$AA211+Base!$AF211+Base!$AG211+Base!$AI211*2+Base!$AK211+Base!$AL211*2+Base!$AN211+Base!$AO211*2+Base!$AP211+Base!$AU211*2+Base!$AV211*2+Base!$AX211)/380+(ROW()/100000)+Data!R211</f>
        <v>2.14E-3</v>
      </c>
      <c r="AN214" s="87">
        <f>SUM(Base!$W211+Base!$Y211+Base!$AA211+Base!$AF211+Base!$AI211+Base!$AJ211*2+Base!$AK211+Base!$AL211*2+Base!$AO211+Base!$AP211+Base!$AT211*2+Base!$AU211*2+Base!$AV211*2+Base!$AX211*2+Base!$AY211)/460+(ROW()/100000)+SUM(Data!S211+Data!T211)</f>
        <v>2.14E-3</v>
      </c>
      <c r="AO214" s="87">
        <f>SUM(Base!$W211*2+Base!$Y211+Base!$AA211+Base!$AF211+Base!$AI211+Base!$AJ211*2+Base!$AK211+Base!$AL211+Base!$AN211+Base!$AO211+Base!$AP211+Base!$AT211*2+Base!$AU211+Base!$AV211*2+Base!$AX211*2+Base!$AY211)/480+(ROW()/100000)+SUM(Data!S211+Data!T211)</f>
        <v>2.14E-3</v>
      </c>
      <c r="AP214" s="87">
        <f>SUM(Base!$Y211+Base!$AA211*2+Base!$AG211*2+Base!$AJ211*2+Base!$AL211+Base!$AN211*2+Base!$AP211*2+Base!$AR211+Base!$AT211+Base!$AV211+Base!$AW211*2+Base!$AZ211)/360+(ROW()/100000)+Data!X211</f>
        <v>2.14E-3</v>
      </c>
      <c r="AQ214" s="87">
        <f>SUM(Base!$W211*2+Base!$Y211+Base!$AA211+Base!$AF211*2+Base!$AG211+Base!$AI211*2+Base!$AJ211+Base!$AL211*2+Base!$AO211+Base!$AP211+Base!$AT211+Base!$AU211*2+Base!$AV211*2+Base!$AX211+Base!$AZ211)/460+(ROW()/100000)+SUM(Data!M211:P211)</f>
        <v>2.14E-3</v>
      </c>
      <c r="AR214" s="87">
        <f>SUM(Base!$W211+Base!$AF211*2+Base!$AG211+Base!$AI211*2+Base!$AL211*2+Base!$AO211*2+Base!$AP211+Base!$AU211*2+Base!$AV211+Base!$AX211)/340+(ROW()/100000)+SUM(Data!M211:P211)</f>
        <v>2.14E-3</v>
      </c>
      <c r="AS214" s="87">
        <f>SUM(Base!$W211+Base!$Y211+Base!$AF211*2+Base!$AG211+Base!$AI211*2+Base!$AJ211+Base!$AL211*2+Base!$AO211*2+Base!$AP211+Base!$AU211*2+Base!$AV211*2+Base!$AX211)/400+(ROW()/100000)+SUM(Data!M211:P211)</f>
        <v>2.14E-3</v>
      </c>
      <c r="AT214" s="87">
        <f>SUM(Base!$Y211*2+Base!$Z211+Base!$AA211*2+Base!$AG211*2+Base!$AJ211*2+Base!$AL211+Base!$AN211*2+Base!$AP211*2+Base!$AR211+Base!$AT211*2+Base!$AV211+Base!$AW211*2+Base!$AY211*2+Base!$AZ211*2+Base!$BA211)/500+(ROW()/100000)+Data!Y211</f>
        <v>2.14E-3</v>
      </c>
      <c r="AU214" s="87">
        <f>SUM(Base!$L211*2+Base!$M211*2+Base!$N211*2+Base!$P211*2+Base!$Q211*2+Base!$R211+Base!$T211*2+Base!$V211+Base!$AL211+Base!$AO211*2+Base!$AP211+Base!$AU211*2+Base!$AZ211*2)/440+(ROW()/100000)+Data!L211</f>
        <v>2.14E-3</v>
      </c>
      <c r="AV214" s="87">
        <f>SUM(Base!$AA211+Base!$AF211*2+Base!$AG211+Base!$AI211*2+Base!$AK211+Base!$AL211*2+Base!$AM211+Base!$AN211*2+Base!$AO211*2+Base!$AP211*2+Base!$AU211*2+Base!$AV211*2+Base!$AX211+Base!$BB211+Base!$BE211+Base!$BF211)/480+(ROW()/100000)+Data!R211</f>
        <v>2.14E-3</v>
      </c>
      <c r="AW214" s="87">
        <f>SUM(Base!$Y211*2+Base!$Z211*2+Base!$AA211*2+Base!$AD211+Base!$AG211+Base!$AJ211*2+Base!$AL211*2+Base!$AN211+Base!$AR211+Base!$AT211*2+Base!$AX211+Base!$AY211*2+Base!$AZ211*2+Base!$BA211+Base!$BD211+Base!$BE211)/480+(ROW()/100000)+SUM(Data!V211+Data!W211)</f>
        <v>2.14E-3</v>
      </c>
      <c r="AX214" s="87">
        <f>SUM(Base!$Y211*2+Base!$Z211*2+Base!$AA211*2+Base!$AD211+Base!$AG211+Base!$AJ211*2+Base!$AL211+Base!$AN211+Base!$AR211+Base!$AT211*2+Base!$AW211+Base!$AX211+Base!$AY211*2+Base!$AZ211*2+Base!$BA211+Base!$BD211+Base!$BE211)/480+(ROW()/100000)+SUM(Data!V211+Data!W211)</f>
        <v>2.14E-3</v>
      </c>
      <c r="AY214" s="87">
        <f>SUM(Base!$Y211+Base!$AA211+Base!$AC211*2+Base!$AF211*2+Base!$AG211+Base!$AI211*2+Base!$AJ211+Base!$AK211+Base!$AL211+Base!$AM211+Base!$AN211+Base!$AO211+Base!$AP211+Base!$AU211*2+Base!$AX211+Base!$AZ211+Base!$BB211+Base!$BD211+Base!$BE211*2)/480+(ROW()/100000)+SUM(Data!M211:P211)</f>
        <v>2.14E-3</v>
      </c>
      <c r="AZ214" s="87">
        <f>SUM(Base!$W211*2+Base!$Y211*2+Base!$AA211+Base!$AD211+Base!$AG211*2+Base!$AJ211*2+Base!$AL211+Base!$AN211+Base!$AP211+Base!$AR211+Base!$AT211+Base!$AW211+Base!$AX211+Base!$AY211*2+Base!$AZ211*2+Base!$BA211+Base!$BD211+Base!$BE211)/480+(ROW()/100000)+SUM(Data!S211+Data!T211+Data!V211+Data!W211)</f>
        <v>2.14E-3</v>
      </c>
      <c r="BA214" s="87">
        <f>SUM(Base!$W211*2+Base!$Y211*2+Base!$AA211+Base!$AD211+Base!$AG211*2+Base!$AJ211*2+Base!$AN211+Base!$AP211+Base!$AT211+Base!$AW211+Base!$AX211+Base!$AY211*2+Base!$AZ211*2+Base!$BA211+Base!$BD211+Base!$BE211)/440+(ROW()/100000)+SUM(Data!S211+Data!T211+Data!V211+Data!W211)</f>
        <v>2.14E-3</v>
      </c>
      <c r="BB214" s="87">
        <f>SUM(Base!$W211+Base!$Y211+Base!$AA211*2+Base!$AD211+Base!$AF211+Base!$AG211*2+Base!$AI211*2+Base!$AJ211*2+Base!$AL211+Base!$AN211*2+Base!$AO211+Base!$AP211*2+Base!$AR211+Base!$AT211*2+Base!$AU211+Base!$AV211*2+Base!$AW211*2+Base!$AX211+Base!$AY211*2+Base!$AZ211)/640+(ROW()/100000)+SUM(Data!M211:P211)</f>
        <v>2.14E-3</v>
      </c>
      <c r="BC214" s="87">
        <f>SUM(Base!$AA211+Base!$AF211+Base!$AG211*2+Base!$AI211*2+Base!$AJ211+Base!$AL211*2+Base!$AN211+Base!$AO211+Base!$AP211*2+Base!$AT211+Base!$AU211*2+Base!$AV211*2+Base!$AX211+Base!$AY211+Base!$AZ211)/440+(ROW()/100000)+SUM(Data!M211:P211)</f>
        <v>2.14E-3</v>
      </c>
      <c r="BD214" s="87">
        <f>SUM(Base!$AA211*2+Base!$AF211+Base!$AG211*2+Base!$AI211*2+Base!$AJ211+Base!$AL211+Base!$AN211*2+Base!$AO211+Base!$AP211*2+Base!$AT211+Base!$AU211+Base!$AV211*2+Base!$AW211+Base!$AX211+Base!$AY211+Base!$AZ211)/460+(ROW()/100000)+SUM(Data!M211:P211)</f>
        <v>2.14E-3</v>
      </c>
      <c r="BE214" s="87">
        <f>SUM(Base!$AA211*2+Base!$AC211*2+Base!$AF211*2+Base!$AG211*2+Base!$AI211*2+Base!$AJ211*2+Base!$AL211+Base!$AM211+Base!$AN211*2+Base!$AO211+Base!$AP211*2+Base!$AU211*2+Base!$AV211*2+Base!$BB211*2+Base!$BD211+Base!$BE211+Base!$BF211*2)/580+(ROW()/100000)+Data!Q211</f>
        <v>2.14E-3</v>
      </c>
      <c r="BF214" s="87">
        <f>SUM(Base!$Y211+Base!$AA211*2+Base!$AC211*2+Base!$AF211*2+Base!$AG211*2+Base!$AI211*2+Base!$AJ211*2+Base!$AL211+Base!$AM211+Base!$AN211*2+Base!$AO211+Base!$AP211*2+Base!$AU211*2+Base!$AV211*2+Base!$AW211+Base!$BB211*2+Base!$BD211+Base!$BE211+Base!$BF211*2)/620+(ROW()/100000)+Data!Q211</f>
        <v>2.14E-3</v>
      </c>
      <c r="BG214" s="87">
        <f>SUM(Base!$Y211*2+Base!$Z211+Base!$AA211+Base!$AD211+Base!$AG211*2+Base!$AJ211*2+Base!$AL211+Base!$AN211+Base!$AP211*2+Base!$AR211+Base!$AT211*2+Base!$AW211*2+Base!$AX211*2+Base!$AY211*2+Base!$BA211+Base!$BE211)/480+(ROW()/100000)+Data!U211</f>
        <v>2.14E-3</v>
      </c>
      <c r="BH214" s="87">
        <f>SUM(Base!$Y211+Base!$AA211+Base!$AD211+Base!$AG211*2+Base!$AI211+Base!$AJ211*2+Base!$AL211+Base!$AN211+Base!$AP211*2+Base!$AT211*2+Base!$AW211+Base!$AX211*2+Base!$AY211*2+Base!$BA211+Base!$BE211)/420+(ROW()/100000)+Data!U211</f>
        <v>2.14E-3</v>
      </c>
      <c r="BI214" s="87">
        <f>SUM(Base!$AC211+Base!$AF211*2+Base!$AI211*2+Base!$AL211*2+Base!$AM211+Base!$AO211*2+Base!$AU211*2+Base!$BB211+Base!$BD211*2+Base!$BF211)/320+(ROW()/100000)+Data!Q211</f>
        <v>2.14E-3</v>
      </c>
      <c r="BJ214" s="87">
        <f>SUM(Base!$AC211*2+Base!$AF211*2+Base!$AI211*2+Base!$AK211+Base!$AL211+Base!$AM211+Base!$AO211+Base!$AU211*2+Base!$BB211*2+Base!$BD211+Base!$BF211*2)/340+(ROW()/100000)+Data!Q211</f>
        <v>2.14E-3</v>
      </c>
      <c r="BK214" s="87">
        <f>SUM(Base!$AC211*2+Base!$AF211+Base!$AI211*2+Base!$AK211*2+Base!$AL211+Base!$AM211*2+Base!$AO211+Base!$AU211*2+Base!$BB211*2+Base!$BF211*2)/340+(ROW()/100000)+Data!Q211</f>
        <v>2.14E-3</v>
      </c>
      <c r="BL214" s="87">
        <f>SUM(Base!$AC211+Base!$AF211*2+Base!$AI211*2+Base!$AK211+Base!$AL211*2+Base!$AM211+Base!$AO211+Base!$AU211*2+Base!$AV211+Base!$BF211*2)/300+(ROW()/100000)+SUM(Data!M211:P211)</f>
        <v>2.14E-3</v>
      </c>
      <c r="BM214" s="87">
        <f>SUM(Base!$Z211*2+Base!$AA211+Base!$AC211+Base!$AJ211+Base!$AL211*2+Base!$AN211*2+Base!$AP211+Base!$AT211*2+Base!$AY211)/260+(ROW()/100000)+Data!Y211</f>
        <v>2.14E-3</v>
      </c>
      <c r="BN214" s="87">
        <f>SUM(Base!$Z211+Base!$AA211+Base!$AK211*2+Base!$AL211*2+Base!$AM211*2+Base!$AN211+Base!$AO211+Base!$AP211+Base!$AT211*2+Base!$AV211*2+Base!$AX211*2+Base!$AY211*2+Base!$AZ211+Base!$BA211+Base!$BD211*2+Base!$BE211*2+Base!$BF211)/520+(ROW()/100000)+Data!Y211</f>
        <v>2.14E-3</v>
      </c>
      <c r="BO214" s="87">
        <f>SUM(Base!$AA211+Base!$AK211*2+Base!$AL211*2+Base!$AM211*2+Base!$AN211+Base!$AO211+Base!$AP211*2+Base!$AV211*2+Base!$AX211*2+Base!$AY211*2+Base!$AZ211+Base!$BA211+Base!$BD211*2+Base!$BE211*2+Base!$BF211)/480+(ROW()/100000)+Data!Y211</f>
        <v>2.14E-3</v>
      </c>
      <c r="BP214" s="87">
        <f>SUM(Base!$AA211+Base!$AG211+Base!$AK211*2+Base!$AL211*2+Base!$AM211*2+Base!$AN211+Base!$AO211+Base!$AP211*2+Base!$AT211+Base!$AV211*2+Base!$AX211*2+Base!$AY211*2+Base!$AZ211+Base!$BA211+Base!$BD211*2+Base!$BE211*2+Base!$BF211)/520+(ROW()/100000)+Data!Y211</f>
        <v>2.14E-3</v>
      </c>
      <c r="BQ214" s="87">
        <f>SUM(Base!$Y211+Base!$AA211*2+Base!$AD211+Base!$AG211*2+Base!$AJ211*2+Base!$AL211+Base!$AN211*2+Base!$AP211*2+Base!$AR211*2+Base!$AT211*2+Base!$AV211*2+Base!$AW211*2+Base!$BA211)/440+(ROW()/100000)+Data!R211</f>
        <v>2.14E-3</v>
      </c>
      <c r="BR214" s="87">
        <f>SUM(Base!$Z211*2+Base!$AA211+Base!$AJ211+Base!$AL211*2+Base!$AN211*2+Base!$AO211*2+Base!$AP211*2+Base!$AT211*2+Base!$AX211+Base!$AY211+Base!$BA211*2+Base!$BE211)/380+(ROW()/100000)+SUM(Data!V211+Data!W211)</f>
        <v>2.14E-3</v>
      </c>
      <c r="BS214" s="87">
        <f>SUM(Base!$Y211+Base!$AA211*2+Base!$AD211+Base!$AG211*2+Base!$AJ211*2+Base!$AL211*2+Base!$AN211*2+Base!$AO211+Base!$AP211*2+Base!$AT211*2+Base!$AU211+Base!$AV211*2+Base!$AW211*2+Base!$AX211*2+Base!$AY211*2+Base!$AZ211+Base!$BA211+Base!$BD211+Base!$BE211*2)/620+(ROW()/100000)+SUM(Data!R211+Data!U211)</f>
        <v>2.14E-3</v>
      </c>
      <c r="BT214" s="87">
        <f>SUM(Base!$L211+Base!$M211*2+Base!$N211+Base!$O211+Base!$P211+Base!$Q211*2+Base!$R211*2+Base!$T211*2+Base!$U211*2+Base!$V211+Base!$AA211+Base!$AG211+Base!$AL211*2+Base!$AN211*2+Base!$AO211*2+Base!$AP211+Base!$AU211*2+Base!$AW211+Base!$AY211+Base!$AZ211*2)/600+(ROW()/100000)+Data!L211</f>
        <v>2.14E-3</v>
      </c>
      <c r="BU214" s="87">
        <f>SUM(Base!$L211+Base!$M211*2+Base!$N211+Base!$P211+Base!$Q211*2+Base!$R211*2+Base!$T211*2+Base!$U211+Base!$V211+Base!$AA211+Base!$AG211+Base!$AL211*2+Base!$AN211+Base!$AO211*2+Base!$AP211+Base!$AU211*2+Base!$AW211+Base!$AY211+Base!$AZ211*2)/540+(ROW()/100000)+Data!L211</f>
        <v>2.14E-3</v>
      </c>
      <c r="BV214" s="87">
        <f>SUM(Base!$L211+Base!$M211*2+Base!$N211+Base!$P211+Base!$Q211*2+Base!$R211*2+Base!$T211*2+Base!$U211*2+Base!$V211+Base!$AA211+Base!$AG211+Base!$AL211*2+Base!$AN211*2+Base!$AO211*2+Base!$AP211+Base!$AU211*2+Base!$AW211+Base!$AY211+Base!$AZ211*2)/580+(ROW()/100000)+Data!L211</f>
        <v>2.14E-3</v>
      </c>
      <c r="BW214" s="87">
        <f>SUM(Base!$Y211*2+Base!$Z211*2+Base!$AA211*2+Base!$AG211+Base!$AJ211+Base!$AL211*2+Base!$AN211*2+Base!$AO211+Base!$AP211+Base!$AT211*2+Base!$AX211+Base!$AY211*2+Base!$AZ211+Base!$BA211+Base!$BD211+Base!$BE211)/460+(ROW()/100000)+Data!X211</f>
        <v>2.14E-3</v>
      </c>
      <c r="BX214" s="87">
        <f>SUM(Base!$Y211*2+Base!$Z211+Base!$AA211*2+Base!$AG211*2+Base!$AJ211*2+Base!$AL211+Base!$AN211*2+Base!$AP211*2+Base!$AR211*2+Base!$AT211*2+Base!$AW211*2+Base!$AY211*2+Base!$AZ211+Base!$BA211)/480+(ROW()/100000)+SUM(Data!V211+Data!W211+Data!X211+Data!Y211)</f>
        <v>2.14E-3</v>
      </c>
      <c r="BY214" s="87">
        <f>SUM(Base!$Z211*2+Base!$AA211+Base!$AC211*2+Base!$AK211+Base!$AL211+Base!$AM211*2+Base!$AN211*2+Base!$AP211+Base!$AT211*2+Base!$AV211+Base!$BA211*2+Base!$BB211*2+Base!$BF211*2)/420+(ROW()/100000)+Data!Y211</f>
        <v>2.14E-3</v>
      </c>
      <c r="BZ214" s="87">
        <f>SUM(Base!$Z211+Base!$AA211+Base!$AC211*2+Base!$AK211+Base!$AL211+Base!$AM211*2+Base!$AN211+Base!$AP211+Base!$AT211+Base!$AV211*2+Base!$BA211*2+Base!$BB211*2+Base!$BF211*2)/380+(ROW()/100000)+Data!Y211</f>
        <v>2.14E-3</v>
      </c>
      <c r="CA214" s="87">
        <f>SUM(Base!$Z211*2+Base!$AA211+Base!$AD211*2+Base!$AF211+Base!$AG211*2+Base!$AI211*2+Base!$AL211*2+Base!$AN211+Base!$AO211+Base!$AP211+Base!$AT211*2+Base!$AU211*2+Base!$AX211*2+Base!$AY211+Base!$BA211+Base!$BD211*2+Base!$BE211*2+Base!$BF211)/560+(ROW()/100000)+Data!R211</f>
        <v>2.14E-3</v>
      </c>
      <c r="CB214" s="87">
        <f>SUM(Base!$Z211+Base!$AA211+Base!$AD211+Base!$AF211*2+Base!$AG211*2+Base!$AI211*2+Base!$AL211+Base!$AN211+Base!$AO211+Base!$AP211+Base!$AT211*2+Base!$AU211*2+Base!$AX211*2+Base!$AY211+Base!$BA211+Base!$BD211*2+Base!$BE211*2+Base!$BF211)/520+(ROW()/100000)+Data!R211</f>
        <v>2.14E-3</v>
      </c>
      <c r="CC214" s="87">
        <f>SUM(Base!$W211*2+Base!$Y211*2+Base!$AA211+Base!$AG211+Base!$AJ211*2+Base!$AL211+Base!$AR211+Base!$AT211+Base!$AX211+Base!$AY211*2+Base!$AZ211*2+Base!$BA211+Base!$BD211+Base!$BE211)/380+(ROW()/100000)+SUM(Data!S211+Data!T211+Data!V211+Data!W211)</f>
        <v>2.14E-3</v>
      </c>
      <c r="CD214" s="87">
        <f>SUM(Base!$W211*2+Base!$Y211*2+Base!$AA211+Base!$AG211+Base!$AJ211*2+Base!$AT211+Base!$AX211+Base!$AY211*2+Base!$AZ211*2+Base!$BA211+Base!$BD211+Base!$BE211)/340+(ROW()/100000)+SUM(Data!S211+Data!T211+Data!V211+Data!W211)</f>
        <v>2.14E-3</v>
      </c>
      <c r="CE214" s="87">
        <f>SUM(Base!$W211*2+Base!$Y211*2+Base!$AA211+Base!$AF211+Base!$AG211+Base!$AI211*2+Base!$AJ211*2+Base!$AL211+Base!$AO211+Base!$AP211+Base!$AR211+Base!$AT211*2+Base!$AU211+Base!$AV211*2+Base!$AX211*2+Base!$AY211*2+Base!$AZ211+Base!$BA211+Base!$BD211*2+Base!$BE211*2)/600+(ROW()/100000)+SUM(Data!M211:P211)</f>
        <v>2.14E-3</v>
      </c>
      <c r="CF214" s="87">
        <f>SUM(Base!$W211+Base!$Y211+Base!$AA211+Base!$AF211*2+Base!$AG211+Base!$AI211*2+Base!$AJ211+Base!$AL211*2+Base!$AO211+Base!$AP211+Base!$AT211+Base!$AU211*2+Base!$AV211*2+Base!$AX211*2+Base!$AY211*2+Base!$AZ211+Base!$BA211+Base!$BD211+Base!$BE211*2)/540+(ROW()/100000)+SUM(Data!M211:P211)</f>
        <v>2.14E-3</v>
      </c>
      <c r="CG214" s="87">
        <f>SUM(Base!$W211*2+Base!$Y211*2+Base!$AA211+Base!$AF211*2+Base!$AG211+Base!$AI211*2+Base!$AJ211+Base!$AL211+Base!$AO211+Base!$AP211+Base!$AT211*2+Base!$AU211+Base!$AV211*2+Base!$AX211*2+Base!$AY211*2+Base!$AZ211+Base!$BA211+Base!$BD211+Base!$BE211*2)/560+(ROW()/100000)+SUM(Data!M211:P211)</f>
        <v>2.14E-3</v>
      </c>
      <c r="CH214" s="87">
        <f>SUM(Base!$W211*2+Base!$Y211*2+Base!$AA211+Base!$AC211*2+Base!$AF211*2+Base!$AG211+Base!$AI211*2+Base!$AJ211+Base!$AK211+Base!$AL211+Base!$AM211+Base!$AN211+Base!$AO211+Base!$AP211+Base!$AT211*2+Base!$AU211+Base!$AX211+Base!$AZ211+Base!$BB211*2+Base!$BD211*2+Base!$BE211*2+Base!$BF211*2)/640+(ROW()/100000)+Data!Q211</f>
        <v>2.14E-3</v>
      </c>
      <c r="CI214" s="87">
        <f>SUM(Base!$Y211+Base!$AA211+Base!$AC211*2+Base!$AF211*2+Base!$AG211+Base!$AI211*2+Base!$AJ211+Base!$AK211+Base!$AL211+Base!$AM211+Base!$AN211+Base!$AO211+Base!$AP211+Base!$AU211*2+Base!$AX211+Base!$AZ211+Base!$BB211*2+Base!$BD211+Base!$BF211*2)/500+(ROW()/100000)+Data!Q211</f>
        <v>2.14E-3</v>
      </c>
      <c r="CJ214" s="87">
        <f>SUM(Base!$W211+Base!$Y211*2+Base!$AA211+Base!$AC211*2+Base!$AF211*2+Base!$AG211+Base!$AI211*2+Base!$AJ211+Base!$AK211+Base!$AL211+Base!$AM211+Base!$AN211+Base!$AO211+Base!$AP211+Base!$AT211+Base!$AU211*2+Base!$AX211+Base!$AZ211+Base!$BB211*2+Base!$BD211*2+Base!$BE211+Base!$BF211*2)/600+(ROW()/100000)+Data!Q211</f>
        <v>2.14E-3</v>
      </c>
      <c r="CK214" s="87">
        <f>SUM(Base!$W211*2+Base!$AA211*2+Base!$AG211*2+Base!$AI211+Base!$AJ211+Base!$AL211+Base!$AN211+Base!$AP211*2+Base!$AT211+Base!$AV211*2+Base!$AW211+Base!$AX211*2+Base!$BE211*2)/400+(ROW()/100000)+SUM(Data!S211+Data!T211)</f>
        <v>2.14E-3</v>
      </c>
      <c r="CL214" s="87">
        <f>SUM(Base!$W211+Base!$AA211+Base!$AF211+Base!$AG211*2+Base!$AI211*2+Base!$AJ211+Base!$AL211+Base!$AN211+Base!$AO211*2+Base!$AP211*2+Base!$AU211*2+Base!$AV211*2+Base!$AX211*2+Base!$BE211)/420+(ROW()/100000)+SUM(Data!S211+Data!T211)</f>
        <v>2.14E-3</v>
      </c>
      <c r="CM214" s="87">
        <f>SUM(Base!$W211+Base!$AA211+Base!$AG211*2+Base!$AI211*2+Base!$AJ211+Base!$AL211+Base!$AN211+Base!$AO211+Base!$AP211*2+Base!$AT211+Base!$AU211+Base!$AV211*2+Base!$AW211+Base!$AX211*2+Base!$BE211*2)/420+(ROW()/100000)+SUM(Data!S211+Data!T211)</f>
        <v>2.14E-3</v>
      </c>
      <c r="CN214" s="87">
        <f>SUM(Base!$Y211*2+Base!$AA211*2+Base!$AG211*2+Base!$AJ211*2+Base!$AL211+Base!$AN211*2+Base!$AP211*2+Base!$AR211+Base!$AT211*2+Base!$AV211*2+Base!$AW211*2+Base!$AY211+Base!$AZ211)/440+(ROW()/100000)+SUM(Data!S211+Data!T211)</f>
        <v>2.14E-3</v>
      </c>
      <c r="CO214" s="87">
        <f>SUM(Base!$Y211+Base!$AA211*2+Base!$AG211*2+Base!$AJ211*2+Base!$AN211*2+Base!$AP211*2+Base!$AT211+Base!$AV211*2+Base!$AW211*2+Base!$AZ211)/340+(ROW()/100000)+SUM(Data!S211+Data!T211)</f>
        <v>2.14E-3</v>
      </c>
      <c r="CP214" s="87">
        <f>SUM(Base!$W211+Base!$Z211+Base!$AA211+Base!$AC211*2+Base!$AL211+Base!$AM211*2+Base!$AT211*2+Base!$AV211+Base!$AX211+Base!$BA211+Base!$BB211*2+Base!$BE211+Base!$BF211*2)/360+(ROW()/100000)+SUM(Data!V211+Data!W211)</f>
        <v>2.14E-3</v>
      </c>
      <c r="CQ214" s="89">
        <f>SUM(Base!$W211+Base!$AA211+Base!$AC211*2+Base!$AL211+Base!$AM211*2+Base!$AT211+Base!$AV211*2+Base!$AX211+Base!$BA211+Base!$BB211*2+Base!$BE211+Base!$BF211*2)/340+(ROW()/100000)+SUM(Data!V211+Data!W211)</f>
        <v>2.14E-3</v>
      </c>
      <c r="CR214" s="1"/>
    </row>
    <row r="215" spans="1:96" ht="25" customHeight="1" x14ac:dyDescent="0.3">
      <c r="A215" s="1"/>
      <c r="B215" s="199">
        <f>Base!B212</f>
        <v>0</v>
      </c>
      <c r="C215" s="200">
        <f>Base!C212</f>
        <v>0</v>
      </c>
      <c r="D215" s="1"/>
      <c r="E215" s="201">
        <f>Base!E212</f>
        <v>0</v>
      </c>
      <c r="F215" s="202" t="str">
        <f t="shared" si="7"/>
        <v>A (D)</v>
      </c>
      <c r="G215" s="1"/>
      <c r="H215" s="201">
        <f>Base!I212</f>
        <v>0</v>
      </c>
      <c r="I215" s="200">
        <f>Base!H212</f>
        <v>0</v>
      </c>
      <c r="J215" s="1"/>
      <c r="K215" s="203">
        <f>SUM(Base!$AF212*2+Base!$AI212*2+Base!$AL212*2+Base!$AN212+Base!$AO212*2+Base!$AP212*2+Base!$AU212*2+Base!$AV212+Base!$BF212)/300+(ROW()/100000)+Data!R212</f>
        <v>2.15E-3</v>
      </c>
      <c r="L215" s="204">
        <f>SUM(Base!$Y212*2+Base!$Z212*2+Base!$AA212*2+Base!$AG212+Base!$AJ212*2+Base!$AL212+Base!$AN212*2+Base!$AP212+Base!$AT212*2+Base!$AX212+Base!$AY212*2+Base!$AZ212+Base!$BA212+Base!$BD212+Base!$BE212)/440+(ROW()/100000)+Data!Y212</f>
        <v>2.15E-3</v>
      </c>
      <c r="M215" s="204">
        <f>SUM(Base!$Y212*2+Base!$Z212+Base!$AA212*2+Base!$AD212*2+Base!$AG212*2+Base!$AJ212*2+Base!$AL212*2+Base!$AN212+Base!$AP212*2+Base!$AR212*2+Base!$AT212*2+Base!$AW212+Base!$AZ212)/440+(ROW()/100000)+Data!X212</f>
        <v>2.15E-3</v>
      </c>
      <c r="N215" s="204">
        <f>SUM(Base!$Y212+Base!$AA212*2+Base!$AD212*2+Base!$AG212*2+Base!$AJ212*2+Base!$AL212*2+Base!$AN212+Base!$AP212*2+Base!$AR212*2+Base!$AT212*2+Base!$AW212+Base!$AZ212)/400+(ROW()/100000)+Data!X212</f>
        <v>2.15E-3</v>
      </c>
      <c r="O215" s="204">
        <f>SUM(Base!$Y212+Base!$AA212*2+Base!$AG212*2+Base!$AJ212*2+Base!$AL212+Base!$AN212*2+Base!$AP212*2+Base!$AR212+Base!$AT212*2+Base!$AV212*2+Base!$AW212*2+Base!$AY212+Base!$AZ212)/420+(ROW()/100000)+SUM(Data!U212+Data!V212+Data!W212+Data!X212)</f>
        <v>2.15E-3</v>
      </c>
      <c r="P215" s="204">
        <f>SUM(Base!$Y212+Base!$AA212*2+Base!$AG212*2+Base!$AJ212*2+Base!$AL212+Base!$AN212*2+Base!$AP212*2+Base!$AR212+Base!$AT212*2+Base!$AV212*2+Base!$AW212*2+Base!$AZ212)/400+(ROW()/100000)+SUM(Data!U212+Data!V212+Data!W212+Data!X212)</f>
        <v>2.15E-3</v>
      </c>
      <c r="Q215" s="204">
        <f>SUM(Base!$Y212+Base!$Z212+Base!$AA212+Base!$AD212+Base!$AG212*2+Base!$AI212*2+Base!$AJ212+Base!$AK212+Base!$AL212+Base!$AN212+Base!$AP212+Base!$AT212*2+Base!$AU212+Base!$AV212*2+Base!$AX212*2+Base!$AY212+Base!$BA212+Base!$BD212+Base!$BE212*2+Base!$BF212)/520+(ROW()/100000)+Data!U212</f>
        <v>2.15E-3</v>
      </c>
      <c r="R215" s="204">
        <f>SUM(Base!$AA212+Base!$AC212+Base!$AF212*2+Base!$AG212*2+Base!$AI212*2+Base!$AJ212+Base!$AL212*2+Base!$AM212+Base!$AN212*2+Base!$AO212*2+Base!$AP212*2+Base!$AU212*2+Base!$AW212+Base!$BB212+Base!$BD212*2+Base!$BF212+Base!$BF212*2)/500+(ROW()/100000)+Data!Q212</f>
        <v>2.15E-3</v>
      </c>
      <c r="S215" s="204">
        <f>SUM(Base!$AA212+Base!$AC212*2+Base!$AF212*2+Base!$AG212*2+Base!$AI212*2+Base!$AJ212+Base!$AK212+Base!$AL212+Base!$AM212+Base!$AN212*2+Base!$AO212+Base!$AP212+Base!$AU212*2+Base!$AW212+Base!$BB212*2+Base!$BD212+Base!$BF212*2)/500+(ROW()/100000)+Data!Q212</f>
        <v>2.15E-3</v>
      </c>
      <c r="T215" s="204">
        <f>SUM(Base!$AA212+Base!$AC212*2+Base!$AF212+Base!$AG212*2+Base!$AI212*2+Base!$AJ212+Base!$AK212*2+Base!$AL212+Base!$AM212*2+Base!$AN212*2+Base!$AO212+Base!$AP212*2+Base!$AU212*2+Base!$AW212+Base!$BB212*2+Base!$BF212*2)/520+(ROW()/100000)+Data!Q212</f>
        <v>2.15E-3</v>
      </c>
      <c r="U215" s="204">
        <f>SUM(Base!$AF212+Base!$AI212*2+Base!$AK212*2+Base!$AL212*2+Base!$AM212+Base!$AO212+Base!$AU212+Base!$AV212*2+Base!$AX212*2+Base!$AZ212+Base!$BD212+Base!$BE212*2+Base!$BF212)/380+(ROW()/100000)+SUM(Data!R212+Data!U212)</f>
        <v>2.15E-3</v>
      </c>
      <c r="V215" s="204">
        <f>SUM(Base!$AF212+Base!$AG212+Base!$AI212*2+Base!$AK212*2+Base!$AL212*2+Base!$AM212+Base!$AO212+Base!$AV212*2+Base!$AX212*2+Base!$AZ212+Base!$BD212+Base!$BE212*2+Base!$BF212)/380+(ROW()/100000)+SUM(Data!R212+Data!U212)</f>
        <v>2.15E-3</v>
      </c>
      <c r="W215" s="204">
        <f>SUM(Base!$AA212*2+Base!$AG212*2+Base!$AI212*2+Base!$AJ212+Base!$AL212+Base!$AN212+Base!$AO212+Base!$AP212*2+Base!$AT212+Base!$AU212*2+Base!$AV212*2+Base!$AW212+Base!$AX212+Base!$BE212*2)/420+(ROW()/100000)+Data!U212</f>
        <v>2.15E-3</v>
      </c>
      <c r="X215" s="204">
        <f>SUM(Base!$AC212+Base!$AF212*2+Base!$AI212*2+Base!$AL212*2+Base!$AM212+Base!$AN212+Base!$AO212*2+Base!$AP212*2+Base!$AU212*2+Base!$BB212+Base!$BD212*2+Base!$BF212)/380+(ROW()/100000)+Data!Q212</f>
        <v>2.15E-3</v>
      </c>
      <c r="Y215" s="204">
        <f>SUM(Base!$AC212*2+Base!$AF212*2+Base!$AI212*2+Base!$AK212+Base!$AL212+Base!$AM212+Base!$AN212+Base!$AO212+Base!$AP212+Base!$AU212*2+Base!$BB212*2+Base!$BD212+Base!$BF212*2)/380+(ROW()/100000)+Data!Q212</f>
        <v>2.15E-3</v>
      </c>
      <c r="Z215" s="204">
        <f>SUM(Base!$AC212*2+Base!$AF212+Base!$AI212*2+Base!$AK212*2+Base!$AL212+Base!$AM212*2+Base!$AN212+Base!$AO212+Base!$AP212*2+Base!$AU212*2+Base!$BB212*2+Base!$BF212*2)/400+(ROW()/100000)+Data!Q212</f>
        <v>2.15E-3</v>
      </c>
      <c r="AA215" s="204">
        <f>SUM(Base!$Y212*2+Base!$Z212*2+Base!$AA212*2+Base!$AC212*2+Base!$AD212+Base!$AG212+Base!$AJ212*2+Base!$AL212*2+Base!$AN212*2+Base!$AP212+Base!$AT212*2+Base!$AV212+Base!$AW212+Base!$AX212+Base!$AY212*2+Base!$AZ212*2+Base!$BA212+Base!$BB212+Base!$BD212+Base!$BE212+Base!$BF212*2)/640+(ROW()/100000)+Data!Y212</f>
        <v>2.15E-3</v>
      </c>
      <c r="AB215" s="204">
        <f>SUM(Base!$Y212*2+Base!$Z212+Base!$AA212*2+Base!$AC212*2+Base!$AD212*2+Base!$AG212*2+Base!$AJ212*2+Base!$AL212*2+Base!$AN212*2+Base!$AP212*2+Base!$AT212*2+Base!$AV212+Base!$AW212*2+Base!$AX212+Base!$AY212*2+Base!$AZ212*2+Base!$BA212+Base!$BB212+Base!$BD212+Base!$BE212+Base!$BF212*2)/700+(ROW()/100000)+Data!Y212</f>
        <v>2.15E-3</v>
      </c>
      <c r="AC215" s="204">
        <f>SUM(Base!$AA212*2+Base!$AD212+Base!$AG212*2+Base!$AI212+Base!$AJ212+Base!$AL212+Base!$AN212+Base!$AP212*2+Base!$AT212*2+Base!$AV212+Base!$AW212+Base!$AX212+Base!$AY212+Base!$BE212)/360+(ROW()/100000)+Data!U212</f>
        <v>2.15E-3</v>
      </c>
      <c r="AD215" s="204">
        <f>SUM(Base!$AA212+Base!$AF212+Base!$AG212+Base!$AI212*2+Base!$AJ212+Base!$AK212+Base!$AL212+Base!$AN212+Base!$AO212*2+Base!$AP212*2+Base!$AU212*2+Base!$AV212*2+Base!$AX212+Base!$BE212)/380+(ROW()/100000)+Data!U212</f>
        <v>2.15E-3</v>
      </c>
      <c r="AE215" s="204">
        <f>SUM(Base!$AA212*2+Base!$AG212*2+Base!$AI212*2+Base!$AJ212+Base!$AL212+Base!$AN212+Base!$AO212+Base!$AP212*2+Base!$AT212+Base!$AV212*2+Base!$AW212+Base!$AX212+Base!$BE212)/360+(ROW()/100000)+Data!U212</f>
        <v>2.15E-3</v>
      </c>
      <c r="AF215" s="204">
        <f>SUM(Base!$W212*2+Base!$Y212*2+Base!$AA212+Base!$AF212+Base!$AG212+Base!$AI212+Base!$AJ212*2+Base!$AL212+Base!$AP212+Base!$AR212*2+Base!$AT212*2+Base!$AU212+Base!$AV212*2+Base!$AX212*2+Base!$AY212*2+Base!$AZ212+Base!$BA212+Base!$BD212+Base!$BE212*2)/560+(ROW()/100000)+SUM(Data!M212:P212)</f>
        <v>2.15E-3</v>
      </c>
      <c r="AG215" s="204">
        <f>SUM(Base!$W212*2+Base!$Y212*2+Base!$AA212+Base!$AF212+Base!$AG212+Base!$AI212+Base!$AJ212*2+Base!$AL212+Base!$AP212+Base!$AR212+Base!$AT212*2+Base!$AU212+Base!$AV212*2+Base!$AX212*2+Base!$AY212*2+Base!$AZ212+Base!$BA212+Base!$BD212+Base!$BE212*2)/540+(ROW()/100000)+SUM(Data!M212:P212)</f>
        <v>2.15E-3</v>
      </c>
      <c r="AH215" s="204">
        <f>SUM(Base!$Y212+Base!$Z212+Base!$AA212*2+Base!$AG212*2+Base!$AJ212*2+Base!$AL212+Base!$AN212*2+Base!$AP212*2+Base!$AR212+Base!$AT212*2+Base!$AV212*2+Base!$AW212+Base!$BA212+Base!$BF212)/420+(ROW()/100000)+Data!Y212</f>
        <v>2.15E-3</v>
      </c>
      <c r="AI215" s="204">
        <f>SUM(Base!$Z212+Base!$AA212*2+Base!$AG212*2+Base!$AJ212*2+Base!$AL212+Base!$AN212*2+Base!$AP212*2+Base!$AR212+Base!$AT212*2+Base!$AV212*2+Base!$AW212+Base!$BA212+Base!$BF212)/400+(ROW()/100000)+Data!Y212</f>
        <v>2.15E-3</v>
      </c>
      <c r="AJ215" s="204">
        <f>SUM(Base!$AA212*2+Base!$AG212*2+Base!$AI212+Base!$AJ212*2+Base!$AL212+Base!$AN212*2+Base!$AP212*2+Base!$AU212+Base!$AV212*2+Base!$AW212*2+Base!$BA212)/360+(ROW()/100000)+SUM(Data!R212+Data!U212)</f>
        <v>2.15E-3</v>
      </c>
      <c r="AK215" s="204">
        <f>SUM(Base!$AA212*2+Base!$AG212*2+Base!$AJ212*2+Base!$AL212+Base!$AN212*2+Base!$AP212*2+Base!$AT212+Base!$AU212+Base!$AV212*2+Base!$AW212*2+Base!$BA212)/360+(ROW()/100000)+SUM(Data!R212+Data!U212)</f>
        <v>2.15E-3</v>
      </c>
      <c r="AL215" s="204">
        <f>SUM(Base!$AF212+Base!$AG212+Base!$AI212*2+Base!$AK212+Base!$AL212*2+Base!$AN212+Base!$AO212*2+Base!$AP212+Base!$AU212*2+Base!$AV212*2+Base!$AX212)/360+(ROW()/100000)+Data!R212</f>
        <v>2.15E-3</v>
      </c>
      <c r="AM215" s="204">
        <f>SUM(Base!$AA212+Base!$AF212+Base!$AG212+Base!$AI212*2+Base!$AK212+Base!$AL212*2+Base!$AN212+Base!$AO212*2+Base!$AP212+Base!$AU212*2+Base!$AV212*2+Base!$AX212)/380+(ROW()/100000)+Data!R212</f>
        <v>2.15E-3</v>
      </c>
      <c r="AN215" s="204">
        <f>SUM(Base!$W212+Base!$Y212+Base!$AA212+Base!$AF212+Base!$AI212+Base!$AJ212*2+Base!$AK212+Base!$AL212*2+Base!$AO212+Base!$AP212+Base!$AT212*2+Base!$AU212*2+Base!$AV212*2+Base!$AX212*2+Base!$AY212)/460+(ROW()/100000)+SUM(Data!S212+Data!T212)</f>
        <v>2.15E-3</v>
      </c>
      <c r="AO215" s="204">
        <f>SUM(Base!$W212*2+Base!$Y212+Base!$AA212+Base!$AF212+Base!$AI212+Base!$AJ212*2+Base!$AK212+Base!$AL212+Base!$AN212+Base!$AO212+Base!$AP212+Base!$AT212*2+Base!$AU212+Base!$AV212*2+Base!$AX212*2+Base!$AY212)/480+(ROW()/100000)+SUM(Data!S212+Data!T212)</f>
        <v>2.15E-3</v>
      </c>
      <c r="AP215" s="204">
        <f>SUM(Base!$Y212+Base!$AA212*2+Base!$AG212*2+Base!$AJ212*2+Base!$AL212+Base!$AN212*2+Base!$AP212*2+Base!$AR212+Base!$AT212+Base!$AV212+Base!$AW212*2+Base!$AZ212)/360+(ROW()/100000)+Data!X212</f>
        <v>2.15E-3</v>
      </c>
      <c r="AQ215" s="204">
        <f>SUM(Base!$W212*2+Base!$Y212+Base!$AA212+Base!$AF212*2+Base!$AG212+Base!$AI212*2+Base!$AJ212+Base!$AL212*2+Base!$AO212+Base!$AP212+Base!$AT212+Base!$AU212*2+Base!$AV212*2+Base!$AX212+Base!$AZ212)/460+(ROW()/100000)+SUM(Data!M212:P212)</f>
        <v>2.15E-3</v>
      </c>
      <c r="AR215" s="204">
        <f>SUM(Base!$W212+Base!$AF212*2+Base!$AG212+Base!$AI212*2+Base!$AL212*2+Base!$AO212*2+Base!$AP212+Base!$AU212*2+Base!$AV212+Base!$AX212)/340+(ROW()/100000)+SUM(Data!M212:P212)</f>
        <v>2.15E-3</v>
      </c>
      <c r="AS215" s="204">
        <f>SUM(Base!$W212+Base!$Y212+Base!$AF212*2+Base!$AG212+Base!$AI212*2+Base!$AJ212+Base!$AL212*2+Base!$AO212*2+Base!$AP212+Base!$AU212*2+Base!$AV212*2+Base!$AX212)/400+(ROW()/100000)+SUM(Data!M212:P212)</f>
        <v>2.15E-3</v>
      </c>
      <c r="AT215" s="204">
        <f>SUM(Base!$Y212*2+Base!$Z212+Base!$AA212*2+Base!$AG212*2+Base!$AJ212*2+Base!$AL212+Base!$AN212*2+Base!$AP212*2+Base!$AR212+Base!$AT212*2+Base!$AV212+Base!$AW212*2+Base!$AY212*2+Base!$AZ212*2+Base!$BA212)/500+(ROW()/100000)+Data!Y212</f>
        <v>2.15E-3</v>
      </c>
      <c r="AU215" s="204">
        <f>SUM(Base!$L212*2+Base!$M212*2+Base!$N212*2+Base!$P212*2+Base!$Q212*2+Base!$R212+Base!$T212*2+Base!$V212+Base!$AL212+Base!$AO212*2+Base!$AP212+Base!$AU212*2+Base!$AZ212*2)/440+(ROW()/100000)+Data!L212</f>
        <v>2.15E-3</v>
      </c>
      <c r="AV215" s="204">
        <f>SUM(Base!$AA212+Base!$AF212*2+Base!$AG212+Base!$AI212*2+Base!$AK212+Base!$AL212*2+Base!$AM212+Base!$AN212*2+Base!$AO212*2+Base!$AP212*2+Base!$AU212*2+Base!$AV212*2+Base!$AX212+Base!$BB212+Base!$BE212+Base!$BF212)/480+(ROW()/100000)+Data!R212</f>
        <v>2.15E-3</v>
      </c>
      <c r="AW215" s="204">
        <f>SUM(Base!$Y212*2+Base!$Z212*2+Base!$AA212*2+Base!$AD212+Base!$AG212+Base!$AJ212*2+Base!$AL212*2+Base!$AN212+Base!$AR212+Base!$AT212*2+Base!$AX212+Base!$AY212*2+Base!$AZ212*2+Base!$BA212+Base!$BD212+Base!$BE212)/480+(ROW()/100000)+SUM(Data!V212+Data!W212)</f>
        <v>2.15E-3</v>
      </c>
      <c r="AX215" s="204">
        <f>SUM(Base!$Y212*2+Base!$Z212*2+Base!$AA212*2+Base!$AD212+Base!$AG212+Base!$AJ212*2+Base!$AL212+Base!$AN212+Base!$AR212+Base!$AT212*2+Base!$AW212+Base!$AX212+Base!$AY212*2+Base!$AZ212*2+Base!$BA212+Base!$BD212+Base!$BE212)/480+(ROW()/100000)+SUM(Data!V212+Data!W212)</f>
        <v>2.15E-3</v>
      </c>
      <c r="AY215" s="204">
        <f>SUM(Base!$Y212+Base!$AA212+Base!$AC212*2+Base!$AF212*2+Base!$AG212+Base!$AI212*2+Base!$AJ212+Base!$AK212+Base!$AL212+Base!$AM212+Base!$AN212+Base!$AO212+Base!$AP212+Base!$AU212*2+Base!$AX212+Base!$AZ212+Base!$BB212+Base!$BD212+Base!$BE212*2)/480+(ROW()/100000)+SUM(Data!M212:P212)</f>
        <v>2.15E-3</v>
      </c>
      <c r="AZ215" s="204">
        <f>SUM(Base!$W212*2+Base!$Y212*2+Base!$AA212+Base!$AD212+Base!$AG212*2+Base!$AJ212*2+Base!$AL212+Base!$AN212+Base!$AP212+Base!$AR212+Base!$AT212+Base!$AW212+Base!$AX212+Base!$AY212*2+Base!$AZ212*2+Base!$BA212+Base!$BD212+Base!$BE212)/480+(ROW()/100000)+SUM(Data!S212+Data!T212+Data!V212+Data!W212)</f>
        <v>2.15E-3</v>
      </c>
      <c r="BA215" s="204">
        <f>SUM(Base!$W212*2+Base!$Y212*2+Base!$AA212+Base!$AD212+Base!$AG212*2+Base!$AJ212*2+Base!$AN212+Base!$AP212+Base!$AT212+Base!$AW212+Base!$AX212+Base!$AY212*2+Base!$AZ212*2+Base!$BA212+Base!$BD212+Base!$BE212)/440+(ROW()/100000)+SUM(Data!S212+Data!T212+Data!V212+Data!W212)</f>
        <v>2.15E-3</v>
      </c>
      <c r="BB215" s="204">
        <f>SUM(Base!$W212+Base!$Y212+Base!$AA212*2+Base!$AD212+Base!$AF212+Base!$AG212*2+Base!$AI212*2+Base!$AJ212*2+Base!$AL212+Base!$AN212*2+Base!$AO212+Base!$AP212*2+Base!$AR212+Base!$AT212*2+Base!$AU212+Base!$AV212*2+Base!$AW212*2+Base!$AX212+Base!$AY212*2+Base!$AZ212)/640+(ROW()/100000)+SUM(Data!M212:P212)</f>
        <v>2.15E-3</v>
      </c>
      <c r="BC215" s="204">
        <f>SUM(Base!$AA212+Base!$AF212+Base!$AG212*2+Base!$AI212*2+Base!$AJ212+Base!$AL212*2+Base!$AN212+Base!$AO212+Base!$AP212*2+Base!$AT212+Base!$AU212*2+Base!$AV212*2+Base!$AX212+Base!$AY212+Base!$AZ212)/440+(ROW()/100000)+SUM(Data!M212:P212)</f>
        <v>2.15E-3</v>
      </c>
      <c r="BD215" s="204">
        <f>SUM(Base!$AA212*2+Base!$AF212+Base!$AG212*2+Base!$AI212*2+Base!$AJ212+Base!$AL212+Base!$AN212*2+Base!$AO212+Base!$AP212*2+Base!$AT212+Base!$AU212+Base!$AV212*2+Base!$AW212+Base!$AX212+Base!$AY212+Base!$AZ212)/460+(ROW()/100000)+SUM(Data!M212:P212)</f>
        <v>2.15E-3</v>
      </c>
      <c r="BE215" s="204">
        <f>SUM(Base!$AA212*2+Base!$AC212*2+Base!$AF212*2+Base!$AG212*2+Base!$AI212*2+Base!$AJ212*2+Base!$AL212+Base!$AM212+Base!$AN212*2+Base!$AO212+Base!$AP212*2+Base!$AU212*2+Base!$AV212*2+Base!$BB212*2+Base!$BD212+Base!$BE212+Base!$BF212*2)/580+(ROW()/100000)+Data!Q212</f>
        <v>2.15E-3</v>
      </c>
      <c r="BF215" s="204">
        <f>SUM(Base!$Y212+Base!$AA212*2+Base!$AC212*2+Base!$AF212*2+Base!$AG212*2+Base!$AI212*2+Base!$AJ212*2+Base!$AL212+Base!$AM212+Base!$AN212*2+Base!$AO212+Base!$AP212*2+Base!$AU212*2+Base!$AV212*2+Base!$AW212+Base!$BB212*2+Base!$BD212+Base!$BE212+Base!$BF212*2)/620+(ROW()/100000)+Data!Q212</f>
        <v>2.15E-3</v>
      </c>
      <c r="BG215" s="204">
        <f>SUM(Base!$Y212*2+Base!$Z212+Base!$AA212+Base!$AD212+Base!$AG212*2+Base!$AJ212*2+Base!$AL212+Base!$AN212+Base!$AP212*2+Base!$AR212+Base!$AT212*2+Base!$AW212*2+Base!$AX212*2+Base!$AY212*2+Base!$BA212+Base!$BE212)/480+(ROW()/100000)+Data!U212</f>
        <v>2.15E-3</v>
      </c>
      <c r="BH215" s="204">
        <f>SUM(Base!$Y212+Base!$AA212+Base!$AD212+Base!$AG212*2+Base!$AI212+Base!$AJ212*2+Base!$AL212+Base!$AN212+Base!$AP212*2+Base!$AT212*2+Base!$AW212+Base!$AX212*2+Base!$AY212*2+Base!$BA212+Base!$BE212)/420+(ROW()/100000)+Data!U212</f>
        <v>2.15E-3</v>
      </c>
      <c r="BI215" s="204">
        <f>SUM(Base!$AC212+Base!$AF212*2+Base!$AI212*2+Base!$AL212*2+Base!$AM212+Base!$AO212*2+Base!$AU212*2+Base!$BB212+Base!$BD212*2+Base!$BF212)/320+(ROW()/100000)+Data!Q212</f>
        <v>2.15E-3</v>
      </c>
      <c r="BJ215" s="204">
        <f>SUM(Base!$AC212*2+Base!$AF212*2+Base!$AI212*2+Base!$AK212+Base!$AL212+Base!$AM212+Base!$AO212+Base!$AU212*2+Base!$BB212*2+Base!$BD212+Base!$BF212*2)/340+(ROW()/100000)+Data!Q212</f>
        <v>2.15E-3</v>
      </c>
      <c r="BK215" s="204">
        <f>SUM(Base!$AC212*2+Base!$AF212+Base!$AI212*2+Base!$AK212*2+Base!$AL212+Base!$AM212*2+Base!$AO212+Base!$AU212*2+Base!$BB212*2+Base!$BF212*2)/340+(ROW()/100000)+Data!Q212</f>
        <v>2.15E-3</v>
      </c>
      <c r="BL215" s="204">
        <f>SUM(Base!$AC212+Base!$AF212*2+Base!$AI212*2+Base!$AK212+Base!$AL212*2+Base!$AM212+Base!$AO212+Base!$AU212*2+Base!$AV212+Base!$BF212*2)/300+(ROW()/100000)+SUM(Data!M212:P212)</f>
        <v>2.15E-3</v>
      </c>
      <c r="BM215" s="204">
        <f>SUM(Base!$Z212*2+Base!$AA212+Base!$AC212+Base!$AJ212+Base!$AL212*2+Base!$AN212*2+Base!$AP212+Base!$AT212*2+Base!$AY212)/260+(ROW()/100000)+Data!Y212</f>
        <v>2.15E-3</v>
      </c>
      <c r="BN215" s="204">
        <f>SUM(Base!$Z212+Base!$AA212+Base!$AK212*2+Base!$AL212*2+Base!$AM212*2+Base!$AN212+Base!$AO212+Base!$AP212+Base!$AT212*2+Base!$AV212*2+Base!$AX212*2+Base!$AY212*2+Base!$AZ212+Base!$BA212+Base!$BD212*2+Base!$BE212*2+Base!$BF212)/520+(ROW()/100000)+Data!Y212</f>
        <v>2.15E-3</v>
      </c>
      <c r="BO215" s="204">
        <f>SUM(Base!$AA212+Base!$AK212*2+Base!$AL212*2+Base!$AM212*2+Base!$AN212+Base!$AO212+Base!$AP212*2+Base!$AV212*2+Base!$AX212*2+Base!$AY212*2+Base!$AZ212+Base!$BA212+Base!$BD212*2+Base!$BE212*2+Base!$BF212)/480+(ROW()/100000)+Data!Y212</f>
        <v>2.15E-3</v>
      </c>
      <c r="BP215" s="204">
        <f>SUM(Base!$AA212+Base!$AG212+Base!$AK212*2+Base!$AL212*2+Base!$AM212*2+Base!$AN212+Base!$AO212+Base!$AP212*2+Base!$AT212+Base!$AV212*2+Base!$AX212*2+Base!$AY212*2+Base!$AZ212+Base!$BA212+Base!$BD212*2+Base!$BE212*2+Base!$BF212)/520+(ROW()/100000)+Data!Y212</f>
        <v>2.15E-3</v>
      </c>
      <c r="BQ215" s="204">
        <f>SUM(Base!$Y212+Base!$AA212*2+Base!$AD212+Base!$AG212*2+Base!$AJ212*2+Base!$AL212+Base!$AN212*2+Base!$AP212*2+Base!$AR212*2+Base!$AT212*2+Base!$AV212*2+Base!$AW212*2+Base!$BA212)/440+(ROW()/100000)+Data!R212</f>
        <v>2.15E-3</v>
      </c>
      <c r="BR215" s="204">
        <f>SUM(Base!$Z212*2+Base!$AA212+Base!$AJ212+Base!$AL212*2+Base!$AN212*2+Base!$AO212*2+Base!$AP212*2+Base!$AT212*2+Base!$AX212+Base!$AY212+Base!$BA212*2+Base!$BE212)/380+(ROW()/100000)+SUM(Data!V212+Data!W212)</f>
        <v>2.15E-3</v>
      </c>
      <c r="BS215" s="204">
        <f>SUM(Base!$Y212+Base!$AA212*2+Base!$AD212+Base!$AG212*2+Base!$AJ212*2+Base!$AL212*2+Base!$AN212*2+Base!$AO212+Base!$AP212*2+Base!$AT212*2+Base!$AU212+Base!$AV212*2+Base!$AW212*2+Base!$AX212*2+Base!$AY212*2+Base!$AZ212+Base!$BA212+Base!$BD212+Base!$BE212*2)/620+(ROW()/100000)+SUM(Data!R212+Data!U212)</f>
        <v>2.15E-3</v>
      </c>
      <c r="BT215" s="204">
        <f>SUM(Base!$L212+Base!$M212*2+Base!$N212+Base!$O212+Base!$P212+Base!$Q212*2+Base!$R212*2+Base!$T212*2+Base!$U212*2+Base!$V212+Base!$AA212+Base!$AG212+Base!$AL212*2+Base!$AN212*2+Base!$AO212*2+Base!$AP212+Base!$AU212*2+Base!$AW212+Base!$AY212+Base!$AZ212*2)/600+(ROW()/100000)+Data!L212</f>
        <v>2.15E-3</v>
      </c>
      <c r="BU215" s="204">
        <f>SUM(Base!$L212+Base!$M212*2+Base!$N212+Base!$P212+Base!$Q212*2+Base!$R212*2+Base!$T212*2+Base!$U212+Base!$V212+Base!$AA212+Base!$AG212+Base!$AL212*2+Base!$AN212+Base!$AO212*2+Base!$AP212+Base!$AU212*2+Base!$AW212+Base!$AY212+Base!$AZ212*2)/540+(ROW()/100000)+Data!L212</f>
        <v>2.15E-3</v>
      </c>
      <c r="BV215" s="204">
        <f>SUM(Base!$L212+Base!$M212*2+Base!$N212+Base!$P212+Base!$Q212*2+Base!$R212*2+Base!$T212*2+Base!$U212*2+Base!$V212+Base!$AA212+Base!$AG212+Base!$AL212*2+Base!$AN212*2+Base!$AO212*2+Base!$AP212+Base!$AU212*2+Base!$AW212+Base!$AY212+Base!$AZ212*2)/580+(ROW()/100000)+Data!L212</f>
        <v>2.15E-3</v>
      </c>
      <c r="BW215" s="204">
        <f>SUM(Base!$Y212*2+Base!$Z212*2+Base!$AA212*2+Base!$AG212+Base!$AJ212+Base!$AL212*2+Base!$AN212*2+Base!$AO212+Base!$AP212+Base!$AT212*2+Base!$AX212+Base!$AY212*2+Base!$AZ212+Base!$BA212+Base!$BD212+Base!$BE212)/460+(ROW()/100000)+Data!X212</f>
        <v>2.15E-3</v>
      </c>
      <c r="BX215" s="204">
        <f>SUM(Base!$Y212*2+Base!$Z212+Base!$AA212*2+Base!$AG212*2+Base!$AJ212*2+Base!$AL212+Base!$AN212*2+Base!$AP212*2+Base!$AR212*2+Base!$AT212*2+Base!$AW212*2+Base!$AY212*2+Base!$AZ212+Base!$BA212)/480+(ROW()/100000)+SUM(Data!V212+Data!W212+Data!X212+Data!Y212)</f>
        <v>2.15E-3</v>
      </c>
      <c r="BY215" s="204">
        <f>SUM(Base!$Z212*2+Base!$AA212+Base!$AC212*2+Base!$AK212+Base!$AL212+Base!$AM212*2+Base!$AN212*2+Base!$AP212+Base!$AT212*2+Base!$AV212+Base!$BA212*2+Base!$BB212*2+Base!$BF212*2)/420+(ROW()/100000)+Data!Y212</f>
        <v>2.15E-3</v>
      </c>
      <c r="BZ215" s="204">
        <f>SUM(Base!$Z212+Base!$AA212+Base!$AC212*2+Base!$AK212+Base!$AL212+Base!$AM212*2+Base!$AN212+Base!$AP212+Base!$AT212+Base!$AV212*2+Base!$BA212*2+Base!$BB212*2+Base!$BF212*2)/380+(ROW()/100000)+Data!Y212</f>
        <v>2.15E-3</v>
      </c>
      <c r="CA215" s="204">
        <f>SUM(Base!$Z212*2+Base!$AA212+Base!$AD212*2+Base!$AF212+Base!$AG212*2+Base!$AI212*2+Base!$AL212*2+Base!$AN212+Base!$AO212+Base!$AP212+Base!$AT212*2+Base!$AU212*2+Base!$AX212*2+Base!$AY212+Base!$BA212+Base!$BD212*2+Base!$BE212*2+Base!$BF212)/560+(ROW()/100000)+Data!R212</f>
        <v>2.15E-3</v>
      </c>
      <c r="CB215" s="204">
        <f>SUM(Base!$Z212+Base!$AA212+Base!$AD212+Base!$AF212*2+Base!$AG212*2+Base!$AI212*2+Base!$AL212+Base!$AN212+Base!$AO212+Base!$AP212+Base!$AT212*2+Base!$AU212*2+Base!$AX212*2+Base!$AY212+Base!$BA212+Base!$BD212*2+Base!$BE212*2+Base!$BF212)/520+(ROW()/100000)+Data!R212</f>
        <v>2.15E-3</v>
      </c>
      <c r="CC215" s="204">
        <f>SUM(Base!$W212*2+Base!$Y212*2+Base!$AA212+Base!$AG212+Base!$AJ212*2+Base!$AL212+Base!$AR212+Base!$AT212+Base!$AX212+Base!$AY212*2+Base!$AZ212*2+Base!$BA212+Base!$BD212+Base!$BE212)/380+(ROW()/100000)+SUM(Data!S212+Data!T212+Data!V212+Data!W212)</f>
        <v>2.15E-3</v>
      </c>
      <c r="CD215" s="204">
        <f>SUM(Base!$W212*2+Base!$Y212*2+Base!$AA212+Base!$AG212+Base!$AJ212*2+Base!$AT212+Base!$AX212+Base!$AY212*2+Base!$AZ212*2+Base!$BA212+Base!$BD212+Base!$BE212)/340+(ROW()/100000)+SUM(Data!S212+Data!T212+Data!V212+Data!W212)</f>
        <v>2.15E-3</v>
      </c>
      <c r="CE215" s="204">
        <f>SUM(Base!$W212*2+Base!$Y212*2+Base!$AA212+Base!$AF212+Base!$AG212+Base!$AI212*2+Base!$AJ212*2+Base!$AL212+Base!$AO212+Base!$AP212+Base!$AR212+Base!$AT212*2+Base!$AU212+Base!$AV212*2+Base!$AX212*2+Base!$AY212*2+Base!$AZ212+Base!$BA212+Base!$BD212*2+Base!$BE212*2)/600+(ROW()/100000)+SUM(Data!M212:P212)</f>
        <v>2.15E-3</v>
      </c>
      <c r="CF215" s="204">
        <f>SUM(Base!$W212+Base!$Y212+Base!$AA212+Base!$AF212*2+Base!$AG212+Base!$AI212*2+Base!$AJ212+Base!$AL212*2+Base!$AO212+Base!$AP212+Base!$AT212+Base!$AU212*2+Base!$AV212*2+Base!$AX212*2+Base!$AY212*2+Base!$AZ212+Base!$BA212+Base!$BD212+Base!$BE212*2)/540+(ROW()/100000)+SUM(Data!M212:P212)</f>
        <v>2.15E-3</v>
      </c>
      <c r="CG215" s="204">
        <f>SUM(Base!$W212*2+Base!$Y212*2+Base!$AA212+Base!$AF212*2+Base!$AG212+Base!$AI212*2+Base!$AJ212+Base!$AL212+Base!$AO212+Base!$AP212+Base!$AT212*2+Base!$AU212+Base!$AV212*2+Base!$AX212*2+Base!$AY212*2+Base!$AZ212+Base!$BA212+Base!$BD212+Base!$BE212*2)/560+(ROW()/100000)+SUM(Data!M212:P212)</f>
        <v>2.15E-3</v>
      </c>
      <c r="CH215" s="204">
        <f>SUM(Base!$W212*2+Base!$Y212*2+Base!$AA212+Base!$AC212*2+Base!$AF212*2+Base!$AG212+Base!$AI212*2+Base!$AJ212+Base!$AK212+Base!$AL212+Base!$AM212+Base!$AN212+Base!$AO212+Base!$AP212+Base!$AT212*2+Base!$AU212+Base!$AX212+Base!$AZ212+Base!$BB212*2+Base!$BD212*2+Base!$BE212*2+Base!$BF212*2)/640+(ROW()/100000)+Data!Q212</f>
        <v>2.15E-3</v>
      </c>
      <c r="CI215" s="204">
        <f>SUM(Base!$Y212+Base!$AA212+Base!$AC212*2+Base!$AF212*2+Base!$AG212+Base!$AI212*2+Base!$AJ212+Base!$AK212+Base!$AL212+Base!$AM212+Base!$AN212+Base!$AO212+Base!$AP212+Base!$AU212*2+Base!$AX212+Base!$AZ212+Base!$BB212*2+Base!$BD212+Base!$BF212*2)/500+(ROW()/100000)+Data!Q212</f>
        <v>2.15E-3</v>
      </c>
      <c r="CJ215" s="204">
        <f>SUM(Base!$W212+Base!$Y212*2+Base!$AA212+Base!$AC212*2+Base!$AF212*2+Base!$AG212+Base!$AI212*2+Base!$AJ212+Base!$AK212+Base!$AL212+Base!$AM212+Base!$AN212+Base!$AO212+Base!$AP212+Base!$AT212+Base!$AU212*2+Base!$AX212+Base!$AZ212+Base!$BB212*2+Base!$BD212*2+Base!$BE212+Base!$BF212*2)/600+(ROW()/100000)+Data!Q212</f>
        <v>2.15E-3</v>
      </c>
      <c r="CK215" s="204">
        <f>SUM(Base!$W212*2+Base!$AA212*2+Base!$AG212*2+Base!$AI212+Base!$AJ212+Base!$AL212+Base!$AN212+Base!$AP212*2+Base!$AT212+Base!$AV212*2+Base!$AW212+Base!$AX212*2+Base!$BE212*2)/400+(ROW()/100000)+SUM(Data!S212+Data!T212)</f>
        <v>2.15E-3</v>
      </c>
      <c r="CL215" s="204">
        <f>SUM(Base!$W212+Base!$AA212+Base!$AF212+Base!$AG212*2+Base!$AI212*2+Base!$AJ212+Base!$AL212+Base!$AN212+Base!$AO212*2+Base!$AP212*2+Base!$AU212*2+Base!$AV212*2+Base!$AX212*2+Base!$BE212)/420+(ROW()/100000)+SUM(Data!S212+Data!T212)</f>
        <v>2.15E-3</v>
      </c>
      <c r="CM215" s="204">
        <f>SUM(Base!$W212+Base!$AA212+Base!$AG212*2+Base!$AI212*2+Base!$AJ212+Base!$AL212+Base!$AN212+Base!$AO212+Base!$AP212*2+Base!$AT212+Base!$AU212+Base!$AV212*2+Base!$AW212+Base!$AX212*2+Base!$BE212*2)/420+(ROW()/100000)+SUM(Data!S212+Data!T212)</f>
        <v>2.15E-3</v>
      </c>
      <c r="CN215" s="204">
        <f>SUM(Base!$Y212*2+Base!$AA212*2+Base!$AG212*2+Base!$AJ212*2+Base!$AL212+Base!$AN212*2+Base!$AP212*2+Base!$AR212+Base!$AT212*2+Base!$AV212*2+Base!$AW212*2+Base!$AY212+Base!$AZ212)/440+(ROW()/100000)+SUM(Data!S212+Data!T212)</f>
        <v>2.15E-3</v>
      </c>
      <c r="CO215" s="204">
        <f>SUM(Base!$Y212+Base!$AA212*2+Base!$AG212*2+Base!$AJ212*2+Base!$AN212*2+Base!$AP212*2+Base!$AT212+Base!$AV212*2+Base!$AW212*2+Base!$AZ212)/340+(ROW()/100000)+SUM(Data!S212+Data!T212)</f>
        <v>2.15E-3</v>
      </c>
      <c r="CP215" s="204">
        <f>SUM(Base!$W212+Base!$Z212+Base!$AA212+Base!$AC212*2+Base!$AL212+Base!$AM212*2+Base!$AT212*2+Base!$AV212+Base!$AX212+Base!$BA212+Base!$BB212*2+Base!$BE212+Base!$BF212*2)/360+(ROW()/100000)+SUM(Data!V212+Data!W212)</f>
        <v>2.15E-3</v>
      </c>
      <c r="CQ215" s="205">
        <f>SUM(Base!$W212+Base!$AA212+Base!$AC212*2+Base!$AL212+Base!$AM212*2+Base!$AT212+Base!$AV212*2+Base!$AX212+Base!$BA212+Base!$BB212*2+Base!$BE212+Base!$BF212*2)/340+(ROW()/100000)+SUM(Data!V212+Data!W212)</f>
        <v>2.15E-3</v>
      </c>
      <c r="CR215" s="1"/>
    </row>
    <row r="216" spans="1:96" ht="25" customHeight="1" x14ac:dyDescent="0.3">
      <c r="A216" s="1"/>
      <c r="B216" s="189">
        <f>Base!B213</f>
        <v>0</v>
      </c>
      <c r="C216" s="190">
        <f>Base!C213</f>
        <v>0</v>
      </c>
      <c r="D216" s="1"/>
      <c r="E216" s="191">
        <f>Base!E213</f>
        <v>0</v>
      </c>
      <c r="F216" s="192" t="str">
        <f t="shared" si="7"/>
        <v>A (D)</v>
      </c>
      <c r="G216" s="1"/>
      <c r="H216" s="191">
        <f>Base!I213</f>
        <v>0</v>
      </c>
      <c r="I216" s="190">
        <f>Base!H213</f>
        <v>0</v>
      </c>
      <c r="J216" s="1"/>
      <c r="K216" s="193">
        <f>SUM(Base!$AF213*2+Base!$AI213*2+Base!$AL213*2+Base!$AN213+Base!$AO213*2+Base!$AP213*2+Base!$AU213*2+Base!$AV213+Base!$BF213)/300+(ROW()/100000)+Data!R213</f>
        <v>2.16E-3</v>
      </c>
      <c r="L216" s="194">
        <f>SUM(Base!$Y213*2+Base!$Z213*2+Base!$AA213*2+Base!$AG213+Base!$AJ213*2+Base!$AL213+Base!$AN213*2+Base!$AP213+Base!$AT213*2+Base!$AX213+Base!$AY213*2+Base!$AZ213+Base!$BA213+Base!$BD213+Base!$BE213)/440+(ROW()/100000)+Data!Y213</f>
        <v>2.16E-3</v>
      </c>
      <c r="M216" s="194">
        <f>SUM(Base!$Y213*2+Base!$Z213+Base!$AA213*2+Base!$AD213*2+Base!$AG213*2+Base!$AJ213*2+Base!$AL213*2+Base!$AN213+Base!$AP213*2+Base!$AR213*2+Base!$AT213*2+Base!$AW213+Base!$AZ213)/440+(ROW()/100000)+Data!X213</f>
        <v>2.16E-3</v>
      </c>
      <c r="N216" s="194">
        <f>SUM(Base!$Y213+Base!$AA213*2+Base!$AD213*2+Base!$AG213*2+Base!$AJ213*2+Base!$AL213*2+Base!$AN213+Base!$AP213*2+Base!$AR213*2+Base!$AT213*2+Base!$AW213+Base!$AZ213)/400+(ROW()/100000)+Data!X213</f>
        <v>2.16E-3</v>
      </c>
      <c r="O216" s="194">
        <f>SUM(Base!$Y213+Base!$AA213*2+Base!$AG213*2+Base!$AJ213*2+Base!$AL213+Base!$AN213*2+Base!$AP213*2+Base!$AR213+Base!$AT213*2+Base!$AV213*2+Base!$AW213*2+Base!$AY213+Base!$AZ213)/420+(ROW()/100000)+SUM(Data!U213+Data!V213+Data!W213+Data!X213)</f>
        <v>2.16E-3</v>
      </c>
      <c r="P216" s="194">
        <f>SUM(Base!$Y213+Base!$AA213*2+Base!$AG213*2+Base!$AJ213*2+Base!$AL213+Base!$AN213*2+Base!$AP213*2+Base!$AR213+Base!$AT213*2+Base!$AV213*2+Base!$AW213*2+Base!$AZ213)/400+(ROW()/100000)+SUM(Data!U213+Data!V213+Data!W213+Data!X213)</f>
        <v>2.16E-3</v>
      </c>
      <c r="Q216" s="194">
        <f>SUM(Base!$Y213+Base!$Z213+Base!$AA213+Base!$AD213+Base!$AG213*2+Base!$AI213*2+Base!$AJ213+Base!$AK213+Base!$AL213+Base!$AN213+Base!$AP213+Base!$AT213*2+Base!$AU213+Base!$AV213*2+Base!$AX213*2+Base!$AY213+Base!$BA213+Base!$BD213+Base!$BE213*2+Base!$BF213)/520+(ROW()/100000)+Data!U213</f>
        <v>2.16E-3</v>
      </c>
      <c r="R216" s="194">
        <f>SUM(Base!$AA213+Base!$AC213+Base!$AF213*2+Base!$AG213*2+Base!$AI213*2+Base!$AJ213+Base!$AL213*2+Base!$AM213+Base!$AN213*2+Base!$AO213*2+Base!$AP213*2+Base!$AU213*2+Base!$AW213+Base!$BB213+Base!$BD213*2+Base!$BF213+Base!$BF213*2)/500+(ROW()/100000)+Data!Q213</f>
        <v>2.16E-3</v>
      </c>
      <c r="S216" s="194">
        <f>SUM(Base!$AA213+Base!$AC213*2+Base!$AF213*2+Base!$AG213*2+Base!$AI213*2+Base!$AJ213+Base!$AK213+Base!$AL213+Base!$AM213+Base!$AN213*2+Base!$AO213+Base!$AP213+Base!$AU213*2+Base!$AW213+Base!$BB213*2+Base!$BD213+Base!$BF213*2)/500+(ROW()/100000)+Data!Q213</f>
        <v>2.16E-3</v>
      </c>
      <c r="T216" s="194">
        <f>SUM(Base!$AA213+Base!$AC213*2+Base!$AF213+Base!$AG213*2+Base!$AI213*2+Base!$AJ213+Base!$AK213*2+Base!$AL213+Base!$AM213*2+Base!$AN213*2+Base!$AO213+Base!$AP213*2+Base!$AU213*2+Base!$AW213+Base!$BB213*2+Base!$BF213*2)/520+(ROW()/100000)+Data!Q213</f>
        <v>2.16E-3</v>
      </c>
      <c r="U216" s="194">
        <f>SUM(Base!$AF213+Base!$AI213*2+Base!$AK213*2+Base!$AL213*2+Base!$AM213+Base!$AO213+Base!$AU213+Base!$AV213*2+Base!$AX213*2+Base!$AZ213+Base!$BD213+Base!$BE213*2+Base!$BF213)/380+(ROW()/100000)+SUM(Data!R213+Data!U213)</f>
        <v>2.16E-3</v>
      </c>
      <c r="V216" s="194">
        <f>SUM(Base!$AF213+Base!$AG213+Base!$AI213*2+Base!$AK213*2+Base!$AL213*2+Base!$AM213+Base!$AO213+Base!$AV213*2+Base!$AX213*2+Base!$AZ213+Base!$BD213+Base!$BE213*2+Base!$BF213)/380+(ROW()/100000)+SUM(Data!R213+Data!U213)</f>
        <v>2.16E-3</v>
      </c>
      <c r="W216" s="194">
        <f>SUM(Base!$AA213*2+Base!$AG213*2+Base!$AI213*2+Base!$AJ213+Base!$AL213+Base!$AN213+Base!$AO213+Base!$AP213*2+Base!$AT213+Base!$AU213*2+Base!$AV213*2+Base!$AW213+Base!$AX213+Base!$BE213*2)/420+(ROW()/100000)+Data!U213</f>
        <v>2.16E-3</v>
      </c>
      <c r="X216" s="194">
        <f>SUM(Base!$AC213+Base!$AF213*2+Base!$AI213*2+Base!$AL213*2+Base!$AM213+Base!$AN213+Base!$AO213*2+Base!$AP213*2+Base!$AU213*2+Base!$BB213+Base!$BD213*2+Base!$BF213)/380+(ROW()/100000)+Data!Q213</f>
        <v>2.16E-3</v>
      </c>
      <c r="Y216" s="194">
        <f>SUM(Base!$AC213*2+Base!$AF213*2+Base!$AI213*2+Base!$AK213+Base!$AL213+Base!$AM213+Base!$AN213+Base!$AO213+Base!$AP213+Base!$AU213*2+Base!$BB213*2+Base!$BD213+Base!$BF213*2)/380+(ROW()/100000)+Data!Q213</f>
        <v>2.16E-3</v>
      </c>
      <c r="Z216" s="194">
        <f>SUM(Base!$AC213*2+Base!$AF213+Base!$AI213*2+Base!$AK213*2+Base!$AL213+Base!$AM213*2+Base!$AN213+Base!$AO213+Base!$AP213*2+Base!$AU213*2+Base!$BB213*2+Base!$BF213*2)/400+(ROW()/100000)+Data!Q213</f>
        <v>2.16E-3</v>
      </c>
      <c r="AA216" s="194">
        <f>SUM(Base!$Y213*2+Base!$Z213*2+Base!$AA213*2+Base!$AC213*2+Base!$AD213+Base!$AG213+Base!$AJ213*2+Base!$AL213*2+Base!$AN213*2+Base!$AP213+Base!$AT213*2+Base!$AV213+Base!$AW213+Base!$AX213+Base!$AY213*2+Base!$AZ213*2+Base!$BA213+Base!$BB213+Base!$BD213+Base!$BE213+Base!$BF213*2)/640+(ROW()/100000)+Data!Y213</f>
        <v>2.16E-3</v>
      </c>
      <c r="AB216" s="194">
        <f>SUM(Base!$Y213*2+Base!$Z213+Base!$AA213*2+Base!$AC213*2+Base!$AD213*2+Base!$AG213*2+Base!$AJ213*2+Base!$AL213*2+Base!$AN213*2+Base!$AP213*2+Base!$AT213*2+Base!$AV213+Base!$AW213*2+Base!$AX213+Base!$AY213*2+Base!$AZ213*2+Base!$BA213+Base!$BB213+Base!$BD213+Base!$BE213+Base!$BF213*2)/700+(ROW()/100000)+Data!Y213</f>
        <v>2.16E-3</v>
      </c>
      <c r="AC216" s="194">
        <f>SUM(Base!$AA213*2+Base!$AD213+Base!$AG213*2+Base!$AI213+Base!$AJ213+Base!$AL213+Base!$AN213+Base!$AP213*2+Base!$AT213*2+Base!$AV213+Base!$AW213+Base!$AX213+Base!$AY213+Base!$BE213)/360+(ROW()/100000)+Data!U213</f>
        <v>2.16E-3</v>
      </c>
      <c r="AD216" s="194">
        <f>SUM(Base!$AA213+Base!$AF213+Base!$AG213+Base!$AI213*2+Base!$AJ213+Base!$AK213+Base!$AL213+Base!$AN213+Base!$AO213*2+Base!$AP213*2+Base!$AU213*2+Base!$AV213*2+Base!$AX213+Base!$BE213)/380+(ROW()/100000)+Data!U213</f>
        <v>2.16E-3</v>
      </c>
      <c r="AE216" s="194">
        <f>SUM(Base!$AA213*2+Base!$AG213*2+Base!$AI213*2+Base!$AJ213+Base!$AL213+Base!$AN213+Base!$AO213+Base!$AP213*2+Base!$AT213+Base!$AV213*2+Base!$AW213+Base!$AX213+Base!$BE213)/360+(ROW()/100000)+Data!U213</f>
        <v>2.16E-3</v>
      </c>
      <c r="AF216" s="194">
        <f>SUM(Base!$W213*2+Base!$Y213*2+Base!$AA213+Base!$AF213+Base!$AG213+Base!$AI213+Base!$AJ213*2+Base!$AL213+Base!$AP213+Base!$AR213*2+Base!$AT213*2+Base!$AU213+Base!$AV213*2+Base!$AX213*2+Base!$AY213*2+Base!$AZ213+Base!$BA213+Base!$BD213+Base!$BE213*2)/560+(ROW()/100000)+SUM(Data!M213:P213)</f>
        <v>2.16E-3</v>
      </c>
      <c r="AG216" s="194">
        <f>SUM(Base!$W213*2+Base!$Y213*2+Base!$AA213+Base!$AF213+Base!$AG213+Base!$AI213+Base!$AJ213*2+Base!$AL213+Base!$AP213+Base!$AR213+Base!$AT213*2+Base!$AU213+Base!$AV213*2+Base!$AX213*2+Base!$AY213*2+Base!$AZ213+Base!$BA213+Base!$BD213+Base!$BE213*2)/540+(ROW()/100000)+SUM(Data!M213:P213)</f>
        <v>2.16E-3</v>
      </c>
      <c r="AH216" s="194">
        <f>SUM(Base!$Y213+Base!$Z213+Base!$AA213*2+Base!$AG213*2+Base!$AJ213*2+Base!$AL213+Base!$AN213*2+Base!$AP213*2+Base!$AR213+Base!$AT213*2+Base!$AV213*2+Base!$AW213+Base!$BA213+Base!$BF213)/420+(ROW()/100000)+Data!Y213</f>
        <v>2.16E-3</v>
      </c>
      <c r="AI216" s="194">
        <f>SUM(Base!$Z213+Base!$AA213*2+Base!$AG213*2+Base!$AJ213*2+Base!$AL213+Base!$AN213*2+Base!$AP213*2+Base!$AR213+Base!$AT213*2+Base!$AV213*2+Base!$AW213+Base!$BA213+Base!$BF213)/400+(ROW()/100000)+Data!Y213</f>
        <v>2.16E-3</v>
      </c>
      <c r="AJ216" s="194">
        <f>SUM(Base!$AA213*2+Base!$AG213*2+Base!$AI213+Base!$AJ213*2+Base!$AL213+Base!$AN213*2+Base!$AP213*2+Base!$AU213+Base!$AV213*2+Base!$AW213*2+Base!$BA213)/360+(ROW()/100000)+SUM(Data!R213+Data!U213)</f>
        <v>2.16E-3</v>
      </c>
      <c r="AK216" s="194">
        <f>SUM(Base!$AA213*2+Base!$AG213*2+Base!$AJ213*2+Base!$AL213+Base!$AN213*2+Base!$AP213*2+Base!$AT213+Base!$AU213+Base!$AV213*2+Base!$AW213*2+Base!$BA213)/360+(ROW()/100000)+SUM(Data!R213+Data!U213)</f>
        <v>2.16E-3</v>
      </c>
      <c r="AL216" s="194">
        <f>SUM(Base!$AF213+Base!$AG213+Base!$AI213*2+Base!$AK213+Base!$AL213*2+Base!$AN213+Base!$AO213*2+Base!$AP213+Base!$AU213*2+Base!$AV213*2+Base!$AX213)/360+(ROW()/100000)+Data!R213</f>
        <v>2.16E-3</v>
      </c>
      <c r="AM216" s="194">
        <f>SUM(Base!$AA213+Base!$AF213+Base!$AG213+Base!$AI213*2+Base!$AK213+Base!$AL213*2+Base!$AN213+Base!$AO213*2+Base!$AP213+Base!$AU213*2+Base!$AV213*2+Base!$AX213)/380+(ROW()/100000)+Data!R213</f>
        <v>2.16E-3</v>
      </c>
      <c r="AN216" s="194">
        <f>SUM(Base!$W213+Base!$Y213+Base!$AA213+Base!$AF213+Base!$AI213+Base!$AJ213*2+Base!$AK213+Base!$AL213*2+Base!$AO213+Base!$AP213+Base!$AT213*2+Base!$AU213*2+Base!$AV213*2+Base!$AX213*2+Base!$AY213)/460+(ROW()/100000)+SUM(Data!S213+Data!T213)</f>
        <v>2.16E-3</v>
      </c>
      <c r="AO216" s="194">
        <f>SUM(Base!$W213*2+Base!$Y213+Base!$AA213+Base!$AF213+Base!$AI213+Base!$AJ213*2+Base!$AK213+Base!$AL213+Base!$AN213+Base!$AO213+Base!$AP213+Base!$AT213*2+Base!$AU213+Base!$AV213*2+Base!$AX213*2+Base!$AY213)/480+(ROW()/100000)+SUM(Data!S213+Data!T213)</f>
        <v>2.16E-3</v>
      </c>
      <c r="AP216" s="194">
        <f>SUM(Base!$Y213+Base!$AA213*2+Base!$AG213*2+Base!$AJ213*2+Base!$AL213+Base!$AN213*2+Base!$AP213*2+Base!$AR213+Base!$AT213+Base!$AV213+Base!$AW213*2+Base!$AZ213)/360+(ROW()/100000)+Data!X213</f>
        <v>2.16E-3</v>
      </c>
      <c r="AQ216" s="194">
        <f>SUM(Base!$W213*2+Base!$Y213+Base!$AA213+Base!$AF213*2+Base!$AG213+Base!$AI213*2+Base!$AJ213+Base!$AL213*2+Base!$AO213+Base!$AP213+Base!$AT213+Base!$AU213*2+Base!$AV213*2+Base!$AX213+Base!$AZ213)/460+(ROW()/100000)+SUM(Data!M213:P213)</f>
        <v>2.16E-3</v>
      </c>
      <c r="AR216" s="194">
        <f>SUM(Base!$W213+Base!$AF213*2+Base!$AG213+Base!$AI213*2+Base!$AL213*2+Base!$AO213*2+Base!$AP213+Base!$AU213*2+Base!$AV213+Base!$AX213)/340+(ROW()/100000)+SUM(Data!M213:P213)</f>
        <v>2.16E-3</v>
      </c>
      <c r="AS216" s="194">
        <f>SUM(Base!$W213+Base!$Y213+Base!$AF213*2+Base!$AG213+Base!$AI213*2+Base!$AJ213+Base!$AL213*2+Base!$AO213*2+Base!$AP213+Base!$AU213*2+Base!$AV213*2+Base!$AX213)/400+(ROW()/100000)+SUM(Data!M213:P213)</f>
        <v>2.16E-3</v>
      </c>
      <c r="AT216" s="194">
        <f>SUM(Base!$Y213*2+Base!$Z213+Base!$AA213*2+Base!$AG213*2+Base!$AJ213*2+Base!$AL213+Base!$AN213*2+Base!$AP213*2+Base!$AR213+Base!$AT213*2+Base!$AV213+Base!$AW213*2+Base!$AY213*2+Base!$AZ213*2+Base!$BA213)/500+(ROW()/100000)+Data!Y213</f>
        <v>2.16E-3</v>
      </c>
      <c r="AU216" s="194">
        <f>SUM(Base!$L213*2+Base!$M213*2+Base!$N213*2+Base!$P213*2+Base!$Q213*2+Base!$R213+Base!$T213*2+Base!$V213+Base!$AL213+Base!$AO213*2+Base!$AP213+Base!$AU213*2+Base!$AZ213*2)/440+(ROW()/100000)+Data!L213</f>
        <v>2.16E-3</v>
      </c>
      <c r="AV216" s="194">
        <f>SUM(Base!$AA213+Base!$AF213*2+Base!$AG213+Base!$AI213*2+Base!$AK213+Base!$AL213*2+Base!$AM213+Base!$AN213*2+Base!$AO213*2+Base!$AP213*2+Base!$AU213*2+Base!$AV213*2+Base!$AX213+Base!$BB213+Base!$BE213+Base!$BF213)/480+(ROW()/100000)+Data!R213</f>
        <v>2.16E-3</v>
      </c>
      <c r="AW216" s="194">
        <f>SUM(Base!$Y213*2+Base!$Z213*2+Base!$AA213*2+Base!$AD213+Base!$AG213+Base!$AJ213*2+Base!$AL213*2+Base!$AN213+Base!$AR213+Base!$AT213*2+Base!$AX213+Base!$AY213*2+Base!$AZ213*2+Base!$BA213+Base!$BD213+Base!$BE213)/480+(ROW()/100000)+SUM(Data!V213+Data!W213)</f>
        <v>2.16E-3</v>
      </c>
      <c r="AX216" s="194">
        <f>SUM(Base!$Y213*2+Base!$Z213*2+Base!$AA213*2+Base!$AD213+Base!$AG213+Base!$AJ213*2+Base!$AL213+Base!$AN213+Base!$AR213+Base!$AT213*2+Base!$AW213+Base!$AX213+Base!$AY213*2+Base!$AZ213*2+Base!$BA213+Base!$BD213+Base!$BE213)/480+(ROW()/100000)+SUM(Data!V213+Data!W213)</f>
        <v>2.16E-3</v>
      </c>
      <c r="AY216" s="194">
        <f>SUM(Base!$Y213+Base!$AA213+Base!$AC213*2+Base!$AF213*2+Base!$AG213+Base!$AI213*2+Base!$AJ213+Base!$AK213+Base!$AL213+Base!$AM213+Base!$AN213+Base!$AO213+Base!$AP213+Base!$AU213*2+Base!$AX213+Base!$AZ213+Base!$BB213+Base!$BD213+Base!$BE213*2)/480+(ROW()/100000)+SUM(Data!M213:P213)</f>
        <v>2.16E-3</v>
      </c>
      <c r="AZ216" s="194">
        <f>SUM(Base!$W213*2+Base!$Y213*2+Base!$AA213+Base!$AD213+Base!$AG213*2+Base!$AJ213*2+Base!$AL213+Base!$AN213+Base!$AP213+Base!$AR213+Base!$AT213+Base!$AW213+Base!$AX213+Base!$AY213*2+Base!$AZ213*2+Base!$BA213+Base!$BD213+Base!$BE213)/480+(ROW()/100000)+SUM(Data!S213+Data!T213+Data!V213+Data!W213)</f>
        <v>2.16E-3</v>
      </c>
      <c r="BA216" s="194">
        <f>SUM(Base!$W213*2+Base!$Y213*2+Base!$AA213+Base!$AD213+Base!$AG213*2+Base!$AJ213*2+Base!$AN213+Base!$AP213+Base!$AT213+Base!$AW213+Base!$AX213+Base!$AY213*2+Base!$AZ213*2+Base!$BA213+Base!$BD213+Base!$BE213)/440+(ROW()/100000)+SUM(Data!S213+Data!T213+Data!V213+Data!W213)</f>
        <v>2.16E-3</v>
      </c>
      <c r="BB216" s="194">
        <f>SUM(Base!$W213+Base!$Y213+Base!$AA213*2+Base!$AD213+Base!$AF213+Base!$AG213*2+Base!$AI213*2+Base!$AJ213*2+Base!$AL213+Base!$AN213*2+Base!$AO213+Base!$AP213*2+Base!$AR213+Base!$AT213*2+Base!$AU213+Base!$AV213*2+Base!$AW213*2+Base!$AX213+Base!$AY213*2+Base!$AZ213)/640+(ROW()/100000)+SUM(Data!M213:P213)</f>
        <v>2.16E-3</v>
      </c>
      <c r="BC216" s="194">
        <f>SUM(Base!$AA213+Base!$AF213+Base!$AG213*2+Base!$AI213*2+Base!$AJ213+Base!$AL213*2+Base!$AN213+Base!$AO213+Base!$AP213*2+Base!$AT213+Base!$AU213*2+Base!$AV213*2+Base!$AX213+Base!$AY213+Base!$AZ213)/440+(ROW()/100000)+SUM(Data!M213:P213)</f>
        <v>2.16E-3</v>
      </c>
      <c r="BD216" s="194">
        <f>SUM(Base!$AA213*2+Base!$AF213+Base!$AG213*2+Base!$AI213*2+Base!$AJ213+Base!$AL213+Base!$AN213*2+Base!$AO213+Base!$AP213*2+Base!$AT213+Base!$AU213+Base!$AV213*2+Base!$AW213+Base!$AX213+Base!$AY213+Base!$AZ213)/460+(ROW()/100000)+SUM(Data!M213:P213)</f>
        <v>2.16E-3</v>
      </c>
      <c r="BE216" s="194">
        <f>SUM(Base!$AA213*2+Base!$AC213*2+Base!$AF213*2+Base!$AG213*2+Base!$AI213*2+Base!$AJ213*2+Base!$AL213+Base!$AM213+Base!$AN213*2+Base!$AO213+Base!$AP213*2+Base!$AU213*2+Base!$AV213*2+Base!$BB213*2+Base!$BD213+Base!$BE213+Base!$BF213*2)/580+(ROW()/100000)+Data!Q213</f>
        <v>2.16E-3</v>
      </c>
      <c r="BF216" s="194">
        <f>SUM(Base!$Y213+Base!$AA213*2+Base!$AC213*2+Base!$AF213*2+Base!$AG213*2+Base!$AI213*2+Base!$AJ213*2+Base!$AL213+Base!$AM213+Base!$AN213*2+Base!$AO213+Base!$AP213*2+Base!$AU213*2+Base!$AV213*2+Base!$AW213+Base!$BB213*2+Base!$BD213+Base!$BE213+Base!$BF213*2)/620+(ROW()/100000)+Data!Q213</f>
        <v>2.16E-3</v>
      </c>
      <c r="BG216" s="194">
        <f>SUM(Base!$Y213*2+Base!$Z213+Base!$AA213+Base!$AD213+Base!$AG213*2+Base!$AJ213*2+Base!$AL213+Base!$AN213+Base!$AP213*2+Base!$AR213+Base!$AT213*2+Base!$AW213*2+Base!$AX213*2+Base!$AY213*2+Base!$BA213+Base!$BE213)/480+(ROW()/100000)+Data!U213</f>
        <v>2.16E-3</v>
      </c>
      <c r="BH216" s="194">
        <f>SUM(Base!$Y213+Base!$AA213+Base!$AD213+Base!$AG213*2+Base!$AI213+Base!$AJ213*2+Base!$AL213+Base!$AN213+Base!$AP213*2+Base!$AT213*2+Base!$AW213+Base!$AX213*2+Base!$AY213*2+Base!$BA213+Base!$BE213)/420+(ROW()/100000)+Data!U213</f>
        <v>2.16E-3</v>
      </c>
      <c r="BI216" s="194">
        <f>SUM(Base!$AC213+Base!$AF213*2+Base!$AI213*2+Base!$AL213*2+Base!$AM213+Base!$AO213*2+Base!$AU213*2+Base!$BB213+Base!$BD213*2+Base!$BF213)/320+(ROW()/100000)+Data!Q213</f>
        <v>2.16E-3</v>
      </c>
      <c r="BJ216" s="194">
        <f>SUM(Base!$AC213*2+Base!$AF213*2+Base!$AI213*2+Base!$AK213+Base!$AL213+Base!$AM213+Base!$AO213+Base!$AU213*2+Base!$BB213*2+Base!$BD213+Base!$BF213*2)/340+(ROW()/100000)+Data!Q213</f>
        <v>2.16E-3</v>
      </c>
      <c r="BK216" s="194">
        <f>SUM(Base!$AC213*2+Base!$AF213+Base!$AI213*2+Base!$AK213*2+Base!$AL213+Base!$AM213*2+Base!$AO213+Base!$AU213*2+Base!$BB213*2+Base!$BF213*2)/340+(ROW()/100000)+Data!Q213</f>
        <v>2.16E-3</v>
      </c>
      <c r="BL216" s="194">
        <f>SUM(Base!$AC213+Base!$AF213*2+Base!$AI213*2+Base!$AK213+Base!$AL213*2+Base!$AM213+Base!$AO213+Base!$AU213*2+Base!$AV213+Base!$BF213*2)/300+(ROW()/100000)+SUM(Data!M213:P213)</f>
        <v>2.16E-3</v>
      </c>
      <c r="BM216" s="194">
        <f>SUM(Base!$Z213*2+Base!$AA213+Base!$AC213+Base!$AJ213+Base!$AL213*2+Base!$AN213*2+Base!$AP213+Base!$AT213*2+Base!$AY213)/260+(ROW()/100000)+Data!Y213</f>
        <v>2.16E-3</v>
      </c>
      <c r="BN216" s="194">
        <f>SUM(Base!$Z213+Base!$AA213+Base!$AK213*2+Base!$AL213*2+Base!$AM213*2+Base!$AN213+Base!$AO213+Base!$AP213+Base!$AT213*2+Base!$AV213*2+Base!$AX213*2+Base!$AY213*2+Base!$AZ213+Base!$BA213+Base!$BD213*2+Base!$BE213*2+Base!$BF213)/520+(ROW()/100000)+Data!Y213</f>
        <v>2.16E-3</v>
      </c>
      <c r="BO216" s="194">
        <f>SUM(Base!$AA213+Base!$AK213*2+Base!$AL213*2+Base!$AM213*2+Base!$AN213+Base!$AO213+Base!$AP213*2+Base!$AV213*2+Base!$AX213*2+Base!$AY213*2+Base!$AZ213+Base!$BA213+Base!$BD213*2+Base!$BE213*2+Base!$BF213)/480+(ROW()/100000)+Data!Y213</f>
        <v>2.16E-3</v>
      </c>
      <c r="BP216" s="194">
        <f>SUM(Base!$AA213+Base!$AG213+Base!$AK213*2+Base!$AL213*2+Base!$AM213*2+Base!$AN213+Base!$AO213+Base!$AP213*2+Base!$AT213+Base!$AV213*2+Base!$AX213*2+Base!$AY213*2+Base!$AZ213+Base!$BA213+Base!$BD213*2+Base!$BE213*2+Base!$BF213)/520+(ROW()/100000)+Data!Y213</f>
        <v>2.16E-3</v>
      </c>
      <c r="BQ216" s="194">
        <f>SUM(Base!$Y213+Base!$AA213*2+Base!$AD213+Base!$AG213*2+Base!$AJ213*2+Base!$AL213+Base!$AN213*2+Base!$AP213*2+Base!$AR213*2+Base!$AT213*2+Base!$AV213*2+Base!$AW213*2+Base!$BA213)/440+(ROW()/100000)+Data!R213</f>
        <v>2.16E-3</v>
      </c>
      <c r="BR216" s="194">
        <f>SUM(Base!$Z213*2+Base!$AA213+Base!$AJ213+Base!$AL213*2+Base!$AN213*2+Base!$AO213*2+Base!$AP213*2+Base!$AT213*2+Base!$AX213+Base!$AY213+Base!$BA213*2+Base!$BE213)/380+(ROW()/100000)+SUM(Data!V213+Data!W213)</f>
        <v>2.16E-3</v>
      </c>
      <c r="BS216" s="194">
        <f>SUM(Base!$Y213+Base!$AA213*2+Base!$AD213+Base!$AG213*2+Base!$AJ213*2+Base!$AL213*2+Base!$AN213*2+Base!$AO213+Base!$AP213*2+Base!$AT213*2+Base!$AU213+Base!$AV213*2+Base!$AW213*2+Base!$AX213*2+Base!$AY213*2+Base!$AZ213+Base!$BA213+Base!$BD213+Base!$BE213*2)/620+(ROW()/100000)+SUM(Data!R213+Data!U213)</f>
        <v>2.16E-3</v>
      </c>
      <c r="BT216" s="194">
        <f>SUM(Base!$L213+Base!$M213*2+Base!$N213+Base!$O213+Base!$P213+Base!$Q213*2+Base!$R213*2+Base!$T213*2+Base!$U213*2+Base!$V213+Base!$AA213+Base!$AG213+Base!$AL213*2+Base!$AN213*2+Base!$AO213*2+Base!$AP213+Base!$AU213*2+Base!$AW213+Base!$AY213+Base!$AZ213*2)/600+(ROW()/100000)+Data!L213</f>
        <v>2.16E-3</v>
      </c>
      <c r="BU216" s="194">
        <f>SUM(Base!$L213+Base!$M213*2+Base!$N213+Base!$P213+Base!$Q213*2+Base!$R213*2+Base!$T213*2+Base!$U213+Base!$V213+Base!$AA213+Base!$AG213+Base!$AL213*2+Base!$AN213+Base!$AO213*2+Base!$AP213+Base!$AU213*2+Base!$AW213+Base!$AY213+Base!$AZ213*2)/540+(ROW()/100000)+Data!L213</f>
        <v>2.16E-3</v>
      </c>
      <c r="BV216" s="194">
        <f>SUM(Base!$L213+Base!$M213*2+Base!$N213+Base!$P213+Base!$Q213*2+Base!$R213*2+Base!$T213*2+Base!$U213*2+Base!$V213+Base!$AA213+Base!$AG213+Base!$AL213*2+Base!$AN213*2+Base!$AO213*2+Base!$AP213+Base!$AU213*2+Base!$AW213+Base!$AY213+Base!$AZ213*2)/580+(ROW()/100000)+Data!L213</f>
        <v>2.16E-3</v>
      </c>
      <c r="BW216" s="194">
        <f>SUM(Base!$Y213*2+Base!$Z213*2+Base!$AA213*2+Base!$AG213+Base!$AJ213+Base!$AL213*2+Base!$AN213*2+Base!$AO213+Base!$AP213+Base!$AT213*2+Base!$AX213+Base!$AY213*2+Base!$AZ213+Base!$BA213+Base!$BD213+Base!$BE213)/460+(ROW()/100000)+Data!X213</f>
        <v>2.16E-3</v>
      </c>
      <c r="BX216" s="194">
        <f>SUM(Base!$Y213*2+Base!$Z213+Base!$AA213*2+Base!$AG213*2+Base!$AJ213*2+Base!$AL213+Base!$AN213*2+Base!$AP213*2+Base!$AR213*2+Base!$AT213*2+Base!$AW213*2+Base!$AY213*2+Base!$AZ213+Base!$BA213)/480+(ROW()/100000)+SUM(Data!V213+Data!W213+Data!X213+Data!Y213)</f>
        <v>2.16E-3</v>
      </c>
      <c r="BY216" s="194">
        <f>SUM(Base!$Z213*2+Base!$AA213+Base!$AC213*2+Base!$AK213+Base!$AL213+Base!$AM213*2+Base!$AN213*2+Base!$AP213+Base!$AT213*2+Base!$AV213+Base!$BA213*2+Base!$BB213*2+Base!$BF213*2)/420+(ROW()/100000)+Data!Y213</f>
        <v>2.16E-3</v>
      </c>
      <c r="BZ216" s="194">
        <f>SUM(Base!$Z213+Base!$AA213+Base!$AC213*2+Base!$AK213+Base!$AL213+Base!$AM213*2+Base!$AN213+Base!$AP213+Base!$AT213+Base!$AV213*2+Base!$BA213*2+Base!$BB213*2+Base!$BF213*2)/380+(ROW()/100000)+Data!Y213</f>
        <v>2.16E-3</v>
      </c>
      <c r="CA216" s="194">
        <f>SUM(Base!$Z213*2+Base!$AA213+Base!$AD213*2+Base!$AF213+Base!$AG213*2+Base!$AI213*2+Base!$AL213*2+Base!$AN213+Base!$AO213+Base!$AP213+Base!$AT213*2+Base!$AU213*2+Base!$AX213*2+Base!$AY213+Base!$BA213+Base!$BD213*2+Base!$BE213*2+Base!$BF213)/560+(ROW()/100000)+Data!R213</f>
        <v>2.16E-3</v>
      </c>
      <c r="CB216" s="194">
        <f>SUM(Base!$Z213+Base!$AA213+Base!$AD213+Base!$AF213*2+Base!$AG213*2+Base!$AI213*2+Base!$AL213+Base!$AN213+Base!$AO213+Base!$AP213+Base!$AT213*2+Base!$AU213*2+Base!$AX213*2+Base!$AY213+Base!$BA213+Base!$BD213*2+Base!$BE213*2+Base!$BF213)/520+(ROW()/100000)+Data!R213</f>
        <v>2.16E-3</v>
      </c>
      <c r="CC216" s="194">
        <f>SUM(Base!$W213*2+Base!$Y213*2+Base!$AA213+Base!$AG213+Base!$AJ213*2+Base!$AL213+Base!$AR213+Base!$AT213+Base!$AX213+Base!$AY213*2+Base!$AZ213*2+Base!$BA213+Base!$BD213+Base!$BE213)/380+(ROW()/100000)+SUM(Data!S213+Data!T213+Data!V213+Data!W213)</f>
        <v>2.16E-3</v>
      </c>
      <c r="CD216" s="194">
        <f>SUM(Base!$W213*2+Base!$Y213*2+Base!$AA213+Base!$AG213+Base!$AJ213*2+Base!$AT213+Base!$AX213+Base!$AY213*2+Base!$AZ213*2+Base!$BA213+Base!$BD213+Base!$BE213)/340+(ROW()/100000)+SUM(Data!S213+Data!T213+Data!V213+Data!W213)</f>
        <v>2.16E-3</v>
      </c>
      <c r="CE216" s="194">
        <f>SUM(Base!$W213*2+Base!$Y213*2+Base!$AA213+Base!$AF213+Base!$AG213+Base!$AI213*2+Base!$AJ213*2+Base!$AL213+Base!$AO213+Base!$AP213+Base!$AR213+Base!$AT213*2+Base!$AU213+Base!$AV213*2+Base!$AX213*2+Base!$AY213*2+Base!$AZ213+Base!$BA213+Base!$BD213*2+Base!$BE213*2)/600+(ROW()/100000)+SUM(Data!M213:P213)</f>
        <v>2.16E-3</v>
      </c>
      <c r="CF216" s="194">
        <f>SUM(Base!$W213+Base!$Y213+Base!$AA213+Base!$AF213*2+Base!$AG213+Base!$AI213*2+Base!$AJ213+Base!$AL213*2+Base!$AO213+Base!$AP213+Base!$AT213+Base!$AU213*2+Base!$AV213*2+Base!$AX213*2+Base!$AY213*2+Base!$AZ213+Base!$BA213+Base!$BD213+Base!$BE213*2)/540+(ROW()/100000)+SUM(Data!M213:P213)</f>
        <v>2.16E-3</v>
      </c>
      <c r="CG216" s="194">
        <f>SUM(Base!$W213*2+Base!$Y213*2+Base!$AA213+Base!$AF213*2+Base!$AG213+Base!$AI213*2+Base!$AJ213+Base!$AL213+Base!$AO213+Base!$AP213+Base!$AT213*2+Base!$AU213+Base!$AV213*2+Base!$AX213*2+Base!$AY213*2+Base!$AZ213+Base!$BA213+Base!$BD213+Base!$BE213*2)/560+(ROW()/100000)+SUM(Data!M213:P213)</f>
        <v>2.16E-3</v>
      </c>
      <c r="CH216" s="194">
        <f>SUM(Base!$W213*2+Base!$Y213*2+Base!$AA213+Base!$AC213*2+Base!$AF213*2+Base!$AG213+Base!$AI213*2+Base!$AJ213+Base!$AK213+Base!$AL213+Base!$AM213+Base!$AN213+Base!$AO213+Base!$AP213+Base!$AT213*2+Base!$AU213+Base!$AX213+Base!$AZ213+Base!$BB213*2+Base!$BD213*2+Base!$BE213*2+Base!$BF213*2)/640+(ROW()/100000)+Data!Q213</f>
        <v>2.16E-3</v>
      </c>
      <c r="CI216" s="194">
        <f>SUM(Base!$Y213+Base!$AA213+Base!$AC213*2+Base!$AF213*2+Base!$AG213+Base!$AI213*2+Base!$AJ213+Base!$AK213+Base!$AL213+Base!$AM213+Base!$AN213+Base!$AO213+Base!$AP213+Base!$AU213*2+Base!$AX213+Base!$AZ213+Base!$BB213*2+Base!$BD213+Base!$BF213*2)/500+(ROW()/100000)+Data!Q213</f>
        <v>2.16E-3</v>
      </c>
      <c r="CJ216" s="194">
        <f>SUM(Base!$W213+Base!$Y213*2+Base!$AA213+Base!$AC213*2+Base!$AF213*2+Base!$AG213+Base!$AI213*2+Base!$AJ213+Base!$AK213+Base!$AL213+Base!$AM213+Base!$AN213+Base!$AO213+Base!$AP213+Base!$AT213+Base!$AU213*2+Base!$AX213+Base!$AZ213+Base!$BB213*2+Base!$BD213*2+Base!$BE213+Base!$BF213*2)/600+(ROW()/100000)+Data!Q213</f>
        <v>2.16E-3</v>
      </c>
      <c r="CK216" s="194">
        <f>SUM(Base!$W213*2+Base!$AA213*2+Base!$AG213*2+Base!$AI213+Base!$AJ213+Base!$AL213+Base!$AN213+Base!$AP213*2+Base!$AT213+Base!$AV213*2+Base!$AW213+Base!$AX213*2+Base!$BE213*2)/400+(ROW()/100000)+SUM(Data!S213+Data!T213)</f>
        <v>2.16E-3</v>
      </c>
      <c r="CL216" s="194">
        <f>SUM(Base!$W213+Base!$AA213+Base!$AF213+Base!$AG213*2+Base!$AI213*2+Base!$AJ213+Base!$AL213+Base!$AN213+Base!$AO213*2+Base!$AP213*2+Base!$AU213*2+Base!$AV213*2+Base!$AX213*2+Base!$BE213)/420+(ROW()/100000)+SUM(Data!S213+Data!T213)</f>
        <v>2.16E-3</v>
      </c>
      <c r="CM216" s="194">
        <f>SUM(Base!$W213+Base!$AA213+Base!$AG213*2+Base!$AI213*2+Base!$AJ213+Base!$AL213+Base!$AN213+Base!$AO213+Base!$AP213*2+Base!$AT213+Base!$AU213+Base!$AV213*2+Base!$AW213+Base!$AX213*2+Base!$BE213*2)/420+(ROW()/100000)+SUM(Data!S213+Data!T213)</f>
        <v>2.16E-3</v>
      </c>
      <c r="CN216" s="194">
        <f>SUM(Base!$Y213*2+Base!$AA213*2+Base!$AG213*2+Base!$AJ213*2+Base!$AL213+Base!$AN213*2+Base!$AP213*2+Base!$AR213+Base!$AT213*2+Base!$AV213*2+Base!$AW213*2+Base!$AY213+Base!$AZ213)/440+(ROW()/100000)+SUM(Data!S213+Data!T213)</f>
        <v>2.16E-3</v>
      </c>
      <c r="CO216" s="194">
        <f>SUM(Base!$Y213+Base!$AA213*2+Base!$AG213*2+Base!$AJ213*2+Base!$AN213*2+Base!$AP213*2+Base!$AT213+Base!$AV213*2+Base!$AW213*2+Base!$AZ213)/340+(ROW()/100000)+SUM(Data!S213+Data!T213)</f>
        <v>2.16E-3</v>
      </c>
      <c r="CP216" s="194">
        <f>SUM(Base!$W213+Base!$Z213+Base!$AA213+Base!$AC213*2+Base!$AL213+Base!$AM213*2+Base!$AT213*2+Base!$AV213+Base!$AX213+Base!$BA213+Base!$BB213*2+Base!$BE213+Base!$BF213*2)/360+(ROW()/100000)+SUM(Data!V213+Data!W213)</f>
        <v>2.16E-3</v>
      </c>
      <c r="CQ216" s="195">
        <f>SUM(Base!$W213+Base!$AA213+Base!$AC213*2+Base!$AL213+Base!$AM213*2+Base!$AT213+Base!$AV213*2+Base!$AX213+Base!$BA213+Base!$BB213*2+Base!$BE213+Base!$BF213*2)/340+(ROW()/100000)+SUM(Data!V213+Data!W213)</f>
        <v>2.16E-3</v>
      </c>
      <c r="CR216" s="1"/>
    </row>
    <row r="217" spans="1:96" ht="25" customHeight="1" x14ac:dyDescent="0.3">
      <c r="A217" s="1"/>
      <c r="B217" s="199">
        <f>Base!B214</f>
        <v>0</v>
      </c>
      <c r="C217" s="200">
        <f>Base!C214</f>
        <v>0</v>
      </c>
      <c r="D217" s="1"/>
      <c r="E217" s="201">
        <f>Base!E214</f>
        <v>0</v>
      </c>
      <c r="F217" s="202" t="str">
        <f t="shared" si="7"/>
        <v>A (D)</v>
      </c>
      <c r="G217" s="1"/>
      <c r="H217" s="201">
        <f>Base!I214</f>
        <v>0</v>
      </c>
      <c r="I217" s="200">
        <f>Base!H214</f>
        <v>0</v>
      </c>
      <c r="J217" s="1"/>
      <c r="K217" s="203">
        <f>SUM(Base!$AF214*2+Base!$AI214*2+Base!$AL214*2+Base!$AN214+Base!$AO214*2+Base!$AP214*2+Base!$AU214*2+Base!$AV214+Base!$BF214)/300+(ROW()/100000)+Data!R214</f>
        <v>2.1700000000000001E-3</v>
      </c>
      <c r="L217" s="204">
        <f>SUM(Base!$Y214*2+Base!$Z214*2+Base!$AA214*2+Base!$AG214+Base!$AJ214*2+Base!$AL214+Base!$AN214*2+Base!$AP214+Base!$AT214*2+Base!$AX214+Base!$AY214*2+Base!$AZ214+Base!$BA214+Base!$BD214+Base!$BE214)/440+(ROW()/100000)+Data!Y214</f>
        <v>2.1700000000000001E-3</v>
      </c>
      <c r="M217" s="204">
        <f>SUM(Base!$Y214*2+Base!$Z214+Base!$AA214*2+Base!$AD214*2+Base!$AG214*2+Base!$AJ214*2+Base!$AL214*2+Base!$AN214+Base!$AP214*2+Base!$AR214*2+Base!$AT214*2+Base!$AW214+Base!$AZ214)/440+(ROW()/100000)+Data!X214</f>
        <v>2.1700000000000001E-3</v>
      </c>
      <c r="N217" s="204">
        <f>SUM(Base!$Y214+Base!$AA214*2+Base!$AD214*2+Base!$AG214*2+Base!$AJ214*2+Base!$AL214*2+Base!$AN214+Base!$AP214*2+Base!$AR214*2+Base!$AT214*2+Base!$AW214+Base!$AZ214)/400+(ROW()/100000)+Data!X214</f>
        <v>2.1700000000000001E-3</v>
      </c>
      <c r="O217" s="204">
        <f>SUM(Base!$Y214+Base!$AA214*2+Base!$AG214*2+Base!$AJ214*2+Base!$AL214+Base!$AN214*2+Base!$AP214*2+Base!$AR214+Base!$AT214*2+Base!$AV214*2+Base!$AW214*2+Base!$AY214+Base!$AZ214)/420+(ROW()/100000)+SUM(Data!U214+Data!V214+Data!W214+Data!X214)</f>
        <v>2.1700000000000001E-3</v>
      </c>
      <c r="P217" s="204">
        <f>SUM(Base!$Y214+Base!$AA214*2+Base!$AG214*2+Base!$AJ214*2+Base!$AL214+Base!$AN214*2+Base!$AP214*2+Base!$AR214+Base!$AT214*2+Base!$AV214*2+Base!$AW214*2+Base!$AZ214)/400+(ROW()/100000)+SUM(Data!U214+Data!V214+Data!W214+Data!X214)</f>
        <v>2.1700000000000001E-3</v>
      </c>
      <c r="Q217" s="204">
        <f>SUM(Base!$Y214+Base!$Z214+Base!$AA214+Base!$AD214+Base!$AG214*2+Base!$AI214*2+Base!$AJ214+Base!$AK214+Base!$AL214+Base!$AN214+Base!$AP214+Base!$AT214*2+Base!$AU214+Base!$AV214*2+Base!$AX214*2+Base!$AY214+Base!$BA214+Base!$BD214+Base!$BE214*2+Base!$BF214)/520+(ROW()/100000)+Data!U214</f>
        <v>2.1700000000000001E-3</v>
      </c>
      <c r="R217" s="204">
        <f>SUM(Base!$AA214+Base!$AC214+Base!$AF214*2+Base!$AG214*2+Base!$AI214*2+Base!$AJ214+Base!$AL214*2+Base!$AM214+Base!$AN214*2+Base!$AO214*2+Base!$AP214*2+Base!$AU214*2+Base!$AW214+Base!$BB214+Base!$BD214*2+Base!$BF214+Base!$BF214*2)/500+(ROW()/100000)+Data!Q214</f>
        <v>2.1700000000000001E-3</v>
      </c>
      <c r="S217" s="204">
        <f>SUM(Base!$AA214+Base!$AC214*2+Base!$AF214*2+Base!$AG214*2+Base!$AI214*2+Base!$AJ214+Base!$AK214+Base!$AL214+Base!$AM214+Base!$AN214*2+Base!$AO214+Base!$AP214+Base!$AU214*2+Base!$AW214+Base!$BB214*2+Base!$BD214+Base!$BF214*2)/500+(ROW()/100000)+Data!Q214</f>
        <v>2.1700000000000001E-3</v>
      </c>
      <c r="T217" s="204">
        <f>SUM(Base!$AA214+Base!$AC214*2+Base!$AF214+Base!$AG214*2+Base!$AI214*2+Base!$AJ214+Base!$AK214*2+Base!$AL214+Base!$AM214*2+Base!$AN214*2+Base!$AO214+Base!$AP214*2+Base!$AU214*2+Base!$AW214+Base!$BB214*2+Base!$BF214*2)/520+(ROW()/100000)+Data!Q214</f>
        <v>2.1700000000000001E-3</v>
      </c>
      <c r="U217" s="204">
        <f>SUM(Base!$AF214+Base!$AI214*2+Base!$AK214*2+Base!$AL214*2+Base!$AM214+Base!$AO214+Base!$AU214+Base!$AV214*2+Base!$AX214*2+Base!$AZ214+Base!$BD214+Base!$BE214*2+Base!$BF214)/380+(ROW()/100000)+SUM(Data!R214+Data!U214)</f>
        <v>2.1700000000000001E-3</v>
      </c>
      <c r="V217" s="204">
        <f>SUM(Base!$AF214+Base!$AG214+Base!$AI214*2+Base!$AK214*2+Base!$AL214*2+Base!$AM214+Base!$AO214+Base!$AV214*2+Base!$AX214*2+Base!$AZ214+Base!$BD214+Base!$BE214*2+Base!$BF214)/380+(ROW()/100000)+SUM(Data!R214+Data!U214)</f>
        <v>2.1700000000000001E-3</v>
      </c>
      <c r="W217" s="204">
        <f>SUM(Base!$AA214*2+Base!$AG214*2+Base!$AI214*2+Base!$AJ214+Base!$AL214+Base!$AN214+Base!$AO214+Base!$AP214*2+Base!$AT214+Base!$AU214*2+Base!$AV214*2+Base!$AW214+Base!$AX214+Base!$BE214*2)/420+(ROW()/100000)+Data!U214</f>
        <v>2.1700000000000001E-3</v>
      </c>
      <c r="X217" s="204">
        <f>SUM(Base!$AC214+Base!$AF214*2+Base!$AI214*2+Base!$AL214*2+Base!$AM214+Base!$AN214+Base!$AO214*2+Base!$AP214*2+Base!$AU214*2+Base!$BB214+Base!$BD214*2+Base!$BF214)/380+(ROW()/100000)+Data!Q214</f>
        <v>2.1700000000000001E-3</v>
      </c>
      <c r="Y217" s="204">
        <f>SUM(Base!$AC214*2+Base!$AF214*2+Base!$AI214*2+Base!$AK214+Base!$AL214+Base!$AM214+Base!$AN214+Base!$AO214+Base!$AP214+Base!$AU214*2+Base!$BB214*2+Base!$BD214+Base!$BF214*2)/380+(ROW()/100000)+Data!Q214</f>
        <v>2.1700000000000001E-3</v>
      </c>
      <c r="Z217" s="204">
        <f>SUM(Base!$AC214*2+Base!$AF214+Base!$AI214*2+Base!$AK214*2+Base!$AL214+Base!$AM214*2+Base!$AN214+Base!$AO214+Base!$AP214*2+Base!$AU214*2+Base!$BB214*2+Base!$BF214*2)/400+(ROW()/100000)+Data!Q214</f>
        <v>2.1700000000000001E-3</v>
      </c>
      <c r="AA217" s="204">
        <f>SUM(Base!$Y214*2+Base!$Z214*2+Base!$AA214*2+Base!$AC214*2+Base!$AD214+Base!$AG214+Base!$AJ214*2+Base!$AL214*2+Base!$AN214*2+Base!$AP214+Base!$AT214*2+Base!$AV214+Base!$AW214+Base!$AX214+Base!$AY214*2+Base!$AZ214*2+Base!$BA214+Base!$BB214+Base!$BD214+Base!$BE214+Base!$BF214*2)/640+(ROW()/100000)+Data!Y214</f>
        <v>2.1700000000000001E-3</v>
      </c>
      <c r="AB217" s="204">
        <f>SUM(Base!$Y214*2+Base!$Z214+Base!$AA214*2+Base!$AC214*2+Base!$AD214*2+Base!$AG214*2+Base!$AJ214*2+Base!$AL214*2+Base!$AN214*2+Base!$AP214*2+Base!$AT214*2+Base!$AV214+Base!$AW214*2+Base!$AX214+Base!$AY214*2+Base!$AZ214*2+Base!$BA214+Base!$BB214+Base!$BD214+Base!$BE214+Base!$BF214*2)/700+(ROW()/100000)+Data!Y214</f>
        <v>2.1700000000000001E-3</v>
      </c>
      <c r="AC217" s="204">
        <f>SUM(Base!$AA214*2+Base!$AD214+Base!$AG214*2+Base!$AI214+Base!$AJ214+Base!$AL214+Base!$AN214+Base!$AP214*2+Base!$AT214*2+Base!$AV214+Base!$AW214+Base!$AX214+Base!$AY214+Base!$BE214)/360+(ROW()/100000)+Data!U214</f>
        <v>2.1700000000000001E-3</v>
      </c>
      <c r="AD217" s="204">
        <f>SUM(Base!$AA214+Base!$AF214+Base!$AG214+Base!$AI214*2+Base!$AJ214+Base!$AK214+Base!$AL214+Base!$AN214+Base!$AO214*2+Base!$AP214*2+Base!$AU214*2+Base!$AV214*2+Base!$AX214+Base!$BE214)/380+(ROW()/100000)+Data!U214</f>
        <v>2.1700000000000001E-3</v>
      </c>
      <c r="AE217" s="204">
        <f>SUM(Base!$AA214*2+Base!$AG214*2+Base!$AI214*2+Base!$AJ214+Base!$AL214+Base!$AN214+Base!$AO214+Base!$AP214*2+Base!$AT214+Base!$AV214*2+Base!$AW214+Base!$AX214+Base!$BE214)/360+(ROW()/100000)+Data!U214</f>
        <v>2.1700000000000001E-3</v>
      </c>
      <c r="AF217" s="204">
        <f>SUM(Base!$W214*2+Base!$Y214*2+Base!$AA214+Base!$AF214+Base!$AG214+Base!$AI214+Base!$AJ214*2+Base!$AL214+Base!$AP214+Base!$AR214*2+Base!$AT214*2+Base!$AU214+Base!$AV214*2+Base!$AX214*2+Base!$AY214*2+Base!$AZ214+Base!$BA214+Base!$BD214+Base!$BE214*2)/560+(ROW()/100000)+SUM(Data!M214:P214)</f>
        <v>2.1700000000000001E-3</v>
      </c>
      <c r="AG217" s="204">
        <f>SUM(Base!$W214*2+Base!$Y214*2+Base!$AA214+Base!$AF214+Base!$AG214+Base!$AI214+Base!$AJ214*2+Base!$AL214+Base!$AP214+Base!$AR214+Base!$AT214*2+Base!$AU214+Base!$AV214*2+Base!$AX214*2+Base!$AY214*2+Base!$AZ214+Base!$BA214+Base!$BD214+Base!$BE214*2)/540+(ROW()/100000)+SUM(Data!M214:P214)</f>
        <v>2.1700000000000001E-3</v>
      </c>
      <c r="AH217" s="204">
        <f>SUM(Base!$Y214+Base!$Z214+Base!$AA214*2+Base!$AG214*2+Base!$AJ214*2+Base!$AL214+Base!$AN214*2+Base!$AP214*2+Base!$AR214+Base!$AT214*2+Base!$AV214*2+Base!$AW214+Base!$BA214+Base!$BF214)/420+(ROW()/100000)+Data!Y214</f>
        <v>2.1700000000000001E-3</v>
      </c>
      <c r="AI217" s="204">
        <f>SUM(Base!$Z214+Base!$AA214*2+Base!$AG214*2+Base!$AJ214*2+Base!$AL214+Base!$AN214*2+Base!$AP214*2+Base!$AR214+Base!$AT214*2+Base!$AV214*2+Base!$AW214+Base!$BA214+Base!$BF214)/400+(ROW()/100000)+Data!Y214</f>
        <v>2.1700000000000001E-3</v>
      </c>
      <c r="AJ217" s="204">
        <f>SUM(Base!$AA214*2+Base!$AG214*2+Base!$AI214+Base!$AJ214*2+Base!$AL214+Base!$AN214*2+Base!$AP214*2+Base!$AU214+Base!$AV214*2+Base!$AW214*2+Base!$BA214)/360+(ROW()/100000)+SUM(Data!R214+Data!U214)</f>
        <v>2.1700000000000001E-3</v>
      </c>
      <c r="AK217" s="204">
        <f>SUM(Base!$AA214*2+Base!$AG214*2+Base!$AJ214*2+Base!$AL214+Base!$AN214*2+Base!$AP214*2+Base!$AT214+Base!$AU214+Base!$AV214*2+Base!$AW214*2+Base!$BA214)/360+(ROW()/100000)+SUM(Data!R214+Data!U214)</f>
        <v>2.1700000000000001E-3</v>
      </c>
      <c r="AL217" s="204">
        <f>SUM(Base!$AF214+Base!$AG214+Base!$AI214*2+Base!$AK214+Base!$AL214*2+Base!$AN214+Base!$AO214*2+Base!$AP214+Base!$AU214*2+Base!$AV214*2+Base!$AX214)/360+(ROW()/100000)+Data!R214</f>
        <v>2.1700000000000001E-3</v>
      </c>
      <c r="AM217" s="204">
        <f>SUM(Base!$AA214+Base!$AF214+Base!$AG214+Base!$AI214*2+Base!$AK214+Base!$AL214*2+Base!$AN214+Base!$AO214*2+Base!$AP214+Base!$AU214*2+Base!$AV214*2+Base!$AX214)/380+(ROW()/100000)+Data!R214</f>
        <v>2.1700000000000001E-3</v>
      </c>
      <c r="AN217" s="204">
        <f>SUM(Base!$W214+Base!$Y214+Base!$AA214+Base!$AF214+Base!$AI214+Base!$AJ214*2+Base!$AK214+Base!$AL214*2+Base!$AO214+Base!$AP214+Base!$AT214*2+Base!$AU214*2+Base!$AV214*2+Base!$AX214*2+Base!$AY214)/460+(ROW()/100000)+SUM(Data!S214+Data!T214)</f>
        <v>2.1700000000000001E-3</v>
      </c>
      <c r="AO217" s="204">
        <f>SUM(Base!$W214*2+Base!$Y214+Base!$AA214+Base!$AF214+Base!$AI214+Base!$AJ214*2+Base!$AK214+Base!$AL214+Base!$AN214+Base!$AO214+Base!$AP214+Base!$AT214*2+Base!$AU214+Base!$AV214*2+Base!$AX214*2+Base!$AY214)/480+(ROW()/100000)+SUM(Data!S214+Data!T214)</f>
        <v>2.1700000000000001E-3</v>
      </c>
      <c r="AP217" s="204">
        <f>SUM(Base!$Y214+Base!$AA214*2+Base!$AG214*2+Base!$AJ214*2+Base!$AL214+Base!$AN214*2+Base!$AP214*2+Base!$AR214+Base!$AT214+Base!$AV214+Base!$AW214*2+Base!$AZ214)/360+(ROW()/100000)+Data!X214</f>
        <v>2.1700000000000001E-3</v>
      </c>
      <c r="AQ217" s="204">
        <f>SUM(Base!$W214*2+Base!$Y214+Base!$AA214+Base!$AF214*2+Base!$AG214+Base!$AI214*2+Base!$AJ214+Base!$AL214*2+Base!$AO214+Base!$AP214+Base!$AT214+Base!$AU214*2+Base!$AV214*2+Base!$AX214+Base!$AZ214)/460+(ROW()/100000)+SUM(Data!M214:P214)</f>
        <v>2.1700000000000001E-3</v>
      </c>
      <c r="AR217" s="204">
        <f>SUM(Base!$W214+Base!$AF214*2+Base!$AG214+Base!$AI214*2+Base!$AL214*2+Base!$AO214*2+Base!$AP214+Base!$AU214*2+Base!$AV214+Base!$AX214)/340+(ROW()/100000)+SUM(Data!M214:P214)</f>
        <v>2.1700000000000001E-3</v>
      </c>
      <c r="AS217" s="204">
        <f>SUM(Base!$W214+Base!$Y214+Base!$AF214*2+Base!$AG214+Base!$AI214*2+Base!$AJ214+Base!$AL214*2+Base!$AO214*2+Base!$AP214+Base!$AU214*2+Base!$AV214*2+Base!$AX214)/400+(ROW()/100000)+SUM(Data!M214:P214)</f>
        <v>2.1700000000000001E-3</v>
      </c>
      <c r="AT217" s="204">
        <f>SUM(Base!$Y214*2+Base!$Z214+Base!$AA214*2+Base!$AG214*2+Base!$AJ214*2+Base!$AL214+Base!$AN214*2+Base!$AP214*2+Base!$AR214+Base!$AT214*2+Base!$AV214+Base!$AW214*2+Base!$AY214*2+Base!$AZ214*2+Base!$BA214)/500+(ROW()/100000)+Data!Y214</f>
        <v>2.1700000000000001E-3</v>
      </c>
      <c r="AU217" s="204">
        <f>SUM(Base!$L214*2+Base!$M214*2+Base!$N214*2+Base!$P214*2+Base!$Q214*2+Base!$R214+Base!$T214*2+Base!$V214+Base!$AL214+Base!$AO214*2+Base!$AP214+Base!$AU214*2+Base!$AZ214*2)/440+(ROW()/100000)+Data!L214</f>
        <v>2.1700000000000001E-3</v>
      </c>
      <c r="AV217" s="204">
        <f>SUM(Base!$AA214+Base!$AF214*2+Base!$AG214+Base!$AI214*2+Base!$AK214+Base!$AL214*2+Base!$AM214+Base!$AN214*2+Base!$AO214*2+Base!$AP214*2+Base!$AU214*2+Base!$AV214*2+Base!$AX214+Base!$BB214+Base!$BE214+Base!$BF214)/480+(ROW()/100000)+Data!R214</f>
        <v>2.1700000000000001E-3</v>
      </c>
      <c r="AW217" s="204">
        <f>SUM(Base!$Y214*2+Base!$Z214*2+Base!$AA214*2+Base!$AD214+Base!$AG214+Base!$AJ214*2+Base!$AL214*2+Base!$AN214+Base!$AR214+Base!$AT214*2+Base!$AX214+Base!$AY214*2+Base!$AZ214*2+Base!$BA214+Base!$BD214+Base!$BE214)/480+(ROW()/100000)+SUM(Data!V214+Data!W214)</f>
        <v>2.1700000000000001E-3</v>
      </c>
      <c r="AX217" s="204">
        <f>SUM(Base!$Y214*2+Base!$Z214*2+Base!$AA214*2+Base!$AD214+Base!$AG214+Base!$AJ214*2+Base!$AL214+Base!$AN214+Base!$AR214+Base!$AT214*2+Base!$AW214+Base!$AX214+Base!$AY214*2+Base!$AZ214*2+Base!$BA214+Base!$BD214+Base!$BE214)/480+(ROW()/100000)+SUM(Data!V214+Data!W214)</f>
        <v>2.1700000000000001E-3</v>
      </c>
      <c r="AY217" s="204">
        <f>SUM(Base!$Y214+Base!$AA214+Base!$AC214*2+Base!$AF214*2+Base!$AG214+Base!$AI214*2+Base!$AJ214+Base!$AK214+Base!$AL214+Base!$AM214+Base!$AN214+Base!$AO214+Base!$AP214+Base!$AU214*2+Base!$AX214+Base!$AZ214+Base!$BB214+Base!$BD214+Base!$BE214*2)/480+(ROW()/100000)+SUM(Data!M214:P214)</f>
        <v>2.1700000000000001E-3</v>
      </c>
      <c r="AZ217" s="204">
        <f>SUM(Base!$W214*2+Base!$Y214*2+Base!$AA214+Base!$AD214+Base!$AG214*2+Base!$AJ214*2+Base!$AL214+Base!$AN214+Base!$AP214+Base!$AR214+Base!$AT214+Base!$AW214+Base!$AX214+Base!$AY214*2+Base!$AZ214*2+Base!$BA214+Base!$BD214+Base!$BE214)/480+(ROW()/100000)+SUM(Data!S214+Data!T214+Data!V214+Data!W214)</f>
        <v>2.1700000000000001E-3</v>
      </c>
      <c r="BA217" s="204">
        <f>SUM(Base!$W214*2+Base!$Y214*2+Base!$AA214+Base!$AD214+Base!$AG214*2+Base!$AJ214*2+Base!$AN214+Base!$AP214+Base!$AT214+Base!$AW214+Base!$AX214+Base!$AY214*2+Base!$AZ214*2+Base!$BA214+Base!$BD214+Base!$BE214)/440+(ROW()/100000)+SUM(Data!S214+Data!T214+Data!V214+Data!W214)</f>
        <v>2.1700000000000001E-3</v>
      </c>
      <c r="BB217" s="204">
        <f>SUM(Base!$W214+Base!$Y214+Base!$AA214*2+Base!$AD214+Base!$AF214+Base!$AG214*2+Base!$AI214*2+Base!$AJ214*2+Base!$AL214+Base!$AN214*2+Base!$AO214+Base!$AP214*2+Base!$AR214+Base!$AT214*2+Base!$AU214+Base!$AV214*2+Base!$AW214*2+Base!$AX214+Base!$AY214*2+Base!$AZ214)/640+(ROW()/100000)+SUM(Data!M214:P214)</f>
        <v>2.1700000000000001E-3</v>
      </c>
      <c r="BC217" s="204">
        <f>SUM(Base!$AA214+Base!$AF214+Base!$AG214*2+Base!$AI214*2+Base!$AJ214+Base!$AL214*2+Base!$AN214+Base!$AO214+Base!$AP214*2+Base!$AT214+Base!$AU214*2+Base!$AV214*2+Base!$AX214+Base!$AY214+Base!$AZ214)/440+(ROW()/100000)+SUM(Data!M214:P214)</f>
        <v>2.1700000000000001E-3</v>
      </c>
      <c r="BD217" s="204">
        <f>SUM(Base!$AA214*2+Base!$AF214+Base!$AG214*2+Base!$AI214*2+Base!$AJ214+Base!$AL214+Base!$AN214*2+Base!$AO214+Base!$AP214*2+Base!$AT214+Base!$AU214+Base!$AV214*2+Base!$AW214+Base!$AX214+Base!$AY214+Base!$AZ214)/460+(ROW()/100000)+SUM(Data!M214:P214)</f>
        <v>2.1700000000000001E-3</v>
      </c>
      <c r="BE217" s="204">
        <f>SUM(Base!$AA214*2+Base!$AC214*2+Base!$AF214*2+Base!$AG214*2+Base!$AI214*2+Base!$AJ214*2+Base!$AL214+Base!$AM214+Base!$AN214*2+Base!$AO214+Base!$AP214*2+Base!$AU214*2+Base!$AV214*2+Base!$BB214*2+Base!$BD214+Base!$BE214+Base!$BF214*2)/580+(ROW()/100000)+Data!Q214</f>
        <v>2.1700000000000001E-3</v>
      </c>
      <c r="BF217" s="204">
        <f>SUM(Base!$Y214+Base!$AA214*2+Base!$AC214*2+Base!$AF214*2+Base!$AG214*2+Base!$AI214*2+Base!$AJ214*2+Base!$AL214+Base!$AM214+Base!$AN214*2+Base!$AO214+Base!$AP214*2+Base!$AU214*2+Base!$AV214*2+Base!$AW214+Base!$BB214*2+Base!$BD214+Base!$BE214+Base!$BF214*2)/620+(ROW()/100000)+Data!Q214</f>
        <v>2.1700000000000001E-3</v>
      </c>
      <c r="BG217" s="204">
        <f>SUM(Base!$Y214*2+Base!$Z214+Base!$AA214+Base!$AD214+Base!$AG214*2+Base!$AJ214*2+Base!$AL214+Base!$AN214+Base!$AP214*2+Base!$AR214+Base!$AT214*2+Base!$AW214*2+Base!$AX214*2+Base!$AY214*2+Base!$BA214+Base!$BE214)/480+(ROW()/100000)+Data!U214</f>
        <v>2.1700000000000001E-3</v>
      </c>
      <c r="BH217" s="204">
        <f>SUM(Base!$Y214+Base!$AA214+Base!$AD214+Base!$AG214*2+Base!$AI214+Base!$AJ214*2+Base!$AL214+Base!$AN214+Base!$AP214*2+Base!$AT214*2+Base!$AW214+Base!$AX214*2+Base!$AY214*2+Base!$BA214+Base!$BE214)/420+(ROW()/100000)+Data!U214</f>
        <v>2.1700000000000001E-3</v>
      </c>
      <c r="BI217" s="204">
        <f>SUM(Base!$AC214+Base!$AF214*2+Base!$AI214*2+Base!$AL214*2+Base!$AM214+Base!$AO214*2+Base!$AU214*2+Base!$BB214+Base!$BD214*2+Base!$BF214)/320+(ROW()/100000)+Data!Q214</f>
        <v>2.1700000000000001E-3</v>
      </c>
      <c r="BJ217" s="204">
        <f>SUM(Base!$AC214*2+Base!$AF214*2+Base!$AI214*2+Base!$AK214+Base!$AL214+Base!$AM214+Base!$AO214+Base!$AU214*2+Base!$BB214*2+Base!$BD214+Base!$BF214*2)/340+(ROW()/100000)+Data!Q214</f>
        <v>2.1700000000000001E-3</v>
      </c>
      <c r="BK217" s="204">
        <f>SUM(Base!$AC214*2+Base!$AF214+Base!$AI214*2+Base!$AK214*2+Base!$AL214+Base!$AM214*2+Base!$AO214+Base!$AU214*2+Base!$BB214*2+Base!$BF214*2)/340+(ROW()/100000)+Data!Q214</f>
        <v>2.1700000000000001E-3</v>
      </c>
      <c r="BL217" s="204">
        <f>SUM(Base!$AC214+Base!$AF214*2+Base!$AI214*2+Base!$AK214+Base!$AL214*2+Base!$AM214+Base!$AO214+Base!$AU214*2+Base!$AV214+Base!$BF214*2)/300+(ROW()/100000)+SUM(Data!M214:P214)</f>
        <v>2.1700000000000001E-3</v>
      </c>
      <c r="BM217" s="204">
        <f>SUM(Base!$Z214*2+Base!$AA214+Base!$AC214+Base!$AJ214+Base!$AL214*2+Base!$AN214*2+Base!$AP214+Base!$AT214*2+Base!$AY214)/260+(ROW()/100000)+Data!Y214</f>
        <v>2.1700000000000001E-3</v>
      </c>
      <c r="BN217" s="204">
        <f>SUM(Base!$Z214+Base!$AA214+Base!$AK214*2+Base!$AL214*2+Base!$AM214*2+Base!$AN214+Base!$AO214+Base!$AP214+Base!$AT214*2+Base!$AV214*2+Base!$AX214*2+Base!$AY214*2+Base!$AZ214+Base!$BA214+Base!$BD214*2+Base!$BE214*2+Base!$BF214)/520+(ROW()/100000)+Data!Y214</f>
        <v>2.1700000000000001E-3</v>
      </c>
      <c r="BO217" s="204">
        <f>SUM(Base!$AA214+Base!$AK214*2+Base!$AL214*2+Base!$AM214*2+Base!$AN214+Base!$AO214+Base!$AP214*2+Base!$AV214*2+Base!$AX214*2+Base!$AY214*2+Base!$AZ214+Base!$BA214+Base!$BD214*2+Base!$BE214*2+Base!$BF214)/480+(ROW()/100000)+Data!Y214</f>
        <v>2.1700000000000001E-3</v>
      </c>
      <c r="BP217" s="204">
        <f>SUM(Base!$AA214+Base!$AG214+Base!$AK214*2+Base!$AL214*2+Base!$AM214*2+Base!$AN214+Base!$AO214+Base!$AP214*2+Base!$AT214+Base!$AV214*2+Base!$AX214*2+Base!$AY214*2+Base!$AZ214+Base!$BA214+Base!$BD214*2+Base!$BE214*2+Base!$BF214)/520+(ROW()/100000)+Data!Y214</f>
        <v>2.1700000000000001E-3</v>
      </c>
      <c r="BQ217" s="204">
        <f>SUM(Base!$Y214+Base!$AA214*2+Base!$AD214+Base!$AG214*2+Base!$AJ214*2+Base!$AL214+Base!$AN214*2+Base!$AP214*2+Base!$AR214*2+Base!$AT214*2+Base!$AV214*2+Base!$AW214*2+Base!$BA214)/440+(ROW()/100000)+Data!R214</f>
        <v>2.1700000000000001E-3</v>
      </c>
      <c r="BR217" s="204">
        <f>SUM(Base!$Z214*2+Base!$AA214+Base!$AJ214+Base!$AL214*2+Base!$AN214*2+Base!$AO214*2+Base!$AP214*2+Base!$AT214*2+Base!$AX214+Base!$AY214+Base!$BA214*2+Base!$BE214)/380+(ROW()/100000)+SUM(Data!V214+Data!W214)</f>
        <v>2.1700000000000001E-3</v>
      </c>
      <c r="BS217" s="204">
        <f>SUM(Base!$Y214+Base!$AA214*2+Base!$AD214+Base!$AG214*2+Base!$AJ214*2+Base!$AL214*2+Base!$AN214*2+Base!$AO214+Base!$AP214*2+Base!$AT214*2+Base!$AU214+Base!$AV214*2+Base!$AW214*2+Base!$AX214*2+Base!$AY214*2+Base!$AZ214+Base!$BA214+Base!$BD214+Base!$BE214*2)/620+(ROW()/100000)+SUM(Data!R214+Data!U214)</f>
        <v>2.1700000000000001E-3</v>
      </c>
      <c r="BT217" s="204">
        <f>SUM(Base!$L214+Base!$M214*2+Base!$N214+Base!$O214+Base!$P214+Base!$Q214*2+Base!$R214*2+Base!$T214*2+Base!$U214*2+Base!$V214+Base!$AA214+Base!$AG214+Base!$AL214*2+Base!$AN214*2+Base!$AO214*2+Base!$AP214+Base!$AU214*2+Base!$AW214+Base!$AY214+Base!$AZ214*2)/600+(ROW()/100000)+Data!L214</f>
        <v>2.1700000000000001E-3</v>
      </c>
      <c r="BU217" s="204">
        <f>SUM(Base!$L214+Base!$M214*2+Base!$N214+Base!$P214+Base!$Q214*2+Base!$R214*2+Base!$T214*2+Base!$U214+Base!$V214+Base!$AA214+Base!$AG214+Base!$AL214*2+Base!$AN214+Base!$AO214*2+Base!$AP214+Base!$AU214*2+Base!$AW214+Base!$AY214+Base!$AZ214*2)/540+(ROW()/100000)+Data!L214</f>
        <v>2.1700000000000001E-3</v>
      </c>
      <c r="BV217" s="204">
        <f>SUM(Base!$L214+Base!$M214*2+Base!$N214+Base!$P214+Base!$Q214*2+Base!$R214*2+Base!$T214*2+Base!$U214*2+Base!$V214+Base!$AA214+Base!$AG214+Base!$AL214*2+Base!$AN214*2+Base!$AO214*2+Base!$AP214+Base!$AU214*2+Base!$AW214+Base!$AY214+Base!$AZ214*2)/580+(ROW()/100000)+Data!L214</f>
        <v>2.1700000000000001E-3</v>
      </c>
      <c r="BW217" s="204">
        <f>SUM(Base!$Y214*2+Base!$Z214*2+Base!$AA214*2+Base!$AG214+Base!$AJ214+Base!$AL214*2+Base!$AN214*2+Base!$AO214+Base!$AP214+Base!$AT214*2+Base!$AX214+Base!$AY214*2+Base!$AZ214+Base!$BA214+Base!$BD214+Base!$BE214)/460+(ROW()/100000)+Data!X214</f>
        <v>2.1700000000000001E-3</v>
      </c>
      <c r="BX217" s="204">
        <f>SUM(Base!$Y214*2+Base!$Z214+Base!$AA214*2+Base!$AG214*2+Base!$AJ214*2+Base!$AL214+Base!$AN214*2+Base!$AP214*2+Base!$AR214*2+Base!$AT214*2+Base!$AW214*2+Base!$AY214*2+Base!$AZ214+Base!$BA214)/480+(ROW()/100000)+SUM(Data!V214+Data!W214+Data!X214+Data!Y214)</f>
        <v>2.1700000000000001E-3</v>
      </c>
      <c r="BY217" s="204">
        <f>SUM(Base!$Z214*2+Base!$AA214+Base!$AC214*2+Base!$AK214+Base!$AL214+Base!$AM214*2+Base!$AN214*2+Base!$AP214+Base!$AT214*2+Base!$AV214+Base!$BA214*2+Base!$BB214*2+Base!$BF214*2)/420+(ROW()/100000)+Data!Y214</f>
        <v>2.1700000000000001E-3</v>
      </c>
      <c r="BZ217" s="204">
        <f>SUM(Base!$Z214+Base!$AA214+Base!$AC214*2+Base!$AK214+Base!$AL214+Base!$AM214*2+Base!$AN214+Base!$AP214+Base!$AT214+Base!$AV214*2+Base!$BA214*2+Base!$BB214*2+Base!$BF214*2)/380+(ROW()/100000)+Data!Y214</f>
        <v>2.1700000000000001E-3</v>
      </c>
      <c r="CA217" s="204">
        <f>SUM(Base!$Z214*2+Base!$AA214+Base!$AD214*2+Base!$AF214+Base!$AG214*2+Base!$AI214*2+Base!$AL214*2+Base!$AN214+Base!$AO214+Base!$AP214+Base!$AT214*2+Base!$AU214*2+Base!$AX214*2+Base!$AY214+Base!$BA214+Base!$BD214*2+Base!$BE214*2+Base!$BF214)/560+(ROW()/100000)+Data!R214</f>
        <v>2.1700000000000001E-3</v>
      </c>
      <c r="CB217" s="204">
        <f>SUM(Base!$Z214+Base!$AA214+Base!$AD214+Base!$AF214*2+Base!$AG214*2+Base!$AI214*2+Base!$AL214+Base!$AN214+Base!$AO214+Base!$AP214+Base!$AT214*2+Base!$AU214*2+Base!$AX214*2+Base!$AY214+Base!$BA214+Base!$BD214*2+Base!$BE214*2+Base!$BF214)/520+(ROW()/100000)+Data!R214</f>
        <v>2.1700000000000001E-3</v>
      </c>
      <c r="CC217" s="204">
        <f>SUM(Base!$W214*2+Base!$Y214*2+Base!$AA214+Base!$AG214+Base!$AJ214*2+Base!$AL214+Base!$AR214+Base!$AT214+Base!$AX214+Base!$AY214*2+Base!$AZ214*2+Base!$BA214+Base!$BD214+Base!$BE214)/380+(ROW()/100000)+SUM(Data!S214+Data!T214+Data!V214+Data!W214)</f>
        <v>2.1700000000000001E-3</v>
      </c>
      <c r="CD217" s="204">
        <f>SUM(Base!$W214*2+Base!$Y214*2+Base!$AA214+Base!$AG214+Base!$AJ214*2+Base!$AT214+Base!$AX214+Base!$AY214*2+Base!$AZ214*2+Base!$BA214+Base!$BD214+Base!$BE214)/340+(ROW()/100000)+SUM(Data!S214+Data!T214+Data!V214+Data!W214)</f>
        <v>2.1700000000000001E-3</v>
      </c>
      <c r="CE217" s="204">
        <f>SUM(Base!$W214*2+Base!$Y214*2+Base!$AA214+Base!$AF214+Base!$AG214+Base!$AI214*2+Base!$AJ214*2+Base!$AL214+Base!$AO214+Base!$AP214+Base!$AR214+Base!$AT214*2+Base!$AU214+Base!$AV214*2+Base!$AX214*2+Base!$AY214*2+Base!$AZ214+Base!$BA214+Base!$BD214*2+Base!$BE214*2)/600+(ROW()/100000)+SUM(Data!M214:P214)</f>
        <v>2.1700000000000001E-3</v>
      </c>
      <c r="CF217" s="204">
        <f>SUM(Base!$W214+Base!$Y214+Base!$AA214+Base!$AF214*2+Base!$AG214+Base!$AI214*2+Base!$AJ214+Base!$AL214*2+Base!$AO214+Base!$AP214+Base!$AT214+Base!$AU214*2+Base!$AV214*2+Base!$AX214*2+Base!$AY214*2+Base!$AZ214+Base!$BA214+Base!$BD214+Base!$BE214*2)/540+(ROW()/100000)+SUM(Data!M214:P214)</f>
        <v>2.1700000000000001E-3</v>
      </c>
      <c r="CG217" s="204">
        <f>SUM(Base!$W214*2+Base!$Y214*2+Base!$AA214+Base!$AF214*2+Base!$AG214+Base!$AI214*2+Base!$AJ214+Base!$AL214+Base!$AO214+Base!$AP214+Base!$AT214*2+Base!$AU214+Base!$AV214*2+Base!$AX214*2+Base!$AY214*2+Base!$AZ214+Base!$BA214+Base!$BD214+Base!$BE214*2)/560+(ROW()/100000)+SUM(Data!M214:P214)</f>
        <v>2.1700000000000001E-3</v>
      </c>
      <c r="CH217" s="204">
        <f>SUM(Base!$W214*2+Base!$Y214*2+Base!$AA214+Base!$AC214*2+Base!$AF214*2+Base!$AG214+Base!$AI214*2+Base!$AJ214+Base!$AK214+Base!$AL214+Base!$AM214+Base!$AN214+Base!$AO214+Base!$AP214+Base!$AT214*2+Base!$AU214+Base!$AX214+Base!$AZ214+Base!$BB214*2+Base!$BD214*2+Base!$BE214*2+Base!$BF214*2)/640+(ROW()/100000)+Data!Q214</f>
        <v>2.1700000000000001E-3</v>
      </c>
      <c r="CI217" s="204">
        <f>SUM(Base!$Y214+Base!$AA214+Base!$AC214*2+Base!$AF214*2+Base!$AG214+Base!$AI214*2+Base!$AJ214+Base!$AK214+Base!$AL214+Base!$AM214+Base!$AN214+Base!$AO214+Base!$AP214+Base!$AU214*2+Base!$AX214+Base!$AZ214+Base!$BB214*2+Base!$BD214+Base!$BF214*2)/500+(ROW()/100000)+Data!Q214</f>
        <v>2.1700000000000001E-3</v>
      </c>
      <c r="CJ217" s="204">
        <f>SUM(Base!$W214+Base!$Y214*2+Base!$AA214+Base!$AC214*2+Base!$AF214*2+Base!$AG214+Base!$AI214*2+Base!$AJ214+Base!$AK214+Base!$AL214+Base!$AM214+Base!$AN214+Base!$AO214+Base!$AP214+Base!$AT214+Base!$AU214*2+Base!$AX214+Base!$AZ214+Base!$BB214*2+Base!$BD214*2+Base!$BE214+Base!$BF214*2)/600+(ROW()/100000)+Data!Q214</f>
        <v>2.1700000000000001E-3</v>
      </c>
      <c r="CK217" s="204">
        <f>SUM(Base!$W214*2+Base!$AA214*2+Base!$AG214*2+Base!$AI214+Base!$AJ214+Base!$AL214+Base!$AN214+Base!$AP214*2+Base!$AT214+Base!$AV214*2+Base!$AW214+Base!$AX214*2+Base!$BE214*2)/400+(ROW()/100000)+SUM(Data!S214+Data!T214)</f>
        <v>2.1700000000000001E-3</v>
      </c>
      <c r="CL217" s="204">
        <f>SUM(Base!$W214+Base!$AA214+Base!$AF214+Base!$AG214*2+Base!$AI214*2+Base!$AJ214+Base!$AL214+Base!$AN214+Base!$AO214*2+Base!$AP214*2+Base!$AU214*2+Base!$AV214*2+Base!$AX214*2+Base!$BE214)/420+(ROW()/100000)+SUM(Data!S214+Data!T214)</f>
        <v>2.1700000000000001E-3</v>
      </c>
      <c r="CM217" s="204">
        <f>SUM(Base!$W214+Base!$AA214+Base!$AG214*2+Base!$AI214*2+Base!$AJ214+Base!$AL214+Base!$AN214+Base!$AO214+Base!$AP214*2+Base!$AT214+Base!$AU214+Base!$AV214*2+Base!$AW214+Base!$AX214*2+Base!$BE214*2)/420+(ROW()/100000)+SUM(Data!S214+Data!T214)</f>
        <v>2.1700000000000001E-3</v>
      </c>
      <c r="CN217" s="204">
        <f>SUM(Base!$Y214*2+Base!$AA214*2+Base!$AG214*2+Base!$AJ214*2+Base!$AL214+Base!$AN214*2+Base!$AP214*2+Base!$AR214+Base!$AT214*2+Base!$AV214*2+Base!$AW214*2+Base!$AY214+Base!$AZ214)/440+(ROW()/100000)+SUM(Data!S214+Data!T214)</f>
        <v>2.1700000000000001E-3</v>
      </c>
      <c r="CO217" s="204">
        <f>SUM(Base!$Y214+Base!$AA214*2+Base!$AG214*2+Base!$AJ214*2+Base!$AN214*2+Base!$AP214*2+Base!$AT214+Base!$AV214*2+Base!$AW214*2+Base!$AZ214)/340+(ROW()/100000)+SUM(Data!S214+Data!T214)</f>
        <v>2.1700000000000001E-3</v>
      </c>
      <c r="CP217" s="204">
        <f>SUM(Base!$W214+Base!$Z214+Base!$AA214+Base!$AC214*2+Base!$AL214+Base!$AM214*2+Base!$AT214*2+Base!$AV214+Base!$AX214+Base!$BA214+Base!$BB214*2+Base!$BE214+Base!$BF214*2)/360+(ROW()/100000)+SUM(Data!V214+Data!W214)</f>
        <v>2.1700000000000001E-3</v>
      </c>
      <c r="CQ217" s="205">
        <f>SUM(Base!$W214+Base!$AA214+Base!$AC214*2+Base!$AL214+Base!$AM214*2+Base!$AT214+Base!$AV214*2+Base!$AX214+Base!$BA214+Base!$BB214*2+Base!$BE214+Base!$BF214*2)/340+(ROW()/100000)+SUM(Data!V214+Data!W214)</f>
        <v>2.1700000000000001E-3</v>
      </c>
      <c r="CR217" s="1"/>
    </row>
    <row r="218" spans="1:96" ht="25" customHeight="1" x14ac:dyDescent="0.3">
      <c r="A218" s="1"/>
      <c r="B218" s="85">
        <f>Base!B215</f>
        <v>0</v>
      </c>
      <c r="C218" s="92">
        <f>Base!C215</f>
        <v>0</v>
      </c>
      <c r="D218" s="1"/>
      <c r="E218" s="86">
        <f>Base!E215</f>
        <v>0</v>
      </c>
      <c r="F218" s="90" t="str">
        <f t="shared" si="7"/>
        <v>A (D)</v>
      </c>
      <c r="G218" s="1"/>
      <c r="H218" s="86">
        <f>Base!I215</f>
        <v>0</v>
      </c>
      <c r="I218" s="92">
        <f>Base!H215</f>
        <v>0</v>
      </c>
      <c r="J218" s="1"/>
      <c r="K218" s="88">
        <f>SUM(Base!$AF215*2+Base!$AI215*2+Base!$AL215*2+Base!$AN215+Base!$AO215*2+Base!$AP215*2+Base!$AU215*2+Base!$AV215+Base!$BF215)/300+(ROW()/100000)+Data!R215</f>
        <v>2.1800000000000001E-3</v>
      </c>
      <c r="L218" s="87">
        <f>SUM(Base!$Y215*2+Base!$Z215*2+Base!$AA215*2+Base!$AG215+Base!$AJ215*2+Base!$AL215+Base!$AN215*2+Base!$AP215+Base!$AT215*2+Base!$AX215+Base!$AY215*2+Base!$AZ215+Base!$BA215+Base!$BD215+Base!$BE215)/440+(ROW()/100000)+Data!Y215</f>
        <v>2.1800000000000001E-3</v>
      </c>
      <c r="M218" s="87">
        <f>SUM(Base!$Y215*2+Base!$Z215+Base!$AA215*2+Base!$AD215*2+Base!$AG215*2+Base!$AJ215*2+Base!$AL215*2+Base!$AN215+Base!$AP215*2+Base!$AR215*2+Base!$AT215*2+Base!$AW215+Base!$AZ215)/440+(ROW()/100000)+Data!X215</f>
        <v>2.1800000000000001E-3</v>
      </c>
      <c r="N218" s="87">
        <f>SUM(Base!$Y215+Base!$AA215*2+Base!$AD215*2+Base!$AG215*2+Base!$AJ215*2+Base!$AL215*2+Base!$AN215+Base!$AP215*2+Base!$AR215*2+Base!$AT215*2+Base!$AW215+Base!$AZ215)/400+(ROW()/100000)+Data!X215</f>
        <v>2.1800000000000001E-3</v>
      </c>
      <c r="O218" s="87">
        <f>SUM(Base!$Y215+Base!$AA215*2+Base!$AG215*2+Base!$AJ215*2+Base!$AL215+Base!$AN215*2+Base!$AP215*2+Base!$AR215+Base!$AT215*2+Base!$AV215*2+Base!$AW215*2+Base!$AY215+Base!$AZ215)/420+(ROW()/100000)+SUM(Data!U215+Data!V215+Data!W215+Data!X215)</f>
        <v>2.1800000000000001E-3</v>
      </c>
      <c r="P218" s="87">
        <f>SUM(Base!$Y215+Base!$AA215*2+Base!$AG215*2+Base!$AJ215*2+Base!$AL215+Base!$AN215*2+Base!$AP215*2+Base!$AR215+Base!$AT215*2+Base!$AV215*2+Base!$AW215*2+Base!$AZ215)/400+(ROW()/100000)+SUM(Data!U215+Data!V215+Data!W215+Data!X215)</f>
        <v>2.1800000000000001E-3</v>
      </c>
      <c r="Q218" s="87">
        <f>SUM(Base!$Y215+Base!$Z215+Base!$AA215+Base!$AD215+Base!$AG215*2+Base!$AI215*2+Base!$AJ215+Base!$AK215+Base!$AL215+Base!$AN215+Base!$AP215+Base!$AT215*2+Base!$AU215+Base!$AV215*2+Base!$AX215*2+Base!$AY215+Base!$BA215+Base!$BD215+Base!$BE215*2+Base!$BF215)/520+(ROW()/100000)+Data!U215</f>
        <v>2.1800000000000001E-3</v>
      </c>
      <c r="R218" s="87">
        <f>SUM(Base!$AA215+Base!$AC215+Base!$AF215*2+Base!$AG215*2+Base!$AI215*2+Base!$AJ215+Base!$AL215*2+Base!$AM215+Base!$AN215*2+Base!$AO215*2+Base!$AP215*2+Base!$AU215*2+Base!$AW215+Base!$BB215+Base!$BD215*2+Base!$BF215+Base!$BF215*2)/500+(ROW()/100000)+Data!Q215</f>
        <v>2.1800000000000001E-3</v>
      </c>
      <c r="S218" s="87">
        <f>SUM(Base!$AA215+Base!$AC215*2+Base!$AF215*2+Base!$AG215*2+Base!$AI215*2+Base!$AJ215+Base!$AK215+Base!$AL215+Base!$AM215+Base!$AN215*2+Base!$AO215+Base!$AP215+Base!$AU215*2+Base!$AW215+Base!$BB215*2+Base!$BD215+Base!$BF215*2)/500+(ROW()/100000)+Data!Q215</f>
        <v>2.1800000000000001E-3</v>
      </c>
      <c r="T218" s="87">
        <f>SUM(Base!$AA215+Base!$AC215*2+Base!$AF215+Base!$AG215*2+Base!$AI215*2+Base!$AJ215+Base!$AK215*2+Base!$AL215+Base!$AM215*2+Base!$AN215*2+Base!$AO215+Base!$AP215*2+Base!$AU215*2+Base!$AW215+Base!$BB215*2+Base!$BF215*2)/520+(ROW()/100000)+Data!Q215</f>
        <v>2.1800000000000001E-3</v>
      </c>
      <c r="U218" s="87">
        <f>SUM(Base!$AF215+Base!$AI215*2+Base!$AK215*2+Base!$AL215*2+Base!$AM215+Base!$AO215+Base!$AU215+Base!$AV215*2+Base!$AX215*2+Base!$AZ215+Base!$BD215+Base!$BE215*2+Base!$BF215)/380+(ROW()/100000)+SUM(Data!R215+Data!U215)</f>
        <v>2.1800000000000001E-3</v>
      </c>
      <c r="V218" s="87">
        <f>SUM(Base!$AF215+Base!$AG215+Base!$AI215*2+Base!$AK215*2+Base!$AL215*2+Base!$AM215+Base!$AO215+Base!$AV215*2+Base!$AX215*2+Base!$AZ215+Base!$BD215+Base!$BE215*2+Base!$BF215)/380+(ROW()/100000)+SUM(Data!R215+Data!U215)</f>
        <v>2.1800000000000001E-3</v>
      </c>
      <c r="W218" s="87">
        <f>SUM(Base!$AA215*2+Base!$AG215*2+Base!$AI215*2+Base!$AJ215+Base!$AL215+Base!$AN215+Base!$AO215+Base!$AP215*2+Base!$AT215+Base!$AU215*2+Base!$AV215*2+Base!$AW215+Base!$AX215+Base!$BE215*2)/420+(ROW()/100000)+Data!U215</f>
        <v>2.1800000000000001E-3</v>
      </c>
      <c r="X218" s="87">
        <f>SUM(Base!$AC215+Base!$AF215*2+Base!$AI215*2+Base!$AL215*2+Base!$AM215+Base!$AN215+Base!$AO215*2+Base!$AP215*2+Base!$AU215*2+Base!$BB215+Base!$BD215*2+Base!$BF215)/380+(ROW()/100000)+Data!Q215</f>
        <v>2.1800000000000001E-3</v>
      </c>
      <c r="Y218" s="87">
        <f>SUM(Base!$AC215*2+Base!$AF215*2+Base!$AI215*2+Base!$AK215+Base!$AL215+Base!$AM215+Base!$AN215+Base!$AO215+Base!$AP215+Base!$AU215*2+Base!$BB215*2+Base!$BD215+Base!$BF215*2)/380+(ROW()/100000)+Data!Q215</f>
        <v>2.1800000000000001E-3</v>
      </c>
      <c r="Z218" s="87">
        <f>SUM(Base!$AC215*2+Base!$AF215+Base!$AI215*2+Base!$AK215*2+Base!$AL215+Base!$AM215*2+Base!$AN215+Base!$AO215+Base!$AP215*2+Base!$AU215*2+Base!$BB215*2+Base!$BF215*2)/400+(ROW()/100000)+Data!Q215</f>
        <v>2.1800000000000001E-3</v>
      </c>
      <c r="AA218" s="87">
        <f>SUM(Base!$Y215*2+Base!$Z215*2+Base!$AA215*2+Base!$AC215*2+Base!$AD215+Base!$AG215+Base!$AJ215*2+Base!$AL215*2+Base!$AN215*2+Base!$AP215+Base!$AT215*2+Base!$AV215+Base!$AW215+Base!$AX215+Base!$AY215*2+Base!$AZ215*2+Base!$BA215+Base!$BB215+Base!$BD215+Base!$BE215+Base!$BF215*2)/640+(ROW()/100000)+Data!Y215</f>
        <v>2.1800000000000001E-3</v>
      </c>
      <c r="AB218" s="87">
        <f>SUM(Base!$Y215*2+Base!$Z215+Base!$AA215*2+Base!$AC215*2+Base!$AD215*2+Base!$AG215*2+Base!$AJ215*2+Base!$AL215*2+Base!$AN215*2+Base!$AP215*2+Base!$AT215*2+Base!$AV215+Base!$AW215*2+Base!$AX215+Base!$AY215*2+Base!$AZ215*2+Base!$BA215+Base!$BB215+Base!$BD215+Base!$BE215+Base!$BF215*2)/700+(ROW()/100000)+Data!Y215</f>
        <v>2.1800000000000001E-3</v>
      </c>
      <c r="AC218" s="87">
        <f>SUM(Base!$AA215*2+Base!$AD215+Base!$AG215*2+Base!$AI215+Base!$AJ215+Base!$AL215+Base!$AN215+Base!$AP215*2+Base!$AT215*2+Base!$AV215+Base!$AW215+Base!$AX215+Base!$AY215+Base!$BE215)/360+(ROW()/100000)+Data!U215</f>
        <v>2.1800000000000001E-3</v>
      </c>
      <c r="AD218" s="87">
        <f>SUM(Base!$AA215+Base!$AF215+Base!$AG215+Base!$AI215*2+Base!$AJ215+Base!$AK215+Base!$AL215+Base!$AN215+Base!$AO215*2+Base!$AP215*2+Base!$AU215*2+Base!$AV215*2+Base!$AX215+Base!$BE215)/380+(ROW()/100000)+Data!U215</f>
        <v>2.1800000000000001E-3</v>
      </c>
      <c r="AE218" s="87">
        <f>SUM(Base!$AA215*2+Base!$AG215*2+Base!$AI215*2+Base!$AJ215+Base!$AL215+Base!$AN215+Base!$AO215+Base!$AP215*2+Base!$AT215+Base!$AV215*2+Base!$AW215+Base!$AX215+Base!$BE215)/360+(ROW()/100000)+Data!U215</f>
        <v>2.1800000000000001E-3</v>
      </c>
      <c r="AF218" s="87">
        <f>SUM(Base!$W215*2+Base!$Y215*2+Base!$AA215+Base!$AF215+Base!$AG215+Base!$AI215+Base!$AJ215*2+Base!$AL215+Base!$AP215+Base!$AR215*2+Base!$AT215*2+Base!$AU215+Base!$AV215*2+Base!$AX215*2+Base!$AY215*2+Base!$AZ215+Base!$BA215+Base!$BD215+Base!$BE215*2)/560+(ROW()/100000)+SUM(Data!M215:P215)</f>
        <v>2.1800000000000001E-3</v>
      </c>
      <c r="AG218" s="87">
        <f>SUM(Base!$W215*2+Base!$Y215*2+Base!$AA215+Base!$AF215+Base!$AG215+Base!$AI215+Base!$AJ215*2+Base!$AL215+Base!$AP215+Base!$AR215+Base!$AT215*2+Base!$AU215+Base!$AV215*2+Base!$AX215*2+Base!$AY215*2+Base!$AZ215+Base!$BA215+Base!$BD215+Base!$BE215*2)/540+(ROW()/100000)+SUM(Data!M215:P215)</f>
        <v>2.1800000000000001E-3</v>
      </c>
      <c r="AH218" s="87">
        <f>SUM(Base!$Y215+Base!$Z215+Base!$AA215*2+Base!$AG215*2+Base!$AJ215*2+Base!$AL215+Base!$AN215*2+Base!$AP215*2+Base!$AR215+Base!$AT215*2+Base!$AV215*2+Base!$AW215+Base!$BA215+Base!$BF215)/420+(ROW()/100000)+Data!Y215</f>
        <v>2.1800000000000001E-3</v>
      </c>
      <c r="AI218" s="87">
        <f>SUM(Base!$Z215+Base!$AA215*2+Base!$AG215*2+Base!$AJ215*2+Base!$AL215+Base!$AN215*2+Base!$AP215*2+Base!$AR215+Base!$AT215*2+Base!$AV215*2+Base!$AW215+Base!$BA215+Base!$BF215)/400+(ROW()/100000)+Data!Y215</f>
        <v>2.1800000000000001E-3</v>
      </c>
      <c r="AJ218" s="87">
        <f>SUM(Base!$AA215*2+Base!$AG215*2+Base!$AI215+Base!$AJ215*2+Base!$AL215+Base!$AN215*2+Base!$AP215*2+Base!$AU215+Base!$AV215*2+Base!$AW215*2+Base!$BA215)/360+(ROW()/100000)+SUM(Data!R215+Data!U215)</f>
        <v>2.1800000000000001E-3</v>
      </c>
      <c r="AK218" s="87">
        <f>SUM(Base!$AA215*2+Base!$AG215*2+Base!$AJ215*2+Base!$AL215+Base!$AN215*2+Base!$AP215*2+Base!$AT215+Base!$AU215+Base!$AV215*2+Base!$AW215*2+Base!$BA215)/360+(ROW()/100000)+SUM(Data!R215+Data!U215)</f>
        <v>2.1800000000000001E-3</v>
      </c>
      <c r="AL218" s="87">
        <f>SUM(Base!$AF215+Base!$AG215+Base!$AI215*2+Base!$AK215+Base!$AL215*2+Base!$AN215+Base!$AO215*2+Base!$AP215+Base!$AU215*2+Base!$AV215*2+Base!$AX215)/360+(ROW()/100000)+Data!R215</f>
        <v>2.1800000000000001E-3</v>
      </c>
      <c r="AM218" s="87">
        <f>SUM(Base!$AA215+Base!$AF215+Base!$AG215+Base!$AI215*2+Base!$AK215+Base!$AL215*2+Base!$AN215+Base!$AO215*2+Base!$AP215+Base!$AU215*2+Base!$AV215*2+Base!$AX215)/380+(ROW()/100000)+Data!R215</f>
        <v>2.1800000000000001E-3</v>
      </c>
      <c r="AN218" s="87">
        <f>SUM(Base!$W215+Base!$Y215+Base!$AA215+Base!$AF215+Base!$AI215+Base!$AJ215*2+Base!$AK215+Base!$AL215*2+Base!$AO215+Base!$AP215+Base!$AT215*2+Base!$AU215*2+Base!$AV215*2+Base!$AX215*2+Base!$AY215)/460+(ROW()/100000)+SUM(Data!S215+Data!T215)</f>
        <v>2.1800000000000001E-3</v>
      </c>
      <c r="AO218" s="87">
        <f>SUM(Base!$W215*2+Base!$Y215+Base!$AA215+Base!$AF215+Base!$AI215+Base!$AJ215*2+Base!$AK215+Base!$AL215+Base!$AN215+Base!$AO215+Base!$AP215+Base!$AT215*2+Base!$AU215+Base!$AV215*2+Base!$AX215*2+Base!$AY215)/480+(ROW()/100000)+SUM(Data!S215+Data!T215)</f>
        <v>2.1800000000000001E-3</v>
      </c>
      <c r="AP218" s="87">
        <f>SUM(Base!$Y215+Base!$AA215*2+Base!$AG215*2+Base!$AJ215*2+Base!$AL215+Base!$AN215*2+Base!$AP215*2+Base!$AR215+Base!$AT215+Base!$AV215+Base!$AW215*2+Base!$AZ215)/360+(ROW()/100000)+Data!X215</f>
        <v>2.1800000000000001E-3</v>
      </c>
      <c r="AQ218" s="87">
        <f>SUM(Base!$W215*2+Base!$Y215+Base!$AA215+Base!$AF215*2+Base!$AG215+Base!$AI215*2+Base!$AJ215+Base!$AL215*2+Base!$AO215+Base!$AP215+Base!$AT215+Base!$AU215*2+Base!$AV215*2+Base!$AX215+Base!$AZ215)/460+(ROW()/100000)+SUM(Data!M215:P215)</f>
        <v>2.1800000000000001E-3</v>
      </c>
      <c r="AR218" s="87">
        <f>SUM(Base!$W215+Base!$AF215*2+Base!$AG215+Base!$AI215*2+Base!$AL215*2+Base!$AO215*2+Base!$AP215+Base!$AU215*2+Base!$AV215+Base!$AX215)/340+(ROW()/100000)+SUM(Data!M215:P215)</f>
        <v>2.1800000000000001E-3</v>
      </c>
      <c r="AS218" s="87">
        <f>SUM(Base!$W215+Base!$Y215+Base!$AF215*2+Base!$AG215+Base!$AI215*2+Base!$AJ215+Base!$AL215*2+Base!$AO215*2+Base!$AP215+Base!$AU215*2+Base!$AV215*2+Base!$AX215)/400+(ROW()/100000)+SUM(Data!M215:P215)</f>
        <v>2.1800000000000001E-3</v>
      </c>
      <c r="AT218" s="87">
        <f>SUM(Base!$Y215*2+Base!$Z215+Base!$AA215*2+Base!$AG215*2+Base!$AJ215*2+Base!$AL215+Base!$AN215*2+Base!$AP215*2+Base!$AR215+Base!$AT215*2+Base!$AV215+Base!$AW215*2+Base!$AY215*2+Base!$AZ215*2+Base!$BA215)/500+(ROW()/100000)+Data!Y215</f>
        <v>2.1800000000000001E-3</v>
      </c>
      <c r="AU218" s="87">
        <f>SUM(Base!$L215*2+Base!$M215*2+Base!$N215*2+Base!$P215*2+Base!$Q215*2+Base!$R215+Base!$T215*2+Base!$V215+Base!$AL215+Base!$AO215*2+Base!$AP215+Base!$AU215*2+Base!$AZ215*2)/440+(ROW()/100000)+Data!L215</f>
        <v>2.1800000000000001E-3</v>
      </c>
      <c r="AV218" s="87">
        <f>SUM(Base!$AA215+Base!$AF215*2+Base!$AG215+Base!$AI215*2+Base!$AK215+Base!$AL215*2+Base!$AM215+Base!$AN215*2+Base!$AO215*2+Base!$AP215*2+Base!$AU215*2+Base!$AV215*2+Base!$AX215+Base!$BB215+Base!$BE215+Base!$BF215)/480+(ROW()/100000)+Data!R215</f>
        <v>2.1800000000000001E-3</v>
      </c>
      <c r="AW218" s="87">
        <f>SUM(Base!$Y215*2+Base!$Z215*2+Base!$AA215*2+Base!$AD215+Base!$AG215+Base!$AJ215*2+Base!$AL215*2+Base!$AN215+Base!$AR215+Base!$AT215*2+Base!$AX215+Base!$AY215*2+Base!$AZ215*2+Base!$BA215+Base!$BD215+Base!$BE215)/480+(ROW()/100000)+SUM(Data!V215+Data!W215)</f>
        <v>2.1800000000000001E-3</v>
      </c>
      <c r="AX218" s="87">
        <f>SUM(Base!$Y215*2+Base!$Z215*2+Base!$AA215*2+Base!$AD215+Base!$AG215+Base!$AJ215*2+Base!$AL215+Base!$AN215+Base!$AR215+Base!$AT215*2+Base!$AW215+Base!$AX215+Base!$AY215*2+Base!$AZ215*2+Base!$BA215+Base!$BD215+Base!$BE215)/480+(ROW()/100000)+SUM(Data!V215+Data!W215)</f>
        <v>2.1800000000000001E-3</v>
      </c>
      <c r="AY218" s="87">
        <f>SUM(Base!$Y215+Base!$AA215+Base!$AC215*2+Base!$AF215*2+Base!$AG215+Base!$AI215*2+Base!$AJ215+Base!$AK215+Base!$AL215+Base!$AM215+Base!$AN215+Base!$AO215+Base!$AP215+Base!$AU215*2+Base!$AX215+Base!$AZ215+Base!$BB215+Base!$BD215+Base!$BE215*2)/480+(ROW()/100000)+SUM(Data!M215:P215)</f>
        <v>2.1800000000000001E-3</v>
      </c>
      <c r="AZ218" s="87">
        <f>SUM(Base!$W215*2+Base!$Y215*2+Base!$AA215+Base!$AD215+Base!$AG215*2+Base!$AJ215*2+Base!$AL215+Base!$AN215+Base!$AP215+Base!$AR215+Base!$AT215+Base!$AW215+Base!$AX215+Base!$AY215*2+Base!$AZ215*2+Base!$BA215+Base!$BD215+Base!$BE215)/480+(ROW()/100000)+SUM(Data!S215+Data!T215+Data!V215+Data!W215)</f>
        <v>2.1800000000000001E-3</v>
      </c>
      <c r="BA218" s="87">
        <f>SUM(Base!$W215*2+Base!$Y215*2+Base!$AA215+Base!$AD215+Base!$AG215*2+Base!$AJ215*2+Base!$AN215+Base!$AP215+Base!$AT215+Base!$AW215+Base!$AX215+Base!$AY215*2+Base!$AZ215*2+Base!$BA215+Base!$BD215+Base!$BE215)/440+(ROW()/100000)+SUM(Data!S215+Data!T215+Data!V215+Data!W215)</f>
        <v>2.1800000000000001E-3</v>
      </c>
      <c r="BB218" s="87">
        <f>SUM(Base!$W215+Base!$Y215+Base!$AA215*2+Base!$AD215+Base!$AF215+Base!$AG215*2+Base!$AI215*2+Base!$AJ215*2+Base!$AL215+Base!$AN215*2+Base!$AO215+Base!$AP215*2+Base!$AR215+Base!$AT215*2+Base!$AU215+Base!$AV215*2+Base!$AW215*2+Base!$AX215+Base!$AY215*2+Base!$AZ215)/640+(ROW()/100000)+SUM(Data!M215:P215)</f>
        <v>2.1800000000000001E-3</v>
      </c>
      <c r="BC218" s="87">
        <f>SUM(Base!$AA215+Base!$AF215+Base!$AG215*2+Base!$AI215*2+Base!$AJ215+Base!$AL215*2+Base!$AN215+Base!$AO215+Base!$AP215*2+Base!$AT215+Base!$AU215*2+Base!$AV215*2+Base!$AX215+Base!$AY215+Base!$AZ215)/440+(ROW()/100000)+SUM(Data!M215:P215)</f>
        <v>2.1800000000000001E-3</v>
      </c>
      <c r="BD218" s="87">
        <f>SUM(Base!$AA215*2+Base!$AF215+Base!$AG215*2+Base!$AI215*2+Base!$AJ215+Base!$AL215+Base!$AN215*2+Base!$AO215+Base!$AP215*2+Base!$AT215+Base!$AU215+Base!$AV215*2+Base!$AW215+Base!$AX215+Base!$AY215+Base!$AZ215)/460+(ROW()/100000)+SUM(Data!M215:P215)</f>
        <v>2.1800000000000001E-3</v>
      </c>
      <c r="BE218" s="87">
        <f>SUM(Base!$AA215*2+Base!$AC215*2+Base!$AF215*2+Base!$AG215*2+Base!$AI215*2+Base!$AJ215*2+Base!$AL215+Base!$AM215+Base!$AN215*2+Base!$AO215+Base!$AP215*2+Base!$AU215*2+Base!$AV215*2+Base!$BB215*2+Base!$BD215+Base!$BE215+Base!$BF215*2)/580+(ROW()/100000)+Data!Q215</f>
        <v>2.1800000000000001E-3</v>
      </c>
      <c r="BF218" s="87">
        <f>SUM(Base!$Y215+Base!$AA215*2+Base!$AC215*2+Base!$AF215*2+Base!$AG215*2+Base!$AI215*2+Base!$AJ215*2+Base!$AL215+Base!$AM215+Base!$AN215*2+Base!$AO215+Base!$AP215*2+Base!$AU215*2+Base!$AV215*2+Base!$AW215+Base!$BB215*2+Base!$BD215+Base!$BE215+Base!$BF215*2)/620+(ROW()/100000)+Data!Q215</f>
        <v>2.1800000000000001E-3</v>
      </c>
      <c r="BG218" s="87">
        <f>SUM(Base!$Y215*2+Base!$Z215+Base!$AA215+Base!$AD215+Base!$AG215*2+Base!$AJ215*2+Base!$AL215+Base!$AN215+Base!$AP215*2+Base!$AR215+Base!$AT215*2+Base!$AW215*2+Base!$AX215*2+Base!$AY215*2+Base!$BA215+Base!$BE215)/480+(ROW()/100000)+Data!U215</f>
        <v>2.1800000000000001E-3</v>
      </c>
      <c r="BH218" s="87">
        <f>SUM(Base!$Y215+Base!$AA215+Base!$AD215+Base!$AG215*2+Base!$AI215+Base!$AJ215*2+Base!$AL215+Base!$AN215+Base!$AP215*2+Base!$AT215*2+Base!$AW215+Base!$AX215*2+Base!$AY215*2+Base!$BA215+Base!$BE215)/420+(ROW()/100000)+Data!U215</f>
        <v>2.1800000000000001E-3</v>
      </c>
      <c r="BI218" s="87">
        <f>SUM(Base!$AC215+Base!$AF215*2+Base!$AI215*2+Base!$AL215*2+Base!$AM215+Base!$AO215*2+Base!$AU215*2+Base!$BB215+Base!$BD215*2+Base!$BF215)/320+(ROW()/100000)+Data!Q215</f>
        <v>2.1800000000000001E-3</v>
      </c>
      <c r="BJ218" s="87">
        <f>SUM(Base!$AC215*2+Base!$AF215*2+Base!$AI215*2+Base!$AK215+Base!$AL215+Base!$AM215+Base!$AO215+Base!$AU215*2+Base!$BB215*2+Base!$BD215+Base!$BF215*2)/340+(ROW()/100000)+Data!Q215</f>
        <v>2.1800000000000001E-3</v>
      </c>
      <c r="BK218" s="87">
        <f>SUM(Base!$AC215*2+Base!$AF215+Base!$AI215*2+Base!$AK215*2+Base!$AL215+Base!$AM215*2+Base!$AO215+Base!$AU215*2+Base!$BB215*2+Base!$BF215*2)/340+(ROW()/100000)+Data!Q215</f>
        <v>2.1800000000000001E-3</v>
      </c>
      <c r="BL218" s="87">
        <f>SUM(Base!$AC215+Base!$AF215*2+Base!$AI215*2+Base!$AK215+Base!$AL215*2+Base!$AM215+Base!$AO215+Base!$AU215*2+Base!$AV215+Base!$BF215*2)/300+(ROW()/100000)+SUM(Data!M215:P215)</f>
        <v>2.1800000000000001E-3</v>
      </c>
      <c r="BM218" s="87">
        <f>SUM(Base!$Z215*2+Base!$AA215+Base!$AC215+Base!$AJ215+Base!$AL215*2+Base!$AN215*2+Base!$AP215+Base!$AT215*2+Base!$AY215)/260+(ROW()/100000)+Data!Y215</f>
        <v>2.1800000000000001E-3</v>
      </c>
      <c r="BN218" s="87">
        <f>SUM(Base!$Z215+Base!$AA215+Base!$AK215*2+Base!$AL215*2+Base!$AM215*2+Base!$AN215+Base!$AO215+Base!$AP215+Base!$AT215*2+Base!$AV215*2+Base!$AX215*2+Base!$AY215*2+Base!$AZ215+Base!$BA215+Base!$BD215*2+Base!$BE215*2+Base!$BF215)/520+(ROW()/100000)+Data!Y215</f>
        <v>2.1800000000000001E-3</v>
      </c>
      <c r="BO218" s="87">
        <f>SUM(Base!$AA215+Base!$AK215*2+Base!$AL215*2+Base!$AM215*2+Base!$AN215+Base!$AO215+Base!$AP215*2+Base!$AV215*2+Base!$AX215*2+Base!$AY215*2+Base!$AZ215+Base!$BA215+Base!$BD215*2+Base!$BE215*2+Base!$BF215)/480+(ROW()/100000)+Data!Y215</f>
        <v>2.1800000000000001E-3</v>
      </c>
      <c r="BP218" s="87">
        <f>SUM(Base!$AA215+Base!$AG215+Base!$AK215*2+Base!$AL215*2+Base!$AM215*2+Base!$AN215+Base!$AO215+Base!$AP215*2+Base!$AT215+Base!$AV215*2+Base!$AX215*2+Base!$AY215*2+Base!$AZ215+Base!$BA215+Base!$BD215*2+Base!$BE215*2+Base!$BF215)/520+(ROW()/100000)+Data!Y215</f>
        <v>2.1800000000000001E-3</v>
      </c>
      <c r="BQ218" s="87">
        <f>SUM(Base!$Y215+Base!$AA215*2+Base!$AD215+Base!$AG215*2+Base!$AJ215*2+Base!$AL215+Base!$AN215*2+Base!$AP215*2+Base!$AR215*2+Base!$AT215*2+Base!$AV215*2+Base!$AW215*2+Base!$BA215)/440+(ROW()/100000)+Data!R215</f>
        <v>2.1800000000000001E-3</v>
      </c>
      <c r="BR218" s="87">
        <f>SUM(Base!$Z215*2+Base!$AA215+Base!$AJ215+Base!$AL215*2+Base!$AN215*2+Base!$AO215*2+Base!$AP215*2+Base!$AT215*2+Base!$AX215+Base!$AY215+Base!$BA215*2+Base!$BE215)/380+(ROW()/100000)+SUM(Data!V215+Data!W215)</f>
        <v>2.1800000000000001E-3</v>
      </c>
      <c r="BS218" s="87">
        <f>SUM(Base!$Y215+Base!$AA215*2+Base!$AD215+Base!$AG215*2+Base!$AJ215*2+Base!$AL215*2+Base!$AN215*2+Base!$AO215+Base!$AP215*2+Base!$AT215*2+Base!$AU215+Base!$AV215*2+Base!$AW215*2+Base!$AX215*2+Base!$AY215*2+Base!$AZ215+Base!$BA215+Base!$BD215+Base!$BE215*2)/620+(ROW()/100000)+SUM(Data!R215+Data!U215)</f>
        <v>2.1800000000000001E-3</v>
      </c>
      <c r="BT218" s="87">
        <f>SUM(Base!$L215+Base!$M215*2+Base!$N215+Base!$O215+Base!$P215+Base!$Q215*2+Base!$R215*2+Base!$T215*2+Base!$U215*2+Base!$V215+Base!$AA215+Base!$AG215+Base!$AL215*2+Base!$AN215*2+Base!$AO215*2+Base!$AP215+Base!$AU215*2+Base!$AW215+Base!$AY215+Base!$AZ215*2)/600+(ROW()/100000)+Data!L215</f>
        <v>2.1800000000000001E-3</v>
      </c>
      <c r="BU218" s="87">
        <f>SUM(Base!$L215+Base!$M215*2+Base!$N215+Base!$P215+Base!$Q215*2+Base!$R215*2+Base!$T215*2+Base!$U215+Base!$V215+Base!$AA215+Base!$AG215+Base!$AL215*2+Base!$AN215+Base!$AO215*2+Base!$AP215+Base!$AU215*2+Base!$AW215+Base!$AY215+Base!$AZ215*2)/540+(ROW()/100000)+Data!L215</f>
        <v>2.1800000000000001E-3</v>
      </c>
      <c r="BV218" s="87">
        <f>SUM(Base!$L215+Base!$M215*2+Base!$N215+Base!$P215+Base!$Q215*2+Base!$R215*2+Base!$T215*2+Base!$U215*2+Base!$V215+Base!$AA215+Base!$AG215+Base!$AL215*2+Base!$AN215*2+Base!$AO215*2+Base!$AP215+Base!$AU215*2+Base!$AW215+Base!$AY215+Base!$AZ215*2)/580+(ROW()/100000)+Data!L215</f>
        <v>2.1800000000000001E-3</v>
      </c>
      <c r="BW218" s="87">
        <f>SUM(Base!$Y215*2+Base!$Z215*2+Base!$AA215*2+Base!$AG215+Base!$AJ215+Base!$AL215*2+Base!$AN215*2+Base!$AO215+Base!$AP215+Base!$AT215*2+Base!$AX215+Base!$AY215*2+Base!$AZ215+Base!$BA215+Base!$BD215+Base!$BE215)/460+(ROW()/100000)+Data!X215</f>
        <v>2.1800000000000001E-3</v>
      </c>
      <c r="BX218" s="87">
        <f>SUM(Base!$Y215*2+Base!$Z215+Base!$AA215*2+Base!$AG215*2+Base!$AJ215*2+Base!$AL215+Base!$AN215*2+Base!$AP215*2+Base!$AR215*2+Base!$AT215*2+Base!$AW215*2+Base!$AY215*2+Base!$AZ215+Base!$BA215)/480+(ROW()/100000)+SUM(Data!V215+Data!W215+Data!X215+Data!Y215)</f>
        <v>2.1800000000000001E-3</v>
      </c>
      <c r="BY218" s="87">
        <f>SUM(Base!$Z215*2+Base!$AA215+Base!$AC215*2+Base!$AK215+Base!$AL215+Base!$AM215*2+Base!$AN215*2+Base!$AP215+Base!$AT215*2+Base!$AV215+Base!$BA215*2+Base!$BB215*2+Base!$BF215*2)/420+(ROW()/100000)+Data!Y215</f>
        <v>2.1800000000000001E-3</v>
      </c>
      <c r="BZ218" s="87">
        <f>SUM(Base!$Z215+Base!$AA215+Base!$AC215*2+Base!$AK215+Base!$AL215+Base!$AM215*2+Base!$AN215+Base!$AP215+Base!$AT215+Base!$AV215*2+Base!$BA215*2+Base!$BB215*2+Base!$BF215*2)/380+(ROW()/100000)+Data!Y215</f>
        <v>2.1800000000000001E-3</v>
      </c>
      <c r="CA218" s="87">
        <f>SUM(Base!$Z215*2+Base!$AA215+Base!$AD215*2+Base!$AF215+Base!$AG215*2+Base!$AI215*2+Base!$AL215*2+Base!$AN215+Base!$AO215+Base!$AP215+Base!$AT215*2+Base!$AU215*2+Base!$AX215*2+Base!$AY215+Base!$BA215+Base!$BD215*2+Base!$BE215*2+Base!$BF215)/560+(ROW()/100000)+Data!R215</f>
        <v>2.1800000000000001E-3</v>
      </c>
      <c r="CB218" s="87">
        <f>SUM(Base!$Z215+Base!$AA215+Base!$AD215+Base!$AF215*2+Base!$AG215*2+Base!$AI215*2+Base!$AL215+Base!$AN215+Base!$AO215+Base!$AP215+Base!$AT215*2+Base!$AU215*2+Base!$AX215*2+Base!$AY215+Base!$BA215+Base!$BD215*2+Base!$BE215*2+Base!$BF215)/520+(ROW()/100000)+Data!R215</f>
        <v>2.1800000000000001E-3</v>
      </c>
      <c r="CC218" s="87">
        <f>SUM(Base!$W215*2+Base!$Y215*2+Base!$AA215+Base!$AG215+Base!$AJ215*2+Base!$AL215+Base!$AR215+Base!$AT215+Base!$AX215+Base!$AY215*2+Base!$AZ215*2+Base!$BA215+Base!$BD215+Base!$BE215)/380+(ROW()/100000)+SUM(Data!S215+Data!T215+Data!V215+Data!W215)</f>
        <v>2.1800000000000001E-3</v>
      </c>
      <c r="CD218" s="87">
        <f>SUM(Base!$W215*2+Base!$Y215*2+Base!$AA215+Base!$AG215+Base!$AJ215*2+Base!$AT215+Base!$AX215+Base!$AY215*2+Base!$AZ215*2+Base!$BA215+Base!$BD215+Base!$BE215)/340+(ROW()/100000)+SUM(Data!S215+Data!T215+Data!V215+Data!W215)</f>
        <v>2.1800000000000001E-3</v>
      </c>
      <c r="CE218" s="87">
        <f>SUM(Base!$W215*2+Base!$Y215*2+Base!$AA215+Base!$AF215+Base!$AG215+Base!$AI215*2+Base!$AJ215*2+Base!$AL215+Base!$AO215+Base!$AP215+Base!$AR215+Base!$AT215*2+Base!$AU215+Base!$AV215*2+Base!$AX215*2+Base!$AY215*2+Base!$AZ215+Base!$BA215+Base!$BD215*2+Base!$BE215*2)/600+(ROW()/100000)+SUM(Data!M215:P215)</f>
        <v>2.1800000000000001E-3</v>
      </c>
      <c r="CF218" s="87">
        <f>SUM(Base!$W215+Base!$Y215+Base!$AA215+Base!$AF215*2+Base!$AG215+Base!$AI215*2+Base!$AJ215+Base!$AL215*2+Base!$AO215+Base!$AP215+Base!$AT215+Base!$AU215*2+Base!$AV215*2+Base!$AX215*2+Base!$AY215*2+Base!$AZ215+Base!$BA215+Base!$BD215+Base!$BE215*2)/540+(ROW()/100000)+SUM(Data!M215:P215)</f>
        <v>2.1800000000000001E-3</v>
      </c>
      <c r="CG218" s="87">
        <f>SUM(Base!$W215*2+Base!$Y215*2+Base!$AA215+Base!$AF215*2+Base!$AG215+Base!$AI215*2+Base!$AJ215+Base!$AL215+Base!$AO215+Base!$AP215+Base!$AT215*2+Base!$AU215+Base!$AV215*2+Base!$AX215*2+Base!$AY215*2+Base!$AZ215+Base!$BA215+Base!$BD215+Base!$BE215*2)/560+(ROW()/100000)+SUM(Data!M215:P215)</f>
        <v>2.1800000000000001E-3</v>
      </c>
      <c r="CH218" s="87">
        <f>SUM(Base!$W215*2+Base!$Y215*2+Base!$AA215+Base!$AC215*2+Base!$AF215*2+Base!$AG215+Base!$AI215*2+Base!$AJ215+Base!$AK215+Base!$AL215+Base!$AM215+Base!$AN215+Base!$AO215+Base!$AP215+Base!$AT215*2+Base!$AU215+Base!$AX215+Base!$AZ215+Base!$BB215*2+Base!$BD215*2+Base!$BE215*2+Base!$BF215*2)/640+(ROW()/100000)+Data!Q215</f>
        <v>2.1800000000000001E-3</v>
      </c>
      <c r="CI218" s="87">
        <f>SUM(Base!$Y215+Base!$AA215+Base!$AC215*2+Base!$AF215*2+Base!$AG215+Base!$AI215*2+Base!$AJ215+Base!$AK215+Base!$AL215+Base!$AM215+Base!$AN215+Base!$AO215+Base!$AP215+Base!$AU215*2+Base!$AX215+Base!$AZ215+Base!$BB215*2+Base!$BD215+Base!$BF215*2)/500+(ROW()/100000)+Data!Q215</f>
        <v>2.1800000000000001E-3</v>
      </c>
      <c r="CJ218" s="87">
        <f>SUM(Base!$W215+Base!$Y215*2+Base!$AA215+Base!$AC215*2+Base!$AF215*2+Base!$AG215+Base!$AI215*2+Base!$AJ215+Base!$AK215+Base!$AL215+Base!$AM215+Base!$AN215+Base!$AO215+Base!$AP215+Base!$AT215+Base!$AU215*2+Base!$AX215+Base!$AZ215+Base!$BB215*2+Base!$BD215*2+Base!$BE215+Base!$BF215*2)/600+(ROW()/100000)+Data!Q215</f>
        <v>2.1800000000000001E-3</v>
      </c>
      <c r="CK218" s="87">
        <f>SUM(Base!$W215*2+Base!$AA215*2+Base!$AG215*2+Base!$AI215+Base!$AJ215+Base!$AL215+Base!$AN215+Base!$AP215*2+Base!$AT215+Base!$AV215*2+Base!$AW215+Base!$AX215*2+Base!$BE215*2)/400+(ROW()/100000)+SUM(Data!S215+Data!T215)</f>
        <v>2.1800000000000001E-3</v>
      </c>
      <c r="CL218" s="87">
        <f>SUM(Base!$W215+Base!$AA215+Base!$AF215+Base!$AG215*2+Base!$AI215*2+Base!$AJ215+Base!$AL215+Base!$AN215+Base!$AO215*2+Base!$AP215*2+Base!$AU215*2+Base!$AV215*2+Base!$AX215*2+Base!$BE215)/420+(ROW()/100000)+SUM(Data!S215+Data!T215)</f>
        <v>2.1800000000000001E-3</v>
      </c>
      <c r="CM218" s="87">
        <f>SUM(Base!$W215+Base!$AA215+Base!$AG215*2+Base!$AI215*2+Base!$AJ215+Base!$AL215+Base!$AN215+Base!$AO215+Base!$AP215*2+Base!$AT215+Base!$AU215+Base!$AV215*2+Base!$AW215+Base!$AX215*2+Base!$BE215*2)/420+(ROW()/100000)+SUM(Data!S215+Data!T215)</f>
        <v>2.1800000000000001E-3</v>
      </c>
      <c r="CN218" s="87">
        <f>SUM(Base!$Y215*2+Base!$AA215*2+Base!$AG215*2+Base!$AJ215*2+Base!$AL215+Base!$AN215*2+Base!$AP215*2+Base!$AR215+Base!$AT215*2+Base!$AV215*2+Base!$AW215*2+Base!$AY215+Base!$AZ215)/440+(ROW()/100000)+SUM(Data!S215+Data!T215)</f>
        <v>2.1800000000000001E-3</v>
      </c>
      <c r="CO218" s="87">
        <f>SUM(Base!$Y215+Base!$AA215*2+Base!$AG215*2+Base!$AJ215*2+Base!$AN215*2+Base!$AP215*2+Base!$AT215+Base!$AV215*2+Base!$AW215*2+Base!$AZ215)/340+(ROW()/100000)+SUM(Data!S215+Data!T215)</f>
        <v>2.1800000000000001E-3</v>
      </c>
      <c r="CP218" s="87">
        <f>SUM(Base!$W215+Base!$Z215+Base!$AA215+Base!$AC215*2+Base!$AL215+Base!$AM215*2+Base!$AT215*2+Base!$AV215+Base!$AX215+Base!$BA215+Base!$BB215*2+Base!$BE215+Base!$BF215*2)/360+(ROW()/100000)+SUM(Data!V215+Data!W215)</f>
        <v>2.1800000000000001E-3</v>
      </c>
      <c r="CQ218" s="89">
        <f>SUM(Base!$W215+Base!$AA215+Base!$AC215*2+Base!$AL215+Base!$AM215*2+Base!$AT215+Base!$AV215*2+Base!$AX215+Base!$BA215+Base!$BB215*2+Base!$BE215+Base!$BF215*2)/340+(ROW()/100000)+SUM(Data!V215+Data!W215)</f>
        <v>2.1800000000000001E-3</v>
      </c>
      <c r="CR218" s="1"/>
    </row>
    <row r="219" spans="1:96" ht="25" customHeight="1" x14ac:dyDescent="0.3">
      <c r="A219" s="1"/>
      <c r="B219" s="199">
        <f>Base!B216</f>
        <v>0</v>
      </c>
      <c r="C219" s="200">
        <f>Base!C216</f>
        <v>0</v>
      </c>
      <c r="D219" s="1"/>
      <c r="E219" s="201">
        <f>Base!E216</f>
        <v>0</v>
      </c>
      <c r="F219" s="202" t="str">
        <f t="shared" si="7"/>
        <v>A (D)</v>
      </c>
      <c r="G219" s="1"/>
      <c r="H219" s="201">
        <f>Base!I216</f>
        <v>0</v>
      </c>
      <c r="I219" s="200">
        <f>Base!H216</f>
        <v>0</v>
      </c>
      <c r="J219" s="1"/>
      <c r="K219" s="203">
        <f>SUM(Base!$AF216*2+Base!$AI216*2+Base!$AL216*2+Base!$AN216+Base!$AO216*2+Base!$AP216*2+Base!$AU216*2+Base!$AV216+Base!$BF216)/300+(ROW()/100000)+Data!R216</f>
        <v>2.1900000000000001E-3</v>
      </c>
      <c r="L219" s="204">
        <f>SUM(Base!$Y216*2+Base!$Z216*2+Base!$AA216*2+Base!$AG216+Base!$AJ216*2+Base!$AL216+Base!$AN216*2+Base!$AP216+Base!$AT216*2+Base!$AX216+Base!$AY216*2+Base!$AZ216+Base!$BA216+Base!$BD216+Base!$BE216)/440+(ROW()/100000)+Data!Y216</f>
        <v>2.1900000000000001E-3</v>
      </c>
      <c r="M219" s="204">
        <f>SUM(Base!$Y216*2+Base!$Z216+Base!$AA216*2+Base!$AD216*2+Base!$AG216*2+Base!$AJ216*2+Base!$AL216*2+Base!$AN216+Base!$AP216*2+Base!$AR216*2+Base!$AT216*2+Base!$AW216+Base!$AZ216)/440+(ROW()/100000)+Data!X216</f>
        <v>2.1900000000000001E-3</v>
      </c>
      <c r="N219" s="204">
        <f>SUM(Base!$Y216+Base!$AA216*2+Base!$AD216*2+Base!$AG216*2+Base!$AJ216*2+Base!$AL216*2+Base!$AN216+Base!$AP216*2+Base!$AR216*2+Base!$AT216*2+Base!$AW216+Base!$AZ216)/400+(ROW()/100000)+Data!X216</f>
        <v>2.1900000000000001E-3</v>
      </c>
      <c r="O219" s="204">
        <f>SUM(Base!$Y216+Base!$AA216*2+Base!$AG216*2+Base!$AJ216*2+Base!$AL216+Base!$AN216*2+Base!$AP216*2+Base!$AR216+Base!$AT216*2+Base!$AV216*2+Base!$AW216*2+Base!$AY216+Base!$AZ216)/420+(ROW()/100000)+SUM(Data!U216+Data!V216+Data!W216+Data!X216)</f>
        <v>2.1900000000000001E-3</v>
      </c>
      <c r="P219" s="204">
        <f>SUM(Base!$Y216+Base!$AA216*2+Base!$AG216*2+Base!$AJ216*2+Base!$AL216+Base!$AN216*2+Base!$AP216*2+Base!$AR216+Base!$AT216*2+Base!$AV216*2+Base!$AW216*2+Base!$AZ216)/400+(ROW()/100000)+SUM(Data!U216+Data!V216+Data!W216+Data!X216)</f>
        <v>2.1900000000000001E-3</v>
      </c>
      <c r="Q219" s="204">
        <f>SUM(Base!$Y216+Base!$Z216+Base!$AA216+Base!$AD216+Base!$AG216*2+Base!$AI216*2+Base!$AJ216+Base!$AK216+Base!$AL216+Base!$AN216+Base!$AP216+Base!$AT216*2+Base!$AU216+Base!$AV216*2+Base!$AX216*2+Base!$AY216+Base!$BA216+Base!$BD216+Base!$BE216*2+Base!$BF216)/520+(ROW()/100000)+Data!U216</f>
        <v>2.1900000000000001E-3</v>
      </c>
      <c r="R219" s="204">
        <f>SUM(Base!$AA216+Base!$AC216+Base!$AF216*2+Base!$AG216*2+Base!$AI216*2+Base!$AJ216+Base!$AL216*2+Base!$AM216+Base!$AN216*2+Base!$AO216*2+Base!$AP216*2+Base!$AU216*2+Base!$AW216+Base!$BB216+Base!$BD216*2+Base!$BF216+Base!$BF216*2)/500+(ROW()/100000)+Data!Q216</f>
        <v>2.1900000000000001E-3</v>
      </c>
      <c r="S219" s="204">
        <f>SUM(Base!$AA216+Base!$AC216*2+Base!$AF216*2+Base!$AG216*2+Base!$AI216*2+Base!$AJ216+Base!$AK216+Base!$AL216+Base!$AM216+Base!$AN216*2+Base!$AO216+Base!$AP216+Base!$AU216*2+Base!$AW216+Base!$BB216*2+Base!$BD216+Base!$BF216*2)/500+(ROW()/100000)+Data!Q216</f>
        <v>2.1900000000000001E-3</v>
      </c>
      <c r="T219" s="204">
        <f>SUM(Base!$AA216+Base!$AC216*2+Base!$AF216+Base!$AG216*2+Base!$AI216*2+Base!$AJ216+Base!$AK216*2+Base!$AL216+Base!$AM216*2+Base!$AN216*2+Base!$AO216+Base!$AP216*2+Base!$AU216*2+Base!$AW216+Base!$BB216*2+Base!$BF216*2)/520+(ROW()/100000)+Data!Q216</f>
        <v>2.1900000000000001E-3</v>
      </c>
      <c r="U219" s="204">
        <f>SUM(Base!$AF216+Base!$AI216*2+Base!$AK216*2+Base!$AL216*2+Base!$AM216+Base!$AO216+Base!$AU216+Base!$AV216*2+Base!$AX216*2+Base!$AZ216+Base!$BD216+Base!$BE216*2+Base!$BF216)/380+(ROW()/100000)+SUM(Data!R216+Data!U216)</f>
        <v>2.1900000000000001E-3</v>
      </c>
      <c r="V219" s="204">
        <f>SUM(Base!$AF216+Base!$AG216+Base!$AI216*2+Base!$AK216*2+Base!$AL216*2+Base!$AM216+Base!$AO216+Base!$AV216*2+Base!$AX216*2+Base!$AZ216+Base!$BD216+Base!$BE216*2+Base!$BF216)/380+(ROW()/100000)+SUM(Data!R216+Data!U216)</f>
        <v>2.1900000000000001E-3</v>
      </c>
      <c r="W219" s="204">
        <f>SUM(Base!$AA216*2+Base!$AG216*2+Base!$AI216*2+Base!$AJ216+Base!$AL216+Base!$AN216+Base!$AO216+Base!$AP216*2+Base!$AT216+Base!$AU216*2+Base!$AV216*2+Base!$AW216+Base!$AX216+Base!$BE216*2)/420+(ROW()/100000)+Data!U216</f>
        <v>2.1900000000000001E-3</v>
      </c>
      <c r="X219" s="204">
        <f>SUM(Base!$AC216+Base!$AF216*2+Base!$AI216*2+Base!$AL216*2+Base!$AM216+Base!$AN216+Base!$AO216*2+Base!$AP216*2+Base!$AU216*2+Base!$BB216+Base!$BD216*2+Base!$BF216)/380+(ROW()/100000)+Data!Q216</f>
        <v>2.1900000000000001E-3</v>
      </c>
      <c r="Y219" s="204">
        <f>SUM(Base!$AC216*2+Base!$AF216*2+Base!$AI216*2+Base!$AK216+Base!$AL216+Base!$AM216+Base!$AN216+Base!$AO216+Base!$AP216+Base!$AU216*2+Base!$BB216*2+Base!$BD216+Base!$BF216*2)/380+(ROW()/100000)+Data!Q216</f>
        <v>2.1900000000000001E-3</v>
      </c>
      <c r="Z219" s="204">
        <f>SUM(Base!$AC216*2+Base!$AF216+Base!$AI216*2+Base!$AK216*2+Base!$AL216+Base!$AM216*2+Base!$AN216+Base!$AO216+Base!$AP216*2+Base!$AU216*2+Base!$BB216*2+Base!$BF216*2)/400+(ROW()/100000)+Data!Q216</f>
        <v>2.1900000000000001E-3</v>
      </c>
      <c r="AA219" s="204">
        <f>SUM(Base!$Y216*2+Base!$Z216*2+Base!$AA216*2+Base!$AC216*2+Base!$AD216+Base!$AG216+Base!$AJ216*2+Base!$AL216*2+Base!$AN216*2+Base!$AP216+Base!$AT216*2+Base!$AV216+Base!$AW216+Base!$AX216+Base!$AY216*2+Base!$AZ216*2+Base!$BA216+Base!$BB216+Base!$BD216+Base!$BE216+Base!$BF216*2)/640+(ROW()/100000)+Data!Y216</f>
        <v>2.1900000000000001E-3</v>
      </c>
      <c r="AB219" s="204">
        <f>SUM(Base!$Y216*2+Base!$Z216+Base!$AA216*2+Base!$AC216*2+Base!$AD216*2+Base!$AG216*2+Base!$AJ216*2+Base!$AL216*2+Base!$AN216*2+Base!$AP216*2+Base!$AT216*2+Base!$AV216+Base!$AW216*2+Base!$AX216+Base!$AY216*2+Base!$AZ216*2+Base!$BA216+Base!$BB216+Base!$BD216+Base!$BE216+Base!$BF216*2)/700+(ROW()/100000)+Data!Y216</f>
        <v>2.1900000000000001E-3</v>
      </c>
      <c r="AC219" s="204">
        <f>SUM(Base!$AA216*2+Base!$AD216+Base!$AG216*2+Base!$AI216+Base!$AJ216+Base!$AL216+Base!$AN216+Base!$AP216*2+Base!$AT216*2+Base!$AV216+Base!$AW216+Base!$AX216+Base!$AY216+Base!$BE216)/360+(ROW()/100000)+Data!U216</f>
        <v>2.1900000000000001E-3</v>
      </c>
      <c r="AD219" s="204">
        <f>SUM(Base!$AA216+Base!$AF216+Base!$AG216+Base!$AI216*2+Base!$AJ216+Base!$AK216+Base!$AL216+Base!$AN216+Base!$AO216*2+Base!$AP216*2+Base!$AU216*2+Base!$AV216*2+Base!$AX216+Base!$BE216)/380+(ROW()/100000)+Data!U216</f>
        <v>2.1900000000000001E-3</v>
      </c>
      <c r="AE219" s="204">
        <f>SUM(Base!$AA216*2+Base!$AG216*2+Base!$AI216*2+Base!$AJ216+Base!$AL216+Base!$AN216+Base!$AO216+Base!$AP216*2+Base!$AT216+Base!$AV216*2+Base!$AW216+Base!$AX216+Base!$BE216)/360+(ROW()/100000)+Data!U216</f>
        <v>2.1900000000000001E-3</v>
      </c>
      <c r="AF219" s="204">
        <f>SUM(Base!$W216*2+Base!$Y216*2+Base!$AA216+Base!$AF216+Base!$AG216+Base!$AI216+Base!$AJ216*2+Base!$AL216+Base!$AP216+Base!$AR216*2+Base!$AT216*2+Base!$AU216+Base!$AV216*2+Base!$AX216*2+Base!$AY216*2+Base!$AZ216+Base!$BA216+Base!$BD216+Base!$BE216*2)/560+(ROW()/100000)+SUM(Data!M216:P216)</f>
        <v>2.1900000000000001E-3</v>
      </c>
      <c r="AG219" s="204">
        <f>SUM(Base!$W216*2+Base!$Y216*2+Base!$AA216+Base!$AF216+Base!$AG216+Base!$AI216+Base!$AJ216*2+Base!$AL216+Base!$AP216+Base!$AR216+Base!$AT216*2+Base!$AU216+Base!$AV216*2+Base!$AX216*2+Base!$AY216*2+Base!$AZ216+Base!$BA216+Base!$BD216+Base!$BE216*2)/540+(ROW()/100000)+SUM(Data!M216:P216)</f>
        <v>2.1900000000000001E-3</v>
      </c>
      <c r="AH219" s="204">
        <f>SUM(Base!$Y216+Base!$Z216+Base!$AA216*2+Base!$AG216*2+Base!$AJ216*2+Base!$AL216+Base!$AN216*2+Base!$AP216*2+Base!$AR216+Base!$AT216*2+Base!$AV216*2+Base!$AW216+Base!$BA216+Base!$BF216)/420+(ROW()/100000)+Data!Y216</f>
        <v>2.1900000000000001E-3</v>
      </c>
      <c r="AI219" s="204">
        <f>SUM(Base!$Z216+Base!$AA216*2+Base!$AG216*2+Base!$AJ216*2+Base!$AL216+Base!$AN216*2+Base!$AP216*2+Base!$AR216+Base!$AT216*2+Base!$AV216*2+Base!$AW216+Base!$BA216+Base!$BF216)/400+(ROW()/100000)+Data!Y216</f>
        <v>2.1900000000000001E-3</v>
      </c>
      <c r="AJ219" s="204">
        <f>SUM(Base!$AA216*2+Base!$AG216*2+Base!$AI216+Base!$AJ216*2+Base!$AL216+Base!$AN216*2+Base!$AP216*2+Base!$AU216+Base!$AV216*2+Base!$AW216*2+Base!$BA216)/360+(ROW()/100000)+SUM(Data!R216+Data!U216)</f>
        <v>2.1900000000000001E-3</v>
      </c>
      <c r="AK219" s="204">
        <f>SUM(Base!$AA216*2+Base!$AG216*2+Base!$AJ216*2+Base!$AL216+Base!$AN216*2+Base!$AP216*2+Base!$AT216+Base!$AU216+Base!$AV216*2+Base!$AW216*2+Base!$BA216)/360+(ROW()/100000)+SUM(Data!R216+Data!U216)</f>
        <v>2.1900000000000001E-3</v>
      </c>
      <c r="AL219" s="204">
        <f>SUM(Base!$AF216+Base!$AG216+Base!$AI216*2+Base!$AK216+Base!$AL216*2+Base!$AN216+Base!$AO216*2+Base!$AP216+Base!$AU216*2+Base!$AV216*2+Base!$AX216)/360+(ROW()/100000)+Data!R216</f>
        <v>2.1900000000000001E-3</v>
      </c>
      <c r="AM219" s="204">
        <f>SUM(Base!$AA216+Base!$AF216+Base!$AG216+Base!$AI216*2+Base!$AK216+Base!$AL216*2+Base!$AN216+Base!$AO216*2+Base!$AP216+Base!$AU216*2+Base!$AV216*2+Base!$AX216)/380+(ROW()/100000)+Data!R216</f>
        <v>2.1900000000000001E-3</v>
      </c>
      <c r="AN219" s="204">
        <f>SUM(Base!$W216+Base!$Y216+Base!$AA216+Base!$AF216+Base!$AI216+Base!$AJ216*2+Base!$AK216+Base!$AL216*2+Base!$AO216+Base!$AP216+Base!$AT216*2+Base!$AU216*2+Base!$AV216*2+Base!$AX216*2+Base!$AY216)/460+(ROW()/100000)+SUM(Data!S216+Data!T216)</f>
        <v>2.1900000000000001E-3</v>
      </c>
      <c r="AO219" s="204">
        <f>SUM(Base!$W216*2+Base!$Y216+Base!$AA216+Base!$AF216+Base!$AI216+Base!$AJ216*2+Base!$AK216+Base!$AL216+Base!$AN216+Base!$AO216+Base!$AP216+Base!$AT216*2+Base!$AU216+Base!$AV216*2+Base!$AX216*2+Base!$AY216)/480+(ROW()/100000)+SUM(Data!S216+Data!T216)</f>
        <v>2.1900000000000001E-3</v>
      </c>
      <c r="AP219" s="204">
        <f>SUM(Base!$Y216+Base!$AA216*2+Base!$AG216*2+Base!$AJ216*2+Base!$AL216+Base!$AN216*2+Base!$AP216*2+Base!$AR216+Base!$AT216+Base!$AV216+Base!$AW216*2+Base!$AZ216)/360+(ROW()/100000)+Data!X216</f>
        <v>2.1900000000000001E-3</v>
      </c>
      <c r="AQ219" s="204">
        <f>SUM(Base!$W216*2+Base!$Y216+Base!$AA216+Base!$AF216*2+Base!$AG216+Base!$AI216*2+Base!$AJ216+Base!$AL216*2+Base!$AO216+Base!$AP216+Base!$AT216+Base!$AU216*2+Base!$AV216*2+Base!$AX216+Base!$AZ216)/460+(ROW()/100000)+SUM(Data!M216:P216)</f>
        <v>2.1900000000000001E-3</v>
      </c>
      <c r="AR219" s="204">
        <f>SUM(Base!$W216+Base!$AF216*2+Base!$AG216+Base!$AI216*2+Base!$AL216*2+Base!$AO216*2+Base!$AP216+Base!$AU216*2+Base!$AV216+Base!$AX216)/340+(ROW()/100000)+SUM(Data!M216:P216)</f>
        <v>2.1900000000000001E-3</v>
      </c>
      <c r="AS219" s="204">
        <f>SUM(Base!$W216+Base!$Y216+Base!$AF216*2+Base!$AG216+Base!$AI216*2+Base!$AJ216+Base!$AL216*2+Base!$AO216*2+Base!$AP216+Base!$AU216*2+Base!$AV216*2+Base!$AX216)/400+(ROW()/100000)+SUM(Data!M216:P216)</f>
        <v>2.1900000000000001E-3</v>
      </c>
      <c r="AT219" s="204">
        <f>SUM(Base!$Y216*2+Base!$Z216+Base!$AA216*2+Base!$AG216*2+Base!$AJ216*2+Base!$AL216+Base!$AN216*2+Base!$AP216*2+Base!$AR216+Base!$AT216*2+Base!$AV216+Base!$AW216*2+Base!$AY216*2+Base!$AZ216*2+Base!$BA216)/500+(ROW()/100000)+Data!Y216</f>
        <v>2.1900000000000001E-3</v>
      </c>
      <c r="AU219" s="204">
        <f>SUM(Base!$L216*2+Base!$M216*2+Base!$N216*2+Base!$P216*2+Base!$Q216*2+Base!$R216+Base!$T216*2+Base!$V216+Base!$AL216+Base!$AO216*2+Base!$AP216+Base!$AU216*2+Base!$AZ216*2)/440+(ROW()/100000)+Data!L216</f>
        <v>2.1900000000000001E-3</v>
      </c>
      <c r="AV219" s="204">
        <f>SUM(Base!$AA216+Base!$AF216*2+Base!$AG216+Base!$AI216*2+Base!$AK216+Base!$AL216*2+Base!$AM216+Base!$AN216*2+Base!$AO216*2+Base!$AP216*2+Base!$AU216*2+Base!$AV216*2+Base!$AX216+Base!$BB216+Base!$BE216+Base!$BF216)/480+(ROW()/100000)+Data!R216</f>
        <v>2.1900000000000001E-3</v>
      </c>
      <c r="AW219" s="204">
        <f>SUM(Base!$Y216*2+Base!$Z216*2+Base!$AA216*2+Base!$AD216+Base!$AG216+Base!$AJ216*2+Base!$AL216*2+Base!$AN216+Base!$AR216+Base!$AT216*2+Base!$AX216+Base!$AY216*2+Base!$AZ216*2+Base!$BA216+Base!$BD216+Base!$BE216)/480+(ROW()/100000)+SUM(Data!V216+Data!W216)</f>
        <v>2.1900000000000001E-3</v>
      </c>
      <c r="AX219" s="204">
        <f>SUM(Base!$Y216*2+Base!$Z216*2+Base!$AA216*2+Base!$AD216+Base!$AG216+Base!$AJ216*2+Base!$AL216+Base!$AN216+Base!$AR216+Base!$AT216*2+Base!$AW216+Base!$AX216+Base!$AY216*2+Base!$AZ216*2+Base!$BA216+Base!$BD216+Base!$BE216)/480+(ROW()/100000)+SUM(Data!V216+Data!W216)</f>
        <v>2.1900000000000001E-3</v>
      </c>
      <c r="AY219" s="204">
        <f>SUM(Base!$Y216+Base!$AA216+Base!$AC216*2+Base!$AF216*2+Base!$AG216+Base!$AI216*2+Base!$AJ216+Base!$AK216+Base!$AL216+Base!$AM216+Base!$AN216+Base!$AO216+Base!$AP216+Base!$AU216*2+Base!$AX216+Base!$AZ216+Base!$BB216+Base!$BD216+Base!$BE216*2)/480+(ROW()/100000)+SUM(Data!M216:P216)</f>
        <v>2.1900000000000001E-3</v>
      </c>
      <c r="AZ219" s="204">
        <f>SUM(Base!$W216*2+Base!$Y216*2+Base!$AA216+Base!$AD216+Base!$AG216*2+Base!$AJ216*2+Base!$AL216+Base!$AN216+Base!$AP216+Base!$AR216+Base!$AT216+Base!$AW216+Base!$AX216+Base!$AY216*2+Base!$AZ216*2+Base!$BA216+Base!$BD216+Base!$BE216)/480+(ROW()/100000)+SUM(Data!S216+Data!T216+Data!V216+Data!W216)</f>
        <v>2.1900000000000001E-3</v>
      </c>
      <c r="BA219" s="204">
        <f>SUM(Base!$W216*2+Base!$Y216*2+Base!$AA216+Base!$AD216+Base!$AG216*2+Base!$AJ216*2+Base!$AN216+Base!$AP216+Base!$AT216+Base!$AW216+Base!$AX216+Base!$AY216*2+Base!$AZ216*2+Base!$BA216+Base!$BD216+Base!$BE216)/440+(ROW()/100000)+SUM(Data!S216+Data!T216+Data!V216+Data!W216)</f>
        <v>2.1900000000000001E-3</v>
      </c>
      <c r="BB219" s="204">
        <f>SUM(Base!$W216+Base!$Y216+Base!$AA216*2+Base!$AD216+Base!$AF216+Base!$AG216*2+Base!$AI216*2+Base!$AJ216*2+Base!$AL216+Base!$AN216*2+Base!$AO216+Base!$AP216*2+Base!$AR216+Base!$AT216*2+Base!$AU216+Base!$AV216*2+Base!$AW216*2+Base!$AX216+Base!$AY216*2+Base!$AZ216)/640+(ROW()/100000)+SUM(Data!M216:P216)</f>
        <v>2.1900000000000001E-3</v>
      </c>
      <c r="BC219" s="204">
        <f>SUM(Base!$AA216+Base!$AF216+Base!$AG216*2+Base!$AI216*2+Base!$AJ216+Base!$AL216*2+Base!$AN216+Base!$AO216+Base!$AP216*2+Base!$AT216+Base!$AU216*2+Base!$AV216*2+Base!$AX216+Base!$AY216+Base!$AZ216)/440+(ROW()/100000)+SUM(Data!M216:P216)</f>
        <v>2.1900000000000001E-3</v>
      </c>
      <c r="BD219" s="204">
        <f>SUM(Base!$AA216*2+Base!$AF216+Base!$AG216*2+Base!$AI216*2+Base!$AJ216+Base!$AL216+Base!$AN216*2+Base!$AO216+Base!$AP216*2+Base!$AT216+Base!$AU216+Base!$AV216*2+Base!$AW216+Base!$AX216+Base!$AY216+Base!$AZ216)/460+(ROW()/100000)+SUM(Data!M216:P216)</f>
        <v>2.1900000000000001E-3</v>
      </c>
      <c r="BE219" s="204">
        <f>SUM(Base!$AA216*2+Base!$AC216*2+Base!$AF216*2+Base!$AG216*2+Base!$AI216*2+Base!$AJ216*2+Base!$AL216+Base!$AM216+Base!$AN216*2+Base!$AO216+Base!$AP216*2+Base!$AU216*2+Base!$AV216*2+Base!$BB216*2+Base!$BD216+Base!$BE216+Base!$BF216*2)/580+(ROW()/100000)+Data!Q216</f>
        <v>2.1900000000000001E-3</v>
      </c>
      <c r="BF219" s="204">
        <f>SUM(Base!$Y216+Base!$AA216*2+Base!$AC216*2+Base!$AF216*2+Base!$AG216*2+Base!$AI216*2+Base!$AJ216*2+Base!$AL216+Base!$AM216+Base!$AN216*2+Base!$AO216+Base!$AP216*2+Base!$AU216*2+Base!$AV216*2+Base!$AW216+Base!$BB216*2+Base!$BD216+Base!$BE216+Base!$BF216*2)/620+(ROW()/100000)+Data!Q216</f>
        <v>2.1900000000000001E-3</v>
      </c>
      <c r="BG219" s="204">
        <f>SUM(Base!$Y216*2+Base!$Z216+Base!$AA216+Base!$AD216+Base!$AG216*2+Base!$AJ216*2+Base!$AL216+Base!$AN216+Base!$AP216*2+Base!$AR216+Base!$AT216*2+Base!$AW216*2+Base!$AX216*2+Base!$AY216*2+Base!$BA216+Base!$BE216)/480+(ROW()/100000)+Data!U216</f>
        <v>2.1900000000000001E-3</v>
      </c>
      <c r="BH219" s="204">
        <f>SUM(Base!$Y216+Base!$AA216+Base!$AD216+Base!$AG216*2+Base!$AI216+Base!$AJ216*2+Base!$AL216+Base!$AN216+Base!$AP216*2+Base!$AT216*2+Base!$AW216+Base!$AX216*2+Base!$AY216*2+Base!$BA216+Base!$BE216)/420+(ROW()/100000)+Data!U216</f>
        <v>2.1900000000000001E-3</v>
      </c>
      <c r="BI219" s="204">
        <f>SUM(Base!$AC216+Base!$AF216*2+Base!$AI216*2+Base!$AL216*2+Base!$AM216+Base!$AO216*2+Base!$AU216*2+Base!$BB216+Base!$BD216*2+Base!$BF216)/320+(ROW()/100000)+Data!Q216</f>
        <v>2.1900000000000001E-3</v>
      </c>
      <c r="BJ219" s="204">
        <f>SUM(Base!$AC216*2+Base!$AF216*2+Base!$AI216*2+Base!$AK216+Base!$AL216+Base!$AM216+Base!$AO216+Base!$AU216*2+Base!$BB216*2+Base!$BD216+Base!$BF216*2)/340+(ROW()/100000)+Data!Q216</f>
        <v>2.1900000000000001E-3</v>
      </c>
      <c r="BK219" s="204">
        <f>SUM(Base!$AC216*2+Base!$AF216+Base!$AI216*2+Base!$AK216*2+Base!$AL216+Base!$AM216*2+Base!$AO216+Base!$AU216*2+Base!$BB216*2+Base!$BF216*2)/340+(ROW()/100000)+Data!Q216</f>
        <v>2.1900000000000001E-3</v>
      </c>
      <c r="BL219" s="204">
        <f>SUM(Base!$AC216+Base!$AF216*2+Base!$AI216*2+Base!$AK216+Base!$AL216*2+Base!$AM216+Base!$AO216+Base!$AU216*2+Base!$AV216+Base!$BF216*2)/300+(ROW()/100000)+SUM(Data!M216:P216)</f>
        <v>2.1900000000000001E-3</v>
      </c>
      <c r="BM219" s="204">
        <f>SUM(Base!$Z216*2+Base!$AA216+Base!$AC216+Base!$AJ216+Base!$AL216*2+Base!$AN216*2+Base!$AP216+Base!$AT216*2+Base!$AY216)/260+(ROW()/100000)+Data!Y216</f>
        <v>2.1900000000000001E-3</v>
      </c>
      <c r="BN219" s="204">
        <f>SUM(Base!$Z216+Base!$AA216+Base!$AK216*2+Base!$AL216*2+Base!$AM216*2+Base!$AN216+Base!$AO216+Base!$AP216+Base!$AT216*2+Base!$AV216*2+Base!$AX216*2+Base!$AY216*2+Base!$AZ216+Base!$BA216+Base!$BD216*2+Base!$BE216*2+Base!$BF216)/520+(ROW()/100000)+Data!Y216</f>
        <v>2.1900000000000001E-3</v>
      </c>
      <c r="BO219" s="204">
        <f>SUM(Base!$AA216+Base!$AK216*2+Base!$AL216*2+Base!$AM216*2+Base!$AN216+Base!$AO216+Base!$AP216*2+Base!$AV216*2+Base!$AX216*2+Base!$AY216*2+Base!$AZ216+Base!$BA216+Base!$BD216*2+Base!$BE216*2+Base!$BF216)/480+(ROW()/100000)+Data!Y216</f>
        <v>2.1900000000000001E-3</v>
      </c>
      <c r="BP219" s="204">
        <f>SUM(Base!$AA216+Base!$AG216+Base!$AK216*2+Base!$AL216*2+Base!$AM216*2+Base!$AN216+Base!$AO216+Base!$AP216*2+Base!$AT216+Base!$AV216*2+Base!$AX216*2+Base!$AY216*2+Base!$AZ216+Base!$BA216+Base!$BD216*2+Base!$BE216*2+Base!$BF216)/520+(ROW()/100000)+Data!Y216</f>
        <v>2.1900000000000001E-3</v>
      </c>
      <c r="BQ219" s="204">
        <f>SUM(Base!$Y216+Base!$AA216*2+Base!$AD216+Base!$AG216*2+Base!$AJ216*2+Base!$AL216+Base!$AN216*2+Base!$AP216*2+Base!$AR216*2+Base!$AT216*2+Base!$AV216*2+Base!$AW216*2+Base!$BA216)/440+(ROW()/100000)+Data!R216</f>
        <v>2.1900000000000001E-3</v>
      </c>
      <c r="BR219" s="204">
        <f>SUM(Base!$Z216*2+Base!$AA216+Base!$AJ216+Base!$AL216*2+Base!$AN216*2+Base!$AO216*2+Base!$AP216*2+Base!$AT216*2+Base!$AX216+Base!$AY216+Base!$BA216*2+Base!$BE216)/380+(ROW()/100000)+SUM(Data!V216+Data!W216)</f>
        <v>2.1900000000000001E-3</v>
      </c>
      <c r="BS219" s="204">
        <f>SUM(Base!$Y216+Base!$AA216*2+Base!$AD216+Base!$AG216*2+Base!$AJ216*2+Base!$AL216*2+Base!$AN216*2+Base!$AO216+Base!$AP216*2+Base!$AT216*2+Base!$AU216+Base!$AV216*2+Base!$AW216*2+Base!$AX216*2+Base!$AY216*2+Base!$AZ216+Base!$BA216+Base!$BD216+Base!$BE216*2)/620+(ROW()/100000)+SUM(Data!R216+Data!U216)</f>
        <v>2.1900000000000001E-3</v>
      </c>
      <c r="BT219" s="204">
        <f>SUM(Base!$L216+Base!$M216*2+Base!$N216+Base!$O216+Base!$P216+Base!$Q216*2+Base!$R216*2+Base!$T216*2+Base!$U216*2+Base!$V216+Base!$AA216+Base!$AG216+Base!$AL216*2+Base!$AN216*2+Base!$AO216*2+Base!$AP216+Base!$AU216*2+Base!$AW216+Base!$AY216+Base!$AZ216*2)/600+(ROW()/100000)+Data!L216</f>
        <v>2.1900000000000001E-3</v>
      </c>
      <c r="BU219" s="204">
        <f>SUM(Base!$L216+Base!$M216*2+Base!$N216+Base!$P216+Base!$Q216*2+Base!$R216*2+Base!$T216*2+Base!$U216+Base!$V216+Base!$AA216+Base!$AG216+Base!$AL216*2+Base!$AN216+Base!$AO216*2+Base!$AP216+Base!$AU216*2+Base!$AW216+Base!$AY216+Base!$AZ216*2)/540+(ROW()/100000)+Data!L216</f>
        <v>2.1900000000000001E-3</v>
      </c>
      <c r="BV219" s="204">
        <f>SUM(Base!$L216+Base!$M216*2+Base!$N216+Base!$P216+Base!$Q216*2+Base!$R216*2+Base!$T216*2+Base!$U216*2+Base!$V216+Base!$AA216+Base!$AG216+Base!$AL216*2+Base!$AN216*2+Base!$AO216*2+Base!$AP216+Base!$AU216*2+Base!$AW216+Base!$AY216+Base!$AZ216*2)/580+(ROW()/100000)+Data!L216</f>
        <v>2.1900000000000001E-3</v>
      </c>
      <c r="BW219" s="204">
        <f>SUM(Base!$Y216*2+Base!$Z216*2+Base!$AA216*2+Base!$AG216+Base!$AJ216+Base!$AL216*2+Base!$AN216*2+Base!$AO216+Base!$AP216+Base!$AT216*2+Base!$AX216+Base!$AY216*2+Base!$AZ216+Base!$BA216+Base!$BD216+Base!$BE216)/460+(ROW()/100000)+Data!X216</f>
        <v>2.1900000000000001E-3</v>
      </c>
      <c r="BX219" s="204">
        <f>SUM(Base!$Y216*2+Base!$Z216+Base!$AA216*2+Base!$AG216*2+Base!$AJ216*2+Base!$AL216+Base!$AN216*2+Base!$AP216*2+Base!$AR216*2+Base!$AT216*2+Base!$AW216*2+Base!$AY216*2+Base!$AZ216+Base!$BA216)/480+(ROW()/100000)+SUM(Data!V216+Data!W216+Data!X216+Data!Y216)</f>
        <v>2.1900000000000001E-3</v>
      </c>
      <c r="BY219" s="204">
        <f>SUM(Base!$Z216*2+Base!$AA216+Base!$AC216*2+Base!$AK216+Base!$AL216+Base!$AM216*2+Base!$AN216*2+Base!$AP216+Base!$AT216*2+Base!$AV216+Base!$BA216*2+Base!$BB216*2+Base!$BF216*2)/420+(ROW()/100000)+Data!Y216</f>
        <v>2.1900000000000001E-3</v>
      </c>
      <c r="BZ219" s="204">
        <f>SUM(Base!$Z216+Base!$AA216+Base!$AC216*2+Base!$AK216+Base!$AL216+Base!$AM216*2+Base!$AN216+Base!$AP216+Base!$AT216+Base!$AV216*2+Base!$BA216*2+Base!$BB216*2+Base!$BF216*2)/380+(ROW()/100000)+Data!Y216</f>
        <v>2.1900000000000001E-3</v>
      </c>
      <c r="CA219" s="204">
        <f>SUM(Base!$Z216*2+Base!$AA216+Base!$AD216*2+Base!$AF216+Base!$AG216*2+Base!$AI216*2+Base!$AL216*2+Base!$AN216+Base!$AO216+Base!$AP216+Base!$AT216*2+Base!$AU216*2+Base!$AX216*2+Base!$AY216+Base!$BA216+Base!$BD216*2+Base!$BE216*2+Base!$BF216)/560+(ROW()/100000)+Data!R216</f>
        <v>2.1900000000000001E-3</v>
      </c>
      <c r="CB219" s="204">
        <f>SUM(Base!$Z216+Base!$AA216+Base!$AD216+Base!$AF216*2+Base!$AG216*2+Base!$AI216*2+Base!$AL216+Base!$AN216+Base!$AO216+Base!$AP216+Base!$AT216*2+Base!$AU216*2+Base!$AX216*2+Base!$AY216+Base!$BA216+Base!$BD216*2+Base!$BE216*2+Base!$BF216)/520+(ROW()/100000)+Data!R216</f>
        <v>2.1900000000000001E-3</v>
      </c>
      <c r="CC219" s="204">
        <f>SUM(Base!$W216*2+Base!$Y216*2+Base!$AA216+Base!$AG216+Base!$AJ216*2+Base!$AL216+Base!$AR216+Base!$AT216+Base!$AX216+Base!$AY216*2+Base!$AZ216*2+Base!$BA216+Base!$BD216+Base!$BE216)/380+(ROW()/100000)+SUM(Data!S216+Data!T216+Data!V216+Data!W216)</f>
        <v>2.1900000000000001E-3</v>
      </c>
      <c r="CD219" s="204">
        <f>SUM(Base!$W216*2+Base!$Y216*2+Base!$AA216+Base!$AG216+Base!$AJ216*2+Base!$AT216+Base!$AX216+Base!$AY216*2+Base!$AZ216*2+Base!$BA216+Base!$BD216+Base!$BE216)/340+(ROW()/100000)+SUM(Data!S216+Data!T216+Data!V216+Data!W216)</f>
        <v>2.1900000000000001E-3</v>
      </c>
      <c r="CE219" s="204">
        <f>SUM(Base!$W216*2+Base!$Y216*2+Base!$AA216+Base!$AF216+Base!$AG216+Base!$AI216*2+Base!$AJ216*2+Base!$AL216+Base!$AO216+Base!$AP216+Base!$AR216+Base!$AT216*2+Base!$AU216+Base!$AV216*2+Base!$AX216*2+Base!$AY216*2+Base!$AZ216+Base!$BA216+Base!$BD216*2+Base!$BE216*2)/600+(ROW()/100000)+SUM(Data!M216:P216)</f>
        <v>2.1900000000000001E-3</v>
      </c>
      <c r="CF219" s="204">
        <f>SUM(Base!$W216+Base!$Y216+Base!$AA216+Base!$AF216*2+Base!$AG216+Base!$AI216*2+Base!$AJ216+Base!$AL216*2+Base!$AO216+Base!$AP216+Base!$AT216+Base!$AU216*2+Base!$AV216*2+Base!$AX216*2+Base!$AY216*2+Base!$AZ216+Base!$BA216+Base!$BD216+Base!$BE216*2)/540+(ROW()/100000)+SUM(Data!M216:P216)</f>
        <v>2.1900000000000001E-3</v>
      </c>
      <c r="CG219" s="204">
        <f>SUM(Base!$W216*2+Base!$Y216*2+Base!$AA216+Base!$AF216*2+Base!$AG216+Base!$AI216*2+Base!$AJ216+Base!$AL216+Base!$AO216+Base!$AP216+Base!$AT216*2+Base!$AU216+Base!$AV216*2+Base!$AX216*2+Base!$AY216*2+Base!$AZ216+Base!$BA216+Base!$BD216+Base!$BE216*2)/560+(ROW()/100000)+SUM(Data!M216:P216)</f>
        <v>2.1900000000000001E-3</v>
      </c>
      <c r="CH219" s="204">
        <f>SUM(Base!$W216*2+Base!$Y216*2+Base!$AA216+Base!$AC216*2+Base!$AF216*2+Base!$AG216+Base!$AI216*2+Base!$AJ216+Base!$AK216+Base!$AL216+Base!$AM216+Base!$AN216+Base!$AO216+Base!$AP216+Base!$AT216*2+Base!$AU216+Base!$AX216+Base!$AZ216+Base!$BB216*2+Base!$BD216*2+Base!$BE216*2+Base!$BF216*2)/640+(ROW()/100000)+Data!Q216</f>
        <v>2.1900000000000001E-3</v>
      </c>
      <c r="CI219" s="204">
        <f>SUM(Base!$Y216+Base!$AA216+Base!$AC216*2+Base!$AF216*2+Base!$AG216+Base!$AI216*2+Base!$AJ216+Base!$AK216+Base!$AL216+Base!$AM216+Base!$AN216+Base!$AO216+Base!$AP216+Base!$AU216*2+Base!$AX216+Base!$AZ216+Base!$BB216*2+Base!$BD216+Base!$BF216*2)/500+(ROW()/100000)+Data!Q216</f>
        <v>2.1900000000000001E-3</v>
      </c>
      <c r="CJ219" s="204">
        <f>SUM(Base!$W216+Base!$Y216*2+Base!$AA216+Base!$AC216*2+Base!$AF216*2+Base!$AG216+Base!$AI216*2+Base!$AJ216+Base!$AK216+Base!$AL216+Base!$AM216+Base!$AN216+Base!$AO216+Base!$AP216+Base!$AT216+Base!$AU216*2+Base!$AX216+Base!$AZ216+Base!$BB216*2+Base!$BD216*2+Base!$BE216+Base!$BF216*2)/600+(ROW()/100000)+Data!Q216</f>
        <v>2.1900000000000001E-3</v>
      </c>
      <c r="CK219" s="204">
        <f>SUM(Base!$W216*2+Base!$AA216*2+Base!$AG216*2+Base!$AI216+Base!$AJ216+Base!$AL216+Base!$AN216+Base!$AP216*2+Base!$AT216+Base!$AV216*2+Base!$AW216+Base!$AX216*2+Base!$BE216*2)/400+(ROW()/100000)+SUM(Data!S216+Data!T216)</f>
        <v>2.1900000000000001E-3</v>
      </c>
      <c r="CL219" s="204">
        <f>SUM(Base!$W216+Base!$AA216+Base!$AF216+Base!$AG216*2+Base!$AI216*2+Base!$AJ216+Base!$AL216+Base!$AN216+Base!$AO216*2+Base!$AP216*2+Base!$AU216*2+Base!$AV216*2+Base!$AX216*2+Base!$BE216)/420+(ROW()/100000)+SUM(Data!S216+Data!T216)</f>
        <v>2.1900000000000001E-3</v>
      </c>
      <c r="CM219" s="204">
        <f>SUM(Base!$W216+Base!$AA216+Base!$AG216*2+Base!$AI216*2+Base!$AJ216+Base!$AL216+Base!$AN216+Base!$AO216+Base!$AP216*2+Base!$AT216+Base!$AU216+Base!$AV216*2+Base!$AW216+Base!$AX216*2+Base!$BE216*2)/420+(ROW()/100000)+SUM(Data!S216+Data!T216)</f>
        <v>2.1900000000000001E-3</v>
      </c>
      <c r="CN219" s="204">
        <f>SUM(Base!$Y216*2+Base!$AA216*2+Base!$AG216*2+Base!$AJ216*2+Base!$AL216+Base!$AN216*2+Base!$AP216*2+Base!$AR216+Base!$AT216*2+Base!$AV216*2+Base!$AW216*2+Base!$AY216+Base!$AZ216)/440+(ROW()/100000)+SUM(Data!S216+Data!T216)</f>
        <v>2.1900000000000001E-3</v>
      </c>
      <c r="CO219" s="204">
        <f>SUM(Base!$Y216+Base!$AA216*2+Base!$AG216*2+Base!$AJ216*2+Base!$AN216*2+Base!$AP216*2+Base!$AT216+Base!$AV216*2+Base!$AW216*2+Base!$AZ216)/340+(ROW()/100000)+SUM(Data!S216+Data!T216)</f>
        <v>2.1900000000000001E-3</v>
      </c>
      <c r="CP219" s="204">
        <f>SUM(Base!$W216+Base!$Z216+Base!$AA216+Base!$AC216*2+Base!$AL216+Base!$AM216*2+Base!$AT216*2+Base!$AV216+Base!$AX216+Base!$BA216+Base!$BB216*2+Base!$BE216+Base!$BF216*2)/360+(ROW()/100000)+SUM(Data!V216+Data!W216)</f>
        <v>2.1900000000000001E-3</v>
      </c>
      <c r="CQ219" s="205">
        <f>SUM(Base!$W216+Base!$AA216+Base!$AC216*2+Base!$AL216+Base!$AM216*2+Base!$AT216+Base!$AV216*2+Base!$AX216+Base!$BA216+Base!$BB216*2+Base!$BE216+Base!$BF216*2)/340+(ROW()/100000)+SUM(Data!V216+Data!W216)</f>
        <v>2.1900000000000001E-3</v>
      </c>
      <c r="CR219" s="1"/>
    </row>
    <row r="220" spans="1:96" ht="25" customHeight="1" x14ac:dyDescent="0.3">
      <c r="A220" s="1"/>
      <c r="B220" s="189">
        <f>Base!B217</f>
        <v>0</v>
      </c>
      <c r="C220" s="190">
        <f>Base!C217</f>
        <v>0</v>
      </c>
      <c r="D220" s="1"/>
      <c r="E220" s="191">
        <f>Base!E217</f>
        <v>0</v>
      </c>
      <c r="F220" s="192" t="str">
        <f t="shared" si="7"/>
        <v>A (D)</v>
      </c>
      <c r="G220" s="1"/>
      <c r="H220" s="191">
        <f>Base!I217</f>
        <v>0</v>
      </c>
      <c r="I220" s="190">
        <f>Base!H217</f>
        <v>0</v>
      </c>
      <c r="J220" s="1"/>
      <c r="K220" s="193">
        <f>SUM(Base!$AF217*2+Base!$AI217*2+Base!$AL217*2+Base!$AN217+Base!$AO217*2+Base!$AP217*2+Base!$AU217*2+Base!$AV217+Base!$BF217)/300+(ROW()/100000)+Data!R217</f>
        <v>2.2000000000000001E-3</v>
      </c>
      <c r="L220" s="194">
        <f>SUM(Base!$Y217*2+Base!$Z217*2+Base!$AA217*2+Base!$AG217+Base!$AJ217*2+Base!$AL217+Base!$AN217*2+Base!$AP217+Base!$AT217*2+Base!$AX217+Base!$AY217*2+Base!$AZ217+Base!$BA217+Base!$BD217+Base!$BE217)/440+(ROW()/100000)+Data!Y217</f>
        <v>2.2000000000000001E-3</v>
      </c>
      <c r="M220" s="194">
        <f>SUM(Base!$Y217*2+Base!$Z217+Base!$AA217*2+Base!$AD217*2+Base!$AG217*2+Base!$AJ217*2+Base!$AL217*2+Base!$AN217+Base!$AP217*2+Base!$AR217*2+Base!$AT217*2+Base!$AW217+Base!$AZ217)/440+(ROW()/100000)+Data!X217</f>
        <v>2.2000000000000001E-3</v>
      </c>
      <c r="N220" s="194">
        <f>SUM(Base!$Y217+Base!$AA217*2+Base!$AD217*2+Base!$AG217*2+Base!$AJ217*2+Base!$AL217*2+Base!$AN217+Base!$AP217*2+Base!$AR217*2+Base!$AT217*2+Base!$AW217+Base!$AZ217)/400+(ROW()/100000)+Data!X217</f>
        <v>2.2000000000000001E-3</v>
      </c>
      <c r="O220" s="194">
        <f>SUM(Base!$Y217+Base!$AA217*2+Base!$AG217*2+Base!$AJ217*2+Base!$AL217+Base!$AN217*2+Base!$AP217*2+Base!$AR217+Base!$AT217*2+Base!$AV217*2+Base!$AW217*2+Base!$AY217+Base!$AZ217)/420+(ROW()/100000)+SUM(Data!U217+Data!V217+Data!W217+Data!X217)</f>
        <v>2.2000000000000001E-3</v>
      </c>
      <c r="P220" s="194">
        <f>SUM(Base!$Y217+Base!$AA217*2+Base!$AG217*2+Base!$AJ217*2+Base!$AL217+Base!$AN217*2+Base!$AP217*2+Base!$AR217+Base!$AT217*2+Base!$AV217*2+Base!$AW217*2+Base!$AZ217)/400+(ROW()/100000)+SUM(Data!U217+Data!V217+Data!W217+Data!X217)</f>
        <v>2.2000000000000001E-3</v>
      </c>
      <c r="Q220" s="194">
        <f>SUM(Base!$Y217+Base!$Z217+Base!$AA217+Base!$AD217+Base!$AG217*2+Base!$AI217*2+Base!$AJ217+Base!$AK217+Base!$AL217+Base!$AN217+Base!$AP217+Base!$AT217*2+Base!$AU217+Base!$AV217*2+Base!$AX217*2+Base!$AY217+Base!$BA217+Base!$BD217+Base!$BE217*2+Base!$BF217)/520+(ROW()/100000)+Data!U217</f>
        <v>2.2000000000000001E-3</v>
      </c>
      <c r="R220" s="194">
        <f>SUM(Base!$AA217+Base!$AC217+Base!$AF217*2+Base!$AG217*2+Base!$AI217*2+Base!$AJ217+Base!$AL217*2+Base!$AM217+Base!$AN217*2+Base!$AO217*2+Base!$AP217*2+Base!$AU217*2+Base!$AW217+Base!$BB217+Base!$BD217*2+Base!$BF217+Base!$BF217*2)/500+(ROW()/100000)+Data!Q217</f>
        <v>2.2000000000000001E-3</v>
      </c>
      <c r="S220" s="194">
        <f>SUM(Base!$AA217+Base!$AC217*2+Base!$AF217*2+Base!$AG217*2+Base!$AI217*2+Base!$AJ217+Base!$AK217+Base!$AL217+Base!$AM217+Base!$AN217*2+Base!$AO217+Base!$AP217+Base!$AU217*2+Base!$AW217+Base!$BB217*2+Base!$BD217+Base!$BF217*2)/500+(ROW()/100000)+Data!Q217</f>
        <v>2.2000000000000001E-3</v>
      </c>
      <c r="T220" s="194">
        <f>SUM(Base!$AA217+Base!$AC217*2+Base!$AF217+Base!$AG217*2+Base!$AI217*2+Base!$AJ217+Base!$AK217*2+Base!$AL217+Base!$AM217*2+Base!$AN217*2+Base!$AO217+Base!$AP217*2+Base!$AU217*2+Base!$AW217+Base!$BB217*2+Base!$BF217*2)/520+(ROW()/100000)+Data!Q217</f>
        <v>2.2000000000000001E-3</v>
      </c>
      <c r="U220" s="194">
        <f>SUM(Base!$AF217+Base!$AI217*2+Base!$AK217*2+Base!$AL217*2+Base!$AM217+Base!$AO217+Base!$AU217+Base!$AV217*2+Base!$AX217*2+Base!$AZ217+Base!$BD217+Base!$BE217*2+Base!$BF217)/380+(ROW()/100000)+SUM(Data!R217+Data!U217)</f>
        <v>2.2000000000000001E-3</v>
      </c>
      <c r="V220" s="194">
        <f>SUM(Base!$AF217+Base!$AG217+Base!$AI217*2+Base!$AK217*2+Base!$AL217*2+Base!$AM217+Base!$AO217+Base!$AV217*2+Base!$AX217*2+Base!$AZ217+Base!$BD217+Base!$BE217*2+Base!$BF217)/380+(ROW()/100000)+SUM(Data!R217+Data!U217)</f>
        <v>2.2000000000000001E-3</v>
      </c>
      <c r="W220" s="194">
        <f>SUM(Base!$AA217*2+Base!$AG217*2+Base!$AI217*2+Base!$AJ217+Base!$AL217+Base!$AN217+Base!$AO217+Base!$AP217*2+Base!$AT217+Base!$AU217*2+Base!$AV217*2+Base!$AW217+Base!$AX217+Base!$BE217*2)/420+(ROW()/100000)+Data!U217</f>
        <v>2.2000000000000001E-3</v>
      </c>
      <c r="X220" s="194">
        <f>SUM(Base!$AC217+Base!$AF217*2+Base!$AI217*2+Base!$AL217*2+Base!$AM217+Base!$AN217+Base!$AO217*2+Base!$AP217*2+Base!$AU217*2+Base!$BB217+Base!$BD217*2+Base!$BF217)/380+(ROW()/100000)+Data!Q217</f>
        <v>2.2000000000000001E-3</v>
      </c>
      <c r="Y220" s="194">
        <f>SUM(Base!$AC217*2+Base!$AF217*2+Base!$AI217*2+Base!$AK217+Base!$AL217+Base!$AM217+Base!$AN217+Base!$AO217+Base!$AP217+Base!$AU217*2+Base!$BB217*2+Base!$BD217+Base!$BF217*2)/380+(ROW()/100000)+Data!Q217</f>
        <v>2.2000000000000001E-3</v>
      </c>
      <c r="Z220" s="194">
        <f>SUM(Base!$AC217*2+Base!$AF217+Base!$AI217*2+Base!$AK217*2+Base!$AL217+Base!$AM217*2+Base!$AN217+Base!$AO217+Base!$AP217*2+Base!$AU217*2+Base!$BB217*2+Base!$BF217*2)/400+(ROW()/100000)+Data!Q217</f>
        <v>2.2000000000000001E-3</v>
      </c>
      <c r="AA220" s="194">
        <f>SUM(Base!$Y217*2+Base!$Z217*2+Base!$AA217*2+Base!$AC217*2+Base!$AD217+Base!$AG217+Base!$AJ217*2+Base!$AL217*2+Base!$AN217*2+Base!$AP217+Base!$AT217*2+Base!$AV217+Base!$AW217+Base!$AX217+Base!$AY217*2+Base!$AZ217*2+Base!$BA217+Base!$BB217+Base!$BD217+Base!$BE217+Base!$BF217*2)/640+(ROW()/100000)+Data!Y217</f>
        <v>2.2000000000000001E-3</v>
      </c>
      <c r="AB220" s="194">
        <f>SUM(Base!$Y217*2+Base!$Z217+Base!$AA217*2+Base!$AC217*2+Base!$AD217*2+Base!$AG217*2+Base!$AJ217*2+Base!$AL217*2+Base!$AN217*2+Base!$AP217*2+Base!$AT217*2+Base!$AV217+Base!$AW217*2+Base!$AX217+Base!$AY217*2+Base!$AZ217*2+Base!$BA217+Base!$BB217+Base!$BD217+Base!$BE217+Base!$BF217*2)/700+(ROW()/100000)+Data!Y217</f>
        <v>2.2000000000000001E-3</v>
      </c>
      <c r="AC220" s="194">
        <f>SUM(Base!$AA217*2+Base!$AD217+Base!$AG217*2+Base!$AI217+Base!$AJ217+Base!$AL217+Base!$AN217+Base!$AP217*2+Base!$AT217*2+Base!$AV217+Base!$AW217+Base!$AX217+Base!$AY217+Base!$BE217)/360+(ROW()/100000)+Data!U217</f>
        <v>2.2000000000000001E-3</v>
      </c>
      <c r="AD220" s="194">
        <f>SUM(Base!$AA217+Base!$AF217+Base!$AG217+Base!$AI217*2+Base!$AJ217+Base!$AK217+Base!$AL217+Base!$AN217+Base!$AO217*2+Base!$AP217*2+Base!$AU217*2+Base!$AV217*2+Base!$AX217+Base!$BE217)/380+(ROW()/100000)+Data!U217</f>
        <v>2.2000000000000001E-3</v>
      </c>
      <c r="AE220" s="194">
        <f>SUM(Base!$AA217*2+Base!$AG217*2+Base!$AI217*2+Base!$AJ217+Base!$AL217+Base!$AN217+Base!$AO217+Base!$AP217*2+Base!$AT217+Base!$AV217*2+Base!$AW217+Base!$AX217+Base!$BE217)/360+(ROW()/100000)+Data!U217</f>
        <v>2.2000000000000001E-3</v>
      </c>
      <c r="AF220" s="194">
        <f>SUM(Base!$W217*2+Base!$Y217*2+Base!$AA217+Base!$AF217+Base!$AG217+Base!$AI217+Base!$AJ217*2+Base!$AL217+Base!$AP217+Base!$AR217*2+Base!$AT217*2+Base!$AU217+Base!$AV217*2+Base!$AX217*2+Base!$AY217*2+Base!$AZ217+Base!$BA217+Base!$BD217+Base!$BE217*2)/560+(ROW()/100000)+SUM(Data!M217:P217)</f>
        <v>2.2000000000000001E-3</v>
      </c>
      <c r="AG220" s="194">
        <f>SUM(Base!$W217*2+Base!$Y217*2+Base!$AA217+Base!$AF217+Base!$AG217+Base!$AI217+Base!$AJ217*2+Base!$AL217+Base!$AP217+Base!$AR217+Base!$AT217*2+Base!$AU217+Base!$AV217*2+Base!$AX217*2+Base!$AY217*2+Base!$AZ217+Base!$BA217+Base!$BD217+Base!$BE217*2)/540+(ROW()/100000)+SUM(Data!M217:P217)</f>
        <v>2.2000000000000001E-3</v>
      </c>
      <c r="AH220" s="194">
        <f>SUM(Base!$Y217+Base!$Z217+Base!$AA217*2+Base!$AG217*2+Base!$AJ217*2+Base!$AL217+Base!$AN217*2+Base!$AP217*2+Base!$AR217+Base!$AT217*2+Base!$AV217*2+Base!$AW217+Base!$BA217+Base!$BF217)/420+(ROW()/100000)+Data!Y217</f>
        <v>2.2000000000000001E-3</v>
      </c>
      <c r="AI220" s="194">
        <f>SUM(Base!$Z217+Base!$AA217*2+Base!$AG217*2+Base!$AJ217*2+Base!$AL217+Base!$AN217*2+Base!$AP217*2+Base!$AR217+Base!$AT217*2+Base!$AV217*2+Base!$AW217+Base!$BA217+Base!$BF217)/400+(ROW()/100000)+Data!Y217</f>
        <v>2.2000000000000001E-3</v>
      </c>
      <c r="AJ220" s="194">
        <f>SUM(Base!$AA217*2+Base!$AG217*2+Base!$AI217+Base!$AJ217*2+Base!$AL217+Base!$AN217*2+Base!$AP217*2+Base!$AU217+Base!$AV217*2+Base!$AW217*2+Base!$BA217)/360+(ROW()/100000)+SUM(Data!R217+Data!U217)</f>
        <v>2.2000000000000001E-3</v>
      </c>
      <c r="AK220" s="194">
        <f>SUM(Base!$AA217*2+Base!$AG217*2+Base!$AJ217*2+Base!$AL217+Base!$AN217*2+Base!$AP217*2+Base!$AT217+Base!$AU217+Base!$AV217*2+Base!$AW217*2+Base!$BA217)/360+(ROW()/100000)+SUM(Data!R217+Data!U217)</f>
        <v>2.2000000000000001E-3</v>
      </c>
      <c r="AL220" s="194">
        <f>SUM(Base!$AF217+Base!$AG217+Base!$AI217*2+Base!$AK217+Base!$AL217*2+Base!$AN217+Base!$AO217*2+Base!$AP217+Base!$AU217*2+Base!$AV217*2+Base!$AX217)/360+(ROW()/100000)+Data!R217</f>
        <v>2.2000000000000001E-3</v>
      </c>
      <c r="AM220" s="194">
        <f>SUM(Base!$AA217+Base!$AF217+Base!$AG217+Base!$AI217*2+Base!$AK217+Base!$AL217*2+Base!$AN217+Base!$AO217*2+Base!$AP217+Base!$AU217*2+Base!$AV217*2+Base!$AX217)/380+(ROW()/100000)+Data!R217</f>
        <v>2.2000000000000001E-3</v>
      </c>
      <c r="AN220" s="194">
        <f>SUM(Base!$W217+Base!$Y217+Base!$AA217+Base!$AF217+Base!$AI217+Base!$AJ217*2+Base!$AK217+Base!$AL217*2+Base!$AO217+Base!$AP217+Base!$AT217*2+Base!$AU217*2+Base!$AV217*2+Base!$AX217*2+Base!$AY217)/460+(ROW()/100000)+SUM(Data!S217+Data!T217)</f>
        <v>2.2000000000000001E-3</v>
      </c>
      <c r="AO220" s="194">
        <f>SUM(Base!$W217*2+Base!$Y217+Base!$AA217+Base!$AF217+Base!$AI217+Base!$AJ217*2+Base!$AK217+Base!$AL217+Base!$AN217+Base!$AO217+Base!$AP217+Base!$AT217*2+Base!$AU217+Base!$AV217*2+Base!$AX217*2+Base!$AY217)/480+(ROW()/100000)+SUM(Data!S217+Data!T217)</f>
        <v>2.2000000000000001E-3</v>
      </c>
      <c r="AP220" s="194">
        <f>SUM(Base!$Y217+Base!$AA217*2+Base!$AG217*2+Base!$AJ217*2+Base!$AL217+Base!$AN217*2+Base!$AP217*2+Base!$AR217+Base!$AT217+Base!$AV217+Base!$AW217*2+Base!$AZ217)/360+(ROW()/100000)+Data!X217</f>
        <v>2.2000000000000001E-3</v>
      </c>
      <c r="AQ220" s="194">
        <f>SUM(Base!$W217*2+Base!$Y217+Base!$AA217+Base!$AF217*2+Base!$AG217+Base!$AI217*2+Base!$AJ217+Base!$AL217*2+Base!$AO217+Base!$AP217+Base!$AT217+Base!$AU217*2+Base!$AV217*2+Base!$AX217+Base!$AZ217)/460+(ROW()/100000)+SUM(Data!M217:P217)</f>
        <v>2.2000000000000001E-3</v>
      </c>
      <c r="AR220" s="194">
        <f>SUM(Base!$W217+Base!$AF217*2+Base!$AG217+Base!$AI217*2+Base!$AL217*2+Base!$AO217*2+Base!$AP217+Base!$AU217*2+Base!$AV217+Base!$AX217)/340+(ROW()/100000)+SUM(Data!M217:P217)</f>
        <v>2.2000000000000001E-3</v>
      </c>
      <c r="AS220" s="194">
        <f>SUM(Base!$W217+Base!$Y217+Base!$AF217*2+Base!$AG217+Base!$AI217*2+Base!$AJ217+Base!$AL217*2+Base!$AO217*2+Base!$AP217+Base!$AU217*2+Base!$AV217*2+Base!$AX217)/400+(ROW()/100000)+SUM(Data!M217:P217)</f>
        <v>2.2000000000000001E-3</v>
      </c>
      <c r="AT220" s="194">
        <f>SUM(Base!$Y217*2+Base!$Z217+Base!$AA217*2+Base!$AG217*2+Base!$AJ217*2+Base!$AL217+Base!$AN217*2+Base!$AP217*2+Base!$AR217+Base!$AT217*2+Base!$AV217+Base!$AW217*2+Base!$AY217*2+Base!$AZ217*2+Base!$BA217)/500+(ROW()/100000)+Data!Y217</f>
        <v>2.2000000000000001E-3</v>
      </c>
      <c r="AU220" s="194">
        <f>SUM(Base!$L217*2+Base!$M217*2+Base!$N217*2+Base!$P217*2+Base!$Q217*2+Base!$R217+Base!$T217*2+Base!$V217+Base!$AL217+Base!$AO217*2+Base!$AP217+Base!$AU217*2+Base!$AZ217*2)/440+(ROW()/100000)+Data!L217</f>
        <v>2.2000000000000001E-3</v>
      </c>
      <c r="AV220" s="194">
        <f>SUM(Base!$AA217+Base!$AF217*2+Base!$AG217+Base!$AI217*2+Base!$AK217+Base!$AL217*2+Base!$AM217+Base!$AN217*2+Base!$AO217*2+Base!$AP217*2+Base!$AU217*2+Base!$AV217*2+Base!$AX217+Base!$BB217+Base!$BE217+Base!$BF217)/480+(ROW()/100000)+Data!R217</f>
        <v>2.2000000000000001E-3</v>
      </c>
      <c r="AW220" s="194">
        <f>SUM(Base!$Y217*2+Base!$Z217*2+Base!$AA217*2+Base!$AD217+Base!$AG217+Base!$AJ217*2+Base!$AL217*2+Base!$AN217+Base!$AR217+Base!$AT217*2+Base!$AX217+Base!$AY217*2+Base!$AZ217*2+Base!$BA217+Base!$BD217+Base!$BE217)/480+(ROW()/100000)+SUM(Data!V217+Data!W217)</f>
        <v>2.2000000000000001E-3</v>
      </c>
      <c r="AX220" s="194">
        <f>SUM(Base!$Y217*2+Base!$Z217*2+Base!$AA217*2+Base!$AD217+Base!$AG217+Base!$AJ217*2+Base!$AL217+Base!$AN217+Base!$AR217+Base!$AT217*2+Base!$AW217+Base!$AX217+Base!$AY217*2+Base!$AZ217*2+Base!$BA217+Base!$BD217+Base!$BE217)/480+(ROW()/100000)+SUM(Data!V217+Data!W217)</f>
        <v>2.2000000000000001E-3</v>
      </c>
      <c r="AY220" s="194">
        <f>SUM(Base!$Y217+Base!$AA217+Base!$AC217*2+Base!$AF217*2+Base!$AG217+Base!$AI217*2+Base!$AJ217+Base!$AK217+Base!$AL217+Base!$AM217+Base!$AN217+Base!$AO217+Base!$AP217+Base!$AU217*2+Base!$AX217+Base!$AZ217+Base!$BB217+Base!$BD217+Base!$BE217*2)/480+(ROW()/100000)+SUM(Data!M217:P217)</f>
        <v>2.2000000000000001E-3</v>
      </c>
      <c r="AZ220" s="194">
        <f>SUM(Base!$W217*2+Base!$Y217*2+Base!$AA217+Base!$AD217+Base!$AG217*2+Base!$AJ217*2+Base!$AL217+Base!$AN217+Base!$AP217+Base!$AR217+Base!$AT217+Base!$AW217+Base!$AX217+Base!$AY217*2+Base!$AZ217*2+Base!$BA217+Base!$BD217+Base!$BE217)/480+(ROW()/100000)+SUM(Data!S217+Data!T217+Data!V217+Data!W217)</f>
        <v>2.2000000000000001E-3</v>
      </c>
      <c r="BA220" s="194">
        <f>SUM(Base!$W217*2+Base!$Y217*2+Base!$AA217+Base!$AD217+Base!$AG217*2+Base!$AJ217*2+Base!$AN217+Base!$AP217+Base!$AT217+Base!$AW217+Base!$AX217+Base!$AY217*2+Base!$AZ217*2+Base!$BA217+Base!$BD217+Base!$BE217)/440+(ROW()/100000)+SUM(Data!S217+Data!T217+Data!V217+Data!W217)</f>
        <v>2.2000000000000001E-3</v>
      </c>
      <c r="BB220" s="194">
        <f>SUM(Base!$W217+Base!$Y217+Base!$AA217*2+Base!$AD217+Base!$AF217+Base!$AG217*2+Base!$AI217*2+Base!$AJ217*2+Base!$AL217+Base!$AN217*2+Base!$AO217+Base!$AP217*2+Base!$AR217+Base!$AT217*2+Base!$AU217+Base!$AV217*2+Base!$AW217*2+Base!$AX217+Base!$AY217*2+Base!$AZ217)/640+(ROW()/100000)+SUM(Data!M217:P217)</f>
        <v>2.2000000000000001E-3</v>
      </c>
      <c r="BC220" s="194">
        <f>SUM(Base!$AA217+Base!$AF217+Base!$AG217*2+Base!$AI217*2+Base!$AJ217+Base!$AL217*2+Base!$AN217+Base!$AO217+Base!$AP217*2+Base!$AT217+Base!$AU217*2+Base!$AV217*2+Base!$AX217+Base!$AY217+Base!$AZ217)/440+(ROW()/100000)+SUM(Data!M217:P217)</f>
        <v>2.2000000000000001E-3</v>
      </c>
      <c r="BD220" s="194">
        <f>SUM(Base!$AA217*2+Base!$AF217+Base!$AG217*2+Base!$AI217*2+Base!$AJ217+Base!$AL217+Base!$AN217*2+Base!$AO217+Base!$AP217*2+Base!$AT217+Base!$AU217+Base!$AV217*2+Base!$AW217+Base!$AX217+Base!$AY217+Base!$AZ217)/460+(ROW()/100000)+SUM(Data!M217:P217)</f>
        <v>2.2000000000000001E-3</v>
      </c>
      <c r="BE220" s="194">
        <f>SUM(Base!$AA217*2+Base!$AC217*2+Base!$AF217*2+Base!$AG217*2+Base!$AI217*2+Base!$AJ217*2+Base!$AL217+Base!$AM217+Base!$AN217*2+Base!$AO217+Base!$AP217*2+Base!$AU217*2+Base!$AV217*2+Base!$BB217*2+Base!$BD217+Base!$BE217+Base!$BF217*2)/580+(ROW()/100000)+Data!Q217</f>
        <v>2.2000000000000001E-3</v>
      </c>
      <c r="BF220" s="194">
        <f>SUM(Base!$Y217+Base!$AA217*2+Base!$AC217*2+Base!$AF217*2+Base!$AG217*2+Base!$AI217*2+Base!$AJ217*2+Base!$AL217+Base!$AM217+Base!$AN217*2+Base!$AO217+Base!$AP217*2+Base!$AU217*2+Base!$AV217*2+Base!$AW217+Base!$BB217*2+Base!$BD217+Base!$BE217+Base!$BF217*2)/620+(ROW()/100000)+Data!Q217</f>
        <v>2.2000000000000001E-3</v>
      </c>
      <c r="BG220" s="194">
        <f>SUM(Base!$Y217*2+Base!$Z217+Base!$AA217+Base!$AD217+Base!$AG217*2+Base!$AJ217*2+Base!$AL217+Base!$AN217+Base!$AP217*2+Base!$AR217+Base!$AT217*2+Base!$AW217*2+Base!$AX217*2+Base!$AY217*2+Base!$BA217+Base!$BE217)/480+(ROW()/100000)+Data!U217</f>
        <v>2.2000000000000001E-3</v>
      </c>
      <c r="BH220" s="194">
        <f>SUM(Base!$Y217+Base!$AA217+Base!$AD217+Base!$AG217*2+Base!$AI217+Base!$AJ217*2+Base!$AL217+Base!$AN217+Base!$AP217*2+Base!$AT217*2+Base!$AW217+Base!$AX217*2+Base!$AY217*2+Base!$BA217+Base!$BE217)/420+(ROW()/100000)+Data!U217</f>
        <v>2.2000000000000001E-3</v>
      </c>
      <c r="BI220" s="194">
        <f>SUM(Base!$AC217+Base!$AF217*2+Base!$AI217*2+Base!$AL217*2+Base!$AM217+Base!$AO217*2+Base!$AU217*2+Base!$BB217+Base!$BD217*2+Base!$BF217)/320+(ROW()/100000)+Data!Q217</f>
        <v>2.2000000000000001E-3</v>
      </c>
      <c r="BJ220" s="194">
        <f>SUM(Base!$AC217*2+Base!$AF217*2+Base!$AI217*2+Base!$AK217+Base!$AL217+Base!$AM217+Base!$AO217+Base!$AU217*2+Base!$BB217*2+Base!$BD217+Base!$BF217*2)/340+(ROW()/100000)+Data!Q217</f>
        <v>2.2000000000000001E-3</v>
      </c>
      <c r="BK220" s="194">
        <f>SUM(Base!$AC217*2+Base!$AF217+Base!$AI217*2+Base!$AK217*2+Base!$AL217+Base!$AM217*2+Base!$AO217+Base!$AU217*2+Base!$BB217*2+Base!$BF217*2)/340+(ROW()/100000)+Data!Q217</f>
        <v>2.2000000000000001E-3</v>
      </c>
      <c r="BL220" s="194">
        <f>SUM(Base!$AC217+Base!$AF217*2+Base!$AI217*2+Base!$AK217+Base!$AL217*2+Base!$AM217+Base!$AO217+Base!$AU217*2+Base!$AV217+Base!$BF217*2)/300+(ROW()/100000)+SUM(Data!M217:P217)</f>
        <v>2.2000000000000001E-3</v>
      </c>
      <c r="BM220" s="194">
        <f>SUM(Base!$Z217*2+Base!$AA217+Base!$AC217+Base!$AJ217+Base!$AL217*2+Base!$AN217*2+Base!$AP217+Base!$AT217*2+Base!$AY217)/260+(ROW()/100000)+Data!Y217</f>
        <v>2.2000000000000001E-3</v>
      </c>
      <c r="BN220" s="194">
        <f>SUM(Base!$Z217+Base!$AA217+Base!$AK217*2+Base!$AL217*2+Base!$AM217*2+Base!$AN217+Base!$AO217+Base!$AP217+Base!$AT217*2+Base!$AV217*2+Base!$AX217*2+Base!$AY217*2+Base!$AZ217+Base!$BA217+Base!$BD217*2+Base!$BE217*2+Base!$BF217)/520+(ROW()/100000)+Data!Y217</f>
        <v>2.2000000000000001E-3</v>
      </c>
      <c r="BO220" s="194">
        <f>SUM(Base!$AA217+Base!$AK217*2+Base!$AL217*2+Base!$AM217*2+Base!$AN217+Base!$AO217+Base!$AP217*2+Base!$AV217*2+Base!$AX217*2+Base!$AY217*2+Base!$AZ217+Base!$BA217+Base!$BD217*2+Base!$BE217*2+Base!$BF217)/480+(ROW()/100000)+Data!Y217</f>
        <v>2.2000000000000001E-3</v>
      </c>
      <c r="BP220" s="194">
        <f>SUM(Base!$AA217+Base!$AG217+Base!$AK217*2+Base!$AL217*2+Base!$AM217*2+Base!$AN217+Base!$AO217+Base!$AP217*2+Base!$AT217+Base!$AV217*2+Base!$AX217*2+Base!$AY217*2+Base!$AZ217+Base!$BA217+Base!$BD217*2+Base!$BE217*2+Base!$BF217)/520+(ROW()/100000)+Data!Y217</f>
        <v>2.2000000000000001E-3</v>
      </c>
      <c r="BQ220" s="194">
        <f>SUM(Base!$Y217+Base!$AA217*2+Base!$AD217+Base!$AG217*2+Base!$AJ217*2+Base!$AL217+Base!$AN217*2+Base!$AP217*2+Base!$AR217*2+Base!$AT217*2+Base!$AV217*2+Base!$AW217*2+Base!$BA217)/440+(ROW()/100000)+Data!R217</f>
        <v>2.2000000000000001E-3</v>
      </c>
      <c r="BR220" s="194">
        <f>SUM(Base!$Z217*2+Base!$AA217+Base!$AJ217+Base!$AL217*2+Base!$AN217*2+Base!$AO217*2+Base!$AP217*2+Base!$AT217*2+Base!$AX217+Base!$AY217+Base!$BA217*2+Base!$BE217)/380+(ROW()/100000)+SUM(Data!V217+Data!W217)</f>
        <v>2.2000000000000001E-3</v>
      </c>
      <c r="BS220" s="194">
        <f>SUM(Base!$Y217+Base!$AA217*2+Base!$AD217+Base!$AG217*2+Base!$AJ217*2+Base!$AL217*2+Base!$AN217*2+Base!$AO217+Base!$AP217*2+Base!$AT217*2+Base!$AU217+Base!$AV217*2+Base!$AW217*2+Base!$AX217*2+Base!$AY217*2+Base!$AZ217+Base!$BA217+Base!$BD217+Base!$BE217*2)/620+(ROW()/100000)+SUM(Data!R217+Data!U217)</f>
        <v>2.2000000000000001E-3</v>
      </c>
      <c r="BT220" s="194">
        <f>SUM(Base!$L217+Base!$M217*2+Base!$N217+Base!$O217+Base!$P217+Base!$Q217*2+Base!$R217*2+Base!$T217*2+Base!$U217*2+Base!$V217+Base!$AA217+Base!$AG217+Base!$AL217*2+Base!$AN217*2+Base!$AO217*2+Base!$AP217+Base!$AU217*2+Base!$AW217+Base!$AY217+Base!$AZ217*2)/600+(ROW()/100000)+Data!L217</f>
        <v>2.2000000000000001E-3</v>
      </c>
      <c r="BU220" s="194">
        <f>SUM(Base!$L217+Base!$M217*2+Base!$N217+Base!$P217+Base!$Q217*2+Base!$R217*2+Base!$T217*2+Base!$U217+Base!$V217+Base!$AA217+Base!$AG217+Base!$AL217*2+Base!$AN217+Base!$AO217*2+Base!$AP217+Base!$AU217*2+Base!$AW217+Base!$AY217+Base!$AZ217*2)/540+(ROW()/100000)+Data!L217</f>
        <v>2.2000000000000001E-3</v>
      </c>
      <c r="BV220" s="194">
        <f>SUM(Base!$L217+Base!$M217*2+Base!$N217+Base!$P217+Base!$Q217*2+Base!$R217*2+Base!$T217*2+Base!$U217*2+Base!$V217+Base!$AA217+Base!$AG217+Base!$AL217*2+Base!$AN217*2+Base!$AO217*2+Base!$AP217+Base!$AU217*2+Base!$AW217+Base!$AY217+Base!$AZ217*2)/580+(ROW()/100000)+Data!L217</f>
        <v>2.2000000000000001E-3</v>
      </c>
      <c r="BW220" s="194">
        <f>SUM(Base!$Y217*2+Base!$Z217*2+Base!$AA217*2+Base!$AG217+Base!$AJ217+Base!$AL217*2+Base!$AN217*2+Base!$AO217+Base!$AP217+Base!$AT217*2+Base!$AX217+Base!$AY217*2+Base!$AZ217+Base!$BA217+Base!$BD217+Base!$BE217)/460+(ROW()/100000)+Data!X217</f>
        <v>2.2000000000000001E-3</v>
      </c>
      <c r="BX220" s="194">
        <f>SUM(Base!$Y217*2+Base!$Z217+Base!$AA217*2+Base!$AG217*2+Base!$AJ217*2+Base!$AL217+Base!$AN217*2+Base!$AP217*2+Base!$AR217*2+Base!$AT217*2+Base!$AW217*2+Base!$AY217*2+Base!$AZ217+Base!$BA217)/480+(ROW()/100000)+SUM(Data!V217+Data!W217+Data!X217+Data!Y217)</f>
        <v>2.2000000000000001E-3</v>
      </c>
      <c r="BY220" s="194">
        <f>SUM(Base!$Z217*2+Base!$AA217+Base!$AC217*2+Base!$AK217+Base!$AL217+Base!$AM217*2+Base!$AN217*2+Base!$AP217+Base!$AT217*2+Base!$AV217+Base!$BA217*2+Base!$BB217*2+Base!$BF217*2)/420+(ROW()/100000)+Data!Y217</f>
        <v>2.2000000000000001E-3</v>
      </c>
      <c r="BZ220" s="194">
        <f>SUM(Base!$Z217+Base!$AA217+Base!$AC217*2+Base!$AK217+Base!$AL217+Base!$AM217*2+Base!$AN217+Base!$AP217+Base!$AT217+Base!$AV217*2+Base!$BA217*2+Base!$BB217*2+Base!$BF217*2)/380+(ROW()/100000)+Data!Y217</f>
        <v>2.2000000000000001E-3</v>
      </c>
      <c r="CA220" s="194">
        <f>SUM(Base!$Z217*2+Base!$AA217+Base!$AD217*2+Base!$AF217+Base!$AG217*2+Base!$AI217*2+Base!$AL217*2+Base!$AN217+Base!$AO217+Base!$AP217+Base!$AT217*2+Base!$AU217*2+Base!$AX217*2+Base!$AY217+Base!$BA217+Base!$BD217*2+Base!$BE217*2+Base!$BF217)/560+(ROW()/100000)+Data!R217</f>
        <v>2.2000000000000001E-3</v>
      </c>
      <c r="CB220" s="194">
        <f>SUM(Base!$Z217+Base!$AA217+Base!$AD217+Base!$AF217*2+Base!$AG217*2+Base!$AI217*2+Base!$AL217+Base!$AN217+Base!$AO217+Base!$AP217+Base!$AT217*2+Base!$AU217*2+Base!$AX217*2+Base!$AY217+Base!$BA217+Base!$BD217*2+Base!$BE217*2+Base!$BF217)/520+(ROW()/100000)+Data!R217</f>
        <v>2.2000000000000001E-3</v>
      </c>
      <c r="CC220" s="194">
        <f>SUM(Base!$W217*2+Base!$Y217*2+Base!$AA217+Base!$AG217+Base!$AJ217*2+Base!$AL217+Base!$AR217+Base!$AT217+Base!$AX217+Base!$AY217*2+Base!$AZ217*2+Base!$BA217+Base!$BD217+Base!$BE217)/380+(ROW()/100000)+SUM(Data!S217+Data!T217+Data!V217+Data!W217)</f>
        <v>2.2000000000000001E-3</v>
      </c>
      <c r="CD220" s="194">
        <f>SUM(Base!$W217*2+Base!$Y217*2+Base!$AA217+Base!$AG217+Base!$AJ217*2+Base!$AT217+Base!$AX217+Base!$AY217*2+Base!$AZ217*2+Base!$BA217+Base!$BD217+Base!$BE217)/340+(ROW()/100000)+SUM(Data!S217+Data!T217+Data!V217+Data!W217)</f>
        <v>2.2000000000000001E-3</v>
      </c>
      <c r="CE220" s="194">
        <f>SUM(Base!$W217*2+Base!$Y217*2+Base!$AA217+Base!$AF217+Base!$AG217+Base!$AI217*2+Base!$AJ217*2+Base!$AL217+Base!$AO217+Base!$AP217+Base!$AR217+Base!$AT217*2+Base!$AU217+Base!$AV217*2+Base!$AX217*2+Base!$AY217*2+Base!$AZ217+Base!$BA217+Base!$BD217*2+Base!$BE217*2)/600+(ROW()/100000)+SUM(Data!M217:P217)</f>
        <v>2.2000000000000001E-3</v>
      </c>
      <c r="CF220" s="194">
        <f>SUM(Base!$W217+Base!$Y217+Base!$AA217+Base!$AF217*2+Base!$AG217+Base!$AI217*2+Base!$AJ217+Base!$AL217*2+Base!$AO217+Base!$AP217+Base!$AT217+Base!$AU217*2+Base!$AV217*2+Base!$AX217*2+Base!$AY217*2+Base!$AZ217+Base!$BA217+Base!$BD217+Base!$BE217*2)/540+(ROW()/100000)+SUM(Data!M217:P217)</f>
        <v>2.2000000000000001E-3</v>
      </c>
      <c r="CG220" s="194">
        <f>SUM(Base!$W217*2+Base!$Y217*2+Base!$AA217+Base!$AF217*2+Base!$AG217+Base!$AI217*2+Base!$AJ217+Base!$AL217+Base!$AO217+Base!$AP217+Base!$AT217*2+Base!$AU217+Base!$AV217*2+Base!$AX217*2+Base!$AY217*2+Base!$AZ217+Base!$BA217+Base!$BD217+Base!$BE217*2)/560+(ROW()/100000)+SUM(Data!M217:P217)</f>
        <v>2.2000000000000001E-3</v>
      </c>
      <c r="CH220" s="194">
        <f>SUM(Base!$W217*2+Base!$Y217*2+Base!$AA217+Base!$AC217*2+Base!$AF217*2+Base!$AG217+Base!$AI217*2+Base!$AJ217+Base!$AK217+Base!$AL217+Base!$AM217+Base!$AN217+Base!$AO217+Base!$AP217+Base!$AT217*2+Base!$AU217+Base!$AX217+Base!$AZ217+Base!$BB217*2+Base!$BD217*2+Base!$BE217*2+Base!$BF217*2)/640+(ROW()/100000)+Data!Q217</f>
        <v>2.2000000000000001E-3</v>
      </c>
      <c r="CI220" s="194">
        <f>SUM(Base!$Y217+Base!$AA217+Base!$AC217*2+Base!$AF217*2+Base!$AG217+Base!$AI217*2+Base!$AJ217+Base!$AK217+Base!$AL217+Base!$AM217+Base!$AN217+Base!$AO217+Base!$AP217+Base!$AU217*2+Base!$AX217+Base!$AZ217+Base!$BB217*2+Base!$BD217+Base!$BF217*2)/500+(ROW()/100000)+Data!Q217</f>
        <v>2.2000000000000001E-3</v>
      </c>
      <c r="CJ220" s="194">
        <f>SUM(Base!$W217+Base!$Y217*2+Base!$AA217+Base!$AC217*2+Base!$AF217*2+Base!$AG217+Base!$AI217*2+Base!$AJ217+Base!$AK217+Base!$AL217+Base!$AM217+Base!$AN217+Base!$AO217+Base!$AP217+Base!$AT217+Base!$AU217*2+Base!$AX217+Base!$AZ217+Base!$BB217*2+Base!$BD217*2+Base!$BE217+Base!$BF217*2)/600+(ROW()/100000)+Data!Q217</f>
        <v>2.2000000000000001E-3</v>
      </c>
      <c r="CK220" s="194">
        <f>SUM(Base!$W217*2+Base!$AA217*2+Base!$AG217*2+Base!$AI217+Base!$AJ217+Base!$AL217+Base!$AN217+Base!$AP217*2+Base!$AT217+Base!$AV217*2+Base!$AW217+Base!$AX217*2+Base!$BE217*2)/400+(ROW()/100000)+SUM(Data!S217+Data!T217)</f>
        <v>2.2000000000000001E-3</v>
      </c>
      <c r="CL220" s="194">
        <f>SUM(Base!$W217+Base!$AA217+Base!$AF217+Base!$AG217*2+Base!$AI217*2+Base!$AJ217+Base!$AL217+Base!$AN217+Base!$AO217*2+Base!$AP217*2+Base!$AU217*2+Base!$AV217*2+Base!$AX217*2+Base!$BE217)/420+(ROW()/100000)+SUM(Data!S217+Data!T217)</f>
        <v>2.2000000000000001E-3</v>
      </c>
      <c r="CM220" s="194">
        <f>SUM(Base!$W217+Base!$AA217+Base!$AG217*2+Base!$AI217*2+Base!$AJ217+Base!$AL217+Base!$AN217+Base!$AO217+Base!$AP217*2+Base!$AT217+Base!$AU217+Base!$AV217*2+Base!$AW217+Base!$AX217*2+Base!$BE217*2)/420+(ROW()/100000)+SUM(Data!S217+Data!T217)</f>
        <v>2.2000000000000001E-3</v>
      </c>
      <c r="CN220" s="194">
        <f>SUM(Base!$Y217*2+Base!$AA217*2+Base!$AG217*2+Base!$AJ217*2+Base!$AL217+Base!$AN217*2+Base!$AP217*2+Base!$AR217+Base!$AT217*2+Base!$AV217*2+Base!$AW217*2+Base!$AY217+Base!$AZ217)/440+(ROW()/100000)+SUM(Data!S217+Data!T217)</f>
        <v>2.2000000000000001E-3</v>
      </c>
      <c r="CO220" s="194">
        <f>SUM(Base!$Y217+Base!$AA217*2+Base!$AG217*2+Base!$AJ217*2+Base!$AN217*2+Base!$AP217*2+Base!$AT217+Base!$AV217*2+Base!$AW217*2+Base!$AZ217)/340+(ROW()/100000)+SUM(Data!S217+Data!T217)</f>
        <v>2.2000000000000001E-3</v>
      </c>
      <c r="CP220" s="194">
        <f>SUM(Base!$W217+Base!$Z217+Base!$AA217+Base!$AC217*2+Base!$AL217+Base!$AM217*2+Base!$AT217*2+Base!$AV217+Base!$AX217+Base!$BA217+Base!$BB217*2+Base!$BE217+Base!$BF217*2)/360+(ROW()/100000)+SUM(Data!V217+Data!W217)</f>
        <v>2.2000000000000001E-3</v>
      </c>
      <c r="CQ220" s="195">
        <f>SUM(Base!$W217+Base!$AA217+Base!$AC217*2+Base!$AL217+Base!$AM217*2+Base!$AT217+Base!$AV217*2+Base!$AX217+Base!$BA217+Base!$BB217*2+Base!$BE217+Base!$BF217*2)/340+(ROW()/100000)+SUM(Data!V217+Data!W217)</f>
        <v>2.2000000000000001E-3</v>
      </c>
      <c r="CR220" s="1"/>
    </row>
    <row r="221" spans="1:96" ht="25" customHeight="1" x14ac:dyDescent="0.3">
      <c r="A221" s="1"/>
      <c r="B221" s="199">
        <f>Base!B218</f>
        <v>0</v>
      </c>
      <c r="C221" s="200">
        <f>Base!C218</f>
        <v>0</v>
      </c>
      <c r="D221" s="1"/>
      <c r="E221" s="201">
        <f>Base!E218</f>
        <v>0</v>
      </c>
      <c r="F221" s="202" t="str">
        <f t="shared" si="7"/>
        <v>A (D)</v>
      </c>
      <c r="G221" s="1"/>
      <c r="H221" s="201">
        <f>Base!I218</f>
        <v>0</v>
      </c>
      <c r="I221" s="200">
        <f>Base!H218</f>
        <v>0</v>
      </c>
      <c r="J221" s="1"/>
      <c r="K221" s="203">
        <f>SUM(Base!$AF218*2+Base!$AI218*2+Base!$AL218*2+Base!$AN218+Base!$AO218*2+Base!$AP218*2+Base!$AU218*2+Base!$AV218+Base!$BF218)/300+(ROW()/100000)+Data!R218</f>
        <v>2.2100000000000002E-3</v>
      </c>
      <c r="L221" s="204">
        <f>SUM(Base!$Y218*2+Base!$Z218*2+Base!$AA218*2+Base!$AG218+Base!$AJ218*2+Base!$AL218+Base!$AN218*2+Base!$AP218+Base!$AT218*2+Base!$AX218+Base!$AY218*2+Base!$AZ218+Base!$BA218+Base!$BD218+Base!$BE218)/440+(ROW()/100000)+Data!Y218</f>
        <v>2.2100000000000002E-3</v>
      </c>
      <c r="M221" s="204">
        <f>SUM(Base!$Y218*2+Base!$Z218+Base!$AA218*2+Base!$AD218*2+Base!$AG218*2+Base!$AJ218*2+Base!$AL218*2+Base!$AN218+Base!$AP218*2+Base!$AR218*2+Base!$AT218*2+Base!$AW218+Base!$AZ218)/440+(ROW()/100000)+Data!X218</f>
        <v>2.2100000000000002E-3</v>
      </c>
      <c r="N221" s="204">
        <f>SUM(Base!$Y218+Base!$AA218*2+Base!$AD218*2+Base!$AG218*2+Base!$AJ218*2+Base!$AL218*2+Base!$AN218+Base!$AP218*2+Base!$AR218*2+Base!$AT218*2+Base!$AW218+Base!$AZ218)/400+(ROW()/100000)+Data!X218</f>
        <v>2.2100000000000002E-3</v>
      </c>
      <c r="O221" s="204">
        <f>SUM(Base!$Y218+Base!$AA218*2+Base!$AG218*2+Base!$AJ218*2+Base!$AL218+Base!$AN218*2+Base!$AP218*2+Base!$AR218+Base!$AT218*2+Base!$AV218*2+Base!$AW218*2+Base!$AY218+Base!$AZ218)/420+(ROW()/100000)+SUM(Data!U218+Data!V218+Data!W218+Data!X218)</f>
        <v>2.2100000000000002E-3</v>
      </c>
      <c r="P221" s="204">
        <f>SUM(Base!$Y218+Base!$AA218*2+Base!$AG218*2+Base!$AJ218*2+Base!$AL218+Base!$AN218*2+Base!$AP218*2+Base!$AR218+Base!$AT218*2+Base!$AV218*2+Base!$AW218*2+Base!$AZ218)/400+(ROW()/100000)+SUM(Data!U218+Data!V218+Data!W218+Data!X218)</f>
        <v>2.2100000000000002E-3</v>
      </c>
      <c r="Q221" s="204">
        <f>SUM(Base!$Y218+Base!$Z218+Base!$AA218+Base!$AD218+Base!$AG218*2+Base!$AI218*2+Base!$AJ218+Base!$AK218+Base!$AL218+Base!$AN218+Base!$AP218+Base!$AT218*2+Base!$AU218+Base!$AV218*2+Base!$AX218*2+Base!$AY218+Base!$BA218+Base!$BD218+Base!$BE218*2+Base!$BF218)/520+(ROW()/100000)+Data!U218</f>
        <v>2.2100000000000002E-3</v>
      </c>
      <c r="R221" s="204">
        <f>SUM(Base!$AA218+Base!$AC218+Base!$AF218*2+Base!$AG218*2+Base!$AI218*2+Base!$AJ218+Base!$AL218*2+Base!$AM218+Base!$AN218*2+Base!$AO218*2+Base!$AP218*2+Base!$AU218*2+Base!$AW218+Base!$BB218+Base!$BD218*2+Base!$BF218+Base!$BF218*2)/500+(ROW()/100000)+Data!Q218</f>
        <v>2.2100000000000002E-3</v>
      </c>
      <c r="S221" s="204">
        <f>SUM(Base!$AA218+Base!$AC218*2+Base!$AF218*2+Base!$AG218*2+Base!$AI218*2+Base!$AJ218+Base!$AK218+Base!$AL218+Base!$AM218+Base!$AN218*2+Base!$AO218+Base!$AP218+Base!$AU218*2+Base!$AW218+Base!$BB218*2+Base!$BD218+Base!$BF218*2)/500+(ROW()/100000)+Data!Q218</f>
        <v>2.2100000000000002E-3</v>
      </c>
      <c r="T221" s="204">
        <f>SUM(Base!$AA218+Base!$AC218*2+Base!$AF218+Base!$AG218*2+Base!$AI218*2+Base!$AJ218+Base!$AK218*2+Base!$AL218+Base!$AM218*2+Base!$AN218*2+Base!$AO218+Base!$AP218*2+Base!$AU218*2+Base!$AW218+Base!$BB218*2+Base!$BF218*2)/520+(ROW()/100000)+Data!Q218</f>
        <v>2.2100000000000002E-3</v>
      </c>
      <c r="U221" s="204">
        <f>SUM(Base!$AF218+Base!$AI218*2+Base!$AK218*2+Base!$AL218*2+Base!$AM218+Base!$AO218+Base!$AU218+Base!$AV218*2+Base!$AX218*2+Base!$AZ218+Base!$BD218+Base!$BE218*2+Base!$BF218)/380+(ROW()/100000)+SUM(Data!R218+Data!U218)</f>
        <v>2.2100000000000002E-3</v>
      </c>
      <c r="V221" s="204">
        <f>SUM(Base!$AF218+Base!$AG218+Base!$AI218*2+Base!$AK218*2+Base!$AL218*2+Base!$AM218+Base!$AO218+Base!$AV218*2+Base!$AX218*2+Base!$AZ218+Base!$BD218+Base!$BE218*2+Base!$BF218)/380+(ROW()/100000)+SUM(Data!R218+Data!U218)</f>
        <v>2.2100000000000002E-3</v>
      </c>
      <c r="W221" s="204">
        <f>SUM(Base!$AA218*2+Base!$AG218*2+Base!$AI218*2+Base!$AJ218+Base!$AL218+Base!$AN218+Base!$AO218+Base!$AP218*2+Base!$AT218+Base!$AU218*2+Base!$AV218*2+Base!$AW218+Base!$AX218+Base!$BE218*2)/420+(ROW()/100000)+Data!U218</f>
        <v>2.2100000000000002E-3</v>
      </c>
      <c r="X221" s="204">
        <f>SUM(Base!$AC218+Base!$AF218*2+Base!$AI218*2+Base!$AL218*2+Base!$AM218+Base!$AN218+Base!$AO218*2+Base!$AP218*2+Base!$AU218*2+Base!$BB218+Base!$BD218*2+Base!$BF218)/380+(ROW()/100000)+Data!Q218</f>
        <v>2.2100000000000002E-3</v>
      </c>
      <c r="Y221" s="204">
        <f>SUM(Base!$AC218*2+Base!$AF218*2+Base!$AI218*2+Base!$AK218+Base!$AL218+Base!$AM218+Base!$AN218+Base!$AO218+Base!$AP218+Base!$AU218*2+Base!$BB218*2+Base!$BD218+Base!$BF218*2)/380+(ROW()/100000)+Data!Q218</f>
        <v>2.2100000000000002E-3</v>
      </c>
      <c r="Z221" s="204">
        <f>SUM(Base!$AC218*2+Base!$AF218+Base!$AI218*2+Base!$AK218*2+Base!$AL218+Base!$AM218*2+Base!$AN218+Base!$AO218+Base!$AP218*2+Base!$AU218*2+Base!$BB218*2+Base!$BF218*2)/400+(ROW()/100000)+Data!Q218</f>
        <v>2.2100000000000002E-3</v>
      </c>
      <c r="AA221" s="204">
        <f>SUM(Base!$Y218*2+Base!$Z218*2+Base!$AA218*2+Base!$AC218*2+Base!$AD218+Base!$AG218+Base!$AJ218*2+Base!$AL218*2+Base!$AN218*2+Base!$AP218+Base!$AT218*2+Base!$AV218+Base!$AW218+Base!$AX218+Base!$AY218*2+Base!$AZ218*2+Base!$BA218+Base!$BB218+Base!$BD218+Base!$BE218+Base!$BF218*2)/640+(ROW()/100000)+Data!Y218</f>
        <v>2.2100000000000002E-3</v>
      </c>
      <c r="AB221" s="204">
        <f>SUM(Base!$Y218*2+Base!$Z218+Base!$AA218*2+Base!$AC218*2+Base!$AD218*2+Base!$AG218*2+Base!$AJ218*2+Base!$AL218*2+Base!$AN218*2+Base!$AP218*2+Base!$AT218*2+Base!$AV218+Base!$AW218*2+Base!$AX218+Base!$AY218*2+Base!$AZ218*2+Base!$BA218+Base!$BB218+Base!$BD218+Base!$BE218+Base!$BF218*2)/700+(ROW()/100000)+Data!Y218</f>
        <v>2.2100000000000002E-3</v>
      </c>
      <c r="AC221" s="204">
        <f>SUM(Base!$AA218*2+Base!$AD218+Base!$AG218*2+Base!$AI218+Base!$AJ218+Base!$AL218+Base!$AN218+Base!$AP218*2+Base!$AT218*2+Base!$AV218+Base!$AW218+Base!$AX218+Base!$AY218+Base!$BE218)/360+(ROW()/100000)+Data!U218</f>
        <v>2.2100000000000002E-3</v>
      </c>
      <c r="AD221" s="204">
        <f>SUM(Base!$AA218+Base!$AF218+Base!$AG218+Base!$AI218*2+Base!$AJ218+Base!$AK218+Base!$AL218+Base!$AN218+Base!$AO218*2+Base!$AP218*2+Base!$AU218*2+Base!$AV218*2+Base!$AX218+Base!$BE218)/380+(ROW()/100000)+Data!U218</f>
        <v>2.2100000000000002E-3</v>
      </c>
      <c r="AE221" s="204">
        <f>SUM(Base!$AA218*2+Base!$AG218*2+Base!$AI218*2+Base!$AJ218+Base!$AL218+Base!$AN218+Base!$AO218+Base!$AP218*2+Base!$AT218+Base!$AV218*2+Base!$AW218+Base!$AX218+Base!$BE218)/360+(ROW()/100000)+Data!U218</f>
        <v>2.2100000000000002E-3</v>
      </c>
      <c r="AF221" s="204">
        <f>SUM(Base!$W218*2+Base!$Y218*2+Base!$AA218+Base!$AF218+Base!$AG218+Base!$AI218+Base!$AJ218*2+Base!$AL218+Base!$AP218+Base!$AR218*2+Base!$AT218*2+Base!$AU218+Base!$AV218*2+Base!$AX218*2+Base!$AY218*2+Base!$AZ218+Base!$BA218+Base!$BD218+Base!$BE218*2)/560+(ROW()/100000)+SUM(Data!M218:P218)</f>
        <v>2.2100000000000002E-3</v>
      </c>
      <c r="AG221" s="204">
        <f>SUM(Base!$W218*2+Base!$Y218*2+Base!$AA218+Base!$AF218+Base!$AG218+Base!$AI218+Base!$AJ218*2+Base!$AL218+Base!$AP218+Base!$AR218+Base!$AT218*2+Base!$AU218+Base!$AV218*2+Base!$AX218*2+Base!$AY218*2+Base!$AZ218+Base!$BA218+Base!$BD218+Base!$BE218*2)/540+(ROW()/100000)+SUM(Data!M218:P218)</f>
        <v>2.2100000000000002E-3</v>
      </c>
      <c r="AH221" s="204">
        <f>SUM(Base!$Y218+Base!$Z218+Base!$AA218*2+Base!$AG218*2+Base!$AJ218*2+Base!$AL218+Base!$AN218*2+Base!$AP218*2+Base!$AR218+Base!$AT218*2+Base!$AV218*2+Base!$AW218+Base!$BA218+Base!$BF218)/420+(ROW()/100000)+Data!Y218</f>
        <v>2.2100000000000002E-3</v>
      </c>
      <c r="AI221" s="204">
        <f>SUM(Base!$Z218+Base!$AA218*2+Base!$AG218*2+Base!$AJ218*2+Base!$AL218+Base!$AN218*2+Base!$AP218*2+Base!$AR218+Base!$AT218*2+Base!$AV218*2+Base!$AW218+Base!$BA218+Base!$BF218)/400+(ROW()/100000)+Data!Y218</f>
        <v>2.2100000000000002E-3</v>
      </c>
      <c r="AJ221" s="204">
        <f>SUM(Base!$AA218*2+Base!$AG218*2+Base!$AI218+Base!$AJ218*2+Base!$AL218+Base!$AN218*2+Base!$AP218*2+Base!$AU218+Base!$AV218*2+Base!$AW218*2+Base!$BA218)/360+(ROW()/100000)+SUM(Data!R218+Data!U218)</f>
        <v>2.2100000000000002E-3</v>
      </c>
      <c r="AK221" s="204">
        <f>SUM(Base!$AA218*2+Base!$AG218*2+Base!$AJ218*2+Base!$AL218+Base!$AN218*2+Base!$AP218*2+Base!$AT218+Base!$AU218+Base!$AV218*2+Base!$AW218*2+Base!$BA218)/360+(ROW()/100000)+SUM(Data!R218+Data!U218)</f>
        <v>2.2100000000000002E-3</v>
      </c>
      <c r="AL221" s="204">
        <f>SUM(Base!$AF218+Base!$AG218+Base!$AI218*2+Base!$AK218+Base!$AL218*2+Base!$AN218+Base!$AO218*2+Base!$AP218+Base!$AU218*2+Base!$AV218*2+Base!$AX218)/360+(ROW()/100000)+Data!R218</f>
        <v>2.2100000000000002E-3</v>
      </c>
      <c r="AM221" s="204">
        <f>SUM(Base!$AA218+Base!$AF218+Base!$AG218+Base!$AI218*2+Base!$AK218+Base!$AL218*2+Base!$AN218+Base!$AO218*2+Base!$AP218+Base!$AU218*2+Base!$AV218*2+Base!$AX218)/380+(ROW()/100000)+Data!R218</f>
        <v>2.2100000000000002E-3</v>
      </c>
      <c r="AN221" s="204">
        <f>SUM(Base!$W218+Base!$Y218+Base!$AA218+Base!$AF218+Base!$AI218+Base!$AJ218*2+Base!$AK218+Base!$AL218*2+Base!$AO218+Base!$AP218+Base!$AT218*2+Base!$AU218*2+Base!$AV218*2+Base!$AX218*2+Base!$AY218)/460+(ROW()/100000)+SUM(Data!S218+Data!T218)</f>
        <v>2.2100000000000002E-3</v>
      </c>
      <c r="AO221" s="204">
        <f>SUM(Base!$W218*2+Base!$Y218+Base!$AA218+Base!$AF218+Base!$AI218+Base!$AJ218*2+Base!$AK218+Base!$AL218+Base!$AN218+Base!$AO218+Base!$AP218+Base!$AT218*2+Base!$AU218+Base!$AV218*2+Base!$AX218*2+Base!$AY218)/480+(ROW()/100000)+SUM(Data!S218+Data!T218)</f>
        <v>2.2100000000000002E-3</v>
      </c>
      <c r="AP221" s="204">
        <f>SUM(Base!$Y218+Base!$AA218*2+Base!$AG218*2+Base!$AJ218*2+Base!$AL218+Base!$AN218*2+Base!$AP218*2+Base!$AR218+Base!$AT218+Base!$AV218+Base!$AW218*2+Base!$AZ218)/360+(ROW()/100000)+Data!X218</f>
        <v>2.2100000000000002E-3</v>
      </c>
      <c r="AQ221" s="204">
        <f>SUM(Base!$W218*2+Base!$Y218+Base!$AA218+Base!$AF218*2+Base!$AG218+Base!$AI218*2+Base!$AJ218+Base!$AL218*2+Base!$AO218+Base!$AP218+Base!$AT218+Base!$AU218*2+Base!$AV218*2+Base!$AX218+Base!$AZ218)/460+(ROW()/100000)+SUM(Data!M218:P218)</f>
        <v>2.2100000000000002E-3</v>
      </c>
      <c r="AR221" s="204">
        <f>SUM(Base!$W218+Base!$AF218*2+Base!$AG218+Base!$AI218*2+Base!$AL218*2+Base!$AO218*2+Base!$AP218+Base!$AU218*2+Base!$AV218+Base!$AX218)/340+(ROW()/100000)+SUM(Data!M218:P218)</f>
        <v>2.2100000000000002E-3</v>
      </c>
      <c r="AS221" s="204">
        <f>SUM(Base!$W218+Base!$Y218+Base!$AF218*2+Base!$AG218+Base!$AI218*2+Base!$AJ218+Base!$AL218*2+Base!$AO218*2+Base!$AP218+Base!$AU218*2+Base!$AV218*2+Base!$AX218)/400+(ROW()/100000)+SUM(Data!M218:P218)</f>
        <v>2.2100000000000002E-3</v>
      </c>
      <c r="AT221" s="204">
        <f>SUM(Base!$Y218*2+Base!$Z218+Base!$AA218*2+Base!$AG218*2+Base!$AJ218*2+Base!$AL218+Base!$AN218*2+Base!$AP218*2+Base!$AR218+Base!$AT218*2+Base!$AV218+Base!$AW218*2+Base!$AY218*2+Base!$AZ218*2+Base!$BA218)/500+(ROW()/100000)+Data!Y218</f>
        <v>2.2100000000000002E-3</v>
      </c>
      <c r="AU221" s="204">
        <f>SUM(Base!$L218*2+Base!$M218*2+Base!$N218*2+Base!$P218*2+Base!$Q218*2+Base!$R218+Base!$T218*2+Base!$V218+Base!$AL218+Base!$AO218*2+Base!$AP218+Base!$AU218*2+Base!$AZ218*2)/440+(ROW()/100000)+Data!L218</f>
        <v>2.2100000000000002E-3</v>
      </c>
      <c r="AV221" s="204">
        <f>SUM(Base!$AA218+Base!$AF218*2+Base!$AG218+Base!$AI218*2+Base!$AK218+Base!$AL218*2+Base!$AM218+Base!$AN218*2+Base!$AO218*2+Base!$AP218*2+Base!$AU218*2+Base!$AV218*2+Base!$AX218+Base!$BB218+Base!$BE218+Base!$BF218)/480+(ROW()/100000)+Data!R218</f>
        <v>2.2100000000000002E-3</v>
      </c>
      <c r="AW221" s="204">
        <f>SUM(Base!$Y218*2+Base!$Z218*2+Base!$AA218*2+Base!$AD218+Base!$AG218+Base!$AJ218*2+Base!$AL218*2+Base!$AN218+Base!$AR218+Base!$AT218*2+Base!$AX218+Base!$AY218*2+Base!$AZ218*2+Base!$BA218+Base!$BD218+Base!$BE218)/480+(ROW()/100000)+SUM(Data!V218+Data!W218)</f>
        <v>2.2100000000000002E-3</v>
      </c>
      <c r="AX221" s="204">
        <f>SUM(Base!$Y218*2+Base!$Z218*2+Base!$AA218*2+Base!$AD218+Base!$AG218+Base!$AJ218*2+Base!$AL218+Base!$AN218+Base!$AR218+Base!$AT218*2+Base!$AW218+Base!$AX218+Base!$AY218*2+Base!$AZ218*2+Base!$BA218+Base!$BD218+Base!$BE218)/480+(ROW()/100000)+SUM(Data!V218+Data!W218)</f>
        <v>2.2100000000000002E-3</v>
      </c>
      <c r="AY221" s="204">
        <f>SUM(Base!$Y218+Base!$AA218+Base!$AC218*2+Base!$AF218*2+Base!$AG218+Base!$AI218*2+Base!$AJ218+Base!$AK218+Base!$AL218+Base!$AM218+Base!$AN218+Base!$AO218+Base!$AP218+Base!$AU218*2+Base!$AX218+Base!$AZ218+Base!$BB218+Base!$BD218+Base!$BE218*2)/480+(ROW()/100000)+SUM(Data!M218:P218)</f>
        <v>2.2100000000000002E-3</v>
      </c>
      <c r="AZ221" s="204">
        <f>SUM(Base!$W218*2+Base!$Y218*2+Base!$AA218+Base!$AD218+Base!$AG218*2+Base!$AJ218*2+Base!$AL218+Base!$AN218+Base!$AP218+Base!$AR218+Base!$AT218+Base!$AW218+Base!$AX218+Base!$AY218*2+Base!$AZ218*2+Base!$BA218+Base!$BD218+Base!$BE218)/480+(ROW()/100000)+SUM(Data!S218+Data!T218+Data!V218+Data!W218)</f>
        <v>2.2100000000000002E-3</v>
      </c>
      <c r="BA221" s="204">
        <f>SUM(Base!$W218*2+Base!$Y218*2+Base!$AA218+Base!$AD218+Base!$AG218*2+Base!$AJ218*2+Base!$AN218+Base!$AP218+Base!$AT218+Base!$AW218+Base!$AX218+Base!$AY218*2+Base!$AZ218*2+Base!$BA218+Base!$BD218+Base!$BE218)/440+(ROW()/100000)+SUM(Data!S218+Data!T218+Data!V218+Data!W218)</f>
        <v>2.2100000000000002E-3</v>
      </c>
      <c r="BB221" s="204">
        <f>SUM(Base!$W218+Base!$Y218+Base!$AA218*2+Base!$AD218+Base!$AF218+Base!$AG218*2+Base!$AI218*2+Base!$AJ218*2+Base!$AL218+Base!$AN218*2+Base!$AO218+Base!$AP218*2+Base!$AR218+Base!$AT218*2+Base!$AU218+Base!$AV218*2+Base!$AW218*2+Base!$AX218+Base!$AY218*2+Base!$AZ218)/640+(ROW()/100000)+SUM(Data!M218:P218)</f>
        <v>2.2100000000000002E-3</v>
      </c>
      <c r="BC221" s="204">
        <f>SUM(Base!$AA218+Base!$AF218+Base!$AG218*2+Base!$AI218*2+Base!$AJ218+Base!$AL218*2+Base!$AN218+Base!$AO218+Base!$AP218*2+Base!$AT218+Base!$AU218*2+Base!$AV218*2+Base!$AX218+Base!$AY218+Base!$AZ218)/440+(ROW()/100000)+SUM(Data!M218:P218)</f>
        <v>2.2100000000000002E-3</v>
      </c>
      <c r="BD221" s="204">
        <f>SUM(Base!$AA218*2+Base!$AF218+Base!$AG218*2+Base!$AI218*2+Base!$AJ218+Base!$AL218+Base!$AN218*2+Base!$AO218+Base!$AP218*2+Base!$AT218+Base!$AU218+Base!$AV218*2+Base!$AW218+Base!$AX218+Base!$AY218+Base!$AZ218)/460+(ROW()/100000)+SUM(Data!M218:P218)</f>
        <v>2.2100000000000002E-3</v>
      </c>
      <c r="BE221" s="204">
        <f>SUM(Base!$AA218*2+Base!$AC218*2+Base!$AF218*2+Base!$AG218*2+Base!$AI218*2+Base!$AJ218*2+Base!$AL218+Base!$AM218+Base!$AN218*2+Base!$AO218+Base!$AP218*2+Base!$AU218*2+Base!$AV218*2+Base!$BB218*2+Base!$BD218+Base!$BE218+Base!$BF218*2)/580+(ROW()/100000)+Data!Q218</f>
        <v>2.2100000000000002E-3</v>
      </c>
      <c r="BF221" s="204">
        <f>SUM(Base!$Y218+Base!$AA218*2+Base!$AC218*2+Base!$AF218*2+Base!$AG218*2+Base!$AI218*2+Base!$AJ218*2+Base!$AL218+Base!$AM218+Base!$AN218*2+Base!$AO218+Base!$AP218*2+Base!$AU218*2+Base!$AV218*2+Base!$AW218+Base!$BB218*2+Base!$BD218+Base!$BE218+Base!$BF218*2)/620+(ROW()/100000)+Data!Q218</f>
        <v>2.2100000000000002E-3</v>
      </c>
      <c r="BG221" s="204">
        <f>SUM(Base!$Y218*2+Base!$Z218+Base!$AA218+Base!$AD218+Base!$AG218*2+Base!$AJ218*2+Base!$AL218+Base!$AN218+Base!$AP218*2+Base!$AR218+Base!$AT218*2+Base!$AW218*2+Base!$AX218*2+Base!$AY218*2+Base!$BA218+Base!$BE218)/480+(ROW()/100000)+Data!U218</f>
        <v>2.2100000000000002E-3</v>
      </c>
      <c r="BH221" s="204">
        <f>SUM(Base!$Y218+Base!$AA218+Base!$AD218+Base!$AG218*2+Base!$AI218+Base!$AJ218*2+Base!$AL218+Base!$AN218+Base!$AP218*2+Base!$AT218*2+Base!$AW218+Base!$AX218*2+Base!$AY218*2+Base!$BA218+Base!$BE218)/420+(ROW()/100000)+Data!U218</f>
        <v>2.2100000000000002E-3</v>
      </c>
      <c r="BI221" s="204">
        <f>SUM(Base!$AC218+Base!$AF218*2+Base!$AI218*2+Base!$AL218*2+Base!$AM218+Base!$AO218*2+Base!$AU218*2+Base!$BB218+Base!$BD218*2+Base!$BF218)/320+(ROW()/100000)+Data!Q218</f>
        <v>2.2100000000000002E-3</v>
      </c>
      <c r="BJ221" s="204">
        <f>SUM(Base!$AC218*2+Base!$AF218*2+Base!$AI218*2+Base!$AK218+Base!$AL218+Base!$AM218+Base!$AO218+Base!$AU218*2+Base!$BB218*2+Base!$BD218+Base!$BF218*2)/340+(ROW()/100000)+Data!Q218</f>
        <v>2.2100000000000002E-3</v>
      </c>
      <c r="BK221" s="204">
        <f>SUM(Base!$AC218*2+Base!$AF218+Base!$AI218*2+Base!$AK218*2+Base!$AL218+Base!$AM218*2+Base!$AO218+Base!$AU218*2+Base!$BB218*2+Base!$BF218*2)/340+(ROW()/100000)+Data!Q218</f>
        <v>2.2100000000000002E-3</v>
      </c>
      <c r="BL221" s="204">
        <f>SUM(Base!$AC218+Base!$AF218*2+Base!$AI218*2+Base!$AK218+Base!$AL218*2+Base!$AM218+Base!$AO218+Base!$AU218*2+Base!$AV218+Base!$BF218*2)/300+(ROW()/100000)+SUM(Data!M218:P218)</f>
        <v>2.2100000000000002E-3</v>
      </c>
      <c r="BM221" s="204">
        <f>SUM(Base!$Z218*2+Base!$AA218+Base!$AC218+Base!$AJ218+Base!$AL218*2+Base!$AN218*2+Base!$AP218+Base!$AT218*2+Base!$AY218)/260+(ROW()/100000)+Data!Y218</f>
        <v>2.2100000000000002E-3</v>
      </c>
      <c r="BN221" s="204">
        <f>SUM(Base!$Z218+Base!$AA218+Base!$AK218*2+Base!$AL218*2+Base!$AM218*2+Base!$AN218+Base!$AO218+Base!$AP218+Base!$AT218*2+Base!$AV218*2+Base!$AX218*2+Base!$AY218*2+Base!$AZ218+Base!$BA218+Base!$BD218*2+Base!$BE218*2+Base!$BF218)/520+(ROW()/100000)+Data!Y218</f>
        <v>2.2100000000000002E-3</v>
      </c>
      <c r="BO221" s="204">
        <f>SUM(Base!$AA218+Base!$AK218*2+Base!$AL218*2+Base!$AM218*2+Base!$AN218+Base!$AO218+Base!$AP218*2+Base!$AV218*2+Base!$AX218*2+Base!$AY218*2+Base!$AZ218+Base!$BA218+Base!$BD218*2+Base!$BE218*2+Base!$BF218)/480+(ROW()/100000)+Data!Y218</f>
        <v>2.2100000000000002E-3</v>
      </c>
      <c r="BP221" s="204">
        <f>SUM(Base!$AA218+Base!$AG218+Base!$AK218*2+Base!$AL218*2+Base!$AM218*2+Base!$AN218+Base!$AO218+Base!$AP218*2+Base!$AT218+Base!$AV218*2+Base!$AX218*2+Base!$AY218*2+Base!$AZ218+Base!$BA218+Base!$BD218*2+Base!$BE218*2+Base!$BF218)/520+(ROW()/100000)+Data!Y218</f>
        <v>2.2100000000000002E-3</v>
      </c>
      <c r="BQ221" s="204">
        <f>SUM(Base!$Y218+Base!$AA218*2+Base!$AD218+Base!$AG218*2+Base!$AJ218*2+Base!$AL218+Base!$AN218*2+Base!$AP218*2+Base!$AR218*2+Base!$AT218*2+Base!$AV218*2+Base!$AW218*2+Base!$BA218)/440+(ROW()/100000)+Data!R218</f>
        <v>2.2100000000000002E-3</v>
      </c>
      <c r="BR221" s="204">
        <f>SUM(Base!$Z218*2+Base!$AA218+Base!$AJ218+Base!$AL218*2+Base!$AN218*2+Base!$AO218*2+Base!$AP218*2+Base!$AT218*2+Base!$AX218+Base!$AY218+Base!$BA218*2+Base!$BE218)/380+(ROW()/100000)+SUM(Data!V218+Data!W218)</f>
        <v>2.2100000000000002E-3</v>
      </c>
      <c r="BS221" s="204">
        <f>SUM(Base!$Y218+Base!$AA218*2+Base!$AD218+Base!$AG218*2+Base!$AJ218*2+Base!$AL218*2+Base!$AN218*2+Base!$AO218+Base!$AP218*2+Base!$AT218*2+Base!$AU218+Base!$AV218*2+Base!$AW218*2+Base!$AX218*2+Base!$AY218*2+Base!$AZ218+Base!$BA218+Base!$BD218+Base!$BE218*2)/620+(ROW()/100000)+SUM(Data!R218+Data!U218)</f>
        <v>2.2100000000000002E-3</v>
      </c>
      <c r="BT221" s="204">
        <f>SUM(Base!$L218+Base!$M218*2+Base!$N218+Base!$O218+Base!$P218+Base!$Q218*2+Base!$R218*2+Base!$T218*2+Base!$U218*2+Base!$V218+Base!$AA218+Base!$AG218+Base!$AL218*2+Base!$AN218*2+Base!$AO218*2+Base!$AP218+Base!$AU218*2+Base!$AW218+Base!$AY218+Base!$AZ218*2)/600+(ROW()/100000)+Data!L218</f>
        <v>2.2100000000000002E-3</v>
      </c>
      <c r="BU221" s="204">
        <f>SUM(Base!$L218+Base!$M218*2+Base!$N218+Base!$P218+Base!$Q218*2+Base!$R218*2+Base!$T218*2+Base!$U218+Base!$V218+Base!$AA218+Base!$AG218+Base!$AL218*2+Base!$AN218+Base!$AO218*2+Base!$AP218+Base!$AU218*2+Base!$AW218+Base!$AY218+Base!$AZ218*2)/540+(ROW()/100000)+Data!L218</f>
        <v>2.2100000000000002E-3</v>
      </c>
      <c r="BV221" s="204">
        <f>SUM(Base!$L218+Base!$M218*2+Base!$N218+Base!$P218+Base!$Q218*2+Base!$R218*2+Base!$T218*2+Base!$U218*2+Base!$V218+Base!$AA218+Base!$AG218+Base!$AL218*2+Base!$AN218*2+Base!$AO218*2+Base!$AP218+Base!$AU218*2+Base!$AW218+Base!$AY218+Base!$AZ218*2)/580+(ROW()/100000)+Data!L218</f>
        <v>2.2100000000000002E-3</v>
      </c>
      <c r="BW221" s="204">
        <f>SUM(Base!$Y218*2+Base!$Z218*2+Base!$AA218*2+Base!$AG218+Base!$AJ218+Base!$AL218*2+Base!$AN218*2+Base!$AO218+Base!$AP218+Base!$AT218*2+Base!$AX218+Base!$AY218*2+Base!$AZ218+Base!$BA218+Base!$BD218+Base!$BE218)/460+(ROW()/100000)+Data!X218</f>
        <v>2.2100000000000002E-3</v>
      </c>
      <c r="BX221" s="204">
        <f>SUM(Base!$Y218*2+Base!$Z218+Base!$AA218*2+Base!$AG218*2+Base!$AJ218*2+Base!$AL218+Base!$AN218*2+Base!$AP218*2+Base!$AR218*2+Base!$AT218*2+Base!$AW218*2+Base!$AY218*2+Base!$AZ218+Base!$BA218)/480+(ROW()/100000)+SUM(Data!V218+Data!W218+Data!X218+Data!Y218)</f>
        <v>2.2100000000000002E-3</v>
      </c>
      <c r="BY221" s="204">
        <f>SUM(Base!$Z218*2+Base!$AA218+Base!$AC218*2+Base!$AK218+Base!$AL218+Base!$AM218*2+Base!$AN218*2+Base!$AP218+Base!$AT218*2+Base!$AV218+Base!$BA218*2+Base!$BB218*2+Base!$BF218*2)/420+(ROW()/100000)+Data!Y218</f>
        <v>2.2100000000000002E-3</v>
      </c>
      <c r="BZ221" s="204">
        <f>SUM(Base!$Z218+Base!$AA218+Base!$AC218*2+Base!$AK218+Base!$AL218+Base!$AM218*2+Base!$AN218+Base!$AP218+Base!$AT218+Base!$AV218*2+Base!$BA218*2+Base!$BB218*2+Base!$BF218*2)/380+(ROW()/100000)+Data!Y218</f>
        <v>2.2100000000000002E-3</v>
      </c>
      <c r="CA221" s="204">
        <f>SUM(Base!$Z218*2+Base!$AA218+Base!$AD218*2+Base!$AF218+Base!$AG218*2+Base!$AI218*2+Base!$AL218*2+Base!$AN218+Base!$AO218+Base!$AP218+Base!$AT218*2+Base!$AU218*2+Base!$AX218*2+Base!$AY218+Base!$BA218+Base!$BD218*2+Base!$BE218*2+Base!$BF218)/560+(ROW()/100000)+Data!R218</f>
        <v>2.2100000000000002E-3</v>
      </c>
      <c r="CB221" s="204">
        <f>SUM(Base!$Z218+Base!$AA218+Base!$AD218+Base!$AF218*2+Base!$AG218*2+Base!$AI218*2+Base!$AL218+Base!$AN218+Base!$AO218+Base!$AP218+Base!$AT218*2+Base!$AU218*2+Base!$AX218*2+Base!$AY218+Base!$BA218+Base!$BD218*2+Base!$BE218*2+Base!$BF218)/520+(ROW()/100000)+Data!R218</f>
        <v>2.2100000000000002E-3</v>
      </c>
      <c r="CC221" s="204">
        <f>SUM(Base!$W218*2+Base!$Y218*2+Base!$AA218+Base!$AG218+Base!$AJ218*2+Base!$AL218+Base!$AR218+Base!$AT218+Base!$AX218+Base!$AY218*2+Base!$AZ218*2+Base!$BA218+Base!$BD218+Base!$BE218)/380+(ROW()/100000)+SUM(Data!S218+Data!T218+Data!V218+Data!W218)</f>
        <v>2.2100000000000002E-3</v>
      </c>
      <c r="CD221" s="204">
        <f>SUM(Base!$W218*2+Base!$Y218*2+Base!$AA218+Base!$AG218+Base!$AJ218*2+Base!$AT218+Base!$AX218+Base!$AY218*2+Base!$AZ218*2+Base!$BA218+Base!$BD218+Base!$BE218)/340+(ROW()/100000)+SUM(Data!S218+Data!T218+Data!V218+Data!W218)</f>
        <v>2.2100000000000002E-3</v>
      </c>
      <c r="CE221" s="204">
        <f>SUM(Base!$W218*2+Base!$Y218*2+Base!$AA218+Base!$AF218+Base!$AG218+Base!$AI218*2+Base!$AJ218*2+Base!$AL218+Base!$AO218+Base!$AP218+Base!$AR218+Base!$AT218*2+Base!$AU218+Base!$AV218*2+Base!$AX218*2+Base!$AY218*2+Base!$AZ218+Base!$BA218+Base!$BD218*2+Base!$BE218*2)/600+(ROW()/100000)+SUM(Data!M218:P218)</f>
        <v>2.2100000000000002E-3</v>
      </c>
      <c r="CF221" s="204">
        <f>SUM(Base!$W218+Base!$Y218+Base!$AA218+Base!$AF218*2+Base!$AG218+Base!$AI218*2+Base!$AJ218+Base!$AL218*2+Base!$AO218+Base!$AP218+Base!$AT218+Base!$AU218*2+Base!$AV218*2+Base!$AX218*2+Base!$AY218*2+Base!$AZ218+Base!$BA218+Base!$BD218+Base!$BE218*2)/540+(ROW()/100000)+SUM(Data!M218:P218)</f>
        <v>2.2100000000000002E-3</v>
      </c>
      <c r="CG221" s="204">
        <f>SUM(Base!$W218*2+Base!$Y218*2+Base!$AA218+Base!$AF218*2+Base!$AG218+Base!$AI218*2+Base!$AJ218+Base!$AL218+Base!$AO218+Base!$AP218+Base!$AT218*2+Base!$AU218+Base!$AV218*2+Base!$AX218*2+Base!$AY218*2+Base!$AZ218+Base!$BA218+Base!$BD218+Base!$BE218*2)/560+(ROW()/100000)+SUM(Data!M218:P218)</f>
        <v>2.2100000000000002E-3</v>
      </c>
      <c r="CH221" s="204">
        <f>SUM(Base!$W218*2+Base!$Y218*2+Base!$AA218+Base!$AC218*2+Base!$AF218*2+Base!$AG218+Base!$AI218*2+Base!$AJ218+Base!$AK218+Base!$AL218+Base!$AM218+Base!$AN218+Base!$AO218+Base!$AP218+Base!$AT218*2+Base!$AU218+Base!$AX218+Base!$AZ218+Base!$BB218*2+Base!$BD218*2+Base!$BE218*2+Base!$BF218*2)/640+(ROW()/100000)+Data!Q218</f>
        <v>2.2100000000000002E-3</v>
      </c>
      <c r="CI221" s="204">
        <f>SUM(Base!$Y218+Base!$AA218+Base!$AC218*2+Base!$AF218*2+Base!$AG218+Base!$AI218*2+Base!$AJ218+Base!$AK218+Base!$AL218+Base!$AM218+Base!$AN218+Base!$AO218+Base!$AP218+Base!$AU218*2+Base!$AX218+Base!$AZ218+Base!$BB218*2+Base!$BD218+Base!$BF218*2)/500+(ROW()/100000)+Data!Q218</f>
        <v>2.2100000000000002E-3</v>
      </c>
      <c r="CJ221" s="204">
        <f>SUM(Base!$W218+Base!$Y218*2+Base!$AA218+Base!$AC218*2+Base!$AF218*2+Base!$AG218+Base!$AI218*2+Base!$AJ218+Base!$AK218+Base!$AL218+Base!$AM218+Base!$AN218+Base!$AO218+Base!$AP218+Base!$AT218+Base!$AU218*2+Base!$AX218+Base!$AZ218+Base!$BB218*2+Base!$BD218*2+Base!$BE218+Base!$BF218*2)/600+(ROW()/100000)+Data!Q218</f>
        <v>2.2100000000000002E-3</v>
      </c>
      <c r="CK221" s="204">
        <f>SUM(Base!$W218*2+Base!$AA218*2+Base!$AG218*2+Base!$AI218+Base!$AJ218+Base!$AL218+Base!$AN218+Base!$AP218*2+Base!$AT218+Base!$AV218*2+Base!$AW218+Base!$AX218*2+Base!$BE218*2)/400+(ROW()/100000)+SUM(Data!S218+Data!T218)</f>
        <v>2.2100000000000002E-3</v>
      </c>
      <c r="CL221" s="204">
        <f>SUM(Base!$W218+Base!$AA218+Base!$AF218+Base!$AG218*2+Base!$AI218*2+Base!$AJ218+Base!$AL218+Base!$AN218+Base!$AO218*2+Base!$AP218*2+Base!$AU218*2+Base!$AV218*2+Base!$AX218*2+Base!$BE218)/420+(ROW()/100000)+SUM(Data!S218+Data!T218)</f>
        <v>2.2100000000000002E-3</v>
      </c>
      <c r="CM221" s="204">
        <f>SUM(Base!$W218+Base!$AA218+Base!$AG218*2+Base!$AI218*2+Base!$AJ218+Base!$AL218+Base!$AN218+Base!$AO218+Base!$AP218*2+Base!$AT218+Base!$AU218+Base!$AV218*2+Base!$AW218+Base!$AX218*2+Base!$BE218*2)/420+(ROW()/100000)+SUM(Data!S218+Data!T218)</f>
        <v>2.2100000000000002E-3</v>
      </c>
      <c r="CN221" s="204">
        <f>SUM(Base!$Y218*2+Base!$AA218*2+Base!$AG218*2+Base!$AJ218*2+Base!$AL218+Base!$AN218*2+Base!$AP218*2+Base!$AR218+Base!$AT218*2+Base!$AV218*2+Base!$AW218*2+Base!$AY218+Base!$AZ218)/440+(ROW()/100000)+SUM(Data!S218+Data!T218)</f>
        <v>2.2100000000000002E-3</v>
      </c>
      <c r="CO221" s="204">
        <f>SUM(Base!$Y218+Base!$AA218*2+Base!$AG218*2+Base!$AJ218*2+Base!$AN218*2+Base!$AP218*2+Base!$AT218+Base!$AV218*2+Base!$AW218*2+Base!$AZ218)/340+(ROW()/100000)+SUM(Data!S218+Data!T218)</f>
        <v>2.2100000000000002E-3</v>
      </c>
      <c r="CP221" s="204">
        <f>SUM(Base!$W218+Base!$Z218+Base!$AA218+Base!$AC218*2+Base!$AL218+Base!$AM218*2+Base!$AT218*2+Base!$AV218+Base!$AX218+Base!$BA218+Base!$BB218*2+Base!$BE218+Base!$BF218*2)/360+(ROW()/100000)+SUM(Data!V218+Data!W218)</f>
        <v>2.2100000000000002E-3</v>
      </c>
      <c r="CQ221" s="205">
        <f>SUM(Base!$W218+Base!$AA218+Base!$AC218*2+Base!$AL218+Base!$AM218*2+Base!$AT218+Base!$AV218*2+Base!$AX218+Base!$BA218+Base!$BB218*2+Base!$BE218+Base!$BF218*2)/340+(ROW()/100000)+SUM(Data!V218+Data!W218)</f>
        <v>2.2100000000000002E-3</v>
      </c>
      <c r="CR221" s="1"/>
    </row>
    <row r="222" spans="1:96" ht="25" customHeight="1" x14ac:dyDescent="0.3">
      <c r="A222" s="1"/>
      <c r="B222" s="85">
        <f>Base!B219</f>
        <v>0</v>
      </c>
      <c r="C222" s="92">
        <f>Base!C219</f>
        <v>0</v>
      </c>
      <c r="D222" s="1"/>
      <c r="E222" s="86">
        <f>Base!E219</f>
        <v>0</v>
      </c>
      <c r="F222" s="90" t="str">
        <f t="shared" si="7"/>
        <v>A (D)</v>
      </c>
      <c r="G222" s="1"/>
      <c r="H222" s="86">
        <f>Base!I219</f>
        <v>0</v>
      </c>
      <c r="I222" s="92">
        <f>Base!H219</f>
        <v>0</v>
      </c>
      <c r="J222" s="1"/>
      <c r="K222" s="88">
        <f>SUM(Base!$AF219*2+Base!$AI219*2+Base!$AL219*2+Base!$AN219+Base!$AO219*2+Base!$AP219*2+Base!$AU219*2+Base!$AV219+Base!$BF219)/300+(ROW()/100000)+Data!R219</f>
        <v>2.2200000000000002E-3</v>
      </c>
      <c r="L222" s="87">
        <f>SUM(Base!$Y219*2+Base!$Z219*2+Base!$AA219*2+Base!$AG219+Base!$AJ219*2+Base!$AL219+Base!$AN219*2+Base!$AP219+Base!$AT219*2+Base!$AX219+Base!$AY219*2+Base!$AZ219+Base!$BA219+Base!$BD219+Base!$BE219)/440+(ROW()/100000)+Data!Y219</f>
        <v>2.2200000000000002E-3</v>
      </c>
      <c r="M222" s="87">
        <f>SUM(Base!$Y219*2+Base!$Z219+Base!$AA219*2+Base!$AD219*2+Base!$AG219*2+Base!$AJ219*2+Base!$AL219*2+Base!$AN219+Base!$AP219*2+Base!$AR219*2+Base!$AT219*2+Base!$AW219+Base!$AZ219)/440+(ROW()/100000)+Data!X219</f>
        <v>2.2200000000000002E-3</v>
      </c>
      <c r="N222" s="87">
        <f>SUM(Base!$Y219+Base!$AA219*2+Base!$AD219*2+Base!$AG219*2+Base!$AJ219*2+Base!$AL219*2+Base!$AN219+Base!$AP219*2+Base!$AR219*2+Base!$AT219*2+Base!$AW219+Base!$AZ219)/400+(ROW()/100000)+Data!X219</f>
        <v>2.2200000000000002E-3</v>
      </c>
      <c r="O222" s="87">
        <f>SUM(Base!$Y219+Base!$AA219*2+Base!$AG219*2+Base!$AJ219*2+Base!$AL219+Base!$AN219*2+Base!$AP219*2+Base!$AR219+Base!$AT219*2+Base!$AV219*2+Base!$AW219*2+Base!$AY219+Base!$AZ219)/420+(ROW()/100000)+SUM(Data!U219+Data!V219+Data!W219+Data!X219)</f>
        <v>2.2200000000000002E-3</v>
      </c>
      <c r="P222" s="87">
        <f>SUM(Base!$Y219+Base!$AA219*2+Base!$AG219*2+Base!$AJ219*2+Base!$AL219+Base!$AN219*2+Base!$AP219*2+Base!$AR219+Base!$AT219*2+Base!$AV219*2+Base!$AW219*2+Base!$AZ219)/400+(ROW()/100000)+SUM(Data!U219+Data!V219+Data!W219+Data!X219)</f>
        <v>2.2200000000000002E-3</v>
      </c>
      <c r="Q222" s="87">
        <f>SUM(Base!$Y219+Base!$Z219+Base!$AA219+Base!$AD219+Base!$AG219*2+Base!$AI219*2+Base!$AJ219+Base!$AK219+Base!$AL219+Base!$AN219+Base!$AP219+Base!$AT219*2+Base!$AU219+Base!$AV219*2+Base!$AX219*2+Base!$AY219+Base!$BA219+Base!$BD219+Base!$BE219*2+Base!$BF219)/520+(ROW()/100000)+Data!U219</f>
        <v>2.2200000000000002E-3</v>
      </c>
      <c r="R222" s="87">
        <f>SUM(Base!$AA219+Base!$AC219+Base!$AF219*2+Base!$AG219*2+Base!$AI219*2+Base!$AJ219+Base!$AL219*2+Base!$AM219+Base!$AN219*2+Base!$AO219*2+Base!$AP219*2+Base!$AU219*2+Base!$AW219+Base!$BB219+Base!$BD219*2+Base!$BF219+Base!$BF219*2)/500+(ROW()/100000)+Data!Q219</f>
        <v>2.2200000000000002E-3</v>
      </c>
      <c r="S222" s="87">
        <f>SUM(Base!$AA219+Base!$AC219*2+Base!$AF219*2+Base!$AG219*2+Base!$AI219*2+Base!$AJ219+Base!$AK219+Base!$AL219+Base!$AM219+Base!$AN219*2+Base!$AO219+Base!$AP219+Base!$AU219*2+Base!$AW219+Base!$BB219*2+Base!$BD219+Base!$BF219*2)/500+(ROW()/100000)+Data!Q219</f>
        <v>2.2200000000000002E-3</v>
      </c>
      <c r="T222" s="87">
        <f>SUM(Base!$AA219+Base!$AC219*2+Base!$AF219+Base!$AG219*2+Base!$AI219*2+Base!$AJ219+Base!$AK219*2+Base!$AL219+Base!$AM219*2+Base!$AN219*2+Base!$AO219+Base!$AP219*2+Base!$AU219*2+Base!$AW219+Base!$BB219*2+Base!$BF219*2)/520+(ROW()/100000)+Data!Q219</f>
        <v>2.2200000000000002E-3</v>
      </c>
      <c r="U222" s="87">
        <f>SUM(Base!$AF219+Base!$AI219*2+Base!$AK219*2+Base!$AL219*2+Base!$AM219+Base!$AO219+Base!$AU219+Base!$AV219*2+Base!$AX219*2+Base!$AZ219+Base!$BD219+Base!$BE219*2+Base!$BF219)/380+(ROW()/100000)+SUM(Data!R219+Data!U219)</f>
        <v>2.2200000000000002E-3</v>
      </c>
      <c r="V222" s="87">
        <f>SUM(Base!$AF219+Base!$AG219+Base!$AI219*2+Base!$AK219*2+Base!$AL219*2+Base!$AM219+Base!$AO219+Base!$AV219*2+Base!$AX219*2+Base!$AZ219+Base!$BD219+Base!$BE219*2+Base!$BF219)/380+(ROW()/100000)+SUM(Data!R219+Data!U219)</f>
        <v>2.2200000000000002E-3</v>
      </c>
      <c r="W222" s="87">
        <f>SUM(Base!$AA219*2+Base!$AG219*2+Base!$AI219*2+Base!$AJ219+Base!$AL219+Base!$AN219+Base!$AO219+Base!$AP219*2+Base!$AT219+Base!$AU219*2+Base!$AV219*2+Base!$AW219+Base!$AX219+Base!$BE219*2)/420+(ROW()/100000)+Data!U219</f>
        <v>2.2200000000000002E-3</v>
      </c>
      <c r="X222" s="87">
        <f>SUM(Base!$AC219+Base!$AF219*2+Base!$AI219*2+Base!$AL219*2+Base!$AM219+Base!$AN219+Base!$AO219*2+Base!$AP219*2+Base!$AU219*2+Base!$BB219+Base!$BD219*2+Base!$BF219)/380+(ROW()/100000)+Data!Q219</f>
        <v>2.2200000000000002E-3</v>
      </c>
      <c r="Y222" s="87">
        <f>SUM(Base!$AC219*2+Base!$AF219*2+Base!$AI219*2+Base!$AK219+Base!$AL219+Base!$AM219+Base!$AN219+Base!$AO219+Base!$AP219+Base!$AU219*2+Base!$BB219*2+Base!$BD219+Base!$BF219*2)/380+(ROW()/100000)+Data!Q219</f>
        <v>2.2200000000000002E-3</v>
      </c>
      <c r="Z222" s="87">
        <f>SUM(Base!$AC219*2+Base!$AF219+Base!$AI219*2+Base!$AK219*2+Base!$AL219+Base!$AM219*2+Base!$AN219+Base!$AO219+Base!$AP219*2+Base!$AU219*2+Base!$BB219*2+Base!$BF219*2)/400+(ROW()/100000)+Data!Q219</f>
        <v>2.2200000000000002E-3</v>
      </c>
      <c r="AA222" s="87">
        <f>SUM(Base!$Y219*2+Base!$Z219*2+Base!$AA219*2+Base!$AC219*2+Base!$AD219+Base!$AG219+Base!$AJ219*2+Base!$AL219*2+Base!$AN219*2+Base!$AP219+Base!$AT219*2+Base!$AV219+Base!$AW219+Base!$AX219+Base!$AY219*2+Base!$AZ219*2+Base!$BA219+Base!$BB219+Base!$BD219+Base!$BE219+Base!$BF219*2)/640+(ROW()/100000)+Data!Y219</f>
        <v>2.2200000000000002E-3</v>
      </c>
      <c r="AB222" s="87">
        <f>SUM(Base!$Y219*2+Base!$Z219+Base!$AA219*2+Base!$AC219*2+Base!$AD219*2+Base!$AG219*2+Base!$AJ219*2+Base!$AL219*2+Base!$AN219*2+Base!$AP219*2+Base!$AT219*2+Base!$AV219+Base!$AW219*2+Base!$AX219+Base!$AY219*2+Base!$AZ219*2+Base!$BA219+Base!$BB219+Base!$BD219+Base!$BE219+Base!$BF219*2)/700+(ROW()/100000)+Data!Y219</f>
        <v>2.2200000000000002E-3</v>
      </c>
      <c r="AC222" s="87">
        <f>SUM(Base!$AA219*2+Base!$AD219+Base!$AG219*2+Base!$AI219+Base!$AJ219+Base!$AL219+Base!$AN219+Base!$AP219*2+Base!$AT219*2+Base!$AV219+Base!$AW219+Base!$AX219+Base!$AY219+Base!$BE219)/360+(ROW()/100000)+Data!U219</f>
        <v>2.2200000000000002E-3</v>
      </c>
      <c r="AD222" s="87">
        <f>SUM(Base!$AA219+Base!$AF219+Base!$AG219+Base!$AI219*2+Base!$AJ219+Base!$AK219+Base!$AL219+Base!$AN219+Base!$AO219*2+Base!$AP219*2+Base!$AU219*2+Base!$AV219*2+Base!$AX219+Base!$BE219)/380+(ROW()/100000)+Data!U219</f>
        <v>2.2200000000000002E-3</v>
      </c>
      <c r="AE222" s="87">
        <f>SUM(Base!$AA219*2+Base!$AG219*2+Base!$AI219*2+Base!$AJ219+Base!$AL219+Base!$AN219+Base!$AO219+Base!$AP219*2+Base!$AT219+Base!$AV219*2+Base!$AW219+Base!$AX219+Base!$BE219)/360+(ROW()/100000)+Data!U219</f>
        <v>2.2200000000000002E-3</v>
      </c>
      <c r="AF222" s="87">
        <f>SUM(Base!$W219*2+Base!$Y219*2+Base!$AA219+Base!$AF219+Base!$AG219+Base!$AI219+Base!$AJ219*2+Base!$AL219+Base!$AP219+Base!$AR219*2+Base!$AT219*2+Base!$AU219+Base!$AV219*2+Base!$AX219*2+Base!$AY219*2+Base!$AZ219+Base!$BA219+Base!$BD219+Base!$BE219*2)/560+(ROW()/100000)+SUM(Data!M219:P219)</f>
        <v>2.2200000000000002E-3</v>
      </c>
      <c r="AG222" s="87">
        <f>SUM(Base!$W219*2+Base!$Y219*2+Base!$AA219+Base!$AF219+Base!$AG219+Base!$AI219+Base!$AJ219*2+Base!$AL219+Base!$AP219+Base!$AR219+Base!$AT219*2+Base!$AU219+Base!$AV219*2+Base!$AX219*2+Base!$AY219*2+Base!$AZ219+Base!$BA219+Base!$BD219+Base!$BE219*2)/540+(ROW()/100000)+SUM(Data!M219:P219)</f>
        <v>2.2200000000000002E-3</v>
      </c>
      <c r="AH222" s="87">
        <f>SUM(Base!$Y219+Base!$Z219+Base!$AA219*2+Base!$AG219*2+Base!$AJ219*2+Base!$AL219+Base!$AN219*2+Base!$AP219*2+Base!$AR219+Base!$AT219*2+Base!$AV219*2+Base!$AW219+Base!$BA219+Base!$BF219)/420+(ROW()/100000)+Data!Y219</f>
        <v>2.2200000000000002E-3</v>
      </c>
      <c r="AI222" s="87">
        <f>SUM(Base!$Z219+Base!$AA219*2+Base!$AG219*2+Base!$AJ219*2+Base!$AL219+Base!$AN219*2+Base!$AP219*2+Base!$AR219+Base!$AT219*2+Base!$AV219*2+Base!$AW219+Base!$BA219+Base!$BF219)/400+(ROW()/100000)+Data!Y219</f>
        <v>2.2200000000000002E-3</v>
      </c>
      <c r="AJ222" s="87">
        <f>SUM(Base!$AA219*2+Base!$AG219*2+Base!$AI219+Base!$AJ219*2+Base!$AL219+Base!$AN219*2+Base!$AP219*2+Base!$AU219+Base!$AV219*2+Base!$AW219*2+Base!$BA219)/360+(ROW()/100000)+SUM(Data!R219+Data!U219)</f>
        <v>2.2200000000000002E-3</v>
      </c>
      <c r="AK222" s="87">
        <f>SUM(Base!$AA219*2+Base!$AG219*2+Base!$AJ219*2+Base!$AL219+Base!$AN219*2+Base!$AP219*2+Base!$AT219+Base!$AU219+Base!$AV219*2+Base!$AW219*2+Base!$BA219)/360+(ROW()/100000)+SUM(Data!R219+Data!U219)</f>
        <v>2.2200000000000002E-3</v>
      </c>
      <c r="AL222" s="87">
        <f>SUM(Base!$AF219+Base!$AG219+Base!$AI219*2+Base!$AK219+Base!$AL219*2+Base!$AN219+Base!$AO219*2+Base!$AP219+Base!$AU219*2+Base!$AV219*2+Base!$AX219)/360+(ROW()/100000)+Data!R219</f>
        <v>2.2200000000000002E-3</v>
      </c>
      <c r="AM222" s="87">
        <f>SUM(Base!$AA219+Base!$AF219+Base!$AG219+Base!$AI219*2+Base!$AK219+Base!$AL219*2+Base!$AN219+Base!$AO219*2+Base!$AP219+Base!$AU219*2+Base!$AV219*2+Base!$AX219)/380+(ROW()/100000)+Data!R219</f>
        <v>2.2200000000000002E-3</v>
      </c>
      <c r="AN222" s="87">
        <f>SUM(Base!$W219+Base!$Y219+Base!$AA219+Base!$AF219+Base!$AI219+Base!$AJ219*2+Base!$AK219+Base!$AL219*2+Base!$AO219+Base!$AP219+Base!$AT219*2+Base!$AU219*2+Base!$AV219*2+Base!$AX219*2+Base!$AY219)/460+(ROW()/100000)+SUM(Data!S219+Data!T219)</f>
        <v>2.2200000000000002E-3</v>
      </c>
      <c r="AO222" s="87">
        <f>SUM(Base!$W219*2+Base!$Y219+Base!$AA219+Base!$AF219+Base!$AI219+Base!$AJ219*2+Base!$AK219+Base!$AL219+Base!$AN219+Base!$AO219+Base!$AP219+Base!$AT219*2+Base!$AU219+Base!$AV219*2+Base!$AX219*2+Base!$AY219)/480+(ROW()/100000)+SUM(Data!S219+Data!T219)</f>
        <v>2.2200000000000002E-3</v>
      </c>
      <c r="AP222" s="87">
        <f>SUM(Base!$Y219+Base!$AA219*2+Base!$AG219*2+Base!$AJ219*2+Base!$AL219+Base!$AN219*2+Base!$AP219*2+Base!$AR219+Base!$AT219+Base!$AV219+Base!$AW219*2+Base!$AZ219)/360+(ROW()/100000)+Data!X219</f>
        <v>2.2200000000000002E-3</v>
      </c>
      <c r="AQ222" s="87">
        <f>SUM(Base!$W219*2+Base!$Y219+Base!$AA219+Base!$AF219*2+Base!$AG219+Base!$AI219*2+Base!$AJ219+Base!$AL219*2+Base!$AO219+Base!$AP219+Base!$AT219+Base!$AU219*2+Base!$AV219*2+Base!$AX219+Base!$AZ219)/460+(ROW()/100000)+SUM(Data!M219:P219)</f>
        <v>2.2200000000000002E-3</v>
      </c>
      <c r="AR222" s="87">
        <f>SUM(Base!$W219+Base!$AF219*2+Base!$AG219+Base!$AI219*2+Base!$AL219*2+Base!$AO219*2+Base!$AP219+Base!$AU219*2+Base!$AV219+Base!$AX219)/340+(ROW()/100000)+SUM(Data!M219:P219)</f>
        <v>2.2200000000000002E-3</v>
      </c>
      <c r="AS222" s="87">
        <f>SUM(Base!$W219+Base!$Y219+Base!$AF219*2+Base!$AG219+Base!$AI219*2+Base!$AJ219+Base!$AL219*2+Base!$AO219*2+Base!$AP219+Base!$AU219*2+Base!$AV219*2+Base!$AX219)/400+(ROW()/100000)+SUM(Data!M219:P219)</f>
        <v>2.2200000000000002E-3</v>
      </c>
      <c r="AT222" s="87">
        <f>SUM(Base!$Y219*2+Base!$Z219+Base!$AA219*2+Base!$AG219*2+Base!$AJ219*2+Base!$AL219+Base!$AN219*2+Base!$AP219*2+Base!$AR219+Base!$AT219*2+Base!$AV219+Base!$AW219*2+Base!$AY219*2+Base!$AZ219*2+Base!$BA219)/500+(ROW()/100000)+Data!Y219</f>
        <v>2.2200000000000002E-3</v>
      </c>
      <c r="AU222" s="87">
        <f>SUM(Base!$L219*2+Base!$M219*2+Base!$N219*2+Base!$P219*2+Base!$Q219*2+Base!$R219+Base!$T219*2+Base!$V219+Base!$AL219+Base!$AO219*2+Base!$AP219+Base!$AU219*2+Base!$AZ219*2)/440+(ROW()/100000)+Data!L219</f>
        <v>2.2200000000000002E-3</v>
      </c>
      <c r="AV222" s="87">
        <f>SUM(Base!$AA219+Base!$AF219*2+Base!$AG219+Base!$AI219*2+Base!$AK219+Base!$AL219*2+Base!$AM219+Base!$AN219*2+Base!$AO219*2+Base!$AP219*2+Base!$AU219*2+Base!$AV219*2+Base!$AX219+Base!$BB219+Base!$BE219+Base!$BF219)/480+(ROW()/100000)+Data!R219</f>
        <v>2.2200000000000002E-3</v>
      </c>
      <c r="AW222" s="87">
        <f>SUM(Base!$Y219*2+Base!$Z219*2+Base!$AA219*2+Base!$AD219+Base!$AG219+Base!$AJ219*2+Base!$AL219*2+Base!$AN219+Base!$AR219+Base!$AT219*2+Base!$AX219+Base!$AY219*2+Base!$AZ219*2+Base!$BA219+Base!$BD219+Base!$BE219)/480+(ROW()/100000)+SUM(Data!V219+Data!W219)</f>
        <v>2.2200000000000002E-3</v>
      </c>
      <c r="AX222" s="87">
        <f>SUM(Base!$Y219*2+Base!$Z219*2+Base!$AA219*2+Base!$AD219+Base!$AG219+Base!$AJ219*2+Base!$AL219+Base!$AN219+Base!$AR219+Base!$AT219*2+Base!$AW219+Base!$AX219+Base!$AY219*2+Base!$AZ219*2+Base!$BA219+Base!$BD219+Base!$BE219)/480+(ROW()/100000)+SUM(Data!V219+Data!W219)</f>
        <v>2.2200000000000002E-3</v>
      </c>
      <c r="AY222" s="87">
        <f>SUM(Base!$Y219+Base!$AA219+Base!$AC219*2+Base!$AF219*2+Base!$AG219+Base!$AI219*2+Base!$AJ219+Base!$AK219+Base!$AL219+Base!$AM219+Base!$AN219+Base!$AO219+Base!$AP219+Base!$AU219*2+Base!$AX219+Base!$AZ219+Base!$BB219+Base!$BD219+Base!$BE219*2)/480+(ROW()/100000)+SUM(Data!M219:P219)</f>
        <v>2.2200000000000002E-3</v>
      </c>
      <c r="AZ222" s="87">
        <f>SUM(Base!$W219*2+Base!$Y219*2+Base!$AA219+Base!$AD219+Base!$AG219*2+Base!$AJ219*2+Base!$AL219+Base!$AN219+Base!$AP219+Base!$AR219+Base!$AT219+Base!$AW219+Base!$AX219+Base!$AY219*2+Base!$AZ219*2+Base!$BA219+Base!$BD219+Base!$BE219)/480+(ROW()/100000)+SUM(Data!S219+Data!T219+Data!V219+Data!W219)</f>
        <v>2.2200000000000002E-3</v>
      </c>
      <c r="BA222" s="87">
        <f>SUM(Base!$W219*2+Base!$Y219*2+Base!$AA219+Base!$AD219+Base!$AG219*2+Base!$AJ219*2+Base!$AN219+Base!$AP219+Base!$AT219+Base!$AW219+Base!$AX219+Base!$AY219*2+Base!$AZ219*2+Base!$BA219+Base!$BD219+Base!$BE219)/440+(ROW()/100000)+SUM(Data!S219+Data!T219+Data!V219+Data!W219)</f>
        <v>2.2200000000000002E-3</v>
      </c>
      <c r="BB222" s="87">
        <f>SUM(Base!$W219+Base!$Y219+Base!$AA219*2+Base!$AD219+Base!$AF219+Base!$AG219*2+Base!$AI219*2+Base!$AJ219*2+Base!$AL219+Base!$AN219*2+Base!$AO219+Base!$AP219*2+Base!$AR219+Base!$AT219*2+Base!$AU219+Base!$AV219*2+Base!$AW219*2+Base!$AX219+Base!$AY219*2+Base!$AZ219)/640+(ROW()/100000)+SUM(Data!M219:P219)</f>
        <v>2.2200000000000002E-3</v>
      </c>
      <c r="BC222" s="87">
        <f>SUM(Base!$AA219+Base!$AF219+Base!$AG219*2+Base!$AI219*2+Base!$AJ219+Base!$AL219*2+Base!$AN219+Base!$AO219+Base!$AP219*2+Base!$AT219+Base!$AU219*2+Base!$AV219*2+Base!$AX219+Base!$AY219+Base!$AZ219)/440+(ROW()/100000)+SUM(Data!M219:P219)</f>
        <v>2.2200000000000002E-3</v>
      </c>
      <c r="BD222" s="87">
        <f>SUM(Base!$AA219*2+Base!$AF219+Base!$AG219*2+Base!$AI219*2+Base!$AJ219+Base!$AL219+Base!$AN219*2+Base!$AO219+Base!$AP219*2+Base!$AT219+Base!$AU219+Base!$AV219*2+Base!$AW219+Base!$AX219+Base!$AY219+Base!$AZ219)/460+(ROW()/100000)+SUM(Data!M219:P219)</f>
        <v>2.2200000000000002E-3</v>
      </c>
      <c r="BE222" s="87">
        <f>SUM(Base!$AA219*2+Base!$AC219*2+Base!$AF219*2+Base!$AG219*2+Base!$AI219*2+Base!$AJ219*2+Base!$AL219+Base!$AM219+Base!$AN219*2+Base!$AO219+Base!$AP219*2+Base!$AU219*2+Base!$AV219*2+Base!$BB219*2+Base!$BD219+Base!$BE219+Base!$BF219*2)/580+(ROW()/100000)+Data!Q219</f>
        <v>2.2200000000000002E-3</v>
      </c>
      <c r="BF222" s="87">
        <f>SUM(Base!$Y219+Base!$AA219*2+Base!$AC219*2+Base!$AF219*2+Base!$AG219*2+Base!$AI219*2+Base!$AJ219*2+Base!$AL219+Base!$AM219+Base!$AN219*2+Base!$AO219+Base!$AP219*2+Base!$AU219*2+Base!$AV219*2+Base!$AW219+Base!$BB219*2+Base!$BD219+Base!$BE219+Base!$BF219*2)/620+(ROW()/100000)+Data!Q219</f>
        <v>2.2200000000000002E-3</v>
      </c>
      <c r="BG222" s="87">
        <f>SUM(Base!$Y219*2+Base!$Z219+Base!$AA219+Base!$AD219+Base!$AG219*2+Base!$AJ219*2+Base!$AL219+Base!$AN219+Base!$AP219*2+Base!$AR219+Base!$AT219*2+Base!$AW219*2+Base!$AX219*2+Base!$AY219*2+Base!$BA219+Base!$BE219)/480+(ROW()/100000)+Data!U219</f>
        <v>2.2200000000000002E-3</v>
      </c>
      <c r="BH222" s="87">
        <f>SUM(Base!$Y219+Base!$AA219+Base!$AD219+Base!$AG219*2+Base!$AI219+Base!$AJ219*2+Base!$AL219+Base!$AN219+Base!$AP219*2+Base!$AT219*2+Base!$AW219+Base!$AX219*2+Base!$AY219*2+Base!$BA219+Base!$BE219)/420+(ROW()/100000)+Data!U219</f>
        <v>2.2200000000000002E-3</v>
      </c>
      <c r="BI222" s="87">
        <f>SUM(Base!$AC219+Base!$AF219*2+Base!$AI219*2+Base!$AL219*2+Base!$AM219+Base!$AO219*2+Base!$AU219*2+Base!$BB219+Base!$BD219*2+Base!$BF219)/320+(ROW()/100000)+Data!Q219</f>
        <v>2.2200000000000002E-3</v>
      </c>
      <c r="BJ222" s="87">
        <f>SUM(Base!$AC219*2+Base!$AF219*2+Base!$AI219*2+Base!$AK219+Base!$AL219+Base!$AM219+Base!$AO219+Base!$AU219*2+Base!$BB219*2+Base!$BD219+Base!$BF219*2)/340+(ROW()/100000)+Data!Q219</f>
        <v>2.2200000000000002E-3</v>
      </c>
      <c r="BK222" s="87">
        <f>SUM(Base!$AC219*2+Base!$AF219+Base!$AI219*2+Base!$AK219*2+Base!$AL219+Base!$AM219*2+Base!$AO219+Base!$AU219*2+Base!$BB219*2+Base!$BF219*2)/340+(ROW()/100000)+Data!Q219</f>
        <v>2.2200000000000002E-3</v>
      </c>
      <c r="BL222" s="87">
        <f>SUM(Base!$AC219+Base!$AF219*2+Base!$AI219*2+Base!$AK219+Base!$AL219*2+Base!$AM219+Base!$AO219+Base!$AU219*2+Base!$AV219+Base!$BF219*2)/300+(ROW()/100000)+SUM(Data!M219:P219)</f>
        <v>2.2200000000000002E-3</v>
      </c>
      <c r="BM222" s="87">
        <f>SUM(Base!$Z219*2+Base!$AA219+Base!$AC219+Base!$AJ219+Base!$AL219*2+Base!$AN219*2+Base!$AP219+Base!$AT219*2+Base!$AY219)/260+(ROW()/100000)+Data!Y219</f>
        <v>2.2200000000000002E-3</v>
      </c>
      <c r="BN222" s="87">
        <f>SUM(Base!$Z219+Base!$AA219+Base!$AK219*2+Base!$AL219*2+Base!$AM219*2+Base!$AN219+Base!$AO219+Base!$AP219+Base!$AT219*2+Base!$AV219*2+Base!$AX219*2+Base!$AY219*2+Base!$AZ219+Base!$BA219+Base!$BD219*2+Base!$BE219*2+Base!$BF219)/520+(ROW()/100000)+Data!Y219</f>
        <v>2.2200000000000002E-3</v>
      </c>
      <c r="BO222" s="87">
        <f>SUM(Base!$AA219+Base!$AK219*2+Base!$AL219*2+Base!$AM219*2+Base!$AN219+Base!$AO219+Base!$AP219*2+Base!$AV219*2+Base!$AX219*2+Base!$AY219*2+Base!$AZ219+Base!$BA219+Base!$BD219*2+Base!$BE219*2+Base!$BF219)/480+(ROW()/100000)+Data!Y219</f>
        <v>2.2200000000000002E-3</v>
      </c>
      <c r="BP222" s="87">
        <f>SUM(Base!$AA219+Base!$AG219+Base!$AK219*2+Base!$AL219*2+Base!$AM219*2+Base!$AN219+Base!$AO219+Base!$AP219*2+Base!$AT219+Base!$AV219*2+Base!$AX219*2+Base!$AY219*2+Base!$AZ219+Base!$BA219+Base!$BD219*2+Base!$BE219*2+Base!$BF219)/520+(ROW()/100000)+Data!Y219</f>
        <v>2.2200000000000002E-3</v>
      </c>
      <c r="BQ222" s="87">
        <f>SUM(Base!$Y219+Base!$AA219*2+Base!$AD219+Base!$AG219*2+Base!$AJ219*2+Base!$AL219+Base!$AN219*2+Base!$AP219*2+Base!$AR219*2+Base!$AT219*2+Base!$AV219*2+Base!$AW219*2+Base!$BA219)/440+(ROW()/100000)+Data!R219</f>
        <v>2.2200000000000002E-3</v>
      </c>
      <c r="BR222" s="87">
        <f>SUM(Base!$Z219*2+Base!$AA219+Base!$AJ219+Base!$AL219*2+Base!$AN219*2+Base!$AO219*2+Base!$AP219*2+Base!$AT219*2+Base!$AX219+Base!$AY219+Base!$BA219*2+Base!$BE219)/380+(ROW()/100000)+SUM(Data!V219+Data!W219)</f>
        <v>2.2200000000000002E-3</v>
      </c>
      <c r="BS222" s="87">
        <f>SUM(Base!$Y219+Base!$AA219*2+Base!$AD219+Base!$AG219*2+Base!$AJ219*2+Base!$AL219*2+Base!$AN219*2+Base!$AO219+Base!$AP219*2+Base!$AT219*2+Base!$AU219+Base!$AV219*2+Base!$AW219*2+Base!$AX219*2+Base!$AY219*2+Base!$AZ219+Base!$BA219+Base!$BD219+Base!$BE219*2)/620+(ROW()/100000)+SUM(Data!R219+Data!U219)</f>
        <v>2.2200000000000002E-3</v>
      </c>
      <c r="BT222" s="87">
        <f>SUM(Base!$L219+Base!$M219*2+Base!$N219+Base!$O219+Base!$P219+Base!$Q219*2+Base!$R219*2+Base!$T219*2+Base!$U219*2+Base!$V219+Base!$AA219+Base!$AG219+Base!$AL219*2+Base!$AN219*2+Base!$AO219*2+Base!$AP219+Base!$AU219*2+Base!$AW219+Base!$AY219+Base!$AZ219*2)/600+(ROW()/100000)+Data!L219</f>
        <v>2.2200000000000002E-3</v>
      </c>
      <c r="BU222" s="87">
        <f>SUM(Base!$L219+Base!$M219*2+Base!$N219+Base!$P219+Base!$Q219*2+Base!$R219*2+Base!$T219*2+Base!$U219+Base!$V219+Base!$AA219+Base!$AG219+Base!$AL219*2+Base!$AN219+Base!$AO219*2+Base!$AP219+Base!$AU219*2+Base!$AW219+Base!$AY219+Base!$AZ219*2)/540+(ROW()/100000)+Data!L219</f>
        <v>2.2200000000000002E-3</v>
      </c>
      <c r="BV222" s="87">
        <f>SUM(Base!$L219+Base!$M219*2+Base!$N219+Base!$P219+Base!$Q219*2+Base!$R219*2+Base!$T219*2+Base!$U219*2+Base!$V219+Base!$AA219+Base!$AG219+Base!$AL219*2+Base!$AN219*2+Base!$AO219*2+Base!$AP219+Base!$AU219*2+Base!$AW219+Base!$AY219+Base!$AZ219*2)/580+(ROW()/100000)+Data!L219</f>
        <v>2.2200000000000002E-3</v>
      </c>
      <c r="BW222" s="87">
        <f>SUM(Base!$Y219*2+Base!$Z219*2+Base!$AA219*2+Base!$AG219+Base!$AJ219+Base!$AL219*2+Base!$AN219*2+Base!$AO219+Base!$AP219+Base!$AT219*2+Base!$AX219+Base!$AY219*2+Base!$AZ219+Base!$BA219+Base!$BD219+Base!$BE219)/460+(ROW()/100000)+Data!X219</f>
        <v>2.2200000000000002E-3</v>
      </c>
      <c r="BX222" s="87">
        <f>SUM(Base!$Y219*2+Base!$Z219+Base!$AA219*2+Base!$AG219*2+Base!$AJ219*2+Base!$AL219+Base!$AN219*2+Base!$AP219*2+Base!$AR219*2+Base!$AT219*2+Base!$AW219*2+Base!$AY219*2+Base!$AZ219+Base!$BA219)/480+(ROW()/100000)+SUM(Data!V219+Data!W219+Data!X219+Data!Y219)</f>
        <v>2.2200000000000002E-3</v>
      </c>
      <c r="BY222" s="87">
        <f>SUM(Base!$Z219*2+Base!$AA219+Base!$AC219*2+Base!$AK219+Base!$AL219+Base!$AM219*2+Base!$AN219*2+Base!$AP219+Base!$AT219*2+Base!$AV219+Base!$BA219*2+Base!$BB219*2+Base!$BF219*2)/420+(ROW()/100000)+Data!Y219</f>
        <v>2.2200000000000002E-3</v>
      </c>
      <c r="BZ222" s="87">
        <f>SUM(Base!$Z219+Base!$AA219+Base!$AC219*2+Base!$AK219+Base!$AL219+Base!$AM219*2+Base!$AN219+Base!$AP219+Base!$AT219+Base!$AV219*2+Base!$BA219*2+Base!$BB219*2+Base!$BF219*2)/380+(ROW()/100000)+Data!Y219</f>
        <v>2.2200000000000002E-3</v>
      </c>
      <c r="CA222" s="87">
        <f>SUM(Base!$Z219*2+Base!$AA219+Base!$AD219*2+Base!$AF219+Base!$AG219*2+Base!$AI219*2+Base!$AL219*2+Base!$AN219+Base!$AO219+Base!$AP219+Base!$AT219*2+Base!$AU219*2+Base!$AX219*2+Base!$AY219+Base!$BA219+Base!$BD219*2+Base!$BE219*2+Base!$BF219)/560+(ROW()/100000)+Data!R219</f>
        <v>2.2200000000000002E-3</v>
      </c>
      <c r="CB222" s="87">
        <f>SUM(Base!$Z219+Base!$AA219+Base!$AD219+Base!$AF219*2+Base!$AG219*2+Base!$AI219*2+Base!$AL219+Base!$AN219+Base!$AO219+Base!$AP219+Base!$AT219*2+Base!$AU219*2+Base!$AX219*2+Base!$AY219+Base!$BA219+Base!$BD219*2+Base!$BE219*2+Base!$BF219)/520+(ROW()/100000)+Data!R219</f>
        <v>2.2200000000000002E-3</v>
      </c>
      <c r="CC222" s="87">
        <f>SUM(Base!$W219*2+Base!$Y219*2+Base!$AA219+Base!$AG219+Base!$AJ219*2+Base!$AL219+Base!$AR219+Base!$AT219+Base!$AX219+Base!$AY219*2+Base!$AZ219*2+Base!$BA219+Base!$BD219+Base!$BE219)/380+(ROW()/100000)+SUM(Data!S219+Data!T219+Data!V219+Data!W219)</f>
        <v>2.2200000000000002E-3</v>
      </c>
      <c r="CD222" s="87">
        <f>SUM(Base!$W219*2+Base!$Y219*2+Base!$AA219+Base!$AG219+Base!$AJ219*2+Base!$AT219+Base!$AX219+Base!$AY219*2+Base!$AZ219*2+Base!$BA219+Base!$BD219+Base!$BE219)/340+(ROW()/100000)+SUM(Data!S219+Data!T219+Data!V219+Data!W219)</f>
        <v>2.2200000000000002E-3</v>
      </c>
      <c r="CE222" s="87">
        <f>SUM(Base!$W219*2+Base!$Y219*2+Base!$AA219+Base!$AF219+Base!$AG219+Base!$AI219*2+Base!$AJ219*2+Base!$AL219+Base!$AO219+Base!$AP219+Base!$AR219+Base!$AT219*2+Base!$AU219+Base!$AV219*2+Base!$AX219*2+Base!$AY219*2+Base!$AZ219+Base!$BA219+Base!$BD219*2+Base!$BE219*2)/600+(ROW()/100000)+SUM(Data!M219:P219)</f>
        <v>2.2200000000000002E-3</v>
      </c>
      <c r="CF222" s="87">
        <f>SUM(Base!$W219+Base!$Y219+Base!$AA219+Base!$AF219*2+Base!$AG219+Base!$AI219*2+Base!$AJ219+Base!$AL219*2+Base!$AO219+Base!$AP219+Base!$AT219+Base!$AU219*2+Base!$AV219*2+Base!$AX219*2+Base!$AY219*2+Base!$AZ219+Base!$BA219+Base!$BD219+Base!$BE219*2)/540+(ROW()/100000)+SUM(Data!M219:P219)</f>
        <v>2.2200000000000002E-3</v>
      </c>
      <c r="CG222" s="87">
        <f>SUM(Base!$W219*2+Base!$Y219*2+Base!$AA219+Base!$AF219*2+Base!$AG219+Base!$AI219*2+Base!$AJ219+Base!$AL219+Base!$AO219+Base!$AP219+Base!$AT219*2+Base!$AU219+Base!$AV219*2+Base!$AX219*2+Base!$AY219*2+Base!$AZ219+Base!$BA219+Base!$BD219+Base!$BE219*2)/560+(ROW()/100000)+SUM(Data!M219:P219)</f>
        <v>2.2200000000000002E-3</v>
      </c>
      <c r="CH222" s="87">
        <f>SUM(Base!$W219*2+Base!$Y219*2+Base!$AA219+Base!$AC219*2+Base!$AF219*2+Base!$AG219+Base!$AI219*2+Base!$AJ219+Base!$AK219+Base!$AL219+Base!$AM219+Base!$AN219+Base!$AO219+Base!$AP219+Base!$AT219*2+Base!$AU219+Base!$AX219+Base!$AZ219+Base!$BB219*2+Base!$BD219*2+Base!$BE219*2+Base!$BF219*2)/640+(ROW()/100000)+Data!Q219</f>
        <v>2.2200000000000002E-3</v>
      </c>
      <c r="CI222" s="87">
        <f>SUM(Base!$Y219+Base!$AA219+Base!$AC219*2+Base!$AF219*2+Base!$AG219+Base!$AI219*2+Base!$AJ219+Base!$AK219+Base!$AL219+Base!$AM219+Base!$AN219+Base!$AO219+Base!$AP219+Base!$AU219*2+Base!$AX219+Base!$AZ219+Base!$BB219*2+Base!$BD219+Base!$BF219*2)/500+(ROW()/100000)+Data!Q219</f>
        <v>2.2200000000000002E-3</v>
      </c>
      <c r="CJ222" s="87">
        <f>SUM(Base!$W219+Base!$Y219*2+Base!$AA219+Base!$AC219*2+Base!$AF219*2+Base!$AG219+Base!$AI219*2+Base!$AJ219+Base!$AK219+Base!$AL219+Base!$AM219+Base!$AN219+Base!$AO219+Base!$AP219+Base!$AT219+Base!$AU219*2+Base!$AX219+Base!$AZ219+Base!$BB219*2+Base!$BD219*2+Base!$BE219+Base!$BF219*2)/600+(ROW()/100000)+Data!Q219</f>
        <v>2.2200000000000002E-3</v>
      </c>
      <c r="CK222" s="87">
        <f>SUM(Base!$W219*2+Base!$AA219*2+Base!$AG219*2+Base!$AI219+Base!$AJ219+Base!$AL219+Base!$AN219+Base!$AP219*2+Base!$AT219+Base!$AV219*2+Base!$AW219+Base!$AX219*2+Base!$BE219*2)/400+(ROW()/100000)+SUM(Data!S219+Data!T219)</f>
        <v>2.2200000000000002E-3</v>
      </c>
      <c r="CL222" s="87">
        <f>SUM(Base!$W219+Base!$AA219+Base!$AF219+Base!$AG219*2+Base!$AI219*2+Base!$AJ219+Base!$AL219+Base!$AN219+Base!$AO219*2+Base!$AP219*2+Base!$AU219*2+Base!$AV219*2+Base!$AX219*2+Base!$BE219)/420+(ROW()/100000)+SUM(Data!S219+Data!T219)</f>
        <v>2.2200000000000002E-3</v>
      </c>
      <c r="CM222" s="87">
        <f>SUM(Base!$W219+Base!$AA219+Base!$AG219*2+Base!$AI219*2+Base!$AJ219+Base!$AL219+Base!$AN219+Base!$AO219+Base!$AP219*2+Base!$AT219+Base!$AU219+Base!$AV219*2+Base!$AW219+Base!$AX219*2+Base!$BE219*2)/420+(ROW()/100000)+SUM(Data!S219+Data!T219)</f>
        <v>2.2200000000000002E-3</v>
      </c>
      <c r="CN222" s="87">
        <f>SUM(Base!$Y219*2+Base!$AA219*2+Base!$AG219*2+Base!$AJ219*2+Base!$AL219+Base!$AN219*2+Base!$AP219*2+Base!$AR219+Base!$AT219*2+Base!$AV219*2+Base!$AW219*2+Base!$AY219+Base!$AZ219)/440+(ROW()/100000)+SUM(Data!S219+Data!T219)</f>
        <v>2.2200000000000002E-3</v>
      </c>
      <c r="CO222" s="87">
        <f>SUM(Base!$Y219+Base!$AA219*2+Base!$AG219*2+Base!$AJ219*2+Base!$AN219*2+Base!$AP219*2+Base!$AT219+Base!$AV219*2+Base!$AW219*2+Base!$AZ219)/340+(ROW()/100000)+SUM(Data!S219+Data!T219)</f>
        <v>2.2200000000000002E-3</v>
      </c>
      <c r="CP222" s="87">
        <f>SUM(Base!$W219+Base!$Z219+Base!$AA219+Base!$AC219*2+Base!$AL219+Base!$AM219*2+Base!$AT219*2+Base!$AV219+Base!$AX219+Base!$BA219+Base!$BB219*2+Base!$BE219+Base!$BF219*2)/360+(ROW()/100000)+SUM(Data!V219+Data!W219)</f>
        <v>2.2200000000000002E-3</v>
      </c>
      <c r="CQ222" s="89">
        <f>SUM(Base!$W219+Base!$AA219+Base!$AC219*2+Base!$AL219+Base!$AM219*2+Base!$AT219+Base!$AV219*2+Base!$AX219+Base!$BA219+Base!$BB219*2+Base!$BE219+Base!$BF219*2)/340+(ROW()/100000)+SUM(Data!V219+Data!W219)</f>
        <v>2.2200000000000002E-3</v>
      </c>
      <c r="CR222" s="1"/>
    </row>
    <row r="223" spans="1:96" ht="25" customHeight="1" x14ac:dyDescent="0.3">
      <c r="A223" s="1"/>
      <c r="B223" s="199">
        <f>Base!B220</f>
        <v>0</v>
      </c>
      <c r="C223" s="200">
        <f>Base!C220</f>
        <v>0</v>
      </c>
      <c r="D223" s="1"/>
      <c r="E223" s="201">
        <f>Base!E220</f>
        <v>0</v>
      </c>
      <c r="F223" s="202" t="str">
        <f t="shared" si="7"/>
        <v>A (D)</v>
      </c>
      <c r="G223" s="1"/>
      <c r="H223" s="201">
        <f>Base!I220</f>
        <v>0</v>
      </c>
      <c r="I223" s="200">
        <f>Base!H220</f>
        <v>0</v>
      </c>
      <c r="J223" s="1"/>
      <c r="K223" s="203">
        <f>SUM(Base!$AF220*2+Base!$AI220*2+Base!$AL220*2+Base!$AN220+Base!$AO220*2+Base!$AP220*2+Base!$AU220*2+Base!$AV220+Base!$BF220)/300+(ROW()/100000)+Data!R220</f>
        <v>2.2300000000000002E-3</v>
      </c>
      <c r="L223" s="204">
        <f>SUM(Base!$Y220*2+Base!$Z220*2+Base!$AA220*2+Base!$AG220+Base!$AJ220*2+Base!$AL220+Base!$AN220*2+Base!$AP220+Base!$AT220*2+Base!$AX220+Base!$AY220*2+Base!$AZ220+Base!$BA220+Base!$BD220+Base!$BE220)/440+(ROW()/100000)+Data!Y220</f>
        <v>2.2300000000000002E-3</v>
      </c>
      <c r="M223" s="204">
        <f>SUM(Base!$Y220*2+Base!$Z220+Base!$AA220*2+Base!$AD220*2+Base!$AG220*2+Base!$AJ220*2+Base!$AL220*2+Base!$AN220+Base!$AP220*2+Base!$AR220*2+Base!$AT220*2+Base!$AW220+Base!$AZ220)/440+(ROW()/100000)+Data!X220</f>
        <v>2.2300000000000002E-3</v>
      </c>
      <c r="N223" s="204">
        <f>SUM(Base!$Y220+Base!$AA220*2+Base!$AD220*2+Base!$AG220*2+Base!$AJ220*2+Base!$AL220*2+Base!$AN220+Base!$AP220*2+Base!$AR220*2+Base!$AT220*2+Base!$AW220+Base!$AZ220)/400+(ROW()/100000)+Data!X220</f>
        <v>2.2300000000000002E-3</v>
      </c>
      <c r="O223" s="204">
        <f>SUM(Base!$Y220+Base!$AA220*2+Base!$AG220*2+Base!$AJ220*2+Base!$AL220+Base!$AN220*2+Base!$AP220*2+Base!$AR220+Base!$AT220*2+Base!$AV220*2+Base!$AW220*2+Base!$AY220+Base!$AZ220)/420+(ROW()/100000)+SUM(Data!U220+Data!V220+Data!W220+Data!X220)</f>
        <v>2.2300000000000002E-3</v>
      </c>
      <c r="P223" s="204">
        <f>SUM(Base!$Y220+Base!$AA220*2+Base!$AG220*2+Base!$AJ220*2+Base!$AL220+Base!$AN220*2+Base!$AP220*2+Base!$AR220+Base!$AT220*2+Base!$AV220*2+Base!$AW220*2+Base!$AZ220)/400+(ROW()/100000)+SUM(Data!U220+Data!V220+Data!W220+Data!X220)</f>
        <v>2.2300000000000002E-3</v>
      </c>
      <c r="Q223" s="204">
        <f>SUM(Base!$Y220+Base!$Z220+Base!$AA220+Base!$AD220+Base!$AG220*2+Base!$AI220*2+Base!$AJ220+Base!$AK220+Base!$AL220+Base!$AN220+Base!$AP220+Base!$AT220*2+Base!$AU220+Base!$AV220*2+Base!$AX220*2+Base!$AY220+Base!$BA220+Base!$BD220+Base!$BE220*2+Base!$BF220)/520+(ROW()/100000)+Data!U220</f>
        <v>2.2300000000000002E-3</v>
      </c>
      <c r="R223" s="204">
        <f>SUM(Base!$AA220+Base!$AC220+Base!$AF220*2+Base!$AG220*2+Base!$AI220*2+Base!$AJ220+Base!$AL220*2+Base!$AM220+Base!$AN220*2+Base!$AO220*2+Base!$AP220*2+Base!$AU220*2+Base!$AW220+Base!$BB220+Base!$BD220*2+Base!$BF220+Base!$BF220*2)/500+(ROW()/100000)+Data!Q220</f>
        <v>2.2300000000000002E-3</v>
      </c>
      <c r="S223" s="204">
        <f>SUM(Base!$AA220+Base!$AC220*2+Base!$AF220*2+Base!$AG220*2+Base!$AI220*2+Base!$AJ220+Base!$AK220+Base!$AL220+Base!$AM220+Base!$AN220*2+Base!$AO220+Base!$AP220+Base!$AU220*2+Base!$AW220+Base!$BB220*2+Base!$BD220+Base!$BF220*2)/500+(ROW()/100000)+Data!Q220</f>
        <v>2.2300000000000002E-3</v>
      </c>
      <c r="T223" s="204">
        <f>SUM(Base!$AA220+Base!$AC220*2+Base!$AF220+Base!$AG220*2+Base!$AI220*2+Base!$AJ220+Base!$AK220*2+Base!$AL220+Base!$AM220*2+Base!$AN220*2+Base!$AO220+Base!$AP220*2+Base!$AU220*2+Base!$AW220+Base!$BB220*2+Base!$BF220*2)/520+(ROW()/100000)+Data!Q220</f>
        <v>2.2300000000000002E-3</v>
      </c>
      <c r="U223" s="204">
        <f>SUM(Base!$AF220+Base!$AI220*2+Base!$AK220*2+Base!$AL220*2+Base!$AM220+Base!$AO220+Base!$AU220+Base!$AV220*2+Base!$AX220*2+Base!$AZ220+Base!$BD220+Base!$BE220*2+Base!$BF220)/380+(ROW()/100000)+SUM(Data!R220+Data!U220)</f>
        <v>2.2300000000000002E-3</v>
      </c>
      <c r="V223" s="204">
        <f>SUM(Base!$AF220+Base!$AG220+Base!$AI220*2+Base!$AK220*2+Base!$AL220*2+Base!$AM220+Base!$AO220+Base!$AV220*2+Base!$AX220*2+Base!$AZ220+Base!$BD220+Base!$BE220*2+Base!$BF220)/380+(ROW()/100000)+SUM(Data!R220+Data!U220)</f>
        <v>2.2300000000000002E-3</v>
      </c>
      <c r="W223" s="204">
        <f>SUM(Base!$AA220*2+Base!$AG220*2+Base!$AI220*2+Base!$AJ220+Base!$AL220+Base!$AN220+Base!$AO220+Base!$AP220*2+Base!$AT220+Base!$AU220*2+Base!$AV220*2+Base!$AW220+Base!$AX220+Base!$BE220*2)/420+(ROW()/100000)+Data!U220</f>
        <v>2.2300000000000002E-3</v>
      </c>
      <c r="X223" s="204">
        <f>SUM(Base!$AC220+Base!$AF220*2+Base!$AI220*2+Base!$AL220*2+Base!$AM220+Base!$AN220+Base!$AO220*2+Base!$AP220*2+Base!$AU220*2+Base!$BB220+Base!$BD220*2+Base!$BF220)/380+(ROW()/100000)+Data!Q220</f>
        <v>2.2300000000000002E-3</v>
      </c>
      <c r="Y223" s="204">
        <f>SUM(Base!$AC220*2+Base!$AF220*2+Base!$AI220*2+Base!$AK220+Base!$AL220+Base!$AM220+Base!$AN220+Base!$AO220+Base!$AP220+Base!$AU220*2+Base!$BB220*2+Base!$BD220+Base!$BF220*2)/380+(ROW()/100000)+Data!Q220</f>
        <v>2.2300000000000002E-3</v>
      </c>
      <c r="Z223" s="204">
        <f>SUM(Base!$AC220*2+Base!$AF220+Base!$AI220*2+Base!$AK220*2+Base!$AL220+Base!$AM220*2+Base!$AN220+Base!$AO220+Base!$AP220*2+Base!$AU220*2+Base!$BB220*2+Base!$BF220*2)/400+(ROW()/100000)+Data!Q220</f>
        <v>2.2300000000000002E-3</v>
      </c>
      <c r="AA223" s="204">
        <f>SUM(Base!$Y220*2+Base!$Z220*2+Base!$AA220*2+Base!$AC220*2+Base!$AD220+Base!$AG220+Base!$AJ220*2+Base!$AL220*2+Base!$AN220*2+Base!$AP220+Base!$AT220*2+Base!$AV220+Base!$AW220+Base!$AX220+Base!$AY220*2+Base!$AZ220*2+Base!$BA220+Base!$BB220+Base!$BD220+Base!$BE220+Base!$BF220*2)/640+(ROW()/100000)+Data!Y220</f>
        <v>2.2300000000000002E-3</v>
      </c>
      <c r="AB223" s="204">
        <f>SUM(Base!$Y220*2+Base!$Z220+Base!$AA220*2+Base!$AC220*2+Base!$AD220*2+Base!$AG220*2+Base!$AJ220*2+Base!$AL220*2+Base!$AN220*2+Base!$AP220*2+Base!$AT220*2+Base!$AV220+Base!$AW220*2+Base!$AX220+Base!$AY220*2+Base!$AZ220*2+Base!$BA220+Base!$BB220+Base!$BD220+Base!$BE220+Base!$BF220*2)/700+(ROW()/100000)+Data!Y220</f>
        <v>2.2300000000000002E-3</v>
      </c>
      <c r="AC223" s="204">
        <f>SUM(Base!$AA220*2+Base!$AD220+Base!$AG220*2+Base!$AI220+Base!$AJ220+Base!$AL220+Base!$AN220+Base!$AP220*2+Base!$AT220*2+Base!$AV220+Base!$AW220+Base!$AX220+Base!$AY220+Base!$BE220)/360+(ROW()/100000)+Data!U220</f>
        <v>2.2300000000000002E-3</v>
      </c>
      <c r="AD223" s="204">
        <f>SUM(Base!$AA220+Base!$AF220+Base!$AG220+Base!$AI220*2+Base!$AJ220+Base!$AK220+Base!$AL220+Base!$AN220+Base!$AO220*2+Base!$AP220*2+Base!$AU220*2+Base!$AV220*2+Base!$AX220+Base!$BE220)/380+(ROW()/100000)+Data!U220</f>
        <v>2.2300000000000002E-3</v>
      </c>
      <c r="AE223" s="204">
        <f>SUM(Base!$AA220*2+Base!$AG220*2+Base!$AI220*2+Base!$AJ220+Base!$AL220+Base!$AN220+Base!$AO220+Base!$AP220*2+Base!$AT220+Base!$AV220*2+Base!$AW220+Base!$AX220+Base!$BE220)/360+(ROW()/100000)+Data!U220</f>
        <v>2.2300000000000002E-3</v>
      </c>
      <c r="AF223" s="204">
        <f>SUM(Base!$W220*2+Base!$Y220*2+Base!$AA220+Base!$AF220+Base!$AG220+Base!$AI220+Base!$AJ220*2+Base!$AL220+Base!$AP220+Base!$AR220*2+Base!$AT220*2+Base!$AU220+Base!$AV220*2+Base!$AX220*2+Base!$AY220*2+Base!$AZ220+Base!$BA220+Base!$BD220+Base!$BE220*2)/560+(ROW()/100000)+SUM(Data!M220:P220)</f>
        <v>2.2300000000000002E-3</v>
      </c>
      <c r="AG223" s="204">
        <f>SUM(Base!$W220*2+Base!$Y220*2+Base!$AA220+Base!$AF220+Base!$AG220+Base!$AI220+Base!$AJ220*2+Base!$AL220+Base!$AP220+Base!$AR220+Base!$AT220*2+Base!$AU220+Base!$AV220*2+Base!$AX220*2+Base!$AY220*2+Base!$AZ220+Base!$BA220+Base!$BD220+Base!$BE220*2)/540+(ROW()/100000)+SUM(Data!M220:P220)</f>
        <v>2.2300000000000002E-3</v>
      </c>
      <c r="AH223" s="204">
        <f>SUM(Base!$Y220+Base!$Z220+Base!$AA220*2+Base!$AG220*2+Base!$AJ220*2+Base!$AL220+Base!$AN220*2+Base!$AP220*2+Base!$AR220+Base!$AT220*2+Base!$AV220*2+Base!$AW220+Base!$BA220+Base!$BF220)/420+(ROW()/100000)+Data!Y220</f>
        <v>2.2300000000000002E-3</v>
      </c>
      <c r="AI223" s="204">
        <f>SUM(Base!$Z220+Base!$AA220*2+Base!$AG220*2+Base!$AJ220*2+Base!$AL220+Base!$AN220*2+Base!$AP220*2+Base!$AR220+Base!$AT220*2+Base!$AV220*2+Base!$AW220+Base!$BA220+Base!$BF220)/400+(ROW()/100000)+Data!Y220</f>
        <v>2.2300000000000002E-3</v>
      </c>
      <c r="AJ223" s="204">
        <f>SUM(Base!$AA220*2+Base!$AG220*2+Base!$AI220+Base!$AJ220*2+Base!$AL220+Base!$AN220*2+Base!$AP220*2+Base!$AU220+Base!$AV220*2+Base!$AW220*2+Base!$BA220)/360+(ROW()/100000)+SUM(Data!R220+Data!U220)</f>
        <v>2.2300000000000002E-3</v>
      </c>
      <c r="AK223" s="204">
        <f>SUM(Base!$AA220*2+Base!$AG220*2+Base!$AJ220*2+Base!$AL220+Base!$AN220*2+Base!$AP220*2+Base!$AT220+Base!$AU220+Base!$AV220*2+Base!$AW220*2+Base!$BA220)/360+(ROW()/100000)+SUM(Data!R220+Data!U220)</f>
        <v>2.2300000000000002E-3</v>
      </c>
      <c r="AL223" s="204">
        <f>SUM(Base!$AF220+Base!$AG220+Base!$AI220*2+Base!$AK220+Base!$AL220*2+Base!$AN220+Base!$AO220*2+Base!$AP220+Base!$AU220*2+Base!$AV220*2+Base!$AX220)/360+(ROW()/100000)+Data!R220</f>
        <v>2.2300000000000002E-3</v>
      </c>
      <c r="AM223" s="204">
        <f>SUM(Base!$AA220+Base!$AF220+Base!$AG220+Base!$AI220*2+Base!$AK220+Base!$AL220*2+Base!$AN220+Base!$AO220*2+Base!$AP220+Base!$AU220*2+Base!$AV220*2+Base!$AX220)/380+(ROW()/100000)+Data!R220</f>
        <v>2.2300000000000002E-3</v>
      </c>
      <c r="AN223" s="204">
        <f>SUM(Base!$W220+Base!$Y220+Base!$AA220+Base!$AF220+Base!$AI220+Base!$AJ220*2+Base!$AK220+Base!$AL220*2+Base!$AO220+Base!$AP220+Base!$AT220*2+Base!$AU220*2+Base!$AV220*2+Base!$AX220*2+Base!$AY220)/460+(ROW()/100000)+SUM(Data!S220+Data!T220)</f>
        <v>2.2300000000000002E-3</v>
      </c>
      <c r="AO223" s="204">
        <f>SUM(Base!$W220*2+Base!$Y220+Base!$AA220+Base!$AF220+Base!$AI220+Base!$AJ220*2+Base!$AK220+Base!$AL220+Base!$AN220+Base!$AO220+Base!$AP220+Base!$AT220*2+Base!$AU220+Base!$AV220*2+Base!$AX220*2+Base!$AY220)/480+(ROW()/100000)+SUM(Data!S220+Data!T220)</f>
        <v>2.2300000000000002E-3</v>
      </c>
      <c r="AP223" s="204">
        <f>SUM(Base!$Y220+Base!$AA220*2+Base!$AG220*2+Base!$AJ220*2+Base!$AL220+Base!$AN220*2+Base!$AP220*2+Base!$AR220+Base!$AT220+Base!$AV220+Base!$AW220*2+Base!$AZ220)/360+(ROW()/100000)+Data!X220</f>
        <v>2.2300000000000002E-3</v>
      </c>
      <c r="AQ223" s="204">
        <f>SUM(Base!$W220*2+Base!$Y220+Base!$AA220+Base!$AF220*2+Base!$AG220+Base!$AI220*2+Base!$AJ220+Base!$AL220*2+Base!$AO220+Base!$AP220+Base!$AT220+Base!$AU220*2+Base!$AV220*2+Base!$AX220+Base!$AZ220)/460+(ROW()/100000)+SUM(Data!M220:P220)</f>
        <v>2.2300000000000002E-3</v>
      </c>
      <c r="AR223" s="204">
        <f>SUM(Base!$W220+Base!$AF220*2+Base!$AG220+Base!$AI220*2+Base!$AL220*2+Base!$AO220*2+Base!$AP220+Base!$AU220*2+Base!$AV220+Base!$AX220)/340+(ROW()/100000)+SUM(Data!M220:P220)</f>
        <v>2.2300000000000002E-3</v>
      </c>
      <c r="AS223" s="204">
        <f>SUM(Base!$W220+Base!$Y220+Base!$AF220*2+Base!$AG220+Base!$AI220*2+Base!$AJ220+Base!$AL220*2+Base!$AO220*2+Base!$AP220+Base!$AU220*2+Base!$AV220*2+Base!$AX220)/400+(ROW()/100000)+SUM(Data!M220:P220)</f>
        <v>2.2300000000000002E-3</v>
      </c>
      <c r="AT223" s="204">
        <f>SUM(Base!$Y220*2+Base!$Z220+Base!$AA220*2+Base!$AG220*2+Base!$AJ220*2+Base!$AL220+Base!$AN220*2+Base!$AP220*2+Base!$AR220+Base!$AT220*2+Base!$AV220+Base!$AW220*2+Base!$AY220*2+Base!$AZ220*2+Base!$BA220)/500+(ROW()/100000)+Data!Y220</f>
        <v>2.2300000000000002E-3</v>
      </c>
      <c r="AU223" s="204">
        <f>SUM(Base!$L220*2+Base!$M220*2+Base!$N220*2+Base!$P220*2+Base!$Q220*2+Base!$R220+Base!$T220*2+Base!$V220+Base!$AL220+Base!$AO220*2+Base!$AP220+Base!$AU220*2+Base!$AZ220*2)/440+(ROW()/100000)+Data!L220</f>
        <v>2.2300000000000002E-3</v>
      </c>
      <c r="AV223" s="204">
        <f>SUM(Base!$AA220+Base!$AF220*2+Base!$AG220+Base!$AI220*2+Base!$AK220+Base!$AL220*2+Base!$AM220+Base!$AN220*2+Base!$AO220*2+Base!$AP220*2+Base!$AU220*2+Base!$AV220*2+Base!$AX220+Base!$BB220+Base!$BE220+Base!$BF220)/480+(ROW()/100000)+Data!R220</f>
        <v>2.2300000000000002E-3</v>
      </c>
      <c r="AW223" s="204">
        <f>SUM(Base!$Y220*2+Base!$Z220*2+Base!$AA220*2+Base!$AD220+Base!$AG220+Base!$AJ220*2+Base!$AL220*2+Base!$AN220+Base!$AR220+Base!$AT220*2+Base!$AX220+Base!$AY220*2+Base!$AZ220*2+Base!$BA220+Base!$BD220+Base!$BE220)/480+(ROW()/100000)+SUM(Data!V220+Data!W220)</f>
        <v>2.2300000000000002E-3</v>
      </c>
      <c r="AX223" s="204">
        <f>SUM(Base!$Y220*2+Base!$Z220*2+Base!$AA220*2+Base!$AD220+Base!$AG220+Base!$AJ220*2+Base!$AL220+Base!$AN220+Base!$AR220+Base!$AT220*2+Base!$AW220+Base!$AX220+Base!$AY220*2+Base!$AZ220*2+Base!$BA220+Base!$BD220+Base!$BE220)/480+(ROW()/100000)+SUM(Data!V220+Data!W220)</f>
        <v>2.2300000000000002E-3</v>
      </c>
      <c r="AY223" s="204">
        <f>SUM(Base!$Y220+Base!$AA220+Base!$AC220*2+Base!$AF220*2+Base!$AG220+Base!$AI220*2+Base!$AJ220+Base!$AK220+Base!$AL220+Base!$AM220+Base!$AN220+Base!$AO220+Base!$AP220+Base!$AU220*2+Base!$AX220+Base!$AZ220+Base!$BB220+Base!$BD220+Base!$BE220*2)/480+(ROW()/100000)+SUM(Data!M220:P220)</f>
        <v>2.2300000000000002E-3</v>
      </c>
      <c r="AZ223" s="204">
        <f>SUM(Base!$W220*2+Base!$Y220*2+Base!$AA220+Base!$AD220+Base!$AG220*2+Base!$AJ220*2+Base!$AL220+Base!$AN220+Base!$AP220+Base!$AR220+Base!$AT220+Base!$AW220+Base!$AX220+Base!$AY220*2+Base!$AZ220*2+Base!$BA220+Base!$BD220+Base!$BE220)/480+(ROW()/100000)+SUM(Data!S220+Data!T220+Data!V220+Data!W220)</f>
        <v>2.2300000000000002E-3</v>
      </c>
      <c r="BA223" s="204">
        <f>SUM(Base!$W220*2+Base!$Y220*2+Base!$AA220+Base!$AD220+Base!$AG220*2+Base!$AJ220*2+Base!$AN220+Base!$AP220+Base!$AT220+Base!$AW220+Base!$AX220+Base!$AY220*2+Base!$AZ220*2+Base!$BA220+Base!$BD220+Base!$BE220)/440+(ROW()/100000)+SUM(Data!S220+Data!T220+Data!V220+Data!W220)</f>
        <v>2.2300000000000002E-3</v>
      </c>
      <c r="BB223" s="204">
        <f>SUM(Base!$W220+Base!$Y220+Base!$AA220*2+Base!$AD220+Base!$AF220+Base!$AG220*2+Base!$AI220*2+Base!$AJ220*2+Base!$AL220+Base!$AN220*2+Base!$AO220+Base!$AP220*2+Base!$AR220+Base!$AT220*2+Base!$AU220+Base!$AV220*2+Base!$AW220*2+Base!$AX220+Base!$AY220*2+Base!$AZ220)/640+(ROW()/100000)+SUM(Data!M220:P220)</f>
        <v>2.2300000000000002E-3</v>
      </c>
      <c r="BC223" s="204">
        <f>SUM(Base!$AA220+Base!$AF220+Base!$AG220*2+Base!$AI220*2+Base!$AJ220+Base!$AL220*2+Base!$AN220+Base!$AO220+Base!$AP220*2+Base!$AT220+Base!$AU220*2+Base!$AV220*2+Base!$AX220+Base!$AY220+Base!$AZ220)/440+(ROW()/100000)+SUM(Data!M220:P220)</f>
        <v>2.2300000000000002E-3</v>
      </c>
      <c r="BD223" s="204">
        <f>SUM(Base!$AA220*2+Base!$AF220+Base!$AG220*2+Base!$AI220*2+Base!$AJ220+Base!$AL220+Base!$AN220*2+Base!$AO220+Base!$AP220*2+Base!$AT220+Base!$AU220+Base!$AV220*2+Base!$AW220+Base!$AX220+Base!$AY220+Base!$AZ220)/460+(ROW()/100000)+SUM(Data!M220:P220)</f>
        <v>2.2300000000000002E-3</v>
      </c>
      <c r="BE223" s="204">
        <f>SUM(Base!$AA220*2+Base!$AC220*2+Base!$AF220*2+Base!$AG220*2+Base!$AI220*2+Base!$AJ220*2+Base!$AL220+Base!$AM220+Base!$AN220*2+Base!$AO220+Base!$AP220*2+Base!$AU220*2+Base!$AV220*2+Base!$BB220*2+Base!$BD220+Base!$BE220+Base!$BF220*2)/580+(ROW()/100000)+Data!Q220</f>
        <v>2.2300000000000002E-3</v>
      </c>
      <c r="BF223" s="204">
        <f>SUM(Base!$Y220+Base!$AA220*2+Base!$AC220*2+Base!$AF220*2+Base!$AG220*2+Base!$AI220*2+Base!$AJ220*2+Base!$AL220+Base!$AM220+Base!$AN220*2+Base!$AO220+Base!$AP220*2+Base!$AU220*2+Base!$AV220*2+Base!$AW220+Base!$BB220*2+Base!$BD220+Base!$BE220+Base!$BF220*2)/620+(ROW()/100000)+Data!Q220</f>
        <v>2.2300000000000002E-3</v>
      </c>
      <c r="BG223" s="204">
        <f>SUM(Base!$Y220*2+Base!$Z220+Base!$AA220+Base!$AD220+Base!$AG220*2+Base!$AJ220*2+Base!$AL220+Base!$AN220+Base!$AP220*2+Base!$AR220+Base!$AT220*2+Base!$AW220*2+Base!$AX220*2+Base!$AY220*2+Base!$BA220+Base!$BE220)/480+(ROW()/100000)+Data!U220</f>
        <v>2.2300000000000002E-3</v>
      </c>
      <c r="BH223" s="204">
        <f>SUM(Base!$Y220+Base!$AA220+Base!$AD220+Base!$AG220*2+Base!$AI220+Base!$AJ220*2+Base!$AL220+Base!$AN220+Base!$AP220*2+Base!$AT220*2+Base!$AW220+Base!$AX220*2+Base!$AY220*2+Base!$BA220+Base!$BE220)/420+(ROW()/100000)+Data!U220</f>
        <v>2.2300000000000002E-3</v>
      </c>
      <c r="BI223" s="204">
        <f>SUM(Base!$AC220+Base!$AF220*2+Base!$AI220*2+Base!$AL220*2+Base!$AM220+Base!$AO220*2+Base!$AU220*2+Base!$BB220+Base!$BD220*2+Base!$BF220)/320+(ROW()/100000)+Data!Q220</f>
        <v>2.2300000000000002E-3</v>
      </c>
      <c r="BJ223" s="204">
        <f>SUM(Base!$AC220*2+Base!$AF220*2+Base!$AI220*2+Base!$AK220+Base!$AL220+Base!$AM220+Base!$AO220+Base!$AU220*2+Base!$BB220*2+Base!$BD220+Base!$BF220*2)/340+(ROW()/100000)+Data!Q220</f>
        <v>2.2300000000000002E-3</v>
      </c>
      <c r="BK223" s="204">
        <f>SUM(Base!$AC220*2+Base!$AF220+Base!$AI220*2+Base!$AK220*2+Base!$AL220+Base!$AM220*2+Base!$AO220+Base!$AU220*2+Base!$BB220*2+Base!$BF220*2)/340+(ROW()/100000)+Data!Q220</f>
        <v>2.2300000000000002E-3</v>
      </c>
      <c r="BL223" s="204">
        <f>SUM(Base!$AC220+Base!$AF220*2+Base!$AI220*2+Base!$AK220+Base!$AL220*2+Base!$AM220+Base!$AO220+Base!$AU220*2+Base!$AV220+Base!$BF220*2)/300+(ROW()/100000)+SUM(Data!M220:P220)</f>
        <v>2.2300000000000002E-3</v>
      </c>
      <c r="BM223" s="204">
        <f>SUM(Base!$Z220*2+Base!$AA220+Base!$AC220+Base!$AJ220+Base!$AL220*2+Base!$AN220*2+Base!$AP220+Base!$AT220*2+Base!$AY220)/260+(ROW()/100000)+Data!Y220</f>
        <v>2.2300000000000002E-3</v>
      </c>
      <c r="BN223" s="204">
        <f>SUM(Base!$Z220+Base!$AA220+Base!$AK220*2+Base!$AL220*2+Base!$AM220*2+Base!$AN220+Base!$AO220+Base!$AP220+Base!$AT220*2+Base!$AV220*2+Base!$AX220*2+Base!$AY220*2+Base!$AZ220+Base!$BA220+Base!$BD220*2+Base!$BE220*2+Base!$BF220)/520+(ROW()/100000)+Data!Y220</f>
        <v>2.2300000000000002E-3</v>
      </c>
      <c r="BO223" s="204">
        <f>SUM(Base!$AA220+Base!$AK220*2+Base!$AL220*2+Base!$AM220*2+Base!$AN220+Base!$AO220+Base!$AP220*2+Base!$AV220*2+Base!$AX220*2+Base!$AY220*2+Base!$AZ220+Base!$BA220+Base!$BD220*2+Base!$BE220*2+Base!$BF220)/480+(ROW()/100000)+Data!Y220</f>
        <v>2.2300000000000002E-3</v>
      </c>
      <c r="BP223" s="204">
        <f>SUM(Base!$AA220+Base!$AG220+Base!$AK220*2+Base!$AL220*2+Base!$AM220*2+Base!$AN220+Base!$AO220+Base!$AP220*2+Base!$AT220+Base!$AV220*2+Base!$AX220*2+Base!$AY220*2+Base!$AZ220+Base!$BA220+Base!$BD220*2+Base!$BE220*2+Base!$BF220)/520+(ROW()/100000)+Data!Y220</f>
        <v>2.2300000000000002E-3</v>
      </c>
      <c r="BQ223" s="204">
        <f>SUM(Base!$Y220+Base!$AA220*2+Base!$AD220+Base!$AG220*2+Base!$AJ220*2+Base!$AL220+Base!$AN220*2+Base!$AP220*2+Base!$AR220*2+Base!$AT220*2+Base!$AV220*2+Base!$AW220*2+Base!$BA220)/440+(ROW()/100000)+Data!R220</f>
        <v>2.2300000000000002E-3</v>
      </c>
      <c r="BR223" s="204">
        <f>SUM(Base!$Z220*2+Base!$AA220+Base!$AJ220+Base!$AL220*2+Base!$AN220*2+Base!$AO220*2+Base!$AP220*2+Base!$AT220*2+Base!$AX220+Base!$AY220+Base!$BA220*2+Base!$BE220)/380+(ROW()/100000)+SUM(Data!V220+Data!W220)</f>
        <v>2.2300000000000002E-3</v>
      </c>
      <c r="BS223" s="204">
        <f>SUM(Base!$Y220+Base!$AA220*2+Base!$AD220+Base!$AG220*2+Base!$AJ220*2+Base!$AL220*2+Base!$AN220*2+Base!$AO220+Base!$AP220*2+Base!$AT220*2+Base!$AU220+Base!$AV220*2+Base!$AW220*2+Base!$AX220*2+Base!$AY220*2+Base!$AZ220+Base!$BA220+Base!$BD220+Base!$BE220*2)/620+(ROW()/100000)+SUM(Data!R220+Data!U220)</f>
        <v>2.2300000000000002E-3</v>
      </c>
      <c r="BT223" s="204">
        <f>SUM(Base!$L220+Base!$M220*2+Base!$N220+Base!$O220+Base!$P220+Base!$Q220*2+Base!$R220*2+Base!$T220*2+Base!$U220*2+Base!$V220+Base!$AA220+Base!$AG220+Base!$AL220*2+Base!$AN220*2+Base!$AO220*2+Base!$AP220+Base!$AU220*2+Base!$AW220+Base!$AY220+Base!$AZ220*2)/600+(ROW()/100000)+Data!L220</f>
        <v>2.2300000000000002E-3</v>
      </c>
      <c r="BU223" s="204">
        <f>SUM(Base!$L220+Base!$M220*2+Base!$N220+Base!$P220+Base!$Q220*2+Base!$R220*2+Base!$T220*2+Base!$U220+Base!$V220+Base!$AA220+Base!$AG220+Base!$AL220*2+Base!$AN220+Base!$AO220*2+Base!$AP220+Base!$AU220*2+Base!$AW220+Base!$AY220+Base!$AZ220*2)/540+(ROW()/100000)+Data!L220</f>
        <v>2.2300000000000002E-3</v>
      </c>
      <c r="BV223" s="204">
        <f>SUM(Base!$L220+Base!$M220*2+Base!$N220+Base!$P220+Base!$Q220*2+Base!$R220*2+Base!$T220*2+Base!$U220*2+Base!$V220+Base!$AA220+Base!$AG220+Base!$AL220*2+Base!$AN220*2+Base!$AO220*2+Base!$AP220+Base!$AU220*2+Base!$AW220+Base!$AY220+Base!$AZ220*2)/580+(ROW()/100000)+Data!L220</f>
        <v>2.2300000000000002E-3</v>
      </c>
      <c r="BW223" s="204">
        <f>SUM(Base!$Y220*2+Base!$Z220*2+Base!$AA220*2+Base!$AG220+Base!$AJ220+Base!$AL220*2+Base!$AN220*2+Base!$AO220+Base!$AP220+Base!$AT220*2+Base!$AX220+Base!$AY220*2+Base!$AZ220+Base!$BA220+Base!$BD220+Base!$BE220)/460+(ROW()/100000)+Data!X220</f>
        <v>2.2300000000000002E-3</v>
      </c>
      <c r="BX223" s="204">
        <f>SUM(Base!$Y220*2+Base!$Z220+Base!$AA220*2+Base!$AG220*2+Base!$AJ220*2+Base!$AL220+Base!$AN220*2+Base!$AP220*2+Base!$AR220*2+Base!$AT220*2+Base!$AW220*2+Base!$AY220*2+Base!$AZ220+Base!$BA220)/480+(ROW()/100000)+SUM(Data!V220+Data!W220+Data!X220+Data!Y220)</f>
        <v>2.2300000000000002E-3</v>
      </c>
      <c r="BY223" s="204">
        <f>SUM(Base!$Z220*2+Base!$AA220+Base!$AC220*2+Base!$AK220+Base!$AL220+Base!$AM220*2+Base!$AN220*2+Base!$AP220+Base!$AT220*2+Base!$AV220+Base!$BA220*2+Base!$BB220*2+Base!$BF220*2)/420+(ROW()/100000)+Data!Y220</f>
        <v>2.2300000000000002E-3</v>
      </c>
      <c r="BZ223" s="204">
        <f>SUM(Base!$Z220+Base!$AA220+Base!$AC220*2+Base!$AK220+Base!$AL220+Base!$AM220*2+Base!$AN220+Base!$AP220+Base!$AT220+Base!$AV220*2+Base!$BA220*2+Base!$BB220*2+Base!$BF220*2)/380+(ROW()/100000)+Data!Y220</f>
        <v>2.2300000000000002E-3</v>
      </c>
      <c r="CA223" s="204">
        <f>SUM(Base!$Z220*2+Base!$AA220+Base!$AD220*2+Base!$AF220+Base!$AG220*2+Base!$AI220*2+Base!$AL220*2+Base!$AN220+Base!$AO220+Base!$AP220+Base!$AT220*2+Base!$AU220*2+Base!$AX220*2+Base!$AY220+Base!$BA220+Base!$BD220*2+Base!$BE220*2+Base!$BF220)/560+(ROW()/100000)+Data!R220</f>
        <v>2.2300000000000002E-3</v>
      </c>
      <c r="CB223" s="204">
        <f>SUM(Base!$Z220+Base!$AA220+Base!$AD220+Base!$AF220*2+Base!$AG220*2+Base!$AI220*2+Base!$AL220+Base!$AN220+Base!$AO220+Base!$AP220+Base!$AT220*2+Base!$AU220*2+Base!$AX220*2+Base!$AY220+Base!$BA220+Base!$BD220*2+Base!$BE220*2+Base!$BF220)/520+(ROW()/100000)+Data!R220</f>
        <v>2.2300000000000002E-3</v>
      </c>
      <c r="CC223" s="204">
        <f>SUM(Base!$W220*2+Base!$Y220*2+Base!$AA220+Base!$AG220+Base!$AJ220*2+Base!$AL220+Base!$AR220+Base!$AT220+Base!$AX220+Base!$AY220*2+Base!$AZ220*2+Base!$BA220+Base!$BD220+Base!$BE220)/380+(ROW()/100000)+SUM(Data!S220+Data!T220+Data!V220+Data!W220)</f>
        <v>2.2300000000000002E-3</v>
      </c>
      <c r="CD223" s="204">
        <f>SUM(Base!$W220*2+Base!$Y220*2+Base!$AA220+Base!$AG220+Base!$AJ220*2+Base!$AT220+Base!$AX220+Base!$AY220*2+Base!$AZ220*2+Base!$BA220+Base!$BD220+Base!$BE220)/340+(ROW()/100000)+SUM(Data!S220+Data!T220+Data!V220+Data!W220)</f>
        <v>2.2300000000000002E-3</v>
      </c>
      <c r="CE223" s="204">
        <f>SUM(Base!$W220*2+Base!$Y220*2+Base!$AA220+Base!$AF220+Base!$AG220+Base!$AI220*2+Base!$AJ220*2+Base!$AL220+Base!$AO220+Base!$AP220+Base!$AR220+Base!$AT220*2+Base!$AU220+Base!$AV220*2+Base!$AX220*2+Base!$AY220*2+Base!$AZ220+Base!$BA220+Base!$BD220*2+Base!$BE220*2)/600+(ROW()/100000)+SUM(Data!M220:P220)</f>
        <v>2.2300000000000002E-3</v>
      </c>
      <c r="CF223" s="204">
        <f>SUM(Base!$W220+Base!$Y220+Base!$AA220+Base!$AF220*2+Base!$AG220+Base!$AI220*2+Base!$AJ220+Base!$AL220*2+Base!$AO220+Base!$AP220+Base!$AT220+Base!$AU220*2+Base!$AV220*2+Base!$AX220*2+Base!$AY220*2+Base!$AZ220+Base!$BA220+Base!$BD220+Base!$BE220*2)/540+(ROW()/100000)+SUM(Data!M220:P220)</f>
        <v>2.2300000000000002E-3</v>
      </c>
      <c r="CG223" s="204">
        <f>SUM(Base!$W220*2+Base!$Y220*2+Base!$AA220+Base!$AF220*2+Base!$AG220+Base!$AI220*2+Base!$AJ220+Base!$AL220+Base!$AO220+Base!$AP220+Base!$AT220*2+Base!$AU220+Base!$AV220*2+Base!$AX220*2+Base!$AY220*2+Base!$AZ220+Base!$BA220+Base!$BD220+Base!$BE220*2)/560+(ROW()/100000)+SUM(Data!M220:P220)</f>
        <v>2.2300000000000002E-3</v>
      </c>
      <c r="CH223" s="204">
        <f>SUM(Base!$W220*2+Base!$Y220*2+Base!$AA220+Base!$AC220*2+Base!$AF220*2+Base!$AG220+Base!$AI220*2+Base!$AJ220+Base!$AK220+Base!$AL220+Base!$AM220+Base!$AN220+Base!$AO220+Base!$AP220+Base!$AT220*2+Base!$AU220+Base!$AX220+Base!$AZ220+Base!$BB220*2+Base!$BD220*2+Base!$BE220*2+Base!$BF220*2)/640+(ROW()/100000)+Data!Q220</f>
        <v>2.2300000000000002E-3</v>
      </c>
      <c r="CI223" s="204">
        <f>SUM(Base!$Y220+Base!$AA220+Base!$AC220*2+Base!$AF220*2+Base!$AG220+Base!$AI220*2+Base!$AJ220+Base!$AK220+Base!$AL220+Base!$AM220+Base!$AN220+Base!$AO220+Base!$AP220+Base!$AU220*2+Base!$AX220+Base!$AZ220+Base!$BB220*2+Base!$BD220+Base!$BF220*2)/500+(ROW()/100000)+Data!Q220</f>
        <v>2.2300000000000002E-3</v>
      </c>
      <c r="CJ223" s="204">
        <f>SUM(Base!$W220+Base!$Y220*2+Base!$AA220+Base!$AC220*2+Base!$AF220*2+Base!$AG220+Base!$AI220*2+Base!$AJ220+Base!$AK220+Base!$AL220+Base!$AM220+Base!$AN220+Base!$AO220+Base!$AP220+Base!$AT220+Base!$AU220*2+Base!$AX220+Base!$AZ220+Base!$BB220*2+Base!$BD220*2+Base!$BE220+Base!$BF220*2)/600+(ROW()/100000)+Data!Q220</f>
        <v>2.2300000000000002E-3</v>
      </c>
      <c r="CK223" s="204">
        <f>SUM(Base!$W220*2+Base!$AA220*2+Base!$AG220*2+Base!$AI220+Base!$AJ220+Base!$AL220+Base!$AN220+Base!$AP220*2+Base!$AT220+Base!$AV220*2+Base!$AW220+Base!$AX220*2+Base!$BE220*2)/400+(ROW()/100000)+SUM(Data!S220+Data!T220)</f>
        <v>2.2300000000000002E-3</v>
      </c>
      <c r="CL223" s="204">
        <f>SUM(Base!$W220+Base!$AA220+Base!$AF220+Base!$AG220*2+Base!$AI220*2+Base!$AJ220+Base!$AL220+Base!$AN220+Base!$AO220*2+Base!$AP220*2+Base!$AU220*2+Base!$AV220*2+Base!$AX220*2+Base!$BE220)/420+(ROW()/100000)+SUM(Data!S220+Data!T220)</f>
        <v>2.2300000000000002E-3</v>
      </c>
      <c r="CM223" s="204">
        <f>SUM(Base!$W220+Base!$AA220+Base!$AG220*2+Base!$AI220*2+Base!$AJ220+Base!$AL220+Base!$AN220+Base!$AO220+Base!$AP220*2+Base!$AT220+Base!$AU220+Base!$AV220*2+Base!$AW220+Base!$AX220*2+Base!$BE220*2)/420+(ROW()/100000)+SUM(Data!S220+Data!T220)</f>
        <v>2.2300000000000002E-3</v>
      </c>
      <c r="CN223" s="204">
        <f>SUM(Base!$Y220*2+Base!$AA220*2+Base!$AG220*2+Base!$AJ220*2+Base!$AL220+Base!$AN220*2+Base!$AP220*2+Base!$AR220+Base!$AT220*2+Base!$AV220*2+Base!$AW220*2+Base!$AY220+Base!$AZ220)/440+(ROW()/100000)+SUM(Data!S220+Data!T220)</f>
        <v>2.2300000000000002E-3</v>
      </c>
      <c r="CO223" s="204">
        <f>SUM(Base!$Y220+Base!$AA220*2+Base!$AG220*2+Base!$AJ220*2+Base!$AN220*2+Base!$AP220*2+Base!$AT220+Base!$AV220*2+Base!$AW220*2+Base!$AZ220)/340+(ROW()/100000)+SUM(Data!S220+Data!T220)</f>
        <v>2.2300000000000002E-3</v>
      </c>
      <c r="CP223" s="204">
        <f>SUM(Base!$W220+Base!$Z220+Base!$AA220+Base!$AC220*2+Base!$AL220+Base!$AM220*2+Base!$AT220*2+Base!$AV220+Base!$AX220+Base!$BA220+Base!$BB220*2+Base!$BE220+Base!$BF220*2)/360+(ROW()/100000)+SUM(Data!V220+Data!W220)</f>
        <v>2.2300000000000002E-3</v>
      </c>
      <c r="CQ223" s="205">
        <f>SUM(Base!$W220+Base!$AA220+Base!$AC220*2+Base!$AL220+Base!$AM220*2+Base!$AT220+Base!$AV220*2+Base!$AX220+Base!$BA220+Base!$BB220*2+Base!$BE220+Base!$BF220*2)/340+(ROW()/100000)+SUM(Data!V220+Data!W220)</f>
        <v>2.2300000000000002E-3</v>
      </c>
      <c r="CR223" s="1"/>
    </row>
    <row r="224" spans="1:96" ht="25" customHeight="1" x14ac:dyDescent="0.3">
      <c r="A224" s="1"/>
      <c r="B224" s="189">
        <f>Base!B221</f>
        <v>0</v>
      </c>
      <c r="C224" s="190">
        <f>Base!C221</f>
        <v>0</v>
      </c>
      <c r="D224" s="1"/>
      <c r="E224" s="191">
        <f>Base!E221</f>
        <v>0</v>
      </c>
      <c r="F224" s="192" t="str">
        <f t="shared" si="7"/>
        <v>A (D)</v>
      </c>
      <c r="G224" s="1"/>
      <c r="H224" s="191">
        <f>Base!I221</f>
        <v>0</v>
      </c>
      <c r="I224" s="190">
        <f>Base!H221</f>
        <v>0</v>
      </c>
      <c r="J224" s="1"/>
      <c r="K224" s="193">
        <f>SUM(Base!$AF221*2+Base!$AI221*2+Base!$AL221*2+Base!$AN221+Base!$AO221*2+Base!$AP221*2+Base!$AU221*2+Base!$AV221+Base!$BF221)/300+(ROW()/100000)+Data!R221</f>
        <v>2.2399999999999998E-3</v>
      </c>
      <c r="L224" s="194">
        <f>SUM(Base!$Y221*2+Base!$Z221*2+Base!$AA221*2+Base!$AG221+Base!$AJ221*2+Base!$AL221+Base!$AN221*2+Base!$AP221+Base!$AT221*2+Base!$AX221+Base!$AY221*2+Base!$AZ221+Base!$BA221+Base!$BD221+Base!$BE221)/440+(ROW()/100000)+Data!Y221</f>
        <v>2.2399999999999998E-3</v>
      </c>
      <c r="M224" s="194">
        <f>SUM(Base!$Y221*2+Base!$Z221+Base!$AA221*2+Base!$AD221*2+Base!$AG221*2+Base!$AJ221*2+Base!$AL221*2+Base!$AN221+Base!$AP221*2+Base!$AR221*2+Base!$AT221*2+Base!$AW221+Base!$AZ221)/440+(ROW()/100000)+Data!X221</f>
        <v>2.2399999999999998E-3</v>
      </c>
      <c r="N224" s="194">
        <f>SUM(Base!$Y221+Base!$AA221*2+Base!$AD221*2+Base!$AG221*2+Base!$AJ221*2+Base!$AL221*2+Base!$AN221+Base!$AP221*2+Base!$AR221*2+Base!$AT221*2+Base!$AW221+Base!$AZ221)/400+(ROW()/100000)+Data!X221</f>
        <v>2.2399999999999998E-3</v>
      </c>
      <c r="O224" s="194">
        <f>SUM(Base!$Y221+Base!$AA221*2+Base!$AG221*2+Base!$AJ221*2+Base!$AL221+Base!$AN221*2+Base!$AP221*2+Base!$AR221+Base!$AT221*2+Base!$AV221*2+Base!$AW221*2+Base!$AY221+Base!$AZ221)/420+(ROW()/100000)+SUM(Data!U221+Data!V221+Data!W221+Data!X221)</f>
        <v>2.2399999999999998E-3</v>
      </c>
      <c r="P224" s="194">
        <f>SUM(Base!$Y221+Base!$AA221*2+Base!$AG221*2+Base!$AJ221*2+Base!$AL221+Base!$AN221*2+Base!$AP221*2+Base!$AR221+Base!$AT221*2+Base!$AV221*2+Base!$AW221*2+Base!$AZ221)/400+(ROW()/100000)+SUM(Data!U221+Data!V221+Data!W221+Data!X221)</f>
        <v>2.2399999999999998E-3</v>
      </c>
      <c r="Q224" s="194">
        <f>SUM(Base!$Y221+Base!$Z221+Base!$AA221+Base!$AD221+Base!$AG221*2+Base!$AI221*2+Base!$AJ221+Base!$AK221+Base!$AL221+Base!$AN221+Base!$AP221+Base!$AT221*2+Base!$AU221+Base!$AV221*2+Base!$AX221*2+Base!$AY221+Base!$BA221+Base!$BD221+Base!$BE221*2+Base!$BF221)/520+(ROW()/100000)+Data!U221</f>
        <v>2.2399999999999998E-3</v>
      </c>
      <c r="R224" s="194">
        <f>SUM(Base!$AA221+Base!$AC221+Base!$AF221*2+Base!$AG221*2+Base!$AI221*2+Base!$AJ221+Base!$AL221*2+Base!$AM221+Base!$AN221*2+Base!$AO221*2+Base!$AP221*2+Base!$AU221*2+Base!$AW221+Base!$BB221+Base!$BD221*2+Base!$BF221+Base!$BF221*2)/500+(ROW()/100000)+Data!Q221</f>
        <v>2.2399999999999998E-3</v>
      </c>
      <c r="S224" s="194">
        <f>SUM(Base!$AA221+Base!$AC221*2+Base!$AF221*2+Base!$AG221*2+Base!$AI221*2+Base!$AJ221+Base!$AK221+Base!$AL221+Base!$AM221+Base!$AN221*2+Base!$AO221+Base!$AP221+Base!$AU221*2+Base!$AW221+Base!$BB221*2+Base!$BD221+Base!$BF221*2)/500+(ROW()/100000)+Data!Q221</f>
        <v>2.2399999999999998E-3</v>
      </c>
      <c r="T224" s="194">
        <f>SUM(Base!$AA221+Base!$AC221*2+Base!$AF221+Base!$AG221*2+Base!$AI221*2+Base!$AJ221+Base!$AK221*2+Base!$AL221+Base!$AM221*2+Base!$AN221*2+Base!$AO221+Base!$AP221*2+Base!$AU221*2+Base!$AW221+Base!$BB221*2+Base!$BF221*2)/520+(ROW()/100000)+Data!Q221</f>
        <v>2.2399999999999998E-3</v>
      </c>
      <c r="U224" s="194">
        <f>SUM(Base!$AF221+Base!$AI221*2+Base!$AK221*2+Base!$AL221*2+Base!$AM221+Base!$AO221+Base!$AU221+Base!$AV221*2+Base!$AX221*2+Base!$AZ221+Base!$BD221+Base!$BE221*2+Base!$BF221)/380+(ROW()/100000)+SUM(Data!R221+Data!U221)</f>
        <v>2.2399999999999998E-3</v>
      </c>
      <c r="V224" s="194">
        <f>SUM(Base!$AF221+Base!$AG221+Base!$AI221*2+Base!$AK221*2+Base!$AL221*2+Base!$AM221+Base!$AO221+Base!$AV221*2+Base!$AX221*2+Base!$AZ221+Base!$BD221+Base!$BE221*2+Base!$BF221)/380+(ROW()/100000)+SUM(Data!R221+Data!U221)</f>
        <v>2.2399999999999998E-3</v>
      </c>
      <c r="W224" s="194">
        <f>SUM(Base!$AA221*2+Base!$AG221*2+Base!$AI221*2+Base!$AJ221+Base!$AL221+Base!$AN221+Base!$AO221+Base!$AP221*2+Base!$AT221+Base!$AU221*2+Base!$AV221*2+Base!$AW221+Base!$AX221+Base!$BE221*2)/420+(ROW()/100000)+Data!U221</f>
        <v>2.2399999999999998E-3</v>
      </c>
      <c r="X224" s="194">
        <f>SUM(Base!$AC221+Base!$AF221*2+Base!$AI221*2+Base!$AL221*2+Base!$AM221+Base!$AN221+Base!$AO221*2+Base!$AP221*2+Base!$AU221*2+Base!$BB221+Base!$BD221*2+Base!$BF221)/380+(ROW()/100000)+Data!Q221</f>
        <v>2.2399999999999998E-3</v>
      </c>
      <c r="Y224" s="194">
        <f>SUM(Base!$AC221*2+Base!$AF221*2+Base!$AI221*2+Base!$AK221+Base!$AL221+Base!$AM221+Base!$AN221+Base!$AO221+Base!$AP221+Base!$AU221*2+Base!$BB221*2+Base!$BD221+Base!$BF221*2)/380+(ROW()/100000)+Data!Q221</f>
        <v>2.2399999999999998E-3</v>
      </c>
      <c r="Z224" s="194">
        <f>SUM(Base!$AC221*2+Base!$AF221+Base!$AI221*2+Base!$AK221*2+Base!$AL221+Base!$AM221*2+Base!$AN221+Base!$AO221+Base!$AP221*2+Base!$AU221*2+Base!$BB221*2+Base!$BF221*2)/400+(ROW()/100000)+Data!Q221</f>
        <v>2.2399999999999998E-3</v>
      </c>
      <c r="AA224" s="194">
        <f>SUM(Base!$Y221*2+Base!$Z221*2+Base!$AA221*2+Base!$AC221*2+Base!$AD221+Base!$AG221+Base!$AJ221*2+Base!$AL221*2+Base!$AN221*2+Base!$AP221+Base!$AT221*2+Base!$AV221+Base!$AW221+Base!$AX221+Base!$AY221*2+Base!$AZ221*2+Base!$BA221+Base!$BB221+Base!$BD221+Base!$BE221+Base!$BF221*2)/640+(ROW()/100000)+Data!Y221</f>
        <v>2.2399999999999998E-3</v>
      </c>
      <c r="AB224" s="194">
        <f>SUM(Base!$Y221*2+Base!$Z221+Base!$AA221*2+Base!$AC221*2+Base!$AD221*2+Base!$AG221*2+Base!$AJ221*2+Base!$AL221*2+Base!$AN221*2+Base!$AP221*2+Base!$AT221*2+Base!$AV221+Base!$AW221*2+Base!$AX221+Base!$AY221*2+Base!$AZ221*2+Base!$BA221+Base!$BB221+Base!$BD221+Base!$BE221+Base!$BF221*2)/700+(ROW()/100000)+Data!Y221</f>
        <v>2.2399999999999998E-3</v>
      </c>
      <c r="AC224" s="194">
        <f>SUM(Base!$AA221*2+Base!$AD221+Base!$AG221*2+Base!$AI221+Base!$AJ221+Base!$AL221+Base!$AN221+Base!$AP221*2+Base!$AT221*2+Base!$AV221+Base!$AW221+Base!$AX221+Base!$AY221+Base!$BE221)/360+(ROW()/100000)+Data!U221</f>
        <v>2.2399999999999998E-3</v>
      </c>
      <c r="AD224" s="194">
        <f>SUM(Base!$AA221+Base!$AF221+Base!$AG221+Base!$AI221*2+Base!$AJ221+Base!$AK221+Base!$AL221+Base!$AN221+Base!$AO221*2+Base!$AP221*2+Base!$AU221*2+Base!$AV221*2+Base!$AX221+Base!$BE221)/380+(ROW()/100000)+Data!U221</f>
        <v>2.2399999999999998E-3</v>
      </c>
      <c r="AE224" s="194">
        <f>SUM(Base!$AA221*2+Base!$AG221*2+Base!$AI221*2+Base!$AJ221+Base!$AL221+Base!$AN221+Base!$AO221+Base!$AP221*2+Base!$AT221+Base!$AV221*2+Base!$AW221+Base!$AX221+Base!$BE221)/360+(ROW()/100000)+Data!U221</f>
        <v>2.2399999999999998E-3</v>
      </c>
      <c r="AF224" s="194">
        <f>SUM(Base!$W221*2+Base!$Y221*2+Base!$AA221+Base!$AF221+Base!$AG221+Base!$AI221+Base!$AJ221*2+Base!$AL221+Base!$AP221+Base!$AR221*2+Base!$AT221*2+Base!$AU221+Base!$AV221*2+Base!$AX221*2+Base!$AY221*2+Base!$AZ221+Base!$BA221+Base!$BD221+Base!$BE221*2)/560+(ROW()/100000)+SUM(Data!M221:P221)</f>
        <v>2.2399999999999998E-3</v>
      </c>
      <c r="AG224" s="194">
        <f>SUM(Base!$W221*2+Base!$Y221*2+Base!$AA221+Base!$AF221+Base!$AG221+Base!$AI221+Base!$AJ221*2+Base!$AL221+Base!$AP221+Base!$AR221+Base!$AT221*2+Base!$AU221+Base!$AV221*2+Base!$AX221*2+Base!$AY221*2+Base!$AZ221+Base!$BA221+Base!$BD221+Base!$BE221*2)/540+(ROW()/100000)+SUM(Data!M221:P221)</f>
        <v>2.2399999999999998E-3</v>
      </c>
      <c r="AH224" s="194">
        <f>SUM(Base!$Y221+Base!$Z221+Base!$AA221*2+Base!$AG221*2+Base!$AJ221*2+Base!$AL221+Base!$AN221*2+Base!$AP221*2+Base!$AR221+Base!$AT221*2+Base!$AV221*2+Base!$AW221+Base!$BA221+Base!$BF221)/420+(ROW()/100000)+Data!Y221</f>
        <v>2.2399999999999998E-3</v>
      </c>
      <c r="AI224" s="194">
        <f>SUM(Base!$Z221+Base!$AA221*2+Base!$AG221*2+Base!$AJ221*2+Base!$AL221+Base!$AN221*2+Base!$AP221*2+Base!$AR221+Base!$AT221*2+Base!$AV221*2+Base!$AW221+Base!$BA221+Base!$BF221)/400+(ROW()/100000)+Data!Y221</f>
        <v>2.2399999999999998E-3</v>
      </c>
      <c r="AJ224" s="194">
        <f>SUM(Base!$AA221*2+Base!$AG221*2+Base!$AI221+Base!$AJ221*2+Base!$AL221+Base!$AN221*2+Base!$AP221*2+Base!$AU221+Base!$AV221*2+Base!$AW221*2+Base!$BA221)/360+(ROW()/100000)+SUM(Data!R221+Data!U221)</f>
        <v>2.2399999999999998E-3</v>
      </c>
      <c r="AK224" s="194">
        <f>SUM(Base!$AA221*2+Base!$AG221*2+Base!$AJ221*2+Base!$AL221+Base!$AN221*2+Base!$AP221*2+Base!$AT221+Base!$AU221+Base!$AV221*2+Base!$AW221*2+Base!$BA221)/360+(ROW()/100000)+SUM(Data!R221+Data!U221)</f>
        <v>2.2399999999999998E-3</v>
      </c>
      <c r="AL224" s="194">
        <f>SUM(Base!$AF221+Base!$AG221+Base!$AI221*2+Base!$AK221+Base!$AL221*2+Base!$AN221+Base!$AO221*2+Base!$AP221+Base!$AU221*2+Base!$AV221*2+Base!$AX221)/360+(ROW()/100000)+Data!R221</f>
        <v>2.2399999999999998E-3</v>
      </c>
      <c r="AM224" s="194">
        <f>SUM(Base!$AA221+Base!$AF221+Base!$AG221+Base!$AI221*2+Base!$AK221+Base!$AL221*2+Base!$AN221+Base!$AO221*2+Base!$AP221+Base!$AU221*2+Base!$AV221*2+Base!$AX221)/380+(ROW()/100000)+Data!R221</f>
        <v>2.2399999999999998E-3</v>
      </c>
      <c r="AN224" s="194">
        <f>SUM(Base!$W221+Base!$Y221+Base!$AA221+Base!$AF221+Base!$AI221+Base!$AJ221*2+Base!$AK221+Base!$AL221*2+Base!$AO221+Base!$AP221+Base!$AT221*2+Base!$AU221*2+Base!$AV221*2+Base!$AX221*2+Base!$AY221)/460+(ROW()/100000)+SUM(Data!S221+Data!T221)</f>
        <v>2.2399999999999998E-3</v>
      </c>
      <c r="AO224" s="194">
        <f>SUM(Base!$W221*2+Base!$Y221+Base!$AA221+Base!$AF221+Base!$AI221+Base!$AJ221*2+Base!$AK221+Base!$AL221+Base!$AN221+Base!$AO221+Base!$AP221+Base!$AT221*2+Base!$AU221+Base!$AV221*2+Base!$AX221*2+Base!$AY221)/480+(ROW()/100000)+SUM(Data!S221+Data!T221)</f>
        <v>2.2399999999999998E-3</v>
      </c>
      <c r="AP224" s="194">
        <f>SUM(Base!$Y221+Base!$AA221*2+Base!$AG221*2+Base!$AJ221*2+Base!$AL221+Base!$AN221*2+Base!$AP221*2+Base!$AR221+Base!$AT221+Base!$AV221+Base!$AW221*2+Base!$AZ221)/360+(ROW()/100000)+Data!X221</f>
        <v>2.2399999999999998E-3</v>
      </c>
      <c r="AQ224" s="194">
        <f>SUM(Base!$W221*2+Base!$Y221+Base!$AA221+Base!$AF221*2+Base!$AG221+Base!$AI221*2+Base!$AJ221+Base!$AL221*2+Base!$AO221+Base!$AP221+Base!$AT221+Base!$AU221*2+Base!$AV221*2+Base!$AX221+Base!$AZ221)/460+(ROW()/100000)+SUM(Data!M221:P221)</f>
        <v>2.2399999999999998E-3</v>
      </c>
      <c r="AR224" s="194">
        <f>SUM(Base!$W221+Base!$AF221*2+Base!$AG221+Base!$AI221*2+Base!$AL221*2+Base!$AO221*2+Base!$AP221+Base!$AU221*2+Base!$AV221+Base!$AX221)/340+(ROW()/100000)+SUM(Data!M221:P221)</f>
        <v>2.2399999999999998E-3</v>
      </c>
      <c r="AS224" s="194">
        <f>SUM(Base!$W221+Base!$Y221+Base!$AF221*2+Base!$AG221+Base!$AI221*2+Base!$AJ221+Base!$AL221*2+Base!$AO221*2+Base!$AP221+Base!$AU221*2+Base!$AV221*2+Base!$AX221)/400+(ROW()/100000)+SUM(Data!M221:P221)</f>
        <v>2.2399999999999998E-3</v>
      </c>
      <c r="AT224" s="194">
        <f>SUM(Base!$Y221*2+Base!$Z221+Base!$AA221*2+Base!$AG221*2+Base!$AJ221*2+Base!$AL221+Base!$AN221*2+Base!$AP221*2+Base!$AR221+Base!$AT221*2+Base!$AV221+Base!$AW221*2+Base!$AY221*2+Base!$AZ221*2+Base!$BA221)/500+(ROW()/100000)+Data!Y221</f>
        <v>2.2399999999999998E-3</v>
      </c>
      <c r="AU224" s="194">
        <f>SUM(Base!$L221*2+Base!$M221*2+Base!$N221*2+Base!$P221*2+Base!$Q221*2+Base!$R221+Base!$T221*2+Base!$V221+Base!$AL221+Base!$AO221*2+Base!$AP221+Base!$AU221*2+Base!$AZ221*2)/440+(ROW()/100000)+Data!L221</f>
        <v>2.2399999999999998E-3</v>
      </c>
      <c r="AV224" s="194">
        <f>SUM(Base!$AA221+Base!$AF221*2+Base!$AG221+Base!$AI221*2+Base!$AK221+Base!$AL221*2+Base!$AM221+Base!$AN221*2+Base!$AO221*2+Base!$AP221*2+Base!$AU221*2+Base!$AV221*2+Base!$AX221+Base!$BB221+Base!$BE221+Base!$BF221)/480+(ROW()/100000)+Data!R221</f>
        <v>2.2399999999999998E-3</v>
      </c>
      <c r="AW224" s="194">
        <f>SUM(Base!$Y221*2+Base!$Z221*2+Base!$AA221*2+Base!$AD221+Base!$AG221+Base!$AJ221*2+Base!$AL221*2+Base!$AN221+Base!$AR221+Base!$AT221*2+Base!$AX221+Base!$AY221*2+Base!$AZ221*2+Base!$BA221+Base!$BD221+Base!$BE221)/480+(ROW()/100000)+SUM(Data!V221+Data!W221)</f>
        <v>2.2399999999999998E-3</v>
      </c>
      <c r="AX224" s="194">
        <f>SUM(Base!$Y221*2+Base!$Z221*2+Base!$AA221*2+Base!$AD221+Base!$AG221+Base!$AJ221*2+Base!$AL221+Base!$AN221+Base!$AR221+Base!$AT221*2+Base!$AW221+Base!$AX221+Base!$AY221*2+Base!$AZ221*2+Base!$BA221+Base!$BD221+Base!$BE221)/480+(ROW()/100000)+SUM(Data!V221+Data!W221)</f>
        <v>2.2399999999999998E-3</v>
      </c>
      <c r="AY224" s="194">
        <f>SUM(Base!$Y221+Base!$AA221+Base!$AC221*2+Base!$AF221*2+Base!$AG221+Base!$AI221*2+Base!$AJ221+Base!$AK221+Base!$AL221+Base!$AM221+Base!$AN221+Base!$AO221+Base!$AP221+Base!$AU221*2+Base!$AX221+Base!$AZ221+Base!$BB221+Base!$BD221+Base!$BE221*2)/480+(ROW()/100000)+SUM(Data!M221:P221)</f>
        <v>2.2399999999999998E-3</v>
      </c>
      <c r="AZ224" s="194">
        <f>SUM(Base!$W221*2+Base!$Y221*2+Base!$AA221+Base!$AD221+Base!$AG221*2+Base!$AJ221*2+Base!$AL221+Base!$AN221+Base!$AP221+Base!$AR221+Base!$AT221+Base!$AW221+Base!$AX221+Base!$AY221*2+Base!$AZ221*2+Base!$BA221+Base!$BD221+Base!$BE221)/480+(ROW()/100000)+SUM(Data!S221+Data!T221+Data!V221+Data!W221)</f>
        <v>2.2399999999999998E-3</v>
      </c>
      <c r="BA224" s="194">
        <f>SUM(Base!$W221*2+Base!$Y221*2+Base!$AA221+Base!$AD221+Base!$AG221*2+Base!$AJ221*2+Base!$AN221+Base!$AP221+Base!$AT221+Base!$AW221+Base!$AX221+Base!$AY221*2+Base!$AZ221*2+Base!$BA221+Base!$BD221+Base!$BE221)/440+(ROW()/100000)+SUM(Data!S221+Data!T221+Data!V221+Data!W221)</f>
        <v>2.2399999999999998E-3</v>
      </c>
      <c r="BB224" s="194">
        <f>SUM(Base!$W221+Base!$Y221+Base!$AA221*2+Base!$AD221+Base!$AF221+Base!$AG221*2+Base!$AI221*2+Base!$AJ221*2+Base!$AL221+Base!$AN221*2+Base!$AO221+Base!$AP221*2+Base!$AR221+Base!$AT221*2+Base!$AU221+Base!$AV221*2+Base!$AW221*2+Base!$AX221+Base!$AY221*2+Base!$AZ221)/640+(ROW()/100000)+SUM(Data!M221:P221)</f>
        <v>2.2399999999999998E-3</v>
      </c>
      <c r="BC224" s="194">
        <f>SUM(Base!$AA221+Base!$AF221+Base!$AG221*2+Base!$AI221*2+Base!$AJ221+Base!$AL221*2+Base!$AN221+Base!$AO221+Base!$AP221*2+Base!$AT221+Base!$AU221*2+Base!$AV221*2+Base!$AX221+Base!$AY221+Base!$AZ221)/440+(ROW()/100000)+SUM(Data!M221:P221)</f>
        <v>2.2399999999999998E-3</v>
      </c>
      <c r="BD224" s="194">
        <f>SUM(Base!$AA221*2+Base!$AF221+Base!$AG221*2+Base!$AI221*2+Base!$AJ221+Base!$AL221+Base!$AN221*2+Base!$AO221+Base!$AP221*2+Base!$AT221+Base!$AU221+Base!$AV221*2+Base!$AW221+Base!$AX221+Base!$AY221+Base!$AZ221)/460+(ROW()/100000)+SUM(Data!M221:P221)</f>
        <v>2.2399999999999998E-3</v>
      </c>
      <c r="BE224" s="194">
        <f>SUM(Base!$AA221*2+Base!$AC221*2+Base!$AF221*2+Base!$AG221*2+Base!$AI221*2+Base!$AJ221*2+Base!$AL221+Base!$AM221+Base!$AN221*2+Base!$AO221+Base!$AP221*2+Base!$AU221*2+Base!$AV221*2+Base!$BB221*2+Base!$BD221+Base!$BE221+Base!$BF221*2)/580+(ROW()/100000)+Data!Q221</f>
        <v>2.2399999999999998E-3</v>
      </c>
      <c r="BF224" s="194">
        <f>SUM(Base!$Y221+Base!$AA221*2+Base!$AC221*2+Base!$AF221*2+Base!$AG221*2+Base!$AI221*2+Base!$AJ221*2+Base!$AL221+Base!$AM221+Base!$AN221*2+Base!$AO221+Base!$AP221*2+Base!$AU221*2+Base!$AV221*2+Base!$AW221+Base!$BB221*2+Base!$BD221+Base!$BE221+Base!$BF221*2)/620+(ROW()/100000)+Data!Q221</f>
        <v>2.2399999999999998E-3</v>
      </c>
      <c r="BG224" s="194">
        <f>SUM(Base!$Y221*2+Base!$Z221+Base!$AA221+Base!$AD221+Base!$AG221*2+Base!$AJ221*2+Base!$AL221+Base!$AN221+Base!$AP221*2+Base!$AR221+Base!$AT221*2+Base!$AW221*2+Base!$AX221*2+Base!$AY221*2+Base!$BA221+Base!$BE221)/480+(ROW()/100000)+Data!U221</f>
        <v>2.2399999999999998E-3</v>
      </c>
      <c r="BH224" s="194">
        <f>SUM(Base!$Y221+Base!$AA221+Base!$AD221+Base!$AG221*2+Base!$AI221+Base!$AJ221*2+Base!$AL221+Base!$AN221+Base!$AP221*2+Base!$AT221*2+Base!$AW221+Base!$AX221*2+Base!$AY221*2+Base!$BA221+Base!$BE221)/420+(ROW()/100000)+Data!U221</f>
        <v>2.2399999999999998E-3</v>
      </c>
      <c r="BI224" s="194">
        <f>SUM(Base!$AC221+Base!$AF221*2+Base!$AI221*2+Base!$AL221*2+Base!$AM221+Base!$AO221*2+Base!$AU221*2+Base!$BB221+Base!$BD221*2+Base!$BF221)/320+(ROW()/100000)+Data!Q221</f>
        <v>2.2399999999999998E-3</v>
      </c>
      <c r="BJ224" s="194">
        <f>SUM(Base!$AC221*2+Base!$AF221*2+Base!$AI221*2+Base!$AK221+Base!$AL221+Base!$AM221+Base!$AO221+Base!$AU221*2+Base!$BB221*2+Base!$BD221+Base!$BF221*2)/340+(ROW()/100000)+Data!Q221</f>
        <v>2.2399999999999998E-3</v>
      </c>
      <c r="BK224" s="194">
        <f>SUM(Base!$AC221*2+Base!$AF221+Base!$AI221*2+Base!$AK221*2+Base!$AL221+Base!$AM221*2+Base!$AO221+Base!$AU221*2+Base!$BB221*2+Base!$BF221*2)/340+(ROW()/100000)+Data!Q221</f>
        <v>2.2399999999999998E-3</v>
      </c>
      <c r="BL224" s="194">
        <f>SUM(Base!$AC221+Base!$AF221*2+Base!$AI221*2+Base!$AK221+Base!$AL221*2+Base!$AM221+Base!$AO221+Base!$AU221*2+Base!$AV221+Base!$BF221*2)/300+(ROW()/100000)+SUM(Data!M221:P221)</f>
        <v>2.2399999999999998E-3</v>
      </c>
      <c r="BM224" s="194">
        <f>SUM(Base!$Z221*2+Base!$AA221+Base!$AC221+Base!$AJ221+Base!$AL221*2+Base!$AN221*2+Base!$AP221+Base!$AT221*2+Base!$AY221)/260+(ROW()/100000)+Data!Y221</f>
        <v>2.2399999999999998E-3</v>
      </c>
      <c r="BN224" s="194">
        <f>SUM(Base!$Z221+Base!$AA221+Base!$AK221*2+Base!$AL221*2+Base!$AM221*2+Base!$AN221+Base!$AO221+Base!$AP221+Base!$AT221*2+Base!$AV221*2+Base!$AX221*2+Base!$AY221*2+Base!$AZ221+Base!$BA221+Base!$BD221*2+Base!$BE221*2+Base!$BF221)/520+(ROW()/100000)+Data!Y221</f>
        <v>2.2399999999999998E-3</v>
      </c>
      <c r="BO224" s="194">
        <f>SUM(Base!$AA221+Base!$AK221*2+Base!$AL221*2+Base!$AM221*2+Base!$AN221+Base!$AO221+Base!$AP221*2+Base!$AV221*2+Base!$AX221*2+Base!$AY221*2+Base!$AZ221+Base!$BA221+Base!$BD221*2+Base!$BE221*2+Base!$BF221)/480+(ROW()/100000)+Data!Y221</f>
        <v>2.2399999999999998E-3</v>
      </c>
      <c r="BP224" s="194">
        <f>SUM(Base!$AA221+Base!$AG221+Base!$AK221*2+Base!$AL221*2+Base!$AM221*2+Base!$AN221+Base!$AO221+Base!$AP221*2+Base!$AT221+Base!$AV221*2+Base!$AX221*2+Base!$AY221*2+Base!$AZ221+Base!$BA221+Base!$BD221*2+Base!$BE221*2+Base!$BF221)/520+(ROW()/100000)+Data!Y221</f>
        <v>2.2399999999999998E-3</v>
      </c>
      <c r="BQ224" s="194">
        <f>SUM(Base!$Y221+Base!$AA221*2+Base!$AD221+Base!$AG221*2+Base!$AJ221*2+Base!$AL221+Base!$AN221*2+Base!$AP221*2+Base!$AR221*2+Base!$AT221*2+Base!$AV221*2+Base!$AW221*2+Base!$BA221)/440+(ROW()/100000)+Data!R221</f>
        <v>2.2399999999999998E-3</v>
      </c>
      <c r="BR224" s="194">
        <f>SUM(Base!$Z221*2+Base!$AA221+Base!$AJ221+Base!$AL221*2+Base!$AN221*2+Base!$AO221*2+Base!$AP221*2+Base!$AT221*2+Base!$AX221+Base!$AY221+Base!$BA221*2+Base!$BE221)/380+(ROW()/100000)+SUM(Data!V221+Data!W221)</f>
        <v>2.2399999999999998E-3</v>
      </c>
      <c r="BS224" s="194">
        <f>SUM(Base!$Y221+Base!$AA221*2+Base!$AD221+Base!$AG221*2+Base!$AJ221*2+Base!$AL221*2+Base!$AN221*2+Base!$AO221+Base!$AP221*2+Base!$AT221*2+Base!$AU221+Base!$AV221*2+Base!$AW221*2+Base!$AX221*2+Base!$AY221*2+Base!$AZ221+Base!$BA221+Base!$BD221+Base!$BE221*2)/620+(ROW()/100000)+SUM(Data!R221+Data!U221)</f>
        <v>2.2399999999999998E-3</v>
      </c>
      <c r="BT224" s="194">
        <f>SUM(Base!$L221+Base!$M221*2+Base!$N221+Base!$O221+Base!$P221+Base!$Q221*2+Base!$R221*2+Base!$T221*2+Base!$U221*2+Base!$V221+Base!$AA221+Base!$AG221+Base!$AL221*2+Base!$AN221*2+Base!$AO221*2+Base!$AP221+Base!$AU221*2+Base!$AW221+Base!$AY221+Base!$AZ221*2)/600+(ROW()/100000)+Data!L221</f>
        <v>2.2399999999999998E-3</v>
      </c>
      <c r="BU224" s="194">
        <f>SUM(Base!$L221+Base!$M221*2+Base!$N221+Base!$P221+Base!$Q221*2+Base!$R221*2+Base!$T221*2+Base!$U221+Base!$V221+Base!$AA221+Base!$AG221+Base!$AL221*2+Base!$AN221+Base!$AO221*2+Base!$AP221+Base!$AU221*2+Base!$AW221+Base!$AY221+Base!$AZ221*2)/540+(ROW()/100000)+Data!L221</f>
        <v>2.2399999999999998E-3</v>
      </c>
      <c r="BV224" s="194">
        <f>SUM(Base!$L221+Base!$M221*2+Base!$N221+Base!$P221+Base!$Q221*2+Base!$R221*2+Base!$T221*2+Base!$U221*2+Base!$V221+Base!$AA221+Base!$AG221+Base!$AL221*2+Base!$AN221*2+Base!$AO221*2+Base!$AP221+Base!$AU221*2+Base!$AW221+Base!$AY221+Base!$AZ221*2)/580+(ROW()/100000)+Data!L221</f>
        <v>2.2399999999999998E-3</v>
      </c>
      <c r="BW224" s="194">
        <f>SUM(Base!$Y221*2+Base!$Z221*2+Base!$AA221*2+Base!$AG221+Base!$AJ221+Base!$AL221*2+Base!$AN221*2+Base!$AO221+Base!$AP221+Base!$AT221*2+Base!$AX221+Base!$AY221*2+Base!$AZ221+Base!$BA221+Base!$BD221+Base!$BE221)/460+(ROW()/100000)+Data!X221</f>
        <v>2.2399999999999998E-3</v>
      </c>
      <c r="BX224" s="194">
        <f>SUM(Base!$Y221*2+Base!$Z221+Base!$AA221*2+Base!$AG221*2+Base!$AJ221*2+Base!$AL221+Base!$AN221*2+Base!$AP221*2+Base!$AR221*2+Base!$AT221*2+Base!$AW221*2+Base!$AY221*2+Base!$AZ221+Base!$BA221)/480+(ROW()/100000)+SUM(Data!V221+Data!W221+Data!X221+Data!Y221)</f>
        <v>2.2399999999999998E-3</v>
      </c>
      <c r="BY224" s="194">
        <f>SUM(Base!$Z221*2+Base!$AA221+Base!$AC221*2+Base!$AK221+Base!$AL221+Base!$AM221*2+Base!$AN221*2+Base!$AP221+Base!$AT221*2+Base!$AV221+Base!$BA221*2+Base!$BB221*2+Base!$BF221*2)/420+(ROW()/100000)+Data!Y221</f>
        <v>2.2399999999999998E-3</v>
      </c>
      <c r="BZ224" s="194">
        <f>SUM(Base!$Z221+Base!$AA221+Base!$AC221*2+Base!$AK221+Base!$AL221+Base!$AM221*2+Base!$AN221+Base!$AP221+Base!$AT221+Base!$AV221*2+Base!$BA221*2+Base!$BB221*2+Base!$BF221*2)/380+(ROW()/100000)+Data!Y221</f>
        <v>2.2399999999999998E-3</v>
      </c>
      <c r="CA224" s="194">
        <f>SUM(Base!$Z221*2+Base!$AA221+Base!$AD221*2+Base!$AF221+Base!$AG221*2+Base!$AI221*2+Base!$AL221*2+Base!$AN221+Base!$AO221+Base!$AP221+Base!$AT221*2+Base!$AU221*2+Base!$AX221*2+Base!$AY221+Base!$BA221+Base!$BD221*2+Base!$BE221*2+Base!$BF221)/560+(ROW()/100000)+Data!R221</f>
        <v>2.2399999999999998E-3</v>
      </c>
      <c r="CB224" s="194">
        <f>SUM(Base!$Z221+Base!$AA221+Base!$AD221+Base!$AF221*2+Base!$AG221*2+Base!$AI221*2+Base!$AL221+Base!$AN221+Base!$AO221+Base!$AP221+Base!$AT221*2+Base!$AU221*2+Base!$AX221*2+Base!$AY221+Base!$BA221+Base!$BD221*2+Base!$BE221*2+Base!$BF221)/520+(ROW()/100000)+Data!R221</f>
        <v>2.2399999999999998E-3</v>
      </c>
      <c r="CC224" s="194">
        <f>SUM(Base!$W221*2+Base!$Y221*2+Base!$AA221+Base!$AG221+Base!$AJ221*2+Base!$AL221+Base!$AR221+Base!$AT221+Base!$AX221+Base!$AY221*2+Base!$AZ221*2+Base!$BA221+Base!$BD221+Base!$BE221)/380+(ROW()/100000)+SUM(Data!S221+Data!T221+Data!V221+Data!W221)</f>
        <v>2.2399999999999998E-3</v>
      </c>
      <c r="CD224" s="194">
        <f>SUM(Base!$W221*2+Base!$Y221*2+Base!$AA221+Base!$AG221+Base!$AJ221*2+Base!$AT221+Base!$AX221+Base!$AY221*2+Base!$AZ221*2+Base!$BA221+Base!$BD221+Base!$BE221)/340+(ROW()/100000)+SUM(Data!S221+Data!T221+Data!V221+Data!W221)</f>
        <v>2.2399999999999998E-3</v>
      </c>
      <c r="CE224" s="194">
        <f>SUM(Base!$W221*2+Base!$Y221*2+Base!$AA221+Base!$AF221+Base!$AG221+Base!$AI221*2+Base!$AJ221*2+Base!$AL221+Base!$AO221+Base!$AP221+Base!$AR221+Base!$AT221*2+Base!$AU221+Base!$AV221*2+Base!$AX221*2+Base!$AY221*2+Base!$AZ221+Base!$BA221+Base!$BD221*2+Base!$BE221*2)/600+(ROW()/100000)+SUM(Data!M221:P221)</f>
        <v>2.2399999999999998E-3</v>
      </c>
      <c r="CF224" s="194">
        <f>SUM(Base!$W221+Base!$Y221+Base!$AA221+Base!$AF221*2+Base!$AG221+Base!$AI221*2+Base!$AJ221+Base!$AL221*2+Base!$AO221+Base!$AP221+Base!$AT221+Base!$AU221*2+Base!$AV221*2+Base!$AX221*2+Base!$AY221*2+Base!$AZ221+Base!$BA221+Base!$BD221+Base!$BE221*2)/540+(ROW()/100000)+SUM(Data!M221:P221)</f>
        <v>2.2399999999999998E-3</v>
      </c>
      <c r="CG224" s="194">
        <f>SUM(Base!$W221*2+Base!$Y221*2+Base!$AA221+Base!$AF221*2+Base!$AG221+Base!$AI221*2+Base!$AJ221+Base!$AL221+Base!$AO221+Base!$AP221+Base!$AT221*2+Base!$AU221+Base!$AV221*2+Base!$AX221*2+Base!$AY221*2+Base!$AZ221+Base!$BA221+Base!$BD221+Base!$BE221*2)/560+(ROW()/100000)+SUM(Data!M221:P221)</f>
        <v>2.2399999999999998E-3</v>
      </c>
      <c r="CH224" s="194">
        <f>SUM(Base!$W221*2+Base!$Y221*2+Base!$AA221+Base!$AC221*2+Base!$AF221*2+Base!$AG221+Base!$AI221*2+Base!$AJ221+Base!$AK221+Base!$AL221+Base!$AM221+Base!$AN221+Base!$AO221+Base!$AP221+Base!$AT221*2+Base!$AU221+Base!$AX221+Base!$AZ221+Base!$BB221*2+Base!$BD221*2+Base!$BE221*2+Base!$BF221*2)/640+(ROW()/100000)+Data!Q221</f>
        <v>2.2399999999999998E-3</v>
      </c>
      <c r="CI224" s="194">
        <f>SUM(Base!$Y221+Base!$AA221+Base!$AC221*2+Base!$AF221*2+Base!$AG221+Base!$AI221*2+Base!$AJ221+Base!$AK221+Base!$AL221+Base!$AM221+Base!$AN221+Base!$AO221+Base!$AP221+Base!$AU221*2+Base!$AX221+Base!$AZ221+Base!$BB221*2+Base!$BD221+Base!$BF221*2)/500+(ROW()/100000)+Data!Q221</f>
        <v>2.2399999999999998E-3</v>
      </c>
      <c r="CJ224" s="194">
        <f>SUM(Base!$W221+Base!$Y221*2+Base!$AA221+Base!$AC221*2+Base!$AF221*2+Base!$AG221+Base!$AI221*2+Base!$AJ221+Base!$AK221+Base!$AL221+Base!$AM221+Base!$AN221+Base!$AO221+Base!$AP221+Base!$AT221+Base!$AU221*2+Base!$AX221+Base!$AZ221+Base!$BB221*2+Base!$BD221*2+Base!$BE221+Base!$BF221*2)/600+(ROW()/100000)+Data!Q221</f>
        <v>2.2399999999999998E-3</v>
      </c>
      <c r="CK224" s="194">
        <f>SUM(Base!$W221*2+Base!$AA221*2+Base!$AG221*2+Base!$AI221+Base!$AJ221+Base!$AL221+Base!$AN221+Base!$AP221*2+Base!$AT221+Base!$AV221*2+Base!$AW221+Base!$AX221*2+Base!$BE221*2)/400+(ROW()/100000)+SUM(Data!S221+Data!T221)</f>
        <v>2.2399999999999998E-3</v>
      </c>
      <c r="CL224" s="194">
        <f>SUM(Base!$W221+Base!$AA221+Base!$AF221+Base!$AG221*2+Base!$AI221*2+Base!$AJ221+Base!$AL221+Base!$AN221+Base!$AO221*2+Base!$AP221*2+Base!$AU221*2+Base!$AV221*2+Base!$AX221*2+Base!$BE221)/420+(ROW()/100000)+SUM(Data!S221+Data!T221)</f>
        <v>2.2399999999999998E-3</v>
      </c>
      <c r="CM224" s="194">
        <f>SUM(Base!$W221+Base!$AA221+Base!$AG221*2+Base!$AI221*2+Base!$AJ221+Base!$AL221+Base!$AN221+Base!$AO221+Base!$AP221*2+Base!$AT221+Base!$AU221+Base!$AV221*2+Base!$AW221+Base!$AX221*2+Base!$BE221*2)/420+(ROW()/100000)+SUM(Data!S221+Data!T221)</f>
        <v>2.2399999999999998E-3</v>
      </c>
      <c r="CN224" s="194">
        <f>SUM(Base!$Y221*2+Base!$AA221*2+Base!$AG221*2+Base!$AJ221*2+Base!$AL221+Base!$AN221*2+Base!$AP221*2+Base!$AR221+Base!$AT221*2+Base!$AV221*2+Base!$AW221*2+Base!$AY221+Base!$AZ221)/440+(ROW()/100000)+SUM(Data!S221+Data!T221)</f>
        <v>2.2399999999999998E-3</v>
      </c>
      <c r="CO224" s="194">
        <f>SUM(Base!$Y221+Base!$AA221*2+Base!$AG221*2+Base!$AJ221*2+Base!$AN221*2+Base!$AP221*2+Base!$AT221+Base!$AV221*2+Base!$AW221*2+Base!$AZ221)/340+(ROW()/100000)+SUM(Data!S221+Data!T221)</f>
        <v>2.2399999999999998E-3</v>
      </c>
      <c r="CP224" s="194">
        <f>SUM(Base!$W221+Base!$Z221+Base!$AA221+Base!$AC221*2+Base!$AL221+Base!$AM221*2+Base!$AT221*2+Base!$AV221+Base!$AX221+Base!$BA221+Base!$BB221*2+Base!$BE221+Base!$BF221*2)/360+(ROW()/100000)+SUM(Data!V221+Data!W221)</f>
        <v>2.2399999999999998E-3</v>
      </c>
      <c r="CQ224" s="195">
        <f>SUM(Base!$W221+Base!$AA221+Base!$AC221*2+Base!$AL221+Base!$AM221*2+Base!$AT221+Base!$AV221*2+Base!$AX221+Base!$BA221+Base!$BB221*2+Base!$BE221+Base!$BF221*2)/340+(ROW()/100000)+SUM(Data!V221+Data!W221)</f>
        <v>2.2399999999999998E-3</v>
      </c>
      <c r="CR224" s="1"/>
    </row>
    <row r="225" spans="1:96" ht="25" customHeight="1" x14ac:dyDescent="0.3">
      <c r="A225" s="1"/>
      <c r="B225" s="199">
        <f>Base!B222</f>
        <v>0</v>
      </c>
      <c r="C225" s="200">
        <f>Base!C222</f>
        <v>0</v>
      </c>
      <c r="D225" s="1"/>
      <c r="E225" s="201">
        <f>Base!E222</f>
        <v>0</v>
      </c>
      <c r="F225" s="202" t="str">
        <f t="shared" si="7"/>
        <v>A (D)</v>
      </c>
      <c r="G225" s="1"/>
      <c r="H225" s="201">
        <f>Base!I222</f>
        <v>0</v>
      </c>
      <c r="I225" s="200">
        <f>Base!H222</f>
        <v>0</v>
      </c>
      <c r="J225" s="1"/>
      <c r="K225" s="203">
        <f>SUM(Base!$AF222*2+Base!$AI222*2+Base!$AL222*2+Base!$AN222+Base!$AO222*2+Base!$AP222*2+Base!$AU222*2+Base!$AV222+Base!$BF222)/300+(ROW()/100000)+Data!R222</f>
        <v>2.2499999999999998E-3</v>
      </c>
      <c r="L225" s="204">
        <f>SUM(Base!$Y222*2+Base!$Z222*2+Base!$AA222*2+Base!$AG222+Base!$AJ222*2+Base!$AL222+Base!$AN222*2+Base!$AP222+Base!$AT222*2+Base!$AX222+Base!$AY222*2+Base!$AZ222+Base!$BA222+Base!$BD222+Base!$BE222)/440+(ROW()/100000)+Data!Y222</f>
        <v>2.2499999999999998E-3</v>
      </c>
      <c r="M225" s="204">
        <f>SUM(Base!$Y222*2+Base!$Z222+Base!$AA222*2+Base!$AD222*2+Base!$AG222*2+Base!$AJ222*2+Base!$AL222*2+Base!$AN222+Base!$AP222*2+Base!$AR222*2+Base!$AT222*2+Base!$AW222+Base!$AZ222)/440+(ROW()/100000)+Data!X222</f>
        <v>2.2499999999999998E-3</v>
      </c>
      <c r="N225" s="204">
        <f>SUM(Base!$Y222+Base!$AA222*2+Base!$AD222*2+Base!$AG222*2+Base!$AJ222*2+Base!$AL222*2+Base!$AN222+Base!$AP222*2+Base!$AR222*2+Base!$AT222*2+Base!$AW222+Base!$AZ222)/400+(ROW()/100000)+Data!X222</f>
        <v>2.2499999999999998E-3</v>
      </c>
      <c r="O225" s="204">
        <f>SUM(Base!$Y222+Base!$AA222*2+Base!$AG222*2+Base!$AJ222*2+Base!$AL222+Base!$AN222*2+Base!$AP222*2+Base!$AR222+Base!$AT222*2+Base!$AV222*2+Base!$AW222*2+Base!$AY222+Base!$AZ222)/420+(ROW()/100000)+SUM(Data!U222+Data!V222+Data!W222+Data!X222)</f>
        <v>2.2499999999999998E-3</v>
      </c>
      <c r="P225" s="204">
        <f>SUM(Base!$Y222+Base!$AA222*2+Base!$AG222*2+Base!$AJ222*2+Base!$AL222+Base!$AN222*2+Base!$AP222*2+Base!$AR222+Base!$AT222*2+Base!$AV222*2+Base!$AW222*2+Base!$AZ222)/400+(ROW()/100000)+SUM(Data!U222+Data!V222+Data!W222+Data!X222)</f>
        <v>2.2499999999999998E-3</v>
      </c>
      <c r="Q225" s="204">
        <f>SUM(Base!$Y222+Base!$Z222+Base!$AA222+Base!$AD222+Base!$AG222*2+Base!$AI222*2+Base!$AJ222+Base!$AK222+Base!$AL222+Base!$AN222+Base!$AP222+Base!$AT222*2+Base!$AU222+Base!$AV222*2+Base!$AX222*2+Base!$AY222+Base!$BA222+Base!$BD222+Base!$BE222*2+Base!$BF222)/520+(ROW()/100000)+Data!U222</f>
        <v>2.2499999999999998E-3</v>
      </c>
      <c r="R225" s="204">
        <f>SUM(Base!$AA222+Base!$AC222+Base!$AF222*2+Base!$AG222*2+Base!$AI222*2+Base!$AJ222+Base!$AL222*2+Base!$AM222+Base!$AN222*2+Base!$AO222*2+Base!$AP222*2+Base!$AU222*2+Base!$AW222+Base!$BB222+Base!$BD222*2+Base!$BF222+Base!$BF222*2)/500+(ROW()/100000)+Data!Q222</f>
        <v>2.2499999999999998E-3</v>
      </c>
      <c r="S225" s="204">
        <f>SUM(Base!$AA222+Base!$AC222*2+Base!$AF222*2+Base!$AG222*2+Base!$AI222*2+Base!$AJ222+Base!$AK222+Base!$AL222+Base!$AM222+Base!$AN222*2+Base!$AO222+Base!$AP222+Base!$AU222*2+Base!$AW222+Base!$BB222*2+Base!$BD222+Base!$BF222*2)/500+(ROW()/100000)+Data!Q222</f>
        <v>2.2499999999999998E-3</v>
      </c>
      <c r="T225" s="204">
        <f>SUM(Base!$AA222+Base!$AC222*2+Base!$AF222+Base!$AG222*2+Base!$AI222*2+Base!$AJ222+Base!$AK222*2+Base!$AL222+Base!$AM222*2+Base!$AN222*2+Base!$AO222+Base!$AP222*2+Base!$AU222*2+Base!$AW222+Base!$BB222*2+Base!$BF222*2)/520+(ROW()/100000)+Data!Q222</f>
        <v>2.2499999999999998E-3</v>
      </c>
      <c r="U225" s="204">
        <f>SUM(Base!$AF222+Base!$AI222*2+Base!$AK222*2+Base!$AL222*2+Base!$AM222+Base!$AO222+Base!$AU222+Base!$AV222*2+Base!$AX222*2+Base!$AZ222+Base!$BD222+Base!$BE222*2+Base!$BF222)/380+(ROW()/100000)+SUM(Data!R222+Data!U222)</f>
        <v>2.2499999999999998E-3</v>
      </c>
      <c r="V225" s="204">
        <f>SUM(Base!$AF222+Base!$AG222+Base!$AI222*2+Base!$AK222*2+Base!$AL222*2+Base!$AM222+Base!$AO222+Base!$AV222*2+Base!$AX222*2+Base!$AZ222+Base!$BD222+Base!$BE222*2+Base!$BF222)/380+(ROW()/100000)+SUM(Data!R222+Data!U222)</f>
        <v>2.2499999999999998E-3</v>
      </c>
      <c r="W225" s="204">
        <f>SUM(Base!$AA222*2+Base!$AG222*2+Base!$AI222*2+Base!$AJ222+Base!$AL222+Base!$AN222+Base!$AO222+Base!$AP222*2+Base!$AT222+Base!$AU222*2+Base!$AV222*2+Base!$AW222+Base!$AX222+Base!$BE222*2)/420+(ROW()/100000)+Data!U222</f>
        <v>2.2499999999999998E-3</v>
      </c>
      <c r="X225" s="204">
        <f>SUM(Base!$AC222+Base!$AF222*2+Base!$AI222*2+Base!$AL222*2+Base!$AM222+Base!$AN222+Base!$AO222*2+Base!$AP222*2+Base!$AU222*2+Base!$BB222+Base!$BD222*2+Base!$BF222)/380+(ROW()/100000)+Data!Q222</f>
        <v>2.2499999999999998E-3</v>
      </c>
      <c r="Y225" s="204">
        <f>SUM(Base!$AC222*2+Base!$AF222*2+Base!$AI222*2+Base!$AK222+Base!$AL222+Base!$AM222+Base!$AN222+Base!$AO222+Base!$AP222+Base!$AU222*2+Base!$BB222*2+Base!$BD222+Base!$BF222*2)/380+(ROW()/100000)+Data!Q222</f>
        <v>2.2499999999999998E-3</v>
      </c>
      <c r="Z225" s="204">
        <f>SUM(Base!$AC222*2+Base!$AF222+Base!$AI222*2+Base!$AK222*2+Base!$AL222+Base!$AM222*2+Base!$AN222+Base!$AO222+Base!$AP222*2+Base!$AU222*2+Base!$BB222*2+Base!$BF222*2)/400+(ROW()/100000)+Data!Q222</f>
        <v>2.2499999999999998E-3</v>
      </c>
      <c r="AA225" s="204">
        <f>SUM(Base!$Y222*2+Base!$Z222*2+Base!$AA222*2+Base!$AC222*2+Base!$AD222+Base!$AG222+Base!$AJ222*2+Base!$AL222*2+Base!$AN222*2+Base!$AP222+Base!$AT222*2+Base!$AV222+Base!$AW222+Base!$AX222+Base!$AY222*2+Base!$AZ222*2+Base!$BA222+Base!$BB222+Base!$BD222+Base!$BE222+Base!$BF222*2)/640+(ROW()/100000)+Data!Y222</f>
        <v>2.2499999999999998E-3</v>
      </c>
      <c r="AB225" s="204">
        <f>SUM(Base!$Y222*2+Base!$Z222+Base!$AA222*2+Base!$AC222*2+Base!$AD222*2+Base!$AG222*2+Base!$AJ222*2+Base!$AL222*2+Base!$AN222*2+Base!$AP222*2+Base!$AT222*2+Base!$AV222+Base!$AW222*2+Base!$AX222+Base!$AY222*2+Base!$AZ222*2+Base!$BA222+Base!$BB222+Base!$BD222+Base!$BE222+Base!$BF222*2)/700+(ROW()/100000)+Data!Y222</f>
        <v>2.2499999999999998E-3</v>
      </c>
      <c r="AC225" s="204">
        <f>SUM(Base!$AA222*2+Base!$AD222+Base!$AG222*2+Base!$AI222+Base!$AJ222+Base!$AL222+Base!$AN222+Base!$AP222*2+Base!$AT222*2+Base!$AV222+Base!$AW222+Base!$AX222+Base!$AY222+Base!$BE222)/360+(ROW()/100000)+Data!U222</f>
        <v>2.2499999999999998E-3</v>
      </c>
      <c r="AD225" s="204">
        <f>SUM(Base!$AA222+Base!$AF222+Base!$AG222+Base!$AI222*2+Base!$AJ222+Base!$AK222+Base!$AL222+Base!$AN222+Base!$AO222*2+Base!$AP222*2+Base!$AU222*2+Base!$AV222*2+Base!$AX222+Base!$BE222)/380+(ROW()/100000)+Data!U222</f>
        <v>2.2499999999999998E-3</v>
      </c>
      <c r="AE225" s="204">
        <f>SUM(Base!$AA222*2+Base!$AG222*2+Base!$AI222*2+Base!$AJ222+Base!$AL222+Base!$AN222+Base!$AO222+Base!$AP222*2+Base!$AT222+Base!$AV222*2+Base!$AW222+Base!$AX222+Base!$BE222)/360+(ROW()/100000)+Data!U222</f>
        <v>2.2499999999999998E-3</v>
      </c>
      <c r="AF225" s="204">
        <f>SUM(Base!$W222*2+Base!$Y222*2+Base!$AA222+Base!$AF222+Base!$AG222+Base!$AI222+Base!$AJ222*2+Base!$AL222+Base!$AP222+Base!$AR222*2+Base!$AT222*2+Base!$AU222+Base!$AV222*2+Base!$AX222*2+Base!$AY222*2+Base!$AZ222+Base!$BA222+Base!$BD222+Base!$BE222*2)/560+(ROW()/100000)+SUM(Data!M222:P222)</f>
        <v>2.2499999999999998E-3</v>
      </c>
      <c r="AG225" s="204">
        <f>SUM(Base!$W222*2+Base!$Y222*2+Base!$AA222+Base!$AF222+Base!$AG222+Base!$AI222+Base!$AJ222*2+Base!$AL222+Base!$AP222+Base!$AR222+Base!$AT222*2+Base!$AU222+Base!$AV222*2+Base!$AX222*2+Base!$AY222*2+Base!$AZ222+Base!$BA222+Base!$BD222+Base!$BE222*2)/540+(ROW()/100000)+SUM(Data!M222:P222)</f>
        <v>2.2499999999999998E-3</v>
      </c>
      <c r="AH225" s="204">
        <f>SUM(Base!$Y222+Base!$Z222+Base!$AA222*2+Base!$AG222*2+Base!$AJ222*2+Base!$AL222+Base!$AN222*2+Base!$AP222*2+Base!$AR222+Base!$AT222*2+Base!$AV222*2+Base!$AW222+Base!$BA222+Base!$BF222)/420+(ROW()/100000)+Data!Y222</f>
        <v>2.2499999999999998E-3</v>
      </c>
      <c r="AI225" s="204">
        <f>SUM(Base!$Z222+Base!$AA222*2+Base!$AG222*2+Base!$AJ222*2+Base!$AL222+Base!$AN222*2+Base!$AP222*2+Base!$AR222+Base!$AT222*2+Base!$AV222*2+Base!$AW222+Base!$BA222+Base!$BF222)/400+(ROW()/100000)+Data!Y222</f>
        <v>2.2499999999999998E-3</v>
      </c>
      <c r="AJ225" s="204">
        <f>SUM(Base!$AA222*2+Base!$AG222*2+Base!$AI222+Base!$AJ222*2+Base!$AL222+Base!$AN222*2+Base!$AP222*2+Base!$AU222+Base!$AV222*2+Base!$AW222*2+Base!$BA222)/360+(ROW()/100000)+SUM(Data!R222+Data!U222)</f>
        <v>2.2499999999999998E-3</v>
      </c>
      <c r="AK225" s="204">
        <f>SUM(Base!$AA222*2+Base!$AG222*2+Base!$AJ222*2+Base!$AL222+Base!$AN222*2+Base!$AP222*2+Base!$AT222+Base!$AU222+Base!$AV222*2+Base!$AW222*2+Base!$BA222)/360+(ROW()/100000)+SUM(Data!R222+Data!U222)</f>
        <v>2.2499999999999998E-3</v>
      </c>
      <c r="AL225" s="204">
        <f>SUM(Base!$AF222+Base!$AG222+Base!$AI222*2+Base!$AK222+Base!$AL222*2+Base!$AN222+Base!$AO222*2+Base!$AP222+Base!$AU222*2+Base!$AV222*2+Base!$AX222)/360+(ROW()/100000)+Data!R222</f>
        <v>2.2499999999999998E-3</v>
      </c>
      <c r="AM225" s="204">
        <f>SUM(Base!$AA222+Base!$AF222+Base!$AG222+Base!$AI222*2+Base!$AK222+Base!$AL222*2+Base!$AN222+Base!$AO222*2+Base!$AP222+Base!$AU222*2+Base!$AV222*2+Base!$AX222)/380+(ROW()/100000)+Data!R222</f>
        <v>2.2499999999999998E-3</v>
      </c>
      <c r="AN225" s="204">
        <f>SUM(Base!$W222+Base!$Y222+Base!$AA222+Base!$AF222+Base!$AI222+Base!$AJ222*2+Base!$AK222+Base!$AL222*2+Base!$AO222+Base!$AP222+Base!$AT222*2+Base!$AU222*2+Base!$AV222*2+Base!$AX222*2+Base!$AY222)/460+(ROW()/100000)+SUM(Data!S222+Data!T222)</f>
        <v>2.2499999999999998E-3</v>
      </c>
      <c r="AO225" s="204">
        <f>SUM(Base!$W222*2+Base!$Y222+Base!$AA222+Base!$AF222+Base!$AI222+Base!$AJ222*2+Base!$AK222+Base!$AL222+Base!$AN222+Base!$AO222+Base!$AP222+Base!$AT222*2+Base!$AU222+Base!$AV222*2+Base!$AX222*2+Base!$AY222)/480+(ROW()/100000)+SUM(Data!S222+Data!T222)</f>
        <v>2.2499999999999998E-3</v>
      </c>
      <c r="AP225" s="204">
        <f>SUM(Base!$Y222+Base!$AA222*2+Base!$AG222*2+Base!$AJ222*2+Base!$AL222+Base!$AN222*2+Base!$AP222*2+Base!$AR222+Base!$AT222+Base!$AV222+Base!$AW222*2+Base!$AZ222)/360+(ROW()/100000)+Data!X222</f>
        <v>2.2499999999999998E-3</v>
      </c>
      <c r="AQ225" s="204">
        <f>SUM(Base!$W222*2+Base!$Y222+Base!$AA222+Base!$AF222*2+Base!$AG222+Base!$AI222*2+Base!$AJ222+Base!$AL222*2+Base!$AO222+Base!$AP222+Base!$AT222+Base!$AU222*2+Base!$AV222*2+Base!$AX222+Base!$AZ222)/460+(ROW()/100000)+SUM(Data!M222:P222)</f>
        <v>2.2499999999999998E-3</v>
      </c>
      <c r="AR225" s="204">
        <f>SUM(Base!$W222+Base!$AF222*2+Base!$AG222+Base!$AI222*2+Base!$AL222*2+Base!$AO222*2+Base!$AP222+Base!$AU222*2+Base!$AV222+Base!$AX222)/340+(ROW()/100000)+SUM(Data!M222:P222)</f>
        <v>2.2499999999999998E-3</v>
      </c>
      <c r="AS225" s="204">
        <f>SUM(Base!$W222+Base!$Y222+Base!$AF222*2+Base!$AG222+Base!$AI222*2+Base!$AJ222+Base!$AL222*2+Base!$AO222*2+Base!$AP222+Base!$AU222*2+Base!$AV222*2+Base!$AX222)/400+(ROW()/100000)+SUM(Data!M222:P222)</f>
        <v>2.2499999999999998E-3</v>
      </c>
      <c r="AT225" s="204">
        <f>SUM(Base!$Y222*2+Base!$Z222+Base!$AA222*2+Base!$AG222*2+Base!$AJ222*2+Base!$AL222+Base!$AN222*2+Base!$AP222*2+Base!$AR222+Base!$AT222*2+Base!$AV222+Base!$AW222*2+Base!$AY222*2+Base!$AZ222*2+Base!$BA222)/500+(ROW()/100000)+Data!Y222</f>
        <v>2.2499999999999998E-3</v>
      </c>
      <c r="AU225" s="204">
        <f>SUM(Base!$L222*2+Base!$M222*2+Base!$N222*2+Base!$P222*2+Base!$Q222*2+Base!$R222+Base!$T222*2+Base!$V222+Base!$AL222+Base!$AO222*2+Base!$AP222+Base!$AU222*2+Base!$AZ222*2)/440+(ROW()/100000)+Data!L222</f>
        <v>2.2499999999999998E-3</v>
      </c>
      <c r="AV225" s="204">
        <f>SUM(Base!$AA222+Base!$AF222*2+Base!$AG222+Base!$AI222*2+Base!$AK222+Base!$AL222*2+Base!$AM222+Base!$AN222*2+Base!$AO222*2+Base!$AP222*2+Base!$AU222*2+Base!$AV222*2+Base!$AX222+Base!$BB222+Base!$BE222+Base!$BF222)/480+(ROW()/100000)+Data!R222</f>
        <v>2.2499999999999998E-3</v>
      </c>
      <c r="AW225" s="204">
        <f>SUM(Base!$Y222*2+Base!$Z222*2+Base!$AA222*2+Base!$AD222+Base!$AG222+Base!$AJ222*2+Base!$AL222*2+Base!$AN222+Base!$AR222+Base!$AT222*2+Base!$AX222+Base!$AY222*2+Base!$AZ222*2+Base!$BA222+Base!$BD222+Base!$BE222)/480+(ROW()/100000)+SUM(Data!V222+Data!W222)</f>
        <v>2.2499999999999998E-3</v>
      </c>
      <c r="AX225" s="204">
        <f>SUM(Base!$Y222*2+Base!$Z222*2+Base!$AA222*2+Base!$AD222+Base!$AG222+Base!$AJ222*2+Base!$AL222+Base!$AN222+Base!$AR222+Base!$AT222*2+Base!$AW222+Base!$AX222+Base!$AY222*2+Base!$AZ222*2+Base!$BA222+Base!$BD222+Base!$BE222)/480+(ROW()/100000)+SUM(Data!V222+Data!W222)</f>
        <v>2.2499999999999998E-3</v>
      </c>
      <c r="AY225" s="204">
        <f>SUM(Base!$Y222+Base!$AA222+Base!$AC222*2+Base!$AF222*2+Base!$AG222+Base!$AI222*2+Base!$AJ222+Base!$AK222+Base!$AL222+Base!$AM222+Base!$AN222+Base!$AO222+Base!$AP222+Base!$AU222*2+Base!$AX222+Base!$AZ222+Base!$BB222+Base!$BD222+Base!$BE222*2)/480+(ROW()/100000)+SUM(Data!M222:P222)</f>
        <v>2.2499999999999998E-3</v>
      </c>
      <c r="AZ225" s="204">
        <f>SUM(Base!$W222*2+Base!$Y222*2+Base!$AA222+Base!$AD222+Base!$AG222*2+Base!$AJ222*2+Base!$AL222+Base!$AN222+Base!$AP222+Base!$AR222+Base!$AT222+Base!$AW222+Base!$AX222+Base!$AY222*2+Base!$AZ222*2+Base!$BA222+Base!$BD222+Base!$BE222)/480+(ROW()/100000)+SUM(Data!S222+Data!T222+Data!V222+Data!W222)</f>
        <v>2.2499999999999998E-3</v>
      </c>
      <c r="BA225" s="204">
        <f>SUM(Base!$W222*2+Base!$Y222*2+Base!$AA222+Base!$AD222+Base!$AG222*2+Base!$AJ222*2+Base!$AN222+Base!$AP222+Base!$AT222+Base!$AW222+Base!$AX222+Base!$AY222*2+Base!$AZ222*2+Base!$BA222+Base!$BD222+Base!$BE222)/440+(ROW()/100000)+SUM(Data!S222+Data!T222+Data!V222+Data!W222)</f>
        <v>2.2499999999999998E-3</v>
      </c>
      <c r="BB225" s="204">
        <f>SUM(Base!$W222+Base!$Y222+Base!$AA222*2+Base!$AD222+Base!$AF222+Base!$AG222*2+Base!$AI222*2+Base!$AJ222*2+Base!$AL222+Base!$AN222*2+Base!$AO222+Base!$AP222*2+Base!$AR222+Base!$AT222*2+Base!$AU222+Base!$AV222*2+Base!$AW222*2+Base!$AX222+Base!$AY222*2+Base!$AZ222)/640+(ROW()/100000)+SUM(Data!M222:P222)</f>
        <v>2.2499999999999998E-3</v>
      </c>
      <c r="BC225" s="204">
        <f>SUM(Base!$AA222+Base!$AF222+Base!$AG222*2+Base!$AI222*2+Base!$AJ222+Base!$AL222*2+Base!$AN222+Base!$AO222+Base!$AP222*2+Base!$AT222+Base!$AU222*2+Base!$AV222*2+Base!$AX222+Base!$AY222+Base!$AZ222)/440+(ROW()/100000)+SUM(Data!M222:P222)</f>
        <v>2.2499999999999998E-3</v>
      </c>
      <c r="BD225" s="204">
        <f>SUM(Base!$AA222*2+Base!$AF222+Base!$AG222*2+Base!$AI222*2+Base!$AJ222+Base!$AL222+Base!$AN222*2+Base!$AO222+Base!$AP222*2+Base!$AT222+Base!$AU222+Base!$AV222*2+Base!$AW222+Base!$AX222+Base!$AY222+Base!$AZ222)/460+(ROW()/100000)+SUM(Data!M222:P222)</f>
        <v>2.2499999999999998E-3</v>
      </c>
      <c r="BE225" s="204">
        <f>SUM(Base!$AA222*2+Base!$AC222*2+Base!$AF222*2+Base!$AG222*2+Base!$AI222*2+Base!$AJ222*2+Base!$AL222+Base!$AM222+Base!$AN222*2+Base!$AO222+Base!$AP222*2+Base!$AU222*2+Base!$AV222*2+Base!$BB222*2+Base!$BD222+Base!$BE222+Base!$BF222*2)/580+(ROW()/100000)+Data!Q222</f>
        <v>2.2499999999999998E-3</v>
      </c>
      <c r="BF225" s="204">
        <f>SUM(Base!$Y222+Base!$AA222*2+Base!$AC222*2+Base!$AF222*2+Base!$AG222*2+Base!$AI222*2+Base!$AJ222*2+Base!$AL222+Base!$AM222+Base!$AN222*2+Base!$AO222+Base!$AP222*2+Base!$AU222*2+Base!$AV222*2+Base!$AW222+Base!$BB222*2+Base!$BD222+Base!$BE222+Base!$BF222*2)/620+(ROW()/100000)+Data!Q222</f>
        <v>2.2499999999999998E-3</v>
      </c>
      <c r="BG225" s="204">
        <f>SUM(Base!$Y222*2+Base!$Z222+Base!$AA222+Base!$AD222+Base!$AG222*2+Base!$AJ222*2+Base!$AL222+Base!$AN222+Base!$AP222*2+Base!$AR222+Base!$AT222*2+Base!$AW222*2+Base!$AX222*2+Base!$AY222*2+Base!$BA222+Base!$BE222)/480+(ROW()/100000)+Data!U222</f>
        <v>2.2499999999999998E-3</v>
      </c>
      <c r="BH225" s="204">
        <f>SUM(Base!$Y222+Base!$AA222+Base!$AD222+Base!$AG222*2+Base!$AI222+Base!$AJ222*2+Base!$AL222+Base!$AN222+Base!$AP222*2+Base!$AT222*2+Base!$AW222+Base!$AX222*2+Base!$AY222*2+Base!$BA222+Base!$BE222)/420+(ROW()/100000)+Data!U222</f>
        <v>2.2499999999999998E-3</v>
      </c>
      <c r="BI225" s="204">
        <f>SUM(Base!$AC222+Base!$AF222*2+Base!$AI222*2+Base!$AL222*2+Base!$AM222+Base!$AO222*2+Base!$AU222*2+Base!$BB222+Base!$BD222*2+Base!$BF222)/320+(ROW()/100000)+Data!Q222</f>
        <v>2.2499999999999998E-3</v>
      </c>
      <c r="BJ225" s="204">
        <f>SUM(Base!$AC222*2+Base!$AF222*2+Base!$AI222*2+Base!$AK222+Base!$AL222+Base!$AM222+Base!$AO222+Base!$AU222*2+Base!$BB222*2+Base!$BD222+Base!$BF222*2)/340+(ROW()/100000)+Data!Q222</f>
        <v>2.2499999999999998E-3</v>
      </c>
      <c r="BK225" s="204">
        <f>SUM(Base!$AC222*2+Base!$AF222+Base!$AI222*2+Base!$AK222*2+Base!$AL222+Base!$AM222*2+Base!$AO222+Base!$AU222*2+Base!$BB222*2+Base!$BF222*2)/340+(ROW()/100000)+Data!Q222</f>
        <v>2.2499999999999998E-3</v>
      </c>
      <c r="BL225" s="204">
        <f>SUM(Base!$AC222+Base!$AF222*2+Base!$AI222*2+Base!$AK222+Base!$AL222*2+Base!$AM222+Base!$AO222+Base!$AU222*2+Base!$AV222+Base!$BF222*2)/300+(ROW()/100000)+SUM(Data!M222:P222)</f>
        <v>2.2499999999999998E-3</v>
      </c>
      <c r="BM225" s="204">
        <f>SUM(Base!$Z222*2+Base!$AA222+Base!$AC222+Base!$AJ222+Base!$AL222*2+Base!$AN222*2+Base!$AP222+Base!$AT222*2+Base!$AY222)/260+(ROW()/100000)+Data!Y222</f>
        <v>2.2499999999999998E-3</v>
      </c>
      <c r="BN225" s="204">
        <f>SUM(Base!$Z222+Base!$AA222+Base!$AK222*2+Base!$AL222*2+Base!$AM222*2+Base!$AN222+Base!$AO222+Base!$AP222+Base!$AT222*2+Base!$AV222*2+Base!$AX222*2+Base!$AY222*2+Base!$AZ222+Base!$BA222+Base!$BD222*2+Base!$BE222*2+Base!$BF222)/520+(ROW()/100000)+Data!Y222</f>
        <v>2.2499999999999998E-3</v>
      </c>
      <c r="BO225" s="204">
        <f>SUM(Base!$AA222+Base!$AK222*2+Base!$AL222*2+Base!$AM222*2+Base!$AN222+Base!$AO222+Base!$AP222*2+Base!$AV222*2+Base!$AX222*2+Base!$AY222*2+Base!$AZ222+Base!$BA222+Base!$BD222*2+Base!$BE222*2+Base!$BF222)/480+(ROW()/100000)+Data!Y222</f>
        <v>2.2499999999999998E-3</v>
      </c>
      <c r="BP225" s="204">
        <f>SUM(Base!$AA222+Base!$AG222+Base!$AK222*2+Base!$AL222*2+Base!$AM222*2+Base!$AN222+Base!$AO222+Base!$AP222*2+Base!$AT222+Base!$AV222*2+Base!$AX222*2+Base!$AY222*2+Base!$AZ222+Base!$BA222+Base!$BD222*2+Base!$BE222*2+Base!$BF222)/520+(ROW()/100000)+Data!Y222</f>
        <v>2.2499999999999998E-3</v>
      </c>
      <c r="BQ225" s="204">
        <f>SUM(Base!$Y222+Base!$AA222*2+Base!$AD222+Base!$AG222*2+Base!$AJ222*2+Base!$AL222+Base!$AN222*2+Base!$AP222*2+Base!$AR222*2+Base!$AT222*2+Base!$AV222*2+Base!$AW222*2+Base!$BA222)/440+(ROW()/100000)+Data!R222</f>
        <v>2.2499999999999998E-3</v>
      </c>
      <c r="BR225" s="204">
        <f>SUM(Base!$Z222*2+Base!$AA222+Base!$AJ222+Base!$AL222*2+Base!$AN222*2+Base!$AO222*2+Base!$AP222*2+Base!$AT222*2+Base!$AX222+Base!$AY222+Base!$BA222*2+Base!$BE222)/380+(ROW()/100000)+SUM(Data!V222+Data!W222)</f>
        <v>2.2499999999999998E-3</v>
      </c>
      <c r="BS225" s="204">
        <f>SUM(Base!$Y222+Base!$AA222*2+Base!$AD222+Base!$AG222*2+Base!$AJ222*2+Base!$AL222*2+Base!$AN222*2+Base!$AO222+Base!$AP222*2+Base!$AT222*2+Base!$AU222+Base!$AV222*2+Base!$AW222*2+Base!$AX222*2+Base!$AY222*2+Base!$AZ222+Base!$BA222+Base!$BD222+Base!$BE222*2)/620+(ROW()/100000)+SUM(Data!R222+Data!U222)</f>
        <v>2.2499999999999998E-3</v>
      </c>
      <c r="BT225" s="204">
        <f>SUM(Base!$L222+Base!$M222*2+Base!$N222+Base!$O222+Base!$P222+Base!$Q222*2+Base!$R222*2+Base!$T222*2+Base!$U222*2+Base!$V222+Base!$AA222+Base!$AG222+Base!$AL222*2+Base!$AN222*2+Base!$AO222*2+Base!$AP222+Base!$AU222*2+Base!$AW222+Base!$AY222+Base!$AZ222*2)/600+(ROW()/100000)+Data!L222</f>
        <v>2.2499999999999998E-3</v>
      </c>
      <c r="BU225" s="204">
        <f>SUM(Base!$L222+Base!$M222*2+Base!$N222+Base!$P222+Base!$Q222*2+Base!$R222*2+Base!$T222*2+Base!$U222+Base!$V222+Base!$AA222+Base!$AG222+Base!$AL222*2+Base!$AN222+Base!$AO222*2+Base!$AP222+Base!$AU222*2+Base!$AW222+Base!$AY222+Base!$AZ222*2)/540+(ROW()/100000)+Data!L222</f>
        <v>2.2499999999999998E-3</v>
      </c>
      <c r="BV225" s="204">
        <f>SUM(Base!$L222+Base!$M222*2+Base!$N222+Base!$P222+Base!$Q222*2+Base!$R222*2+Base!$T222*2+Base!$U222*2+Base!$V222+Base!$AA222+Base!$AG222+Base!$AL222*2+Base!$AN222*2+Base!$AO222*2+Base!$AP222+Base!$AU222*2+Base!$AW222+Base!$AY222+Base!$AZ222*2)/580+(ROW()/100000)+Data!L222</f>
        <v>2.2499999999999998E-3</v>
      </c>
      <c r="BW225" s="204">
        <f>SUM(Base!$Y222*2+Base!$Z222*2+Base!$AA222*2+Base!$AG222+Base!$AJ222+Base!$AL222*2+Base!$AN222*2+Base!$AO222+Base!$AP222+Base!$AT222*2+Base!$AX222+Base!$AY222*2+Base!$AZ222+Base!$BA222+Base!$BD222+Base!$BE222)/460+(ROW()/100000)+Data!X222</f>
        <v>2.2499999999999998E-3</v>
      </c>
      <c r="BX225" s="204">
        <f>SUM(Base!$Y222*2+Base!$Z222+Base!$AA222*2+Base!$AG222*2+Base!$AJ222*2+Base!$AL222+Base!$AN222*2+Base!$AP222*2+Base!$AR222*2+Base!$AT222*2+Base!$AW222*2+Base!$AY222*2+Base!$AZ222+Base!$BA222)/480+(ROW()/100000)+SUM(Data!V222+Data!W222+Data!X222+Data!Y222)</f>
        <v>2.2499999999999998E-3</v>
      </c>
      <c r="BY225" s="204">
        <f>SUM(Base!$Z222*2+Base!$AA222+Base!$AC222*2+Base!$AK222+Base!$AL222+Base!$AM222*2+Base!$AN222*2+Base!$AP222+Base!$AT222*2+Base!$AV222+Base!$BA222*2+Base!$BB222*2+Base!$BF222*2)/420+(ROW()/100000)+Data!Y222</f>
        <v>2.2499999999999998E-3</v>
      </c>
      <c r="BZ225" s="204">
        <f>SUM(Base!$Z222+Base!$AA222+Base!$AC222*2+Base!$AK222+Base!$AL222+Base!$AM222*2+Base!$AN222+Base!$AP222+Base!$AT222+Base!$AV222*2+Base!$BA222*2+Base!$BB222*2+Base!$BF222*2)/380+(ROW()/100000)+Data!Y222</f>
        <v>2.2499999999999998E-3</v>
      </c>
      <c r="CA225" s="204">
        <f>SUM(Base!$Z222*2+Base!$AA222+Base!$AD222*2+Base!$AF222+Base!$AG222*2+Base!$AI222*2+Base!$AL222*2+Base!$AN222+Base!$AO222+Base!$AP222+Base!$AT222*2+Base!$AU222*2+Base!$AX222*2+Base!$AY222+Base!$BA222+Base!$BD222*2+Base!$BE222*2+Base!$BF222)/560+(ROW()/100000)+Data!R222</f>
        <v>2.2499999999999998E-3</v>
      </c>
      <c r="CB225" s="204">
        <f>SUM(Base!$Z222+Base!$AA222+Base!$AD222+Base!$AF222*2+Base!$AG222*2+Base!$AI222*2+Base!$AL222+Base!$AN222+Base!$AO222+Base!$AP222+Base!$AT222*2+Base!$AU222*2+Base!$AX222*2+Base!$AY222+Base!$BA222+Base!$BD222*2+Base!$BE222*2+Base!$BF222)/520+(ROW()/100000)+Data!R222</f>
        <v>2.2499999999999998E-3</v>
      </c>
      <c r="CC225" s="204">
        <f>SUM(Base!$W222*2+Base!$Y222*2+Base!$AA222+Base!$AG222+Base!$AJ222*2+Base!$AL222+Base!$AR222+Base!$AT222+Base!$AX222+Base!$AY222*2+Base!$AZ222*2+Base!$BA222+Base!$BD222+Base!$BE222)/380+(ROW()/100000)+SUM(Data!S222+Data!T222+Data!V222+Data!W222)</f>
        <v>2.2499999999999998E-3</v>
      </c>
      <c r="CD225" s="204">
        <f>SUM(Base!$W222*2+Base!$Y222*2+Base!$AA222+Base!$AG222+Base!$AJ222*2+Base!$AT222+Base!$AX222+Base!$AY222*2+Base!$AZ222*2+Base!$BA222+Base!$BD222+Base!$BE222)/340+(ROW()/100000)+SUM(Data!S222+Data!T222+Data!V222+Data!W222)</f>
        <v>2.2499999999999998E-3</v>
      </c>
      <c r="CE225" s="204">
        <f>SUM(Base!$W222*2+Base!$Y222*2+Base!$AA222+Base!$AF222+Base!$AG222+Base!$AI222*2+Base!$AJ222*2+Base!$AL222+Base!$AO222+Base!$AP222+Base!$AR222+Base!$AT222*2+Base!$AU222+Base!$AV222*2+Base!$AX222*2+Base!$AY222*2+Base!$AZ222+Base!$BA222+Base!$BD222*2+Base!$BE222*2)/600+(ROW()/100000)+SUM(Data!M222:P222)</f>
        <v>2.2499999999999998E-3</v>
      </c>
      <c r="CF225" s="204">
        <f>SUM(Base!$W222+Base!$Y222+Base!$AA222+Base!$AF222*2+Base!$AG222+Base!$AI222*2+Base!$AJ222+Base!$AL222*2+Base!$AO222+Base!$AP222+Base!$AT222+Base!$AU222*2+Base!$AV222*2+Base!$AX222*2+Base!$AY222*2+Base!$AZ222+Base!$BA222+Base!$BD222+Base!$BE222*2)/540+(ROW()/100000)+SUM(Data!M222:P222)</f>
        <v>2.2499999999999998E-3</v>
      </c>
      <c r="CG225" s="204">
        <f>SUM(Base!$W222*2+Base!$Y222*2+Base!$AA222+Base!$AF222*2+Base!$AG222+Base!$AI222*2+Base!$AJ222+Base!$AL222+Base!$AO222+Base!$AP222+Base!$AT222*2+Base!$AU222+Base!$AV222*2+Base!$AX222*2+Base!$AY222*2+Base!$AZ222+Base!$BA222+Base!$BD222+Base!$BE222*2)/560+(ROW()/100000)+SUM(Data!M222:P222)</f>
        <v>2.2499999999999998E-3</v>
      </c>
      <c r="CH225" s="204">
        <f>SUM(Base!$W222*2+Base!$Y222*2+Base!$AA222+Base!$AC222*2+Base!$AF222*2+Base!$AG222+Base!$AI222*2+Base!$AJ222+Base!$AK222+Base!$AL222+Base!$AM222+Base!$AN222+Base!$AO222+Base!$AP222+Base!$AT222*2+Base!$AU222+Base!$AX222+Base!$AZ222+Base!$BB222*2+Base!$BD222*2+Base!$BE222*2+Base!$BF222*2)/640+(ROW()/100000)+Data!Q222</f>
        <v>2.2499999999999998E-3</v>
      </c>
      <c r="CI225" s="204">
        <f>SUM(Base!$Y222+Base!$AA222+Base!$AC222*2+Base!$AF222*2+Base!$AG222+Base!$AI222*2+Base!$AJ222+Base!$AK222+Base!$AL222+Base!$AM222+Base!$AN222+Base!$AO222+Base!$AP222+Base!$AU222*2+Base!$AX222+Base!$AZ222+Base!$BB222*2+Base!$BD222+Base!$BF222*2)/500+(ROW()/100000)+Data!Q222</f>
        <v>2.2499999999999998E-3</v>
      </c>
      <c r="CJ225" s="204">
        <f>SUM(Base!$W222+Base!$Y222*2+Base!$AA222+Base!$AC222*2+Base!$AF222*2+Base!$AG222+Base!$AI222*2+Base!$AJ222+Base!$AK222+Base!$AL222+Base!$AM222+Base!$AN222+Base!$AO222+Base!$AP222+Base!$AT222+Base!$AU222*2+Base!$AX222+Base!$AZ222+Base!$BB222*2+Base!$BD222*2+Base!$BE222+Base!$BF222*2)/600+(ROW()/100000)+Data!Q222</f>
        <v>2.2499999999999998E-3</v>
      </c>
      <c r="CK225" s="204">
        <f>SUM(Base!$W222*2+Base!$AA222*2+Base!$AG222*2+Base!$AI222+Base!$AJ222+Base!$AL222+Base!$AN222+Base!$AP222*2+Base!$AT222+Base!$AV222*2+Base!$AW222+Base!$AX222*2+Base!$BE222*2)/400+(ROW()/100000)+SUM(Data!S222+Data!T222)</f>
        <v>2.2499999999999998E-3</v>
      </c>
      <c r="CL225" s="204">
        <f>SUM(Base!$W222+Base!$AA222+Base!$AF222+Base!$AG222*2+Base!$AI222*2+Base!$AJ222+Base!$AL222+Base!$AN222+Base!$AO222*2+Base!$AP222*2+Base!$AU222*2+Base!$AV222*2+Base!$AX222*2+Base!$BE222)/420+(ROW()/100000)+SUM(Data!S222+Data!T222)</f>
        <v>2.2499999999999998E-3</v>
      </c>
      <c r="CM225" s="204">
        <f>SUM(Base!$W222+Base!$AA222+Base!$AG222*2+Base!$AI222*2+Base!$AJ222+Base!$AL222+Base!$AN222+Base!$AO222+Base!$AP222*2+Base!$AT222+Base!$AU222+Base!$AV222*2+Base!$AW222+Base!$AX222*2+Base!$BE222*2)/420+(ROW()/100000)+SUM(Data!S222+Data!T222)</f>
        <v>2.2499999999999998E-3</v>
      </c>
      <c r="CN225" s="204">
        <f>SUM(Base!$Y222*2+Base!$AA222*2+Base!$AG222*2+Base!$AJ222*2+Base!$AL222+Base!$AN222*2+Base!$AP222*2+Base!$AR222+Base!$AT222*2+Base!$AV222*2+Base!$AW222*2+Base!$AY222+Base!$AZ222)/440+(ROW()/100000)+SUM(Data!S222+Data!T222)</f>
        <v>2.2499999999999998E-3</v>
      </c>
      <c r="CO225" s="204">
        <f>SUM(Base!$Y222+Base!$AA222*2+Base!$AG222*2+Base!$AJ222*2+Base!$AN222*2+Base!$AP222*2+Base!$AT222+Base!$AV222*2+Base!$AW222*2+Base!$AZ222)/340+(ROW()/100000)+SUM(Data!S222+Data!T222)</f>
        <v>2.2499999999999998E-3</v>
      </c>
      <c r="CP225" s="204">
        <f>SUM(Base!$W222+Base!$Z222+Base!$AA222+Base!$AC222*2+Base!$AL222+Base!$AM222*2+Base!$AT222*2+Base!$AV222+Base!$AX222+Base!$BA222+Base!$BB222*2+Base!$BE222+Base!$BF222*2)/360+(ROW()/100000)+SUM(Data!V222+Data!W222)</f>
        <v>2.2499999999999998E-3</v>
      </c>
      <c r="CQ225" s="205">
        <f>SUM(Base!$W222+Base!$AA222+Base!$AC222*2+Base!$AL222+Base!$AM222*2+Base!$AT222+Base!$AV222*2+Base!$AX222+Base!$BA222+Base!$BB222*2+Base!$BE222+Base!$BF222*2)/340+(ROW()/100000)+SUM(Data!V222+Data!W222)</f>
        <v>2.2499999999999998E-3</v>
      </c>
      <c r="CR225" s="1"/>
    </row>
    <row r="226" spans="1:96" ht="25" customHeight="1" x14ac:dyDescent="0.3">
      <c r="A226" s="1"/>
      <c r="B226" s="85">
        <f>Base!B223</f>
        <v>0</v>
      </c>
      <c r="C226" s="92">
        <f>Base!C223</f>
        <v>0</v>
      </c>
      <c r="D226" s="1"/>
      <c r="E226" s="86">
        <f>Base!E223</f>
        <v>0</v>
      </c>
      <c r="F226" s="90" t="str">
        <f t="shared" si="7"/>
        <v>A (D)</v>
      </c>
      <c r="G226" s="1"/>
      <c r="H226" s="86">
        <f>Base!I223</f>
        <v>0</v>
      </c>
      <c r="I226" s="92">
        <f>Base!H223</f>
        <v>0</v>
      </c>
      <c r="J226" s="1"/>
      <c r="K226" s="88">
        <f>SUM(Base!$AF223*2+Base!$AI223*2+Base!$AL223*2+Base!$AN223+Base!$AO223*2+Base!$AP223*2+Base!$AU223*2+Base!$AV223+Base!$BF223)/300+(ROW()/100000)+Data!R223</f>
        <v>2.2599999999999999E-3</v>
      </c>
      <c r="L226" s="87">
        <f>SUM(Base!$Y223*2+Base!$Z223*2+Base!$AA223*2+Base!$AG223+Base!$AJ223*2+Base!$AL223+Base!$AN223*2+Base!$AP223+Base!$AT223*2+Base!$AX223+Base!$AY223*2+Base!$AZ223+Base!$BA223+Base!$BD223+Base!$BE223)/440+(ROW()/100000)+Data!Y223</f>
        <v>2.2599999999999999E-3</v>
      </c>
      <c r="M226" s="87">
        <f>SUM(Base!$Y223*2+Base!$Z223+Base!$AA223*2+Base!$AD223*2+Base!$AG223*2+Base!$AJ223*2+Base!$AL223*2+Base!$AN223+Base!$AP223*2+Base!$AR223*2+Base!$AT223*2+Base!$AW223+Base!$AZ223)/440+(ROW()/100000)+Data!X223</f>
        <v>2.2599999999999999E-3</v>
      </c>
      <c r="N226" s="87">
        <f>SUM(Base!$Y223+Base!$AA223*2+Base!$AD223*2+Base!$AG223*2+Base!$AJ223*2+Base!$AL223*2+Base!$AN223+Base!$AP223*2+Base!$AR223*2+Base!$AT223*2+Base!$AW223+Base!$AZ223)/400+(ROW()/100000)+Data!X223</f>
        <v>2.2599999999999999E-3</v>
      </c>
      <c r="O226" s="87">
        <f>SUM(Base!$Y223+Base!$AA223*2+Base!$AG223*2+Base!$AJ223*2+Base!$AL223+Base!$AN223*2+Base!$AP223*2+Base!$AR223+Base!$AT223*2+Base!$AV223*2+Base!$AW223*2+Base!$AY223+Base!$AZ223)/420+(ROW()/100000)+SUM(Data!U223+Data!V223+Data!W223+Data!X223)</f>
        <v>2.2599999999999999E-3</v>
      </c>
      <c r="P226" s="87">
        <f>SUM(Base!$Y223+Base!$AA223*2+Base!$AG223*2+Base!$AJ223*2+Base!$AL223+Base!$AN223*2+Base!$AP223*2+Base!$AR223+Base!$AT223*2+Base!$AV223*2+Base!$AW223*2+Base!$AZ223)/400+(ROW()/100000)+SUM(Data!U223+Data!V223+Data!W223+Data!X223)</f>
        <v>2.2599999999999999E-3</v>
      </c>
      <c r="Q226" s="87">
        <f>SUM(Base!$Y223+Base!$Z223+Base!$AA223+Base!$AD223+Base!$AG223*2+Base!$AI223*2+Base!$AJ223+Base!$AK223+Base!$AL223+Base!$AN223+Base!$AP223+Base!$AT223*2+Base!$AU223+Base!$AV223*2+Base!$AX223*2+Base!$AY223+Base!$BA223+Base!$BD223+Base!$BE223*2+Base!$BF223)/520+(ROW()/100000)+Data!U223</f>
        <v>2.2599999999999999E-3</v>
      </c>
      <c r="R226" s="87">
        <f>SUM(Base!$AA223+Base!$AC223+Base!$AF223*2+Base!$AG223*2+Base!$AI223*2+Base!$AJ223+Base!$AL223*2+Base!$AM223+Base!$AN223*2+Base!$AO223*2+Base!$AP223*2+Base!$AU223*2+Base!$AW223+Base!$BB223+Base!$BD223*2+Base!$BF223+Base!$BF223*2)/500+(ROW()/100000)+Data!Q223</f>
        <v>2.2599999999999999E-3</v>
      </c>
      <c r="S226" s="87">
        <f>SUM(Base!$AA223+Base!$AC223*2+Base!$AF223*2+Base!$AG223*2+Base!$AI223*2+Base!$AJ223+Base!$AK223+Base!$AL223+Base!$AM223+Base!$AN223*2+Base!$AO223+Base!$AP223+Base!$AU223*2+Base!$AW223+Base!$BB223*2+Base!$BD223+Base!$BF223*2)/500+(ROW()/100000)+Data!Q223</f>
        <v>2.2599999999999999E-3</v>
      </c>
      <c r="T226" s="87">
        <f>SUM(Base!$AA223+Base!$AC223*2+Base!$AF223+Base!$AG223*2+Base!$AI223*2+Base!$AJ223+Base!$AK223*2+Base!$AL223+Base!$AM223*2+Base!$AN223*2+Base!$AO223+Base!$AP223*2+Base!$AU223*2+Base!$AW223+Base!$BB223*2+Base!$BF223*2)/520+(ROW()/100000)+Data!Q223</f>
        <v>2.2599999999999999E-3</v>
      </c>
      <c r="U226" s="87">
        <f>SUM(Base!$AF223+Base!$AI223*2+Base!$AK223*2+Base!$AL223*2+Base!$AM223+Base!$AO223+Base!$AU223+Base!$AV223*2+Base!$AX223*2+Base!$AZ223+Base!$BD223+Base!$BE223*2+Base!$BF223)/380+(ROW()/100000)+SUM(Data!R223+Data!U223)</f>
        <v>2.2599999999999999E-3</v>
      </c>
      <c r="V226" s="87">
        <f>SUM(Base!$AF223+Base!$AG223+Base!$AI223*2+Base!$AK223*2+Base!$AL223*2+Base!$AM223+Base!$AO223+Base!$AV223*2+Base!$AX223*2+Base!$AZ223+Base!$BD223+Base!$BE223*2+Base!$BF223)/380+(ROW()/100000)+SUM(Data!R223+Data!U223)</f>
        <v>2.2599999999999999E-3</v>
      </c>
      <c r="W226" s="87">
        <f>SUM(Base!$AA223*2+Base!$AG223*2+Base!$AI223*2+Base!$AJ223+Base!$AL223+Base!$AN223+Base!$AO223+Base!$AP223*2+Base!$AT223+Base!$AU223*2+Base!$AV223*2+Base!$AW223+Base!$AX223+Base!$BE223*2)/420+(ROW()/100000)+Data!U223</f>
        <v>2.2599999999999999E-3</v>
      </c>
      <c r="X226" s="87">
        <f>SUM(Base!$AC223+Base!$AF223*2+Base!$AI223*2+Base!$AL223*2+Base!$AM223+Base!$AN223+Base!$AO223*2+Base!$AP223*2+Base!$AU223*2+Base!$BB223+Base!$BD223*2+Base!$BF223)/380+(ROW()/100000)+Data!Q223</f>
        <v>2.2599999999999999E-3</v>
      </c>
      <c r="Y226" s="87">
        <f>SUM(Base!$AC223*2+Base!$AF223*2+Base!$AI223*2+Base!$AK223+Base!$AL223+Base!$AM223+Base!$AN223+Base!$AO223+Base!$AP223+Base!$AU223*2+Base!$BB223*2+Base!$BD223+Base!$BF223*2)/380+(ROW()/100000)+Data!Q223</f>
        <v>2.2599999999999999E-3</v>
      </c>
      <c r="Z226" s="87">
        <f>SUM(Base!$AC223*2+Base!$AF223+Base!$AI223*2+Base!$AK223*2+Base!$AL223+Base!$AM223*2+Base!$AN223+Base!$AO223+Base!$AP223*2+Base!$AU223*2+Base!$BB223*2+Base!$BF223*2)/400+(ROW()/100000)+Data!Q223</f>
        <v>2.2599999999999999E-3</v>
      </c>
      <c r="AA226" s="87">
        <f>SUM(Base!$Y223*2+Base!$Z223*2+Base!$AA223*2+Base!$AC223*2+Base!$AD223+Base!$AG223+Base!$AJ223*2+Base!$AL223*2+Base!$AN223*2+Base!$AP223+Base!$AT223*2+Base!$AV223+Base!$AW223+Base!$AX223+Base!$AY223*2+Base!$AZ223*2+Base!$BA223+Base!$BB223+Base!$BD223+Base!$BE223+Base!$BF223*2)/640+(ROW()/100000)+Data!Y223</f>
        <v>2.2599999999999999E-3</v>
      </c>
      <c r="AB226" s="87">
        <f>SUM(Base!$Y223*2+Base!$Z223+Base!$AA223*2+Base!$AC223*2+Base!$AD223*2+Base!$AG223*2+Base!$AJ223*2+Base!$AL223*2+Base!$AN223*2+Base!$AP223*2+Base!$AT223*2+Base!$AV223+Base!$AW223*2+Base!$AX223+Base!$AY223*2+Base!$AZ223*2+Base!$BA223+Base!$BB223+Base!$BD223+Base!$BE223+Base!$BF223*2)/700+(ROW()/100000)+Data!Y223</f>
        <v>2.2599999999999999E-3</v>
      </c>
      <c r="AC226" s="87">
        <f>SUM(Base!$AA223*2+Base!$AD223+Base!$AG223*2+Base!$AI223+Base!$AJ223+Base!$AL223+Base!$AN223+Base!$AP223*2+Base!$AT223*2+Base!$AV223+Base!$AW223+Base!$AX223+Base!$AY223+Base!$BE223)/360+(ROW()/100000)+Data!U223</f>
        <v>2.2599999999999999E-3</v>
      </c>
      <c r="AD226" s="87">
        <f>SUM(Base!$AA223+Base!$AF223+Base!$AG223+Base!$AI223*2+Base!$AJ223+Base!$AK223+Base!$AL223+Base!$AN223+Base!$AO223*2+Base!$AP223*2+Base!$AU223*2+Base!$AV223*2+Base!$AX223+Base!$BE223)/380+(ROW()/100000)+Data!U223</f>
        <v>2.2599999999999999E-3</v>
      </c>
      <c r="AE226" s="87">
        <f>SUM(Base!$AA223*2+Base!$AG223*2+Base!$AI223*2+Base!$AJ223+Base!$AL223+Base!$AN223+Base!$AO223+Base!$AP223*2+Base!$AT223+Base!$AV223*2+Base!$AW223+Base!$AX223+Base!$BE223)/360+(ROW()/100000)+Data!U223</f>
        <v>2.2599999999999999E-3</v>
      </c>
      <c r="AF226" s="87">
        <f>SUM(Base!$W223*2+Base!$Y223*2+Base!$AA223+Base!$AF223+Base!$AG223+Base!$AI223+Base!$AJ223*2+Base!$AL223+Base!$AP223+Base!$AR223*2+Base!$AT223*2+Base!$AU223+Base!$AV223*2+Base!$AX223*2+Base!$AY223*2+Base!$AZ223+Base!$BA223+Base!$BD223+Base!$BE223*2)/560+(ROW()/100000)+SUM(Data!M223:P223)</f>
        <v>2.2599999999999999E-3</v>
      </c>
      <c r="AG226" s="87">
        <f>SUM(Base!$W223*2+Base!$Y223*2+Base!$AA223+Base!$AF223+Base!$AG223+Base!$AI223+Base!$AJ223*2+Base!$AL223+Base!$AP223+Base!$AR223+Base!$AT223*2+Base!$AU223+Base!$AV223*2+Base!$AX223*2+Base!$AY223*2+Base!$AZ223+Base!$BA223+Base!$BD223+Base!$BE223*2)/540+(ROW()/100000)+SUM(Data!M223:P223)</f>
        <v>2.2599999999999999E-3</v>
      </c>
      <c r="AH226" s="87">
        <f>SUM(Base!$Y223+Base!$Z223+Base!$AA223*2+Base!$AG223*2+Base!$AJ223*2+Base!$AL223+Base!$AN223*2+Base!$AP223*2+Base!$AR223+Base!$AT223*2+Base!$AV223*2+Base!$AW223+Base!$BA223+Base!$BF223)/420+(ROW()/100000)+Data!Y223</f>
        <v>2.2599999999999999E-3</v>
      </c>
      <c r="AI226" s="87">
        <f>SUM(Base!$Z223+Base!$AA223*2+Base!$AG223*2+Base!$AJ223*2+Base!$AL223+Base!$AN223*2+Base!$AP223*2+Base!$AR223+Base!$AT223*2+Base!$AV223*2+Base!$AW223+Base!$BA223+Base!$BF223)/400+(ROW()/100000)+Data!Y223</f>
        <v>2.2599999999999999E-3</v>
      </c>
      <c r="AJ226" s="87">
        <f>SUM(Base!$AA223*2+Base!$AG223*2+Base!$AI223+Base!$AJ223*2+Base!$AL223+Base!$AN223*2+Base!$AP223*2+Base!$AU223+Base!$AV223*2+Base!$AW223*2+Base!$BA223)/360+(ROW()/100000)+SUM(Data!R223+Data!U223)</f>
        <v>2.2599999999999999E-3</v>
      </c>
      <c r="AK226" s="87">
        <f>SUM(Base!$AA223*2+Base!$AG223*2+Base!$AJ223*2+Base!$AL223+Base!$AN223*2+Base!$AP223*2+Base!$AT223+Base!$AU223+Base!$AV223*2+Base!$AW223*2+Base!$BA223)/360+(ROW()/100000)+SUM(Data!R223+Data!U223)</f>
        <v>2.2599999999999999E-3</v>
      </c>
      <c r="AL226" s="87">
        <f>SUM(Base!$AF223+Base!$AG223+Base!$AI223*2+Base!$AK223+Base!$AL223*2+Base!$AN223+Base!$AO223*2+Base!$AP223+Base!$AU223*2+Base!$AV223*2+Base!$AX223)/360+(ROW()/100000)+Data!R223</f>
        <v>2.2599999999999999E-3</v>
      </c>
      <c r="AM226" s="87">
        <f>SUM(Base!$AA223+Base!$AF223+Base!$AG223+Base!$AI223*2+Base!$AK223+Base!$AL223*2+Base!$AN223+Base!$AO223*2+Base!$AP223+Base!$AU223*2+Base!$AV223*2+Base!$AX223)/380+(ROW()/100000)+Data!R223</f>
        <v>2.2599999999999999E-3</v>
      </c>
      <c r="AN226" s="87">
        <f>SUM(Base!$W223+Base!$Y223+Base!$AA223+Base!$AF223+Base!$AI223+Base!$AJ223*2+Base!$AK223+Base!$AL223*2+Base!$AO223+Base!$AP223+Base!$AT223*2+Base!$AU223*2+Base!$AV223*2+Base!$AX223*2+Base!$AY223)/460+(ROW()/100000)+SUM(Data!S223+Data!T223)</f>
        <v>2.2599999999999999E-3</v>
      </c>
      <c r="AO226" s="87">
        <f>SUM(Base!$W223*2+Base!$Y223+Base!$AA223+Base!$AF223+Base!$AI223+Base!$AJ223*2+Base!$AK223+Base!$AL223+Base!$AN223+Base!$AO223+Base!$AP223+Base!$AT223*2+Base!$AU223+Base!$AV223*2+Base!$AX223*2+Base!$AY223)/480+(ROW()/100000)+SUM(Data!S223+Data!T223)</f>
        <v>2.2599999999999999E-3</v>
      </c>
      <c r="AP226" s="87">
        <f>SUM(Base!$Y223+Base!$AA223*2+Base!$AG223*2+Base!$AJ223*2+Base!$AL223+Base!$AN223*2+Base!$AP223*2+Base!$AR223+Base!$AT223+Base!$AV223+Base!$AW223*2+Base!$AZ223)/360+(ROW()/100000)+Data!X223</f>
        <v>2.2599999999999999E-3</v>
      </c>
      <c r="AQ226" s="87">
        <f>SUM(Base!$W223*2+Base!$Y223+Base!$AA223+Base!$AF223*2+Base!$AG223+Base!$AI223*2+Base!$AJ223+Base!$AL223*2+Base!$AO223+Base!$AP223+Base!$AT223+Base!$AU223*2+Base!$AV223*2+Base!$AX223+Base!$AZ223)/460+(ROW()/100000)+SUM(Data!M223:P223)</f>
        <v>2.2599999999999999E-3</v>
      </c>
      <c r="AR226" s="87">
        <f>SUM(Base!$W223+Base!$AF223*2+Base!$AG223+Base!$AI223*2+Base!$AL223*2+Base!$AO223*2+Base!$AP223+Base!$AU223*2+Base!$AV223+Base!$AX223)/340+(ROW()/100000)+SUM(Data!M223:P223)</f>
        <v>2.2599999999999999E-3</v>
      </c>
      <c r="AS226" s="87">
        <f>SUM(Base!$W223+Base!$Y223+Base!$AF223*2+Base!$AG223+Base!$AI223*2+Base!$AJ223+Base!$AL223*2+Base!$AO223*2+Base!$AP223+Base!$AU223*2+Base!$AV223*2+Base!$AX223)/400+(ROW()/100000)+SUM(Data!M223:P223)</f>
        <v>2.2599999999999999E-3</v>
      </c>
      <c r="AT226" s="87">
        <f>SUM(Base!$Y223*2+Base!$Z223+Base!$AA223*2+Base!$AG223*2+Base!$AJ223*2+Base!$AL223+Base!$AN223*2+Base!$AP223*2+Base!$AR223+Base!$AT223*2+Base!$AV223+Base!$AW223*2+Base!$AY223*2+Base!$AZ223*2+Base!$BA223)/500+(ROW()/100000)+Data!Y223</f>
        <v>2.2599999999999999E-3</v>
      </c>
      <c r="AU226" s="87">
        <f>SUM(Base!$L223*2+Base!$M223*2+Base!$N223*2+Base!$P223*2+Base!$Q223*2+Base!$R223+Base!$T223*2+Base!$V223+Base!$AL223+Base!$AO223*2+Base!$AP223+Base!$AU223*2+Base!$AZ223*2)/440+(ROW()/100000)+Data!L223</f>
        <v>2.2599999999999999E-3</v>
      </c>
      <c r="AV226" s="87">
        <f>SUM(Base!$AA223+Base!$AF223*2+Base!$AG223+Base!$AI223*2+Base!$AK223+Base!$AL223*2+Base!$AM223+Base!$AN223*2+Base!$AO223*2+Base!$AP223*2+Base!$AU223*2+Base!$AV223*2+Base!$AX223+Base!$BB223+Base!$BE223+Base!$BF223)/480+(ROW()/100000)+Data!R223</f>
        <v>2.2599999999999999E-3</v>
      </c>
      <c r="AW226" s="87">
        <f>SUM(Base!$Y223*2+Base!$Z223*2+Base!$AA223*2+Base!$AD223+Base!$AG223+Base!$AJ223*2+Base!$AL223*2+Base!$AN223+Base!$AR223+Base!$AT223*2+Base!$AX223+Base!$AY223*2+Base!$AZ223*2+Base!$BA223+Base!$BD223+Base!$BE223)/480+(ROW()/100000)+SUM(Data!V223+Data!W223)</f>
        <v>2.2599999999999999E-3</v>
      </c>
      <c r="AX226" s="87">
        <f>SUM(Base!$Y223*2+Base!$Z223*2+Base!$AA223*2+Base!$AD223+Base!$AG223+Base!$AJ223*2+Base!$AL223+Base!$AN223+Base!$AR223+Base!$AT223*2+Base!$AW223+Base!$AX223+Base!$AY223*2+Base!$AZ223*2+Base!$BA223+Base!$BD223+Base!$BE223)/480+(ROW()/100000)+SUM(Data!V223+Data!W223)</f>
        <v>2.2599999999999999E-3</v>
      </c>
      <c r="AY226" s="87">
        <f>SUM(Base!$Y223+Base!$AA223+Base!$AC223*2+Base!$AF223*2+Base!$AG223+Base!$AI223*2+Base!$AJ223+Base!$AK223+Base!$AL223+Base!$AM223+Base!$AN223+Base!$AO223+Base!$AP223+Base!$AU223*2+Base!$AX223+Base!$AZ223+Base!$BB223+Base!$BD223+Base!$BE223*2)/480+(ROW()/100000)+SUM(Data!M223:P223)</f>
        <v>2.2599999999999999E-3</v>
      </c>
      <c r="AZ226" s="87">
        <f>SUM(Base!$W223*2+Base!$Y223*2+Base!$AA223+Base!$AD223+Base!$AG223*2+Base!$AJ223*2+Base!$AL223+Base!$AN223+Base!$AP223+Base!$AR223+Base!$AT223+Base!$AW223+Base!$AX223+Base!$AY223*2+Base!$AZ223*2+Base!$BA223+Base!$BD223+Base!$BE223)/480+(ROW()/100000)+SUM(Data!S223+Data!T223+Data!V223+Data!W223)</f>
        <v>2.2599999999999999E-3</v>
      </c>
      <c r="BA226" s="87">
        <f>SUM(Base!$W223*2+Base!$Y223*2+Base!$AA223+Base!$AD223+Base!$AG223*2+Base!$AJ223*2+Base!$AN223+Base!$AP223+Base!$AT223+Base!$AW223+Base!$AX223+Base!$AY223*2+Base!$AZ223*2+Base!$BA223+Base!$BD223+Base!$BE223)/440+(ROW()/100000)+SUM(Data!S223+Data!T223+Data!V223+Data!W223)</f>
        <v>2.2599999999999999E-3</v>
      </c>
      <c r="BB226" s="87">
        <f>SUM(Base!$W223+Base!$Y223+Base!$AA223*2+Base!$AD223+Base!$AF223+Base!$AG223*2+Base!$AI223*2+Base!$AJ223*2+Base!$AL223+Base!$AN223*2+Base!$AO223+Base!$AP223*2+Base!$AR223+Base!$AT223*2+Base!$AU223+Base!$AV223*2+Base!$AW223*2+Base!$AX223+Base!$AY223*2+Base!$AZ223)/640+(ROW()/100000)+SUM(Data!M223:P223)</f>
        <v>2.2599999999999999E-3</v>
      </c>
      <c r="BC226" s="87">
        <f>SUM(Base!$AA223+Base!$AF223+Base!$AG223*2+Base!$AI223*2+Base!$AJ223+Base!$AL223*2+Base!$AN223+Base!$AO223+Base!$AP223*2+Base!$AT223+Base!$AU223*2+Base!$AV223*2+Base!$AX223+Base!$AY223+Base!$AZ223)/440+(ROW()/100000)+SUM(Data!M223:P223)</f>
        <v>2.2599999999999999E-3</v>
      </c>
      <c r="BD226" s="87">
        <f>SUM(Base!$AA223*2+Base!$AF223+Base!$AG223*2+Base!$AI223*2+Base!$AJ223+Base!$AL223+Base!$AN223*2+Base!$AO223+Base!$AP223*2+Base!$AT223+Base!$AU223+Base!$AV223*2+Base!$AW223+Base!$AX223+Base!$AY223+Base!$AZ223)/460+(ROW()/100000)+SUM(Data!M223:P223)</f>
        <v>2.2599999999999999E-3</v>
      </c>
      <c r="BE226" s="87">
        <f>SUM(Base!$AA223*2+Base!$AC223*2+Base!$AF223*2+Base!$AG223*2+Base!$AI223*2+Base!$AJ223*2+Base!$AL223+Base!$AM223+Base!$AN223*2+Base!$AO223+Base!$AP223*2+Base!$AU223*2+Base!$AV223*2+Base!$BB223*2+Base!$BD223+Base!$BE223+Base!$BF223*2)/580+(ROW()/100000)+Data!Q223</f>
        <v>2.2599999999999999E-3</v>
      </c>
      <c r="BF226" s="87">
        <f>SUM(Base!$Y223+Base!$AA223*2+Base!$AC223*2+Base!$AF223*2+Base!$AG223*2+Base!$AI223*2+Base!$AJ223*2+Base!$AL223+Base!$AM223+Base!$AN223*2+Base!$AO223+Base!$AP223*2+Base!$AU223*2+Base!$AV223*2+Base!$AW223+Base!$BB223*2+Base!$BD223+Base!$BE223+Base!$BF223*2)/620+(ROW()/100000)+Data!Q223</f>
        <v>2.2599999999999999E-3</v>
      </c>
      <c r="BG226" s="87">
        <f>SUM(Base!$Y223*2+Base!$Z223+Base!$AA223+Base!$AD223+Base!$AG223*2+Base!$AJ223*2+Base!$AL223+Base!$AN223+Base!$AP223*2+Base!$AR223+Base!$AT223*2+Base!$AW223*2+Base!$AX223*2+Base!$AY223*2+Base!$BA223+Base!$BE223)/480+(ROW()/100000)+Data!U223</f>
        <v>2.2599999999999999E-3</v>
      </c>
      <c r="BH226" s="87">
        <f>SUM(Base!$Y223+Base!$AA223+Base!$AD223+Base!$AG223*2+Base!$AI223+Base!$AJ223*2+Base!$AL223+Base!$AN223+Base!$AP223*2+Base!$AT223*2+Base!$AW223+Base!$AX223*2+Base!$AY223*2+Base!$BA223+Base!$BE223)/420+(ROW()/100000)+Data!U223</f>
        <v>2.2599999999999999E-3</v>
      </c>
      <c r="BI226" s="87">
        <f>SUM(Base!$AC223+Base!$AF223*2+Base!$AI223*2+Base!$AL223*2+Base!$AM223+Base!$AO223*2+Base!$AU223*2+Base!$BB223+Base!$BD223*2+Base!$BF223)/320+(ROW()/100000)+Data!Q223</f>
        <v>2.2599999999999999E-3</v>
      </c>
      <c r="BJ226" s="87">
        <f>SUM(Base!$AC223*2+Base!$AF223*2+Base!$AI223*2+Base!$AK223+Base!$AL223+Base!$AM223+Base!$AO223+Base!$AU223*2+Base!$BB223*2+Base!$BD223+Base!$BF223*2)/340+(ROW()/100000)+Data!Q223</f>
        <v>2.2599999999999999E-3</v>
      </c>
      <c r="BK226" s="87">
        <f>SUM(Base!$AC223*2+Base!$AF223+Base!$AI223*2+Base!$AK223*2+Base!$AL223+Base!$AM223*2+Base!$AO223+Base!$AU223*2+Base!$BB223*2+Base!$BF223*2)/340+(ROW()/100000)+Data!Q223</f>
        <v>2.2599999999999999E-3</v>
      </c>
      <c r="BL226" s="87">
        <f>SUM(Base!$AC223+Base!$AF223*2+Base!$AI223*2+Base!$AK223+Base!$AL223*2+Base!$AM223+Base!$AO223+Base!$AU223*2+Base!$AV223+Base!$BF223*2)/300+(ROW()/100000)+SUM(Data!M223:P223)</f>
        <v>2.2599999999999999E-3</v>
      </c>
      <c r="BM226" s="87">
        <f>SUM(Base!$Z223*2+Base!$AA223+Base!$AC223+Base!$AJ223+Base!$AL223*2+Base!$AN223*2+Base!$AP223+Base!$AT223*2+Base!$AY223)/260+(ROW()/100000)+Data!Y223</f>
        <v>2.2599999999999999E-3</v>
      </c>
      <c r="BN226" s="87">
        <f>SUM(Base!$Z223+Base!$AA223+Base!$AK223*2+Base!$AL223*2+Base!$AM223*2+Base!$AN223+Base!$AO223+Base!$AP223+Base!$AT223*2+Base!$AV223*2+Base!$AX223*2+Base!$AY223*2+Base!$AZ223+Base!$BA223+Base!$BD223*2+Base!$BE223*2+Base!$BF223)/520+(ROW()/100000)+Data!Y223</f>
        <v>2.2599999999999999E-3</v>
      </c>
      <c r="BO226" s="87">
        <f>SUM(Base!$AA223+Base!$AK223*2+Base!$AL223*2+Base!$AM223*2+Base!$AN223+Base!$AO223+Base!$AP223*2+Base!$AV223*2+Base!$AX223*2+Base!$AY223*2+Base!$AZ223+Base!$BA223+Base!$BD223*2+Base!$BE223*2+Base!$BF223)/480+(ROW()/100000)+Data!Y223</f>
        <v>2.2599999999999999E-3</v>
      </c>
      <c r="BP226" s="87">
        <f>SUM(Base!$AA223+Base!$AG223+Base!$AK223*2+Base!$AL223*2+Base!$AM223*2+Base!$AN223+Base!$AO223+Base!$AP223*2+Base!$AT223+Base!$AV223*2+Base!$AX223*2+Base!$AY223*2+Base!$AZ223+Base!$BA223+Base!$BD223*2+Base!$BE223*2+Base!$BF223)/520+(ROW()/100000)+Data!Y223</f>
        <v>2.2599999999999999E-3</v>
      </c>
      <c r="BQ226" s="87">
        <f>SUM(Base!$Y223+Base!$AA223*2+Base!$AD223+Base!$AG223*2+Base!$AJ223*2+Base!$AL223+Base!$AN223*2+Base!$AP223*2+Base!$AR223*2+Base!$AT223*2+Base!$AV223*2+Base!$AW223*2+Base!$BA223)/440+(ROW()/100000)+Data!R223</f>
        <v>2.2599999999999999E-3</v>
      </c>
      <c r="BR226" s="87">
        <f>SUM(Base!$Z223*2+Base!$AA223+Base!$AJ223+Base!$AL223*2+Base!$AN223*2+Base!$AO223*2+Base!$AP223*2+Base!$AT223*2+Base!$AX223+Base!$AY223+Base!$BA223*2+Base!$BE223)/380+(ROW()/100000)+SUM(Data!V223+Data!W223)</f>
        <v>2.2599999999999999E-3</v>
      </c>
      <c r="BS226" s="87">
        <f>SUM(Base!$Y223+Base!$AA223*2+Base!$AD223+Base!$AG223*2+Base!$AJ223*2+Base!$AL223*2+Base!$AN223*2+Base!$AO223+Base!$AP223*2+Base!$AT223*2+Base!$AU223+Base!$AV223*2+Base!$AW223*2+Base!$AX223*2+Base!$AY223*2+Base!$AZ223+Base!$BA223+Base!$BD223+Base!$BE223*2)/620+(ROW()/100000)+SUM(Data!R223+Data!U223)</f>
        <v>2.2599999999999999E-3</v>
      </c>
      <c r="BT226" s="87">
        <f>SUM(Base!$L223+Base!$M223*2+Base!$N223+Base!$O223+Base!$P223+Base!$Q223*2+Base!$R223*2+Base!$T223*2+Base!$U223*2+Base!$V223+Base!$AA223+Base!$AG223+Base!$AL223*2+Base!$AN223*2+Base!$AO223*2+Base!$AP223+Base!$AU223*2+Base!$AW223+Base!$AY223+Base!$AZ223*2)/600+(ROW()/100000)+Data!L223</f>
        <v>2.2599999999999999E-3</v>
      </c>
      <c r="BU226" s="87">
        <f>SUM(Base!$L223+Base!$M223*2+Base!$N223+Base!$P223+Base!$Q223*2+Base!$R223*2+Base!$T223*2+Base!$U223+Base!$V223+Base!$AA223+Base!$AG223+Base!$AL223*2+Base!$AN223+Base!$AO223*2+Base!$AP223+Base!$AU223*2+Base!$AW223+Base!$AY223+Base!$AZ223*2)/540+(ROW()/100000)+Data!L223</f>
        <v>2.2599999999999999E-3</v>
      </c>
      <c r="BV226" s="87">
        <f>SUM(Base!$L223+Base!$M223*2+Base!$N223+Base!$P223+Base!$Q223*2+Base!$R223*2+Base!$T223*2+Base!$U223*2+Base!$V223+Base!$AA223+Base!$AG223+Base!$AL223*2+Base!$AN223*2+Base!$AO223*2+Base!$AP223+Base!$AU223*2+Base!$AW223+Base!$AY223+Base!$AZ223*2)/580+(ROW()/100000)+Data!L223</f>
        <v>2.2599999999999999E-3</v>
      </c>
      <c r="BW226" s="87">
        <f>SUM(Base!$Y223*2+Base!$Z223*2+Base!$AA223*2+Base!$AG223+Base!$AJ223+Base!$AL223*2+Base!$AN223*2+Base!$AO223+Base!$AP223+Base!$AT223*2+Base!$AX223+Base!$AY223*2+Base!$AZ223+Base!$BA223+Base!$BD223+Base!$BE223)/460+(ROW()/100000)+Data!X223</f>
        <v>2.2599999999999999E-3</v>
      </c>
      <c r="BX226" s="87">
        <f>SUM(Base!$Y223*2+Base!$Z223+Base!$AA223*2+Base!$AG223*2+Base!$AJ223*2+Base!$AL223+Base!$AN223*2+Base!$AP223*2+Base!$AR223*2+Base!$AT223*2+Base!$AW223*2+Base!$AY223*2+Base!$AZ223+Base!$BA223)/480+(ROW()/100000)+SUM(Data!V223+Data!W223+Data!X223+Data!Y223)</f>
        <v>2.2599999999999999E-3</v>
      </c>
      <c r="BY226" s="87">
        <f>SUM(Base!$Z223*2+Base!$AA223+Base!$AC223*2+Base!$AK223+Base!$AL223+Base!$AM223*2+Base!$AN223*2+Base!$AP223+Base!$AT223*2+Base!$AV223+Base!$BA223*2+Base!$BB223*2+Base!$BF223*2)/420+(ROW()/100000)+Data!Y223</f>
        <v>2.2599999999999999E-3</v>
      </c>
      <c r="BZ226" s="87">
        <f>SUM(Base!$Z223+Base!$AA223+Base!$AC223*2+Base!$AK223+Base!$AL223+Base!$AM223*2+Base!$AN223+Base!$AP223+Base!$AT223+Base!$AV223*2+Base!$BA223*2+Base!$BB223*2+Base!$BF223*2)/380+(ROW()/100000)+Data!Y223</f>
        <v>2.2599999999999999E-3</v>
      </c>
      <c r="CA226" s="87">
        <f>SUM(Base!$Z223*2+Base!$AA223+Base!$AD223*2+Base!$AF223+Base!$AG223*2+Base!$AI223*2+Base!$AL223*2+Base!$AN223+Base!$AO223+Base!$AP223+Base!$AT223*2+Base!$AU223*2+Base!$AX223*2+Base!$AY223+Base!$BA223+Base!$BD223*2+Base!$BE223*2+Base!$BF223)/560+(ROW()/100000)+Data!R223</f>
        <v>2.2599999999999999E-3</v>
      </c>
      <c r="CB226" s="87">
        <f>SUM(Base!$Z223+Base!$AA223+Base!$AD223+Base!$AF223*2+Base!$AG223*2+Base!$AI223*2+Base!$AL223+Base!$AN223+Base!$AO223+Base!$AP223+Base!$AT223*2+Base!$AU223*2+Base!$AX223*2+Base!$AY223+Base!$BA223+Base!$BD223*2+Base!$BE223*2+Base!$BF223)/520+(ROW()/100000)+Data!R223</f>
        <v>2.2599999999999999E-3</v>
      </c>
      <c r="CC226" s="87">
        <f>SUM(Base!$W223*2+Base!$Y223*2+Base!$AA223+Base!$AG223+Base!$AJ223*2+Base!$AL223+Base!$AR223+Base!$AT223+Base!$AX223+Base!$AY223*2+Base!$AZ223*2+Base!$BA223+Base!$BD223+Base!$BE223)/380+(ROW()/100000)+SUM(Data!S223+Data!T223+Data!V223+Data!W223)</f>
        <v>2.2599999999999999E-3</v>
      </c>
      <c r="CD226" s="87">
        <f>SUM(Base!$W223*2+Base!$Y223*2+Base!$AA223+Base!$AG223+Base!$AJ223*2+Base!$AT223+Base!$AX223+Base!$AY223*2+Base!$AZ223*2+Base!$BA223+Base!$BD223+Base!$BE223)/340+(ROW()/100000)+SUM(Data!S223+Data!T223+Data!V223+Data!W223)</f>
        <v>2.2599999999999999E-3</v>
      </c>
      <c r="CE226" s="87">
        <f>SUM(Base!$W223*2+Base!$Y223*2+Base!$AA223+Base!$AF223+Base!$AG223+Base!$AI223*2+Base!$AJ223*2+Base!$AL223+Base!$AO223+Base!$AP223+Base!$AR223+Base!$AT223*2+Base!$AU223+Base!$AV223*2+Base!$AX223*2+Base!$AY223*2+Base!$AZ223+Base!$BA223+Base!$BD223*2+Base!$BE223*2)/600+(ROW()/100000)+SUM(Data!M223:P223)</f>
        <v>2.2599999999999999E-3</v>
      </c>
      <c r="CF226" s="87">
        <f>SUM(Base!$W223+Base!$Y223+Base!$AA223+Base!$AF223*2+Base!$AG223+Base!$AI223*2+Base!$AJ223+Base!$AL223*2+Base!$AO223+Base!$AP223+Base!$AT223+Base!$AU223*2+Base!$AV223*2+Base!$AX223*2+Base!$AY223*2+Base!$AZ223+Base!$BA223+Base!$BD223+Base!$BE223*2)/540+(ROW()/100000)+SUM(Data!M223:P223)</f>
        <v>2.2599999999999999E-3</v>
      </c>
      <c r="CG226" s="87">
        <f>SUM(Base!$W223*2+Base!$Y223*2+Base!$AA223+Base!$AF223*2+Base!$AG223+Base!$AI223*2+Base!$AJ223+Base!$AL223+Base!$AO223+Base!$AP223+Base!$AT223*2+Base!$AU223+Base!$AV223*2+Base!$AX223*2+Base!$AY223*2+Base!$AZ223+Base!$BA223+Base!$BD223+Base!$BE223*2)/560+(ROW()/100000)+SUM(Data!M223:P223)</f>
        <v>2.2599999999999999E-3</v>
      </c>
      <c r="CH226" s="87">
        <f>SUM(Base!$W223*2+Base!$Y223*2+Base!$AA223+Base!$AC223*2+Base!$AF223*2+Base!$AG223+Base!$AI223*2+Base!$AJ223+Base!$AK223+Base!$AL223+Base!$AM223+Base!$AN223+Base!$AO223+Base!$AP223+Base!$AT223*2+Base!$AU223+Base!$AX223+Base!$AZ223+Base!$BB223*2+Base!$BD223*2+Base!$BE223*2+Base!$BF223*2)/640+(ROW()/100000)+Data!Q223</f>
        <v>2.2599999999999999E-3</v>
      </c>
      <c r="CI226" s="87">
        <f>SUM(Base!$Y223+Base!$AA223+Base!$AC223*2+Base!$AF223*2+Base!$AG223+Base!$AI223*2+Base!$AJ223+Base!$AK223+Base!$AL223+Base!$AM223+Base!$AN223+Base!$AO223+Base!$AP223+Base!$AU223*2+Base!$AX223+Base!$AZ223+Base!$BB223*2+Base!$BD223+Base!$BF223*2)/500+(ROW()/100000)+Data!Q223</f>
        <v>2.2599999999999999E-3</v>
      </c>
      <c r="CJ226" s="87">
        <f>SUM(Base!$W223+Base!$Y223*2+Base!$AA223+Base!$AC223*2+Base!$AF223*2+Base!$AG223+Base!$AI223*2+Base!$AJ223+Base!$AK223+Base!$AL223+Base!$AM223+Base!$AN223+Base!$AO223+Base!$AP223+Base!$AT223+Base!$AU223*2+Base!$AX223+Base!$AZ223+Base!$BB223*2+Base!$BD223*2+Base!$BE223+Base!$BF223*2)/600+(ROW()/100000)+Data!Q223</f>
        <v>2.2599999999999999E-3</v>
      </c>
      <c r="CK226" s="87">
        <f>SUM(Base!$W223*2+Base!$AA223*2+Base!$AG223*2+Base!$AI223+Base!$AJ223+Base!$AL223+Base!$AN223+Base!$AP223*2+Base!$AT223+Base!$AV223*2+Base!$AW223+Base!$AX223*2+Base!$BE223*2)/400+(ROW()/100000)+SUM(Data!S223+Data!T223)</f>
        <v>2.2599999999999999E-3</v>
      </c>
      <c r="CL226" s="87">
        <f>SUM(Base!$W223+Base!$AA223+Base!$AF223+Base!$AG223*2+Base!$AI223*2+Base!$AJ223+Base!$AL223+Base!$AN223+Base!$AO223*2+Base!$AP223*2+Base!$AU223*2+Base!$AV223*2+Base!$AX223*2+Base!$BE223)/420+(ROW()/100000)+SUM(Data!S223+Data!T223)</f>
        <v>2.2599999999999999E-3</v>
      </c>
      <c r="CM226" s="87">
        <f>SUM(Base!$W223+Base!$AA223+Base!$AG223*2+Base!$AI223*2+Base!$AJ223+Base!$AL223+Base!$AN223+Base!$AO223+Base!$AP223*2+Base!$AT223+Base!$AU223+Base!$AV223*2+Base!$AW223+Base!$AX223*2+Base!$BE223*2)/420+(ROW()/100000)+SUM(Data!S223+Data!T223)</f>
        <v>2.2599999999999999E-3</v>
      </c>
      <c r="CN226" s="87">
        <f>SUM(Base!$Y223*2+Base!$AA223*2+Base!$AG223*2+Base!$AJ223*2+Base!$AL223+Base!$AN223*2+Base!$AP223*2+Base!$AR223+Base!$AT223*2+Base!$AV223*2+Base!$AW223*2+Base!$AY223+Base!$AZ223)/440+(ROW()/100000)+SUM(Data!S223+Data!T223)</f>
        <v>2.2599999999999999E-3</v>
      </c>
      <c r="CO226" s="87">
        <f>SUM(Base!$Y223+Base!$AA223*2+Base!$AG223*2+Base!$AJ223*2+Base!$AN223*2+Base!$AP223*2+Base!$AT223+Base!$AV223*2+Base!$AW223*2+Base!$AZ223)/340+(ROW()/100000)+SUM(Data!S223+Data!T223)</f>
        <v>2.2599999999999999E-3</v>
      </c>
      <c r="CP226" s="87">
        <f>SUM(Base!$W223+Base!$Z223+Base!$AA223+Base!$AC223*2+Base!$AL223+Base!$AM223*2+Base!$AT223*2+Base!$AV223+Base!$AX223+Base!$BA223+Base!$BB223*2+Base!$BE223+Base!$BF223*2)/360+(ROW()/100000)+SUM(Data!V223+Data!W223)</f>
        <v>2.2599999999999999E-3</v>
      </c>
      <c r="CQ226" s="89">
        <f>SUM(Base!$W223+Base!$AA223+Base!$AC223*2+Base!$AL223+Base!$AM223*2+Base!$AT223+Base!$AV223*2+Base!$AX223+Base!$BA223+Base!$BB223*2+Base!$BE223+Base!$BF223*2)/340+(ROW()/100000)+SUM(Data!V223+Data!W223)</f>
        <v>2.2599999999999999E-3</v>
      </c>
      <c r="CR226" s="1"/>
    </row>
    <row r="227" spans="1:96" ht="25" customHeight="1" x14ac:dyDescent="0.3">
      <c r="A227" s="1"/>
      <c r="B227" s="199">
        <f>Base!B224</f>
        <v>0</v>
      </c>
      <c r="C227" s="200">
        <f>Base!C224</f>
        <v>0</v>
      </c>
      <c r="D227" s="1"/>
      <c r="E227" s="201">
        <f>Base!E224</f>
        <v>0</v>
      </c>
      <c r="F227" s="202" t="str">
        <f t="shared" si="7"/>
        <v>A (D)</v>
      </c>
      <c r="G227" s="1"/>
      <c r="H227" s="201">
        <f>Base!I224</f>
        <v>0</v>
      </c>
      <c r="I227" s="200">
        <f>Base!H224</f>
        <v>0</v>
      </c>
      <c r="J227" s="1"/>
      <c r="K227" s="203">
        <f>SUM(Base!$AF224*2+Base!$AI224*2+Base!$AL224*2+Base!$AN224+Base!$AO224*2+Base!$AP224*2+Base!$AU224*2+Base!$AV224+Base!$BF224)/300+(ROW()/100000)+Data!R224</f>
        <v>2.2699999999999999E-3</v>
      </c>
      <c r="L227" s="204">
        <f>SUM(Base!$Y224*2+Base!$Z224*2+Base!$AA224*2+Base!$AG224+Base!$AJ224*2+Base!$AL224+Base!$AN224*2+Base!$AP224+Base!$AT224*2+Base!$AX224+Base!$AY224*2+Base!$AZ224+Base!$BA224+Base!$BD224+Base!$BE224)/440+(ROW()/100000)+Data!Y224</f>
        <v>2.2699999999999999E-3</v>
      </c>
      <c r="M227" s="204">
        <f>SUM(Base!$Y224*2+Base!$Z224+Base!$AA224*2+Base!$AD224*2+Base!$AG224*2+Base!$AJ224*2+Base!$AL224*2+Base!$AN224+Base!$AP224*2+Base!$AR224*2+Base!$AT224*2+Base!$AW224+Base!$AZ224)/440+(ROW()/100000)+Data!X224</f>
        <v>2.2699999999999999E-3</v>
      </c>
      <c r="N227" s="204">
        <f>SUM(Base!$Y224+Base!$AA224*2+Base!$AD224*2+Base!$AG224*2+Base!$AJ224*2+Base!$AL224*2+Base!$AN224+Base!$AP224*2+Base!$AR224*2+Base!$AT224*2+Base!$AW224+Base!$AZ224)/400+(ROW()/100000)+Data!X224</f>
        <v>2.2699999999999999E-3</v>
      </c>
      <c r="O227" s="204">
        <f>SUM(Base!$Y224+Base!$AA224*2+Base!$AG224*2+Base!$AJ224*2+Base!$AL224+Base!$AN224*2+Base!$AP224*2+Base!$AR224+Base!$AT224*2+Base!$AV224*2+Base!$AW224*2+Base!$AY224+Base!$AZ224)/420+(ROW()/100000)+SUM(Data!U224+Data!V224+Data!W224+Data!X224)</f>
        <v>2.2699999999999999E-3</v>
      </c>
      <c r="P227" s="204">
        <f>SUM(Base!$Y224+Base!$AA224*2+Base!$AG224*2+Base!$AJ224*2+Base!$AL224+Base!$AN224*2+Base!$AP224*2+Base!$AR224+Base!$AT224*2+Base!$AV224*2+Base!$AW224*2+Base!$AZ224)/400+(ROW()/100000)+SUM(Data!U224+Data!V224+Data!W224+Data!X224)</f>
        <v>2.2699999999999999E-3</v>
      </c>
      <c r="Q227" s="204">
        <f>SUM(Base!$Y224+Base!$Z224+Base!$AA224+Base!$AD224+Base!$AG224*2+Base!$AI224*2+Base!$AJ224+Base!$AK224+Base!$AL224+Base!$AN224+Base!$AP224+Base!$AT224*2+Base!$AU224+Base!$AV224*2+Base!$AX224*2+Base!$AY224+Base!$BA224+Base!$BD224+Base!$BE224*2+Base!$BF224)/520+(ROW()/100000)+Data!U224</f>
        <v>2.2699999999999999E-3</v>
      </c>
      <c r="R227" s="204">
        <f>SUM(Base!$AA224+Base!$AC224+Base!$AF224*2+Base!$AG224*2+Base!$AI224*2+Base!$AJ224+Base!$AL224*2+Base!$AM224+Base!$AN224*2+Base!$AO224*2+Base!$AP224*2+Base!$AU224*2+Base!$AW224+Base!$BB224+Base!$BD224*2+Base!$BF224+Base!$BF224*2)/500+(ROW()/100000)+Data!Q224</f>
        <v>2.2699999999999999E-3</v>
      </c>
      <c r="S227" s="204">
        <f>SUM(Base!$AA224+Base!$AC224*2+Base!$AF224*2+Base!$AG224*2+Base!$AI224*2+Base!$AJ224+Base!$AK224+Base!$AL224+Base!$AM224+Base!$AN224*2+Base!$AO224+Base!$AP224+Base!$AU224*2+Base!$AW224+Base!$BB224*2+Base!$BD224+Base!$BF224*2)/500+(ROW()/100000)+Data!Q224</f>
        <v>2.2699999999999999E-3</v>
      </c>
      <c r="T227" s="204">
        <f>SUM(Base!$AA224+Base!$AC224*2+Base!$AF224+Base!$AG224*2+Base!$AI224*2+Base!$AJ224+Base!$AK224*2+Base!$AL224+Base!$AM224*2+Base!$AN224*2+Base!$AO224+Base!$AP224*2+Base!$AU224*2+Base!$AW224+Base!$BB224*2+Base!$BF224*2)/520+(ROW()/100000)+Data!Q224</f>
        <v>2.2699999999999999E-3</v>
      </c>
      <c r="U227" s="204">
        <f>SUM(Base!$AF224+Base!$AI224*2+Base!$AK224*2+Base!$AL224*2+Base!$AM224+Base!$AO224+Base!$AU224+Base!$AV224*2+Base!$AX224*2+Base!$AZ224+Base!$BD224+Base!$BE224*2+Base!$BF224)/380+(ROW()/100000)+SUM(Data!R224+Data!U224)</f>
        <v>2.2699999999999999E-3</v>
      </c>
      <c r="V227" s="204">
        <f>SUM(Base!$AF224+Base!$AG224+Base!$AI224*2+Base!$AK224*2+Base!$AL224*2+Base!$AM224+Base!$AO224+Base!$AV224*2+Base!$AX224*2+Base!$AZ224+Base!$BD224+Base!$BE224*2+Base!$BF224)/380+(ROW()/100000)+SUM(Data!R224+Data!U224)</f>
        <v>2.2699999999999999E-3</v>
      </c>
      <c r="W227" s="204">
        <f>SUM(Base!$AA224*2+Base!$AG224*2+Base!$AI224*2+Base!$AJ224+Base!$AL224+Base!$AN224+Base!$AO224+Base!$AP224*2+Base!$AT224+Base!$AU224*2+Base!$AV224*2+Base!$AW224+Base!$AX224+Base!$BE224*2)/420+(ROW()/100000)+Data!U224</f>
        <v>2.2699999999999999E-3</v>
      </c>
      <c r="X227" s="204">
        <f>SUM(Base!$AC224+Base!$AF224*2+Base!$AI224*2+Base!$AL224*2+Base!$AM224+Base!$AN224+Base!$AO224*2+Base!$AP224*2+Base!$AU224*2+Base!$BB224+Base!$BD224*2+Base!$BF224)/380+(ROW()/100000)+Data!Q224</f>
        <v>2.2699999999999999E-3</v>
      </c>
      <c r="Y227" s="204">
        <f>SUM(Base!$AC224*2+Base!$AF224*2+Base!$AI224*2+Base!$AK224+Base!$AL224+Base!$AM224+Base!$AN224+Base!$AO224+Base!$AP224+Base!$AU224*2+Base!$BB224*2+Base!$BD224+Base!$BF224*2)/380+(ROW()/100000)+Data!Q224</f>
        <v>2.2699999999999999E-3</v>
      </c>
      <c r="Z227" s="204">
        <f>SUM(Base!$AC224*2+Base!$AF224+Base!$AI224*2+Base!$AK224*2+Base!$AL224+Base!$AM224*2+Base!$AN224+Base!$AO224+Base!$AP224*2+Base!$AU224*2+Base!$BB224*2+Base!$BF224*2)/400+(ROW()/100000)+Data!Q224</f>
        <v>2.2699999999999999E-3</v>
      </c>
      <c r="AA227" s="204">
        <f>SUM(Base!$Y224*2+Base!$Z224*2+Base!$AA224*2+Base!$AC224*2+Base!$AD224+Base!$AG224+Base!$AJ224*2+Base!$AL224*2+Base!$AN224*2+Base!$AP224+Base!$AT224*2+Base!$AV224+Base!$AW224+Base!$AX224+Base!$AY224*2+Base!$AZ224*2+Base!$BA224+Base!$BB224+Base!$BD224+Base!$BE224+Base!$BF224*2)/640+(ROW()/100000)+Data!Y224</f>
        <v>2.2699999999999999E-3</v>
      </c>
      <c r="AB227" s="204">
        <f>SUM(Base!$Y224*2+Base!$Z224+Base!$AA224*2+Base!$AC224*2+Base!$AD224*2+Base!$AG224*2+Base!$AJ224*2+Base!$AL224*2+Base!$AN224*2+Base!$AP224*2+Base!$AT224*2+Base!$AV224+Base!$AW224*2+Base!$AX224+Base!$AY224*2+Base!$AZ224*2+Base!$BA224+Base!$BB224+Base!$BD224+Base!$BE224+Base!$BF224*2)/700+(ROW()/100000)+Data!Y224</f>
        <v>2.2699999999999999E-3</v>
      </c>
      <c r="AC227" s="204">
        <f>SUM(Base!$AA224*2+Base!$AD224+Base!$AG224*2+Base!$AI224+Base!$AJ224+Base!$AL224+Base!$AN224+Base!$AP224*2+Base!$AT224*2+Base!$AV224+Base!$AW224+Base!$AX224+Base!$AY224+Base!$BE224)/360+(ROW()/100000)+Data!U224</f>
        <v>2.2699999999999999E-3</v>
      </c>
      <c r="AD227" s="204">
        <f>SUM(Base!$AA224+Base!$AF224+Base!$AG224+Base!$AI224*2+Base!$AJ224+Base!$AK224+Base!$AL224+Base!$AN224+Base!$AO224*2+Base!$AP224*2+Base!$AU224*2+Base!$AV224*2+Base!$AX224+Base!$BE224)/380+(ROW()/100000)+Data!U224</f>
        <v>2.2699999999999999E-3</v>
      </c>
      <c r="AE227" s="204">
        <f>SUM(Base!$AA224*2+Base!$AG224*2+Base!$AI224*2+Base!$AJ224+Base!$AL224+Base!$AN224+Base!$AO224+Base!$AP224*2+Base!$AT224+Base!$AV224*2+Base!$AW224+Base!$AX224+Base!$BE224)/360+(ROW()/100000)+Data!U224</f>
        <v>2.2699999999999999E-3</v>
      </c>
      <c r="AF227" s="204">
        <f>SUM(Base!$W224*2+Base!$Y224*2+Base!$AA224+Base!$AF224+Base!$AG224+Base!$AI224+Base!$AJ224*2+Base!$AL224+Base!$AP224+Base!$AR224*2+Base!$AT224*2+Base!$AU224+Base!$AV224*2+Base!$AX224*2+Base!$AY224*2+Base!$AZ224+Base!$BA224+Base!$BD224+Base!$BE224*2)/560+(ROW()/100000)+SUM(Data!M224:P224)</f>
        <v>2.2699999999999999E-3</v>
      </c>
      <c r="AG227" s="204">
        <f>SUM(Base!$W224*2+Base!$Y224*2+Base!$AA224+Base!$AF224+Base!$AG224+Base!$AI224+Base!$AJ224*2+Base!$AL224+Base!$AP224+Base!$AR224+Base!$AT224*2+Base!$AU224+Base!$AV224*2+Base!$AX224*2+Base!$AY224*2+Base!$AZ224+Base!$BA224+Base!$BD224+Base!$BE224*2)/540+(ROW()/100000)+SUM(Data!M224:P224)</f>
        <v>2.2699999999999999E-3</v>
      </c>
      <c r="AH227" s="204">
        <f>SUM(Base!$Y224+Base!$Z224+Base!$AA224*2+Base!$AG224*2+Base!$AJ224*2+Base!$AL224+Base!$AN224*2+Base!$AP224*2+Base!$AR224+Base!$AT224*2+Base!$AV224*2+Base!$AW224+Base!$BA224+Base!$BF224)/420+(ROW()/100000)+Data!Y224</f>
        <v>2.2699999999999999E-3</v>
      </c>
      <c r="AI227" s="204">
        <f>SUM(Base!$Z224+Base!$AA224*2+Base!$AG224*2+Base!$AJ224*2+Base!$AL224+Base!$AN224*2+Base!$AP224*2+Base!$AR224+Base!$AT224*2+Base!$AV224*2+Base!$AW224+Base!$BA224+Base!$BF224)/400+(ROW()/100000)+Data!Y224</f>
        <v>2.2699999999999999E-3</v>
      </c>
      <c r="AJ227" s="204">
        <f>SUM(Base!$AA224*2+Base!$AG224*2+Base!$AI224+Base!$AJ224*2+Base!$AL224+Base!$AN224*2+Base!$AP224*2+Base!$AU224+Base!$AV224*2+Base!$AW224*2+Base!$BA224)/360+(ROW()/100000)+SUM(Data!R224+Data!U224)</f>
        <v>2.2699999999999999E-3</v>
      </c>
      <c r="AK227" s="204">
        <f>SUM(Base!$AA224*2+Base!$AG224*2+Base!$AJ224*2+Base!$AL224+Base!$AN224*2+Base!$AP224*2+Base!$AT224+Base!$AU224+Base!$AV224*2+Base!$AW224*2+Base!$BA224)/360+(ROW()/100000)+SUM(Data!R224+Data!U224)</f>
        <v>2.2699999999999999E-3</v>
      </c>
      <c r="AL227" s="204">
        <f>SUM(Base!$AF224+Base!$AG224+Base!$AI224*2+Base!$AK224+Base!$AL224*2+Base!$AN224+Base!$AO224*2+Base!$AP224+Base!$AU224*2+Base!$AV224*2+Base!$AX224)/360+(ROW()/100000)+Data!R224</f>
        <v>2.2699999999999999E-3</v>
      </c>
      <c r="AM227" s="204">
        <f>SUM(Base!$AA224+Base!$AF224+Base!$AG224+Base!$AI224*2+Base!$AK224+Base!$AL224*2+Base!$AN224+Base!$AO224*2+Base!$AP224+Base!$AU224*2+Base!$AV224*2+Base!$AX224)/380+(ROW()/100000)+Data!R224</f>
        <v>2.2699999999999999E-3</v>
      </c>
      <c r="AN227" s="204">
        <f>SUM(Base!$W224+Base!$Y224+Base!$AA224+Base!$AF224+Base!$AI224+Base!$AJ224*2+Base!$AK224+Base!$AL224*2+Base!$AO224+Base!$AP224+Base!$AT224*2+Base!$AU224*2+Base!$AV224*2+Base!$AX224*2+Base!$AY224)/460+(ROW()/100000)+SUM(Data!S224+Data!T224)</f>
        <v>2.2699999999999999E-3</v>
      </c>
      <c r="AO227" s="204">
        <f>SUM(Base!$W224*2+Base!$Y224+Base!$AA224+Base!$AF224+Base!$AI224+Base!$AJ224*2+Base!$AK224+Base!$AL224+Base!$AN224+Base!$AO224+Base!$AP224+Base!$AT224*2+Base!$AU224+Base!$AV224*2+Base!$AX224*2+Base!$AY224)/480+(ROW()/100000)+SUM(Data!S224+Data!T224)</f>
        <v>2.2699999999999999E-3</v>
      </c>
      <c r="AP227" s="204">
        <f>SUM(Base!$Y224+Base!$AA224*2+Base!$AG224*2+Base!$AJ224*2+Base!$AL224+Base!$AN224*2+Base!$AP224*2+Base!$AR224+Base!$AT224+Base!$AV224+Base!$AW224*2+Base!$AZ224)/360+(ROW()/100000)+Data!X224</f>
        <v>2.2699999999999999E-3</v>
      </c>
      <c r="AQ227" s="204">
        <f>SUM(Base!$W224*2+Base!$Y224+Base!$AA224+Base!$AF224*2+Base!$AG224+Base!$AI224*2+Base!$AJ224+Base!$AL224*2+Base!$AO224+Base!$AP224+Base!$AT224+Base!$AU224*2+Base!$AV224*2+Base!$AX224+Base!$AZ224)/460+(ROW()/100000)+SUM(Data!M224:P224)</f>
        <v>2.2699999999999999E-3</v>
      </c>
      <c r="AR227" s="204">
        <f>SUM(Base!$W224+Base!$AF224*2+Base!$AG224+Base!$AI224*2+Base!$AL224*2+Base!$AO224*2+Base!$AP224+Base!$AU224*2+Base!$AV224+Base!$AX224)/340+(ROW()/100000)+SUM(Data!M224:P224)</f>
        <v>2.2699999999999999E-3</v>
      </c>
      <c r="AS227" s="204">
        <f>SUM(Base!$W224+Base!$Y224+Base!$AF224*2+Base!$AG224+Base!$AI224*2+Base!$AJ224+Base!$AL224*2+Base!$AO224*2+Base!$AP224+Base!$AU224*2+Base!$AV224*2+Base!$AX224)/400+(ROW()/100000)+SUM(Data!M224:P224)</f>
        <v>2.2699999999999999E-3</v>
      </c>
      <c r="AT227" s="204">
        <f>SUM(Base!$Y224*2+Base!$Z224+Base!$AA224*2+Base!$AG224*2+Base!$AJ224*2+Base!$AL224+Base!$AN224*2+Base!$AP224*2+Base!$AR224+Base!$AT224*2+Base!$AV224+Base!$AW224*2+Base!$AY224*2+Base!$AZ224*2+Base!$BA224)/500+(ROW()/100000)+Data!Y224</f>
        <v>2.2699999999999999E-3</v>
      </c>
      <c r="AU227" s="204">
        <f>SUM(Base!$L224*2+Base!$M224*2+Base!$N224*2+Base!$P224*2+Base!$Q224*2+Base!$R224+Base!$T224*2+Base!$V224+Base!$AL224+Base!$AO224*2+Base!$AP224+Base!$AU224*2+Base!$AZ224*2)/440+(ROW()/100000)+Data!L224</f>
        <v>2.2699999999999999E-3</v>
      </c>
      <c r="AV227" s="204">
        <f>SUM(Base!$AA224+Base!$AF224*2+Base!$AG224+Base!$AI224*2+Base!$AK224+Base!$AL224*2+Base!$AM224+Base!$AN224*2+Base!$AO224*2+Base!$AP224*2+Base!$AU224*2+Base!$AV224*2+Base!$AX224+Base!$BB224+Base!$BE224+Base!$BF224)/480+(ROW()/100000)+Data!R224</f>
        <v>2.2699999999999999E-3</v>
      </c>
      <c r="AW227" s="204">
        <f>SUM(Base!$Y224*2+Base!$Z224*2+Base!$AA224*2+Base!$AD224+Base!$AG224+Base!$AJ224*2+Base!$AL224*2+Base!$AN224+Base!$AR224+Base!$AT224*2+Base!$AX224+Base!$AY224*2+Base!$AZ224*2+Base!$BA224+Base!$BD224+Base!$BE224)/480+(ROW()/100000)+SUM(Data!V224+Data!W224)</f>
        <v>2.2699999999999999E-3</v>
      </c>
      <c r="AX227" s="204">
        <f>SUM(Base!$Y224*2+Base!$Z224*2+Base!$AA224*2+Base!$AD224+Base!$AG224+Base!$AJ224*2+Base!$AL224+Base!$AN224+Base!$AR224+Base!$AT224*2+Base!$AW224+Base!$AX224+Base!$AY224*2+Base!$AZ224*2+Base!$BA224+Base!$BD224+Base!$BE224)/480+(ROW()/100000)+SUM(Data!V224+Data!W224)</f>
        <v>2.2699999999999999E-3</v>
      </c>
      <c r="AY227" s="204">
        <f>SUM(Base!$Y224+Base!$AA224+Base!$AC224*2+Base!$AF224*2+Base!$AG224+Base!$AI224*2+Base!$AJ224+Base!$AK224+Base!$AL224+Base!$AM224+Base!$AN224+Base!$AO224+Base!$AP224+Base!$AU224*2+Base!$AX224+Base!$AZ224+Base!$BB224+Base!$BD224+Base!$BE224*2)/480+(ROW()/100000)+SUM(Data!M224:P224)</f>
        <v>2.2699999999999999E-3</v>
      </c>
      <c r="AZ227" s="204">
        <f>SUM(Base!$W224*2+Base!$Y224*2+Base!$AA224+Base!$AD224+Base!$AG224*2+Base!$AJ224*2+Base!$AL224+Base!$AN224+Base!$AP224+Base!$AR224+Base!$AT224+Base!$AW224+Base!$AX224+Base!$AY224*2+Base!$AZ224*2+Base!$BA224+Base!$BD224+Base!$BE224)/480+(ROW()/100000)+SUM(Data!S224+Data!T224+Data!V224+Data!W224)</f>
        <v>2.2699999999999999E-3</v>
      </c>
      <c r="BA227" s="204">
        <f>SUM(Base!$W224*2+Base!$Y224*2+Base!$AA224+Base!$AD224+Base!$AG224*2+Base!$AJ224*2+Base!$AN224+Base!$AP224+Base!$AT224+Base!$AW224+Base!$AX224+Base!$AY224*2+Base!$AZ224*2+Base!$BA224+Base!$BD224+Base!$BE224)/440+(ROW()/100000)+SUM(Data!S224+Data!T224+Data!V224+Data!W224)</f>
        <v>2.2699999999999999E-3</v>
      </c>
      <c r="BB227" s="204">
        <f>SUM(Base!$W224+Base!$Y224+Base!$AA224*2+Base!$AD224+Base!$AF224+Base!$AG224*2+Base!$AI224*2+Base!$AJ224*2+Base!$AL224+Base!$AN224*2+Base!$AO224+Base!$AP224*2+Base!$AR224+Base!$AT224*2+Base!$AU224+Base!$AV224*2+Base!$AW224*2+Base!$AX224+Base!$AY224*2+Base!$AZ224)/640+(ROW()/100000)+SUM(Data!M224:P224)</f>
        <v>2.2699999999999999E-3</v>
      </c>
      <c r="BC227" s="204">
        <f>SUM(Base!$AA224+Base!$AF224+Base!$AG224*2+Base!$AI224*2+Base!$AJ224+Base!$AL224*2+Base!$AN224+Base!$AO224+Base!$AP224*2+Base!$AT224+Base!$AU224*2+Base!$AV224*2+Base!$AX224+Base!$AY224+Base!$AZ224)/440+(ROW()/100000)+SUM(Data!M224:P224)</f>
        <v>2.2699999999999999E-3</v>
      </c>
      <c r="BD227" s="204">
        <f>SUM(Base!$AA224*2+Base!$AF224+Base!$AG224*2+Base!$AI224*2+Base!$AJ224+Base!$AL224+Base!$AN224*2+Base!$AO224+Base!$AP224*2+Base!$AT224+Base!$AU224+Base!$AV224*2+Base!$AW224+Base!$AX224+Base!$AY224+Base!$AZ224)/460+(ROW()/100000)+SUM(Data!M224:P224)</f>
        <v>2.2699999999999999E-3</v>
      </c>
      <c r="BE227" s="204">
        <f>SUM(Base!$AA224*2+Base!$AC224*2+Base!$AF224*2+Base!$AG224*2+Base!$AI224*2+Base!$AJ224*2+Base!$AL224+Base!$AM224+Base!$AN224*2+Base!$AO224+Base!$AP224*2+Base!$AU224*2+Base!$AV224*2+Base!$BB224*2+Base!$BD224+Base!$BE224+Base!$BF224*2)/580+(ROW()/100000)+Data!Q224</f>
        <v>2.2699999999999999E-3</v>
      </c>
      <c r="BF227" s="204">
        <f>SUM(Base!$Y224+Base!$AA224*2+Base!$AC224*2+Base!$AF224*2+Base!$AG224*2+Base!$AI224*2+Base!$AJ224*2+Base!$AL224+Base!$AM224+Base!$AN224*2+Base!$AO224+Base!$AP224*2+Base!$AU224*2+Base!$AV224*2+Base!$AW224+Base!$BB224*2+Base!$BD224+Base!$BE224+Base!$BF224*2)/620+(ROW()/100000)+Data!Q224</f>
        <v>2.2699999999999999E-3</v>
      </c>
      <c r="BG227" s="204">
        <f>SUM(Base!$Y224*2+Base!$Z224+Base!$AA224+Base!$AD224+Base!$AG224*2+Base!$AJ224*2+Base!$AL224+Base!$AN224+Base!$AP224*2+Base!$AR224+Base!$AT224*2+Base!$AW224*2+Base!$AX224*2+Base!$AY224*2+Base!$BA224+Base!$BE224)/480+(ROW()/100000)+Data!U224</f>
        <v>2.2699999999999999E-3</v>
      </c>
      <c r="BH227" s="204">
        <f>SUM(Base!$Y224+Base!$AA224+Base!$AD224+Base!$AG224*2+Base!$AI224+Base!$AJ224*2+Base!$AL224+Base!$AN224+Base!$AP224*2+Base!$AT224*2+Base!$AW224+Base!$AX224*2+Base!$AY224*2+Base!$BA224+Base!$BE224)/420+(ROW()/100000)+Data!U224</f>
        <v>2.2699999999999999E-3</v>
      </c>
      <c r="BI227" s="204">
        <f>SUM(Base!$AC224+Base!$AF224*2+Base!$AI224*2+Base!$AL224*2+Base!$AM224+Base!$AO224*2+Base!$AU224*2+Base!$BB224+Base!$BD224*2+Base!$BF224)/320+(ROW()/100000)+Data!Q224</f>
        <v>2.2699999999999999E-3</v>
      </c>
      <c r="BJ227" s="204">
        <f>SUM(Base!$AC224*2+Base!$AF224*2+Base!$AI224*2+Base!$AK224+Base!$AL224+Base!$AM224+Base!$AO224+Base!$AU224*2+Base!$BB224*2+Base!$BD224+Base!$BF224*2)/340+(ROW()/100000)+Data!Q224</f>
        <v>2.2699999999999999E-3</v>
      </c>
      <c r="BK227" s="204">
        <f>SUM(Base!$AC224*2+Base!$AF224+Base!$AI224*2+Base!$AK224*2+Base!$AL224+Base!$AM224*2+Base!$AO224+Base!$AU224*2+Base!$BB224*2+Base!$BF224*2)/340+(ROW()/100000)+Data!Q224</f>
        <v>2.2699999999999999E-3</v>
      </c>
      <c r="BL227" s="204">
        <f>SUM(Base!$AC224+Base!$AF224*2+Base!$AI224*2+Base!$AK224+Base!$AL224*2+Base!$AM224+Base!$AO224+Base!$AU224*2+Base!$AV224+Base!$BF224*2)/300+(ROW()/100000)+SUM(Data!M224:P224)</f>
        <v>2.2699999999999999E-3</v>
      </c>
      <c r="BM227" s="204">
        <f>SUM(Base!$Z224*2+Base!$AA224+Base!$AC224+Base!$AJ224+Base!$AL224*2+Base!$AN224*2+Base!$AP224+Base!$AT224*2+Base!$AY224)/260+(ROW()/100000)+Data!Y224</f>
        <v>2.2699999999999999E-3</v>
      </c>
      <c r="BN227" s="204">
        <f>SUM(Base!$Z224+Base!$AA224+Base!$AK224*2+Base!$AL224*2+Base!$AM224*2+Base!$AN224+Base!$AO224+Base!$AP224+Base!$AT224*2+Base!$AV224*2+Base!$AX224*2+Base!$AY224*2+Base!$AZ224+Base!$BA224+Base!$BD224*2+Base!$BE224*2+Base!$BF224)/520+(ROW()/100000)+Data!Y224</f>
        <v>2.2699999999999999E-3</v>
      </c>
      <c r="BO227" s="204">
        <f>SUM(Base!$AA224+Base!$AK224*2+Base!$AL224*2+Base!$AM224*2+Base!$AN224+Base!$AO224+Base!$AP224*2+Base!$AV224*2+Base!$AX224*2+Base!$AY224*2+Base!$AZ224+Base!$BA224+Base!$BD224*2+Base!$BE224*2+Base!$BF224)/480+(ROW()/100000)+Data!Y224</f>
        <v>2.2699999999999999E-3</v>
      </c>
      <c r="BP227" s="204">
        <f>SUM(Base!$AA224+Base!$AG224+Base!$AK224*2+Base!$AL224*2+Base!$AM224*2+Base!$AN224+Base!$AO224+Base!$AP224*2+Base!$AT224+Base!$AV224*2+Base!$AX224*2+Base!$AY224*2+Base!$AZ224+Base!$BA224+Base!$BD224*2+Base!$BE224*2+Base!$BF224)/520+(ROW()/100000)+Data!Y224</f>
        <v>2.2699999999999999E-3</v>
      </c>
      <c r="BQ227" s="204">
        <f>SUM(Base!$Y224+Base!$AA224*2+Base!$AD224+Base!$AG224*2+Base!$AJ224*2+Base!$AL224+Base!$AN224*2+Base!$AP224*2+Base!$AR224*2+Base!$AT224*2+Base!$AV224*2+Base!$AW224*2+Base!$BA224)/440+(ROW()/100000)+Data!R224</f>
        <v>2.2699999999999999E-3</v>
      </c>
      <c r="BR227" s="204">
        <f>SUM(Base!$Z224*2+Base!$AA224+Base!$AJ224+Base!$AL224*2+Base!$AN224*2+Base!$AO224*2+Base!$AP224*2+Base!$AT224*2+Base!$AX224+Base!$AY224+Base!$BA224*2+Base!$BE224)/380+(ROW()/100000)+SUM(Data!V224+Data!W224)</f>
        <v>2.2699999999999999E-3</v>
      </c>
      <c r="BS227" s="204">
        <f>SUM(Base!$Y224+Base!$AA224*2+Base!$AD224+Base!$AG224*2+Base!$AJ224*2+Base!$AL224*2+Base!$AN224*2+Base!$AO224+Base!$AP224*2+Base!$AT224*2+Base!$AU224+Base!$AV224*2+Base!$AW224*2+Base!$AX224*2+Base!$AY224*2+Base!$AZ224+Base!$BA224+Base!$BD224+Base!$BE224*2)/620+(ROW()/100000)+SUM(Data!R224+Data!U224)</f>
        <v>2.2699999999999999E-3</v>
      </c>
      <c r="BT227" s="204">
        <f>SUM(Base!$L224+Base!$M224*2+Base!$N224+Base!$O224+Base!$P224+Base!$Q224*2+Base!$R224*2+Base!$T224*2+Base!$U224*2+Base!$V224+Base!$AA224+Base!$AG224+Base!$AL224*2+Base!$AN224*2+Base!$AO224*2+Base!$AP224+Base!$AU224*2+Base!$AW224+Base!$AY224+Base!$AZ224*2)/600+(ROW()/100000)+Data!L224</f>
        <v>2.2699999999999999E-3</v>
      </c>
      <c r="BU227" s="204">
        <f>SUM(Base!$L224+Base!$M224*2+Base!$N224+Base!$P224+Base!$Q224*2+Base!$R224*2+Base!$T224*2+Base!$U224+Base!$V224+Base!$AA224+Base!$AG224+Base!$AL224*2+Base!$AN224+Base!$AO224*2+Base!$AP224+Base!$AU224*2+Base!$AW224+Base!$AY224+Base!$AZ224*2)/540+(ROW()/100000)+Data!L224</f>
        <v>2.2699999999999999E-3</v>
      </c>
      <c r="BV227" s="204">
        <f>SUM(Base!$L224+Base!$M224*2+Base!$N224+Base!$P224+Base!$Q224*2+Base!$R224*2+Base!$T224*2+Base!$U224*2+Base!$V224+Base!$AA224+Base!$AG224+Base!$AL224*2+Base!$AN224*2+Base!$AO224*2+Base!$AP224+Base!$AU224*2+Base!$AW224+Base!$AY224+Base!$AZ224*2)/580+(ROW()/100000)+Data!L224</f>
        <v>2.2699999999999999E-3</v>
      </c>
      <c r="BW227" s="204">
        <f>SUM(Base!$Y224*2+Base!$Z224*2+Base!$AA224*2+Base!$AG224+Base!$AJ224+Base!$AL224*2+Base!$AN224*2+Base!$AO224+Base!$AP224+Base!$AT224*2+Base!$AX224+Base!$AY224*2+Base!$AZ224+Base!$BA224+Base!$BD224+Base!$BE224)/460+(ROW()/100000)+Data!X224</f>
        <v>2.2699999999999999E-3</v>
      </c>
      <c r="BX227" s="204">
        <f>SUM(Base!$Y224*2+Base!$Z224+Base!$AA224*2+Base!$AG224*2+Base!$AJ224*2+Base!$AL224+Base!$AN224*2+Base!$AP224*2+Base!$AR224*2+Base!$AT224*2+Base!$AW224*2+Base!$AY224*2+Base!$AZ224+Base!$BA224)/480+(ROW()/100000)+SUM(Data!V224+Data!W224+Data!X224+Data!Y224)</f>
        <v>2.2699999999999999E-3</v>
      </c>
      <c r="BY227" s="204">
        <f>SUM(Base!$Z224*2+Base!$AA224+Base!$AC224*2+Base!$AK224+Base!$AL224+Base!$AM224*2+Base!$AN224*2+Base!$AP224+Base!$AT224*2+Base!$AV224+Base!$BA224*2+Base!$BB224*2+Base!$BF224*2)/420+(ROW()/100000)+Data!Y224</f>
        <v>2.2699999999999999E-3</v>
      </c>
      <c r="BZ227" s="204">
        <f>SUM(Base!$Z224+Base!$AA224+Base!$AC224*2+Base!$AK224+Base!$AL224+Base!$AM224*2+Base!$AN224+Base!$AP224+Base!$AT224+Base!$AV224*2+Base!$BA224*2+Base!$BB224*2+Base!$BF224*2)/380+(ROW()/100000)+Data!Y224</f>
        <v>2.2699999999999999E-3</v>
      </c>
      <c r="CA227" s="204">
        <f>SUM(Base!$Z224*2+Base!$AA224+Base!$AD224*2+Base!$AF224+Base!$AG224*2+Base!$AI224*2+Base!$AL224*2+Base!$AN224+Base!$AO224+Base!$AP224+Base!$AT224*2+Base!$AU224*2+Base!$AX224*2+Base!$AY224+Base!$BA224+Base!$BD224*2+Base!$BE224*2+Base!$BF224)/560+(ROW()/100000)+Data!R224</f>
        <v>2.2699999999999999E-3</v>
      </c>
      <c r="CB227" s="204">
        <f>SUM(Base!$Z224+Base!$AA224+Base!$AD224+Base!$AF224*2+Base!$AG224*2+Base!$AI224*2+Base!$AL224+Base!$AN224+Base!$AO224+Base!$AP224+Base!$AT224*2+Base!$AU224*2+Base!$AX224*2+Base!$AY224+Base!$BA224+Base!$BD224*2+Base!$BE224*2+Base!$BF224)/520+(ROW()/100000)+Data!R224</f>
        <v>2.2699999999999999E-3</v>
      </c>
      <c r="CC227" s="204">
        <f>SUM(Base!$W224*2+Base!$Y224*2+Base!$AA224+Base!$AG224+Base!$AJ224*2+Base!$AL224+Base!$AR224+Base!$AT224+Base!$AX224+Base!$AY224*2+Base!$AZ224*2+Base!$BA224+Base!$BD224+Base!$BE224)/380+(ROW()/100000)+SUM(Data!S224+Data!T224+Data!V224+Data!W224)</f>
        <v>2.2699999999999999E-3</v>
      </c>
      <c r="CD227" s="204">
        <f>SUM(Base!$W224*2+Base!$Y224*2+Base!$AA224+Base!$AG224+Base!$AJ224*2+Base!$AT224+Base!$AX224+Base!$AY224*2+Base!$AZ224*2+Base!$BA224+Base!$BD224+Base!$BE224)/340+(ROW()/100000)+SUM(Data!S224+Data!T224+Data!V224+Data!W224)</f>
        <v>2.2699999999999999E-3</v>
      </c>
      <c r="CE227" s="204">
        <f>SUM(Base!$W224*2+Base!$Y224*2+Base!$AA224+Base!$AF224+Base!$AG224+Base!$AI224*2+Base!$AJ224*2+Base!$AL224+Base!$AO224+Base!$AP224+Base!$AR224+Base!$AT224*2+Base!$AU224+Base!$AV224*2+Base!$AX224*2+Base!$AY224*2+Base!$AZ224+Base!$BA224+Base!$BD224*2+Base!$BE224*2)/600+(ROW()/100000)+SUM(Data!M224:P224)</f>
        <v>2.2699999999999999E-3</v>
      </c>
      <c r="CF227" s="204">
        <f>SUM(Base!$W224+Base!$Y224+Base!$AA224+Base!$AF224*2+Base!$AG224+Base!$AI224*2+Base!$AJ224+Base!$AL224*2+Base!$AO224+Base!$AP224+Base!$AT224+Base!$AU224*2+Base!$AV224*2+Base!$AX224*2+Base!$AY224*2+Base!$AZ224+Base!$BA224+Base!$BD224+Base!$BE224*2)/540+(ROW()/100000)+SUM(Data!M224:P224)</f>
        <v>2.2699999999999999E-3</v>
      </c>
      <c r="CG227" s="204">
        <f>SUM(Base!$W224*2+Base!$Y224*2+Base!$AA224+Base!$AF224*2+Base!$AG224+Base!$AI224*2+Base!$AJ224+Base!$AL224+Base!$AO224+Base!$AP224+Base!$AT224*2+Base!$AU224+Base!$AV224*2+Base!$AX224*2+Base!$AY224*2+Base!$AZ224+Base!$BA224+Base!$BD224+Base!$BE224*2)/560+(ROW()/100000)+SUM(Data!M224:P224)</f>
        <v>2.2699999999999999E-3</v>
      </c>
      <c r="CH227" s="204">
        <f>SUM(Base!$W224*2+Base!$Y224*2+Base!$AA224+Base!$AC224*2+Base!$AF224*2+Base!$AG224+Base!$AI224*2+Base!$AJ224+Base!$AK224+Base!$AL224+Base!$AM224+Base!$AN224+Base!$AO224+Base!$AP224+Base!$AT224*2+Base!$AU224+Base!$AX224+Base!$AZ224+Base!$BB224*2+Base!$BD224*2+Base!$BE224*2+Base!$BF224*2)/640+(ROW()/100000)+Data!Q224</f>
        <v>2.2699999999999999E-3</v>
      </c>
      <c r="CI227" s="204">
        <f>SUM(Base!$Y224+Base!$AA224+Base!$AC224*2+Base!$AF224*2+Base!$AG224+Base!$AI224*2+Base!$AJ224+Base!$AK224+Base!$AL224+Base!$AM224+Base!$AN224+Base!$AO224+Base!$AP224+Base!$AU224*2+Base!$AX224+Base!$AZ224+Base!$BB224*2+Base!$BD224+Base!$BF224*2)/500+(ROW()/100000)+Data!Q224</f>
        <v>2.2699999999999999E-3</v>
      </c>
      <c r="CJ227" s="204">
        <f>SUM(Base!$W224+Base!$Y224*2+Base!$AA224+Base!$AC224*2+Base!$AF224*2+Base!$AG224+Base!$AI224*2+Base!$AJ224+Base!$AK224+Base!$AL224+Base!$AM224+Base!$AN224+Base!$AO224+Base!$AP224+Base!$AT224+Base!$AU224*2+Base!$AX224+Base!$AZ224+Base!$BB224*2+Base!$BD224*2+Base!$BE224+Base!$BF224*2)/600+(ROW()/100000)+Data!Q224</f>
        <v>2.2699999999999999E-3</v>
      </c>
      <c r="CK227" s="204">
        <f>SUM(Base!$W224*2+Base!$AA224*2+Base!$AG224*2+Base!$AI224+Base!$AJ224+Base!$AL224+Base!$AN224+Base!$AP224*2+Base!$AT224+Base!$AV224*2+Base!$AW224+Base!$AX224*2+Base!$BE224*2)/400+(ROW()/100000)+SUM(Data!S224+Data!T224)</f>
        <v>2.2699999999999999E-3</v>
      </c>
      <c r="CL227" s="204">
        <f>SUM(Base!$W224+Base!$AA224+Base!$AF224+Base!$AG224*2+Base!$AI224*2+Base!$AJ224+Base!$AL224+Base!$AN224+Base!$AO224*2+Base!$AP224*2+Base!$AU224*2+Base!$AV224*2+Base!$AX224*2+Base!$BE224)/420+(ROW()/100000)+SUM(Data!S224+Data!T224)</f>
        <v>2.2699999999999999E-3</v>
      </c>
      <c r="CM227" s="204">
        <f>SUM(Base!$W224+Base!$AA224+Base!$AG224*2+Base!$AI224*2+Base!$AJ224+Base!$AL224+Base!$AN224+Base!$AO224+Base!$AP224*2+Base!$AT224+Base!$AU224+Base!$AV224*2+Base!$AW224+Base!$AX224*2+Base!$BE224*2)/420+(ROW()/100000)+SUM(Data!S224+Data!T224)</f>
        <v>2.2699999999999999E-3</v>
      </c>
      <c r="CN227" s="204">
        <f>SUM(Base!$Y224*2+Base!$AA224*2+Base!$AG224*2+Base!$AJ224*2+Base!$AL224+Base!$AN224*2+Base!$AP224*2+Base!$AR224+Base!$AT224*2+Base!$AV224*2+Base!$AW224*2+Base!$AY224+Base!$AZ224)/440+(ROW()/100000)+SUM(Data!S224+Data!T224)</f>
        <v>2.2699999999999999E-3</v>
      </c>
      <c r="CO227" s="204">
        <f>SUM(Base!$Y224+Base!$AA224*2+Base!$AG224*2+Base!$AJ224*2+Base!$AN224*2+Base!$AP224*2+Base!$AT224+Base!$AV224*2+Base!$AW224*2+Base!$AZ224)/340+(ROW()/100000)+SUM(Data!S224+Data!T224)</f>
        <v>2.2699999999999999E-3</v>
      </c>
      <c r="CP227" s="204">
        <f>SUM(Base!$W224+Base!$Z224+Base!$AA224+Base!$AC224*2+Base!$AL224+Base!$AM224*2+Base!$AT224*2+Base!$AV224+Base!$AX224+Base!$BA224+Base!$BB224*2+Base!$BE224+Base!$BF224*2)/360+(ROW()/100000)+SUM(Data!V224+Data!W224)</f>
        <v>2.2699999999999999E-3</v>
      </c>
      <c r="CQ227" s="205">
        <f>SUM(Base!$W224+Base!$AA224+Base!$AC224*2+Base!$AL224+Base!$AM224*2+Base!$AT224+Base!$AV224*2+Base!$AX224+Base!$BA224+Base!$BB224*2+Base!$BE224+Base!$BF224*2)/340+(ROW()/100000)+SUM(Data!V224+Data!W224)</f>
        <v>2.2699999999999999E-3</v>
      </c>
      <c r="CR227" s="1"/>
    </row>
    <row r="228" spans="1:96" ht="25" customHeight="1" x14ac:dyDescent="0.3">
      <c r="A228" s="1"/>
      <c r="B228" s="189">
        <f>Base!B225</f>
        <v>0</v>
      </c>
      <c r="C228" s="190">
        <f>Base!C225</f>
        <v>0</v>
      </c>
      <c r="D228" s="1"/>
      <c r="E228" s="191">
        <f>Base!E225</f>
        <v>0</v>
      </c>
      <c r="F228" s="192" t="str">
        <f t="shared" si="7"/>
        <v>A (D)</v>
      </c>
      <c r="G228" s="1"/>
      <c r="H228" s="191">
        <f>Base!I225</f>
        <v>0</v>
      </c>
      <c r="I228" s="190">
        <f>Base!H225</f>
        <v>0</v>
      </c>
      <c r="J228" s="1"/>
      <c r="K228" s="193">
        <f>SUM(Base!$AF225*2+Base!$AI225*2+Base!$AL225*2+Base!$AN225+Base!$AO225*2+Base!$AP225*2+Base!$AU225*2+Base!$AV225+Base!$BF225)/300+(ROW()/100000)+Data!R225</f>
        <v>2.2799999999999999E-3</v>
      </c>
      <c r="L228" s="194">
        <f>SUM(Base!$Y225*2+Base!$Z225*2+Base!$AA225*2+Base!$AG225+Base!$AJ225*2+Base!$AL225+Base!$AN225*2+Base!$AP225+Base!$AT225*2+Base!$AX225+Base!$AY225*2+Base!$AZ225+Base!$BA225+Base!$BD225+Base!$BE225)/440+(ROW()/100000)+Data!Y225</f>
        <v>2.2799999999999999E-3</v>
      </c>
      <c r="M228" s="194">
        <f>SUM(Base!$Y225*2+Base!$Z225+Base!$AA225*2+Base!$AD225*2+Base!$AG225*2+Base!$AJ225*2+Base!$AL225*2+Base!$AN225+Base!$AP225*2+Base!$AR225*2+Base!$AT225*2+Base!$AW225+Base!$AZ225)/440+(ROW()/100000)+Data!X225</f>
        <v>2.2799999999999999E-3</v>
      </c>
      <c r="N228" s="194">
        <f>SUM(Base!$Y225+Base!$AA225*2+Base!$AD225*2+Base!$AG225*2+Base!$AJ225*2+Base!$AL225*2+Base!$AN225+Base!$AP225*2+Base!$AR225*2+Base!$AT225*2+Base!$AW225+Base!$AZ225)/400+(ROW()/100000)+Data!X225</f>
        <v>2.2799999999999999E-3</v>
      </c>
      <c r="O228" s="194">
        <f>SUM(Base!$Y225+Base!$AA225*2+Base!$AG225*2+Base!$AJ225*2+Base!$AL225+Base!$AN225*2+Base!$AP225*2+Base!$AR225+Base!$AT225*2+Base!$AV225*2+Base!$AW225*2+Base!$AY225+Base!$AZ225)/420+(ROW()/100000)+SUM(Data!U225+Data!V225+Data!W225+Data!X225)</f>
        <v>2.2799999999999999E-3</v>
      </c>
      <c r="P228" s="194">
        <f>SUM(Base!$Y225+Base!$AA225*2+Base!$AG225*2+Base!$AJ225*2+Base!$AL225+Base!$AN225*2+Base!$AP225*2+Base!$AR225+Base!$AT225*2+Base!$AV225*2+Base!$AW225*2+Base!$AZ225)/400+(ROW()/100000)+SUM(Data!U225+Data!V225+Data!W225+Data!X225)</f>
        <v>2.2799999999999999E-3</v>
      </c>
      <c r="Q228" s="194">
        <f>SUM(Base!$Y225+Base!$Z225+Base!$AA225+Base!$AD225+Base!$AG225*2+Base!$AI225*2+Base!$AJ225+Base!$AK225+Base!$AL225+Base!$AN225+Base!$AP225+Base!$AT225*2+Base!$AU225+Base!$AV225*2+Base!$AX225*2+Base!$AY225+Base!$BA225+Base!$BD225+Base!$BE225*2+Base!$BF225)/520+(ROW()/100000)+Data!U225</f>
        <v>2.2799999999999999E-3</v>
      </c>
      <c r="R228" s="194">
        <f>SUM(Base!$AA225+Base!$AC225+Base!$AF225*2+Base!$AG225*2+Base!$AI225*2+Base!$AJ225+Base!$AL225*2+Base!$AM225+Base!$AN225*2+Base!$AO225*2+Base!$AP225*2+Base!$AU225*2+Base!$AW225+Base!$BB225+Base!$BD225*2+Base!$BF225+Base!$BF225*2)/500+(ROW()/100000)+Data!Q225</f>
        <v>2.2799999999999999E-3</v>
      </c>
      <c r="S228" s="194">
        <f>SUM(Base!$AA225+Base!$AC225*2+Base!$AF225*2+Base!$AG225*2+Base!$AI225*2+Base!$AJ225+Base!$AK225+Base!$AL225+Base!$AM225+Base!$AN225*2+Base!$AO225+Base!$AP225+Base!$AU225*2+Base!$AW225+Base!$BB225*2+Base!$BD225+Base!$BF225*2)/500+(ROW()/100000)+Data!Q225</f>
        <v>2.2799999999999999E-3</v>
      </c>
      <c r="T228" s="194">
        <f>SUM(Base!$AA225+Base!$AC225*2+Base!$AF225+Base!$AG225*2+Base!$AI225*2+Base!$AJ225+Base!$AK225*2+Base!$AL225+Base!$AM225*2+Base!$AN225*2+Base!$AO225+Base!$AP225*2+Base!$AU225*2+Base!$AW225+Base!$BB225*2+Base!$BF225*2)/520+(ROW()/100000)+Data!Q225</f>
        <v>2.2799999999999999E-3</v>
      </c>
      <c r="U228" s="194">
        <f>SUM(Base!$AF225+Base!$AI225*2+Base!$AK225*2+Base!$AL225*2+Base!$AM225+Base!$AO225+Base!$AU225+Base!$AV225*2+Base!$AX225*2+Base!$AZ225+Base!$BD225+Base!$BE225*2+Base!$BF225)/380+(ROW()/100000)+SUM(Data!R225+Data!U225)</f>
        <v>2.2799999999999999E-3</v>
      </c>
      <c r="V228" s="194">
        <f>SUM(Base!$AF225+Base!$AG225+Base!$AI225*2+Base!$AK225*2+Base!$AL225*2+Base!$AM225+Base!$AO225+Base!$AV225*2+Base!$AX225*2+Base!$AZ225+Base!$BD225+Base!$BE225*2+Base!$BF225)/380+(ROW()/100000)+SUM(Data!R225+Data!U225)</f>
        <v>2.2799999999999999E-3</v>
      </c>
      <c r="W228" s="194">
        <f>SUM(Base!$AA225*2+Base!$AG225*2+Base!$AI225*2+Base!$AJ225+Base!$AL225+Base!$AN225+Base!$AO225+Base!$AP225*2+Base!$AT225+Base!$AU225*2+Base!$AV225*2+Base!$AW225+Base!$AX225+Base!$BE225*2)/420+(ROW()/100000)+Data!U225</f>
        <v>2.2799999999999999E-3</v>
      </c>
      <c r="X228" s="194">
        <f>SUM(Base!$AC225+Base!$AF225*2+Base!$AI225*2+Base!$AL225*2+Base!$AM225+Base!$AN225+Base!$AO225*2+Base!$AP225*2+Base!$AU225*2+Base!$BB225+Base!$BD225*2+Base!$BF225)/380+(ROW()/100000)+Data!Q225</f>
        <v>2.2799999999999999E-3</v>
      </c>
      <c r="Y228" s="194">
        <f>SUM(Base!$AC225*2+Base!$AF225*2+Base!$AI225*2+Base!$AK225+Base!$AL225+Base!$AM225+Base!$AN225+Base!$AO225+Base!$AP225+Base!$AU225*2+Base!$BB225*2+Base!$BD225+Base!$BF225*2)/380+(ROW()/100000)+Data!Q225</f>
        <v>2.2799999999999999E-3</v>
      </c>
      <c r="Z228" s="194">
        <f>SUM(Base!$AC225*2+Base!$AF225+Base!$AI225*2+Base!$AK225*2+Base!$AL225+Base!$AM225*2+Base!$AN225+Base!$AO225+Base!$AP225*2+Base!$AU225*2+Base!$BB225*2+Base!$BF225*2)/400+(ROW()/100000)+Data!Q225</f>
        <v>2.2799999999999999E-3</v>
      </c>
      <c r="AA228" s="194">
        <f>SUM(Base!$Y225*2+Base!$Z225*2+Base!$AA225*2+Base!$AC225*2+Base!$AD225+Base!$AG225+Base!$AJ225*2+Base!$AL225*2+Base!$AN225*2+Base!$AP225+Base!$AT225*2+Base!$AV225+Base!$AW225+Base!$AX225+Base!$AY225*2+Base!$AZ225*2+Base!$BA225+Base!$BB225+Base!$BD225+Base!$BE225+Base!$BF225*2)/640+(ROW()/100000)+Data!Y225</f>
        <v>2.2799999999999999E-3</v>
      </c>
      <c r="AB228" s="194">
        <f>SUM(Base!$Y225*2+Base!$Z225+Base!$AA225*2+Base!$AC225*2+Base!$AD225*2+Base!$AG225*2+Base!$AJ225*2+Base!$AL225*2+Base!$AN225*2+Base!$AP225*2+Base!$AT225*2+Base!$AV225+Base!$AW225*2+Base!$AX225+Base!$AY225*2+Base!$AZ225*2+Base!$BA225+Base!$BB225+Base!$BD225+Base!$BE225+Base!$BF225*2)/700+(ROW()/100000)+Data!Y225</f>
        <v>2.2799999999999999E-3</v>
      </c>
      <c r="AC228" s="194">
        <f>SUM(Base!$AA225*2+Base!$AD225+Base!$AG225*2+Base!$AI225+Base!$AJ225+Base!$AL225+Base!$AN225+Base!$AP225*2+Base!$AT225*2+Base!$AV225+Base!$AW225+Base!$AX225+Base!$AY225+Base!$BE225)/360+(ROW()/100000)+Data!U225</f>
        <v>2.2799999999999999E-3</v>
      </c>
      <c r="AD228" s="194">
        <f>SUM(Base!$AA225+Base!$AF225+Base!$AG225+Base!$AI225*2+Base!$AJ225+Base!$AK225+Base!$AL225+Base!$AN225+Base!$AO225*2+Base!$AP225*2+Base!$AU225*2+Base!$AV225*2+Base!$AX225+Base!$BE225)/380+(ROW()/100000)+Data!U225</f>
        <v>2.2799999999999999E-3</v>
      </c>
      <c r="AE228" s="194">
        <f>SUM(Base!$AA225*2+Base!$AG225*2+Base!$AI225*2+Base!$AJ225+Base!$AL225+Base!$AN225+Base!$AO225+Base!$AP225*2+Base!$AT225+Base!$AV225*2+Base!$AW225+Base!$AX225+Base!$BE225)/360+(ROW()/100000)+Data!U225</f>
        <v>2.2799999999999999E-3</v>
      </c>
      <c r="AF228" s="194">
        <f>SUM(Base!$W225*2+Base!$Y225*2+Base!$AA225+Base!$AF225+Base!$AG225+Base!$AI225+Base!$AJ225*2+Base!$AL225+Base!$AP225+Base!$AR225*2+Base!$AT225*2+Base!$AU225+Base!$AV225*2+Base!$AX225*2+Base!$AY225*2+Base!$AZ225+Base!$BA225+Base!$BD225+Base!$BE225*2)/560+(ROW()/100000)+SUM(Data!M225:P225)</f>
        <v>2.2799999999999999E-3</v>
      </c>
      <c r="AG228" s="194">
        <f>SUM(Base!$W225*2+Base!$Y225*2+Base!$AA225+Base!$AF225+Base!$AG225+Base!$AI225+Base!$AJ225*2+Base!$AL225+Base!$AP225+Base!$AR225+Base!$AT225*2+Base!$AU225+Base!$AV225*2+Base!$AX225*2+Base!$AY225*2+Base!$AZ225+Base!$BA225+Base!$BD225+Base!$BE225*2)/540+(ROW()/100000)+SUM(Data!M225:P225)</f>
        <v>2.2799999999999999E-3</v>
      </c>
      <c r="AH228" s="194">
        <f>SUM(Base!$Y225+Base!$Z225+Base!$AA225*2+Base!$AG225*2+Base!$AJ225*2+Base!$AL225+Base!$AN225*2+Base!$AP225*2+Base!$AR225+Base!$AT225*2+Base!$AV225*2+Base!$AW225+Base!$BA225+Base!$BF225)/420+(ROW()/100000)+Data!Y225</f>
        <v>2.2799999999999999E-3</v>
      </c>
      <c r="AI228" s="194">
        <f>SUM(Base!$Z225+Base!$AA225*2+Base!$AG225*2+Base!$AJ225*2+Base!$AL225+Base!$AN225*2+Base!$AP225*2+Base!$AR225+Base!$AT225*2+Base!$AV225*2+Base!$AW225+Base!$BA225+Base!$BF225)/400+(ROW()/100000)+Data!Y225</f>
        <v>2.2799999999999999E-3</v>
      </c>
      <c r="AJ228" s="194">
        <f>SUM(Base!$AA225*2+Base!$AG225*2+Base!$AI225+Base!$AJ225*2+Base!$AL225+Base!$AN225*2+Base!$AP225*2+Base!$AU225+Base!$AV225*2+Base!$AW225*2+Base!$BA225)/360+(ROW()/100000)+SUM(Data!R225+Data!U225)</f>
        <v>2.2799999999999999E-3</v>
      </c>
      <c r="AK228" s="194">
        <f>SUM(Base!$AA225*2+Base!$AG225*2+Base!$AJ225*2+Base!$AL225+Base!$AN225*2+Base!$AP225*2+Base!$AT225+Base!$AU225+Base!$AV225*2+Base!$AW225*2+Base!$BA225)/360+(ROW()/100000)+SUM(Data!R225+Data!U225)</f>
        <v>2.2799999999999999E-3</v>
      </c>
      <c r="AL228" s="194">
        <f>SUM(Base!$AF225+Base!$AG225+Base!$AI225*2+Base!$AK225+Base!$AL225*2+Base!$AN225+Base!$AO225*2+Base!$AP225+Base!$AU225*2+Base!$AV225*2+Base!$AX225)/360+(ROW()/100000)+Data!R225</f>
        <v>2.2799999999999999E-3</v>
      </c>
      <c r="AM228" s="194">
        <f>SUM(Base!$AA225+Base!$AF225+Base!$AG225+Base!$AI225*2+Base!$AK225+Base!$AL225*2+Base!$AN225+Base!$AO225*2+Base!$AP225+Base!$AU225*2+Base!$AV225*2+Base!$AX225)/380+(ROW()/100000)+Data!R225</f>
        <v>2.2799999999999999E-3</v>
      </c>
      <c r="AN228" s="194">
        <f>SUM(Base!$W225+Base!$Y225+Base!$AA225+Base!$AF225+Base!$AI225+Base!$AJ225*2+Base!$AK225+Base!$AL225*2+Base!$AO225+Base!$AP225+Base!$AT225*2+Base!$AU225*2+Base!$AV225*2+Base!$AX225*2+Base!$AY225)/460+(ROW()/100000)+SUM(Data!S225+Data!T225)</f>
        <v>2.2799999999999999E-3</v>
      </c>
      <c r="AO228" s="194">
        <f>SUM(Base!$W225*2+Base!$Y225+Base!$AA225+Base!$AF225+Base!$AI225+Base!$AJ225*2+Base!$AK225+Base!$AL225+Base!$AN225+Base!$AO225+Base!$AP225+Base!$AT225*2+Base!$AU225+Base!$AV225*2+Base!$AX225*2+Base!$AY225)/480+(ROW()/100000)+SUM(Data!S225+Data!T225)</f>
        <v>2.2799999999999999E-3</v>
      </c>
      <c r="AP228" s="194">
        <f>SUM(Base!$Y225+Base!$AA225*2+Base!$AG225*2+Base!$AJ225*2+Base!$AL225+Base!$AN225*2+Base!$AP225*2+Base!$AR225+Base!$AT225+Base!$AV225+Base!$AW225*2+Base!$AZ225)/360+(ROW()/100000)+Data!X225</f>
        <v>2.2799999999999999E-3</v>
      </c>
      <c r="AQ228" s="194">
        <f>SUM(Base!$W225*2+Base!$Y225+Base!$AA225+Base!$AF225*2+Base!$AG225+Base!$AI225*2+Base!$AJ225+Base!$AL225*2+Base!$AO225+Base!$AP225+Base!$AT225+Base!$AU225*2+Base!$AV225*2+Base!$AX225+Base!$AZ225)/460+(ROW()/100000)+SUM(Data!M225:P225)</f>
        <v>2.2799999999999999E-3</v>
      </c>
      <c r="AR228" s="194">
        <f>SUM(Base!$W225+Base!$AF225*2+Base!$AG225+Base!$AI225*2+Base!$AL225*2+Base!$AO225*2+Base!$AP225+Base!$AU225*2+Base!$AV225+Base!$AX225)/340+(ROW()/100000)+SUM(Data!M225:P225)</f>
        <v>2.2799999999999999E-3</v>
      </c>
      <c r="AS228" s="194">
        <f>SUM(Base!$W225+Base!$Y225+Base!$AF225*2+Base!$AG225+Base!$AI225*2+Base!$AJ225+Base!$AL225*2+Base!$AO225*2+Base!$AP225+Base!$AU225*2+Base!$AV225*2+Base!$AX225)/400+(ROW()/100000)+SUM(Data!M225:P225)</f>
        <v>2.2799999999999999E-3</v>
      </c>
      <c r="AT228" s="194">
        <f>SUM(Base!$Y225*2+Base!$Z225+Base!$AA225*2+Base!$AG225*2+Base!$AJ225*2+Base!$AL225+Base!$AN225*2+Base!$AP225*2+Base!$AR225+Base!$AT225*2+Base!$AV225+Base!$AW225*2+Base!$AY225*2+Base!$AZ225*2+Base!$BA225)/500+(ROW()/100000)+Data!Y225</f>
        <v>2.2799999999999999E-3</v>
      </c>
      <c r="AU228" s="194">
        <f>SUM(Base!$L225*2+Base!$M225*2+Base!$N225*2+Base!$P225*2+Base!$Q225*2+Base!$R225+Base!$T225*2+Base!$V225+Base!$AL225+Base!$AO225*2+Base!$AP225+Base!$AU225*2+Base!$AZ225*2)/440+(ROW()/100000)+Data!L225</f>
        <v>2.2799999999999999E-3</v>
      </c>
      <c r="AV228" s="194">
        <f>SUM(Base!$AA225+Base!$AF225*2+Base!$AG225+Base!$AI225*2+Base!$AK225+Base!$AL225*2+Base!$AM225+Base!$AN225*2+Base!$AO225*2+Base!$AP225*2+Base!$AU225*2+Base!$AV225*2+Base!$AX225+Base!$BB225+Base!$BE225+Base!$BF225)/480+(ROW()/100000)+Data!R225</f>
        <v>2.2799999999999999E-3</v>
      </c>
      <c r="AW228" s="194">
        <f>SUM(Base!$Y225*2+Base!$Z225*2+Base!$AA225*2+Base!$AD225+Base!$AG225+Base!$AJ225*2+Base!$AL225*2+Base!$AN225+Base!$AR225+Base!$AT225*2+Base!$AX225+Base!$AY225*2+Base!$AZ225*2+Base!$BA225+Base!$BD225+Base!$BE225)/480+(ROW()/100000)+SUM(Data!V225+Data!W225)</f>
        <v>2.2799999999999999E-3</v>
      </c>
      <c r="AX228" s="194">
        <f>SUM(Base!$Y225*2+Base!$Z225*2+Base!$AA225*2+Base!$AD225+Base!$AG225+Base!$AJ225*2+Base!$AL225+Base!$AN225+Base!$AR225+Base!$AT225*2+Base!$AW225+Base!$AX225+Base!$AY225*2+Base!$AZ225*2+Base!$BA225+Base!$BD225+Base!$BE225)/480+(ROW()/100000)+SUM(Data!V225+Data!W225)</f>
        <v>2.2799999999999999E-3</v>
      </c>
      <c r="AY228" s="194">
        <f>SUM(Base!$Y225+Base!$AA225+Base!$AC225*2+Base!$AF225*2+Base!$AG225+Base!$AI225*2+Base!$AJ225+Base!$AK225+Base!$AL225+Base!$AM225+Base!$AN225+Base!$AO225+Base!$AP225+Base!$AU225*2+Base!$AX225+Base!$AZ225+Base!$BB225+Base!$BD225+Base!$BE225*2)/480+(ROW()/100000)+SUM(Data!M225:P225)</f>
        <v>2.2799999999999999E-3</v>
      </c>
      <c r="AZ228" s="194">
        <f>SUM(Base!$W225*2+Base!$Y225*2+Base!$AA225+Base!$AD225+Base!$AG225*2+Base!$AJ225*2+Base!$AL225+Base!$AN225+Base!$AP225+Base!$AR225+Base!$AT225+Base!$AW225+Base!$AX225+Base!$AY225*2+Base!$AZ225*2+Base!$BA225+Base!$BD225+Base!$BE225)/480+(ROW()/100000)+SUM(Data!S225+Data!T225+Data!V225+Data!W225)</f>
        <v>2.2799999999999999E-3</v>
      </c>
      <c r="BA228" s="194">
        <f>SUM(Base!$W225*2+Base!$Y225*2+Base!$AA225+Base!$AD225+Base!$AG225*2+Base!$AJ225*2+Base!$AN225+Base!$AP225+Base!$AT225+Base!$AW225+Base!$AX225+Base!$AY225*2+Base!$AZ225*2+Base!$BA225+Base!$BD225+Base!$BE225)/440+(ROW()/100000)+SUM(Data!S225+Data!T225+Data!V225+Data!W225)</f>
        <v>2.2799999999999999E-3</v>
      </c>
      <c r="BB228" s="194">
        <f>SUM(Base!$W225+Base!$Y225+Base!$AA225*2+Base!$AD225+Base!$AF225+Base!$AG225*2+Base!$AI225*2+Base!$AJ225*2+Base!$AL225+Base!$AN225*2+Base!$AO225+Base!$AP225*2+Base!$AR225+Base!$AT225*2+Base!$AU225+Base!$AV225*2+Base!$AW225*2+Base!$AX225+Base!$AY225*2+Base!$AZ225)/640+(ROW()/100000)+SUM(Data!M225:P225)</f>
        <v>2.2799999999999999E-3</v>
      </c>
      <c r="BC228" s="194">
        <f>SUM(Base!$AA225+Base!$AF225+Base!$AG225*2+Base!$AI225*2+Base!$AJ225+Base!$AL225*2+Base!$AN225+Base!$AO225+Base!$AP225*2+Base!$AT225+Base!$AU225*2+Base!$AV225*2+Base!$AX225+Base!$AY225+Base!$AZ225)/440+(ROW()/100000)+SUM(Data!M225:P225)</f>
        <v>2.2799999999999999E-3</v>
      </c>
      <c r="BD228" s="194">
        <f>SUM(Base!$AA225*2+Base!$AF225+Base!$AG225*2+Base!$AI225*2+Base!$AJ225+Base!$AL225+Base!$AN225*2+Base!$AO225+Base!$AP225*2+Base!$AT225+Base!$AU225+Base!$AV225*2+Base!$AW225+Base!$AX225+Base!$AY225+Base!$AZ225)/460+(ROW()/100000)+SUM(Data!M225:P225)</f>
        <v>2.2799999999999999E-3</v>
      </c>
      <c r="BE228" s="194">
        <f>SUM(Base!$AA225*2+Base!$AC225*2+Base!$AF225*2+Base!$AG225*2+Base!$AI225*2+Base!$AJ225*2+Base!$AL225+Base!$AM225+Base!$AN225*2+Base!$AO225+Base!$AP225*2+Base!$AU225*2+Base!$AV225*2+Base!$BB225*2+Base!$BD225+Base!$BE225+Base!$BF225*2)/580+(ROW()/100000)+Data!Q225</f>
        <v>2.2799999999999999E-3</v>
      </c>
      <c r="BF228" s="194">
        <f>SUM(Base!$Y225+Base!$AA225*2+Base!$AC225*2+Base!$AF225*2+Base!$AG225*2+Base!$AI225*2+Base!$AJ225*2+Base!$AL225+Base!$AM225+Base!$AN225*2+Base!$AO225+Base!$AP225*2+Base!$AU225*2+Base!$AV225*2+Base!$AW225+Base!$BB225*2+Base!$BD225+Base!$BE225+Base!$BF225*2)/620+(ROW()/100000)+Data!Q225</f>
        <v>2.2799999999999999E-3</v>
      </c>
      <c r="BG228" s="194">
        <f>SUM(Base!$Y225*2+Base!$Z225+Base!$AA225+Base!$AD225+Base!$AG225*2+Base!$AJ225*2+Base!$AL225+Base!$AN225+Base!$AP225*2+Base!$AR225+Base!$AT225*2+Base!$AW225*2+Base!$AX225*2+Base!$AY225*2+Base!$BA225+Base!$BE225)/480+(ROW()/100000)+Data!U225</f>
        <v>2.2799999999999999E-3</v>
      </c>
      <c r="BH228" s="194">
        <f>SUM(Base!$Y225+Base!$AA225+Base!$AD225+Base!$AG225*2+Base!$AI225+Base!$AJ225*2+Base!$AL225+Base!$AN225+Base!$AP225*2+Base!$AT225*2+Base!$AW225+Base!$AX225*2+Base!$AY225*2+Base!$BA225+Base!$BE225)/420+(ROW()/100000)+Data!U225</f>
        <v>2.2799999999999999E-3</v>
      </c>
      <c r="BI228" s="194">
        <f>SUM(Base!$AC225+Base!$AF225*2+Base!$AI225*2+Base!$AL225*2+Base!$AM225+Base!$AO225*2+Base!$AU225*2+Base!$BB225+Base!$BD225*2+Base!$BF225)/320+(ROW()/100000)+Data!Q225</f>
        <v>2.2799999999999999E-3</v>
      </c>
      <c r="BJ228" s="194">
        <f>SUM(Base!$AC225*2+Base!$AF225*2+Base!$AI225*2+Base!$AK225+Base!$AL225+Base!$AM225+Base!$AO225+Base!$AU225*2+Base!$BB225*2+Base!$BD225+Base!$BF225*2)/340+(ROW()/100000)+Data!Q225</f>
        <v>2.2799999999999999E-3</v>
      </c>
      <c r="BK228" s="194">
        <f>SUM(Base!$AC225*2+Base!$AF225+Base!$AI225*2+Base!$AK225*2+Base!$AL225+Base!$AM225*2+Base!$AO225+Base!$AU225*2+Base!$BB225*2+Base!$BF225*2)/340+(ROW()/100000)+Data!Q225</f>
        <v>2.2799999999999999E-3</v>
      </c>
      <c r="BL228" s="194">
        <f>SUM(Base!$AC225+Base!$AF225*2+Base!$AI225*2+Base!$AK225+Base!$AL225*2+Base!$AM225+Base!$AO225+Base!$AU225*2+Base!$AV225+Base!$BF225*2)/300+(ROW()/100000)+SUM(Data!M225:P225)</f>
        <v>2.2799999999999999E-3</v>
      </c>
      <c r="BM228" s="194">
        <f>SUM(Base!$Z225*2+Base!$AA225+Base!$AC225+Base!$AJ225+Base!$AL225*2+Base!$AN225*2+Base!$AP225+Base!$AT225*2+Base!$AY225)/260+(ROW()/100000)+Data!Y225</f>
        <v>2.2799999999999999E-3</v>
      </c>
      <c r="BN228" s="194">
        <f>SUM(Base!$Z225+Base!$AA225+Base!$AK225*2+Base!$AL225*2+Base!$AM225*2+Base!$AN225+Base!$AO225+Base!$AP225+Base!$AT225*2+Base!$AV225*2+Base!$AX225*2+Base!$AY225*2+Base!$AZ225+Base!$BA225+Base!$BD225*2+Base!$BE225*2+Base!$BF225)/520+(ROW()/100000)+Data!Y225</f>
        <v>2.2799999999999999E-3</v>
      </c>
      <c r="BO228" s="194">
        <f>SUM(Base!$AA225+Base!$AK225*2+Base!$AL225*2+Base!$AM225*2+Base!$AN225+Base!$AO225+Base!$AP225*2+Base!$AV225*2+Base!$AX225*2+Base!$AY225*2+Base!$AZ225+Base!$BA225+Base!$BD225*2+Base!$BE225*2+Base!$BF225)/480+(ROW()/100000)+Data!Y225</f>
        <v>2.2799999999999999E-3</v>
      </c>
      <c r="BP228" s="194">
        <f>SUM(Base!$AA225+Base!$AG225+Base!$AK225*2+Base!$AL225*2+Base!$AM225*2+Base!$AN225+Base!$AO225+Base!$AP225*2+Base!$AT225+Base!$AV225*2+Base!$AX225*2+Base!$AY225*2+Base!$AZ225+Base!$BA225+Base!$BD225*2+Base!$BE225*2+Base!$BF225)/520+(ROW()/100000)+Data!Y225</f>
        <v>2.2799999999999999E-3</v>
      </c>
      <c r="BQ228" s="194">
        <f>SUM(Base!$Y225+Base!$AA225*2+Base!$AD225+Base!$AG225*2+Base!$AJ225*2+Base!$AL225+Base!$AN225*2+Base!$AP225*2+Base!$AR225*2+Base!$AT225*2+Base!$AV225*2+Base!$AW225*2+Base!$BA225)/440+(ROW()/100000)+Data!R225</f>
        <v>2.2799999999999999E-3</v>
      </c>
      <c r="BR228" s="194">
        <f>SUM(Base!$Z225*2+Base!$AA225+Base!$AJ225+Base!$AL225*2+Base!$AN225*2+Base!$AO225*2+Base!$AP225*2+Base!$AT225*2+Base!$AX225+Base!$AY225+Base!$BA225*2+Base!$BE225)/380+(ROW()/100000)+SUM(Data!V225+Data!W225)</f>
        <v>2.2799999999999999E-3</v>
      </c>
      <c r="BS228" s="194">
        <f>SUM(Base!$Y225+Base!$AA225*2+Base!$AD225+Base!$AG225*2+Base!$AJ225*2+Base!$AL225*2+Base!$AN225*2+Base!$AO225+Base!$AP225*2+Base!$AT225*2+Base!$AU225+Base!$AV225*2+Base!$AW225*2+Base!$AX225*2+Base!$AY225*2+Base!$AZ225+Base!$BA225+Base!$BD225+Base!$BE225*2)/620+(ROW()/100000)+SUM(Data!R225+Data!U225)</f>
        <v>2.2799999999999999E-3</v>
      </c>
      <c r="BT228" s="194">
        <f>SUM(Base!$L225+Base!$M225*2+Base!$N225+Base!$O225+Base!$P225+Base!$Q225*2+Base!$R225*2+Base!$T225*2+Base!$U225*2+Base!$V225+Base!$AA225+Base!$AG225+Base!$AL225*2+Base!$AN225*2+Base!$AO225*2+Base!$AP225+Base!$AU225*2+Base!$AW225+Base!$AY225+Base!$AZ225*2)/600+(ROW()/100000)+Data!L225</f>
        <v>2.2799999999999999E-3</v>
      </c>
      <c r="BU228" s="194">
        <f>SUM(Base!$L225+Base!$M225*2+Base!$N225+Base!$P225+Base!$Q225*2+Base!$R225*2+Base!$T225*2+Base!$U225+Base!$V225+Base!$AA225+Base!$AG225+Base!$AL225*2+Base!$AN225+Base!$AO225*2+Base!$AP225+Base!$AU225*2+Base!$AW225+Base!$AY225+Base!$AZ225*2)/540+(ROW()/100000)+Data!L225</f>
        <v>2.2799999999999999E-3</v>
      </c>
      <c r="BV228" s="194">
        <f>SUM(Base!$L225+Base!$M225*2+Base!$N225+Base!$P225+Base!$Q225*2+Base!$R225*2+Base!$T225*2+Base!$U225*2+Base!$V225+Base!$AA225+Base!$AG225+Base!$AL225*2+Base!$AN225*2+Base!$AO225*2+Base!$AP225+Base!$AU225*2+Base!$AW225+Base!$AY225+Base!$AZ225*2)/580+(ROW()/100000)+Data!L225</f>
        <v>2.2799999999999999E-3</v>
      </c>
      <c r="BW228" s="194">
        <f>SUM(Base!$Y225*2+Base!$Z225*2+Base!$AA225*2+Base!$AG225+Base!$AJ225+Base!$AL225*2+Base!$AN225*2+Base!$AO225+Base!$AP225+Base!$AT225*2+Base!$AX225+Base!$AY225*2+Base!$AZ225+Base!$BA225+Base!$BD225+Base!$BE225)/460+(ROW()/100000)+Data!X225</f>
        <v>2.2799999999999999E-3</v>
      </c>
      <c r="BX228" s="194">
        <f>SUM(Base!$Y225*2+Base!$Z225+Base!$AA225*2+Base!$AG225*2+Base!$AJ225*2+Base!$AL225+Base!$AN225*2+Base!$AP225*2+Base!$AR225*2+Base!$AT225*2+Base!$AW225*2+Base!$AY225*2+Base!$AZ225+Base!$BA225)/480+(ROW()/100000)+SUM(Data!V225+Data!W225+Data!X225+Data!Y225)</f>
        <v>2.2799999999999999E-3</v>
      </c>
      <c r="BY228" s="194">
        <f>SUM(Base!$Z225*2+Base!$AA225+Base!$AC225*2+Base!$AK225+Base!$AL225+Base!$AM225*2+Base!$AN225*2+Base!$AP225+Base!$AT225*2+Base!$AV225+Base!$BA225*2+Base!$BB225*2+Base!$BF225*2)/420+(ROW()/100000)+Data!Y225</f>
        <v>2.2799999999999999E-3</v>
      </c>
      <c r="BZ228" s="194">
        <f>SUM(Base!$Z225+Base!$AA225+Base!$AC225*2+Base!$AK225+Base!$AL225+Base!$AM225*2+Base!$AN225+Base!$AP225+Base!$AT225+Base!$AV225*2+Base!$BA225*2+Base!$BB225*2+Base!$BF225*2)/380+(ROW()/100000)+Data!Y225</f>
        <v>2.2799999999999999E-3</v>
      </c>
      <c r="CA228" s="194">
        <f>SUM(Base!$Z225*2+Base!$AA225+Base!$AD225*2+Base!$AF225+Base!$AG225*2+Base!$AI225*2+Base!$AL225*2+Base!$AN225+Base!$AO225+Base!$AP225+Base!$AT225*2+Base!$AU225*2+Base!$AX225*2+Base!$AY225+Base!$BA225+Base!$BD225*2+Base!$BE225*2+Base!$BF225)/560+(ROW()/100000)+Data!R225</f>
        <v>2.2799999999999999E-3</v>
      </c>
      <c r="CB228" s="194">
        <f>SUM(Base!$Z225+Base!$AA225+Base!$AD225+Base!$AF225*2+Base!$AG225*2+Base!$AI225*2+Base!$AL225+Base!$AN225+Base!$AO225+Base!$AP225+Base!$AT225*2+Base!$AU225*2+Base!$AX225*2+Base!$AY225+Base!$BA225+Base!$BD225*2+Base!$BE225*2+Base!$BF225)/520+(ROW()/100000)+Data!R225</f>
        <v>2.2799999999999999E-3</v>
      </c>
      <c r="CC228" s="194">
        <f>SUM(Base!$W225*2+Base!$Y225*2+Base!$AA225+Base!$AG225+Base!$AJ225*2+Base!$AL225+Base!$AR225+Base!$AT225+Base!$AX225+Base!$AY225*2+Base!$AZ225*2+Base!$BA225+Base!$BD225+Base!$BE225)/380+(ROW()/100000)+SUM(Data!S225+Data!T225+Data!V225+Data!W225)</f>
        <v>2.2799999999999999E-3</v>
      </c>
      <c r="CD228" s="194">
        <f>SUM(Base!$W225*2+Base!$Y225*2+Base!$AA225+Base!$AG225+Base!$AJ225*2+Base!$AT225+Base!$AX225+Base!$AY225*2+Base!$AZ225*2+Base!$BA225+Base!$BD225+Base!$BE225)/340+(ROW()/100000)+SUM(Data!S225+Data!T225+Data!V225+Data!W225)</f>
        <v>2.2799999999999999E-3</v>
      </c>
      <c r="CE228" s="194">
        <f>SUM(Base!$W225*2+Base!$Y225*2+Base!$AA225+Base!$AF225+Base!$AG225+Base!$AI225*2+Base!$AJ225*2+Base!$AL225+Base!$AO225+Base!$AP225+Base!$AR225+Base!$AT225*2+Base!$AU225+Base!$AV225*2+Base!$AX225*2+Base!$AY225*2+Base!$AZ225+Base!$BA225+Base!$BD225*2+Base!$BE225*2)/600+(ROW()/100000)+SUM(Data!M225:P225)</f>
        <v>2.2799999999999999E-3</v>
      </c>
      <c r="CF228" s="194">
        <f>SUM(Base!$W225+Base!$Y225+Base!$AA225+Base!$AF225*2+Base!$AG225+Base!$AI225*2+Base!$AJ225+Base!$AL225*2+Base!$AO225+Base!$AP225+Base!$AT225+Base!$AU225*2+Base!$AV225*2+Base!$AX225*2+Base!$AY225*2+Base!$AZ225+Base!$BA225+Base!$BD225+Base!$BE225*2)/540+(ROW()/100000)+SUM(Data!M225:P225)</f>
        <v>2.2799999999999999E-3</v>
      </c>
      <c r="CG228" s="194">
        <f>SUM(Base!$W225*2+Base!$Y225*2+Base!$AA225+Base!$AF225*2+Base!$AG225+Base!$AI225*2+Base!$AJ225+Base!$AL225+Base!$AO225+Base!$AP225+Base!$AT225*2+Base!$AU225+Base!$AV225*2+Base!$AX225*2+Base!$AY225*2+Base!$AZ225+Base!$BA225+Base!$BD225+Base!$BE225*2)/560+(ROW()/100000)+SUM(Data!M225:P225)</f>
        <v>2.2799999999999999E-3</v>
      </c>
      <c r="CH228" s="194">
        <f>SUM(Base!$W225*2+Base!$Y225*2+Base!$AA225+Base!$AC225*2+Base!$AF225*2+Base!$AG225+Base!$AI225*2+Base!$AJ225+Base!$AK225+Base!$AL225+Base!$AM225+Base!$AN225+Base!$AO225+Base!$AP225+Base!$AT225*2+Base!$AU225+Base!$AX225+Base!$AZ225+Base!$BB225*2+Base!$BD225*2+Base!$BE225*2+Base!$BF225*2)/640+(ROW()/100000)+Data!Q225</f>
        <v>2.2799999999999999E-3</v>
      </c>
      <c r="CI228" s="194">
        <f>SUM(Base!$Y225+Base!$AA225+Base!$AC225*2+Base!$AF225*2+Base!$AG225+Base!$AI225*2+Base!$AJ225+Base!$AK225+Base!$AL225+Base!$AM225+Base!$AN225+Base!$AO225+Base!$AP225+Base!$AU225*2+Base!$AX225+Base!$AZ225+Base!$BB225*2+Base!$BD225+Base!$BF225*2)/500+(ROW()/100000)+Data!Q225</f>
        <v>2.2799999999999999E-3</v>
      </c>
      <c r="CJ228" s="194">
        <f>SUM(Base!$W225+Base!$Y225*2+Base!$AA225+Base!$AC225*2+Base!$AF225*2+Base!$AG225+Base!$AI225*2+Base!$AJ225+Base!$AK225+Base!$AL225+Base!$AM225+Base!$AN225+Base!$AO225+Base!$AP225+Base!$AT225+Base!$AU225*2+Base!$AX225+Base!$AZ225+Base!$BB225*2+Base!$BD225*2+Base!$BE225+Base!$BF225*2)/600+(ROW()/100000)+Data!Q225</f>
        <v>2.2799999999999999E-3</v>
      </c>
      <c r="CK228" s="194">
        <f>SUM(Base!$W225*2+Base!$AA225*2+Base!$AG225*2+Base!$AI225+Base!$AJ225+Base!$AL225+Base!$AN225+Base!$AP225*2+Base!$AT225+Base!$AV225*2+Base!$AW225+Base!$AX225*2+Base!$BE225*2)/400+(ROW()/100000)+SUM(Data!S225+Data!T225)</f>
        <v>2.2799999999999999E-3</v>
      </c>
      <c r="CL228" s="194">
        <f>SUM(Base!$W225+Base!$AA225+Base!$AF225+Base!$AG225*2+Base!$AI225*2+Base!$AJ225+Base!$AL225+Base!$AN225+Base!$AO225*2+Base!$AP225*2+Base!$AU225*2+Base!$AV225*2+Base!$AX225*2+Base!$BE225)/420+(ROW()/100000)+SUM(Data!S225+Data!T225)</f>
        <v>2.2799999999999999E-3</v>
      </c>
      <c r="CM228" s="194">
        <f>SUM(Base!$W225+Base!$AA225+Base!$AG225*2+Base!$AI225*2+Base!$AJ225+Base!$AL225+Base!$AN225+Base!$AO225+Base!$AP225*2+Base!$AT225+Base!$AU225+Base!$AV225*2+Base!$AW225+Base!$AX225*2+Base!$BE225*2)/420+(ROW()/100000)+SUM(Data!S225+Data!T225)</f>
        <v>2.2799999999999999E-3</v>
      </c>
      <c r="CN228" s="194">
        <f>SUM(Base!$Y225*2+Base!$AA225*2+Base!$AG225*2+Base!$AJ225*2+Base!$AL225+Base!$AN225*2+Base!$AP225*2+Base!$AR225+Base!$AT225*2+Base!$AV225*2+Base!$AW225*2+Base!$AY225+Base!$AZ225)/440+(ROW()/100000)+SUM(Data!S225+Data!T225)</f>
        <v>2.2799999999999999E-3</v>
      </c>
      <c r="CO228" s="194">
        <f>SUM(Base!$Y225+Base!$AA225*2+Base!$AG225*2+Base!$AJ225*2+Base!$AN225*2+Base!$AP225*2+Base!$AT225+Base!$AV225*2+Base!$AW225*2+Base!$AZ225)/340+(ROW()/100000)+SUM(Data!S225+Data!T225)</f>
        <v>2.2799999999999999E-3</v>
      </c>
      <c r="CP228" s="194">
        <f>SUM(Base!$W225+Base!$Z225+Base!$AA225+Base!$AC225*2+Base!$AL225+Base!$AM225*2+Base!$AT225*2+Base!$AV225+Base!$AX225+Base!$BA225+Base!$BB225*2+Base!$BE225+Base!$BF225*2)/360+(ROW()/100000)+SUM(Data!V225+Data!W225)</f>
        <v>2.2799999999999999E-3</v>
      </c>
      <c r="CQ228" s="195">
        <f>SUM(Base!$W225+Base!$AA225+Base!$AC225*2+Base!$AL225+Base!$AM225*2+Base!$AT225+Base!$AV225*2+Base!$AX225+Base!$BA225+Base!$BB225*2+Base!$BE225+Base!$BF225*2)/340+(ROW()/100000)+SUM(Data!V225+Data!W225)</f>
        <v>2.2799999999999999E-3</v>
      </c>
      <c r="CR228" s="1"/>
    </row>
    <row r="229" spans="1:96" ht="25" customHeight="1" x14ac:dyDescent="0.3">
      <c r="A229" s="1"/>
      <c r="B229" s="199">
        <f>Base!B226</f>
        <v>0</v>
      </c>
      <c r="C229" s="200">
        <f>Base!C226</f>
        <v>0</v>
      </c>
      <c r="D229" s="1"/>
      <c r="E229" s="201">
        <f>Base!E226</f>
        <v>0</v>
      </c>
      <c r="F229" s="202" t="str">
        <f t="shared" si="7"/>
        <v>A (D)</v>
      </c>
      <c r="G229" s="1"/>
      <c r="H229" s="201">
        <f>Base!I226</f>
        <v>0</v>
      </c>
      <c r="I229" s="200">
        <f>Base!H226</f>
        <v>0</v>
      </c>
      <c r="J229" s="1"/>
      <c r="K229" s="203">
        <f>SUM(Base!$AF226*2+Base!$AI226*2+Base!$AL226*2+Base!$AN226+Base!$AO226*2+Base!$AP226*2+Base!$AU226*2+Base!$AV226+Base!$BF226)/300+(ROW()/100000)+Data!R226</f>
        <v>2.2899999999999999E-3</v>
      </c>
      <c r="L229" s="204">
        <f>SUM(Base!$Y226*2+Base!$Z226*2+Base!$AA226*2+Base!$AG226+Base!$AJ226*2+Base!$AL226+Base!$AN226*2+Base!$AP226+Base!$AT226*2+Base!$AX226+Base!$AY226*2+Base!$AZ226+Base!$BA226+Base!$BD226+Base!$BE226)/440+(ROW()/100000)+Data!Y226</f>
        <v>2.2899999999999999E-3</v>
      </c>
      <c r="M229" s="204">
        <f>SUM(Base!$Y226*2+Base!$Z226+Base!$AA226*2+Base!$AD226*2+Base!$AG226*2+Base!$AJ226*2+Base!$AL226*2+Base!$AN226+Base!$AP226*2+Base!$AR226*2+Base!$AT226*2+Base!$AW226+Base!$AZ226)/440+(ROW()/100000)+Data!X226</f>
        <v>2.2899999999999999E-3</v>
      </c>
      <c r="N229" s="204">
        <f>SUM(Base!$Y226+Base!$AA226*2+Base!$AD226*2+Base!$AG226*2+Base!$AJ226*2+Base!$AL226*2+Base!$AN226+Base!$AP226*2+Base!$AR226*2+Base!$AT226*2+Base!$AW226+Base!$AZ226)/400+(ROW()/100000)+Data!X226</f>
        <v>2.2899999999999999E-3</v>
      </c>
      <c r="O229" s="204">
        <f>SUM(Base!$Y226+Base!$AA226*2+Base!$AG226*2+Base!$AJ226*2+Base!$AL226+Base!$AN226*2+Base!$AP226*2+Base!$AR226+Base!$AT226*2+Base!$AV226*2+Base!$AW226*2+Base!$AY226+Base!$AZ226)/420+(ROW()/100000)+SUM(Data!U226+Data!V226+Data!W226+Data!X226)</f>
        <v>2.2899999999999999E-3</v>
      </c>
      <c r="P229" s="204">
        <f>SUM(Base!$Y226+Base!$AA226*2+Base!$AG226*2+Base!$AJ226*2+Base!$AL226+Base!$AN226*2+Base!$AP226*2+Base!$AR226+Base!$AT226*2+Base!$AV226*2+Base!$AW226*2+Base!$AZ226)/400+(ROW()/100000)+SUM(Data!U226+Data!V226+Data!W226+Data!X226)</f>
        <v>2.2899999999999999E-3</v>
      </c>
      <c r="Q229" s="204">
        <f>SUM(Base!$Y226+Base!$Z226+Base!$AA226+Base!$AD226+Base!$AG226*2+Base!$AI226*2+Base!$AJ226+Base!$AK226+Base!$AL226+Base!$AN226+Base!$AP226+Base!$AT226*2+Base!$AU226+Base!$AV226*2+Base!$AX226*2+Base!$AY226+Base!$BA226+Base!$BD226+Base!$BE226*2+Base!$BF226)/520+(ROW()/100000)+Data!U226</f>
        <v>2.2899999999999999E-3</v>
      </c>
      <c r="R229" s="204">
        <f>SUM(Base!$AA226+Base!$AC226+Base!$AF226*2+Base!$AG226*2+Base!$AI226*2+Base!$AJ226+Base!$AL226*2+Base!$AM226+Base!$AN226*2+Base!$AO226*2+Base!$AP226*2+Base!$AU226*2+Base!$AW226+Base!$BB226+Base!$BD226*2+Base!$BF226+Base!$BF226*2)/500+(ROW()/100000)+Data!Q226</f>
        <v>2.2899999999999999E-3</v>
      </c>
      <c r="S229" s="204">
        <f>SUM(Base!$AA226+Base!$AC226*2+Base!$AF226*2+Base!$AG226*2+Base!$AI226*2+Base!$AJ226+Base!$AK226+Base!$AL226+Base!$AM226+Base!$AN226*2+Base!$AO226+Base!$AP226+Base!$AU226*2+Base!$AW226+Base!$BB226*2+Base!$BD226+Base!$BF226*2)/500+(ROW()/100000)+Data!Q226</f>
        <v>2.2899999999999999E-3</v>
      </c>
      <c r="T229" s="204">
        <f>SUM(Base!$AA226+Base!$AC226*2+Base!$AF226+Base!$AG226*2+Base!$AI226*2+Base!$AJ226+Base!$AK226*2+Base!$AL226+Base!$AM226*2+Base!$AN226*2+Base!$AO226+Base!$AP226*2+Base!$AU226*2+Base!$AW226+Base!$BB226*2+Base!$BF226*2)/520+(ROW()/100000)+Data!Q226</f>
        <v>2.2899999999999999E-3</v>
      </c>
      <c r="U229" s="204">
        <f>SUM(Base!$AF226+Base!$AI226*2+Base!$AK226*2+Base!$AL226*2+Base!$AM226+Base!$AO226+Base!$AU226+Base!$AV226*2+Base!$AX226*2+Base!$AZ226+Base!$BD226+Base!$BE226*2+Base!$BF226)/380+(ROW()/100000)+SUM(Data!R226+Data!U226)</f>
        <v>2.2899999999999999E-3</v>
      </c>
      <c r="V229" s="204">
        <f>SUM(Base!$AF226+Base!$AG226+Base!$AI226*2+Base!$AK226*2+Base!$AL226*2+Base!$AM226+Base!$AO226+Base!$AV226*2+Base!$AX226*2+Base!$AZ226+Base!$BD226+Base!$BE226*2+Base!$BF226)/380+(ROW()/100000)+SUM(Data!R226+Data!U226)</f>
        <v>2.2899999999999999E-3</v>
      </c>
      <c r="W229" s="204">
        <f>SUM(Base!$AA226*2+Base!$AG226*2+Base!$AI226*2+Base!$AJ226+Base!$AL226+Base!$AN226+Base!$AO226+Base!$AP226*2+Base!$AT226+Base!$AU226*2+Base!$AV226*2+Base!$AW226+Base!$AX226+Base!$BE226*2)/420+(ROW()/100000)+Data!U226</f>
        <v>2.2899999999999999E-3</v>
      </c>
      <c r="X229" s="204">
        <f>SUM(Base!$AC226+Base!$AF226*2+Base!$AI226*2+Base!$AL226*2+Base!$AM226+Base!$AN226+Base!$AO226*2+Base!$AP226*2+Base!$AU226*2+Base!$BB226+Base!$BD226*2+Base!$BF226)/380+(ROW()/100000)+Data!Q226</f>
        <v>2.2899999999999999E-3</v>
      </c>
      <c r="Y229" s="204">
        <f>SUM(Base!$AC226*2+Base!$AF226*2+Base!$AI226*2+Base!$AK226+Base!$AL226+Base!$AM226+Base!$AN226+Base!$AO226+Base!$AP226+Base!$AU226*2+Base!$BB226*2+Base!$BD226+Base!$BF226*2)/380+(ROW()/100000)+Data!Q226</f>
        <v>2.2899999999999999E-3</v>
      </c>
      <c r="Z229" s="204">
        <f>SUM(Base!$AC226*2+Base!$AF226+Base!$AI226*2+Base!$AK226*2+Base!$AL226+Base!$AM226*2+Base!$AN226+Base!$AO226+Base!$AP226*2+Base!$AU226*2+Base!$BB226*2+Base!$BF226*2)/400+(ROW()/100000)+Data!Q226</f>
        <v>2.2899999999999999E-3</v>
      </c>
      <c r="AA229" s="204">
        <f>SUM(Base!$Y226*2+Base!$Z226*2+Base!$AA226*2+Base!$AC226*2+Base!$AD226+Base!$AG226+Base!$AJ226*2+Base!$AL226*2+Base!$AN226*2+Base!$AP226+Base!$AT226*2+Base!$AV226+Base!$AW226+Base!$AX226+Base!$AY226*2+Base!$AZ226*2+Base!$BA226+Base!$BB226+Base!$BD226+Base!$BE226+Base!$BF226*2)/640+(ROW()/100000)+Data!Y226</f>
        <v>2.2899999999999999E-3</v>
      </c>
      <c r="AB229" s="204">
        <f>SUM(Base!$Y226*2+Base!$Z226+Base!$AA226*2+Base!$AC226*2+Base!$AD226*2+Base!$AG226*2+Base!$AJ226*2+Base!$AL226*2+Base!$AN226*2+Base!$AP226*2+Base!$AT226*2+Base!$AV226+Base!$AW226*2+Base!$AX226+Base!$AY226*2+Base!$AZ226*2+Base!$BA226+Base!$BB226+Base!$BD226+Base!$BE226+Base!$BF226*2)/700+(ROW()/100000)+Data!Y226</f>
        <v>2.2899999999999999E-3</v>
      </c>
      <c r="AC229" s="204">
        <f>SUM(Base!$AA226*2+Base!$AD226+Base!$AG226*2+Base!$AI226+Base!$AJ226+Base!$AL226+Base!$AN226+Base!$AP226*2+Base!$AT226*2+Base!$AV226+Base!$AW226+Base!$AX226+Base!$AY226+Base!$BE226)/360+(ROW()/100000)+Data!U226</f>
        <v>2.2899999999999999E-3</v>
      </c>
      <c r="AD229" s="204">
        <f>SUM(Base!$AA226+Base!$AF226+Base!$AG226+Base!$AI226*2+Base!$AJ226+Base!$AK226+Base!$AL226+Base!$AN226+Base!$AO226*2+Base!$AP226*2+Base!$AU226*2+Base!$AV226*2+Base!$AX226+Base!$BE226)/380+(ROW()/100000)+Data!U226</f>
        <v>2.2899999999999999E-3</v>
      </c>
      <c r="AE229" s="204">
        <f>SUM(Base!$AA226*2+Base!$AG226*2+Base!$AI226*2+Base!$AJ226+Base!$AL226+Base!$AN226+Base!$AO226+Base!$AP226*2+Base!$AT226+Base!$AV226*2+Base!$AW226+Base!$AX226+Base!$BE226)/360+(ROW()/100000)+Data!U226</f>
        <v>2.2899999999999999E-3</v>
      </c>
      <c r="AF229" s="204">
        <f>SUM(Base!$W226*2+Base!$Y226*2+Base!$AA226+Base!$AF226+Base!$AG226+Base!$AI226+Base!$AJ226*2+Base!$AL226+Base!$AP226+Base!$AR226*2+Base!$AT226*2+Base!$AU226+Base!$AV226*2+Base!$AX226*2+Base!$AY226*2+Base!$AZ226+Base!$BA226+Base!$BD226+Base!$BE226*2)/560+(ROW()/100000)+SUM(Data!M226:P226)</f>
        <v>2.2899999999999999E-3</v>
      </c>
      <c r="AG229" s="204">
        <f>SUM(Base!$W226*2+Base!$Y226*2+Base!$AA226+Base!$AF226+Base!$AG226+Base!$AI226+Base!$AJ226*2+Base!$AL226+Base!$AP226+Base!$AR226+Base!$AT226*2+Base!$AU226+Base!$AV226*2+Base!$AX226*2+Base!$AY226*2+Base!$AZ226+Base!$BA226+Base!$BD226+Base!$BE226*2)/540+(ROW()/100000)+SUM(Data!M226:P226)</f>
        <v>2.2899999999999999E-3</v>
      </c>
      <c r="AH229" s="204">
        <f>SUM(Base!$Y226+Base!$Z226+Base!$AA226*2+Base!$AG226*2+Base!$AJ226*2+Base!$AL226+Base!$AN226*2+Base!$AP226*2+Base!$AR226+Base!$AT226*2+Base!$AV226*2+Base!$AW226+Base!$BA226+Base!$BF226)/420+(ROW()/100000)+Data!Y226</f>
        <v>2.2899999999999999E-3</v>
      </c>
      <c r="AI229" s="204">
        <f>SUM(Base!$Z226+Base!$AA226*2+Base!$AG226*2+Base!$AJ226*2+Base!$AL226+Base!$AN226*2+Base!$AP226*2+Base!$AR226+Base!$AT226*2+Base!$AV226*2+Base!$AW226+Base!$BA226+Base!$BF226)/400+(ROW()/100000)+Data!Y226</f>
        <v>2.2899999999999999E-3</v>
      </c>
      <c r="AJ229" s="204">
        <f>SUM(Base!$AA226*2+Base!$AG226*2+Base!$AI226+Base!$AJ226*2+Base!$AL226+Base!$AN226*2+Base!$AP226*2+Base!$AU226+Base!$AV226*2+Base!$AW226*2+Base!$BA226)/360+(ROW()/100000)+SUM(Data!R226+Data!U226)</f>
        <v>2.2899999999999999E-3</v>
      </c>
      <c r="AK229" s="204">
        <f>SUM(Base!$AA226*2+Base!$AG226*2+Base!$AJ226*2+Base!$AL226+Base!$AN226*2+Base!$AP226*2+Base!$AT226+Base!$AU226+Base!$AV226*2+Base!$AW226*2+Base!$BA226)/360+(ROW()/100000)+SUM(Data!R226+Data!U226)</f>
        <v>2.2899999999999999E-3</v>
      </c>
      <c r="AL229" s="204">
        <f>SUM(Base!$AF226+Base!$AG226+Base!$AI226*2+Base!$AK226+Base!$AL226*2+Base!$AN226+Base!$AO226*2+Base!$AP226+Base!$AU226*2+Base!$AV226*2+Base!$AX226)/360+(ROW()/100000)+Data!R226</f>
        <v>2.2899999999999999E-3</v>
      </c>
      <c r="AM229" s="204">
        <f>SUM(Base!$AA226+Base!$AF226+Base!$AG226+Base!$AI226*2+Base!$AK226+Base!$AL226*2+Base!$AN226+Base!$AO226*2+Base!$AP226+Base!$AU226*2+Base!$AV226*2+Base!$AX226)/380+(ROW()/100000)+Data!R226</f>
        <v>2.2899999999999999E-3</v>
      </c>
      <c r="AN229" s="204">
        <f>SUM(Base!$W226+Base!$Y226+Base!$AA226+Base!$AF226+Base!$AI226+Base!$AJ226*2+Base!$AK226+Base!$AL226*2+Base!$AO226+Base!$AP226+Base!$AT226*2+Base!$AU226*2+Base!$AV226*2+Base!$AX226*2+Base!$AY226)/460+(ROW()/100000)+SUM(Data!S226+Data!T226)</f>
        <v>2.2899999999999999E-3</v>
      </c>
      <c r="AO229" s="204">
        <f>SUM(Base!$W226*2+Base!$Y226+Base!$AA226+Base!$AF226+Base!$AI226+Base!$AJ226*2+Base!$AK226+Base!$AL226+Base!$AN226+Base!$AO226+Base!$AP226+Base!$AT226*2+Base!$AU226+Base!$AV226*2+Base!$AX226*2+Base!$AY226)/480+(ROW()/100000)+SUM(Data!S226+Data!T226)</f>
        <v>2.2899999999999999E-3</v>
      </c>
      <c r="AP229" s="204">
        <f>SUM(Base!$Y226+Base!$AA226*2+Base!$AG226*2+Base!$AJ226*2+Base!$AL226+Base!$AN226*2+Base!$AP226*2+Base!$AR226+Base!$AT226+Base!$AV226+Base!$AW226*2+Base!$AZ226)/360+(ROW()/100000)+Data!X226</f>
        <v>2.2899999999999999E-3</v>
      </c>
      <c r="AQ229" s="204">
        <f>SUM(Base!$W226*2+Base!$Y226+Base!$AA226+Base!$AF226*2+Base!$AG226+Base!$AI226*2+Base!$AJ226+Base!$AL226*2+Base!$AO226+Base!$AP226+Base!$AT226+Base!$AU226*2+Base!$AV226*2+Base!$AX226+Base!$AZ226)/460+(ROW()/100000)+SUM(Data!M226:P226)</f>
        <v>2.2899999999999999E-3</v>
      </c>
      <c r="AR229" s="204">
        <f>SUM(Base!$W226+Base!$AF226*2+Base!$AG226+Base!$AI226*2+Base!$AL226*2+Base!$AO226*2+Base!$AP226+Base!$AU226*2+Base!$AV226+Base!$AX226)/340+(ROW()/100000)+SUM(Data!M226:P226)</f>
        <v>2.2899999999999999E-3</v>
      </c>
      <c r="AS229" s="204">
        <f>SUM(Base!$W226+Base!$Y226+Base!$AF226*2+Base!$AG226+Base!$AI226*2+Base!$AJ226+Base!$AL226*2+Base!$AO226*2+Base!$AP226+Base!$AU226*2+Base!$AV226*2+Base!$AX226)/400+(ROW()/100000)+SUM(Data!M226:P226)</f>
        <v>2.2899999999999999E-3</v>
      </c>
      <c r="AT229" s="204">
        <f>SUM(Base!$Y226*2+Base!$Z226+Base!$AA226*2+Base!$AG226*2+Base!$AJ226*2+Base!$AL226+Base!$AN226*2+Base!$AP226*2+Base!$AR226+Base!$AT226*2+Base!$AV226+Base!$AW226*2+Base!$AY226*2+Base!$AZ226*2+Base!$BA226)/500+(ROW()/100000)+Data!Y226</f>
        <v>2.2899999999999999E-3</v>
      </c>
      <c r="AU229" s="204">
        <f>SUM(Base!$L226*2+Base!$M226*2+Base!$N226*2+Base!$P226*2+Base!$Q226*2+Base!$R226+Base!$T226*2+Base!$V226+Base!$AL226+Base!$AO226*2+Base!$AP226+Base!$AU226*2+Base!$AZ226*2)/440+(ROW()/100000)+Data!L226</f>
        <v>2.2899999999999999E-3</v>
      </c>
      <c r="AV229" s="204">
        <f>SUM(Base!$AA226+Base!$AF226*2+Base!$AG226+Base!$AI226*2+Base!$AK226+Base!$AL226*2+Base!$AM226+Base!$AN226*2+Base!$AO226*2+Base!$AP226*2+Base!$AU226*2+Base!$AV226*2+Base!$AX226+Base!$BB226+Base!$BE226+Base!$BF226)/480+(ROW()/100000)+Data!R226</f>
        <v>2.2899999999999999E-3</v>
      </c>
      <c r="AW229" s="204">
        <f>SUM(Base!$Y226*2+Base!$Z226*2+Base!$AA226*2+Base!$AD226+Base!$AG226+Base!$AJ226*2+Base!$AL226*2+Base!$AN226+Base!$AR226+Base!$AT226*2+Base!$AX226+Base!$AY226*2+Base!$AZ226*2+Base!$BA226+Base!$BD226+Base!$BE226)/480+(ROW()/100000)+SUM(Data!V226+Data!W226)</f>
        <v>2.2899999999999999E-3</v>
      </c>
      <c r="AX229" s="204">
        <f>SUM(Base!$Y226*2+Base!$Z226*2+Base!$AA226*2+Base!$AD226+Base!$AG226+Base!$AJ226*2+Base!$AL226+Base!$AN226+Base!$AR226+Base!$AT226*2+Base!$AW226+Base!$AX226+Base!$AY226*2+Base!$AZ226*2+Base!$BA226+Base!$BD226+Base!$BE226)/480+(ROW()/100000)+SUM(Data!V226+Data!W226)</f>
        <v>2.2899999999999999E-3</v>
      </c>
      <c r="AY229" s="204">
        <f>SUM(Base!$Y226+Base!$AA226+Base!$AC226*2+Base!$AF226*2+Base!$AG226+Base!$AI226*2+Base!$AJ226+Base!$AK226+Base!$AL226+Base!$AM226+Base!$AN226+Base!$AO226+Base!$AP226+Base!$AU226*2+Base!$AX226+Base!$AZ226+Base!$BB226+Base!$BD226+Base!$BE226*2)/480+(ROW()/100000)+SUM(Data!M226:P226)</f>
        <v>2.2899999999999999E-3</v>
      </c>
      <c r="AZ229" s="204">
        <f>SUM(Base!$W226*2+Base!$Y226*2+Base!$AA226+Base!$AD226+Base!$AG226*2+Base!$AJ226*2+Base!$AL226+Base!$AN226+Base!$AP226+Base!$AR226+Base!$AT226+Base!$AW226+Base!$AX226+Base!$AY226*2+Base!$AZ226*2+Base!$BA226+Base!$BD226+Base!$BE226)/480+(ROW()/100000)+SUM(Data!S226+Data!T226+Data!V226+Data!W226)</f>
        <v>2.2899999999999999E-3</v>
      </c>
      <c r="BA229" s="204">
        <f>SUM(Base!$W226*2+Base!$Y226*2+Base!$AA226+Base!$AD226+Base!$AG226*2+Base!$AJ226*2+Base!$AN226+Base!$AP226+Base!$AT226+Base!$AW226+Base!$AX226+Base!$AY226*2+Base!$AZ226*2+Base!$BA226+Base!$BD226+Base!$BE226)/440+(ROW()/100000)+SUM(Data!S226+Data!T226+Data!V226+Data!W226)</f>
        <v>2.2899999999999999E-3</v>
      </c>
      <c r="BB229" s="204">
        <f>SUM(Base!$W226+Base!$Y226+Base!$AA226*2+Base!$AD226+Base!$AF226+Base!$AG226*2+Base!$AI226*2+Base!$AJ226*2+Base!$AL226+Base!$AN226*2+Base!$AO226+Base!$AP226*2+Base!$AR226+Base!$AT226*2+Base!$AU226+Base!$AV226*2+Base!$AW226*2+Base!$AX226+Base!$AY226*2+Base!$AZ226)/640+(ROW()/100000)+SUM(Data!M226:P226)</f>
        <v>2.2899999999999999E-3</v>
      </c>
      <c r="BC229" s="204">
        <f>SUM(Base!$AA226+Base!$AF226+Base!$AG226*2+Base!$AI226*2+Base!$AJ226+Base!$AL226*2+Base!$AN226+Base!$AO226+Base!$AP226*2+Base!$AT226+Base!$AU226*2+Base!$AV226*2+Base!$AX226+Base!$AY226+Base!$AZ226)/440+(ROW()/100000)+SUM(Data!M226:P226)</f>
        <v>2.2899999999999999E-3</v>
      </c>
      <c r="BD229" s="204">
        <f>SUM(Base!$AA226*2+Base!$AF226+Base!$AG226*2+Base!$AI226*2+Base!$AJ226+Base!$AL226+Base!$AN226*2+Base!$AO226+Base!$AP226*2+Base!$AT226+Base!$AU226+Base!$AV226*2+Base!$AW226+Base!$AX226+Base!$AY226+Base!$AZ226)/460+(ROW()/100000)+SUM(Data!M226:P226)</f>
        <v>2.2899999999999999E-3</v>
      </c>
      <c r="BE229" s="204">
        <f>SUM(Base!$AA226*2+Base!$AC226*2+Base!$AF226*2+Base!$AG226*2+Base!$AI226*2+Base!$AJ226*2+Base!$AL226+Base!$AM226+Base!$AN226*2+Base!$AO226+Base!$AP226*2+Base!$AU226*2+Base!$AV226*2+Base!$BB226*2+Base!$BD226+Base!$BE226+Base!$BF226*2)/580+(ROW()/100000)+Data!Q226</f>
        <v>2.2899999999999999E-3</v>
      </c>
      <c r="BF229" s="204">
        <f>SUM(Base!$Y226+Base!$AA226*2+Base!$AC226*2+Base!$AF226*2+Base!$AG226*2+Base!$AI226*2+Base!$AJ226*2+Base!$AL226+Base!$AM226+Base!$AN226*2+Base!$AO226+Base!$AP226*2+Base!$AU226*2+Base!$AV226*2+Base!$AW226+Base!$BB226*2+Base!$BD226+Base!$BE226+Base!$BF226*2)/620+(ROW()/100000)+Data!Q226</f>
        <v>2.2899999999999999E-3</v>
      </c>
      <c r="BG229" s="204">
        <f>SUM(Base!$Y226*2+Base!$Z226+Base!$AA226+Base!$AD226+Base!$AG226*2+Base!$AJ226*2+Base!$AL226+Base!$AN226+Base!$AP226*2+Base!$AR226+Base!$AT226*2+Base!$AW226*2+Base!$AX226*2+Base!$AY226*2+Base!$BA226+Base!$BE226)/480+(ROW()/100000)+Data!U226</f>
        <v>2.2899999999999999E-3</v>
      </c>
      <c r="BH229" s="204">
        <f>SUM(Base!$Y226+Base!$AA226+Base!$AD226+Base!$AG226*2+Base!$AI226+Base!$AJ226*2+Base!$AL226+Base!$AN226+Base!$AP226*2+Base!$AT226*2+Base!$AW226+Base!$AX226*2+Base!$AY226*2+Base!$BA226+Base!$BE226)/420+(ROW()/100000)+Data!U226</f>
        <v>2.2899999999999999E-3</v>
      </c>
      <c r="BI229" s="204">
        <f>SUM(Base!$AC226+Base!$AF226*2+Base!$AI226*2+Base!$AL226*2+Base!$AM226+Base!$AO226*2+Base!$AU226*2+Base!$BB226+Base!$BD226*2+Base!$BF226)/320+(ROW()/100000)+Data!Q226</f>
        <v>2.2899999999999999E-3</v>
      </c>
      <c r="BJ229" s="204">
        <f>SUM(Base!$AC226*2+Base!$AF226*2+Base!$AI226*2+Base!$AK226+Base!$AL226+Base!$AM226+Base!$AO226+Base!$AU226*2+Base!$BB226*2+Base!$BD226+Base!$BF226*2)/340+(ROW()/100000)+Data!Q226</f>
        <v>2.2899999999999999E-3</v>
      </c>
      <c r="BK229" s="204">
        <f>SUM(Base!$AC226*2+Base!$AF226+Base!$AI226*2+Base!$AK226*2+Base!$AL226+Base!$AM226*2+Base!$AO226+Base!$AU226*2+Base!$BB226*2+Base!$BF226*2)/340+(ROW()/100000)+Data!Q226</f>
        <v>2.2899999999999999E-3</v>
      </c>
      <c r="BL229" s="204">
        <f>SUM(Base!$AC226+Base!$AF226*2+Base!$AI226*2+Base!$AK226+Base!$AL226*2+Base!$AM226+Base!$AO226+Base!$AU226*2+Base!$AV226+Base!$BF226*2)/300+(ROW()/100000)+SUM(Data!M226:P226)</f>
        <v>2.2899999999999999E-3</v>
      </c>
      <c r="BM229" s="204">
        <f>SUM(Base!$Z226*2+Base!$AA226+Base!$AC226+Base!$AJ226+Base!$AL226*2+Base!$AN226*2+Base!$AP226+Base!$AT226*2+Base!$AY226)/260+(ROW()/100000)+Data!Y226</f>
        <v>2.2899999999999999E-3</v>
      </c>
      <c r="BN229" s="204">
        <f>SUM(Base!$Z226+Base!$AA226+Base!$AK226*2+Base!$AL226*2+Base!$AM226*2+Base!$AN226+Base!$AO226+Base!$AP226+Base!$AT226*2+Base!$AV226*2+Base!$AX226*2+Base!$AY226*2+Base!$AZ226+Base!$BA226+Base!$BD226*2+Base!$BE226*2+Base!$BF226)/520+(ROW()/100000)+Data!Y226</f>
        <v>2.2899999999999999E-3</v>
      </c>
      <c r="BO229" s="204">
        <f>SUM(Base!$AA226+Base!$AK226*2+Base!$AL226*2+Base!$AM226*2+Base!$AN226+Base!$AO226+Base!$AP226*2+Base!$AV226*2+Base!$AX226*2+Base!$AY226*2+Base!$AZ226+Base!$BA226+Base!$BD226*2+Base!$BE226*2+Base!$BF226)/480+(ROW()/100000)+Data!Y226</f>
        <v>2.2899999999999999E-3</v>
      </c>
      <c r="BP229" s="204">
        <f>SUM(Base!$AA226+Base!$AG226+Base!$AK226*2+Base!$AL226*2+Base!$AM226*2+Base!$AN226+Base!$AO226+Base!$AP226*2+Base!$AT226+Base!$AV226*2+Base!$AX226*2+Base!$AY226*2+Base!$AZ226+Base!$BA226+Base!$BD226*2+Base!$BE226*2+Base!$BF226)/520+(ROW()/100000)+Data!Y226</f>
        <v>2.2899999999999999E-3</v>
      </c>
      <c r="BQ229" s="204">
        <f>SUM(Base!$Y226+Base!$AA226*2+Base!$AD226+Base!$AG226*2+Base!$AJ226*2+Base!$AL226+Base!$AN226*2+Base!$AP226*2+Base!$AR226*2+Base!$AT226*2+Base!$AV226*2+Base!$AW226*2+Base!$BA226)/440+(ROW()/100000)+Data!R226</f>
        <v>2.2899999999999999E-3</v>
      </c>
      <c r="BR229" s="204">
        <f>SUM(Base!$Z226*2+Base!$AA226+Base!$AJ226+Base!$AL226*2+Base!$AN226*2+Base!$AO226*2+Base!$AP226*2+Base!$AT226*2+Base!$AX226+Base!$AY226+Base!$BA226*2+Base!$BE226)/380+(ROW()/100000)+SUM(Data!V226+Data!W226)</f>
        <v>2.2899999999999999E-3</v>
      </c>
      <c r="BS229" s="204">
        <f>SUM(Base!$Y226+Base!$AA226*2+Base!$AD226+Base!$AG226*2+Base!$AJ226*2+Base!$AL226*2+Base!$AN226*2+Base!$AO226+Base!$AP226*2+Base!$AT226*2+Base!$AU226+Base!$AV226*2+Base!$AW226*2+Base!$AX226*2+Base!$AY226*2+Base!$AZ226+Base!$BA226+Base!$BD226+Base!$BE226*2)/620+(ROW()/100000)+SUM(Data!R226+Data!U226)</f>
        <v>2.2899999999999999E-3</v>
      </c>
      <c r="BT229" s="204">
        <f>SUM(Base!$L226+Base!$M226*2+Base!$N226+Base!$O226+Base!$P226+Base!$Q226*2+Base!$R226*2+Base!$T226*2+Base!$U226*2+Base!$V226+Base!$AA226+Base!$AG226+Base!$AL226*2+Base!$AN226*2+Base!$AO226*2+Base!$AP226+Base!$AU226*2+Base!$AW226+Base!$AY226+Base!$AZ226*2)/600+(ROW()/100000)+Data!L226</f>
        <v>2.2899999999999999E-3</v>
      </c>
      <c r="BU229" s="204">
        <f>SUM(Base!$L226+Base!$M226*2+Base!$N226+Base!$P226+Base!$Q226*2+Base!$R226*2+Base!$T226*2+Base!$U226+Base!$V226+Base!$AA226+Base!$AG226+Base!$AL226*2+Base!$AN226+Base!$AO226*2+Base!$AP226+Base!$AU226*2+Base!$AW226+Base!$AY226+Base!$AZ226*2)/540+(ROW()/100000)+Data!L226</f>
        <v>2.2899999999999999E-3</v>
      </c>
      <c r="BV229" s="204">
        <f>SUM(Base!$L226+Base!$M226*2+Base!$N226+Base!$P226+Base!$Q226*2+Base!$R226*2+Base!$T226*2+Base!$U226*2+Base!$V226+Base!$AA226+Base!$AG226+Base!$AL226*2+Base!$AN226*2+Base!$AO226*2+Base!$AP226+Base!$AU226*2+Base!$AW226+Base!$AY226+Base!$AZ226*2)/580+(ROW()/100000)+Data!L226</f>
        <v>2.2899999999999999E-3</v>
      </c>
      <c r="BW229" s="204">
        <f>SUM(Base!$Y226*2+Base!$Z226*2+Base!$AA226*2+Base!$AG226+Base!$AJ226+Base!$AL226*2+Base!$AN226*2+Base!$AO226+Base!$AP226+Base!$AT226*2+Base!$AX226+Base!$AY226*2+Base!$AZ226+Base!$BA226+Base!$BD226+Base!$BE226)/460+(ROW()/100000)+Data!X226</f>
        <v>2.2899999999999999E-3</v>
      </c>
      <c r="BX229" s="204">
        <f>SUM(Base!$Y226*2+Base!$Z226+Base!$AA226*2+Base!$AG226*2+Base!$AJ226*2+Base!$AL226+Base!$AN226*2+Base!$AP226*2+Base!$AR226*2+Base!$AT226*2+Base!$AW226*2+Base!$AY226*2+Base!$AZ226+Base!$BA226)/480+(ROW()/100000)+SUM(Data!V226+Data!W226+Data!X226+Data!Y226)</f>
        <v>2.2899999999999999E-3</v>
      </c>
      <c r="BY229" s="204">
        <f>SUM(Base!$Z226*2+Base!$AA226+Base!$AC226*2+Base!$AK226+Base!$AL226+Base!$AM226*2+Base!$AN226*2+Base!$AP226+Base!$AT226*2+Base!$AV226+Base!$BA226*2+Base!$BB226*2+Base!$BF226*2)/420+(ROW()/100000)+Data!Y226</f>
        <v>2.2899999999999999E-3</v>
      </c>
      <c r="BZ229" s="204">
        <f>SUM(Base!$Z226+Base!$AA226+Base!$AC226*2+Base!$AK226+Base!$AL226+Base!$AM226*2+Base!$AN226+Base!$AP226+Base!$AT226+Base!$AV226*2+Base!$BA226*2+Base!$BB226*2+Base!$BF226*2)/380+(ROW()/100000)+Data!Y226</f>
        <v>2.2899999999999999E-3</v>
      </c>
      <c r="CA229" s="204">
        <f>SUM(Base!$Z226*2+Base!$AA226+Base!$AD226*2+Base!$AF226+Base!$AG226*2+Base!$AI226*2+Base!$AL226*2+Base!$AN226+Base!$AO226+Base!$AP226+Base!$AT226*2+Base!$AU226*2+Base!$AX226*2+Base!$AY226+Base!$BA226+Base!$BD226*2+Base!$BE226*2+Base!$BF226)/560+(ROW()/100000)+Data!R226</f>
        <v>2.2899999999999999E-3</v>
      </c>
      <c r="CB229" s="204">
        <f>SUM(Base!$Z226+Base!$AA226+Base!$AD226+Base!$AF226*2+Base!$AG226*2+Base!$AI226*2+Base!$AL226+Base!$AN226+Base!$AO226+Base!$AP226+Base!$AT226*2+Base!$AU226*2+Base!$AX226*2+Base!$AY226+Base!$BA226+Base!$BD226*2+Base!$BE226*2+Base!$BF226)/520+(ROW()/100000)+Data!R226</f>
        <v>2.2899999999999999E-3</v>
      </c>
      <c r="CC229" s="204">
        <f>SUM(Base!$W226*2+Base!$Y226*2+Base!$AA226+Base!$AG226+Base!$AJ226*2+Base!$AL226+Base!$AR226+Base!$AT226+Base!$AX226+Base!$AY226*2+Base!$AZ226*2+Base!$BA226+Base!$BD226+Base!$BE226)/380+(ROW()/100000)+SUM(Data!S226+Data!T226+Data!V226+Data!W226)</f>
        <v>2.2899999999999999E-3</v>
      </c>
      <c r="CD229" s="204">
        <f>SUM(Base!$W226*2+Base!$Y226*2+Base!$AA226+Base!$AG226+Base!$AJ226*2+Base!$AT226+Base!$AX226+Base!$AY226*2+Base!$AZ226*2+Base!$BA226+Base!$BD226+Base!$BE226)/340+(ROW()/100000)+SUM(Data!S226+Data!T226+Data!V226+Data!W226)</f>
        <v>2.2899999999999999E-3</v>
      </c>
      <c r="CE229" s="204">
        <f>SUM(Base!$W226*2+Base!$Y226*2+Base!$AA226+Base!$AF226+Base!$AG226+Base!$AI226*2+Base!$AJ226*2+Base!$AL226+Base!$AO226+Base!$AP226+Base!$AR226+Base!$AT226*2+Base!$AU226+Base!$AV226*2+Base!$AX226*2+Base!$AY226*2+Base!$AZ226+Base!$BA226+Base!$BD226*2+Base!$BE226*2)/600+(ROW()/100000)+SUM(Data!M226:P226)</f>
        <v>2.2899999999999999E-3</v>
      </c>
      <c r="CF229" s="204">
        <f>SUM(Base!$W226+Base!$Y226+Base!$AA226+Base!$AF226*2+Base!$AG226+Base!$AI226*2+Base!$AJ226+Base!$AL226*2+Base!$AO226+Base!$AP226+Base!$AT226+Base!$AU226*2+Base!$AV226*2+Base!$AX226*2+Base!$AY226*2+Base!$AZ226+Base!$BA226+Base!$BD226+Base!$BE226*2)/540+(ROW()/100000)+SUM(Data!M226:P226)</f>
        <v>2.2899999999999999E-3</v>
      </c>
      <c r="CG229" s="204">
        <f>SUM(Base!$W226*2+Base!$Y226*2+Base!$AA226+Base!$AF226*2+Base!$AG226+Base!$AI226*2+Base!$AJ226+Base!$AL226+Base!$AO226+Base!$AP226+Base!$AT226*2+Base!$AU226+Base!$AV226*2+Base!$AX226*2+Base!$AY226*2+Base!$AZ226+Base!$BA226+Base!$BD226+Base!$BE226*2)/560+(ROW()/100000)+SUM(Data!M226:P226)</f>
        <v>2.2899999999999999E-3</v>
      </c>
      <c r="CH229" s="204">
        <f>SUM(Base!$W226*2+Base!$Y226*2+Base!$AA226+Base!$AC226*2+Base!$AF226*2+Base!$AG226+Base!$AI226*2+Base!$AJ226+Base!$AK226+Base!$AL226+Base!$AM226+Base!$AN226+Base!$AO226+Base!$AP226+Base!$AT226*2+Base!$AU226+Base!$AX226+Base!$AZ226+Base!$BB226*2+Base!$BD226*2+Base!$BE226*2+Base!$BF226*2)/640+(ROW()/100000)+Data!Q226</f>
        <v>2.2899999999999999E-3</v>
      </c>
      <c r="CI229" s="204">
        <f>SUM(Base!$Y226+Base!$AA226+Base!$AC226*2+Base!$AF226*2+Base!$AG226+Base!$AI226*2+Base!$AJ226+Base!$AK226+Base!$AL226+Base!$AM226+Base!$AN226+Base!$AO226+Base!$AP226+Base!$AU226*2+Base!$AX226+Base!$AZ226+Base!$BB226*2+Base!$BD226+Base!$BF226*2)/500+(ROW()/100000)+Data!Q226</f>
        <v>2.2899999999999999E-3</v>
      </c>
      <c r="CJ229" s="204">
        <f>SUM(Base!$W226+Base!$Y226*2+Base!$AA226+Base!$AC226*2+Base!$AF226*2+Base!$AG226+Base!$AI226*2+Base!$AJ226+Base!$AK226+Base!$AL226+Base!$AM226+Base!$AN226+Base!$AO226+Base!$AP226+Base!$AT226+Base!$AU226*2+Base!$AX226+Base!$AZ226+Base!$BB226*2+Base!$BD226*2+Base!$BE226+Base!$BF226*2)/600+(ROW()/100000)+Data!Q226</f>
        <v>2.2899999999999999E-3</v>
      </c>
      <c r="CK229" s="204">
        <f>SUM(Base!$W226*2+Base!$AA226*2+Base!$AG226*2+Base!$AI226+Base!$AJ226+Base!$AL226+Base!$AN226+Base!$AP226*2+Base!$AT226+Base!$AV226*2+Base!$AW226+Base!$AX226*2+Base!$BE226*2)/400+(ROW()/100000)+SUM(Data!S226+Data!T226)</f>
        <v>2.2899999999999999E-3</v>
      </c>
      <c r="CL229" s="204">
        <f>SUM(Base!$W226+Base!$AA226+Base!$AF226+Base!$AG226*2+Base!$AI226*2+Base!$AJ226+Base!$AL226+Base!$AN226+Base!$AO226*2+Base!$AP226*2+Base!$AU226*2+Base!$AV226*2+Base!$AX226*2+Base!$BE226)/420+(ROW()/100000)+SUM(Data!S226+Data!T226)</f>
        <v>2.2899999999999999E-3</v>
      </c>
      <c r="CM229" s="204">
        <f>SUM(Base!$W226+Base!$AA226+Base!$AG226*2+Base!$AI226*2+Base!$AJ226+Base!$AL226+Base!$AN226+Base!$AO226+Base!$AP226*2+Base!$AT226+Base!$AU226+Base!$AV226*2+Base!$AW226+Base!$AX226*2+Base!$BE226*2)/420+(ROW()/100000)+SUM(Data!S226+Data!T226)</f>
        <v>2.2899999999999999E-3</v>
      </c>
      <c r="CN229" s="204">
        <f>SUM(Base!$Y226*2+Base!$AA226*2+Base!$AG226*2+Base!$AJ226*2+Base!$AL226+Base!$AN226*2+Base!$AP226*2+Base!$AR226+Base!$AT226*2+Base!$AV226*2+Base!$AW226*2+Base!$AY226+Base!$AZ226)/440+(ROW()/100000)+SUM(Data!S226+Data!T226)</f>
        <v>2.2899999999999999E-3</v>
      </c>
      <c r="CO229" s="204">
        <f>SUM(Base!$Y226+Base!$AA226*2+Base!$AG226*2+Base!$AJ226*2+Base!$AN226*2+Base!$AP226*2+Base!$AT226+Base!$AV226*2+Base!$AW226*2+Base!$AZ226)/340+(ROW()/100000)+SUM(Data!S226+Data!T226)</f>
        <v>2.2899999999999999E-3</v>
      </c>
      <c r="CP229" s="204">
        <f>SUM(Base!$W226+Base!$Z226+Base!$AA226+Base!$AC226*2+Base!$AL226+Base!$AM226*2+Base!$AT226*2+Base!$AV226+Base!$AX226+Base!$BA226+Base!$BB226*2+Base!$BE226+Base!$BF226*2)/360+(ROW()/100000)+SUM(Data!V226+Data!W226)</f>
        <v>2.2899999999999999E-3</v>
      </c>
      <c r="CQ229" s="205">
        <f>SUM(Base!$W226+Base!$AA226+Base!$AC226*2+Base!$AL226+Base!$AM226*2+Base!$AT226+Base!$AV226*2+Base!$AX226+Base!$BA226+Base!$BB226*2+Base!$BE226+Base!$BF226*2)/340+(ROW()/100000)+SUM(Data!V226+Data!W226)</f>
        <v>2.2899999999999999E-3</v>
      </c>
      <c r="CR229" s="1"/>
    </row>
    <row r="230" spans="1:96" ht="25" customHeight="1" x14ac:dyDescent="0.3">
      <c r="A230" s="1"/>
      <c r="B230" s="85">
        <f>Base!B227</f>
        <v>0</v>
      </c>
      <c r="C230" s="92">
        <f>Base!C227</f>
        <v>0</v>
      </c>
      <c r="D230" s="1"/>
      <c r="E230" s="86">
        <f>Base!E227</f>
        <v>0</v>
      </c>
      <c r="F230" s="90" t="str">
        <f t="shared" si="7"/>
        <v>A (D)</v>
      </c>
      <c r="G230" s="1"/>
      <c r="H230" s="86">
        <f>Base!I227</f>
        <v>0</v>
      </c>
      <c r="I230" s="92">
        <f>Base!H227</f>
        <v>0</v>
      </c>
      <c r="J230" s="1"/>
      <c r="K230" s="88">
        <f>SUM(Base!$AF227*2+Base!$AI227*2+Base!$AL227*2+Base!$AN227+Base!$AO227*2+Base!$AP227*2+Base!$AU227*2+Base!$AV227+Base!$BF227)/300+(ROW()/100000)+Data!R227</f>
        <v>2.3E-3</v>
      </c>
      <c r="L230" s="87">
        <f>SUM(Base!$Y227*2+Base!$Z227*2+Base!$AA227*2+Base!$AG227+Base!$AJ227*2+Base!$AL227+Base!$AN227*2+Base!$AP227+Base!$AT227*2+Base!$AX227+Base!$AY227*2+Base!$AZ227+Base!$BA227+Base!$BD227+Base!$BE227)/440+(ROW()/100000)+Data!Y227</f>
        <v>2.3E-3</v>
      </c>
      <c r="M230" s="87">
        <f>SUM(Base!$Y227*2+Base!$Z227+Base!$AA227*2+Base!$AD227*2+Base!$AG227*2+Base!$AJ227*2+Base!$AL227*2+Base!$AN227+Base!$AP227*2+Base!$AR227*2+Base!$AT227*2+Base!$AW227+Base!$AZ227)/440+(ROW()/100000)+Data!X227</f>
        <v>2.3E-3</v>
      </c>
      <c r="N230" s="87">
        <f>SUM(Base!$Y227+Base!$AA227*2+Base!$AD227*2+Base!$AG227*2+Base!$AJ227*2+Base!$AL227*2+Base!$AN227+Base!$AP227*2+Base!$AR227*2+Base!$AT227*2+Base!$AW227+Base!$AZ227)/400+(ROW()/100000)+Data!X227</f>
        <v>2.3E-3</v>
      </c>
      <c r="O230" s="87">
        <f>SUM(Base!$Y227+Base!$AA227*2+Base!$AG227*2+Base!$AJ227*2+Base!$AL227+Base!$AN227*2+Base!$AP227*2+Base!$AR227+Base!$AT227*2+Base!$AV227*2+Base!$AW227*2+Base!$AY227+Base!$AZ227)/420+(ROW()/100000)+SUM(Data!U227+Data!V227+Data!W227+Data!X227)</f>
        <v>2.3E-3</v>
      </c>
      <c r="P230" s="87">
        <f>SUM(Base!$Y227+Base!$AA227*2+Base!$AG227*2+Base!$AJ227*2+Base!$AL227+Base!$AN227*2+Base!$AP227*2+Base!$AR227+Base!$AT227*2+Base!$AV227*2+Base!$AW227*2+Base!$AZ227)/400+(ROW()/100000)+SUM(Data!U227+Data!V227+Data!W227+Data!X227)</f>
        <v>2.3E-3</v>
      </c>
      <c r="Q230" s="87">
        <f>SUM(Base!$Y227+Base!$Z227+Base!$AA227+Base!$AD227+Base!$AG227*2+Base!$AI227*2+Base!$AJ227+Base!$AK227+Base!$AL227+Base!$AN227+Base!$AP227+Base!$AT227*2+Base!$AU227+Base!$AV227*2+Base!$AX227*2+Base!$AY227+Base!$BA227+Base!$BD227+Base!$BE227*2+Base!$BF227)/520+(ROW()/100000)+Data!U227</f>
        <v>2.3E-3</v>
      </c>
      <c r="R230" s="87">
        <f>SUM(Base!$AA227+Base!$AC227+Base!$AF227*2+Base!$AG227*2+Base!$AI227*2+Base!$AJ227+Base!$AL227*2+Base!$AM227+Base!$AN227*2+Base!$AO227*2+Base!$AP227*2+Base!$AU227*2+Base!$AW227+Base!$BB227+Base!$BD227*2+Base!$BF227+Base!$BF227*2)/500+(ROW()/100000)+Data!Q227</f>
        <v>2.3E-3</v>
      </c>
      <c r="S230" s="87">
        <f>SUM(Base!$AA227+Base!$AC227*2+Base!$AF227*2+Base!$AG227*2+Base!$AI227*2+Base!$AJ227+Base!$AK227+Base!$AL227+Base!$AM227+Base!$AN227*2+Base!$AO227+Base!$AP227+Base!$AU227*2+Base!$AW227+Base!$BB227*2+Base!$BD227+Base!$BF227*2)/500+(ROW()/100000)+Data!Q227</f>
        <v>2.3E-3</v>
      </c>
      <c r="T230" s="87">
        <f>SUM(Base!$AA227+Base!$AC227*2+Base!$AF227+Base!$AG227*2+Base!$AI227*2+Base!$AJ227+Base!$AK227*2+Base!$AL227+Base!$AM227*2+Base!$AN227*2+Base!$AO227+Base!$AP227*2+Base!$AU227*2+Base!$AW227+Base!$BB227*2+Base!$BF227*2)/520+(ROW()/100000)+Data!Q227</f>
        <v>2.3E-3</v>
      </c>
      <c r="U230" s="87">
        <f>SUM(Base!$AF227+Base!$AI227*2+Base!$AK227*2+Base!$AL227*2+Base!$AM227+Base!$AO227+Base!$AU227+Base!$AV227*2+Base!$AX227*2+Base!$AZ227+Base!$BD227+Base!$BE227*2+Base!$BF227)/380+(ROW()/100000)+SUM(Data!R227+Data!U227)</f>
        <v>2.3E-3</v>
      </c>
      <c r="V230" s="87">
        <f>SUM(Base!$AF227+Base!$AG227+Base!$AI227*2+Base!$AK227*2+Base!$AL227*2+Base!$AM227+Base!$AO227+Base!$AV227*2+Base!$AX227*2+Base!$AZ227+Base!$BD227+Base!$BE227*2+Base!$BF227)/380+(ROW()/100000)+SUM(Data!R227+Data!U227)</f>
        <v>2.3E-3</v>
      </c>
      <c r="W230" s="87">
        <f>SUM(Base!$AA227*2+Base!$AG227*2+Base!$AI227*2+Base!$AJ227+Base!$AL227+Base!$AN227+Base!$AO227+Base!$AP227*2+Base!$AT227+Base!$AU227*2+Base!$AV227*2+Base!$AW227+Base!$AX227+Base!$BE227*2)/420+(ROW()/100000)+Data!U227</f>
        <v>2.3E-3</v>
      </c>
      <c r="X230" s="87">
        <f>SUM(Base!$AC227+Base!$AF227*2+Base!$AI227*2+Base!$AL227*2+Base!$AM227+Base!$AN227+Base!$AO227*2+Base!$AP227*2+Base!$AU227*2+Base!$BB227+Base!$BD227*2+Base!$BF227)/380+(ROW()/100000)+Data!Q227</f>
        <v>2.3E-3</v>
      </c>
      <c r="Y230" s="87">
        <f>SUM(Base!$AC227*2+Base!$AF227*2+Base!$AI227*2+Base!$AK227+Base!$AL227+Base!$AM227+Base!$AN227+Base!$AO227+Base!$AP227+Base!$AU227*2+Base!$BB227*2+Base!$BD227+Base!$BF227*2)/380+(ROW()/100000)+Data!Q227</f>
        <v>2.3E-3</v>
      </c>
      <c r="Z230" s="87">
        <f>SUM(Base!$AC227*2+Base!$AF227+Base!$AI227*2+Base!$AK227*2+Base!$AL227+Base!$AM227*2+Base!$AN227+Base!$AO227+Base!$AP227*2+Base!$AU227*2+Base!$BB227*2+Base!$BF227*2)/400+(ROW()/100000)+Data!Q227</f>
        <v>2.3E-3</v>
      </c>
      <c r="AA230" s="87">
        <f>SUM(Base!$Y227*2+Base!$Z227*2+Base!$AA227*2+Base!$AC227*2+Base!$AD227+Base!$AG227+Base!$AJ227*2+Base!$AL227*2+Base!$AN227*2+Base!$AP227+Base!$AT227*2+Base!$AV227+Base!$AW227+Base!$AX227+Base!$AY227*2+Base!$AZ227*2+Base!$BA227+Base!$BB227+Base!$BD227+Base!$BE227+Base!$BF227*2)/640+(ROW()/100000)+Data!Y227</f>
        <v>2.3E-3</v>
      </c>
      <c r="AB230" s="87">
        <f>SUM(Base!$Y227*2+Base!$Z227+Base!$AA227*2+Base!$AC227*2+Base!$AD227*2+Base!$AG227*2+Base!$AJ227*2+Base!$AL227*2+Base!$AN227*2+Base!$AP227*2+Base!$AT227*2+Base!$AV227+Base!$AW227*2+Base!$AX227+Base!$AY227*2+Base!$AZ227*2+Base!$BA227+Base!$BB227+Base!$BD227+Base!$BE227+Base!$BF227*2)/700+(ROW()/100000)+Data!Y227</f>
        <v>2.3E-3</v>
      </c>
      <c r="AC230" s="87">
        <f>SUM(Base!$AA227*2+Base!$AD227+Base!$AG227*2+Base!$AI227+Base!$AJ227+Base!$AL227+Base!$AN227+Base!$AP227*2+Base!$AT227*2+Base!$AV227+Base!$AW227+Base!$AX227+Base!$AY227+Base!$BE227)/360+(ROW()/100000)+Data!U227</f>
        <v>2.3E-3</v>
      </c>
      <c r="AD230" s="87">
        <f>SUM(Base!$AA227+Base!$AF227+Base!$AG227+Base!$AI227*2+Base!$AJ227+Base!$AK227+Base!$AL227+Base!$AN227+Base!$AO227*2+Base!$AP227*2+Base!$AU227*2+Base!$AV227*2+Base!$AX227+Base!$BE227)/380+(ROW()/100000)+Data!U227</f>
        <v>2.3E-3</v>
      </c>
      <c r="AE230" s="87">
        <f>SUM(Base!$AA227*2+Base!$AG227*2+Base!$AI227*2+Base!$AJ227+Base!$AL227+Base!$AN227+Base!$AO227+Base!$AP227*2+Base!$AT227+Base!$AV227*2+Base!$AW227+Base!$AX227+Base!$BE227)/360+(ROW()/100000)+Data!U227</f>
        <v>2.3E-3</v>
      </c>
      <c r="AF230" s="87">
        <f>SUM(Base!$W227*2+Base!$Y227*2+Base!$AA227+Base!$AF227+Base!$AG227+Base!$AI227+Base!$AJ227*2+Base!$AL227+Base!$AP227+Base!$AR227*2+Base!$AT227*2+Base!$AU227+Base!$AV227*2+Base!$AX227*2+Base!$AY227*2+Base!$AZ227+Base!$BA227+Base!$BD227+Base!$BE227*2)/560+(ROW()/100000)+SUM(Data!M227:P227)</f>
        <v>2.3E-3</v>
      </c>
      <c r="AG230" s="87">
        <f>SUM(Base!$W227*2+Base!$Y227*2+Base!$AA227+Base!$AF227+Base!$AG227+Base!$AI227+Base!$AJ227*2+Base!$AL227+Base!$AP227+Base!$AR227+Base!$AT227*2+Base!$AU227+Base!$AV227*2+Base!$AX227*2+Base!$AY227*2+Base!$AZ227+Base!$BA227+Base!$BD227+Base!$BE227*2)/540+(ROW()/100000)+SUM(Data!M227:P227)</f>
        <v>2.3E-3</v>
      </c>
      <c r="AH230" s="87">
        <f>SUM(Base!$Y227+Base!$Z227+Base!$AA227*2+Base!$AG227*2+Base!$AJ227*2+Base!$AL227+Base!$AN227*2+Base!$AP227*2+Base!$AR227+Base!$AT227*2+Base!$AV227*2+Base!$AW227+Base!$BA227+Base!$BF227)/420+(ROW()/100000)+Data!Y227</f>
        <v>2.3E-3</v>
      </c>
      <c r="AI230" s="87">
        <f>SUM(Base!$Z227+Base!$AA227*2+Base!$AG227*2+Base!$AJ227*2+Base!$AL227+Base!$AN227*2+Base!$AP227*2+Base!$AR227+Base!$AT227*2+Base!$AV227*2+Base!$AW227+Base!$BA227+Base!$BF227)/400+(ROW()/100000)+Data!Y227</f>
        <v>2.3E-3</v>
      </c>
      <c r="AJ230" s="87">
        <f>SUM(Base!$AA227*2+Base!$AG227*2+Base!$AI227+Base!$AJ227*2+Base!$AL227+Base!$AN227*2+Base!$AP227*2+Base!$AU227+Base!$AV227*2+Base!$AW227*2+Base!$BA227)/360+(ROW()/100000)+SUM(Data!R227+Data!U227)</f>
        <v>2.3E-3</v>
      </c>
      <c r="AK230" s="87">
        <f>SUM(Base!$AA227*2+Base!$AG227*2+Base!$AJ227*2+Base!$AL227+Base!$AN227*2+Base!$AP227*2+Base!$AT227+Base!$AU227+Base!$AV227*2+Base!$AW227*2+Base!$BA227)/360+(ROW()/100000)+SUM(Data!R227+Data!U227)</f>
        <v>2.3E-3</v>
      </c>
      <c r="AL230" s="87">
        <f>SUM(Base!$AF227+Base!$AG227+Base!$AI227*2+Base!$AK227+Base!$AL227*2+Base!$AN227+Base!$AO227*2+Base!$AP227+Base!$AU227*2+Base!$AV227*2+Base!$AX227)/360+(ROW()/100000)+Data!R227</f>
        <v>2.3E-3</v>
      </c>
      <c r="AM230" s="87">
        <f>SUM(Base!$AA227+Base!$AF227+Base!$AG227+Base!$AI227*2+Base!$AK227+Base!$AL227*2+Base!$AN227+Base!$AO227*2+Base!$AP227+Base!$AU227*2+Base!$AV227*2+Base!$AX227)/380+(ROW()/100000)+Data!R227</f>
        <v>2.3E-3</v>
      </c>
      <c r="AN230" s="87">
        <f>SUM(Base!$W227+Base!$Y227+Base!$AA227+Base!$AF227+Base!$AI227+Base!$AJ227*2+Base!$AK227+Base!$AL227*2+Base!$AO227+Base!$AP227+Base!$AT227*2+Base!$AU227*2+Base!$AV227*2+Base!$AX227*2+Base!$AY227)/460+(ROW()/100000)+SUM(Data!S227+Data!T227)</f>
        <v>2.3E-3</v>
      </c>
      <c r="AO230" s="87">
        <f>SUM(Base!$W227*2+Base!$Y227+Base!$AA227+Base!$AF227+Base!$AI227+Base!$AJ227*2+Base!$AK227+Base!$AL227+Base!$AN227+Base!$AO227+Base!$AP227+Base!$AT227*2+Base!$AU227+Base!$AV227*2+Base!$AX227*2+Base!$AY227)/480+(ROW()/100000)+SUM(Data!S227+Data!T227)</f>
        <v>2.3E-3</v>
      </c>
      <c r="AP230" s="87">
        <f>SUM(Base!$Y227+Base!$AA227*2+Base!$AG227*2+Base!$AJ227*2+Base!$AL227+Base!$AN227*2+Base!$AP227*2+Base!$AR227+Base!$AT227+Base!$AV227+Base!$AW227*2+Base!$AZ227)/360+(ROW()/100000)+Data!X227</f>
        <v>2.3E-3</v>
      </c>
      <c r="AQ230" s="87">
        <f>SUM(Base!$W227*2+Base!$Y227+Base!$AA227+Base!$AF227*2+Base!$AG227+Base!$AI227*2+Base!$AJ227+Base!$AL227*2+Base!$AO227+Base!$AP227+Base!$AT227+Base!$AU227*2+Base!$AV227*2+Base!$AX227+Base!$AZ227)/460+(ROW()/100000)+SUM(Data!M227:P227)</f>
        <v>2.3E-3</v>
      </c>
      <c r="AR230" s="87">
        <f>SUM(Base!$W227+Base!$AF227*2+Base!$AG227+Base!$AI227*2+Base!$AL227*2+Base!$AO227*2+Base!$AP227+Base!$AU227*2+Base!$AV227+Base!$AX227)/340+(ROW()/100000)+SUM(Data!M227:P227)</f>
        <v>2.3E-3</v>
      </c>
      <c r="AS230" s="87">
        <f>SUM(Base!$W227+Base!$Y227+Base!$AF227*2+Base!$AG227+Base!$AI227*2+Base!$AJ227+Base!$AL227*2+Base!$AO227*2+Base!$AP227+Base!$AU227*2+Base!$AV227*2+Base!$AX227)/400+(ROW()/100000)+SUM(Data!M227:P227)</f>
        <v>2.3E-3</v>
      </c>
      <c r="AT230" s="87">
        <f>SUM(Base!$Y227*2+Base!$Z227+Base!$AA227*2+Base!$AG227*2+Base!$AJ227*2+Base!$AL227+Base!$AN227*2+Base!$AP227*2+Base!$AR227+Base!$AT227*2+Base!$AV227+Base!$AW227*2+Base!$AY227*2+Base!$AZ227*2+Base!$BA227)/500+(ROW()/100000)+Data!Y227</f>
        <v>2.3E-3</v>
      </c>
      <c r="AU230" s="87">
        <f>SUM(Base!$L227*2+Base!$M227*2+Base!$N227*2+Base!$P227*2+Base!$Q227*2+Base!$R227+Base!$T227*2+Base!$V227+Base!$AL227+Base!$AO227*2+Base!$AP227+Base!$AU227*2+Base!$AZ227*2)/440+(ROW()/100000)+Data!L227</f>
        <v>2.3E-3</v>
      </c>
      <c r="AV230" s="87">
        <f>SUM(Base!$AA227+Base!$AF227*2+Base!$AG227+Base!$AI227*2+Base!$AK227+Base!$AL227*2+Base!$AM227+Base!$AN227*2+Base!$AO227*2+Base!$AP227*2+Base!$AU227*2+Base!$AV227*2+Base!$AX227+Base!$BB227+Base!$BE227+Base!$BF227)/480+(ROW()/100000)+Data!R227</f>
        <v>2.3E-3</v>
      </c>
      <c r="AW230" s="87">
        <f>SUM(Base!$Y227*2+Base!$Z227*2+Base!$AA227*2+Base!$AD227+Base!$AG227+Base!$AJ227*2+Base!$AL227*2+Base!$AN227+Base!$AR227+Base!$AT227*2+Base!$AX227+Base!$AY227*2+Base!$AZ227*2+Base!$BA227+Base!$BD227+Base!$BE227)/480+(ROW()/100000)+SUM(Data!V227+Data!W227)</f>
        <v>2.3E-3</v>
      </c>
      <c r="AX230" s="87">
        <f>SUM(Base!$Y227*2+Base!$Z227*2+Base!$AA227*2+Base!$AD227+Base!$AG227+Base!$AJ227*2+Base!$AL227+Base!$AN227+Base!$AR227+Base!$AT227*2+Base!$AW227+Base!$AX227+Base!$AY227*2+Base!$AZ227*2+Base!$BA227+Base!$BD227+Base!$BE227)/480+(ROW()/100000)+SUM(Data!V227+Data!W227)</f>
        <v>2.3E-3</v>
      </c>
      <c r="AY230" s="87">
        <f>SUM(Base!$Y227+Base!$AA227+Base!$AC227*2+Base!$AF227*2+Base!$AG227+Base!$AI227*2+Base!$AJ227+Base!$AK227+Base!$AL227+Base!$AM227+Base!$AN227+Base!$AO227+Base!$AP227+Base!$AU227*2+Base!$AX227+Base!$AZ227+Base!$BB227+Base!$BD227+Base!$BE227*2)/480+(ROW()/100000)+SUM(Data!M227:P227)</f>
        <v>2.3E-3</v>
      </c>
      <c r="AZ230" s="87">
        <f>SUM(Base!$W227*2+Base!$Y227*2+Base!$AA227+Base!$AD227+Base!$AG227*2+Base!$AJ227*2+Base!$AL227+Base!$AN227+Base!$AP227+Base!$AR227+Base!$AT227+Base!$AW227+Base!$AX227+Base!$AY227*2+Base!$AZ227*2+Base!$BA227+Base!$BD227+Base!$BE227)/480+(ROW()/100000)+SUM(Data!S227+Data!T227+Data!V227+Data!W227)</f>
        <v>2.3E-3</v>
      </c>
      <c r="BA230" s="87">
        <f>SUM(Base!$W227*2+Base!$Y227*2+Base!$AA227+Base!$AD227+Base!$AG227*2+Base!$AJ227*2+Base!$AN227+Base!$AP227+Base!$AT227+Base!$AW227+Base!$AX227+Base!$AY227*2+Base!$AZ227*2+Base!$BA227+Base!$BD227+Base!$BE227)/440+(ROW()/100000)+SUM(Data!S227+Data!T227+Data!V227+Data!W227)</f>
        <v>2.3E-3</v>
      </c>
      <c r="BB230" s="87">
        <f>SUM(Base!$W227+Base!$Y227+Base!$AA227*2+Base!$AD227+Base!$AF227+Base!$AG227*2+Base!$AI227*2+Base!$AJ227*2+Base!$AL227+Base!$AN227*2+Base!$AO227+Base!$AP227*2+Base!$AR227+Base!$AT227*2+Base!$AU227+Base!$AV227*2+Base!$AW227*2+Base!$AX227+Base!$AY227*2+Base!$AZ227)/640+(ROW()/100000)+SUM(Data!M227:P227)</f>
        <v>2.3E-3</v>
      </c>
      <c r="BC230" s="87">
        <f>SUM(Base!$AA227+Base!$AF227+Base!$AG227*2+Base!$AI227*2+Base!$AJ227+Base!$AL227*2+Base!$AN227+Base!$AO227+Base!$AP227*2+Base!$AT227+Base!$AU227*2+Base!$AV227*2+Base!$AX227+Base!$AY227+Base!$AZ227)/440+(ROW()/100000)+SUM(Data!M227:P227)</f>
        <v>2.3E-3</v>
      </c>
      <c r="BD230" s="87">
        <f>SUM(Base!$AA227*2+Base!$AF227+Base!$AG227*2+Base!$AI227*2+Base!$AJ227+Base!$AL227+Base!$AN227*2+Base!$AO227+Base!$AP227*2+Base!$AT227+Base!$AU227+Base!$AV227*2+Base!$AW227+Base!$AX227+Base!$AY227+Base!$AZ227)/460+(ROW()/100000)+SUM(Data!M227:P227)</f>
        <v>2.3E-3</v>
      </c>
      <c r="BE230" s="87">
        <f>SUM(Base!$AA227*2+Base!$AC227*2+Base!$AF227*2+Base!$AG227*2+Base!$AI227*2+Base!$AJ227*2+Base!$AL227+Base!$AM227+Base!$AN227*2+Base!$AO227+Base!$AP227*2+Base!$AU227*2+Base!$AV227*2+Base!$BB227*2+Base!$BD227+Base!$BE227+Base!$BF227*2)/580+(ROW()/100000)+Data!Q227</f>
        <v>2.3E-3</v>
      </c>
      <c r="BF230" s="87">
        <f>SUM(Base!$Y227+Base!$AA227*2+Base!$AC227*2+Base!$AF227*2+Base!$AG227*2+Base!$AI227*2+Base!$AJ227*2+Base!$AL227+Base!$AM227+Base!$AN227*2+Base!$AO227+Base!$AP227*2+Base!$AU227*2+Base!$AV227*2+Base!$AW227+Base!$BB227*2+Base!$BD227+Base!$BE227+Base!$BF227*2)/620+(ROW()/100000)+Data!Q227</f>
        <v>2.3E-3</v>
      </c>
      <c r="BG230" s="87">
        <f>SUM(Base!$Y227*2+Base!$Z227+Base!$AA227+Base!$AD227+Base!$AG227*2+Base!$AJ227*2+Base!$AL227+Base!$AN227+Base!$AP227*2+Base!$AR227+Base!$AT227*2+Base!$AW227*2+Base!$AX227*2+Base!$AY227*2+Base!$BA227+Base!$BE227)/480+(ROW()/100000)+Data!U227</f>
        <v>2.3E-3</v>
      </c>
      <c r="BH230" s="87">
        <f>SUM(Base!$Y227+Base!$AA227+Base!$AD227+Base!$AG227*2+Base!$AI227+Base!$AJ227*2+Base!$AL227+Base!$AN227+Base!$AP227*2+Base!$AT227*2+Base!$AW227+Base!$AX227*2+Base!$AY227*2+Base!$BA227+Base!$BE227)/420+(ROW()/100000)+Data!U227</f>
        <v>2.3E-3</v>
      </c>
      <c r="BI230" s="87">
        <f>SUM(Base!$AC227+Base!$AF227*2+Base!$AI227*2+Base!$AL227*2+Base!$AM227+Base!$AO227*2+Base!$AU227*2+Base!$BB227+Base!$BD227*2+Base!$BF227)/320+(ROW()/100000)+Data!Q227</f>
        <v>2.3E-3</v>
      </c>
      <c r="BJ230" s="87">
        <f>SUM(Base!$AC227*2+Base!$AF227*2+Base!$AI227*2+Base!$AK227+Base!$AL227+Base!$AM227+Base!$AO227+Base!$AU227*2+Base!$BB227*2+Base!$BD227+Base!$BF227*2)/340+(ROW()/100000)+Data!Q227</f>
        <v>2.3E-3</v>
      </c>
      <c r="BK230" s="87">
        <f>SUM(Base!$AC227*2+Base!$AF227+Base!$AI227*2+Base!$AK227*2+Base!$AL227+Base!$AM227*2+Base!$AO227+Base!$AU227*2+Base!$BB227*2+Base!$BF227*2)/340+(ROW()/100000)+Data!Q227</f>
        <v>2.3E-3</v>
      </c>
      <c r="BL230" s="87">
        <f>SUM(Base!$AC227+Base!$AF227*2+Base!$AI227*2+Base!$AK227+Base!$AL227*2+Base!$AM227+Base!$AO227+Base!$AU227*2+Base!$AV227+Base!$BF227*2)/300+(ROW()/100000)+SUM(Data!M227:P227)</f>
        <v>2.3E-3</v>
      </c>
      <c r="BM230" s="87">
        <f>SUM(Base!$Z227*2+Base!$AA227+Base!$AC227+Base!$AJ227+Base!$AL227*2+Base!$AN227*2+Base!$AP227+Base!$AT227*2+Base!$AY227)/260+(ROW()/100000)+Data!Y227</f>
        <v>2.3E-3</v>
      </c>
      <c r="BN230" s="87">
        <f>SUM(Base!$Z227+Base!$AA227+Base!$AK227*2+Base!$AL227*2+Base!$AM227*2+Base!$AN227+Base!$AO227+Base!$AP227+Base!$AT227*2+Base!$AV227*2+Base!$AX227*2+Base!$AY227*2+Base!$AZ227+Base!$BA227+Base!$BD227*2+Base!$BE227*2+Base!$BF227)/520+(ROW()/100000)+Data!Y227</f>
        <v>2.3E-3</v>
      </c>
      <c r="BO230" s="87">
        <f>SUM(Base!$AA227+Base!$AK227*2+Base!$AL227*2+Base!$AM227*2+Base!$AN227+Base!$AO227+Base!$AP227*2+Base!$AV227*2+Base!$AX227*2+Base!$AY227*2+Base!$AZ227+Base!$BA227+Base!$BD227*2+Base!$BE227*2+Base!$BF227)/480+(ROW()/100000)+Data!Y227</f>
        <v>2.3E-3</v>
      </c>
      <c r="BP230" s="87">
        <f>SUM(Base!$AA227+Base!$AG227+Base!$AK227*2+Base!$AL227*2+Base!$AM227*2+Base!$AN227+Base!$AO227+Base!$AP227*2+Base!$AT227+Base!$AV227*2+Base!$AX227*2+Base!$AY227*2+Base!$AZ227+Base!$BA227+Base!$BD227*2+Base!$BE227*2+Base!$BF227)/520+(ROW()/100000)+Data!Y227</f>
        <v>2.3E-3</v>
      </c>
      <c r="BQ230" s="87">
        <f>SUM(Base!$Y227+Base!$AA227*2+Base!$AD227+Base!$AG227*2+Base!$AJ227*2+Base!$AL227+Base!$AN227*2+Base!$AP227*2+Base!$AR227*2+Base!$AT227*2+Base!$AV227*2+Base!$AW227*2+Base!$BA227)/440+(ROW()/100000)+Data!R227</f>
        <v>2.3E-3</v>
      </c>
      <c r="BR230" s="87">
        <f>SUM(Base!$Z227*2+Base!$AA227+Base!$AJ227+Base!$AL227*2+Base!$AN227*2+Base!$AO227*2+Base!$AP227*2+Base!$AT227*2+Base!$AX227+Base!$AY227+Base!$BA227*2+Base!$BE227)/380+(ROW()/100000)+SUM(Data!V227+Data!W227)</f>
        <v>2.3E-3</v>
      </c>
      <c r="BS230" s="87">
        <f>SUM(Base!$Y227+Base!$AA227*2+Base!$AD227+Base!$AG227*2+Base!$AJ227*2+Base!$AL227*2+Base!$AN227*2+Base!$AO227+Base!$AP227*2+Base!$AT227*2+Base!$AU227+Base!$AV227*2+Base!$AW227*2+Base!$AX227*2+Base!$AY227*2+Base!$AZ227+Base!$BA227+Base!$BD227+Base!$BE227*2)/620+(ROW()/100000)+SUM(Data!R227+Data!U227)</f>
        <v>2.3E-3</v>
      </c>
      <c r="BT230" s="87">
        <f>SUM(Base!$L227+Base!$M227*2+Base!$N227+Base!$O227+Base!$P227+Base!$Q227*2+Base!$R227*2+Base!$T227*2+Base!$U227*2+Base!$V227+Base!$AA227+Base!$AG227+Base!$AL227*2+Base!$AN227*2+Base!$AO227*2+Base!$AP227+Base!$AU227*2+Base!$AW227+Base!$AY227+Base!$AZ227*2)/600+(ROW()/100000)+Data!L227</f>
        <v>2.3E-3</v>
      </c>
      <c r="BU230" s="87">
        <f>SUM(Base!$L227+Base!$M227*2+Base!$N227+Base!$P227+Base!$Q227*2+Base!$R227*2+Base!$T227*2+Base!$U227+Base!$V227+Base!$AA227+Base!$AG227+Base!$AL227*2+Base!$AN227+Base!$AO227*2+Base!$AP227+Base!$AU227*2+Base!$AW227+Base!$AY227+Base!$AZ227*2)/540+(ROW()/100000)+Data!L227</f>
        <v>2.3E-3</v>
      </c>
      <c r="BV230" s="87">
        <f>SUM(Base!$L227+Base!$M227*2+Base!$N227+Base!$P227+Base!$Q227*2+Base!$R227*2+Base!$T227*2+Base!$U227*2+Base!$V227+Base!$AA227+Base!$AG227+Base!$AL227*2+Base!$AN227*2+Base!$AO227*2+Base!$AP227+Base!$AU227*2+Base!$AW227+Base!$AY227+Base!$AZ227*2)/580+(ROW()/100000)+Data!L227</f>
        <v>2.3E-3</v>
      </c>
      <c r="BW230" s="87">
        <f>SUM(Base!$Y227*2+Base!$Z227*2+Base!$AA227*2+Base!$AG227+Base!$AJ227+Base!$AL227*2+Base!$AN227*2+Base!$AO227+Base!$AP227+Base!$AT227*2+Base!$AX227+Base!$AY227*2+Base!$AZ227+Base!$BA227+Base!$BD227+Base!$BE227)/460+(ROW()/100000)+Data!X227</f>
        <v>2.3E-3</v>
      </c>
      <c r="BX230" s="87">
        <f>SUM(Base!$Y227*2+Base!$Z227+Base!$AA227*2+Base!$AG227*2+Base!$AJ227*2+Base!$AL227+Base!$AN227*2+Base!$AP227*2+Base!$AR227*2+Base!$AT227*2+Base!$AW227*2+Base!$AY227*2+Base!$AZ227+Base!$BA227)/480+(ROW()/100000)+SUM(Data!V227+Data!W227+Data!X227+Data!Y227)</f>
        <v>2.3E-3</v>
      </c>
      <c r="BY230" s="87">
        <f>SUM(Base!$Z227*2+Base!$AA227+Base!$AC227*2+Base!$AK227+Base!$AL227+Base!$AM227*2+Base!$AN227*2+Base!$AP227+Base!$AT227*2+Base!$AV227+Base!$BA227*2+Base!$BB227*2+Base!$BF227*2)/420+(ROW()/100000)+Data!Y227</f>
        <v>2.3E-3</v>
      </c>
      <c r="BZ230" s="87">
        <f>SUM(Base!$Z227+Base!$AA227+Base!$AC227*2+Base!$AK227+Base!$AL227+Base!$AM227*2+Base!$AN227+Base!$AP227+Base!$AT227+Base!$AV227*2+Base!$BA227*2+Base!$BB227*2+Base!$BF227*2)/380+(ROW()/100000)+Data!Y227</f>
        <v>2.3E-3</v>
      </c>
      <c r="CA230" s="87">
        <f>SUM(Base!$Z227*2+Base!$AA227+Base!$AD227*2+Base!$AF227+Base!$AG227*2+Base!$AI227*2+Base!$AL227*2+Base!$AN227+Base!$AO227+Base!$AP227+Base!$AT227*2+Base!$AU227*2+Base!$AX227*2+Base!$AY227+Base!$BA227+Base!$BD227*2+Base!$BE227*2+Base!$BF227)/560+(ROW()/100000)+Data!R227</f>
        <v>2.3E-3</v>
      </c>
      <c r="CB230" s="87">
        <f>SUM(Base!$Z227+Base!$AA227+Base!$AD227+Base!$AF227*2+Base!$AG227*2+Base!$AI227*2+Base!$AL227+Base!$AN227+Base!$AO227+Base!$AP227+Base!$AT227*2+Base!$AU227*2+Base!$AX227*2+Base!$AY227+Base!$BA227+Base!$BD227*2+Base!$BE227*2+Base!$BF227)/520+(ROW()/100000)+Data!R227</f>
        <v>2.3E-3</v>
      </c>
      <c r="CC230" s="87">
        <f>SUM(Base!$W227*2+Base!$Y227*2+Base!$AA227+Base!$AG227+Base!$AJ227*2+Base!$AL227+Base!$AR227+Base!$AT227+Base!$AX227+Base!$AY227*2+Base!$AZ227*2+Base!$BA227+Base!$BD227+Base!$BE227)/380+(ROW()/100000)+SUM(Data!S227+Data!T227+Data!V227+Data!W227)</f>
        <v>2.3E-3</v>
      </c>
      <c r="CD230" s="87">
        <f>SUM(Base!$W227*2+Base!$Y227*2+Base!$AA227+Base!$AG227+Base!$AJ227*2+Base!$AT227+Base!$AX227+Base!$AY227*2+Base!$AZ227*2+Base!$BA227+Base!$BD227+Base!$BE227)/340+(ROW()/100000)+SUM(Data!S227+Data!T227+Data!V227+Data!W227)</f>
        <v>2.3E-3</v>
      </c>
      <c r="CE230" s="87">
        <f>SUM(Base!$W227*2+Base!$Y227*2+Base!$AA227+Base!$AF227+Base!$AG227+Base!$AI227*2+Base!$AJ227*2+Base!$AL227+Base!$AO227+Base!$AP227+Base!$AR227+Base!$AT227*2+Base!$AU227+Base!$AV227*2+Base!$AX227*2+Base!$AY227*2+Base!$AZ227+Base!$BA227+Base!$BD227*2+Base!$BE227*2)/600+(ROW()/100000)+SUM(Data!M227:P227)</f>
        <v>2.3E-3</v>
      </c>
      <c r="CF230" s="87">
        <f>SUM(Base!$W227+Base!$Y227+Base!$AA227+Base!$AF227*2+Base!$AG227+Base!$AI227*2+Base!$AJ227+Base!$AL227*2+Base!$AO227+Base!$AP227+Base!$AT227+Base!$AU227*2+Base!$AV227*2+Base!$AX227*2+Base!$AY227*2+Base!$AZ227+Base!$BA227+Base!$BD227+Base!$BE227*2)/540+(ROW()/100000)+SUM(Data!M227:P227)</f>
        <v>2.3E-3</v>
      </c>
      <c r="CG230" s="87">
        <f>SUM(Base!$W227*2+Base!$Y227*2+Base!$AA227+Base!$AF227*2+Base!$AG227+Base!$AI227*2+Base!$AJ227+Base!$AL227+Base!$AO227+Base!$AP227+Base!$AT227*2+Base!$AU227+Base!$AV227*2+Base!$AX227*2+Base!$AY227*2+Base!$AZ227+Base!$BA227+Base!$BD227+Base!$BE227*2)/560+(ROW()/100000)+SUM(Data!M227:P227)</f>
        <v>2.3E-3</v>
      </c>
      <c r="CH230" s="87">
        <f>SUM(Base!$W227*2+Base!$Y227*2+Base!$AA227+Base!$AC227*2+Base!$AF227*2+Base!$AG227+Base!$AI227*2+Base!$AJ227+Base!$AK227+Base!$AL227+Base!$AM227+Base!$AN227+Base!$AO227+Base!$AP227+Base!$AT227*2+Base!$AU227+Base!$AX227+Base!$AZ227+Base!$BB227*2+Base!$BD227*2+Base!$BE227*2+Base!$BF227*2)/640+(ROW()/100000)+Data!Q227</f>
        <v>2.3E-3</v>
      </c>
      <c r="CI230" s="87">
        <f>SUM(Base!$Y227+Base!$AA227+Base!$AC227*2+Base!$AF227*2+Base!$AG227+Base!$AI227*2+Base!$AJ227+Base!$AK227+Base!$AL227+Base!$AM227+Base!$AN227+Base!$AO227+Base!$AP227+Base!$AU227*2+Base!$AX227+Base!$AZ227+Base!$BB227*2+Base!$BD227+Base!$BF227*2)/500+(ROW()/100000)+Data!Q227</f>
        <v>2.3E-3</v>
      </c>
      <c r="CJ230" s="87">
        <f>SUM(Base!$W227+Base!$Y227*2+Base!$AA227+Base!$AC227*2+Base!$AF227*2+Base!$AG227+Base!$AI227*2+Base!$AJ227+Base!$AK227+Base!$AL227+Base!$AM227+Base!$AN227+Base!$AO227+Base!$AP227+Base!$AT227+Base!$AU227*2+Base!$AX227+Base!$AZ227+Base!$BB227*2+Base!$BD227*2+Base!$BE227+Base!$BF227*2)/600+(ROW()/100000)+Data!Q227</f>
        <v>2.3E-3</v>
      </c>
      <c r="CK230" s="87">
        <f>SUM(Base!$W227*2+Base!$AA227*2+Base!$AG227*2+Base!$AI227+Base!$AJ227+Base!$AL227+Base!$AN227+Base!$AP227*2+Base!$AT227+Base!$AV227*2+Base!$AW227+Base!$AX227*2+Base!$BE227*2)/400+(ROW()/100000)+SUM(Data!S227+Data!T227)</f>
        <v>2.3E-3</v>
      </c>
      <c r="CL230" s="87">
        <f>SUM(Base!$W227+Base!$AA227+Base!$AF227+Base!$AG227*2+Base!$AI227*2+Base!$AJ227+Base!$AL227+Base!$AN227+Base!$AO227*2+Base!$AP227*2+Base!$AU227*2+Base!$AV227*2+Base!$AX227*2+Base!$BE227)/420+(ROW()/100000)+SUM(Data!S227+Data!T227)</f>
        <v>2.3E-3</v>
      </c>
      <c r="CM230" s="87">
        <f>SUM(Base!$W227+Base!$AA227+Base!$AG227*2+Base!$AI227*2+Base!$AJ227+Base!$AL227+Base!$AN227+Base!$AO227+Base!$AP227*2+Base!$AT227+Base!$AU227+Base!$AV227*2+Base!$AW227+Base!$AX227*2+Base!$BE227*2)/420+(ROW()/100000)+SUM(Data!S227+Data!T227)</f>
        <v>2.3E-3</v>
      </c>
      <c r="CN230" s="87">
        <f>SUM(Base!$Y227*2+Base!$AA227*2+Base!$AG227*2+Base!$AJ227*2+Base!$AL227+Base!$AN227*2+Base!$AP227*2+Base!$AR227+Base!$AT227*2+Base!$AV227*2+Base!$AW227*2+Base!$AY227+Base!$AZ227)/440+(ROW()/100000)+SUM(Data!S227+Data!T227)</f>
        <v>2.3E-3</v>
      </c>
      <c r="CO230" s="87">
        <f>SUM(Base!$Y227+Base!$AA227*2+Base!$AG227*2+Base!$AJ227*2+Base!$AN227*2+Base!$AP227*2+Base!$AT227+Base!$AV227*2+Base!$AW227*2+Base!$AZ227)/340+(ROW()/100000)+SUM(Data!S227+Data!T227)</f>
        <v>2.3E-3</v>
      </c>
      <c r="CP230" s="87">
        <f>SUM(Base!$W227+Base!$Z227+Base!$AA227+Base!$AC227*2+Base!$AL227+Base!$AM227*2+Base!$AT227*2+Base!$AV227+Base!$AX227+Base!$BA227+Base!$BB227*2+Base!$BE227+Base!$BF227*2)/360+(ROW()/100000)+SUM(Data!V227+Data!W227)</f>
        <v>2.3E-3</v>
      </c>
      <c r="CQ230" s="89">
        <f>SUM(Base!$W227+Base!$AA227+Base!$AC227*2+Base!$AL227+Base!$AM227*2+Base!$AT227+Base!$AV227*2+Base!$AX227+Base!$BA227+Base!$BB227*2+Base!$BE227+Base!$BF227*2)/340+(ROW()/100000)+SUM(Data!V227+Data!W227)</f>
        <v>2.3E-3</v>
      </c>
      <c r="CR230" s="1"/>
    </row>
    <row r="231" spans="1:96" ht="25" customHeight="1" x14ac:dyDescent="0.3">
      <c r="A231" s="1"/>
      <c r="B231" s="199">
        <f>Base!B228</f>
        <v>0</v>
      </c>
      <c r="C231" s="200">
        <f>Base!C228</f>
        <v>0</v>
      </c>
      <c r="D231" s="1"/>
      <c r="E231" s="201">
        <f>Base!E228</f>
        <v>0</v>
      </c>
      <c r="F231" s="202" t="str">
        <f t="shared" si="7"/>
        <v>A (D)</v>
      </c>
      <c r="G231" s="1"/>
      <c r="H231" s="201">
        <f>Base!I228</f>
        <v>0</v>
      </c>
      <c r="I231" s="200">
        <f>Base!H228</f>
        <v>0</v>
      </c>
      <c r="J231" s="1"/>
      <c r="K231" s="203">
        <f>SUM(Base!$AF228*2+Base!$AI228*2+Base!$AL228*2+Base!$AN228+Base!$AO228*2+Base!$AP228*2+Base!$AU228*2+Base!$AV228+Base!$BF228)/300+(ROW()/100000)+Data!R228</f>
        <v>2.31E-3</v>
      </c>
      <c r="L231" s="204">
        <f>SUM(Base!$Y228*2+Base!$Z228*2+Base!$AA228*2+Base!$AG228+Base!$AJ228*2+Base!$AL228+Base!$AN228*2+Base!$AP228+Base!$AT228*2+Base!$AX228+Base!$AY228*2+Base!$AZ228+Base!$BA228+Base!$BD228+Base!$BE228)/440+(ROW()/100000)+Data!Y228</f>
        <v>2.31E-3</v>
      </c>
      <c r="M231" s="204">
        <f>SUM(Base!$Y228*2+Base!$Z228+Base!$AA228*2+Base!$AD228*2+Base!$AG228*2+Base!$AJ228*2+Base!$AL228*2+Base!$AN228+Base!$AP228*2+Base!$AR228*2+Base!$AT228*2+Base!$AW228+Base!$AZ228)/440+(ROW()/100000)+Data!X228</f>
        <v>2.31E-3</v>
      </c>
      <c r="N231" s="204">
        <f>SUM(Base!$Y228+Base!$AA228*2+Base!$AD228*2+Base!$AG228*2+Base!$AJ228*2+Base!$AL228*2+Base!$AN228+Base!$AP228*2+Base!$AR228*2+Base!$AT228*2+Base!$AW228+Base!$AZ228)/400+(ROW()/100000)+Data!X228</f>
        <v>2.31E-3</v>
      </c>
      <c r="O231" s="204">
        <f>SUM(Base!$Y228+Base!$AA228*2+Base!$AG228*2+Base!$AJ228*2+Base!$AL228+Base!$AN228*2+Base!$AP228*2+Base!$AR228+Base!$AT228*2+Base!$AV228*2+Base!$AW228*2+Base!$AY228+Base!$AZ228)/420+(ROW()/100000)+SUM(Data!U228+Data!V228+Data!W228+Data!X228)</f>
        <v>2.31E-3</v>
      </c>
      <c r="P231" s="204">
        <f>SUM(Base!$Y228+Base!$AA228*2+Base!$AG228*2+Base!$AJ228*2+Base!$AL228+Base!$AN228*2+Base!$AP228*2+Base!$AR228+Base!$AT228*2+Base!$AV228*2+Base!$AW228*2+Base!$AZ228)/400+(ROW()/100000)+SUM(Data!U228+Data!V228+Data!W228+Data!X228)</f>
        <v>2.31E-3</v>
      </c>
      <c r="Q231" s="204">
        <f>SUM(Base!$Y228+Base!$Z228+Base!$AA228+Base!$AD228+Base!$AG228*2+Base!$AI228*2+Base!$AJ228+Base!$AK228+Base!$AL228+Base!$AN228+Base!$AP228+Base!$AT228*2+Base!$AU228+Base!$AV228*2+Base!$AX228*2+Base!$AY228+Base!$BA228+Base!$BD228+Base!$BE228*2+Base!$BF228)/520+(ROW()/100000)+Data!U228</f>
        <v>2.31E-3</v>
      </c>
      <c r="R231" s="204">
        <f>SUM(Base!$AA228+Base!$AC228+Base!$AF228*2+Base!$AG228*2+Base!$AI228*2+Base!$AJ228+Base!$AL228*2+Base!$AM228+Base!$AN228*2+Base!$AO228*2+Base!$AP228*2+Base!$AU228*2+Base!$AW228+Base!$BB228+Base!$BD228*2+Base!$BF228+Base!$BF228*2)/500+(ROW()/100000)+Data!Q228</f>
        <v>2.31E-3</v>
      </c>
      <c r="S231" s="204">
        <f>SUM(Base!$AA228+Base!$AC228*2+Base!$AF228*2+Base!$AG228*2+Base!$AI228*2+Base!$AJ228+Base!$AK228+Base!$AL228+Base!$AM228+Base!$AN228*2+Base!$AO228+Base!$AP228+Base!$AU228*2+Base!$AW228+Base!$BB228*2+Base!$BD228+Base!$BF228*2)/500+(ROW()/100000)+Data!Q228</f>
        <v>2.31E-3</v>
      </c>
      <c r="T231" s="204">
        <f>SUM(Base!$AA228+Base!$AC228*2+Base!$AF228+Base!$AG228*2+Base!$AI228*2+Base!$AJ228+Base!$AK228*2+Base!$AL228+Base!$AM228*2+Base!$AN228*2+Base!$AO228+Base!$AP228*2+Base!$AU228*2+Base!$AW228+Base!$BB228*2+Base!$BF228*2)/520+(ROW()/100000)+Data!Q228</f>
        <v>2.31E-3</v>
      </c>
      <c r="U231" s="204">
        <f>SUM(Base!$AF228+Base!$AI228*2+Base!$AK228*2+Base!$AL228*2+Base!$AM228+Base!$AO228+Base!$AU228+Base!$AV228*2+Base!$AX228*2+Base!$AZ228+Base!$BD228+Base!$BE228*2+Base!$BF228)/380+(ROW()/100000)+SUM(Data!R228+Data!U228)</f>
        <v>2.31E-3</v>
      </c>
      <c r="V231" s="204">
        <f>SUM(Base!$AF228+Base!$AG228+Base!$AI228*2+Base!$AK228*2+Base!$AL228*2+Base!$AM228+Base!$AO228+Base!$AV228*2+Base!$AX228*2+Base!$AZ228+Base!$BD228+Base!$BE228*2+Base!$BF228)/380+(ROW()/100000)+SUM(Data!R228+Data!U228)</f>
        <v>2.31E-3</v>
      </c>
      <c r="W231" s="204">
        <f>SUM(Base!$AA228*2+Base!$AG228*2+Base!$AI228*2+Base!$AJ228+Base!$AL228+Base!$AN228+Base!$AO228+Base!$AP228*2+Base!$AT228+Base!$AU228*2+Base!$AV228*2+Base!$AW228+Base!$AX228+Base!$BE228*2)/420+(ROW()/100000)+Data!U228</f>
        <v>2.31E-3</v>
      </c>
      <c r="X231" s="204">
        <f>SUM(Base!$AC228+Base!$AF228*2+Base!$AI228*2+Base!$AL228*2+Base!$AM228+Base!$AN228+Base!$AO228*2+Base!$AP228*2+Base!$AU228*2+Base!$BB228+Base!$BD228*2+Base!$BF228)/380+(ROW()/100000)+Data!Q228</f>
        <v>2.31E-3</v>
      </c>
      <c r="Y231" s="204">
        <f>SUM(Base!$AC228*2+Base!$AF228*2+Base!$AI228*2+Base!$AK228+Base!$AL228+Base!$AM228+Base!$AN228+Base!$AO228+Base!$AP228+Base!$AU228*2+Base!$BB228*2+Base!$BD228+Base!$BF228*2)/380+(ROW()/100000)+Data!Q228</f>
        <v>2.31E-3</v>
      </c>
      <c r="Z231" s="204">
        <f>SUM(Base!$AC228*2+Base!$AF228+Base!$AI228*2+Base!$AK228*2+Base!$AL228+Base!$AM228*2+Base!$AN228+Base!$AO228+Base!$AP228*2+Base!$AU228*2+Base!$BB228*2+Base!$BF228*2)/400+(ROW()/100000)+Data!Q228</f>
        <v>2.31E-3</v>
      </c>
      <c r="AA231" s="204">
        <f>SUM(Base!$Y228*2+Base!$Z228*2+Base!$AA228*2+Base!$AC228*2+Base!$AD228+Base!$AG228+Base!$AJ228*2+Base!$AL228*2+Base!$AN228*2+Base!$AP228+Base!$AT228*2+Base!$AV228+Base!$AW228+Base!$AX228+Base!$AY228*2+Base!$AZ228*2+Base!$BA228+Base!$BB228+Base!$BD228+Base!$BE228+Base!$BF228*2)/640+(ROW()/100000)+Data!Y228</f>
        <v>2.31E-3</v>
      </c>
      <c r="AB231" s="204">
        <f>SUM(Base!$Y228*2+Base!$Z228+Base!$AA228*2+Base!$AC228*2+Base!$AD228*2+Base!$AG228*2+Base!$AJ228*2+Base!$AL228*2+Base!$AN228*2+Base!$AP228*2+Base!$AT228*2+Base!$AV228+Base!$AW228*2+Base!$AX228+Base!$AY228*2+Base!$AZ228*2+Base!$BA228+Base!$BB228+Base!$BD228+Base!$BE228+Base!$BF228*2)/700+(ROW()/100000)+Data!Y228</f>
        <v>2.31E-3</v>
      </c>
      <c r="AC231" s="204">
        <f>SUM(Base!$AA228*2+Base!$AD228+Base!$AG228*2+Base!$AI228+Base!$AJ228+Base!$AL228+Base!$AN228+Base!$AP228*2+Base!$AT228*2+Base!$AV228+Base!$AW228+Base!$AX228+Base!$AY228+Base!$BE228)/360+(ROW()/100000)+Data!U228</f>
        <v>2.31E-3</v>
      </c>
      <c r="AD231" s="204">
        <f>SUM(Base!$AA228+Base!$AF228+Base!$AG228+Base!$AI228*2+Base!$AJ228+Base!$AK228+Base!$AL228+Base!$AN228+Base!$AO228*2+Base!$AP228*2+Base!$AU228*2+Base!$AV228*2+Base!$AX228+Base!$BE228)/380+(ROW()/100000)+Data!U228</f>
        <v>2.31E-3</v>
      </c>
      <c r="AE231" s="204">
        <f>SUM(Base!$AA228*2+Base!$AG228*2+Base!$AI228*2+Base!$AJ228+Base!$AL228+Base!$AN228+Base!$AO228+Base!$AP228*2+Base!$AT228+Base!$AV228*2+Base!$AW228+Base!$AX228+Base!$BE228)/360+(ROW()/100000)+Data!U228</f>
        <v>2.31E-3</v>
      </c>
      <c r="AF231" s="204">
        <f>SUM(Base!$W228*2+Base!$Y228*2+Base!$AA228+Base!$AF228+Base!$AG228+Base!$AI228+Base!$AJ228*2+Base!$AL228+Base!$AP228+Base!$AR228*2+Base!$AT228*2+Base!$AU228+Base!$AV228*2+Base!$AX228*2+Base!$AY228*2+Base!$AZ228+Base!$BA228+Base!$BD228+Base!$BE228*2)/560+(ROW()/100000)+SUM(Data!M228:P228)</f>
        <v>2.31E-3</v>
      </c>
      <c r="AG231" s="204">
        <f>SUM(Base!$W228*2+Base!$Y228*2+Base!$AA228+Base!$AF228+Base!$AG228+Base!$AI228+Base!$AJ228*2+Base!$AL228+Base!$AP228+Base!$AR228+Base!$AT228*2+Base!$AU228+Base!$AV228*2+Base!$AX228*2+Base!$AY228*2+Base!$AZ228+Base!$BA228+Base!$BD228+Base!$BE228*2)/540+(ROW()/100000)+SUM(Data!M228:P228)</f>
        <v>2.31E-3</v>
      </c>
      <c r="AH231" s="204">
        <f>SUM(Base!$Y228+Base!$Z228+Base!$AA228*2+Base!$AG228*2+Base!$AJ228*2+Base!$AL228+Base!$AN228*2+Base!$AP228*2+Base!$AR228+Base!$AT228*2+Base!$AV228*2+Base!$AW228+Base!$BA228+Base!$BF228)/420+(ROW()/100000)+Data!Y228</f>
        <v>2.31E-3</v>
      </c>
      <c r="AI231" s="204">
        <f>SUM(Base!$Z228+Base!$AA228*2+Base!$AG228*2+Base!$AJ228*2+Base!$AL228+Base!$AN228*2+Base!$AP228*2+Base!$AR228+Base!$AT228*2+Base!$AV228*2+Base!$AW228+Base!$BA228+Base!$BF228)/400+(ROW()/100000)+Data!Y228</f>
        <v>2.31E-3</v>
      </c>
      <c r="AJ231" s="204">
        <f>SUM(Base!$AA228*2+Base!$AG228*2+Base!$AI228+Base!$AJ228*2+Base!$AL228+Base!$AN228*2+Base!$AP228*2+Base!$AU228+Base!$AV228*2+Base!$AW228*2+Base!$BA228)/360+(ROW()/100000)+SUM(Data!R228+Data!U228)</f>
        <v>2.31E-3</v>
      </c>
      <c r="AK231" s="204">
        <f>SUM(Base!$AA228*2+Base!$AG228*2+Base!$AJ228*2+Base!$AL228+Base!$AN228*2+Base!$AP228*2+Base!$AT228+Base!$AU228+Base!$AV228*2+Base!$AW228*2+Base!$BA228)/360+(ROW()/100000)+SUM(Data!R228+Data!U228)</f>
        <v>2.31E-3</v>
      </c>
      <c r="AL231" s="204">
        <f>SUM(Base!$AF228+Base!$AG228+Base!$AI228*2+Base!$AK228+Base!$AL228*2+Base!$AN228+Base!$AO228*2+Base!$AP228+Base!$AU228*2+Base!$AV228*2+Base!$AX228)/360+(ROW()/100000)+Data!R228</f>
        <v>2.31E-3</v>
      </c>
      <c r="AM231" s="204">
        <f>SUM(Base!$AA228+Base!$AF228+Base!$AG228+Base!$AI228*2+Base!$AK228+Base!$AL228*2+Base!$AN228+Base!$AO228*2+Base!$AP228+Base!$AU228*2+Base!$AV228*2+Base!$AX228)/380+(ROW()/100000)+Data!R228</f>
        <v>2.31E-3</v>
      </c>
      <c r="AN231" s="204">
        <f>SUM(Base!$W228+Base!$Y228+Base!$AA228+Base!$AF228+Base!$AI228+Base!$AJ228*2+Base!$AK228+Base!$AL228*2+Base!$AO228+Base!$AP228+Base!$AT228*2+Base!$AU228*2+Base!$AV228*2+Base!$AX228*2+Base!$AY228)/460+(ROW()/100000)+SUM(Data!S228+Data!T228)</f>
        <v>2.31E-3</v>
      </c>
      <c r="AO231" s="204">
        <f>SUM(Base!$W228*2+Base!$Y228+Base!$AA228+Base!$AF228+Base!$AI228+Base!$AJ228*2+Base!$AK228+Base!$AL228+Base!$AN228+Base!$AO228+Base!$AP228+Base!$AT228*2+Base!$AU228+Base!$AV228*2+Base!$AX228*2+Base!$AY228)/480+(ROW()/100000)+SUM(Data!S228+Data!T228)</f>
        <v>2.31E-3</v>
      </c>
      <c r="AP231" s="204">
        <f>SUM(Base!$Y228+Base!$AA228*2+Base!$AG228*2+Base!$AJ228*2+Base!$AL228+Base!$AN228*2+Base!$AP228*2+Base!$AR228+Base!$AT228+Base!$AV228+Base!$AW228*2+Base!$AZ228)/360+(ROW()/100000)+Data!X228</f>
        <v>2.31E-3</v>
      </c>
      <c r="AQ231" s="204">
        <f>SUM(Base!$W228*2+Base!$Y228+Base!$AA228+Base!$AF228*2+Base!$AG228+Base!$AI228*2+Base!$AJ228+Base!$AL228*2+Base!$AO228+Base!$AP228+Base!$AT228+Base!$AU228*2+Base!$AV228*2+Base!$AX228+Base!$AZ228)/460+(ROW()/100000)+SUM(Data!M228:P228)</f>
        <v>2.31E-3</v>
      </c>
      <c r="AR231" s="204">
        <f>SUM(Base!$W228+Base!$AF228*2+Base!$AG228+Base!$AI228*2+Base!$AL228*2+Base!$AO228*2+Base!$AP228+Base!$AU228*2+Base!$AV228+Base!$AX228)/340+(ROW()/100000)+SUM(Data!M228:P228)</f>
        <v>2.31E-3</v>
      </c>
      <c r="AS231" s="204">
        <f>SUM(Base!$W228+Base!$Y228+Base!$AF228*2+Base!$AG228+Base!$AI228*2+Base!$AJ228+Base!$AL228*2+Base!$AO228*2+Base!$AP228+Base!$AU228*2+Base!$AV228*2+Base!$AX228)/400+(ROW()/100000)+SUM(Data!M228:P228)</f>
        <v>2.31E-3</v>
      </c>
      <c r="AT231" s="204">
        <f>SUM(Base!$Y228*2+Base!$Z228+Base!$AA228*2+Base!$AG228*2+Base!$AJ228*2+Base!$AL228+Base!$AN228*2+Base!$AP228*2+Base!$AR228+Base!$AT228*2+Base!$AV228+Base!$AW228*2+Base!$AY228*2+Base!$AZ228*2+Base!$BA228)/500+(ROW()/100000)+Data!Y228</f>
        <v>2.31E-3</v>
      </c>
      <c r="AU231" s="204">
        <f>SUM(Base!$L228*2+Base!$M228*2+Base!$N228*2+Base!$P228*2+Base!$Q228*2+Base!$R228+Base!$T228*2+Base!$V228+Base!$AL228+Base!$AO228*2+Base!$AP228+Base!$AU228*2+Base!$AZ228*2)/440+(ROW()/100000)+Data!L228</f>
        <v>2.31E-3</v>
      </c>
      <c r="AV231" s="204">
        <f>SUM(Base!$AA228+Base!$AF228*2+Base!$AG228+Base!$AI228*2+Base!$AK228+Base!$AL228*2+Base!$AM228+Base!$AN228*2+Base!$AO228*2+Base!$AP228*2+Base!$AU228*2+Base!$AV228*2+Base!$AX228+Base!$BB228+Base!$BE228+Base!$BF228)/480+(ROW()/100000)+Data!R228</f>
        <v>2.31E-3</v>
      </c>
      <c r="AW231" s="204">
        <f>SUM(Base!$Y228*2+Base!$Z228*2+Base!$AA228*2+Base!$AD228+Base!$AG228+Base!$AJ228*2+Base!$AL228*2+Base!$AN228+Base!$AR228+Base!$AT228*2+Base!$AX228+Base!$AY228*2+Base!$AZ228*2+Base!$BA228+Base!$BD228+Base!$BE228)/480+(ROW()/100000)+SUM(Data!V228+Data!W228)</f>
        <v>2.31E-3</v>
      </c>
      <c r="AX231" s="204">
        <f>SUM(Base!$Y228*2+Base!$Z228*2+Base!$AA228*2+Base!$AD228+Base!$AG228+Base!$AJ228*2+Base!$AL228+Base!$AN228+Base!$AR228+Base!$AT228*2+Base!$AW228+Base!$AX228+Base!$AY228*2+Base!$AZ228*2+Base!$BA228+Base!$BD228+Base!$BE228)/480+(ROW()/100000)+SUM(Data!V228+Data!W228)</f>
        <v>2.31E-3</v>
      </c>
      <c r="AY231" s="204">
        <f>SUM(Base!$Y228+Base!$AA228+Base!$AC228*2+Base!$AF228*2+Base!$AG228+Base!$AI228*2+Base!$AJ228+Base!$AK228+Base!$AL228+Base!$AM228+Base!$AN228+Base!$AO228+Base!$AP228+Base!$AU228*2+Base!$AX228+Base!$AZ228+Base!$BB228+Base!$BD228+Base!$BE228*2)/480+(ROW()/100000)+SUM(Data!M228:P228)</f>
        <v>2.31E-3</v>
      </c>
      <c r="AZ231" s="204">
        <f>SUM(Base!$W228*2+Base!$Y228*2+Base!$AA228+Base!$AD228+Base!$AG228*2+Base!$AJ228*2+Base!$AL228+Base!$AN228+Base!$AP228+Base!$AR228+Base!$AT228+Base!$AW228+Base!$AX228+Base!$AY228*2+Base!$AZ228*2+Base!$BA228+Base!$BD228+Base!$BE228)/480+(ROW()/100000)+SUM(Data!S228+Data!T228+Data!V228+Data!W228)</f>
        <v>2.31E-3</v>
      </c>
      <c r="BA231" s="204">
        <f>SUM(Base!$W228*2+Base!$Y228*2+Base!$AA228+Base!$AD228+Base!$AG228*2+Base!$AJ228*2+Base!$AN228+Base!$AP228+Base!$AT228+Base!$AW228+Base!$AX228+Base!$AY228*2+Base!$AZ228*2+Base!$BA228+Base!$BD228+Base!$BE228)/440+(ROW()/100000)+SUM(Data!S228+Data!T228+Data!V228+Data!W228)</f>
        <v>2.31E-3</v>
      </c>
      <c r="BB231" s="204">
        <f>SUM(Base!$W228+Base!$Y228+Base!$AA228*2+Base!$AD228+Base!$AF228+Base!$AG228*2+Base!$AI228*2+Base!$AJ228*2+Base!$AL228+Base!$AN228*2+Base!$AO228+Base!$AP228*2+Base!$AR228+Base!$AT228*2+Base!$AU228+Base!$AV228*2+Base!$AW228*2+Base!$AX228+Base!$AY228*2+Base!$AZ228)/640+(ROW()/100000)+SUM(Data!M228:P228)</f>
        <v>2.31E-3</v>
      </c>
      <c r="BC231" s="204">
        <f>SUM(Base!$AA228+Base!$AF228+Base!$AG228*2+Base!$AI228*2+Base!$AJ228+Base!$AL228*2+Base!$AN228+Base!$AO228+Base!$AP228*2+Base!$AT228+Base!$AU228*2+Base!$AV228*2+Base!$AX228+Base!$AY228+Base!$AZ228)/440+(ROW()/100000)+SUM(Data!M228:P228)</f>
        <v>2.31E-3</v>
      </c>
      <c r="BD231" s="204">
        <f>SUM(Base!$AA228*2+Base!$AF228+Base!$AG228*2+Base!$AI228*2+Base!$AJ228+Base!$AL228+Base!$AN228*2+Base!$AO228+Base!$AP228*2+Base!$AT228+Base!$AU228+Base!$AV228*2+Base!$AW228+Base!$AX228+Base!$AY228+Base!$AZ228)/460+(ROW()/100000)+SUM(Data!M228:P228)</f>
        <v>2.31E-3</v>
      </c>
      <c r="BE231" s="204">
        <f>SUM(Base!$AA228*2+Base!$AC228*2+Base!$AF228*2+Base!$AG228*2+Base!$AI228*2+Base!$AJ228*2+Base!$AL228+Base!$AM228+Base!$AN228*2+Base!$AO228+Base!$AP228*2+Base!$AU228*2+Base!$AV228*2+Base!$BB228*2+Base!$BD228+Base!$BE228+Base!$BF228*2)/580+(ROW()/100000)+Data!Q228</f>
        <v>2.31E-3</v>
      </c>
      <c r="BF231" s="204">
        <f>SUM(Base!$Y228+Base!$AA228*2+Base!$AC228*2+Base!$AF228*2+Base!$AG228*2+Base!$AI228*2+Base!$AJ228*2+Base!$AL228+Base!$AM228+Base!$AN228*2+Base!$AO228+Base!$AP228*2+Base!$AU228*2+Base!$AV228*2+Base!$AW228+Base!$BB228*2+Base!$BD228+Base!$BE228+Base!$BF228*2)/620+(ROW()/100000)+Data!Q228</f>
        <v>2.31E-3</v>
      </c>
      <c r="BG231" s="204">
        <f>SUM(Base!$Y228*2+Base!$Z228+Base!$AA228+Base!$AD228+Base!$AG228*2+Base!$AJ228*2+Base!$AL228+Base!$AN228+Base!$AP228*2+Base!$AR228+Base!$AT228*2+Base!$AW228*2+Base!$AX228*2+Base!$AY228*2+Base!$BA228+Base!$BE228)/480+(ROW()/100000)+Data!U228</f>
        <v>2.31E-3</v>
      </c>
      <c r="BH231" s="204">
        <f>SUM(Base!$Y228+Base!$AA228+Base!$AD228+Base!$AG228*2+Base!$AI228+Base!$AJ228*2+Base!$AL228+Base!$AN228+Base!$AP228*2+Base!$AT228*2+Base!$AW228+Base!$AX228*2+Base!$AY228*2+Base!$BA228+Base!$BE228)/420+(ROW()/100000)+Data!U228</f>
        <v>2.31E-3</v>
      </c>
      <c r="BI231" s="204">
        <f>SUM(Base!$AC228+Base!$AF228*2+Base!$AI228*2+Base!$AL228*2+Base!$AM228+Base!$AO228*2+Base!$AU228*2+Base!$BB228+Base!$BD228*2+Base!$BF228)/320+(ROW()/100000)+Data!Q228</f>
        <v>2.31E-3</v>
      </c>
      <c r="BJ231" s="204">
        <f>SUM(Base!$AC228*2+Base!$AF228*2+Base!$AI228*2+Base!$AK228+Base!$AL228+Base!$AM228+Base!$AO228+Base!$AU228*2+Base!$BB228*2+Base!$BD228+Base!$BF228*2)/340+(ROW()/100000)+Data!Q228</f>
        <v>2.31E-3</v>
      </c>
      <c r="BK231" s="204">
        <f>SUM(Base!$AC228*2+Base!$AF228+Base!$AI228*2+Base!$AK228*2+Base!$AL228+Base!$AM228*2+Base!$AO228+Base!$AU228*2+Base!$BB228*2+Base!$BF228*2)/340+(ROW()/100000)+Data!Q228</f>
        <v>2.31E-3</v>
      </c>
      <c r="BL231" s="204">
        <f>SUM(Base!$AC228+Base!$AF228*2+Base!$AI228*2+Base!$AK228+Base!$AL228*2+Base!$AM228+Base!$AO228+Base!$AU228*2+Base!$AV228+Base!$BF228*2)/300+(ROW()/100000)+SUM(Data!M228:P228)</f>
        <v>2.31E-3</v>
      </c>
      <c r="BM231" s="204">
        <f>SUM(Base!$Z228*2+Base!$AA228+Base!$AC228+Base!$AJ228+Base!$AL228*2+Base!$AN228*2+Base!$AP228+Base!$AT228*2+Base!$AY228)/260+(ROW()/100000)+Data!Y228</f>
        <v>2.31E-3</v>
      </c>
      <c r="BN231" s="204">
        <f>SUM(Base!$Z228+Base!$AA228+Base!$AK228*2+Base!$AL228*2+Base!$AM228*2+Base!$AN228+Base!$AO228+Base!$AP228+Base!$AT228*2+Base!$AV228*2+Base!$AX228*2+Base!$AY228*2+Base!$AZ228+Base!$BA228+Base!$BD228*2+Base!$BE228*2+Base!$BF228)/520+(ROW()/100000)+Data!Y228</f>
        <v>2.31E-3</v>
      </c>
      <c r="BO231" s="204">
        <f>SUM(Base!$AA228+Base!$AK228*2+Base!$AL228*2+Base!$AM228*2+Base!$AN228+Base!$AO228+Base!$AP228*2+Base!$AV228*2+Base!$AX228*2+Base!$AY228*2+Base!$AZ228+Base!$BA228+Base!$BD228*2+Base!$BE228*2+Base!$BF228)/480+(ROW()/100000)+Data!Y228</f>
        <v>2.31E-3</v>
      </c>
      <c r="BP231" s="204">
        <f>SUM(Base!$AA228+Base!$AG228+Base!$AK228*2+Base!$AL228*2+Base!$AM228*2+Base!$AN228+Base!$AO228+Base!$AP228*2+Base!$AT228+Base!$AV228*2+Base!$AX228*2+Base!$AY228*2+Base!$AZ228+Base!$BA228+Base!$BD228*2+Base!$BE228*2+Base!$BF228)/520+(ROW()/100000)+Data!Y228</f>
        <v>2.31E-3</v>
      </c>
      <c r="BQ231" s="204">
        <f>SUM(Base!$Y228+Base!$AA228*2+Base!$AD228+Base!$AG228*2+Base!$AJ228*2+Base!$AL228+Base!$AN228*2+Base!$AP228*2+Base!$AR228*2+Base!$AT228*2+Base!$AV228*2+Base!$AW228*2+Base!$BA228)/440+(ROW()/100000)+Data!R228</f>
        <v>2.31E-3</v>
      </c>
      <c r="BR231" s="204">
        <f>SUM(Base!$Z228*2+Base!$AA228+Base!$AJ228+Base!$AL228*2+Base!$AN228*2+Base!$AO228*2+Base!$AP228*2+Base!$AT228*2+Base!$AX228+Base!$AY228+Base!$BA228*2+Base!$BE228)/380+(ROW()/100000)+SUM(Data!V228+Data!W228)</f>
        <v>2.31E-3</v>
      </c>
      <c r="BS231" s="204">
        <f>SUM(Base!$Y228+Base!$AA228*2+Base!$AD228+Base!$AG228*2+Base!$AJ228*2+Base!$AL228*2+Base!$AN228*2+Base!$AO228+Base!$AP228*2+Base!$AT228*2+Base!$AU228+Base!$AV228*2+Base!$AW228*2+Base!$AX228*2+Base!$AY228*2+Base!$AZ228+Base!$BA228+Base!$BD228+Base!$BE228*2)/620+(ROW()/100000)+SUM(Data!R228+Data!U228)</f>
        <v>2.31E-3</v>
      </c>
      <c r="BT231" s="204">
        <f>SUM(Base!$L228+Base!$M228*2+Base!$N228+Base!$O228+Base!$P228+Base!$Q228*2+Base!$R228*2+Base!$T228*2+Base!$U228*2+Base!$V228+Base!$AA228+Base!$AG228+Base!$AL228*2+Base!$AN228*2+Base!$AO228*2+Base!$AP228+Base!$AU228*2+Base!$AW228+Base!$AY228+Base!$AZ228*2)/600+(ROW()/100000)+Data!L228</f>
        <v>2.31E-3</v>
      </c>
      <c r="BU231" s="204">
        <f>SUM(Base!$L228+Base!$M228*2+Base!$N228+Base!$P228+Base!$Q228*2+Base!$R228*2+Base!$T228*2+Base!$U228+Base!$V228+Base!$AA228+Base!$AG228+Base!$AL228*2+Base!$AN228+Base!$AO228*2+Base!$AP228+Base!$AU228*2+Base!$AW228+Base!$AY228+Base!$AZ228*2)/540+(ROW()/100000)+Data!L228</f>
        <v>2.31E-3</v>
      </c>
      <c r="BV231" s="204">
        <f>SUM(Base!$L228+Base!$M228*2+Base!$N228+Base!$P228+Base!$Q228*2+Base!$R228*2+Base!$T228*2+Base!$U228*2+Base!$V228+Base!$AA228+Base!$AG228+Base!$AL228*2+Base!$AN228*2+Base!$AO228*2+Base!$AP228+Base!$AU228*2+Base!$AW228+Base!$AY228+Base!$AZ228*2)/580+(ROW()/100000)+Data!L228</f>
        <v>2.31E-3</v>
      </c>
      <c r="BW231" s="204">
        <f>SUM(Base!$Y228*2+Base!$Z228*2+Base!$AA228*2+Base!$AG228+Base!$AJ228+Base!$AL228*2+Base!$AN228*2+Base!$AO228+Base!$AP228+Base!$AT228*2+Base!$AX228+Base!$AY228*2+Base!$AZ228+Base!$BA228+Base!$BD228+Base!$BE228)/460+(ROW()/100000)+Data!X228</f>
        <v>2.31E-3</v>
      </c>
      <c r="BX231" s="204">
        <f>SUM(Base!$Y228*2+Base!$Z228+Base!$AA228*2+Base!$AG228*2+Base!$AJ228*2+Base!$AL228+Base!$AN228*2+Base!$AP228*2+Base!$AR228*2+Base!$AT228*2+Base!$AW228*2+Base!$AY228*2+Base!$AZ228+Base!$BA228)/480+(ROW()/100000)+SUM(Data!V228+Data!W228+Data!X228+Data!Y228)</f>
        <v>2.31E-3</v>
      </c>
      <c r="BY231" s="204">
        <f>SUM(Base!$Z228*2+Base!$AA228+Base!$AC228*2+Base!$AK228+Base!$AL228+Base!$AM228*2+Base!$AN228*2+Base!$AP228+Base!$AT228*2+Base!$AV228+Base!$BA228*2+Base!$BB228*2+Base!$BF228*2)/420+(ROW()/100000)+Data!Y228</f>
        <v>2.31E-3</v>
      </c>
      <c r="BZ231" s="204">
        <f>SUM(Base!$Z228+Base!$AA228+Base!$AC228*2+Base!$AK228+Base!$AL228+Base!$AM228*2+Base!$AN228+Base!$AP228+Base!$AT228+Base!$AV228*2+Base!$BA228*2+Base!$BB228*2+Base!$BF228*2)/380+(ROW()/100000)+Data!Y228</f>
        <v>2.31E-3</v>
      </c>
      <c r="CA231" s="204">
        <f>SUM(Base!$Z228*2+Base!$AA228+Base!$AD228*2+Base!$AF228+Base!$AG228*2+Base!$AI228*2+Base!$AL228*2+Base!$AN228+Base!$AO228+Base!$AP228+Base!$AT228*2+Base!$AU228*2+Base!$AX228*2+Base!$AY228+Base!$BA228+Base!$BD228*2+Base!$BE228*2+Base!$BF228)/560+(ROW()/100000)+Data!R228</f>
        <v>2.31E-3</v>
      </c>
      <c r="CB231" s="204">
        <f>SUM(Base!$Z228+Base!$AA228+Base!$AD228+Base!$AF228*2+Base!$AG228*2+Base!$AI228*2+Base!$AL228+Base!$AN228+Base!$AO228+Base!$AP228+Base!$AT228*2+Base!$AU228*2+Base!$AX228*2+Base!$AY228+Base!$BA228+Base!$BD228*2+Base!$BE228*2+Base!$BF228)/520+(ROW()/100000)+Data!R228</f>
        <v>2.31E-3</v>
      </c>
      <c r="CC231" s="204">
        <f>SUM(Base!$W228*2+Base!$Y228*2+Base!$AA228+Base!$AG228+Base!$AJ228*2+Base!$AL228+Base!$AR228+Base!$AT228+Base!$AX228+Base!$AY228*2+Base!$AZ228*2+Base!$BA228+Base!$BD228+Base!$BE228)/380+(ROW()/100000)+SUM(Data!S228+Data!T228+Data!V228+Data!W228)</f>
        <v>2.31E-3</v>
      </c>
      <c r="CD231" s="204">
        <f>SUM(Base!$W228*2+Base!$Y228*2+Base!$AA228+Base!$AG228+Base!$AJ228*2+Base!$AT228+Base!$AX228+Base!$AY228*2+Base!$AZ228*2+Base!$BA228+Base!$BD228+Base!$BE228)/340+(ROW()/100000)+SUM(Data!S228+Data!T228+Data!V228+Data!W228)</f>
        <v>2.31E-3</v>
      </c>
      <c r="CE231" s="204">
        <f>SUM(Base!$W228*2+Base!$Y228*2+Base!$AA228+Base!$AF228+Base!$AG228+Base!$AI228*2+Base!$AJ228*2+Base!$AL228+Base!$AO228+Base!$AP228+Base!$AR228+Base!$AT228*2+Base!$AU228+Base!$AV228*2+Base!$AX228*2+Base!$AY228*2+Base!$AZ228+Base!$BA228+Base!$BD228*2+Base!$BE228*2)/600+(ROW()/100000)+SUM(Data!M228:P228)</f>
        <v>2.31E-3</v>
      </c>
      <c r="CF231" s="204">
        <f>SUM(Base!$W228+Base!$Y228+Base!$AA228+Base!$AF228*2+Base!$AG228+Base!$AI228*2+Base!$AJ228+Base!$AL228*2+Base!$AO228+Base!$AP228+Base!$AT228+Base!$AU228*2+Base!$AV228*2+Base!$AX228*2+Base!$AY228*2+Base!$AZ228+Base!$BA228+Base!$BD228+Base!$BE228*2)/540+(ROW()/100000)+SUM(Data!M228:P228)</f>
        <v>2.31E-3</v>
      </c>
      <c r="CG231" s="204">
        <f>SUM(Base!$W228*2+Base!$Y228*2+Base!$AA228+Base!$AF228*2+Base!$AG228+Base!$AI228*2+Base!$AJ228+Base!$AL228+Base!$AO228+Base!$AP228+Base!$AT228*2+Base!$AU228+Base!$AV228*2+Base!$AX228*2+Base!$AY228*2+Base!$AZ228+Base!$BA228+Base!$BD228+Base!$BE228*2)/560+(ROW()/100000)+SUM(Data!M228:P228)</f>
        <v>2.31E-3</v>
      </c>
      <c r="CH231" s="204">
        <f>SUM(Base!$W228*2+Base!$Y228*2+Base!$AA228+Base!$AC228*2+Base!$AF228*2+Base!$AG228+Base!$AI228*2+Base!$AJ228+Base!$AK228+Base!$AL228+Base!$AM228+Base!$AN228+Base!$AO228+Base!$AP228+Base!$AT228*2+Base!$AU228+Base!$AX228+Base!$AZ228+Base!$BB228*2+Base!$BD228*2+Base!$BE228*2+Base!$BF228*2)/640+(ROW()/100000)+Data!Q228</f>
        <v>2.31E-3</v>
      </c>
      <c r="CI231" s="204">
        <f>SUM(Base!$Y228+Base!$AA228+Base!$AC228*2+Base!$AF228*2+Base!$AG228+Base!$AI228*2+Base!$AJ228+Base!$AK228+Base!$AL228+Base!$AM228+Base!$AN228+Base!$AO228+Base!$AP228+Base!$AU228*2+Base!$AX228+Base!$AZ228+Base!$BB228*2+Base!$BD228+Base!$BF228*2)/500+(ROW()/100000)+Data!Q228</f>
        <v>2.31E-3</v>
      </c>
      <c r="CJ231" s="204">
        <f>SUM(Base!$W228+Base!$Y228*2+Base!$AA228+Base!$AC228*2+Base!$AF228*2+Base!$AG228+Base!$AI228*2+Base!$AJ228+Base!$AK228+Base!$AL228+Base!$AM228+Base!$AN228+Base!$AO228+Base!$AP228+Base!$AT228+Base!$AU228*2+Base!$AX228+Base!$AZ228+Base!$BB228*2+Base!$BD228*2+Base!$BE228+Base!$BF228*2)/600+(ROW()/100000)+Data!Q228</f>
        <v>2.31E-3</v>
      </c>
      <c r="CK231" s="204">
        <f>SUM(Base!$W228*2+Base!$AA228*2+Base!$AG228*2+Base!$AI228+Base!$AJ228+Base!$AL228+Base!$AN228+Base!$AP228*2+Base!$AT228+Base!$AV228*2+Base!$AW228+Base!$AX228*2+Base!$BE228*2)/400+(ROW()/100000)+SUM(Data!S228+Data!T228)</f>
        <v>2.31E-3</v>
      </c>
      <c r="CL231" s="204">
        <f>SUM(Base!$W228+Base!$AA228+Base!$AF228+Base!$AG228*2+Base!$AI228*2+Base!$AJ228+Base!$AL228+Base!$AN228+Base!$AO228*2+Base!$AP228*2+Base!$AU228*2+Base!$AV228*2+Base!$AX228*2+Base!$BE228)/420+(ROW()/100000)+SUM(Data!S228+Data!T228)</f>
        <v>2.31E-3</v>
      </c>
      <c r="CM231" s="204">
        <f>SUM(Base!$W228+Base!$AA228+Base!$AG228*2+Base!$AI228*2+Base!$AJ228+Base!$AL228+Base!$AN228+Base!$AO228+Base!$AP228*2+Base!$AT228+Base!$AU228+Base!$AV228*2+Base!$AW228+Base!$AX228*2+Base!$BE228*2)/420+(ROW()/100000)+SUM(Data!S228+Data!T228)</f>
        <v>2.31E-3</v>
      </c>
      <c r="CN231" s="204">
        <f>SUM(Base!$Y228*2+Base!$AA228*2+Base!$AG228*2+Base!$AJ228*2+Base!$AL228+Base!$AN228*2+Base!$AP228*2+Base!$AR228+Base!$AT228*2+Base!$AV228*2+Base!$AW228*2+Base!$AY228+Base!$AZ228)/440+(ROW()/100000)+SUM(Data!S228+Data!T228)</f>
        <v>2.31E-3</v>
      </c>
      <c r="CO231" s="204">
        <f>SUM(Base!$Y228+Base!$AA228*2+Base!$AG228*2+Base!$AJ228*2+Base!$AN228*2+Base!$AP228*2+Base!$AT228+Base!$AV228*2+Base!$AW228*2+Base!$AZ228)/340+(ROW()/100000)+SUM(Data!S228+Data!T228)</f>
        <v>2.31E-3</v>
      </c>
      <c r="CP231" s="204">
        <f>SUM(Base!$W228+Base!$Z228+Base!$AA228+Base!$AC228*2+Base!$AL228+Base!$AM228*2+Base!$AT228*2+Base!$AV228+Base!$AX228+Base!$BA228+Base!$BB228*2+Base!$BE228+Base!$BF228*2)/360+(ROW()/100000)+SUM(Data!V228+Data!W228)</f>
        <v>2.31E-3</v>
      </c>
      <c r="CQ231" s="205">
        <f>SUM(Base!$W228+Base!$AA228+Base!$AC228*2+Base!$AL228+Base!$AM228*2+Base!$AT228+Base!$AV228*2+Base!$AX228+Base!$BA228+Base!$BB228*2+Base!$BE228+Base!$BF228*2)/340+(ROW()/100000)+SUM(Data!V228+Data!W228)</f>
        <v>2.31E-3</v>
      </c>
      <c r="CR231" s="1"/>
    </row>
    <row r="232" spans="1:96" ht="25" customHeight="1" x14ac:dyDescent="0.3">
      <c r="A232" s="1"/>
      <c r="B232" s="189">
        <f>Base!B229</f>
        <v>0</v>
      </c>
      <c r="C232" s="190">
        <f>Base!C229</f>
        <v>0</v>
      </c>
      <c r="D232" s="1"/>
      <c r="E232" s="191">
        <f>Base!E229</f>
        <v>0</v>
      </c>
      <c r="F232" s="192" t="str">
        <f t="shared" si="7"/>
        <v>A (D)</v>
      </c>
      <c r="G232" s="1"/>
      <c r="H232" s="191">
        <f>Base!I229</f>
        <v>0</v>
      </c>
      <c r="I232" s="190">
        <f>Base!H229</f>
        <v>0</v>
      </c>
      <c r="J232" s="1"/>
      <c r="K232" s="193">
        <f>SUM(Base!$AF229*2+Base!$AI229*2+Base!$AL229*2+Base!$AN229+Base!$AO229*2+Base!$AP229*2+Base!$AU229*2+Base!$AV229+Base!$BF229)/300+(ROW()/100000)+Data!R229</f>
        <v>2.32E-3</v>
      </c>
      <c r="L232" s="194">
        <f>SUM(Base!$Y229*2+Base!$Z229*2+Base!$AA229*2+Base!$AG229+Base!$AJ229*2+Base!$AL229+Base!$AN229*2+Base!$AP229+Base!$AT229*2+Base!$AX229+Base!$AY229*2+Base!$AZ229+Base!$BA229+Base!$BD229+Base!$BE229)/440+(ROW()/100000)+Data!Y229</f>
        <v>2.32E-3</v>
      </c>
      <c r="M232" s="194">
        <f>SUM(Base!$Y229*2+Base!$Z229+Base!$AA229*2+Base!$AD229*2+Base!$AG229*2+Base!$AJ229*2+Base!$AL229*2+Base!$AN229+Base!$AP229*2+Base!$AR229*2+Base!$AT229*2+Base!$AW229+Base!$AZ229)/440+(ROW()/100000)+Data!X229</f>
        <v>2.32E-3</v>
      </c>
      <c r="N232" s="194">
        <f>SUM(Base!$Y229+Base!$AA229*2+Base!$AD229*2+Base!$AG229*2+Base!$AJ229*2+Base!$AL229*2+Base!$AN229+Base!$AP229*2+Base!$AR229*2+Base!$AT229*2+Base!$AW229+Base!$AZ229)/400+(ROW()/100000)+Data!X229</f>
        <v>2.32E-3</v>
      </c>
      <c r="O232" s="194">
        <f>SUM(Base!$Y229+Base!$AA229*2+Base!$AG229*2+Base!$AJ229*2+Base!$AL229+Base!$AN229*2+Base!$AP229*2+Base!$AR229+Base!$AT229*2+Base!$AV229*2+Base!$AW229*2+Base!$AY229+Base!$AZ229)/420+(ROW()/100000)+SUM(Data!U229+Data!V229+Data!W229+Data!X229)</f>
        <v>2.32E-3</v>
      </c>
      <c r="P232" s="194">
        <f>SUM(Base!$Y229+Base!$AA229*2+Base!$AG229*2+Base!$AJ229*2+Base!$AL229+Base!$AN229*2+Base!$AP229*2+Base!$AR229+Base!$AT229*2+Base!$AV229*2+Base!$AW229*2+Base!$AZ229)/400+(ROW()/100000)+SUM(Data!U229+Data!V229+Data!W229+Data!X229)</f>
        <v>2.32E-3</v>
      </c>
      <c r="Q232" s="194">
        <f>SUM(Base!$Y229+Base!$Z229+Base!$AA229+Base!$AD229+Base!$AG229*2+Base!$AI229*2+Base!$AJ229+Base!$AK229+Base!$AL229+Base!$AN229+Base!$AP229+Base!$AT229*2+Base!$AU229+Base!$AV229*2+Base!$AX229*2+Base!$AY229+Base!$BA229+Base!$BD229+Base!$BE229*2+Base!$BF229)/520+(ROW()/100000)+Data!U229</f>
        <v>2.32E-3</v>
      </c>
      <c r="R232" s="194">
        <f>SUM(Base!$AA229+Base!$AC229+Base!$AF229*2+Base!$AG229*2+Base!$AI229*2+Base!$AJ229+Base!$AL229*2+Base!$AM229+Base!$AN229*2+Base!$AO229*2+Base!$AP229*2+Base!$AU229*2+Base!$AW229+Base!$BB229+Base!$BD229*2+Base!$BF229+Base!$BF229*2)/500+(ROW()/100000)+Data!Q229</f>
        <v>2.32E-3</v>
      </c>
      <c r="S232" s="194">
        <f>SUM(Base!$AA229+Base!$AC229*2+Base!$AF229*2+Base!$AG229*2+Base!$AI229*2+Base!$AJ229+Base!$AK229+Base!$AL229+Base!$AM229+Base!$AN229*2+Base!$AO229+Base!$AP229+Base!$AU229*2+Base!$AW229+Base!$BB229*2+Base!$BD229+Base!$BF229*2)/500+(ROW()/100000)+Data!Q229</f>
        <v>2.32E-3</v>
      </c>
      <c r="T232" s="194">
        <f>SUM(Base!$AA229+Base!$AC229*2+Base!$AF229+Base!$AG229*2+Base!$AI229*2+Base!$AJ229+Base!$AK229*2+Base!$AL229+Base!$AM229*2+Base!$AN229*2+Base!$AO229+Base!$AP229*2+Base!$AU229*2+Base!$AW229+Base!$BB229*2+Base!$BF229*2)/520+(ROW()/100000)+Data!Q229</f>
        <v>2.32E-3</v>
      </c>
      <c r="U232" s="194">
        <f>SUM(Base!$AF229+Base!$AI229*2+Base!$AK229*2+Base!$AL229*2+Base!$AM229+Base!$AO229+Base!$AU229+Base!$AV229*2+Base!$AX229*2+Base!$AZ229+Base!$BD229+Base!$BE229*2+Base!$BF229)/380+(ROW()/100000)+SUM(Data!R229+Data!U229)</f>
        <v>2.32E-3</v>
      </c>
      <c r="V232" s="194">
        <f>SUM(Base!$AF229+Base!$AG229+Base!$AI229*2+Base!$AK229*2+Base!$AL229*2+Base!$AM229+Base!$AO229+Base!$AV229*2+Base!$AX229*2+Base!$AZ229+Base!$BD229+Base!$BE229*2+Base!$BF229)/380+(ROW()/100000)+SUM(Data!R229+Data!U229)</f>
        <v>2.32E-3</v>
      </c>
      <c r="W232" s="194">
        <f>SUM(Base!$AA229*2+Base!$AG229*2+Base!$AI229*2+Base!$AJ229+Base!$AL229+Base!$AN229+Base!$AO229+Base!$AP229*2+Base!$AT229+Base!$AU229*2+Base!$AV229*2+Base!$AW229+Base!$AX229+Base!$BE229*2)/420+(ROW()/100000)+Data!U229</f>
        <v>2.32E-3</v>
      </c>
      <c r="X232" s="194">
        <f>SUM(Base!$AC229+Base!$AF229*2+Base!$AI229*2+Base!$AL229*2+Base!$AM229+Base!$AN229+Base!$AO229*2+Base!$AP229*2+Base!$AU229*2+Base!$BB229+Base!$BD229*2+Base!$BF229)/380+(ROW()/100000)+Data!Q229</f>
        <v>2.32E-3</v>
      </c>
      <c r="Y232" s="194">
        <f>SUM(Base!$AC229*2+Base!$AF229*2+Base!$AI229*2+Base!$AK229+Base!$AL229+Base!$AM229+Base!$AN229+Base!$AO229+Base!$AP229+Base!$AU229*2+Base!$BB229*2+Base!$BD229+Base!$BF229*2)/380+(ROW()/100000)+Data!Q229</f>
        <v>2.32E-3</v>
      </c>
      <c r="Z232" s="194">
        <f>SUM(Base!$AC229*2+Base!$AF229+Base!$AI229*2+Base!$AK229*2+Base!$AL229+Base!$AM229*2+Base!$AN229+Base!$AO229+Base!$AP229*2+Base!$AU229*2+Base!$BB229*2+Base!$BF229*2)/400+(ROW()/100000)+Data!Q229</f>
        <v>2.32E-3</v>
      </c>
      <c r="AA232" s="194">
        <f>SUM(Base!$Y229*2+Base!$Z229*2+Base!$AA229*2+Base!$AC229*2+Base!$AD229+Base!$AG229+Base!$AJ229*2+Base!$AL229*2+Base!$AN229*2+Base!$AP229+Base!$AT229*2+Base!$AV229+Base!$AW229+Base!$AX229+Base!$AY229*2+Base!$AZ229*2+Base!$BA229+Base!$BB229+Base!$BD229+Base!$BE229+Base!$BF229*2)/640+(ROW()/100000)+Data!Y229</f>
        <v>2.32E-3</v>
      </c>
      <c r="AB232" s="194">
        <f>SUM(Base!$Y229*2+Base!$Z229+Base!$AA229*2+Base!$AC229*2+Base!$AD229*2+Base!$AG229*2+Base!$AJ229*2+Base!$AL229*2+Base!$AN229*2+Base!$AP229*2+Base!$AT229*2+Base!$AV229+Base!$AW229*2+Base!$AX229+Base!$AY229*2+Base!$AZ229*2+Base!$BA229+Base!$BB229+Base!$BD229+Base!$BE229+Base!$BF229*2)/700+(ROW()/100000)+Data!Y229</f>
        <v>2.32E-3</v>
      </c>
      <c r="AC232" s="194">
        <f>SUM(Base!$AA229*2+Base!$AD229+Base!$AG229*2+Base!$AI229+Base!$AJ229+Base!$AL229+Base!$AN229+Base!$AP229*2+Base!$AT229*2+Base!$AV229+Base!$AW229+Base!$AX229+Base!$AY229+Base!$BE229)/360+(ROW()/100000)+Data!U229</f>
        <v>2.32E-3</v>
      </c>
      <c r="AD232" s="194">
        <f>SUM(Base!$AA229+Base!$AF229+Base!$AG229+Base!$AI229*2+Base!$AJ229+Base!$AK229+Base!$AL229+Base!$AN229+Base!$AO229*2+Base!$AP229*2+Base!$AU229*2+Base!$AV229*2+Base!$AX229+Base!$BE229)/380+(ROW()/100000)+Data!U229</f>
        <v>2.32E-3</v>
      </c>
      <c r="AE232" s="194">
        <f>SUM(Base!$AA229*2+Base!$AG229*2+Base!$AI229*2+Base!$AJ229+Base!$AL229+Base!$AN229+Base!$AO229+Base!$AP229*2+Base!$AT229+Base!$AV229*2+Base!$AW229+Base!$AX229+Base!$BE229)/360+(ROW()/100000)+Data!U229</f>
        <v>2.32E-3</v>
      </c>
      <c r="AF232" s="194">
        <f>SUM(Base!$W229*2+Base!$Y229*2+Base!$AA229+Base!$AF229+Base!$AG229+Base!$AI229+Base!$AJ229*2+Base!$AL229+Base!$AP229+Base!$AR229*2+Base!$AT229*2+Base!$AU229+Base!$AV229*2+Base!$AX229*2+Base!$AY229*2+Base!$AZ229+Base!$BA229+Base!$BD229+Base!$BE229*2)/560+(ROW()/100000)+SUM(Data!M229:P229)</f>
        <v>2.32E-3</v>
      </c>
      <c r="AG232" s="194">
        <f>SUM(Base!$W229*2+Base!$Y229*2+Base!$AA229+Base!$AF229+Base!$AG229+Base!$AI229+Base!$AJ229*2+Base!$AL229+Base!$AP229+Base!$AR229+Base!$AT229*2+Base!$AU229+Base!$AV229*2+Base!$AX229*2+Base!$AY229*2+Base!$AZ229+Base!$BA229+Base!$BD229+Base!$BE229*2)/540+(ROW()/100000)+SUM(Data!M229:P229)</f>
        <v>2.32E-3</v>
      </c>
      <c r="AH232" s="194">
        <f>SUM(Base!$Y229+Base!$Z229+Base!$AA229*2+Base!$AG229*2+Base!$AJ229*2+Base!$AL229+Base!$AN229*2+Base!$AP229*2+Base!$AR229+Base!$AT229*2+Base!$AV229*2+Base!$AW229+Base!$BA229+Base!$BF229)/420+(ROW()/100000)+Data!Y229</f>
        <v>2.32E-3</v>
      </c>
      <c r="AI232" s="194">
        <f>SUM(Base!$Z229+Base!$AA229*2+Base!$AG229*2+Base!$AJ229*2+Base!$AL229+Base!$AN229*2+Base!$AP229*2+Base!$AR229+Base!$AT229*2+Base!$AV229*2+Base!$AW229+Base!$BA229+Base!$BF229)/400+(ROW()/100000)+Data!Y229</f>
        <v>2.32E-3</v>
      </c>
      <c r="AJ232" s="194">
        <f>SUM(Base!$AA229*2+Base!$AG229*2+Base!$AI229+Base!$AJ229*2+Base!$AL229+Base!$AN229*2+Base!$AP229*2+Base!$AU229+Base!$AV229*2+Base!$AW229*2+Base!$BA229)/360+(ROW()/100000)+SUM(Data!R229+Data!U229)</f>
        <v>2.32E-3</v>
      </c>
      <c r="AK232" s="194">
        <f>SUM(Base!$AA229*2+Base!$AG229*2+Base!$AJ229*2+Base!$AL229+Base!$AN229*2+Base!$AP229*2+Base!$AT229+Base!$AU229+Base!$AV229*2+Base!$AW229*2+Base!$BA229)/360+(ROW()/100000)+SUM(Data!R229+Data!U229)</f>
        <v>2.32E-3</v>
      </c>
      <c r="AL232" s="194">
        <f>SUM(Base!$AF229+Base!$AG229+Base!$AI229*2+Base!$AK229+Base!$AL229*2+Base!$AN229+Base!$AO229*2+Base!$AP229+Base!$AU229*2+Base!$AV229*2+Base!$AX229)/360+(ROW()/100000)+Data!R229</f>
        <v>2.32E-3</v>
      </c>
      <c r="AM232" s="194">
        <f>SUM(Base!$AA229+Base!$AF229+Base!$AG229+Base!$AI229*2+Base!$AK229+Base!$AL229*2+Base!$AN229+Base!$AO229*2+Base!$AP229+Base!$AU229*2+Base!$AV229*2+Base!$AX229)/380+(ROW()/100000)+Data!R229</f>
        <v>2.32E-3</v>
      </c>
      <c r="AN232" s="194">
        <f>SUM(Base!$W229+Base!$Y229+Base!$AA229+Base!$AF229+Base!$AI229+Base!$AJ229*2+Base!$AK229+Base!$AL229*2+Base!$AO229+Base!$AP229+Base!$AT229*2+Base!$AU229*2+Base!$AV229*2+Base!$AX229*2+Base!$AY229)/460+(ROW()/100000)+SUM(Data!S229+Data!T229)</f>
        <v>2.32E-3</v>
      </c>
      <c r="AO232" s="194">
        <f>SUM(Base!$W229*2+Base!$Y229+Base!$AA229+Base!$AF229+Base!$AI229+Base!$AJ229*2+Base!$AK229+Base!$AL229+Base!$AN229+Base!$AO229+Base!$AP229+Base!$AT229*2+Base!$AU229+Base!$AV229*2+Base!$AX229*2+Base!$AY229)/480+(ROW()/100000)+SUM(Data!S229+Data!T229)</f>
        <v>2.32E-3</v>
      </c>
      <c r="AP232" s="194">
        <f>SUM(Base!$Y229+Base!$AA229*2+Base!$AG229*2+Base!$AJ229*2+Base!$AL229+Base!$AN229*2+Base!$AP229*2+Base!$AR229+Base!$AT229+Base!$AV229+Base!$AW229*2+Base!$AZ229)/360+(ROW()/100000)+Data!X229</f>
        <v>2.32E-3</v>
      </c>
      <c r="AQ232" s="194">
        <f>SUM(Base!$W229*2+Base!$Y229+Base!$AA229+Base!$AF229*2+Base!$AG229+Base!$AI229*2+Base!$AJ229+Base!$AL229*2+Base!$AO229+Base!$AP229+Base!$AT229+Base!$AU229*2+Base!$AV229*2+Base!$AX229+Base!$AZ229)/460+(ROW()/100000)+SUM(Data!M229:P229)</f>
        <v>2.32E-3</v>
      </c>
      <c r="AR232" s="194">
        <f>SUM(Base!$W229+Base!$AF229*2+Base!$AG229+Base!$AI229*2+Base!$AL229*2+Base!$AO229*2+Base!$AP229+Base!$AU229*2+Base!$AV229+Base!$AX229)/340+(ROW()/100000)+SUM(Data!M229:P229)</f>
        <v>2.32E-3</v>
      </c>
      <c r="AS232" s="194">
        <f>SUM(Base!$W229+Base!$Y229+Base!$AF229*2+Base!$AG229+Base!$AI229*2+Base!$AJ229+Base!$AL229*2+Base!$AO229*2+Base!$AP229+Base!$AU229*2+Base!$AV229*2+Base!$AX229)/400+(ROW()/100000)+SUM(Data!M229:P229)</f>
        <v>2.32E-3</v>
      </c>
      <c r="AT232" s="194">
        <f>SUM(Base!$Y229*2+Base!$Z229+Base!$AA229*2+Base!$AG229*2+Base!$AJ229*2+Base!$AL229+Base!$AN229*2+Base!$AP229*2+Base!$AR229+Base!$AT229*2+Base!$AV229+Base!$AW229*2+Base!$AY229*2+Base!$AZ229*2+Base!$BA229)/500+(ROW()/100000)+Data!Y229</f>
        <v>2.32E-3</v>
      </c>
      <c r="AU232" s="194">
        <f>SUM(Base!$L229*2+Base!$M229*2+Base!$N229*2+Base!$P229*2+Base!$Q229*2+Base!$R229+Base!$T229*2+Base!$V229+Base!$AL229+Base!$AO229*2+Base!$AP229+Base!$AU229*2+Base!$AZ229*2)/440+(ROW()/100000)+Data!L229</f>
        <v>2.32E-3</v>
      </c>
      <c r="AV232" s="194">
        <f>SUM(Base!$AA229+Base!$AF229*2+Base!$AG229+Base!$AI229*2+Base!$AK229+Base!$AL229*2+Base!$AM229+Base!$AN229*2+Base!$AO229*2+Base!$AP229*2+Base!$AU229*2+Base!$AV229*2+Base!$AX229+Base!$BB229+Base!$BE229+Base!$BF229)/480+(ROW()/100000)+Data!R229</f>
        <v>2.32E-3</v>
      </c>
      <c r="AW232" s="194">
        <f>SUM(Base!$Y229*2+Base!$Z229*2+Base!$AA229*2+Base!$AD229+Base!$AG229+Base!$AJ229*2+Base!$AL229*2+Base!$AN229+Base!$AR229+Base!$AT229*2+Base!$AX229+Base!$AY229*2+Base!$AZ229*2+Base!$BA229+Base!$BD229+Base!$BE229)/480+(ROW()/100000)+SUM(Data!V229+Data!W229)</f>
        <v>2.32E-3</v>
      </c>
      <c r="AX232" s="194">
        <f>SUM(Base!$Y229*2+Base!$Z229*2+Base!$AA229*2+Base!$AD229+Base!$AG229+Base!$AJ229*2+Base!$AL229+Base!$AN229+Base!$AR229+Base!$AT229*2+Base!$AW229+Base!$AX229+Base!$AY229*2+Base!$AZ229*2+Base!$BA229+Base!$BD229+Base!$BE229)/480+(ROW()/100000)+SUM(Data!V229+Data!W229)</f>
        <v>2.32E-3</v>
      </c>
      <c r="AY232" s="194">
        <f>SUM(Base!$Y229+Base!$AA229+Base!$AC229*2+Base!$AF229*2+Base!$AG229+Base!$AI229*2+Base!$AJ229+Base!$AK229+Base!$AL229+Base!$AM229+Base!$AN229+Base!$AO229+Base!$AP229+Base!$AU229*2+Base!$AX229+Base!$AZ229+Base!$BB229+Base!$BD229+Base!$BE229*2)/480+(ROW()/100000)+SUM(Data!M229:P229)</f>
        <v>2.32E-3</v>
      </c>
      <c r="AZ232" s="194">
        <f>SUM(Base!$W229*2+Base!$Y229*2+Base!$AA229+Base!$AD229+Base!$AG229*2+Base!$AJ229*2+Base!$AL229+Base!$AN229+Base!$AP229+Base!$AR229+Base!$AT229+Base!$AW229+Base!$AX229+Base!$AY229*2+Base!$AZ229*2+Base!$BA229+Base!$BD229+Base!$BE229)/480+(ROW()/100000)+SUM(Data!S229+Data!T229+Data!V229+Data!W229)</f>
        <v>2.32E-3</v>
      </c>
      <c r="BA232" s="194">
        <f>SUM(Base!$W229*2+Base!$Y229*2+Base!$AA229+Base!$AD229+Base!$AG229*2+Base!$AJ229*2+Base!$AN229+Base!$AP229+Base!$AT229+Base!$AW229+Base!$AX229+Base!$AY229*2+Base!$AZ229*2+Base!$BA229+Base!$BD229+Base!$BE229)/440+(ROW()/100000)+SUM(Data!S229+Data!T229+Data!V229+Data!W229)</f>
        <v>2.32E-3</v>
      </c>
      <c r="BB232" s="194">
        <f>SUM(Base!$W229+Base!$Y229+Base!$AA229*2+Base!$AD229+Base!$AF229+Base!$AG229*2+Base!$AI229*2+Base!$AJ229*2+Base!$AL229+Base!$AN229*2+Base!$AO229+Base!$AP229*2+Base!$AR229+Base!$AT229*2+Base!$AU229+Base!$AV229*2+Base!$AW229*2+Base!$AX229+Base!$AY229*2+Base!$AZ229)/640+(ROW()/100000)+SUM(Data!M229:P229)</f>
        <v>2.32E-3</v>
      </c>
      <c r="BC232" s="194">
        <f>SUM(Base!$AA229+Base!$AF229+Base!$AG229*2+Base!$AI229*2+Base!$AJ229+Base!$AL229*2+Base!$AN229+Base!$AO229+Base!$AP229*2+Base!$AT229+Base!$AU229*2+Base!$AV229*2+Base!$AX229+Base!$AY229+Base!$AZ229)/440+(ROW()/100000)+SUM(Data!M229:P229)</f>
        <v>2.32E-3</v>
      </c>
      <c r="BD232" s="194">
        <f>SUM(Base!$AA229*2+Base!$AF229+Base!$AG229*2+Base!$AI229*2+Base!$AJ229+Base!$AL229+Base!$AN229*2+Base!$AO229+Base!$AP229*2+Base!$AT229+Base!$AU229+Base!$AV229*2+Base!$AW229+Base!$AX229+Base!$AY229+Base!$AZ229)/460+(ROW()/100000)+SUM(Data!M229:P229)</f>
        <v>2.32E-3</v>
      </c>
      <c r="BE232" s="194">
        <f>SUM(Base!$AA229*2+Base!$AC229*2+Base!$AF229*2+Base!$AG229*2+Base!$AI229*2+Base!$AJ229*2+Base!$AL229+Base!$AM229+Base!$AN229*2+Base!$AO229+Base!$AP229*2+Base!$AU229*2+Base!$AV229*2+Base!$BB229*2+Base!$BD229+Base!$BE229+Base!$BF229*2)/580+(ROW()/100000)+Data!Q229</f>
        <v>2.32E-3</v>
      </c>
      <c r="BF232" s="194">
        <f>SUM(Base!$Y229+Base!$AA229*2+Base!$AC229*2+Base!$AF229*2+Base!$AG229*2+Base!$AI229*2+Base!$AJ229*2+Base!$AL229+Base!$AM229+Base!$AN229*2+Base!$AO229+Base!$AP229*2+Base!$AU229*2+Base!$AV229*2+Base!$AW229+Base!$BB229*2+Base!$BD229+Base!$BE229+Base!$BF229*2)/620+(ROW()/100000)+Data!Q229</f>
        <v>2.32E-3</v>
      </c>
      <c r="BG232" s="194">
        <f>SUM(Base!$Y229*2+Base!$Z229+Base!$AA229+Base!$AD229+Base!$AG229*2+Base!$AJ229*2+Base!$AL229+Base!$AN229+Base!$AP229*2+Base!$AR229+Base!$AT229*2+Base!$AW229*2+Base!$AX229*2+Base!$AY229*2+Base!$BA229+Base!$BE229)/480+(ROW()/100000)+Data!U229</f>
        <v>2.32E-3</v>
      </c>
      <c r="BH232" s="194">
        <f>SUM(Base!$Y229+Base!$AA229+Base!$AD229+Base!$AG229*2+Base!$AI229+Base!$AJ229*2+Base!$AL229+Base!$AN229+Base!$AP229*2+Base!$AT229*2+Base!$AW229+Base!$AX229*2+Base!$AY229*2+Base!$BA229+Base!$BE229)/420+(ROW()/100000)+Data!U229</f>
        <v>2.32E-3</v>
      </c>
      <c r="BI232" s="194">
        <f>SUM(Base!$AC229+Base!$AF229*2+Base!$AI229*2+Base!$AL229*2+Base!$AM229+Base!$AO229*2+Base!$AU229*2+Base!$BB229+Base!$BD229*2+Base!$BF229)/320+(ROW()/100000)+Data!Q229</f>
        <v>2.32E-3</v>
      </c>
      <c r="BJ232" s="194">
        <f>SUM(Base!$AC229*2+Base!$AF229*2+Base!$AI229*2+Base!$AK229+Base!$AL229+Base!$AM229+Base!$AO229+Base!$AU229*2+Base!$BB229*2+Base!$BD229+Base!$BF229*2)/340+(ROW()/100000)+Data!Q229</f>
        <v>2.32E-3</v>
      </c>
      <c r="BK232" s="194">
        <f>SUM(Base!$AC229*2+Base!$AF229+Base!$AI229*2+Base!$AK229*2+Base!$AL229+Base!$AM229*2+Base!$AO229+Base!$AU229*2+Base!$BB229*2+Base!$BF229*2)/340+(ROW()/100000)+Data!Q229</f>
        <v>2.32E-3</v>
      </c>
      <c r="BL232" s="194">
        <f>SUM(Base!$AC229+Base!$AF229*2+Base!$AI229*2+Base!$AK229+Base!$AL229*2+Base!$AM229+Base!$AO229+Base!$AU229*2+Base!$AV229+Base!$BF229*2)/300+(ROW()/100000)+SUM(Data!M229:P229)</f>
        <v>2.32E-3</v>
      </c>
      <c r="BM232" s="194">
        <f>SUM(Base!$Z229*2+Base!$AA229+Base!$AC229+Base!$AJ229+Base!$AL229*2+Base!$AN229*2+Base!$AP229+Base!$AT229*2+Base!$AY229)/260+(ROW()/100000)+Data!Y229</f>
        <v>2.32E-3</v>
      </c>
      <c r="BN232" s="194">
        <f>SUM(Base!$Z229+Base!$AA229+Base!$AK229*2+Base!$AL229*2+Base!$AM229*2+Base!$AN229+Base!$AO229+Base!$AP229+Base!$AT229*2+Base!$AV229*2+Base!$AX229*2+Base!$AY229*2+Base!$AZ229+Base!$BA229+Base!$BD229*2+Base!$BE229*2+Base!$BF229)/520+(ROW()/100000)+Data!Y229</f>
        <v>2.32E-3</v>
      </c>
      <c r="BO232" s="194">
        <f>SUM(Base!$AA229+Base!$AK229*2+Base!$AL229*2+Base!$AM229*2+Base!$AN229+Base!$AO229+Base!$AP229*2+Base!$AV229*2+Base!$AX229*2+Base!$AY229*2+Base!$AZ229+Base!$BA229+Base!$BD229*2+Base!$BE229*2+Base!$BF229)/480+(ROW()/100000)+Data!Y229</f>
        <v>2.32E-3</v>
      </c>
      <c r="BP232" s="194">
        <f>SUM(Base!$AA229+Base!$AG229+Base!$AK229*2+Base!$AL229*2+Base!$AM229*2+Base!$AN229+Base!$AO229+Base!$AP229*2+Base!$AT229+Base!$AV229*2+Base!$AX229*2+Base!$AY229*2+Base!$AZ229+Base!$BA229+Base!$BD229*2+Base!$BE229*2+Base!$BF229)/520+(ROW()/100000)+Data!Y229</f>
        <v>2.32E-3</v>
      </c>
      <c r="BQ232" s="194">
        <f>SUM(Base!$Y229+Base!$AA229*2+Base!$AD229+Base!$AG229*2+Base!$AJ229*2+Base!$AL229+Base!$AN229*2+Base!$AP229*2+Base!$AR229*2+Base!$AT229*2+Base!$AV229*2+Base!$AW229*2+Base!$BA229)/440+(ROW()/100000)+Data!R229</f>
        <v>2.32E-3</v>
      </c>
      <c r="BR232" s="194">
        <f>SUM(Base!$Z229*2+Base!$AA229+Base!$AJ229+Base!$AL229*2+Base!$AN229*2+Base!$AO229*2+Base!$AP229*2+Base!$AT229*2+Base!$AX229+Base!$AY229+Base!$BA229*2+Base!$BE229)/380+(ROW()/100000)+SUM(Data!V229+Data!W229)</f>
        <v>2.32E-3</v>
      </c>
      <c r="BS232" s="194">
        <f>SUM(Base!$Y229+Base!$AA229*2+Base!$AD229+Base!$AG229*2+Base!$AJ229*2+Base!$AL229*2+Base!$AN229*2+Base!$AO229+Base!$AP229*2+Base!$AT229*2+Base!$AU229+Base!$AV229*2+Base!$AW229*2+Base!$AX229*2+Base!$AY229*2+Base!$AZ229+Base!$BA229+Base!$BD229+Base!$BE229*2)/620+(ROW()/100000)+SUM(Data!R229+Data!U229)</f>
        <v>2.32E-3</v>
      </c>
      <c r="BT232" s="194">
        <f>SUM(Base!$L229+Base!$M229*2+Base!$N229+Base!$O229+Base!$P229+Base!$Q229*2+Base!$R229*2+Base!$T229*2+Base!$U229*2+Base!$V229+Base!$AA229+Base!$AG229+Base!$AL229*2+Base!$AN229*2+Base!$AO229*2+Base!$AP229+Base!$AU229*2+Base!$AW229+Base!$AY229+Base!$AZ229*2)/600+(ROW()/100000)+Data!L229</f>
        <v>2.32E-3</v>
      </c>
      <c r="BU232" s="194">
        <f>SUM(Base!$L229+Base!$M229*2+Base!$N229+Base!$P229+Base!$Q229*2+Base!$R229*2+Base!$T229*2+Base!$U229+Base!$V229+Base!$AA229+Base!$AG229+Base!$AL229*2+Base!$AN229+Base!$AO229*2+Base!$AP229+Base!$AU229*2+Base!$AW229+Base!$AY229+Base!$AZ229*2)/540+(ROW()/100000)+Data!L229</f>
        <v>2.32E-3</v>
      </c>
      <c r="BV232" s="194">
        <f>SUM(Base!$L229+Base!$M229*2+Base!$N229+Base!$P229+Base!$Q229*2+Base!$R229*2+Base!$T229*2+Base!$U229*2+Base!$V229+Base!$AA229+Base!$AG229+Base!$AL229*2+Base!$AN229*2+Base!$AO229*2+Base!$AP229+Base!$AU229*2+Base!$AW229+Base!$AY229+Base!$AZ229*2)/580+(ROW()/100000)+Data!L229</f>
        <v>2.32E-3</v>
      </c>
      <c r="BW232" s="194">
        <f>SUM(Base!$Y229*2+Base!$Z229*2+Base!$AA229*2+Base!$AG229+Base!$AJ229+Base!$AL229*2+Base!$AN229*2+Base!$AO229+Base!$AP229+Base!$AT229*2+Base!$AX229+Base!$AY229*2+Base!$AZ229+Base!$BA229+Base!$BD229+Base!$BE229)/460+(ROW()/100000)+Data!X229</f>
        <v>2.32E-3</v>
      </c>
      <c r="BX232" s="194">
        <f>SUM(Base!$Y229*2+Base!$Z229+Base!$AA229*2+Base!$AG229*2+Base!$AJ229*2+Base!$AL229+Base!$AN229*2+Base!$AP229*2+Base!$AR229*2+Base!$AT229*2+Base!$AW229*2+Base!$AY229*2+Base!$AZ229+Base!$BA229)/480+(ROW()/100000)+SUM(Data!V229+Data!W229+Data!X229+Data!Y229)</f>
        <v>2.32E-3</v>
      </c>
      <c r="BY232" s="194">
        <f>SUM(Base!$Z229*2+Base!$AA229+Base!$AC229*2+Base!$AK229+Base!$AL229+Base!$AM229*2+Base!$AN229*2+Base!$AP229+Base!$AT229*2+Base!$AV229+Base!$BA229*2+Base!$BB229*2+Base!$BF229*2)/420+(ROW()/100000)+Data!Y229</f>
        <v>2.32E-3</v>
      </c>
      <c r="BZ232" s="194">
        <f>SUM(Base!$Z229+Base!$AA229+Base!$AC229*2+Base!$AK229+Base!$AL229+Base!$AM229*2+Base!$AN229+Base!$AP229+Base!$AT229+Base!$AV229*2+Base!$BA229*2+Base!$BB229*2+Base!$BF229*2)/380+(ROW()/100000)+Data!Y229</f>
        <v>2.32E-3</v>
      </c>
      <c r="CA232" s="194">
        <f>SUM(Base!$Z229*2+Base!$AA229+Base!$AD229*2+Base!$AF229+Base!$AG229*2+Base!$AI229*2+Base!$AL229*2+Base!$AN229+Base!$AO229+Base!$AP229+Base!$AT229*2+Base!$AU229*2+Base!$AX229*2+Base!$AY229+Base!$BA229+Base!$BD229*2+Base!$BE229*2+Base!$BF229)/560+(ROW()/100000)+Data!R229</f>
        <v>2.32E-3</v>
      </c>
      <c r="CB232" s="194">
        <f>SUM(Base!$Z229+Base!$AA229+Base!$AD229+Base!$AF229*2+Base!$AG229*2+Base!$AI229*2+Base!$AL229+Base!$AN229+Base!$AO229+Base!$AP229+Base!$AT229*2+Base!$AU229*2+Base!$AX229*2+Base!$AY229+Base!$BA229+Base!$BD229*2+Base!$BE229*2+Base!$BF229)/520+(ROW()/100000)+Data!R229</f>
        <v>2.32E-3</v>
      </c>
      <c r="CC232" s="194">
        <f>SUM(Base!$W229*2+Base!$Y229*2+Base!$AA229+Base!$AG229+Base!$AJ229*2+Base!$AL229+Base!$AR229+Base!$AT229+Base!$AX229+Base!$AY229*2+Base!$AZ229*2+Base!$BA229+Base!$BD229+Base!$BE229)/380+(ROW()/100000)+SUM(Data!S229+Data!T229+Data!V229+Data!W229)</f>
        <v>2.32E-3</v>
      </c>
      <c r="CD232" s="194">
        <f>SUM(Base!$W229*2+Base!$Y229*2+Base!$AA229+Base!$AG229+Base!$AJ229*2+Base!$AT229+Base!$AX229+Base!$AY229*2+Base!$AZ229*2+Base!$BA229+Base!$BD229+Base!$BE229)/340+(ROW()/100000)+SUM(Data!S229+Data!T229+Data!V229+Data!W229)</f>
        <v>2.32E-3</v>
      </c>
      <c r="CE232" s="194">
        <f>SUM(Base!$W229*2+Base!$Y229*2+Base!$AA229+Base!$AF229+Base!$AG229+Base!$AI229*2+Base!$AJ229*2+Base!$AL229+Base!$AO229+Base!$AP229+Base!$AR229+Base!$AT229*2+Base!$AU229+Base!$AV229*2+Base!$AX229*2+Base!$AY229*2+Base!$AZ229+Base!$BA229+Base!$BD229*2+Base!$BE229*2)/600+(ROW()/100000)+SUM(Data!M229:P229)</f>
        <v>2.32E-3</v>
      </c>
      <c r="CF232" s="194">
        <f>SUM(Base!$W229+Base!$Y229+Base!$AA229+Base!$AF229*2+Base!$AG229+Base!$AI229*2+Base!$AJ229+Base!$AL229*2+Base!$AO229+Base!$AP229+Base!$AT229+Base!$AU229*2+Base!$AV229*2+Base!$AX229*2+Base!$AY229*2+Base!$AZ229+Base!$BA229+Base!$BD229+Base!$BE229*2)/540+(ROW()/100000)+SUM(Data!M229:P229)</f>
        <v>2.32E-3</v>
      </c>
      <c r="CG232" s="194">
        <f>SUM(Base!$W229*2+Base!$Y229*2+Base!$AA229+Base!$AF229*2+Base!$AG229+Base!$AI229*2+Base!$AJ229+Base!$AL229+Base!$AO229+Base!$AP229+Base!$AT229*2+Base!$AU229+Base!$AV229*2+Base!$AX229*2+Base!$AY229*2+Base!$AZ229+Base!$BA229+Base!$BD229+Base!$BE229*2)/560+(ROW()/100000)+SUM(Data!M229:P229)</f>
        <v>2.32E-3</v>
      </c>
      <c r="CH232" s="194">
        <f>SUM(Base!$W229*2+Base!$Y229*2+Base!$AA229+Base!$AC229*2+Base!$AF229*2+Base!$AG229+Base!$AI229*2+Base!$AJ229+Base!$AK229+Base!$AL229+Base!$AM229+Base!$AN229+Base!$AO229+Base!$AP229+Base!$AT229*2+Base!$AU229+Base!$AX229+Base!$AZ229+Base!$BB229*2+Base!$BD229*2+Base!$BE229*2+Base!$BF229*2)/640+(ROW()/100000)+Data!Q229</f>
        <v>2.32E-3</v>
      </c>
      <c r="CI232" s="194">
        <f>SUM(Base!$Y229+Base!$AA229+Base!$AC229*2+Base!$AF229*2+Base!$AG229+Base!$AI229*2+Base!$AJ229+Base!$AK229+Base!$AL229+Base!$AM229+Base!$AN229+Base!$AO229+Base!$AP229+Base!$AU229*2+Base!$AX229+Base!$AZ229+Base!$BB229*2+Base!$BD229+Base!$BF229*2)/500+(ROW()/100000)+Data!Q229</f>
        <v>2.32E-3</v>
      </c>
      <c r="CJ232" s="194">
        <f>SUM(Base!$W229+Base!$Y229*2+Base!$AA229+Base!$AC229*2+Base!$AF229*2+Base!$AG229+Base!$AI229*2+Base!$AJ229+Base!$AK229+Base!$AL229+Base!$AM229+Base!$AN229+Base!$AO229+Base!$AP229+Base!$AT229+Base!$AU229*2+Base!$AX229+Base!$AZ229+Base!$BB229*2+Base!$BD229*2+Base!$BE229+Base!$BF229*2)/600+(ROW()/100000)+Data!Q229</f>
        <v>2.32E-3</v>
      </c>
      <c r="CK232" s="194">
        <f>SUM(Base!$W229*2+Base!$AA229*2+Base!$AG229*2+Base!$AI229+Base!$AJ229+Base!$AL229+Base!$AN229+Base!$AP229*2+Base!$AT229+Base!$AV229*2+Base!$AW229+Base!$AX229*2+Base!$BE229*2)/400+(ROW()/100000)+SUM(Data!S229+Data!T229)</f>
        <v>2.32E-3</v>
      </c>
      <c r="CL232" s="194">
        <f>SUM(Base!$W229+Base!$AA229+Base!$AF229+Base!$AG229*2+Base!$AI229*2+Base!$AJ229+Base!$AL229+Base!$AN229+Base!$AO229*2+Base!$AP229*2+Base!$AU229*2+Base!$AV229*2+Base!$AX229*2+Base!$BE229)/420+(ROW()/100000)+SUM(Data!S229+Data!T229)</f>
        <v>2.32E-3</v>
      </c>
      <c r="CM232" s="194">
        <f>SUM(Base!$W229+Base!$AA229+Base!$AG229*2+Base!$AI229*2+Base!$AJ229+Base!$AL229+Base!$AN229+Base!$AO229+Base!$AP229*2+Base!$AT229+Base!$AU229+Base!$AV229*2+Base!$AW229+Base!$AX229*2+Base!$BE229*2)/420+(ROW()/100000)+SUM(Data!S229+Data!T229)</f>
        <v>2.32E-3</v>
      </c>
      <c r="CN232" s="194">
        <f>SUM(Base!$Y229*2+Base!$AA229*2+Base!$AG229*2+Base!$AJ229*2+Base!$AL229+Base!$AN229*2+Base!$AP229*2+Base!$AR229+Base!$AT229*2+Base!$AV229*2+Base!$AW229*2+Base!$AY229+Base!$AZ229)/440+(ROW()/100000)+SUM(Data!S229+Data!T229)</f>
        <v>2.32E-3</v>
      </c>
      <c r="CO232" s="194">
        <f>SUM(Base!$Y229+Base!$AA229*2+Base!$AG229*2+Base!$AJ229*2+Base!$AN229*2+Base!$AP229*2+Base!$AT229+Base!$AV229*2+Base!$AW229*2+Base!$AZ229)/340+(ROW()/100000)+SUM(Data!S229+Data!T229)</f>
        <v>2.32E-3</v>
      </c>
      <c r="CP232" s="194">
        <f>SUM(Base!$W229+Base!$Z229+Base!$AA229+Base!$AC229*2+Base!$AL229+Base!$AM229*2+Base!$AT229*2+Base!$AV229+Base!$AX229+Base!$BA229+Base!$BB229*2+Base!$BE229+Base!$BF229*2)/360+(ROW()/100000)+SUM(Data!V229+Data!W229)</f>
        <v>2.32E-3</v>
      </c>
      <c r="CQ232" s="195">
        <f>SUM(Base!$W229+Base!$AA229+Base!$AC229*2+Base!$AL229+Base!$AM229*2+Base!$AT229+Base!$AV229*2+Base!$AX229+Base!$BA229+Base!$BB229*2+Base!$BE229+Base!$BF229*2)/340+(ROW()/100000)+SUM(Data!V229+Data!W229)</f>
        <v>2.32E-3</v>
      </c>
      <c r="CR232" s="1"/>
    </row>
    <row r="233" spans="1:96" ht="25" customHeight="1" x14ac:dyDescent="0.3">
      <c r="A233" s="1"/>
      <c r="B233" s="199">
        <f>Base!B230</f>
        <v>0</v>
      </c>
      <c r="C233" s="200">
        <f>Base!C230</f>
        <v>0</v>
      </c>
      <c r="D233" s="1"/>
      <c r="E233" s="201">
        <f>Base!E230</f>
        <v>0</v>
      </c>
      <c r="F233" s="202" t="str">
        <f t="shared" si="7"/>
        <v>A (D)</v>
      </c>
      <c r="G233" s="1"/>
      <c r="H233" s="201">
        <f>Base!I230</f>
        <v>0</v>
      </c>
      <c r="I233" s="200">
        <f>Base!H230</f>
        <v>0</v>
      </c>
      <c r="J233" s="1"/>
      <c r="K233" s="203">
        <f>SUM(Base!$AF230*2+Base!$AI230*2+Base!$AL230*2+Base!$AN230+Base!$AO230*2+Base!$AP230*2+Base!$AU230*2+Base!$AV230+Base!$BF230)/300+(ROW()/100000)+Data!R230</f>
        <v>2.33E-3</v>
      </c>
      <c r="L233" s="204">
        <f>SUM(Base!$Y230*2+Base!$Z230*2+Base!$AA230*2+Base!$AG230+Base!$AJ230*2+Base!$AL230+Base!$AN230*2+Base!$AP230+Base!$AT230*2+Base!$AX230+Base!$AY230*2+Base!$AZ230+Base!$BA230+Base!$BD230+Base!$BE230)/440+(ROW()/100000)+Data!Y230</f>
        <v>2.33E-3</v>
      </c>
      <c r="M233" s="204">
        <f>SUM(Base!$Y230*2+Base!$Z230+Base!$AA230*2+Base!$AD230*2+Base!$AG230*2+Base!$AJ230*2+Base!$AL230*2+Base!$AN230+Base!$AP230*2+Base!$AR230*2+Base!$AT230*2+Base!$AW230+Base!$AZ230)/440+(ROW()/100000)+Data!X230</f>
        <v>2.33E-3</v>
      </c>
      <c r="N233" s="204">
        <f>SUM(Base!$Y230+Base!$AA230*2+Base!$AD230*2+Base!$AG230*2+Base!$AJ230*2+Base!$AL230*2+Base!$AN230+Base!$AP230*2+Base!$AR230*2+Base!$AT230*2+Base!$AW230+Base!$AZ230)/400+(ROW()/100000)+Data!X230</f>
        <v>2.33E-3</v>
      </c>
      <c r="O233" s="204">
        <f>SUM(Base!$Y230+Base!$AA230*2+Base!$AG230*2+Base!$AJ230*2+Base!$AL230+Base!$AN230*2+Base!$AP230*2+Base!$AR230+Base!$AT230*2+Base!$AV230*2+Base!$AW230*2+Base!$AY230+Base!$AZ230)/420+(ROW()/100000)+SUM(Data!U230+Data!V230+Data!W230+Data!X230)</f>
        <v>2.33E-3</v>
      </c>
      <c r="P233" s="204">
        <f>SUM(Base!$Y230+Base!$AA230*2+Base!$AG230*2+Base!$AJ230*2+Base!$AL230+Base!$AN230*2+Base!$AP230*2+Base!$AR230+Base!$AT230*2+Base!$AV230*2+Base!$AW230*2+Base!$AZ230)/400+(ROW()/100000)+SUM(Data!U230+Data!V230+Data!W230+Data!X230)</f>
        <v>2.33E-3</v>
      </c>
      <c r="Q233" s="204">
        <f>SUM(Base!$Y230+Base!$Z230+Base!$AA230+Base!$AD230+Base!$AG230*2+Base!$AI230*2+Base!$AJ230+Base!$AK230+Base!$AL230+Base!$AN230+Base!$AP230+Base!$AT230*2+Base!$AU230+Base!$AV230*2+Base!$AX230*2+Base!$AY230+Base!$BA230+Base!$BD230+Base!$BE230*2+Base!$BF230)/520+(ROW()/100000)+Data!U230</f>
        <v>2.33E-3</v>
      </c>
      <c r="R233" s="204">
        <f>SUM(Base!$AA230+Base!$AC230+Base!$AF230*2+Base!$AG230*2+Base!$AI230*2+Base!$AJ230+Base!$AL230*2+Base!$AM230+Base!$AN230*2+Base!$AO230*2+Base!$AP230*2+Base!$AU230*2+Base!$AW230+Base!$BB230+Base!$BD230*2+Base!$BF230+Base!$BF230*2)/500+(ROW()/100000)+Data!Q230</f>
        <v>2.33E-3</v>
      </c>
      <c r="S233" s="204">
        <f>SUM(Base!$AA230+Base!$AC230*2+Base!$AF230*2+Base!$AG230*2+Base!$AI230*2+Base!$AJ230+Base!$AK230+Base!$AL230+Base!$AM230+Base!$AN230*2+Base!$AO230+Base!$AP230+Base!$AU230*2+Base!$AW230+Base!$BB230*2+Base!$BD230+Base!$BF230*2)/500+(ROW()/100000)+Data!Q230</f>
        <v>2.33E-3</v>
      </c>
      <c r="T233" s="204">
        <f>SUM(Base!$AA230+Base!$AC230*2+Base!$AF230+Base!$AG230*2+Base!$AI230*2+Base!$AJ230+Base!$AK230*2+Base!$AL230+Base!$AM230*2+Base!$AN230*2+Base!$AO230+Base!$AP230*2+Base!$AU230*2+Base!$AW230+Base!$BB230*2+Base!$BF230*2)/520+(ROW()/100000)+Data!Q230</f>
        <v>2.33E-3</v>
      </c>
      <c r="U233" s="204">
        <f>SUM(Base!$AF230+Base!$AI230*2+Base!$AK230*2+Base!$AL230*2+Base!$AM230+Base!$AO230+Base!$AU230+Base!$AV230*2+Base!$AX230*2+Base!$AZ230+Base!$BD230+Base!$BE230*2+Base!$BF230)/380+(ROW()/100000)+SUM(Data!R230+Data!U230)</f>
        <v>2.33E-3</v>
      </c>
      <c r="V233" s="204">
        <f>SUM(Base!$AF230+Base!$AG230+Base!$AI230*2+Base!$AK230*2+Base!$AL230*2+Base!$AM230+Base!$AO230+Base!$AV230*2+Base!$AX230*2+Base!$AZ230+Base!$BD230+Base!$BE230*2+Base!$BF230)/380+(ROW()/100000)+SUM(Data!R230+Data!U230)</f>
        <v>2.33E-3</v>
      </c>
      <c r="W233" s="204">
        <f>SUM(Base!$AA230*2+Base!$AG230*2+Base!$AI230*2+Base!$AJ230+Base!$AL230+Base!$AN230+Base!$AO230+Base!$AP230*2+Base!$AT230+Base!$AU230*2+Base!$AV230*2+Base!$AW230+Base!$AX230+Base!$BE230*2)/420+(ROW()/100000)+Data!U230</f>
        <v>2.33E-3</v>
      </c>
      <c r="X233" s="204">
        <f>SUM(Base!$AC230+Base!$AF230*2+Base!$AI230*2+Base!$AL230*2+Base!$AM230+Base!$AN230+Base!$AO230*2+Base!$AP230*2+Base!$AU230*2+Base!$BB230+Base!$BD230*2+Base!$BF230)/380+(ROW()/100000)+Data!Q230</f>
        <v>2.33E-3</v>
      </c>
      <c r="Y233" s="204">
        <f>SUM(Base!$AC230*2+Base!$AF230*2+Base!$AI230*2+Base!$AK230+Base!$AL230+Base!$AM230+Base!$AN230+Base!$AO230+Base!$AP230+Base!$AU230*2+Base!$BB230*2+Base!$BD230+Base!$BF230*2)/380+(ROW()/100000)+Data!Q230</f>
        <v>2.33E-3</v>
      </c>
      <c r="Z233" s="204">
        <f>SUM(Base!$AC230*2+Base!$AF230+Base!$AI230*2+Base!$AK230*2+Base!$AL230+Base!$AM230*2+Base!$AN230+Base!$AO230+Base!$AP230*2+Base!$AU230*2+Base!$BB230*2+Base!$BF230*2)/400+(ROW()/100000)+Data!Q230</f>
        <v>2.33E-3</v>
      </c>
      <c r="AA233" s="204">
        <f>SUM(Base!$Y230*2+Base!$Z230*2+Base!$AA230*2+Base!$AC230*2+Base!$AD230+Base!$AG230+Base!$AJ230*2+Base!$AL230*2+Base!$AN230*2+Base!$AP230+Base!$AT230*2+Base!$AV230+Base!$AW230+Base!$AX230+Base!$AY230*2+Base!$AZ230*2+Base!$BA230+Base!$BB230+Base!$BD230+Base!$BE230+Base!$BF230*2)/640+(ROW()/100000)+Data!Y230</f>
        <v>2.33E-3</v>
      </c>
      <c r="AB233" s="204">
        <f>SUM(Base!$Y230*2+Base!$Z230+Base!$AA230*2+Base!$AC230*2+Base!$AD230*2+Base!$AG230*2+Base!$AJ230*2+Base!$AL230*2+Base!$AN230*2+Base!$AP230*2+Base!$AT230*2+Base!$AV230+Base!$AW230*2+Base!$AX230+Base!$AY230*2+Base!$AZ230*2+Base!$BA230+Base!$BB230+Base!$BD230+Base!$BE230+Base!$BF230*2)/700+(ROW()/100000)+Data!Y230</f>
        <v>2.33E-3</v>
      </c>
      <c r="AC233" s="204">
        <f>SUM(Base!$AA230*2+Base!$AD230+Base!$AG230*2+Base!$AI230+Base!$AJ230+Base!$AL230+Base!$AN230+Base!$AP230*2+Base!$AT230*2+Base!$AV230+Base!$AW230+Base!$AX230+Base!$AY230+Base!$BE230)/360+(ROW()/100000)+Data!U230</f>
        <v>2.33E-3</v>
      </c>
      <c r="AD233" s="204">
        <f>SUM(Base!$AA230+Base!$AF230+Base!$AG230+Base!$AI230*2+Base!$AJ230+Base!$AK230+Base!$AL230+Base!$AN230+Base!$AO230*2+Base!$AP230*2+Base!$AU230*2+Base!$AV230*2+Base!$AX230+Base!$BE230)/380+(ROW()/100000)+Data!U230</f>
        <v>2.33E-3</v>
      </c>
      <c r="AE233" s="204">
        <f>SUM(Base!$AA230*2+Base!$AG230*2+Base!$AI230*2+Base!$AJ230+Base!$AL230+Base!$AN230+Base!$AO230+Base!$AP230*2+Base!$AT230+Base!$AV230*2+Base!$AW230+Base!$AX230+Base!$BE230)/360+(ROW()/100000)+Data!U230</f>
        <v>2.33E-3</v>
      </c>
      <c r="AF233" s="204">
        <f>SUM(Base!$W230*2+Base!$Y230*2+Base!$AA230+Base!$AF230+Base!$AG230+Base!$AI230+Base!$AJ230*2+Base!$AL230+Base!$AP230+Base!$AR230*2+Base!$AT230*2+Base!$AU230+Base!$AV230*2+Base!$AX230*2+Base!$AY230*2+Base!$AZ230+Base!$BA230+Base!$BD230+Base!$BE230*2)/560+(ROW()/100000)+SUM(Data!M230:P230)</f>
        <v>2.33E-3</v>
      </c>
      <c r="AG233" s="204">
        <f>SUM(Base!$W230*2+Base!$Y230*2+Base!$AA230+Base!$AF230+Base!$AG230+Base!$AI230+Base!$AJ230*2+Base!$AL230+Base!$AP230+Base!$AR230+Base!$AT230*2+Base!$AU230+Base!$AV230*2+Base!$AX230*2+Base!$AY230*2+Base!$AZ230+Base!$BA230+Base!$BD230+Base!$BE230*2)/540+(ROW()/100000)+SUM(Data!M230:P230)</f>
        <v>2.33E-3</v>
      </c>
      <c r="AH233" s="204">
        <f>SUM(Base!$Y230+Base!$Z230+Base!$AA230*2+Base!$AG230*2+Base!$AJ230*2+Base!$AL230+Base!$AN230*2+Base!$AP230*2+Base!$AR230+Base!$AT230*2+Base!$AV230*2+Base!$AW230+Base!$BA230+Base!$BF230)/420+(ROW()/100000)+Data!Y230</f>
        <v>2.33E-3</v>
      </c>
      <c r="AI233" s="204">
        <f>SUM(Base!$Z230+Base!$AA230*2+Base!$AG230*2+Base!$AJ230*2+Base!$AL230+Base!$AN230*2+Base!$AP230*2+Base!$AR230+Base!$AT230*2+Base!$AV230*2+Base!$AW230+Base!$BA230+Base!$BF230)/400+(ROW()/100000)+Data!Y230</f>
        <v>2.33E-3</v>
      </c>
      <c r="AJ233" s="204">
        <f>SUM(Base!$AA230*2+Base!$AG230*2+Base!$AI230+Base!$AJ230*2+Base!$AL230+Base!$AN230*2+Base!$AP230*2+Base!$AU230+Base!$AV230*2+Base!$AW230*2+Base!$BA230)/360+(ROW()/100000)+SUM(Data!R230+Data!U230)</f>
        <v>2.33E-3</v>
      </c>
      <c r="AK233" s="204">
        <f>SUM(Base!$AA230*2+Base!$AG230*2+Base!$AJ230*2+Base!$AL230+Base!$AN230*2+Base!$AP230*2+Base!$AT230+Base!$AU230+Base!$AV230*2+Base!$AW230*2+Base!$BA230)/360+(ROW()/100000)+SUM(Data!R230+Data!U230)</f>
        <v>2.33E-3</v>
      </c>
      <c r="AL233" s="204">
        <f>SUM(Base!$AF230+Base!$AG230+Base!$AI230*2+Base!$AK230+Base!$AL230*2+Base!$AN230+Base!$AO230*2+Base!$AP230+Base!$AU230*2+Base!$AV230*2+Base!$AX230)/360+(ROW()/100000)+Data!R230</f>
        <v>2.33E-3</v>
      </c>
      <c r="AM233" s="204">
        <f>SUM(Base!$AA230+Base!$AF230+Base!$AG230+Base!$AI230*2+Base!$AK230+Base!$AL230*2+Base!$AN230+Base!$AO230*2+Base!$AP230+Base!$AU230*2+Base!$AV230*2+Base!$AX230)/380+(ROW()/100000)+Data!R230</f>
        <v>2.33E-3</v>
      </c>
      <c r="AN233" s="204">
        <f>SUM(Base!$W230+Base!$Y230+Base!$AA230+Base!$AF230+Base!$AI230+Base!$AJ230*2+Base!$AK230+Base!$AL230*2+Base!$AO230+Base!$AP230+Base!$AT230*2+Base!$AU230*2+Base!$AV230*2+Base!$AX230*2+Base!$AY230)/460+(ROW()/100000)+SUM(Data!S230+Data!T230)</f>
        <v>2.33E-3</v>
      </c>
      <c r="AO233" s="204">
        <f>SUM(Base!$W230*2+Base!$Y230+Base!$AA230+Base!$AF230+Base!$AI230+Base!$AJ230*2+Base!$AK230+Base!$AL230+Base!$AN230+Base!$AO230+Base!$AP230+Base!$AT230*2+Base!$AU230+Base!$AV230*2+Base!$AX230*2+Base!$AY230)/480+(ROW()/100000)+SUM(Data!S230+Data!T230)</f>
        <v>2.33E-3</v>
      </c>
      <c r="AP233" s="204">
        <f>SUM(Base!$Y230+Base!$AA230*2+Base!$AG230*2+Base!$AJ230*2+Base!$AL230+Base!$AN230*2+Base!$AP230*2+Base!$AR230+Base!$AT230+Base!$AV230+Base!$AW230*2+Base!$AZ230)/360+(ROW()/100000)+Data!X230</f>
        <v>2.33E-3</v>
      </c>
      <c r="AQ233" s="204">
        <f>SUM(Base!$W230*2+Base!$Y230+Base!$AA230+Base!$AF230*2+Base!$AG230+Base!$AI230*2+Base!$AJ230+Base!$AL230*2+Base!$AO230+Base!$AP230+Base!$AT230+Base!$AU230*2+Base!$AV230*2+Base!$AX230+Base!$AZ230)/460+(ROW()/100000)+SUM(Data!M230:P230)</f>
        <v>2.33E-3</v>
      </c>
      <c r="AR233" s="204">
        <f>SUM(Base!$W230+Base!$AF230*2+Base!$AG230+Base!$AI230*2+Base!$AL230*2+Base!$AO230*2+Base!$AP230+Base!$AU230*2+Base!$AV230+Base!$AX230)/340+(ROW()/100000)+SUM(Data!M230:P230)</f>
        <v>2.33E-3</v>
      </c>
      <c r="AS233" s="204">
        <f>SUM(Base!$W230+Base!$Y230+Base!$AF230*2+Base!$AG230+Base!$AI230*2+Base!$AJ230+Base!$AL230*2+Base!$AO230*2+Base!$AP230+Base!$AU230*2+Base!$AV230*2+Base!$AX230)/400+(ROW()/100000)+SUM(Data!M230:P230)</f>
        <v>2.33E-3</v>
      </c>
      <c r="AT233" s="204">
        <f>SUM(Base!$Y230*2+Base!$Z230+Base!$AA230*2+Base!$AG230*2+Base!$AJ230*2+Base!$AL230+Base!$AN230*2+Base!$AP230*2+Base!$AR230+Base!$AT230*2+Base!$AV230+Base!$AW230*2+Base!$AY230*2+Base!$AZ230*2+Base!$BA230)/500+(ROW()/100000)+Data!Y230</f>
        <v>2.33E-3</v>
      </c>
      <c r="AU233" s="204">
        <f>SUM(Base!$L230*2+Base!$M230*2+Base!$N230*2+Base!$P230*2+Base!$Q230*2+Base!$R230+Base!$T230*2+Base!$V230+Base!$AL230+Base!$AO230*2+Base!$AP230+Base!$AU230*2+Base!$AZ230*2)/440+(ROW()/100000)+Data!L230</f>
        <v>2.33E-3</v>
      </c>
      <c r="AV233" s="204">
        <f>SUM(Base!$AA230+Base!$AF230*2+Base!$AG230+Base!$AI230*2+Base!$AK230+Base!$AL230*2+Base!$AM230+Base!$AN230*2+Base!$AO230*2+Base!$AP230*2+Base!$AU230*2+Base!$AV230*2+Base!$AX230+Base!$BB230+Base!$BE230+Base!$BF230)/480+(ROW()/100000)+Data!R230</f>
        <v>2.33E-3</v>
      </c>
      <c r="AW233" s="204">
        <f>SUM(Base!$Y230*2+Base!$Z230*2+Base!$AA230*2+Base!$AD230+Base!$AG230+Base!$AJ230*2+Base!$AL230*2+Base!$AN230+Base!$AR230+Base!$AT230*2+Base!$AX230+Base!$AY230*2+Base!$AZ230*2+Base!$BA230+Base!$BD230+Base!$BE230)/480+(ROW()/100000)+SUM(Data!V230+Data!W230)</f>
        <v>2.33E-3</v>
      </c>
      <c r="AX233" s="204">
        <f>SUM(Base!$Y230*2+Base!$Z230*2+Base!$AA230*2+Base!$AD230+Base!$AG230+Base!$AJ230*2+Base!$AL230+Base!$AN230+Base!$AR230+Base!$AT230*2+Base!$AW230+Base!$AX230+Base!$AY230*2+Base!$AZ230*2+Base!$BA230+Base!$BD230+Base!$BE230)/480+(ROW()/100000)+SUM(Data!V230+Data!W230)</f>
        <v>2.33E-3</v>
      </c>
      <c r="AY233" s="204">
        <f>SUM(Base!$Y230+Base!$AA230+Base!$AC230*2+Base!$AF230*2+Base!$AG230+Base!$AI230*2+Base!$AJ230+Base!$AK230+Base!$AL230+Base!$AM230+Base!$AN230+Base!$AO230+Base!$AP230+Base!$AU230*2+Base!$AX230+Base!$AZ230+Base!$BB230+Base!$BD230+Base!$BE230*2)/480+(ROW()/100000)+SUM(Data!M230:P230)</f>
        <v>2.33E-3</v>
      </c>
      <c r="AZ233" s="204">
        <f>SUM(Base!$W230*2+Base!$Y230*2+Base!$AA230+Base!$AD230+Base!$AG230*2+Base!$AJ230*2+Base!$AL230+Base!$AN230+Base!$AP230+Base!$AR230+Base!$AT230+Base!$AW230+Base!$AX230+Base!$AY230*2+Base!$AZ230*2+Base!$BA230+Base!$BD230+Base!$BE230)/480+(ROW()/100000)+SUM(Data!S230+Data!T230+Data!V230+Data!W230)</f>
        <v>2.33E-3</v>
      </c>
      <c r="BA233" s="204">
        <f>SUM(Base!$W230*2+Base!$Y230*2+Base!$AA230+Base!$AD230+Base!$AG230*2+Base!$AJ230*2+Base!$AN230+Base!$AP230+Base!$AT230+Base!$AW230+Base!$AX230+Base!$AY230*2+Base!$AZ230*2+Base!$BA230+Base!$BD230+Base!$BE230)/440+(ROW()/100000)+SUM(Data!S230+Data!T230+Data!V230+Data!W230)</f>
        <v>2.33E-3</v>
      </c>
      <c r="BB233" s="204">
        <f>SUM(Base!$W230+Base!$Y230+Base!$AA230*2+Base!$AD230+Base!$AF230+Base!$AG230*2+Base!$AI230*2+Base!$AJ230*2+Base!$AL230+Base!$AN230*2+Base!$AO230+Base!$AP230*2+Base!$AR230+Base!$AT230*2+Base!$AU230+Base!$AV230*2+Base!$AW230*2+Base!$AX230+Base!$AY230*2+Base!$AZ230)/640+(ROW()/100000)+SUM(Data!M230:P230)</f>
        <v>2.33E-3</v>
      </c>
      <c r="BC233" s="204">
        <f>SUM(Base!$AA230+Base!$AF230+Base!$AG230*2+Base!$AI230*2+Base!$AJ230+Base!$AL230*2+Base!$AN230+Base!$AO230+Base!$AP230*2+Base!$AT230+Base!$AU230*2+Base!$AV230*2+Base!$AX230+Base!$AY230+Base!$AZ230)/440+(ROW()/100000)+SUM(Data!M230:P230)</f>
        <v>2.33E-3</v>
      </c>
      <c r="BD233" s="204">
        <f>SUM(Base!$AA230*2+Base!$AF230+Base!$AG230*2+Base!$AI230*2+Base!$AJ230+Base!$AL230+Base!$AN230*2+Base!$AO230+Base!$AP230*2+Base!$AT230+Base!$AU230+Base!$AV230*2+Base!$AW230+Base!$AX230+Base!$AY230+Base!$AZ230)/460+(ROW()/100000)+SUM(Data!M230:P230)</f>
        <v>2.33E-3</v>
      </c>
      <c r="BE233" s="204">
        <f>SUM(Base!$AA230*2+Base!$AC230*2+Base!$AF230*2+Base!$AG230*2+Base!$AI230*2+Base!$AJ230*2+Base!$AL230+Base!$AM230+Base!$AN230*2+Base!$AO230+Base!$AP230*2+Base!$AU230*2+Base!$AV230*2+Base!$BB230*2+Base!$BD230+Base!$BE230+Base!$BF230*2)/580+(ROW()/100000)+Data!Q230</f>
        <v>2.33E-3</v>
      </c>
      <c r="BF233" s="204">
        <f>SUM(Base!$Y230+Base!$AA230*2+Base!$AC230*2+Base!$AF230*2+Base!$AG230*2+Base!$AI230*2+Base!$AJ230*2+Base!$AL230+Base!$AM230+Base!$AN230*2+Base!$AO230+Base!$AP230*2+Base!$AU230*2+Base!$AV230*2+Base!$AW230+Base!$BB230*2+Base!$BD230+Base!$BE230+Base!$BF230*2)/620+(ROW()/100000)+Data!Q230</f>
        <v>2.33E-3</v>
      </c>
      <c r="BG233" s="204">
        <f>SUM(Base!$Y230*2+Base!$Z230+Base!$AA230+Base!$AD230+Base!$AG230*2+Base!$AJ230*2+Base!$AL230+Base!$AN230+Base!$AP230*2+Base!$AR230+Base!$AT230*2+Base!$AW230*2+Base!$AX230*2+Base!$AY230*2+Base!$BA230+Base!$BE230)/480+(ROW()/100000)+Data!U230</f>
        <v>2.33E-3</v>
      </c>
      <c r="BH233" s="204">
        <f>SUM(Base!$Y230+Base!$AA230+Base!$AD230+Base!$AG230*2+Base!$AI230+Base!$AJ230*2+Base!$AL230+Base!$AN230+Base!$AP230*2+Base!$AT230*2+Base!$AW230+Base!$AX230*2+Base!$AY230*2+Base!$BA230+Base!$BE230)/420+(ROW()/100000)+Data!U230</f>
        <v>2.33E-3</v>
      </c>
      <c r="BI233" s="204">
        <f>SUM(Base!$AC230+Base!$AF230*2+Base!$AI230*2+Base!$AL230*2+Base!$AM230+Base!$AO230*2+Base!$AU230*2+Base!$BB230+Base!$BD230*2+Base!$BF230)/320+(ROW()/100000)+Data!Q230</f>
        <v>2.33E-3</v>
      </c>
      <c r="BJ233" s="204">
        <f>SUM(Base!$AC230*2+Base!$AF230*2+Base!$AI230*2+Base!$AK230+Base!$AL230+Base!$AM230+Base!$AO230+Base!$AU230*2+Base!$BB230*2+Base!$BD230+Base!$BF230*2)/340+(ROW()/100000)+Data!Q230</f>
        <v>2.33E-3</v>
      </c>
      <c r="BK233" s="204">
        <f>SUM(Base!$AC230*2+Base!$AF230+Base!$AI230*2+Base!$AK230*2+Base!$AL230+Base!$AM230*2+Base!$AO230+Base!$AU230*2+Base!$BB230*2+Base!$BF230*2)/340+(ROW()/100000)+Data!Q230</f>
        <v>2.33E-3</v>
      </c>
      <c r="BL233" s="204">
        <f>SUM(Base!$AC230+Base!$AF230*2+Base!$AI230*2+Base!$AK230+Base!$AL230*2+Base!$AM230+Base!$AO230+Base!$AU230*2+Base!$AV230+Base!$BF230*2)/300+(ROW()/100000)+SUM(Data!M230:P230)</f>
        <v>2.33E-3</v>
      </c>
      <c r="BM233" s="204">
        <f>SUM(Base!$Z230*2+Base!$AA230+Base!$AC230+Base!$AJ230+Base!$AL230*2+Base!$AN230*2+Base!$AP230+Base!$AT230*2+Base!$AY230)/260+(ROW()/100000)+Data!Y230</f>
        <v>2.33E-3</v>
      </c>
      <c r="BN233" s="204">
        <f>SUM(Base!$Z230+Base!$AA230+Base!$AK230*2+Base!$AL230*2+Base!$AM230*2+Base!$AN230+Base!$AO230+Base!$AP230+Base!$AT230*2+Base!$AV230*2+Base!$AX230*2+Base!$AY230*2+Base!$AZ230+Base!$BA230+Base!$BD230*2+Base!$BE230*2+Base!$BF230)/520+(ROW()/100000)+Data!Y230</f>
        <v>2.33E-3</v>
      </c>
      <c r="BO233" s="204">
        <f>SUM(Base!$AA230+Base!$AK230*2+Base!$AL230*2+Base!$AM230*2+Base!$AN230+Base!$AO230+Base!$AP230*2+Base!$AV230*2+Base!$AX230*2+Base!$AY230*2+Base!$AZ230+Base!$BA230+Base!$BD230*2+Base!$BE230*2+Base!$BF230)/480+(ROW()/100000)+Data!Y230</f>
        <v>2.33E-3</v>
      </c>
      <c r="BP233" s="204">
        <f>SUM(Base!$AA230+Base!$AG230+Base!$AK230*2+Base!$AL230*2+Base!$AM230*2+Base!$AN230+Base!$AO230+Base!$AP230*2+Base!$AT230+Base!$AV230*2+Base!$AX230*2+Base!$AY230*2+Base!$AZ230+Base!$BA230+Base!$BD230*2+Base!$BE230*2+Base!$BF230)/520+(ROW()/100000)+Data!Y230</f>
        <v>2.33E-3</v>
      </c>
      <c r="BQ233" s="204">
        <f>SUM(Base!$Y230+Base!$AA230*2+Base!$AD230+Base!$AG230*2+Base!$AJ230*2+Base!$AL230+Base!$AN230*2+Base!$AP230*2+Base!$AR230*2+Base!$AT230*2+Base!$AV230*2+Base!$AW230*2+Base!$BA230)/440+(ROW()/100000)+Data!R230</f>
        <v>2.33E-3</v>
      </c>
      <c r="BR233" s="204">
        <f>SUM(Base!$Z230*2+Base!$AA230+Base!$AJ230+Base!$AL230*2+Base!$AN230*2+Base!$AO230*2+Base!$AP230*2+Base!$AT230*2+Base!$AX230+Base!$AY230+Base!$BA230*2+Base!$BE230)/380+(ROW()/100000)+SUM(Data!V230+Data!W230)</f>
        <v>2.33E-3</v>
      </c>
      <c r="BS233" s="204">
        <f>SUM(Base!$Y230+Base!$AA230*2+Base!$AD230+Base!$AG230*2+Base!$AJ230*2+Base!$AL230*2+Base!$AN230*2+Base!$AO230+Base!$AP230*2+Base!$AT230*2+Base!$AU230+Base!$AV230*2+Base!$AW230*2+Base!$AX230*2+Base!$AY230*2+Base!$AZ230+Base!$BA230+Base!$BD230+Base!$BE230*2)/620+(ROW()/100000)+SUM(Data!R230+Data!U230)</f>
        <v>2.33E-3</v>
      </c>
      <c r="BT233" s="204">
        <f>SUM(Base!$L230+Base!$M230*2+Base!$N230+Base!$O230+Base!$P230+Base!$Q230*2+Base!$R230*2+Base!$T230*2+Base!$U230*2+Base!$V230+Base!$AA230+Base!$AG230+Base!$AL230*2+Base!$AN230*2+Base!$AO230*2+Base!$AP230+Base!$AU230*2+Base!$AW230+Base!$AY230+Base!$AZ230*2)/600+(ROW()/100000)+Data!L230</f>
        <v>2.33E-3</v>
      </c>
      <c r="BU233" s="204">
        <f>SUM(Base!$L230+Base!$M230*2+Base!$N230+Base!$P230+Base!$Q230*2+Base!$R230*2+Base!$T230*2+Base!$U230+Base!$V230+Base!$AA230+Base!$AG230+Base!$AL230*2+Base!$AN230+Base!$AO230*2+Base!$AP230+Base!$AU230*2+Base!$AW230+Base!$AY230+Base!$AZ230*2)/540+(ROW()/100000)+Data!L230</f>
        <v>2.33E-3</v>
      </c>
      <c r="BV233" s="204">
        <f>SUM(Base!$L230+Base!$M230*2+Base!$N230+Base!$P230+Base!$Q230*2+Base!$R230*2+Base!$T230*2+Base!$U230*2+Base!$V230+Base!$AA230+Base!$AG230+Base!$AL230*2+Base!$AN230*2+Base!$AO230*2+Base!$AP230+Base!$AU230*2+Base!$AW230+Base!$AY230+Base!$AZ230*2)/580+(ROW()/100000)+Data!L230</f>
        <v>2.33E-3</v>
      </c>
      <c r="BW233" s="204">
        <f>SUM(Base!$Y230*2+Base!$Z230*2+Base!$AA230*2+Base!$AG230+Base!$AJ230+Base!$AL230*2+Base!$AN230*2+Base!$AO230+Base!$AP230+Base!$AT230*2+Base!$AX230+Base!$AY230*2+Base!$AZ230+Base!$BA230+Base!$BD230+Base!$BE230)/460+(ROW()/100000)+Data!X230</f>
        <v>2.33E-3</v>
      </c>
      <c r="BX233" s="204">
        <f>SUM(Base!$Y230*2+Base!$Z230+Base!$AA230*2+Base!$AG230*2+Base!$AJ230*2+Base!$AL230+Base!$AN230*2+Base!$AP230*2+Base!$AR230*2+Base!$AT230*2+Base!$AW230*2+Base!$AY230*2+Base!$AZ230+Base!$BA230)/480+(ROW()/100000)+SUM(Data!V230+Data!W230+Data!X230+Data!Y230)</f>
        <v>2.33E-3</v>
      </c>
      <c r="BY233" s="204">
        <f>SUM(Base!$Z230*2+Base!$AA230+Base!$AC230*2+Base!$AK230+Base!$AL230+Base!$AM230*2+Base!$AN230*2+Base!$AP230+Base!$AT230*2+Base!$AV230+Base!$BA230*2+Base!$BB230*2+Base!$BF230*2)/420+(ROW()/100000)+Data!Y230</f>
        <v>2.33E-3</v>
      </c>
      <c r="BZ233" s="204">
        <f>SUM(Base!$Z230+Base!$AA230+Base!$AC230*2+Base!$AK230+Base!$AL230+Base!$AM230*2+Base!$AN230+Base!$AP230+Base!$AT230+Base!$AV230*2+Base!$BA230*2+Base!$BB230*2+Base!$BF230*2)/380+(ROW()/100000)+Data!Y230</f>
        <v>2.33E-3</v>
      </c>
      <c r="CA233" s="204">
        <f>SUM(Base!$Z230*2+Base!$AA230+Base!$AD230*2+Base!$AF230+Base!$AG230*2+Base!$AI230*2+Base!$AL230*2+Base!$AN230+Base!$AO230+Base!$AP230+Base!$AT230*2+Base!$AU230*2+Base!$AX230*2+Base!$AY230+Base!$BA230+Base!$BD230*2+Base!$BE230*2+Base!$BF230)/560+(ROW()/100000)+Data!R230</f>
        <v>2.33E-3</v>
      </c>
      <c r="CB233" s="204">
        <f>SUM(Base!$Z230+Base!$AA230+Base!$AD230+Base!$AF230*2+Base!$AG230*2+Base!$AI230*2+Base!$AL230+Base!$AN230+Base!$AO230+Base!$AP230+Base!$AT230*2+Base!$AU230*2+Base!$AX230*2+Base!$AY230+Base!$BA230+Base!$BD230*2+Base!$BE230*2+Base!$BF230)/520+(ROW()/100000)+Data!R230</f>
        <v>2.33E-3</v>
      </c>
      <c r="CC233" s="204">
        <f>SUM(Base!$W230*2+Base!$Y230*2+Base!$AA230+Base!$AG230+Base!$AJ230*2+Base!$AL230+Base!$AR230+Base!$AT230+Base!$AX230+Base!$AY230*2+Base!$AZ230*2+Base!$BA230+Base!$BD230+Base!$BE230)/380+(ROW()/100000)+SUM(Data!S230+Data!T230+Data!V230+Data!W230)</f>
        <v>2.33E-3</v>
      </c>
      <c r="CD233" s="204">
        <f>SUM(Base!$W230*2+Base!$Y230*2+Base!$AA230+Base!$AG230+Base!$AJ230*2+Base!$AT230+Base!$AX230+Base!$AY230*2+Base!$AZ230*2+Base!$BA230+Base!$BD230+Base!$BE230)/340+(ROW()/100000)+SUM(Data!S230+Data!T230+Data!V230+Data!W230)</f>
        <v>2.33E-3</v>
      </c>
      <c r="CE233" s="204">
        <f>SUM(Base!$W230*2+Base!$Y230*2+Base!$AA230+Base!$AF230+Base!$AG230+Base!$AI230*2+Base!$AJ230*2+Base!$AL230+Base!$AO230+Base!$AP230+Base!$AR230+Base!$AT230*2+Base!$AU230+Base!$AV230*2+Base!$AX230*2+Base!$AY230*2+Base!$AZ230+Base!$BA230+Base!$BD230*2+Base!$BE230*2)/600+(ROW()/100000)+SUM(Data!M230:P230)</f>
        <v>2.33E-3</v>
      </c>
      <c r="CF233" s="204">
        <f>SUM(Base!$W230+Base!$Y230+Base!$AA230+Base!$AF230*2+Base!$AG230+Base!$AI230*2+Base!$AJ230+Base!$AL230*2+Base!$AO230+Base!$AP230+Base!$AT230+Base!$AU230*2+Base!$AV230*2+Base!$AX230*2+Base!$AY230*2+Base!$AZ230+Base!$BA230+Base!$BD230+Base!$BE230*2)/540+(ROW()/100000)+SUM(Data!M230:P230)</f>
        <v>2.33E-3</v>
      </c>
      <c r="CG233" s="204">
        <f>SUM(Base!$W230*2+Base!$Y230*2+Base!$AA230+Base!$AF230*2+Base!$AG230+Base!$AI230*2+Base!$AJ230+Base!$AL230+Base!$AO230+Base!$AP230+Base!$AT230*2+Base!$AU230+Base!$AV230*2+Base!$AX230*2+Base!$AY230*2+Base!$AZ230+Base!$BA230+Base!$BD230+Base!$BE230*2)/560+(ROW()/100000)+SUM(Data!M230:P230)</f>
        <v>2.33E-3</v>
      </c>
      <c r="CH233" s="204">
        <f>SUM(Base!$W230*2+Base!$Y230*2+Base!$AA230+Base!$AC230*2+Base!$AF230*2+Base!$AG230+Base!$AI230*2+Base!$AJ230+Base!$AK230+Base!$AL230+Base!$AM230+Base!$AN230+Base!$AO230+Base!$AP230+Base!$AT230*2+Base!$AU230+Base!$AX230+Base!$AZ230+Base!$BB230*2+Base!$BD230*2+Base!$BE230*2+Base!$BF230*2)/640+(ROW()/100000)+Data!Q230</f>
        <v>2.33E-3</v>
      </c>
      <c r="CI233" s="204">
        <f>SUM(Base!$Y230+Base!$AA230+Base!$AC230*2+Base!$AF230*2+Base!$AG230+Base!$AI230*2+Base!$AJ230+Base!$AK230+Base!$AL230+Base!$AM230+Base!$AN230+Base!$AO230+Base!$AP230+Base!$AU230*2+Base!$AX230+Base!$AZ230+Base!$BB230*2+Base!$BD230+Base!$BF230*2)/500+(ROW()/100000)+Data!Q230</f>
        <v>2.33E-3</v>
      </c>
      <c r="CJ233" s="204">
        <f>SUM(Base!$W230+Base!$Y230*2+Base!$AA230+Base!$AC230*2+Base!$AF230*2+Base!$AG230+Base!$AI230*2+Base!$AJ230+Base!$AK230+Base!$AL230+Base!$AM230+Base!$AN230+Base!$AO230+Base!$AP230+Base!$AT230+Base!$AU230*2+Base!$AX230+Base!$AZ230+Base!$BB230*2+Base!$BD230*2+Base!$BE230+Base!$BF230*2)/600+(ROW()/100000)+Data!Q230</f>
        <v>2.33E-3</v>
      </c>
      <c r="CK233" s="204">
        <f>SUM(Base!$W230*2+Base!$AA230*2+Base!$AG230*2+Base!$AI230+Base!$AJ230+Base!$AL230+Base!$AN230+Base!$AP230*2+Base!$AT230+Base!$AV230*2+Base!$AW230+Base!$AX230*2+Base!$BE230*2)/400+(ROW()/100000)+SUM(Data!S230+Data!T230)</f>
        <v>2.33E-3</v>
      </c>
      <c r="CL233" s="204">
        <f>SUM(Base!$W230+Base!$AA230+Base!$AF230+Base!$AG230*2+Base!$AI230*2+Base!$AJ230+Base!$AL230+Base!$AN230+Base!$AO230*2+Base!$AP230*2+Base!$AU230*2+Base!$AV230*2+Base!$AX230*2+Base!$BE230)/420+(ROW()/100000)+SUM(Data!S230+Data!T230)</f>
        <v>2.33E-3</v>
      </c>
      <c r="CM233" s="204">
        <f>SUM(Base!$W230+Base!$AA230+Base!$AG230*2+Base!$AI230*2+Base!$AJ230+Base!$AL230+Base!$AN230+Base!$AO230+Base!$AP230*2+Base!$AT230+Base!$AU230+Base!$AV230*2+Base!$AW230+Base!$AX230*2+Base!$BE230*2)/420+(ROW()/100000)+SUM(Data!S230+Data!T230)</f>
        <v>2.33E-3</v>
      </c>
      <c r="CN233" s="204">
        <f>SUM(Base!$Y230*2+Base!$AA230*2+Base!$AG230*2+Base!$AJ230*2+Base!$AL230+Base!$AN230*2+Base!$AP230*2+Base!$AR230+Base!$AT230*2+Base!$AV230*2+Base!$AW230*2+Base!$AY230+Base!$AZ230)/440+(ROW()/100000)+SUM(Data!S230+Data!T230)</f>
        <v>2.33E-3</v>
      </c>
      <c r="CO233" s="204">
        <f>SUM(Base!$Y230+Base!$AA230*2+Base!$AG230*2+Base!$AJ230*2+Base!$AN230*2+Base!$AP230*2+Base!$AT230+Base!$AV230*2+Base!$AW230*2+Base!$AZ230)/340+(ROW()/100000)+SUM(Data!S230+Data!T230)</f>
        <v>2.33E-3</v>
      </c>
      <c r="CP233" s="204">
        <f>SUM(Base!$W230+Base!$Z230+Base!$AA230+Base!$AC230*2+Base!$AL230+Base!$AM230*2+Base!$AT230*2+Base!$AV230+Base!$AX230+Base!$BA230+Base!$BB230*2+Base!$BE230+Base!$BF230*2)/360+(ROW()/100000)+SUM(Data!V230+Data!W230)</f>
        <v>2.33E-3</v>
      </c>
      <c r="CQ233" s="205">
        <f>SUM(Base!$W230+Base!$AA230+Base!$AC230*2+Base!$AL230+Base!$AM230*2+Base!$AT230+Base!$AV230*2+Base!$AX230+Base!$BA230+Base!$BB230*2+Base!$BE230+Base!$BF230*2)/340+(ROW()/100000)+SUM(Data!V230+Data!W230)</f>
        <v>2.33E-3</v>
      </c>
      <c r="CR233" s="1"/>
    </row>
    <row r="234" spans="1:96" ht="25" customHeight="1" x14ac:dyDescent="0.3">
      <c r="A234" s="1"/>
      <c r="B234" s="85">
        <f>Base!B231</f>
        <v>0</v>
      </c>
      <c r="C234" s="92">
        <f>Base!C231</f>
        <v>0</v>
      </c>
      <c r="D234" s="1"/>
      <c r="E234" s="86">
        <f>Base!E231</f>
        <v>0</v>
      </c>
      <c r="F234" s="90" t="str">
        <f t="shared" si="7"/>
        <v>A (D)</v>
      </c>
      <c r="G234" s="1"/>
      <c r="H234" s="86">
        <f>Base!I231</f>
        <v>0</v>
      </c>
      <c r="I234" s="92">
        <f>Base!H231</f>
        <v>0</v>
      </c>
      <c r="J234" s="1"/>
      <c r="K234" s="88">
        <f>SUM(Base!$AF231*2+Base!$AI231*2+Base!$AL231*2+Base!$AN231+Base!$AO231*2+Base!$AP231*2+Base!$AU231*2+Base!$AV231+Base!$BF231)/300+(ROW()/100000)+Data!R231</f>
        <v>2.3400000000000001E-3</v>
      </c>
      <c r="L234" s="87">
        <f>SUM(Base!$Y231*2+Base!$Z231*2+Base!$AA231*2+Base!$AG231+Base!$AJ231*2+Base!$AL231+Base!$AN231*2+Base!$AP231+Base!$AT231*2+Base!$AX231+Base!$AY231*2+Base!$AZ231+Base!$BA231+Base!$BD231+Base!$BE231)/440+(ROW()/100000)+Data!Y231</f>
        <v>2.3400000000000001E-3</v>
      </c>
      <c r="M234" s="87">
        <f>SUM(Base!$Y231*2+Base!$Z231+Base!$AA231*2+Base!$AD231*2+Base!$AG231*2+Base!$AJ231*2+Base!$AL231*2+Base!$AN231+Base!$AP231*2+Base!$AR231*2+Base!$AT231*2+Base!$AW231+Base!$AZ231)/440+(ROW()/100000)+Data!X231</f>
        <v>2.3400000000000001E-3</v>
      </c>
      <c r="N234" s="87">
        <f>SUM(Base!$Y231+Base!$AA231*2+Base!$AD231*2+Base!$AG231*2+Base!$AJ231*2+Base!$AL231*2+Base!$AN231+Base!$AP231*2+Base!$AR231*2+Base!$AT231*2+Base!$AW231+Base!$AZ231)/400+(ROW()/100000)+Data!X231</f>
        <v>2.3400000000000001E-3</v>
      </c>
      <c r="O234" s="87">
        <f>SUM(Base!$Y231+Base!$AA231*2+Base!$AG231*2+Base!$AJ231*2+Base!$AL231+Base!$AN231*2+Base!$AP231*2+Base!$AR231+Base!$AT231*2+Base!$AV231*2+Base!$AW231*2+Base!$AY231+Base!$AZ231)/420+(ROW()/100000)+SUM(Data!U231+Data!V231+Data!W231+Data!X231)</f>
        <v>2.3400000000000001E-3</v>
      </c>
      <c r="P234" s="87">
        <f>SUM(Base!$Y231+Base!$AA231*2+Base!$AG231*2+Base!$AJ231*2+Base!$AL231+Base!$AN231*2+Base!$AP231*2+Base!$AR231+Base!$AT231*2+Base!$AV231*2+Base!$AW231*2+Base!$AZ231)/400+(ROW()/100000)+SUM(Data!U231+Data!V231+Data!W231+Data!X231)</f>
        <v>2.3400000000000001E-3</v>
      </c>
      <c r="Q234" s="87">
        <f>SUM(Base!$Y231+Base!$Z231+Base!$AA231+Base!$AD231+Base!$AG231*2+Base!$AI231*2+Base!$AJ231+Base!$AK231+Base!$AL231+Base!$AN231+Base!$AP231+Base!$AT231*2+Base!$AU231+Base!$AV231*2+Base!$AX231*2+Base!$AY231+Base!$BA231+Base!$BD231+Base!$BE231*2+Base!$BF231)/520+(ROW()/100000)+Data!U231</f>
        <v>2.3400000000000001E-3</v>
      </c>
      <c r="R234" s="87">
        <f>SUM(Base!$AA231+Base!$AC231+Base!$AF231*2+Base!$AG231*2+Base!$AI231*2+Base!$AJ231+Base!$AL231*2+Base!$AM231+Base!$AN231*2+Base!$AO231*2+Base!$AP231*2+Base!$AU231*2+Base!$AW231+Base!$BB231+Base!$BD231*2+Base!$BF231+Base!$BF231*2)/500+(ROW()/100000)+Data!Q231</f>
        <v>2.3400000000000001E-3</v>
      </c>
      <c r="S234" s="87">
        <f>SUM(Base!$AA231+Base!$AC231*2+Base!$AF231*2+Base!$AG231*2+Base!$AI231*2+Base!$AJ231+Base!$AK231+Base!$AL231+Base!$AM231+Base!$AN231*2+Base!$AO231+Base!$AP231+Base!$AU231*2+Base!$AW231+Base!$BB231*2+Base!$BD231+Base!$BF231*2)/500+(ROW()/100000)+Data!Q231</f>
        <v>2.3400000000000001E-3</v>
      </c>
      <c r="T234" s="87">
        <f>SUM(Base!$AA231+Base!$AC231*2+Base!$AF231+Base!$AG231*2+Base!$AI231*2+Base!$AJ231+Base!$AK231*2+Base!$AL231+Base!$AM231*2+Base!$AN231*2+Base!$AO231+Base!$AP231*2+Base!$AU231*2+Base!$AW231+Base!$BB231*2+Base!$BF231*2)/520+(ROW()/100000)+Data!Q231</f>
        <v>2.3400000000000001E-3</v>
      </c>
      <c r="U234" s="87">
        <f>SUM(Base!$AF231+Base!$AI231*2+Base!$AK231*2+Base!$AL231*2+Base!$AM231+Base!$AO231+Base!$AU231+Base!$AV231*2+Base!$AX231*2+Base!$AZ231+Base!$BD231+Base!$BE231*2+Base!$BF231)/380+(ROW()/100000)+SUM(Data!R231+Data!U231)</f>
        <v>2.3400000000000001E-3</v>
      </c>
      <c r="V234" s="87">
        <f>SUM(Base!$AF231+Base!$AG231+Base!$AI231*2+Base!$AK231*2+Base!$AL231*2+Base!$AM231+Base!$AO231+Base!$AV231*2+Base!$AX231*2+Base!$AZ231+Base!$BD231+Base!$BE231*2+Base!$BF231)/380+(ROW()/100000)+SUM(Data!R231+Data!U231)</f>
        <v>2.3400000000000001E-3</v>
      </c>
      <c r="W234" s="87">
        <f>SUM(Base!$AA231*2+Base!$AG231*2+Base!$AI231*2+Base!$AJ231+Base!$AL231+Base!$AN231+Base!$AO231+Base!$AP231*2+Base!$AT231+Base!$AU231*2+Base!$AV231*2+Base!$AW231+Base!$AX231+Base!$BE231*2)/420+(ROW()/100000)+Data!U231</f>
        <v>2.3400000000000001E-3</v>
      </c>
      <c r="X234" s="87">
        <f>SUM(Base!$AC231+Base!$AF231*2+Base!$AI231*2+Base!$AL231*2+Base!$AM231+Base!$AN231+Base!$AO231*2+Base!$AP231*2+Base!$AU231*2+Base!$BB231+Base!$BD231*2+Base!$BF231)/380+(ROW()/100000)+Data!Q231</f>
        <v>2.3400000000000001E-3</v>
      </c>
      <c r="Y234" s="87">
        <f>SUM(Base!$AC231*2+Base!$AF231*2+Base!$AI231*2+Base!$AK231+Base!$AL231+Base!$AM231+Base!$AN231+Base!$AO231+Base!$AP231+Base!$AU231*2+Base!$BB231*2+Base!$BD231+Base!$BF231*2)/380+(ROW()/100000)+Data!Q231</f>
        <v>2.3400000000000001E-3</v>
      </c>
      <c r="Z234" s="87">
        <f>SUM(Base!$AC231*2+Base!$AF231+Base!$AI231*2+Base!$AK231*2+Base!$AL231+Base!$AM231*2+Base!$AN231+Base!$AO231+Base!$AP231*2+Base!$AU231*2+Base!$BB231*2+Base!$BF231*2)/400+(ROW()/100000)+Data!Q231</f>
        <v>2.3400000000000001E-3</v>
      </c>
      <c r="AA234" s="87">
        <f>SUM(Base!$Y231*2+Base!$Z231*2+Base!$AA231*2+Base!$AC231*2+Base!$AD231+Base!$AG231+Base!$AJ231*2+Base!$AL231*2+Base!$AN231*2+Base!$AP231+Base!$AT231*2+Base!$AV231+Base!$AW231+Base!$AX231+Base!$AY231*2+Base!$AZ231*2+Base!$BA231+Base!$BB231+Base!$BD231+Base!$BE231+Base!$BF231*2)/640+(ROW()/100000)+Data!Y231</f>
        <v>2.3400000000000001E-3</v>
      </c>
      <c r="AB234" s="87">
        <f>SUM(Base!$Y231*2+Base!$Z231+Base!$AA231*2+Base!$AC231*2+Base!$AD231*2+Base!$AG231*2+Base!$AJ231*2+Base!$AL231*2+Base!$AN231*2+Base!$AP231*2+Base!$AT231*2+Base!$AV231+Base!$AW231*2+Base!$AX231+Base!$AY231*2+Base!$AZ231*2+Base!$BA231+Base!$BB231+Base!$BD231+Base!$BE231+Base!$BF231*2)/700+(ROW()/100000)+Data!Y231</f>
        <v>2.3400000000000001E-3</v>
      </c>
      <c r="AC234" s="87">
        <f>SUM(Base!$AA231*2+Base!$AD231+Base!$AG231*2+Base!$AI231+Base!$AJ231+Base!$AL231+Base!$AN231+Base!$AP231*2+Base!$AT231*2+Base!$AV231+Base!$AW231+Base!$AX231+Base!$AY231+Base!$BE231)/360+(ROW()/100000)+Data!U231</f>
        <v>2.3400000000000001E-3</v>
      </c>
      <c r="AD234" s="87">
        <f>SUM(Base!$AA231+Base!$AF231+Base!$AG231+Base!$AI231*2+Base!$AJ231+Base!$AK231+Base!$AL231+Base!$AN231+Base!$AO231*2+Base!$AP231*2+Base!$AU231*2+Base!$AV231*2+Base!$AX231+Base!$BE231)/380+(ROW()/100000)+Data!U231</f>
        <v>2.3400000000000001E-3</v>
      </c>
      <c r="AE234" s="87">
        <f>SUM(Base!$AA231*2+Base!$AG231*2+Base!$AI231*2+Base!$AJ231+Base!$AL231+Base!$AN231+Base!$AO231+Base!$AP231*2+Base!$AT231+Base!$AV231*2+Base!$AW231+Base!$AX231+Base!$BE231)/360+(ROW()/100000)+Data!U231</f>
        <v>2.3400000000000001E-3</v>
      </c>
      <c r="AF234" s="87">
        <f>SUM(Base!$W231*2+Base!$Y231*2+Base!$AA231+Base!$AF231+Base!$AG231+Base!$AI231+Base!$AJ231*2+Base!$AL231+Base!$AP231+Base!$AR231*2+Base!$AT231*2+Base!$AU231+Base!$AV231*2+Base!$AX231*2+Base!$AY231*2+Base!$AZ231+Base!$BA231+Base!$BD231+Base!$BE231*2)/560+(ROW()/100000)+SUM(Data!M231:P231)</f>
        <v>2.3400000000000001E-3</v>
      </c>
      <c r="AG234" s="87">
        <f>SUM(Base!$W231*2+Base!$Y231*2+Base!$AA231+Base!$AF231+Base!$AG231+Base!$AI231+Base!$AJ231*2+Base!$AL231+Base!$AP231+Base!$AR231+Base!$AT231*2+Base!$AU231+Base!$AV231*2+Base!$AX231*2+Base!$AY231*2+Base!$AZ231+Base!$BA231+Base!$BD231+Base!$BE231*2)/540+(ROW()/100000)+SUM(Data!M231:P231)</f>
        <v>2.3400000000000001E-3</v>
      </c>
      <c r="AH234" s="87">
        <f>SUM(Base!$Y231+Base!$Z231+Base!$AA231*2+Base!$AG231*2+Base!$AJ231*2+Base!$AL231+Base!$AN231*2+Base!$AP231*2+Base!$AR231+Base!$AT231*2+Base!$AV231*2+Base!$AW231+Base!$BA231+Base!$BF231)/420+(ROW()/100000)+Data!Y231</f>
        <v>2.3400000000000001E-3</v>
      </c>
      <c r="AI234" s="87">
        <f>SUM(Base!$Z231+Base!$AA231*2+Base!$AG231*2+Base!$AJ231*2+Base!$AL231+Base!$AN231*2+Base!$AP231*2+Base!$AR231+Base!$AT231*2+Base!$AV231*2+Base!$AW231+Base!$BA231+Base!$BF231)/400+(ROW()/100000)+Data!Y231</f>
        <v>2.3400000000000001E-3</v>
      </c>
      <c r="AJ234" s="87">
        <f>SUM(Base!$AA231*2+Base!$AG231*2+Base!$AI231+Base!$AJ231*2+Base!$AL231+Base!$AN231*2+Base!$AP231*2+Base!$AU231+Base!$AV231*2+Base!$AW231*2+Base!$BA231)/360+(ROW()/100000)+SUM(Data!R231+Data!U231)</f>
        <v>2.3400000000000001E-3</v>
      </c>
      <c r="AK234" s="87">
        <f>SUM(Base!$AA231*2+Base!$AG231*2+Base!$AJ231*2+Base!$AL231+Base!$AN231*2+Base!$AP231*2+Base!$AT231+Base!$AU231+Base!$AV231*2+Base!$AW231*2+Base!$BA231)/360+(ROW()/100000)+SUM(Data!R231+Data!U231)</f>
        <v>2.3400000000000001E-3</v>
      </c>
      <c r="AL234" s="87">
        <f>SUM(Base!$AF231+Base!$AG231+Base!$AI231*2+Base!$AK231+Base!$AL231*2+Base!$AN231+Base!$AO231*2+Base!$AP231+Base!$AU231*2+Base!$AV231*2+Base!$AX231)/360+(ROW()/100000)+Data!R231</f>
        <v>2.3400000000000001E-3</v>
      </c>
      <c r="AM234" s="87">
        <f>SUM(Base!$AA231+Base!$AF231+Base!$AG231+Base!$AI231*2+Base!$AK231+Base!$AL231*2+Base!$AN231+Base!$AO231*2+Base!$AP231+Base!$AU231*2+Base!$AV231*2+Base!$AX231)/380+(ROW()/100000)+Data!R231</f>
        <v>2.3400000000000001E-3</v>
      </c>
      <c r="AN234" s="87">
        <f>SUM(Base!$W231+Base!$Y231+Base!$AA231+Base!$AF231+Base!$AI231+Base!$AJ231*2+Base!$AK231+Base!$AL231*2+Base!$AO231+Base!$AP231+Base!$AT231*2+Base!$AU231*2+Base!$AV231*2+Base!$AX231*2+Base!$AY231)/460+(ROW()/100000)+SUM(Data!S231+Data!T231)</f>
        <v>2.3400000000000001E-3</v>
      </c>
      <c r="AO234" s="87">
        <f>SUM(Base!$W231*2+Base!$Y231+Base!$AA231+Base!$AF231+Base!$AI231+Base!$AJ231*2+Base!$AK231+Base!$AL231+Base!$AN231+Base!$AO231+Base!$AP231+Base!$AT231*2+Base!$AU231+Base!$AV231*2+Base!$AX231*2+Base!$AY231)/480+(ROW()/100000)+SUM(Data!S231+Data!T231)</f>
        <v>2.3400000000000001E-3</v>
      </c>
      <c r="AP234" s="87">
        <f>SUM(Base!$Y231+Base!$AA231*2+Base!$AG231*2+Base!$AJ231*2+Base!$AL231+Base!$AN231*2+Base!$AP231*2+Base!$AR231+Base!$AT231+Base!$AV231+Base!$AW231*2+Base!$AZ231)/360+(ROW()/100000)+Data!X231</f>
        <v>2.3400000000000001E-3</v>
      </c>
      <c r="AQ234" s="87">
        <f>SUM(Base!$W231*2+Base!$Y231+Base!$AA231+Base!$AF231*2+Base!$AG231+Base!$AI231*2+Base!$AJ231+Base!$AL231*2+Base!$AO231+Base!$AP231+Base!$AT231+Base!$AU231*2+Base!$AV231*2+Base!$AX231+Base!$AZ231)/460+(ROW()/100000)+SUM(Data!M231:P231)</f>
        <v>2.3400000000000001E-3</v>
      </c>
      <c r="AR234" s="87">
        <f>SUM(Base!$W231+Base!$AF231*2+Base!$AG231+Base!$AI231*2+Base!$AL231*2+Base!$AO231*2+Base!$AP231+Base!$AU231*2+Base!$AV231+Base!$AX231)/340+(ROW()/100000)+SUM(Data!M231:P231)</f>
        <v>2.3400000000000001E-3</v>
      </c>
      <c r="AS234" s="87">
        <f>SUM(Base!$W231+Base!$Y231+Base!$AF231*2+Base!$AG231+Base!$AI231*2+Base!$AJ231+Base!$AL231*2+Base!$AO231*2+Base!$AP231+Base!$AU231*2+Base!$AV231*2+Base!$AX231)/400+(ROW()/100000)+SUM(Data!M231:P231)</f>
        <v>2.3400000000000001E-3</v>
      </c>
      <c r="AT234" s="87">
        <f>SUM(Base!$Y231*2+Base!$Z231+Base!$AA231*2+Base!$AG231*2+Base!$AJ231*2+Base!$AL231+Base!$AN231*2+Base!$AP231*2+Base!$AR231+Base!$AT231*2+Base!$AV231+Base!$AW231*2+Base!$AY231*2+Base!$AZ231*2+Base!$BA231)/500+(ROW()/100000)+Data!Y231</f>
        <v>2.3400000000000001E-3</v>
      </c>
      <c r="AU234" s="87">
        <f>SUM(Base!$L231*2+Base!$M231*2+Base!$N231*2+Base!$P231*2+Base!$Q231*2+Base!$R231+Base!$T231*2+Base!$V231+Base!$AL231+Base!$AO231*2+Base!$AP231+Base!$AU231*2+Base!$AZ231*2)/440+(ROW()/100000)+Data!L231</f>
        <v>2.3400000000000001E-3</v>
      </c>
      <c r="AV234" s="87">
        <f>SUM(Base!$AA231+Base!$AF231*2+Base!$AG231+Base!$AI231*2+Base!$AK231+Base!$AL231*2+Base!$AM231+Base!$AN231*2+Base!$AO231*2+Base!$AP231*2+Base!$AU231*2+Base!$AV231*2+Base!$AX231+Base!$BB231+Base!$BE231+Base!$BF231)/480+(ROW()/100000)+Data!R231</f>
        <v>2.3400000000000001E-3</v>
      </c>
      <c r="AW234" s="87">
        <f>SUM(Base!$Y231*2+Base!$Z231*2+Base!$AA231*2+Base!$AD231+Base!$AG231+Base!$AJ231*2+Base!$AL231*2+Base!$AN231+Base!$AR231+Base!$AT231*2+Base!$AX231+Base!$AY231*2+Base!$AZ231*2+Base!$BA231+Base!$BD231+Base!$BE231)/480+(ROW()/100000)+SUM(Data!V231+Data!W231)</f>
        <v>2.3400000000000001E-3</v>
      </c>
      <c r="AX234" s="87">
        <f>SUM(Base!$Y231*2+Base!$Z231*2+Base!$AA231*2+Base!$AD231+Base!$AG231+Base!$AJ231*2+Base!$AL231+Base!$AN231+Base!$AR231+Base!$AT231*2+Base!$AW231+Base!$AX231+Base!$AY231*2+Base!$AZ231*2+Base!$BA231+Base!$BD231+Base!$BE231)/480+(ROW()/100000)+SUM(Data!V231+Data!W231)</f>
        <v>2.3400000000000001E-3</v>
      </c>
      <c r="AY234" s="87">
        <f>SUM(Base!$Y231+Base!$AA231+Base!$AC231*2+Base!$AF231*2+Base!$AG231+Base!$AI231*2+Base!$AJ231+Base!$AK231+Base!$AL231+Base!$AM231+Base!$AN231+Base!$AO231+Base!$AP231+Base!$AU231*2+Base!$AX231+Base!$AZ231+Base!$BB231+Base!$BD231+Base!$BE231*2)/480+(ROW()/100000)+SUM(Data!M231:P231)</f>
        <v>2.3400000000000001E-3</v>
      </c>
      <c r="AZ234" s="87">
        <f>SUM(Base!$W231*2+Base!$Y231*2+Base!$AA231+Base!$AD231+Base!$AG231*2+Base!$AJ231*2+Base!$AL231+Base!$AN231+Base!$AP231+Base!$AR231+Base!$AT231+Base!$AW231+Base!$AX231+Base!$AY231*2+Base!$AZ231*2+Base!$BA231+Base!$BD231+Base!$BE231)/480+(ROW()/100000)+SUM(Data!S231+Data!T231+Data!V231+Data!W231)</f>
        <v>2.3400000000000001E-3</v>
      </c>
      <c r="BA234" s="87">
        <f>SUM(Base!$W231*2+Base!$Y231*2+Base!$AA231+Base!$AD231+Base!$AG231*2+Base!$AJ231*2+Base!$AN231+Base!$AP231+Base!$AT231+Base!$AW231+Base!$AX231+Base!$AY231*2+Base!$AZ231*2+Base!$BA231+Base!$BD231+Base!$BE231)/440+(ROW()/100000)+SUM(Data!S231+Data!T231+Data!V231+Data!W231)</f>
        <v>2.3400000000000001E-3</v>
      </c>
      <c r="BB234" s="87">
        <f>SUM(Base!$W231+Base!$Y231+Base!$AA231*2+Base!$AD231+Base!$AF231+Base!$AG231*2+Base!$AI231*2+Base!$AJ231*2+Base!$AL231+Base!$AN231*2+Base!$AO231+Base!$AP231*2+Base!$AR231+Base!$AT231*2+Base!$AU231+Base!$AV231*2+Base!$AW231*2+Base!$AX231+Base!$AY231*2+Base!$AZ231)/640+(ROW()/100000)+SUM(Data!M231:P231)</f>
        <v>2.3400000000000001E-3</v>
      </c>
      <c r="BC234" s="87">
        <f>SUM(Base!$AA231+Base!$AF231+Base!$AG231*2+Base!$AI231*2+Base!$AJ231+Base!$AL231*2+Base!$AN231+Base!$AO231+Base!$AP231*2+Base!$AT231+Base!$AU231*2+Base!$AV231*2+Base!$AX231+Base!$AY231+Base!$AZ231)/440+(ROW()/100000)+SUM(Data!M231:P231)</f>
        <v>2.3400000000000001E-3</v>
      </c>
      <c r="BD234" s="87">
        <f>SUM(Base!$AA231*2+Base!$AF231+Base!$AG231*2+Base!$AI231*2+Base!$AJ231+Base!$AL231+Base!$AN231*2+Base!$AO231+Base!$AP231*2+Base!$AT231+Base!$AU231+Base!$AV231*2+Base!$AW231+Base!$AX231+Base!$AY231+Base!$AZ231)/460+(ROW()/100000)+SUM(Data!M231:P231)</f>
        <v>2.3400000000000001E-3</v>
      </c>
      <c r="BE234" s="87">
        <f>SUM(Base!$AA231*2+Base!$AC231*2+Base!$AF231*2+Base!$AG231*2+Base!$AI231*2+Base!$AJ231*2+Base!$AL231+Base!$AM231+Base!$AN231*2+Base!$AO231+Base!$AP231*2+Base!$AU231*2+Base!$AV231*2+Base!$BB231*2+Base!$BD231+Base!$BE231+Base!$BF231*2)/580+(ROW()/100000)+Data!Q231</f>
        <v>2.3400000000000001E-3</v>
      </c>
      <c r="BF234" s="87">
        <f>SUM(Base!$Y231+Base!$AA231*2+Base!$AC231*2+Base!$AF231*2+Base!$AG231*2+Base!$AI231*2+Base!$AJ231*2+Base!$AL231+Base!$AM231+Base!$AN231*2+Base!$AO231+Base!$AP231*2+Base!$AU231*2+Base!$AV231*2+Base!$AW231+Base!$BB231*2+Base!$BD231+Base!$BE231+Base!$BF231*2)/620+(ROW()/100000)+Data!Q231</f>
        <v>2.3400000000000001E-3</v>
      </c>
      <c r="BG234" s="87">
        <f>SUM(Base!$Y231*2+Base!$Z231+Base!$AA231+Base!$AD231+Base!$AG231*2+Base!$AJ231*2+Base!$AL231+Base!$AN231+Base!$AP231*2+Base!$AR231+Base!$AT231*2+Base!$AW231*2+Base!$AX231*2+Base!$AY231*2+Base!$BA231+Base!$BE231)/480+(ROW()/100000)+Data!U231</f>
        <v>2.3400000000000001E-3</v>
      </c>
      <c r="BH234" s="87">
        <f>SUM(Base!$Y231+Base!$AA231+Base!$AD231+Base!$AG231*2+Base!$AI231+Base!$AJ231*2+Base!$AL231+Base!$AN231+Base!$AP231*2+Base!$AT231*2+Base!$AW231+Base!$AX231*2+Base!$AY231*2+Base!$BA231+Base!$BE231)/420+(ROW()/100000)+Data!U231</f>
        <v>2.3400000000000001E-3</v>
      </c>
      <c r="BI234" s="87">
        <f>SUM(Base!$AC231+Base!$AF231*2+Base!$AI231*2+Base!$AL231*2+Base!$AM231+Base!$AO231*2+Base!$AU231*2+Base!$BB231+Base!$BD231*2+Base!$BF231)/320+(ROW()/100000)+Data!Q231</f>
        <v>2.3400000000000001E-3</v>
      </c>
      <c r="BJ234" s="87">
        <f>SUM(Base!$AC231*2+Base!$AF231*2+Base!$AI231*2+Base!$AK231+Base!$AL231+Base!$AM231+Base!$AO231+Base!$AU231*2+Base!$BB231*2+Base!$BD231+Base!$BF231*2)/340+(ROW()/100000)+Data!Q231</f>
        <v>2.3400000000000001E-3</v>
      </c>
      <c r="BK234" s="87">
        <f>SUM(Base!$AC231*2+Base!$AF231+Base!$AI231*2+Base!$AK231*2+Base!$AL231+Base!$AM231*2+Base!$AO231+Base!$AU231*2+Base!$BB231*2+Base!$BF231*2)/340+(ROW()/100000)+Data!Q231</f>
        <v>2.3400000000000001E-3</v>
      </c>
      <c r="BL234" s="87">
        <f>SUM(Base!$AC231+Base!$AF231*2+Base!$AI231*2+Base!$AK231+Base!$AL231*2+Base!$AM231+Base!$AO231+Base!$AU231*2+Base!$AV231+Base!$BF231*2)/300+(ROW()/100000)+SUM(Data!M231:P231)</f>
        <v>2.3400000000000001E-3</v>
      </c>
      <c r="BM234" s="87">
        <f>SUM(Base!$Z231*2+Base!$AA231+Base!$AC231+Base!$AJ231+Base!$AL231*2+Base!$AN231*2+Base!$AP231+Base!$AT231*2+Base!$AY231)/260+(ROW()/100000)+Data!Y231</f>
        <v>2.3400000000000001E-3</v>
      </c>
      <c r="BN234" s="87">
        <f>SUM(Base!$Z231+Base!$AA231+Base!$AK231*2+Base!$AL231*2+Base!$AM231*2+Base!$AN231+Base!$AO231+Base!$AP231+Base!$AT231*2+Base!$AV231*2+Base!$AX231*2+Base!$AY231*2+Base!$AZ231+Base!$BA231+Base!$BD231*2+Base!$BE231*2+Base!$BF231)/520+(ROW()/100000)+Data!Y231</f>
        <v>2.3400000000000001E-3</v>
      </c>
      <c r="BO234" s="87">
        <f>SUM(Base!$AA231+Base!$AK231*2+Base!$AL231*2+Base!$AM231*2+Base!$AN231+Base!$AO231+Base!$AP231*2+Base!$AV231*2+Base!$AX231*2+Base!$AY231*2+Base!$AZ231+Base!$BA231+Base!$BD231*2+Base!$BE231*2+Base!$BF231)/480+(ROW()/100000)+Data!Y231</f>
        <v>2.3400000000000001E-3</v>
      </c>
      <c r="BP234" s="87">
        <f>SUM(Base!$AA231+Base!$AG231+Base!$AK231*2+Base!$AL231*2+Base!$AM231*2+Base!$AN231+Base!$AO231+Base!$AP231*2+Base!$AT231+Base!$AV231*2+Base!$AX231*2+Base!$AY231*2+Base!$AZ231+Base!$BA231+Base!$BD231*2+Base!$BE231*2+Base!$BF231)/520+(ROW()/100000)+Data!Y231</f>
        <v>2.3400000000000001E-3</v>
      </c>
      <c r="BQ234" s="87">
        <f>SUM(Base!$Y231+Base!$AA231*2+Base!$AD231+Base!$AG231*2+Base!$AJ231*2+Base!$AL231+Base!$AN231*2+Base!$AP231*2+Base!$AR231*2+Base!$AT231*2+Base!$AV231*2+Base!$AW231*2+Base!$BA231)/440+(ROW()/100000)+Data!R231</f>
        <v>2.3400000000000001E-3</v>
      </c>
      <c r="BR234" s="87">
        <f>SUM(Base!$Z231*2+Base!$AA231+Base!$AJ231+Base!$AL231*2+Base!$AN231*2+Base!$AO231*2+Base!$AP231*2+Base!$AT231*2+Base!$AX231+Base!$AY231+Base!$BA231*2+Base!$BE231)/380+(ROW()/100000)+SUM(Data!V231+Data!W231)</f>
        <v>2.3400000000000001E-3</v>
      </c>
      <c r="BS234" s="87">
        <f>SUM(Base!$Y231+Base!$AA231*2+Base!$AD231+Base!$AG231*2+Base!$AJ231*2+Base!$AL231*2+Base!$AN231*2+Base!$AO231+Base!$AP231*2+Base!$AT231*2+Base!$AU231+Base!$AV231*2+Base!$AW231*2+Base!$AX231*2+Base!$AY231*2+Base!$AZ231+Base!$BA231+Base!$BD231+Base!$BE231*2)/620+(ROW()/100000)+SUM(Data!R231+Data!U231)</f>
        <v>2.3400000000000001E-3</v>
      </c>
      <c r="BT234" s="87">
        <f>SUM(Base!$L231+Base!$M231*2+Base!$N231+Base!$O231+Base!$P231+Base!$Q231*2+Base!$R231*2+Base!$T231*2+Base!$U231*2+Base!$V231+Base!$AA231+Base!$AG231+Base!$AL231*2+Base!$AN231*2+Base!$AO231*2+Base!$AP231+Base!$AU231*2+Base!$AW231+Base!$AY231+Base!$AZ231*2)/600+(ROW()/100000)+Data!L231</f>
        <v>2.3400000000000001E-3</v>
      </c>
      <c r="BU234" s="87">
        <f>SUM(Base!$L231+Base!$M231*2+Base!$N231+Base!$P231+Base!$Q231*2+Base!$R231*2+Base!$T231*2+Base!$U231+Base!$V231+Base!$AA231+Base!$AG231+Base!$AL231*2+Base!$AN231+Base!$AO231*2+Base!$AP231+Base!$AU231*2+Base!$AW231+Base!$AY231+Base!$AZ231*2)/540+(ROW()/100000)+Data!L231</f>
        <v>2.3400000000000001E-3</v>
      </c>
      <c r="BV234" s="87">
        <f>SUM(Base!$L231+Base!$M231*2+Base!$N231+Base!$P231+Base!$Q231*2+Base!$R231*2+Base!$T231*2+Base!$U231*2+Base!$V231+Base!$AA231+Base!$AG231+Base!$AL231*2+Base!$AN231*2+Base!$AO231*2+Base!$AP231+Base!$AU231*2+Base!$AW231+Base!$AY231+Base!$AZ231*2)/580+(ROW()/100000)+Data!L231</f>
        <v>2.3400000000000001E-3</v>
      </c>
      <c r="BW234" s="87">
        <f>SUM(Base!$Y231*2+Base!$Z231*2+Base!$AA231*2+Base!$AG231+Base!$AJ231+Base!$AL231*2+Base!$AN231*2+Base!$AO231+Base!$AP231+Base!$AT231*2+Base!$AX231+Base!$AY231*2+Base!$AZ231+Base!$BA231+Base!$BD231+Base!$BE231)/460+(ROW()/100000)+Data!X231</f>
        <v>2.3400000000000001E-3</v>
      </c>
      <c r="BX234" s="87">
        <f>SUM(Base!$Y231*2+Base!$Z231+Base!$AA231*2+Base!$AG231*2+Base!$AJ231*2+Base!$AL231+Base!$AN231*2+Base!$AP231*2+Base!$AR231*2+Base!$AT231*2+Base!$AW231*2+Base!$AY231*2+Base!$AZ231+Base!$BA231)/480+(ROW()/100000)+SUM(Data!V231+Data!W231+Data!X231+Data!Y231)</f>
        <v>2.3400000000000001E-3</v>
      </c>
      <c r="BY234" s="87">
        <f>SUM(Base!$Z231*2+Base!$AA231+Base!$AC231*2+Base!$AK231+Base!$AL231+Base!$AM231*2+Base!$AN231*2+Base!$AP231+Base!$AT231*2+Base!$AV231+Base!$BA231*2+Base!$BB231*2+Base!$BF231*2)/420+(ROW()/100000)+Data!Y231</f>
        <v>2.3400000000000001E-3</v>
      </c>
      <c r="BZ234" s="87">
        <f>SUM(Base!$Z231+Base!$AA231+Base!$AC231*2+Base!$AK231+Base!$AL231+Base!$AM231*2+Base!$AN231+Base!$AP231+Base!$AT231+Base!$AV231*2+Base!$BA231*2+Base!$BB231*2+Base!$BF231*2)/380+(ROW()/100000)+Data!Y231</f>
        <v>2.3400000000000001E-3</v>
      </c>
      <c r="CA234" s="87">
        <f>SUM(Base!$Z231*2+Base!$AA231+Base!$AD231*2+Base!$AF231+Base!$AG231*2+Base!$AI231*2+Base!$AL231*2+Base!$AN231+Base!$AO231+Base!$AP231+Base!$AT231*2+Base!$AU231*2+Base!$AX231*2+Base!$AY231+Base!$BA231+Base!$BD231*2+Base!$BE231*2+Base!$BF231)/560+(ROW()/100000)+Data!R231</f>
        <v>2.3400000000000001E-3</v>
      </c>
      <c r="CB234" s="87">
        <f>SUM(Base!$Z231+Base!$AA231+Base!$AD231+Base!$AF231*2+Base!$AG231*2+Base!$AI231*2+Base!$AL231+Base!$AN231+Base!$AO231+Base!$AP231+Base!$AT231*2+Base!$AU231*2+Base!$AX231*2+Base!$AY231+Base!$BA231+Base!$BD231*2+Base!$BE231*2+Base!$BF231)/520+(ROW()/100000)+Data!R231</f>
        <v>2.3400000000000001E-3</v>
      </c>
      <c r="CC234" s="87">
        <f>SUM(Base!$W231*2+Base!$Y231*2+Base!$AA231+Base!$AG231+Base!$AJ231*2+Base!$AL231+Base!$AR231+Base!$AT231+Base!$AX231+Base!$AY231*2+Base!$AZ231*2+Base!$BA231+Base!$BD231+Base!$BE231)/380+(ROW()/100000)+SUM(Data!S231+Data!T231+Data!V231+Data!W231)</f>
        <v>2.3400000000000001E-3</v>
      </c>
      <c r="CD234" s="87">
        <f>SUM(Base!$W231*2+Base!$Y231*2+Base!$AA231+Base!$AG231+Base!$AJ231*2+Base!$AT231+Base!$AX231+Base!$AY231*2+Base!$AZ231*2+Base!$BA231+Base!$BD231+Base!$BE231)/340+(ROW()/100000)+SUM(Data!S231+Data!T231+Data!V231+Data!W231)</f>
        <v>2.3400000000000001E-3</v>
      </c>
      <c r="CE234" s="87">
        <f>SUM(Base!$W231*2+Base!$Y231*2+Base!$AA231+Base!$AF231+Base!$AG231+Base!$AI231*2+Base!$AJ231*2+Base!$AL231+Base!$AO231+Base!$AP231+Base!$AR231+Base!$AT231*2+Base!$AU231+Base!$AV231*2+Base!$AX231*2+Base!$AY231*2+Base!$AZ231+Base!$BA231+Base!$BD231*2+Base!$BE231*2)/600+(ROW()/100000)+SUM(Data!M231:P231)</f>
        <v>2.3400000000000001E-3</v>
      </c>
      <c r="CF234" s="87">
        <f>SUM(Base!$W231+Base!$Y231+Base!$AA231+Base!$AF231*2+Base!$AG231+Base!$AI231*2+Base!$AJ231+Base!$AL231*2+Base!$AO231+Base!$AP231+Base!$AT231+Base!$AU231*2+Base!$AV231*2+Base!$AX231*2+Base!$AY231*2+Base!$AZ231+Base!$BA231+Base!$BD231+Base!$BE231*2)/540+(ROW()/100000)+SUM(Data!M231:P231)</f>
        <v>2.3400000000000001E-3</v>
      </c>
      <c r="CG234" s="87">
        <f>SUM(Base!$W231*2+Base!$Y231*2+Base!$AA231+Base!$AF231*2+Base!$AG231+Base!$AI231*2+Base!$AJ231+Base!$AL231+Base!$AO231+Base!$AP231+Base!$AT231*2+Base!$AU231+Base!$AV231*2+Base!$AX231*2+Base!$AY231*2+Base!$AZ231+Base!$BA231+Base!$BD231+Base!$BE231*2)/560+(ROW()/100000)+SUM(Data!M231:P231)</f>
        <v>2.3400000000000001E-3</v>
      </c>
      <c r="CH234" s="87">
        <f>SUM(Base!$W231*2+Base!$Y231*2+Base!$AA231+Base!$AC231*2+Base!$AF231*2+Base!$AG231+Base!$AI231*2+Base!$AJ231+Base!$AK231+Base!$AL231+Base!$AM231+Base!$AN231+Base!$AO231+Base!$AP231+Base!$AT231*2+Base!$AU231+Base!$AX231+Base!$AZ231+Base!$BB231*2+Base!$BD231*2+Base!$BE231*2+Base!$BF231*2)/640+(ROW()/100000)+Data!Q231</f>
        <v>2.3400000000000001E-3</v>
      </c>
      <c r="CI234" s="87">
        <f>SUM(Base!$Y231+Base!$AA231+Base!$AC231*2+Base!$AF231*2+Base!$AG231+Base!$AI231*2+Base!$AJ231+Base!$AK231+Base!$AL231+Base!$AM231+Base!$AN231+Base!$AO231+Base!$AP231+Base!$AU231*2+Base!$AX231+Base!$AZ231+Base!$BB231*2+Base!$BD231+Base!$BF231*2)/500+(ROW()/100000)+Data!Q231</f>
        <v>2.3400000000000001E-3</v>
      </c>
      <c r="CJ234" s="87">
        <f>SUM(Base!$W231+Base!$Y231*2+Base!$AA231+Base!$AC231*2+Base!$AF231*2+Base!$AG231+Base!$AI231*2+Base!$AJ231+Base!$AK231+Base!$AL231+Base!$AM231+Base!$AN231+Base!$AO231+Base!$AP231+Base!$AT231+Base!$AU231*2+Base!$AX231+Base!$AZ231+Base!$BB231*2+Base!$BD231*2+Base!$BE231+Base!$BF231*2)/600+(ROW()/100000)+Data!Q231</f>
        <v>2.3400000000000001E-3</v>
      </c>
      <c r="CK234" s="87">
        <f>SUM(Base!$W231*2+Base!$AA231*2+Base!$AG231*2+Base!$AI231+Base!$AJ231+Base!$AL231+Base!$AN231+Base!$AP231*2+Base!$AT231+Base!$AV231*2+Base!$AW231+Base!$AX231*2+Base!$BE231*2)/400+(ROW()/100000)+SUM(Data!S231+Data!T231)</f>
        <v>2.3400000000000001E-3</v>
      </c>
      <c r="CL234" s="87">
        <f>SUM(Base!$W231+Base!$AA231+Base!$AF231+Base!$AG231*2+Base!$AI231*2+Base!$AJ231+Base!$AL231+Base!$AN231+Base!$AO231*2+Base!$AP231*2+Base!$AU231*2+Base!$AV231*2+Base!$AX231*2+Base!$BE231)/420+(ROW()/100000)+SUM(Data!S231+Data!T231)</f>
        <v>2.3400000000000001E-3</v>
      </c>
      <c r="CM234" s="87">
        <f>SUM(Base!$W231+Base!$AA231+Base!$AG231*2+Base!$AI231*2+Base!$AJ231+Base!$AL231+Base!$AN231+Base!$AO231+Base!$AP231*2+Base!$AT231+Base!$AU231+Base!$AV231*2+Base!$AW231+Base!$AX231*2+Base!$BE231*2)/420+(ROW()/100000)+SUM(Data!S231+Data!T231)</f>
        <v>2.3400000000000001E-3</v>
      </c>
      <c r="CN234" s="87">
        <f>SUM(Base!$Y231*2+Base!$AA231*2+Base!$AG231*2+Base!$AJ231*2+Base!$AL231+Base!$AN231*2+Base!$AP231*2+Base!$AR231+Base!$AT231*2+Base!$AV231*2+Base!$AW231*2+Base!$AY231+Base!$AZ231)/440+(ROW()/100000)+SUM(Data!S231+Data!T231)</f>
        <v>2.3400000000000001E-3</v>
      </c>
      <c r="CO234" s="87">
        <f>SUM(Base!$Y231+Base!$AA231*2+Base!$AG231*2+Base!$AJ231*2+Base!$AN231*2+Base!$AP231*2+Base!$AT231+Base!$AV231*2+Base!$AW231*2+Base!$AZ231)/340+(ROW()/100000)+SUM(Data!S231+Data!T231)</f>
        <v>2.3400000000000001E-3</v>
      </c>
      <c r="CP234" s="87">
        <f>SUM(Base!$W231+Base!$Z231+Base!$AA231+Base!$AC231*2+Base!$AL231+Base!$AM231*2+Base!$AT231*2+Base!$AV231+Base!$AX231+Base!$BA231+Base!$BB231*2+Base!$BE231+Base!$BF231*2)/360+(ROW()/100000)+SUM(Data!V231+Data!W231)</f>
        <v>2.3400000000000001E-3</v>
      </c>
      <c r="CQ234" s="89">
        <f>SUM(Base!$W231+Base!$AA231+Base!$AC231*2+Base!$AL231+Base!$AM231*2+Base!$AT231+Base!$AV231*2+Base!$AX231+Base!$BA231+Base!$BB231*2+Base!$BE231+Base!$BF231*2)/340+(ROW()/100000)+SUM(Data!V231+Data!W231)</f>
        <v>2.3400000000000001E-3</v>
      </c>
      <c r="CR234" s="1"/>
    </row>
    <row r="235" spans="1:96" ht="25" customHeight="1" x14ac:dyDescent="0.3">
      <c r="A235" s="1"/>
      <c r="B235" s="199">
        <f>Base!B232</f>
        <v>0</v>
      </c>
      <c r="C235" s="200">
        <f>Base!C232</f>
        <v>0</v>
      </c>
      <c r="D235" s="1"/>
      <c r="E235" s="201">
        <f>Base!E232</f>
        <v>0</v>
      </c>
      <c r="F235" s="202" t="str">
        <f t="shared" si="7"/>
        <v>A (D)</v>
      </c>
      <c r="G235" s="1"/>
      <c r="H235" s="201">
        <f>Base!I232</f>
        <v>0</v>
      </c>
      <c r="I235" s="200">
        <f>Base!H232</f>
        <v>0</v>
      </c>
      <c r="J235" s="1"/>
      <c r="K235" s="203">
        <f>SUM(Base!$AF232*2+Base!$AI232*2+Base!$AL232*2+Base!$AN232+Base!$AO232*2+Base!$AP232*2+Base!$AU232*2+Base!$AV232+Base!$BF232)/300+(ROW()/100000)+Data!R232</f>
        <v>2.3500000000000001E-3</v>
      </c>
      <c r="L235" s="204">
        <f>SUM(Base!$Y232*2+Base!$Z232*2+Base!$AA232*2+Base!$AG232+Base!$AJ232*2+Base!$AL232+Base!$AN232*2+Base!$AP232+Base!$AT232*2+Base!$AX232+Base!$AY232*2+Base!$AZ232+Base!$BA232+Base!$BD232+Base!$BE232)/440+(ROW()/100000)+Data!Y232</f>
        <v>2.3500000000000001E-3</v>
      </c>
      <c r="M235" s="204">
        <f>SUM(Base!$Y232*2+Base!$Z232+Base!$AA232*2+Base!$AD232*2+Base!$AG232*2+Base!$AJ232*2+Base!$AL232*2+Base!$AN232+Base!$AP232*2+Base!$AR232*2+Base!$AT232*2+Base!$AW232+Base!$AZ232)/440+(ROW()/100000)+Data!X232</f>
        <v>2.3500000000000001E-3</v>
      </c>
      <c r="N235" s="204">
        <f>SUM(Base!$Y232+Base!$AA232*2+Base!$AD232*2+Base!$AG232*2+Base!$AJ232*2+Base!$AL232*2+Base!$AN232+Base!$AP232*2+Base!$AR232*2+Base!$AT232*2+Base!$AW232+Base!$AZ232)/400+(ROW()/100000)+Data!X232</f>
        <v>2.3500000000000001E-3</v>
      </c>
      <c r="O235" s="204">
        <f>SUM(Base!$Y232+Base!$AA232*2+Base!$AG232*2+Base!$AJ232*2+Base!$AL232+Base!$AN232*2+Base!$AP232*2+Base!$AR232+Base!$AT232*2+Base!$AV232*2+Base!$AW232*2+Base!$AY232+Base!$AZ232)/420+(ROW()/100000)+SUM(Data!U232+Data!V232+Data!W232+Data!X232)</f>
        <v>2.3500000000000001E-3</v>
      </c>
      <c r="P235" s="204">
        <f>SUM(Base!$Y232+Base!$AA232*2+Base!$AG232*2+Base!$AJ232*2+Base!$AL232+Base!$AN232*2+Base!$AP232*2+Base!$AR232+Base!$AT232*2+Base!$AV232*2+Base!$AW232*2+Base!$AZ232)/400+(ROW()/100000)+SUM(Data!U232+Data!V232+Data!W232+Data!X232)</f>
        <v>2.3500000000000001E-3</v>
      </c>
      <c r="Q235" s="204">
        <f>SUM(Base!$Y232+Base!$Z232+Base!$AA232+Base!$AD232+Base!$AG232*2+Base!$AI232*2+Base!$AJ232+Base!$AK232+Base!$AL232+Base!$AN232+Base!$AP232+Base!$AT232*2+Base!$AU232+Base!$AV232*2+Base!$AX232*2+Base!$AY232+Base!$BA232+Base!$BD232+Base!$BE232*2+Base!$BF232)/520+(ROW()/100000)+Data!U232</f>
        <v>2.3500000000000001E-3</v>
      </c>
      <c r="R235" s="204">
        <f>SUM(Base!$AA232+Base!$AC232+Base!$AF232*2+Base!$AG232*2+Base!$AI232*2+Base!$AJ232+Base!$AL232*2+Base!$AM232+Base!$AN232*2+Base!$AO232*2+Base!$AP232*2+Base!$AU232*2+Base!$AW232+Base!$BB232+Base!$BD232*2+Base!$BF232+Base!$BF232*2)/500+(ROW()/100000)+Data!Q232</f>
        <v>2.3500000000000001E-3</v>
      </c>
      <c r="S235" s="204">
        <f>SUM(Base!$AA232+Base!$AC232*2+Base!$AF232*2+Base!$AG232*2+Base!$AI232*2+Base!$AJ232+Base!$AK232+Base!$AL232+Base!$AM232+Base!$AN232*2+Base!$AO232+Base!$AP232+Base!$AU232*2+Base!$AW232+Base!$BB232*2+Base!$BD232+Base!$BF232*2)/500+(ROW()/100000)+Data!Q232</f>
        <v>2.3500000000000001E-3</v>
      </c>
      <c r="T235" s="204">
        <f>SUM(Base!$AA232+Base!$AC232*2+Base!$AF232+Base!$AG232*2+Base!$AI232*2+Base!$AJ232+Base!$AK232*2+Base!$AL232+Base!$AM232*2+Base!$AN232*2+Base!$AO232+Base!$AP232*2+Base!$AU232*2+Base!$AW232+Base!$BB232*2+Base!$BF232*2)/520+(ROW()/100000)+Data!Q232</f>
        <v>2.3500000000000001E-3</v>
      </c>
      <c r="U235" s="204">
        <f>SUM(Base!$AF232+Base!$AI232*2+Base!$AK232*2+Base!$AL232*2+Base!$AM232+Base!$AO232+Base!$AU232+Base!$AV232*2+Base!$AX232*2+Base!$AZ232+Base!$BD232+Base!$BE232*2+Base!$BF232)/380+(ROW()/100000)+SUM(Data!R232+Data!U232)</f>
        <v>2.3500000000000001E-3</v>
      </c>
      <c r="V235" s="204">
        <f>SUM(Base!$AF232+Base!$AG232+Base!$AI232*2+Base!$AK232*2+Base!$AL232*2+Base!$AM232+Base!$AO232+Base!$AV232*2+Base!$AX232*2+Base!$AZ232+Base!$BD232+Base!$BE232*2+Base!$BF232)/380+(ROW()/100000)+SUM(Data!R232+Data!U232)</f>
        <v>2.3500000000000001E-3</v>
      </c>
      <c r="W235" s="204">
        <f>SUM(Base!$AA232*2+Base!$AG232*2+Base!$AI232*2+Base!$AJ232+Base!$AL232+Base!$AN232+Base!$AO232+Base!$AP232*2+Base!$AT232+Base!$AU232*2+Base!$AV232*2+Base!$AW232+Base!$AX232+Base!$BE232*2)/420+(ROW()/100000)+Data!U232</f>
        <v>2.3500000000000001E-3</v>
      </c>
      <c r="X235" s="204">
        <f>SUM(Base!$AC232+Base!$AF232*2+Base!$AI232*2+Base!$AL232*2+Base!$AM232+Base!$AN232+Base!$AO232*2+Base!$AP232*2+Base!$AU232*2+Base!$BB232+Base!$BD232*2+Base!$BF232)/380+(ROW()/100000)+Data!Q232</f>
        <v>2.3500000000000001E-3</v>
      </c>
      <c r="Y235" s="204">
        <f>SUM(Base!$AC232*2+Base!$AF232*2+Base!$AI232*2+Base!$AK232+Base!$AL232+Base!$AM232+Base!$AN232+Base!$AO232+Base!$AP232+Base!$AU232*2+Base!$BB232*2+Base!$BD232+Base!$BF232*2)/380+(ROW()/100000)+Data!Q232</f>
        <v>2.3500000000000001E-3</v>
      </c>
      <c r="Z235" s="204">
        <f>SUM(Base!$AC232*2+Base!$AF232+Base!$AI232*2+Base!$AK232*2+Base!$AL232+Base!$AM232*2+Base!$AN232+Base!$AO232+Base!$AP232*2+Base!$AU232*2+Base!$BB232*2+Base!$BF232*2)/400+(ROW()/100000)+Data!Q232</f>
        <v>2.3500000000000001E-3</v>
      </c>
      <c r="AA235" s="204">
        <f>SUM(Base!$Y232*2+Base!$Z232*2+Base!$AA232*2+Base!$AC232*2+Base!$AD232+Base!$AG232+Base!$AJ232*2+Base!$AL232*2+Base!$AN232*2+Base!$AP232+Base!$AT232*2+Base!$AV232+Base!$AW232+Base!$AX232+Base!$AY232*2+Base!$AZ232*2+Base!$BA232+Base!$BB232+Base!$BD232+Base!$BE232+Base!$BF232*2)/640+(ROW()/100000)+Data!Y232</f>
        <v>2.3500000000000001E-3</v>
      </c>
      <c r="AB235" s="204">
        <f>SUM(Base!$Y232*2+Base!$Z232+Base!$AA232*2+Base!$AC232*2+Base!$AD232*2+Base!$AG232*2+Base!$AJ232*2+Base!$AL232*2+Base!$AN232*2+Base!$AP232*2+Base!$AT232*2+Base!$AV232+Base!$AW232*2+Base!$AX232+Base!$AY232*2+Base!$AZ232*2+Base!$BA232+Base!$BB232+Base!$BD232+Base!$BE232+Base!$BF232*2)/700+(ROW()/100000)+Data!Y232</f>
        <v>2.3500000000000001E-3</v>
      </c>
      <c r="AC235" s="204">
        <f>SUM(Base!$AA232*2+Base!$AD232+Base!$AG232*2+Base!$AI232+Base!$AJ232+Base!$AL232+Base!$AN232+Base!$AP232*2+Base!$AT232*2+Base!$AV232+Base!$AW232+Base!$AX232+Base!$AY232+Base!$BE232)/360+(ROW()/100000)+Data!U232</f>
        <v>2.3500000000000001E-3</v>
      </c>
      <c r="AD235" s="204">
        <f>SUM(Base!$AA232+Base!$AF232+Base!$AG232+Base!$AI232*2+Base!$AJ232+Base!$AK232+Base!$AL232+Base!$AN232+Base!$AO232*2+Base!$AP232*2+Base!$AU232*2+Base!$AV232*2+Base!$AX232+Base!$BE232)/380+(ROW()/100000)+Data!U232</f>
        <v>2.3500000000000001E-3</v>
      </c>
      <c r="AE235" s="204">
        <f>SUM(Base!$AA232*2+Base!$AG232*2+Base!$AI232*2+Base!$AJ232+Base!$AL232+Base!$AN232+Base!$AO232+Base!$AP232*2+Base!$AT232+Base!$AV232*2+Base!$AW232+Base!$AX232+Base!$BE232)/360+(ROW()/100000)+Data!U232</f>
        <v>2.3500000000000001E-3</v>
      </c>
      <c r="AF235" s="204">
        <f>SUM(Base!$W232*2+Base!$Y232*2+Base!$AA232+Base!$AF232+Base!$AG232+Base!$AI232+Base!$AJ232*2+Base!$AL232+Base!$AP232+Base!$AR232*2+Base!$AT232*2+Base!$AU232+Base!$AV232*2+Base!$AX232*2+Base!$AY232*2+Base!$AZ232+Base!$BA232+Base!$BD232+Base!$BE232*2)/560+(ROW()/100000)+SUM(Data!M232:P232)</f>
        <v>2.3500000000000001E-3</v>
      </c>
      <c r="AG235" s="204">
        <f>SUM(Base!$W232*2+Base!$Y232*2+Base!$AA232+Base!$AF232+Base!$AG232+Base!$AI232+Base!$AJ232*2+Base!$AL232+Base!$AP232+Base!$AR232+Base!$AT232*2+Base!$AU232+Base!$AV232*2+Base!$AX232*2+Base!$AY232*2+Base!$AZ232+Base!$BA232+Base!$BD232+Base!$BE232*2)/540+(ROW()/100000)+SUM(Data!M232:P232)</f>
        <v>2.3500000000000001E-3</v>
      </c>
      <c r="AH235" s="204">
        <f>SUM(Base!$Y232+Base!$Z232+Base!$AA232*2+Base!$AG232*2+Base!$AJ232*2+Base!$AL232+Base!$AN232*2+Base!$AP232*2+Base!$AR232+Base!$AT232*2+Base!$AV232*2+Base!$AW232+Base!$BA232+Base!$BF232)/420+(ROW()/100000)+Data!Y232</f>
        <v>2.3500000000000001E-3</v>
      </c>
      <c r="AI235" s="204">
        <f>SUM(Base!$Z232+Base!$AA232*2+Base!$AG232*2+Base!$AJ232*2+Base!$AL232+Base!$AN232*2+Base!$AP232*2+Base!$AR232+Base!$AT232*2+Base!$AV232*2+Base!$AW232+Base!$BA232+Base!$BF232)/400+(ROW()/100000)+Data!Y232</f>
        <v>2.3500000000000001E-3</v>
      </c>
      <c r="AJ235" s="204">
        <f>SUM(Base!$AA232*2+Base!$AG232*2+Base!$AI232+Base!$AJ232*2+Base!$AL232+Base!$AN232*2+Base!$AP232*2+Base!$AU232+Base!$AV232*2+Base!$AW232*2+Base!$BA232)/360+(ROW()/100000)+SUM(Data!R232+Data!U232)</f>
        <v>2.3500000000000001E-3</v>
      </c>
      <c r="AK235" s="204">
        <f>SUM(Base!$AA232*2+Base!$AG232*2+Base!$AJ232*2+Base!$AL232+Base!$AN232*2+Base!$AP232*2+Base!$AT232+Base!$AU232+Base!$AV232*2+Base!$AW232*2+Base!$BA232)/360+(ROW()/100000)+SUM(Data!R232+Data!U232)</f>
        <v>2.3500000000000001E-3</v>
      </c>
      <c r="AL235" s="204">
        <f>SUM(Base!$AF232+Base!$AG232+Base!$AI232*2+Base!$AK232+Base!$AL232*2+Base!$AN232+Base!$AO232*2+Base!$AP232+Base!$AU232*2+Base!$AV232*2+Base!$AX232)/360+(ROW()/100000)+Data!R232</f>
        <v>2.3500000000000001E-3</v>
      </c>
      <c r="AM235" s="204">
        <f>SUM(Base!$AA232+Base!$AF232+Base!$AG232+Base!$AI232*2+Base!$AK232+Base!$AL232*2+Base!$AN232+Base!$AO232*2+Base!$AP232+Base!$AU232*2+Base!$AV232*2+Base!$AX232)/380+(ROW()/100000)+Data!R232</f>
        <v>2.3500000000000001E-3</v>
      </c>
      <c r="AN235" s="204">
        <f>SUM(Base!$W232+Base!$Y232+Base!$AA232+Base!$AF232+Base!$AI232+Base!$AJ232*2+Base!$AK232+Base!$AL232*2+Base!$AO232+Base!$AP232+Base!$AT232*2+Base!$AU232*2+Base!$AV232*2+Base!$AX232*2+Base!$AY232)/460+(ROW()/100000)+SUM(Data!S232+Data!T232)</f>
        <v>2.3500000000000001E-3</v>
      </c>
      <c r="AO235" s="204">
        <f>SUM(Base!$W232*2+Base!$Y232+Base!$AA232+Base!$AF232+Base!$AI232+Base!$AJ232*2+Base!$AK232+Base!$AL232+Base!$AN232+Base!$AO232+Base!$AP232+Base!$AT232*2+Base!$AU232+Base!$AV232*2+Base!$AX232*2+Base!$AY232)/480+(ROW()/100000)+SUM(Data!S232+Data!T232)</f>
        <v>2.3500000000000001E-3</v>
      </c>
      <c r="AP235" s="204">
        <f>SUM(Base!$Y232+Base!$AA232*2+Base!$AG232*2+Base!$AJ232*2+Base!$AL232+Base!$AN232*2+Base!$AP232*2+Base!$AR232+Base!$AT232+Base!$AV232+Base!$AW232*2+Base!$AZ232)/360+(ROW()/100000)+Data!X232</f>
        <v>2.3500000000000001E-3</v>
      </c>
      <c r="AQ235" s="204">
        <f>SUM(Base!$W232*2+Base!$Y232+Base!$AA232+Base!$AF232*2+Base!$AG232+Base!$AI232*2+Base!$AJ232+Base!$AL232*2+Base!$AO232+Base!$AP232+Base!$AT232+Base!$AU232*2+Base!$AV232*2+Base!$AX232+Base!$AZ232)/460+(ROW()/100000)+SUM(Data!M232:P232)</f>
        <v>2.3500000000000001E-3</v>
      </c>
      <c r="AR235" s="204">
        <f>SUM(Base!$W232+Base!$AF232*2+Base!$AG232+Base!$AI232*2+Base!$AL232*2+Base!$AO232*2+Base!$AP232+Base!$AU232*2+Base!$AV232+Base!$AX232)/340+(ROW()/100000)+SUM(Data!M232:P232)</f>
        <v>2.3500000000000001E-3</v>
      </c>
      <c r="AS235" s="204">
        <f>SUM(Base!$W232+Base!$Y232+Base!$AF232*2+Base!$AG232+Base!$AI232*2+Base!$AJ232+Base!$AL232*2+Base!$AO232*2+Base!$AP232+Base!$AU232*2+Base!$AV232*2+Base!$AX232)/400+(ROW()/100000)+SUM(Data!M232:P232)</f>
        <v>2.3500000000000001E-3</v>
      </c>
      <c r="AT235" s="204">
        <f>SUM(Base!$Y232*2+Base!$Z232+Base!$AA232*2+Base!$AG232*2+Base!$AJ232*2+Base!$AL232+Base!$AN232*2+Base!$AP232*2+Base!$AR232+Base!$AT232*2+Base!$AV232+Base!$AW232*2+Base!$AY232*2+Base!$AZ232*2+Base!$BA232)/500+(ROW()/100000)+Data!Y232</f>
        <v>2.3500000000000001E-3</v>
      </c>
      <c r="AU235" s="204">
        <f>SUM(Base!$L232*2+Base!$M232*2+Base!$N232*2+Base!$P232*2+Base!$Q232*2+Base!$R232+Base!$T232*2+Base!$V232+Base!$AL232+Base!$AO232*2+Base!$AP232+Base!$AU232*2+Base!$AZ232*2)/440+(ROW()/100000)+Data!L232</f>
        <v>2.3500000000000001E-3</v>
      </c>
      <c r="AV235" s="204">
        <f>SUM(Base!$AA232+Base!$AF232*2+Base!$AG232+Base!$AI232*2+Base!$AK232+Base!$AL232*2+Base!$AM232+Base!$AN232*2+Base!$AO232*2+Base!$AP232*2+Base!$AU232*2+Base!$AV232*2+Base!$AX232+Base!$BB232+Base!$BE232+Base!$BF232)/480+(ROW()/100000)+Data!R232</f>
        <v>2.3500000000000001E-3</v>
      </c>
      <c r="AW235" s="204">
        <f>SUM(Base!$Y232*2+Base!$Z232*2+Base!$AA232*2+Base!$AD232+Base!$AG232+Base!$AJ232*2+Base!$AL232*2+Base!$AN232+Base!$AR232+Base!$AT232*2+Base!$AX232+Base!$AY232*2+Base!$AZ232*2+Base!$BA232+Base!$BD232+Base!$BE232)/480+(ROW()/100000)+SUM(Data!V232+Data!W232)</f>
        <v>2.3500000000000001E-3</v>
      </c>
      <c r="AX235" s="204">
        <f>SUM(Base!$Y232*2+Base!$Z232*2+Base!$AA232*2+Base!$AD232+Base!$AG232+Base!$AJ232*2+Base!$AL232+Base!$AN232+Base!$AR232+Base!$AT232*2+Base!$AW232+Base!$AX232+Base!$AY232*2+Base!$AZ232*2+Base!$BA232+Base!$BD232+Base!$BE232)/480+(ROW()/100000)+SUM(Data!V232+Data!W232)</f>
        <v>2.3500000000000001E-3</v>
      </c>
      <c r="AY235" s="204">
        <f>SUM(Base!$Y232+Base!$AA232+Base!$AC232*2+Base!$AF232*2+Base!$AG232+Base!$AI232*2+Base!$AJ232+Base!$AK232+Base!$AL232+Base!$AM232+Base!$AN232+Base!$AO232+Base!$AP232+Base!$AU232*2+Base!$AX232+Base!$AZ232+Base!$BB232+Base!$BD232+Base!$BE232*2)/480+(ROW()/100000)+SUM(Data!M232:P232)</f>
        <v>2.3500000000000001E-3</v>
      </c>
      <c r="AZ235" s="204">
        <f>SUM(Base!$W232*2+Base!$Y232*2+Base!$AA232+Base!$AD232+Base!$AG232*2+Base!$AJ232*2+Base!$AL232+Base!$AN232+Base!$AP232+Base!$AR232+Base!$AT232+Base!$AW232+Base!$AX232+Base!$AY232*2+Base!$AZ232*2+Base!$BA232+Base!$BD232+Base!$BE232)/480+(ROW()/100000)+SUM(Data!S232+Data!T232+Data!V232+Data!W232)</f>
        <v>2.3500000000000001E-3</v>
      </c>
      <c r="BA235" s="204">
        <f>SUM(Base!$W232*2+Base!$Y232*2+Base!$AA232+Base!$AD232+Base!$AG232*2+Base!$AJ232*2+Base!$AN232+Base!$AP232+Base!$AT232+Base!$AW232+Base!$AX232+Base!$AY232*2+Base!$AZ232*2+Base!$BA232+Base!$BD232+Base!$BE232)/440+(ROW()/100000)+SUM(Data!S232+Data!T232+Data!V232+Data!W232)</f>
        <v>2.3500000000000001E-3</v>
      </c>
      <c r="BB235" s="204">
        <f>SUM(Base!$W232+Base!$Y232+Base!$AA232*2+Base!$AD232+Base!$AF232+Base!$AG232*2+Base!$AI232*2+Base!$AJ232*2+Base!$AL232+Base!$AN232*2+Base!$AO232+Base!$AP232*2+Base!$AR232+Base!$AT232*2+Base!$AU232+Base!$AV232*2+Base!$AW232*2+Base!$AX232+Base!$AY232*2+Base!$AZ232)/640+(ROW()/100000)+SUM(Data!M232:P232)</f>
        <v>2.3500000000000001E-3</v>
      </c>
      <c r="BC235" s="204">
        <f>SUM(Base!$AA232+Base!$AF232+Base!$AG232*2+Base!$AI232*2+Base!$AJ232+Base!$AL232*2+Base!$AN232+Base!$AO232+Base!$AP232*2+Base!$AT232+Base!$AU232*2+Base!$AV232*2+Base!$AX232+Base!$AY232+Base!$AZ232)/440+(ROW()/100000)+SUM(Data!M232:P232)</f>
        <v>2.3500000000000001E-3</v>
      </c>
      <c r="BD235" s="204">
        <f>SUM(Base!$AA232*2+Base!$AF232+Base!$AG232*2+Base!$AI232*2+Base!$AJ232+Base!$AL232+Base!$AN232*2+Base!$AO232+Base!$AP232*2+Base!$AT232+Base!$AU232+Base!$AV232*2+Base!$AW232+Base!$AX232+Base!$AY232+Base!$AZ232)/460+(ROW()/100000)+SUM(Data!M232:P232)</f>
        <v>2.3500000000000001E-3</v>
      </c>
      <c r="BE235" s="204">
        <f>SUM(Base!$AA232*2+Base!$AC232*2+Base!$AF232*2+Base!$AG232*2+Base!$AI232*2+Base!$AJ232*2+Base!$AL232+Base!$AM232+Base!$AN232*2+Base!$AO232+Base!$AP232*2+Base!$AU232*2+Base!$AV232*2+Base!$BB232*2+Base!$BD232+Base!$BE232+Base!$BF232*2)/580+(ROW()/100000)+Data!Q232</f>
        <v>2.3500000000000001E-3</v>
      </c>
      <c r="BF235" s="204">
        <f>SUM(Base!$Y232+Base!$AA232*2+Base!$AC232*2+Base!$AF232*2+Base!$AG232*2+Base!$AI232*2+Base!$AJ232*2+Base!$AL232+Base!$AM232+Base!$AN232*2+Base!$AO232+Base!$AP232*2+Base!$AU232*2+Base!$AV232*2+Base!$AW232+Base!$BB232*2+Base!$BD232+Base!$BE232+Base!$BF232*2)/620+(ROW()/100000)+Data!Q232</f>
        <v>2.3500000000000001E-3</v>
      </c>
      <c r="BG235" s="204">
        <f>SUM(Base!$Y232*2+Base!$Z232+Base!$AA232+Base!$AD232+Base!$AG232*2+Base!$AJ232*2+Base!$AL232+Base!$AN232+Base!$AP232*2+Base!$AR232+Base!$AT232*2+Base!$AW232*2+Base!$AX232*2+Base!$AY232*2+Base!$BA232+Base!$BE232)/480+(ROW()/100000)+Data!U232</f>
        <v>2.3500000000000001E-3</v>
      </c>
      <c r="BH235" s="204">
        <f>SUM(Base!$Y232+Base!$AA232+Base!$AD232+Base!$AG232*2+Base!$AI232+Base!$AJ232*2+Base!$AL232+Base!$AN232+Base!$AP232*2+Base!$AT232*2+Base!$AW232+Base!$AX232*2+Base!$AY232*2+Base!$BA232+Base!$BE232)/420+(ROW()/100000)+Data!U232</f>
        <v>2.3500000000000001E-3</v>
      </c>
      <c r="BI235" s="204">
        <f>SUM(Base!$AC232+Base!$AF232*2+Base!$AI232*2+Base!$AL232*2+Base!$AM232+Base!$AO232*2+Base!$AU232*2+Base!$BB232+Base!$BD232*2+Base!$BF232)/320+(ROW()/100000)+Data!Q232</f>
        <v>2.3500000000000001E-3</v>
      </c>
      <c r="BJ235" s="204">
        <f>SUM(Base!$AC232*2+Base!$AF232*2+Base!$AI232*2+Base!$AK232+Base!$AL232+Base!$AM232+Base!$AO232+Base!$AU232*2+Base!$BB232*2+Base!$BD232+Base!$BF232*2)/340+(ROW()/100000)+Data!Q232</f>
        <v>2.3500000000000001E-3</v>
      </c>
      <c r="BK235" s="204">
        <f>SUM(Base!$AC232*2+Base!$AF232+Base!$AI232*2+Base!$AK232*2+Base!$AL232+Base!$AM232*2+Base!$AO232+Base!$AU232*2+Base!$BB232*2+Base!$BF232*2)/340+(ROW()/100000)+Data!Q232</f>
        <v>2.3500000000000001E-3</v>
      </c>
      <c r="BL235" s="204">
        <f>SUM(Base!$AC232+Base!$AF232*2+Base!$AI232*2+Base!$AK232+Base!$AL232*2+Base!$AM232+Base!$AO232+Base!$AU232*2+Base!$AV232+Base!$BF232*2)/300+(ROW()/100000)+SUM(Data!M232:P232)</f>
        <v>2.3500000000000001E-3</v>
      </c>
      <c r="BM235" s="204">
        <f>SUM(Base!$Z232*2+Base!$AA232+Base!$AC232+Base!$AJ232+Base!$AL232*2+Base!$AN232*2+Base!$AP232+Base!$AT232*2+Base!$AY232)/260+(ROW()/100000)+Data!Y232</f>
        <v>2.3500000000000001E-3</v>
      </c>
      <c r="BN235" s="204">
        <f>SUM(Base!$Z232+Base!$AA232+Base!$AK232*2+Base!$AL232*2+Base!$AM232*2+Base!$AN232+Base!$AO232+Base!$AP232+Base!$AT232*2+Base!$AV232*2+Base!$AX232*2+Base!$AY232*2+Base!$AZ232+Base!$BA232+Base!$BD232*2+Base!$BE232*2+Base!$BF232)/520+(ROW()/100000)+Data!Y232</f>
        <v>2.3500000000000001E-3</v>
      </c>
      <c r="BO235" s="204">
        <f>SUM(Base!$AA232+Base!$AK232*2+Base!$AL232*2+Base!$AM232*2+Base!$AN232+Base!$AO232+Base!$AP232*2+Base!$AV232*2+Base!$AX232*2+Base!$AY232*2+Base!$AZ232+Base!$BA232+Base!$BD232*2+Base!$BE232*2+Base!$BF232)/480+(ROW()/100000)+Data!Y232</f>
        <v>2.3500000000000001E-3</v>
      </c>
      <c r="BP235" s="204">
        <f>SUM(Base!$AA232+Base!$AG232+Base!$AK232*2+Base!$AL232*2+Base!$AM232*2+Base!$AN232+Base!$AO232+Base!$AP232*2+Base!$AT232+Base!$AV232*2+Base!$AX232*2+Base!$AY232*2+Base!$AZ232+Base!$BA232+Base!$BD232*2+Base!$BE232*2+Base!$BF232)/520+(ROW()/100000)+Data!Y232</f>
        <v>2.3500000000000001E-3</v>
      </c>
      <c r="BQ235" s="204">
        <f>SUM(Base!$Y232+Base!$AA232*2+Base!$AD232+Base!$AG232*2+Base!$AJ232*2+Base!$AL232+Base!$AN232*2+Base!$AP232*2+Base!$AR232*2+Base!$AT232*2+Base!$AV232*2+Base!$AW232*2+Base!$BA232)/440+(ROW()/100000)+Data!R232</f>
        <v>2.3500000000000001E-3</v>
      </c>
      <c r="BR235" s="204">
        <f>SUM(Base!$Z232*2+Base!$AA232+Base!$AJ232+Base!$AL232*2+Base!$AN232*2+Base!$AO232*2+Base!$AP232*2+Base!$AT232*2+Base!$AX232+Base!$AY232+Base!$BA232*2+Base!$BE232)/380+(ROW()/100000)+SUM(Data!V232+Data!W232)</f>
        <v>2.3500000000000001E-3</v>
      </c>
      <c r="BS235" s="204">
        <f>SUM(Base!$Y232+Base!$AA232*2+Base!$AD232+Base!$AG232*2+Base!$AJ232*2+Base!$AL232*2+Base!$AN232*2+Base!$AO232+Base!$AP232*2+Base!$AT232*2+Base!$AU232+Base!$AV232*2+Base!$AW232*2+Base!$AX232*2+Base!$AY232*2+Base!$AZ232+Base!$BA232+Base!$BD232+Base!$BE232*2)/620+(ROW()/100000)+SUM(Data!R232+Data!U232)</f>
        <v>2.3500000000000001E-3</v>
      </c>
      <c r="BT235" s="204">
        <f>SUM(Base!$L232+Base!$M232*2+Base!$N232+Base!$O232+Base!$P232+Base!$Q232*2+Base!$R232*2+Base!$T232*2+Base!$U232*2+Base!$V232+Base!$AA232+Base!$AG232+Base!$AL232*2+Base!$AN232*2+Base!$AO232*2+Base!$AP232+Base!$AU232*2+Base!$AW232+Base!$AY232+Base!$AZ232*2)/600+(ROW()/100000)+Data!L232</f>
        <v>2.3500000000000001E-3</v>
      </c>
      <c r="BU235" s="204">
        <f>SUM(Base!$L232+Base!$M232*2+Base!$N232+Base!$P232+Base!$Q232*2+Base!$R232*2+Base!$T232*2+Base!$U232+Base!$V232+Base!$AA232+Base!$AG232+Base!$AL232*2+Base!$AN232+Base!$AO232*2+Base!$AP232+Base!$AU232*2+Base!$AW232+Base!$AY232+Base!$AZ232*2)/540+(ROW()/100000)+Data!L232</f>
        <v>2.3500000000000001E-3</v>
      </c>
      <c r="BV235" s="204">
        <f>SUM(Base!$L232+Base!$M232*2+Base!$N232+Base!$P232+Base!$Q232*2+Base!$R232*2+Base!$T232*2+Base!$U232*2+Base!$V232+Base!$AA232+Base!$AG232+Base!$AL232*2+Base!$AN232*2+Base!$AO232*2+Base!$AP232+Base!$AU232*2+Base!$AW232+Base!$AY232+Base!$AZ232*2)/580+(ROW()/100000)+Data!L232</f>
        <v>2.3500000000000001E-3</v>
      </c>
      <c r="BW235" s="204">
        <f>SUM(Base!$Y232*2+Base!$Z232*2+Base!$AA232*2+Base!$AG232+Base!$AJ232+Base!$AL232*2+Base!$AN232*2+Base!$AO232+Base!$AP232+Base!$AT232*2+Base!$AX232+Base!$AY232*2+Base!$AZ232+Base!$BA232+Base!$BD232+Base!$BE232)/460+(ROW()/100000)+Data!X232</f>
        <v>2.3500000000000001E-3</v>
      </c>
      <c r="BX235" s="204">
        <f>SUM(Base!$Y232*2+Base!$Z232+Base!$AA232*2+Base!$AG232*2+Base!$AJ232*2+Base!$AL232+Base!$AN232*2+Base!$AP232*2+Base!$AR232*2+Base!$AT232*2+Base!$AW232*2+Base!$AY232*2+Base!$AZ232+Base!$BA232)/480+(ROW()/100000)+SUM(Data!V232+Data!W232+Data!X232+Data!Y232)</f>
        <v>2.3500000000000001E-3</v>
      </c>
      <c r="BY235" s="204">
        <f>SUM(Base!$Z232*2+Base!$AA232+Base!$AC232*2+Base!$AK232+Base!$AL232+Base!$AM232*2+Base!$AN232*2+Base!$AP232+Base!$AT232*2+Base!$AV232+Base!$BA232*2+Base!$BB232*2+Base!$BF232*2)/420+(ROW()/100000)+Data!Y232</f>
        <v>2.3500000000000001E-3</v>
      </c>
      <c r="BZ235" s="204">
        <f>SUM(Base!$Z232+Base!$AA232+Base!$AC232*2+Base!$AK232+Base!$AL232+Base!$AM232*2+Base!$AN232+Base!$AP232+Base!$AT232+Base!$AV232*2+Base!$BA232*2+Base!$BB232*2+Base!$BF232*2)/380+(ROW()/100000)+Data!Y232</f>
        <v>2.3500000000000001E-3</v>
      </c>
      <c r="CA235" s="204">
        <f>SUM(Base!$Z232*2+Base!$AA232+Base!$AD232*2+Base!$AF232+Base!$AG232*2+Base!$AI232*2+Base!$AL232*2+Base!$AN232+Base!$AO232+Base!$AP232+Base!$AT232*2+Base!$AU232*2+Base!$AX232*2+Base!$AY232+Base!$BA232+Base!$BD232*2+Base!$BE232*2+Base!$BF232)/560+(ROW()/100000)+Data!R232</f>
        <v>2.3500000000000001E-3</v>
      </c>
      <c r="CB235" s="204">
        <f>SUM(Base!$Z232+Base!$AA232+Base!$AD232+Base!$AF232*2+Base!$AG232*2+Base!$AI232*2+Base!$AL232+Base!$AN232+Base!$AO232+Base!$AP232+Base!$AT232*2+Base!$AU232*2+Base!$AX232*2+Base!$AY232+Base!$BA232+Base!$BD232*2+Base!$BE232*2+Base!$BF232)/520+(ROW()/100000)+Data!R232</f>
        <v>2.3500000000000001E-3</v>
      </c>
      <c r="CC235" s="204">
        <f>SUM(Base!$W232*2+Base!$Y232*2+Base!$AA232+Base!$AG232+Base!$AJ232*2+Base!$AL232+Base!$AR232+Base!$AT232+Base!$AX232+Base!$AY232*2+Base!$AZ232*2+Base!$BA232+Base!$BD232+Base!$BE232)/380+(ROW()/100000)+SUM(Data!S232+Data!T232+Data!V232+Data!W232)</f>
        <v>2.3500000000000001E-3</v>
      </c>
      <c r="CD235" s="204">
        <f>SUM(Base!$W232*2+Base!$Y232*2+Base!$AA232+Base!$AG232+Base!$AJ232*2+Base!$AT232+Base!$AX232+Base!$AY232*2+Base!$AZ232*2+Base!$BA232+Base!$BD232+Base!$BE232)/340+(ROW()/100000)+SUM(Data!S232+Data!T232+Data!V232+Data!W232)</f>
        <v>2.3500000000000001E-3</v>
      </c>
      <c r="CE235" s="204">
        <f>SUM(Base!$W232*2+Base!$Y232*2+Base!$AA232+Base!$AF232+Base!$AG232+Base!$AI232*2+Base!$AJ232*2+Base!$AL232+Base!$AO232+Base!$AP232+Base!$AR232+Base!$AT232*2+Base!$AU232+Base!$AV232*2+Base!$AX232*2+Base!$AY232*2+Base!$AZ232+Base!$BA232+Base!$BD232*2+Base!$BE232*2)/600+(ROW()/100000)+SUM(Data!M232:P232)</f>
        <v>2.3500000000000001E-3</v>
      </c>
      <c r="CF235" s="204">
        <f>SUM(Base!$W232+Base!$Y232+Base!$AA232+Base!$AF232*2+Base!$AG232+Base!$AI232*2+Base!$AJ232+Base!$AL232*2+Base!$AO232+Base!$AP232+Base!$AT232+Base!$AU232*2+Base!$AV232*2+Base!$AX232*2+Base!$AY232*2+Base!$AZ232+Base!$BA232+Base!$BD232+Base!$BE232*2)/540+(ROW()/100000)+SUM(Data!M232:P232)</f>
        <v>2.3500000000000001E-3</v>
      </c>
      <c r="CG235" s="204">
        <f>SUM(Base!$W232*2+Base!$Y232*2+Base!$AA232+Base!$AF232*2+Base!$AG232+Base!$AI232*2+Base!$AJ232+Base!$AL232+Base!$AO232+Base!$AP232+Base!$AT232*2+Base!$AU232+Base!$AV232*2+Base!$AX232*2+Base!$AY232*2+Base!$AZ232+Base!$BA232+Base!$BD232+Base!$BE232*2)/560+(ROW()/100000)+SUM(Data!M232:P232)</f>
        <v>2.3500000000000001E-3</v>
      </c>
      <c r="CH235" s="204">
        <f>SUM(Base!$W232*2+Base!$Y232*2+Base!$AA232+Base!$AC232*2+Base!$AF232*2+Base!$AG232+Base!$AI232*2+Base!$AJ232+Base!$AK232+Base!$AL232+Base!$AM232+Base!$AN232+Base!$AO232+Base!$AP232+Base!$AT232*2+Base!$AU232+Base!$AX232+Base!$AZ232+Base!$BB232*2+Base!$BD232*2+Base!$BE232*2+Base!$BF232*2)/640+(ROW()/100000)+Data!Q232</f>
        <v>2.3500000000000001E-3</v>
      </c>
      <c r="CI235" s="204">
        <f>SUM(Base!$Y232+Base!$AA232+Base!$AC232*2+Base!$AF232*2+Base!$AG232+Base!$AI232*2+Base!$AJ232+Base!$AK232+Base!$AL232+Base!$AM232+Base!$AN232+Base!$AO232+Base!$AP232+Base!$AU232*2+Base!$AX232+Base!$AZ232+Base!$BB232*2+Base!$BD232+Base!$BF232*2)/500+(ROW()/100000)+Data!Q232</f>
        <v>2.3500000000000001E-3</v>
      </c>
      <c r="CJ235" s="204">
        <f>SUM(Base!$W232+Base!$Y232*2+Base!$AA232+Base!$AC232*2+Base!$AF232*2+Base!$AG232+Base!$AI232*2+Base!$AJ232+Base!$AK232+Base!$AL232+Base!$AM232+Base!$AN232+Base!$AO232+Base!$AP232+Base!$AT232+Base!$AU232*2+Base!$AX232+Base!$AZ232+Base!$BB232*2+Base!$BD232*2+Base!$BE232+Base!$BF232*2)/600+(ROW()/100000)+Data!Q232</f>
        <v>2.3500000000000001E-3</v>
      </c>
      <c r="CK235" s="204">
        <f>SUM(Base!$W232*2+Base!$AA232*2+Base!$AG232*2+Base!$AI232+Base!$AJ232+Base!$AL232+Base!$AN232+Base!$AP232*2+Base!$AT232+Base!$AV232*2+Base!$AW232+Base!$AX232*2+Base!$BE232*2)/400+(ROW()/100000)+SUM(Data!S232+Data!T232)</f>
        <v>2.3500000000000001E-3</v>
      </c>
      <c r="CL235" s="204">
        <f>SUM(Base!$W232+Base!$AA232+Base!$AF232+Base!$AG232*2+Base!$AI232*2+Base!$AJ232+Base!$AL232+Base!$AN232+Base!$AO232*2+Base!$AP232*2+Base!$AU232*2+Base!$AV232*2+Base!$AX232*2+Base!$BE232)/420+(ROW()/100000)+SUM(Data!S232+Data!T232)</f>
        <v>2.3500000000000001E-3</v>
      </c>
      <c r="CM235" s="204">
        <f>SUM(Base!$W232+Base!$AA232+Base!$AG232*2+Base!$AI232*2+Base!$AJ232+Base!$AL232+Base!$AN232+Base!$AO232+Base!$AP232*2+Base!$AT232+Base!$AU232+Base!$AV232*2+Base!$AW232+Base!$AX232*2+Base!$BE232*2)/420+(ROW()/100000)+SUM(Data!S232+Data!T232)</f>
        <v>2.3500000000000001E-3</v>
      </c>
      <c r="CN235" s="204">
        <f>SUM(Base!$Y232*2+Base!$AA232*2+Base!$AG232*2+Base!$AJ232*2+Base!$AL232+Base!$AN232*2+Base!$AP232*2+Base!$AR232+Base!$AT232*2+Base!$AV232*2+Base!$AW232*2+Base!$AY232+Base!$AZ232)/440+(ROW()/100000)+SUM(Data!S232+Data!T232)</f>
        <v>2.3500000000000001E-3</v>
      </c>
      <c r="CO235" s="204">
        <f>SUM(Base!$Y232+Base!$AA232*2+Base!$AG232*2+Base!$AJ232*2+Base!$AN232*2+Base!$AP232*2+Base!$AT232+Base!$AV232*2+Base!$AW232*2+Base!$AZ232)/340+(ROW()/100000)+SUM(Data!S232+Data!T232)</f>
        <v>2.3500000000000001E-3</v>
      </c>
      <c r="CP235" s="204">
        <f>SUM(Base!$W232+Base!$Z232+Base!$AA232+Base!$AC232*2+Base!$AL232+Base!$AM232*2+Base!$AT232*2+Base!$AV232+Base!$AX232+Base!$BA232+Base!$BB232*2+Base!$BE232+Base!$BF232*2)/360+(ROW()/100000)+SUM(Data!V232+Data!W232)</f>
        <v>2.3500000000000001E-3</v>
      </c>
      <c r="CQ235" s="205">
        <f>SUM(Base!$W232+Base!$AA232+Base!$AC232*2+Base!$AL232+Base!$AM232*2+Base!$AT232+Base!$AV232*2+Base!$AX232+Base!$BA232+Base!$BB232*2+Base!$BE232+Base!$BF232*2)/340+(ROW()/100000)+SUM(Data!V232+Data!W232)</f>
        <v>2.3500000000000001E-3</v>
      </c>
      <c r="CR235" s="1"/>
    </row>
    <row r="236" spans="1:96" ht="25" customHeight="1" x14ac:dyDescent="0.3">
      <c r="A236" s="1"/>
      <c r="B236" s="189">
        <f>Base!B233</f>
        <v>0</v>
      </c>
      <c r="C236" s="190">
        <f>Base!C233</f>
        <v>0</v>
      </c>
      <c r="D236" s="1"/>
      <c r="E236" s="191">
        <f>Base!E233</f>
        <v>0</v>
      </c>
      <c r="F236" s="192" t="str">
        <f t="shared" si="7"/>
        <v>A (D)</v>
      </c>
      <c r="G236" s="1"/>
      <c r="H236" s="191">
        <f>Base!I233</f>
        <v>0</v>
      </c>
      <c r="I236" s="190">
        <f>Base!H233</f>
        <v>0</v>
      </c>
      <c r="J236" s="1"/>
      <c r="K236" s="193">
        <f>SUM(Base!$AF233*2+Base!$AI233*2+Base!$AL233*2+Base!$AN233+Base!$AO233*2+Base!$AP233*2+Base!$AU233*2+Base!$AV233+Base!$BF233)/300+(ROW()/100000)+Data!R233</f>
        <v>2.3600000000000001E-3</v>
      </c>
      <c r="L236" s="194">
        <f>SUM(Base!$Y233*2+Base!$Z233*2+Base!$AA233*2+Base!$AG233+Base!$AJ233*2+Base!$AL233+Base!$AN233*2+Base!$AP233+Base!$AT233*2+Base!$AX233+Base!$AY233*2+Base!$AZ233+Base!$BA233+Base!$BD233+Base!$BE233)/440+(ROW()/100000)+Data!Y233</f>
        <v>2.3600000000000001E-3</v>
      </c>
      <c r="M236" s="194">
        <f>SUM(Base!$Y233*2+Base!$Z233+Base!$AA233*2+Base!$AD233*2+Base!$AG233*2+Base!$AJ233*2+Base!$AL233*2+Base!$AN233+Base!$AP233*2+Base!$AR233*2+Base!$AT233*2+Base!$AW233+Base!$AZ233)/440+(ROW()/100000)+Data!X233</f>
        <v>2.3600000000000001E-3</v>
      </c>
      <c r="N236" s="194">
        <f>SUM(Base!$Y233+Base!$AA233*2+Base!$AD233*2+Base!$AG233*2+Base!$AJ233*2+Base!$AL233*2+Base!$AN233+Base!$AP233*2+Base!$AR233*2+Base!$AT233*2+Base!$AW233+Base!$AZ233)/400+(ROW()/100000)+Data!X233</f>
        <v>2.3600000000000001E-3</v>
      </c>
      <c r="O236" s="194">
        <f>SUM(Base!$Y233+Base!$AA233*2+Base!$AG233*2+Base!$AJ233*2+Base!$AL233+Base!$AN233*2+Base!$AP233*2+Base!$AR233+Base!$AT233*2+Base!$AV233*2+Base!$AW233*2+Base!$AY233+Base!$AZ233)/420+(ROW()/100000)+SUM(Data!U233+Data!V233+Data!W233+Data!X233)</f>
        <v>2.3600000000000001E-3</v>
      </c>
      <c r="P236" s="194">
        <f>SUM(Base!$Y233+Base!$AA233*2+Base!$AG233*2+Base!$AJ233*2+Base!$AL233+Base!$AN233*2+Base!$AP233*2+Base!$AR233+Base!$AT233*2+Base!$AV233*2+Base!$AW233*2+Base!$AZ233)/400+(ROW()/100000)+SUM(Data!U233+Data!V233+Data!W233+Data!X233)</f>
        <v>2.3600000000000001E-3</v>
      </c>
      <c r="Q236" s="194">
        <f>SUM(Base!$Y233+Base!$Z233+Base!$AA233+Base!$AD233+Base!$AG233*2+Base!$AI233*2+Base!$AJ233+Base!$AK233+Base!$AL233+Base!$AN233+Base!$AP233+Base!$AT233*2+Base!$AU233+Base!$AV233*2+Base!$AX233*2+Base!$AY233+Base!$BA233+Base!$BD233+Base!$BE233*2+Base!$BF233)/520+(ROW()/100000)+Data!U233</f>
        <v>2.3600000000000001E-3</v>
      </c>
      <c r="R236" s="194">
        <f>SUM(Base!$AA233+Base!$AC233+Base!$AF233*2+Base!$AG233*2+Base!$AI233*2+Base!$AJ233+Base!$AL233*2+Base!$AM233+Base!$AN233*2+Base!$AO233*2+Base!$AP233*2+Base!$AU233*2+Base!$AW233+Base!$BB233+Base!$BD233*2+Base!$BF233+Base!$BF233*2)/500+(ROW()/100000)+Data!Q233</f>
        <v>2.3600000000000001E-3</v>
      </c>
      <c r="S236" s="194">
        <f>SUM(Base!$AA233+Base!$AC233*2+Base!$AF233*2+Base!$AG233*2+Base!$AI233*2+Base!$AJ233+Base!$AK233+Base!$AL233+Base!$AM233+Base!$AN233*2+Base!$AO233+Base!$AP233+Base!$AU233*2+Base!$AW233+Base!$BB233*2+Base!$BD233+Base!$BF233*2)/500+(ROW()/100000)+Data!Q233</f>
        <v>2.3600000000000001E-3</v>
      </c>
      <c r="T236" s="194">
        <f>SUM(Base!$AA233+Base!$AC233*2+Base!$AF233+Base!$AG233*2+Base!$AI233*2+Base!$AJ233+Base!$AK233*2+Base!$AL233+Base!$AM233*2+Base!$AN233*2+Base!$AO233+Base!$AP233*2+Base!$AU233*2+Base!$AW233+Base!$BB233*2+Base!$BF233*2)/520+(ROW()/100000)+Data!Q233</f>
        <v>2.3600000000000001E-3</v>
      </c>
      <c r="U236" s="194">
        <f>SUM(Base!$AF233+Base!$AI233*2+Base!$AK233*2+Base!$AL233*2+Base!$AM233+Base!$AO233+Base!$AU233+Base!$AV233*2+Base!$AX233*2+Base!$AZ233+Base!$BD233+Base!$BE233*2+Base!$BF233)/380+(ROW()/100000)+SUM(Data!R233+Data!U233)</f>
        <v>2.3600000000000001E-3</v>
      </c>
      <c r="V236" s="194">
        <f>SUM(Base!$AF233+Base!$AG233+Base!$AI233*2+Base!$AK233*2+Base!$AL233*2+Base!$AM233+Base!$AO233+Base!$AV233*2+Base!$AX233*2+Base!$AZ233+Base!$BD233+Base!$BE233*2+Base!$BF233)/380+(ROW()/100000)+SUM(Data!R233+Data!U233)</f>
        <v>2.3600000000000001E-3</v>
      </c>
      <c r="W236" s="194">
        <f>SUM(Base!$AA233*2+Base!$AG233*2+Base!$AI233*2+Base!$AJ233+Base!$AL233+Base!$AN233+Base!$AO233+Base!$AP233*2+Base!$AT233+Base!$AU233*2+Base!$AV233*2+Base!$AW233+Base!$AX233+Base!$BE233*2)/420+(ROW()/100000)+Data!U233</f>
        <v>2.3600000000000001E-3</v>
      </c>
      <c r="X236" s="194">
        <f>SUM(Base!$AC233+Base!$AF233*2+Base!$AI233*2+Base!$AL233*2+Base!$AM233+Base!$AN233+Base!$AO233*2+Base!$AP233*2+Base!$AU233*2+Base!$BB233+Base!$BD233*2+Base!$BF233)/380+(ROW()/100000)+Data!Q233</f>
        <v>2.3600000000000001E-3</v>
      </c>
      <c r="Y236" s="194">
        <f>SUM(Base!$AC233*2+Base!$AF233*2+Base!$AI233*2+Base!$AK233+Base!$AL233+Base!$AM233+Base!$AN233+Base!$AO233+Base!$AP233+Base!$AU233*2+Base!$BB233*2+Base!$BD233+Base!$BF233*2)/380+(ROW()/100000)+Data!Q233</f>
        <v>2.3600000000000001E-3</v>
      </c>
      <c r="Z236" s="194">
        <f>SUM(Base!$AC233*2+Base!$AF233+Base!$AI233*2+Base!$AK233*2+Base!$AL233+Base!$AM233*2+Base!$AN233+Base!$AO233+Base!$AP233*2+Base!$AU233*2+Base!$BB233*2+Base!$BF233*2)/400+(ROW()/100000)+Data!Q233</f>
        <v>2.3600000000000001E-3</v>
      </c>
      <c r="AA236" s="194">
        <f>SUM(Base!$Y233*2+Base!$Z233*2+Base!$AA233*2+Base!$AC233*2+Base!$AD233+Base!$AG233+Base!$AJ233*2+Base!$AL233*2+Base!$AN233*2+Base!$AP233+Base!$AT233*2+Base!$AV233+Base!$AW233+Base!$AX233+Base!$AY233*2+Base!$AZ233*2+Base!$BA233+Base!$BB233+Base!$BD233+Base!$BE233+Base!$BF233*2)/640+(ROW()/100000)+Data!Y233</f>
        <v>2.3600000000000001E-3</v>
      </c>
      <c r="AB236" s="194">
        <f>SUM(Base!$Y233*2+Base!$Z233+Base!$AA233*2+Base!$AC233*2+Base!$AD233*2+Base!$AG233*2+Base!$AJ233*2+Base!$AL233*2+Base!$AN233*2+Base!$AP233*2+Base!$AT233*2+Base!$AV233+Base!$AW233*2+Base!$AX233+Base!$AY233*2+Base!$AZ233*2+Base!$BA233+Base!$BB233+Base!$BD233+Base!$BE233+Base!$BF233*2)/700+(ROW()/100000)+Data!Y233</f>
        <v>2.3600000000000001E-3</v>
      </c>
      <c r="AC236" s="194">
        <f>SUM(Base!$AA233*2+Base!$AD233+Base!$AG233*2+Base!$AI233+Base!$AJ233+Base!$AL233+Base!$AN233+Base!$AP233*2+Base!$AT233*2+Base!$AV233+Base!$AW233+Base!$AX233+Base!$AY233+Base!$BE233)/360+(ROW()/100000)+Data!U233</f>
        <v>2.3600000000000001E-3</v>
      </c>
      <c r="AD236" s="194">
        <f>SUM(Base!$AA233+Base!$AF233+Base!$AG233+Base!$AI233*2+Base!$AJ233+Base!$AK233+Base!$AL233+Base!$AN233+Base!$AO233*2+Base!$AP233*2+Base!$AU233*2+Base!$AV233*2+Base!$AX233+Base!$BE233)/380+(ROW()/100000)+Data!U233</f>
        <v>2.3600000000000001E-3</v>
      </c>
      <c r="AE236" s="194">
        <f>SUM(Base!$AA233*2+Base!$AG233*2+Base!$AI233*2+Base!$AJ233+Base!$AL233+Base!$AN233+Base!$AO233+Base!$AP233*2+Base!$AT233+Base!$AV233*2+Base!$AW233+Base!$AX233+Base!$BE233)/360+(ROW()/100000)+Data!U233</f>
        <v>2.3600000000000001E-3</v>
      </c>
      <c r="AF236" s="194">
        <f>SUM(Base!$W233*2+Base!$Y233*2+Base!$AA233+Base!$AF233+Base!$AG233+Base!$AI233+Base!$AJ233*2+Base!$AL233+Base!$AP233+Base!$AR233*2+Base!$AT233*2+Base!$AU233+Base!$AV233*2+Base!$AX233*2+Base!$AY233*2+Base!$AZ233+Base!$BA233+Base!$BD233+Base!$BE233*2)/560+(ROW()/100000)+SUM(Data!M233:P233)</f>
        <v>2.3600000000000001E-3</v>
      </c>
      <c r="AG236" s="194">
        <f>SUM(Base!$W233*2+Base!$Y233*2+Base!$AA233+Base!$AF233+Base!$AG233+Base!$AI233+Base!$AJ233*2+Base!$AL233+Base!$AP233+Base!$AR233+Base!$AT233*2+Base!$AU233+Base!$AV233*2+Base!$AX233*2+Base!$AY233*2+Base!$AZ233+Base!$BA233+Base!$BD233+Base!$BE233*2)/540+(ROW()/100000)+SUM(Data!M233:P233)</f>
        <v>2.3600000000000001E-3</v>
      </c>
      <c r="AH236" s="194">
        <f>SUM(Base!$Y233+Base!$Z233+Base!$AA233*2+Base!$AG233*2+Base!$AJ233*2+Base!$AL233+Base!$AN233*2+Base!$AP233*2+Base!$AR233+Base!$AT233*2+Base!$AV233*2+Base!$AW233+Base!$BA233+Base!$BF233)/420+(ROW()/100000)+Data!Y233</f>
        <v>2.3600000000000001E-3</v>
      </c>
      <c r="AI236" s="194">
        <f>SUM(Base!$Z233+Base!$AA233*2+Base!$AG233*2+Base!$AJ233*2+Base!$AL233+Base!$AN233*2+Base!$AP233*2+Base!$AR233+Base!$AT233*2+Base!$AV233*2+Base!$AW233+Base!$BA233+Base!$BF233)/400+(ROW()/100000)+Data!Y233</f>
        <v>2.3600000000000001E-3</v>
      </c>
      <c r="AJ236" s="194">
        <f>SUM(Base!$AA233*2+Base!$AG233*2+Base!$AI233+Base!$AJ233*2+Base!$AL233+Base!$AN233*2+Base!$AP233*2+Base!$AU233+Base!$AV233*2+Base!$AW233*2+Base!$BA233)/360+(ROW()/100000)+SUM(Data!R233+Data!U233)</f>
        <v>2.3600000000000001E-3</v>
      </c>
      <c r="AK236" s="194">
        <f>SUM(Base!$AA233*2+Base!$AG233*2+Base!$AJ233*2+Base!$AL233+Base!$AN233*2+Base!$AP233*2+Base!$AT233+Base!$AU233+Base!$AV233*2+Base!$AW233*2+Base!$BA233)/360+(ROW()/100000)+SUM(Data!R233+Data!U233)</f>
        <v>2.3600000000000001E-3</v>
      </c>
      <c r="AL236" s="194">
        <f>SUM(Base!$AF233+Base!$AG233+Base!$AI233*2+Base!$AK233+Base!$AL233*2+Base!$AN233+Base!$AO233*2+Base!$AP233+Base!$AU233*2+Base!$AV233*2+Base!$AX233)/360+(ROW()/100000)+Data!R233</f>
        <v>2.3600000000000001E-3</v>
      </c>
      <c r="AM236" s="194">
        <f>SUM(Base!$AA233+Base!$AF233+Base!$AG233+Base!$AI233*2+Base!$AK233+Base!$AL233*2+Base!$AN233+Base!$AO233*2+Base!$AP233+Base!$AU233*2+Base!$AV233*2+Base!$AX233)/380+(ROW()/100000)+Data!R233</f>
        <v>2.3600000000000001E-3</v>
      </c>
      <c r="AN236" s="194">
        <f>SUM(Base!$W233+Base!$Y233+Base!$AA233+Base!$AF233+Base!$AI233+Base!$AJ233*2+Base!$AK233+Base!$AL233*2+Base!$AO233+Base!$AP233+Base!$AT233*2+Base!$AU233*2+Base!$AV233*2+Base!$AX233*2+Base!$AY233)/460+(ROW()/100000)+SUM(Data!S233+Data!T233)</f>
        <v>2.3600000000000001E-3</v>
      </c>
      <c r="AO236" s="194">
        <f>SUM(Base!$W233*2+Base!$Y233+Base!$AA233+Base!$AF233+Base!$AI233+Base!$AJ233*2+Base!$AK233+Base!$AL233+Base!$AN233+Base!$AO233+Base!$AP233+Base!$AT233*2+Base!$AU233+Base!$AV233*2+Base!$AX233*2+Base!$AY233)/480+(ROW()/100000)+SUM(Data!S233+Data!T233)</f>
        <v>2.3600000000000001E-3</v>
      </c>
      <c r="AP236" s="194">
        <f>SUM(Base!$Y233+Base!$AA233*2+Base!$AG233*2+Base!$AJ233*2+Base!$AL233+Base!$AN233*2+Base!$AP233*2+Base!$AR233+Base!$AT233+Base!$AV233+Base!$AW233*2+Base!$AZ233)/360+(ROW()/100000)+Data!X233</f>
        <v>2.3600000000000001E-3</v>
      </c>
      <c r="AQ236" s="194">
        <f>SUM(Base!$W233*2+Base!$Y233+Base!$AA233+Base!$AF233*2+Base!$AG233+Base!$AI233*2+Base!$AJ233+Base!$AL233*2+Base!$AO233+Base!$AP233+Base!$AT233+Base!$AU233*2+Base!$AV233*2+Base!$AX233+Base!$AZ233)/460+(ROW()/100000)+SUM(Data!M233:P233)</f>
        <v>2.3600000000000001E-3</v>
      </c>
      <c r="AR236" s="194">
        <f>SUM(Base!$W233+Base!$AF233*2+Base!$AG233+Base!$AI233*2+Base!$AL233*2+Base!$AO233*2+Base!$AP233+Base!$AU233*2+Base!$AV233+Base!$AX233)/340+(ROW()/100000)+SUM(Data!M233:P233)</f>
        <v>2.3600000000000001E-3</v>
      </c>
      <c r="AS236" s="194">
        <f>SUM(Base!$W233+Base!$Y233+Base!$AF233*2+Base!$AG233+Base!$AI233*2+Base!$AJ233+Base!$AL233*2+Base!$AO233*2+Base!$AP233+Base!$AU233*2+Base!$AV233*2+Base!$AX233)/400+(ROW()/100000)+SUM(Data!M233:P233)</f>
        <v>2.3600000000000001E-3</v>
      </c>
      <c r="AT236" s="194">
        <f>SUM(Base!$Y233*2+Base!$Z233+Base!$AA233*2+Base!$AG233*2+Base!$AJ233*2+Base!$AL233+Base!$AN233*2+Base!$AP233*2+Base!$AR233+Base!$AT233*2+Base!$AV233+Base!$AW233*2+Base!$AY233*2+Base!$AZ233*2+Base!$BA233)/500+(ROW()/100000)+Data!Y233</f>
        <v>2.3600000000000001E-3</v>
      </c>
      <c r="AU236" s="194">
        <f>SUM(Base!$L233*2+Base!$M233*2+Base!$N233*2+Base!$P233*2+Base!$Q233*2+Base!$R233+Base!$T233*2+Base!$V233+Base!$AL233+Base!$AO233*2+Base!$AP233+Base!$AU233*2+Base!$AZ233*2)/440+(ROW()/100000)+Data!L233</f>
        <v>2.3600000000000001E-3</v>
      </c>
      <c r="AV236" s="194">
        <f>SUM(Base!$AA233+Base!$AF233*2+Base!$AG233+Base!$AI233*2+Base!$AK233+Base!$AL233*2+Base!$AM233+Base!$AN233*2+Base!$AO233*2+Base!$AP233*2+Base!$AU233*2+Base!$AV233*2+Base!$AX233+Base!$BB233+Base!$BE233+Base!$BF233)/480+(ROW()/100000)+Data!R233</f>
        <v>2.3600000000000001E-3</v>
      </c>
      <c r="AW236" s="194">
        <f>SUM(Base!$Y233*2+Base!$Z233*2+Base!$AA233*2+Base!$AD233+Base!$AG233+Base!$AJ233*2+Base!$AL233*2+Base!$AN233+Base!$AR233+Base!$AT233*2+Base!$AX233+Base!$AY233*2+Base!$AZ233*2+Base!$BA233+Base!$BD233+Base!$BE233)/480+(ROW()/100000)+SUM(Data!V233+Data!W233)</f>
        <v>2.3600000000000001E-3</v>
      </c>
      <c r="AX236" s="194">
        <f>SUM(Base!$Y233*2+Base!$Z233*2+Base!$AA233*2+Base!$AD233+Base!$AG233+Base!$AJ233*2+Base!$AL233+Base!$AN233+Base!$AR233+Base!$AT233*2+Base!$AW233+Base!$AX233+Base!$AY233*2+Base!$AZ233*2+Base!$BA233+Base!$BD233+Base!$BE233)/480+(ROW()/100000)+SUM(Data!V233+Data!W233)</f>
        <v>2.3600000000000001E-3</v>
      </c>
      <c r="AY236" s="194">
        <f>SUM(Base!$Y233+Base!$AA233+Base!$AC233*2+Base!$AF233*2+Base!$AG233+Base!$AI233*2+Base!$AJ233+Base!$AK233+Base!$AL233+Base!$AM233+Base!$AN233+Base!$AO233+Base!$AP233+Base!$AU233*2+Base!$AX233+Base!$AZ233+Base!$BB233+Base!$BD233+Base!$BE233*2)/480+(ROW()/100000)+SUM(Data!M233:P233)</f>
        <v>2.3600000000000001E-3</v>
      </c>
      <c r="AZ236" s="194">
        <f>SUM(Base!$W233*2+Base!$Y233*2+Base!$AA233+Base!$AD233+Base!$AG233*2+Base!$AJ233*2+Base!$AL233+Base!$AN233+Base!$AP233+Base!$AR233+Base!$AT233+Base!$AW233+Base!$AX233+Base!$AY233*2+Base!$AZ233*2+Base!$BA233+Base!$BD233+Base!$BE233)/480+(ROW()/100000)+SUM(Data!S233+Data!T233+Data!V233+Data!W233)</f>
        <v>2.3600000000000001E-3</v>
      </c>
      <c r="BA236" s="194">
        <f>SUM(Base!$W233*2+Base!$Y233*2+Base!$AA233+Base!$AD233+Base!$AG233*2+Base!$AJ233*2+Base!$AN233+Base!$AP233+Base!$AT233+Base!$AW233+Base!$AX233+Base!$AY233*2+Base!$AZ233*2+Base!$BA233+Base!$BD233+Base!$BE233)/440+(ROW()/100000)+SUM(Data!S233+Data!T233+Data!V233+Data!W233)</f>
        <v>2.3600000000000001E-3</v>
      </c>
      <c r="BB236" s="194">
        <f>SUM(Base!$W233+Base!$Y233+Base!$AA233*2+Base!$AD233+Base!$AF233+Base!$AG233*2+Base!$AI233*2+Base!$AJ233*2+Base!$AL233+Base!$AN233*2+Base!$AO233+Base!$AP233*2+Base!$AR233+Base!$AT233*2+Base!$AU233+Base!$AV233*2+Base!$AW233*2+Base!$AX233+Base!$AY233*2+Base!$AZ233)/640+(ROW()/100000)+SUM(Data!M233:P233)</f>
        <v>2.3600000000000001E-3</v>
      </c>
      <c r="BC236" s="194">
        <f>SUM(Base!$AA233+Base!$AF233+Base!$AG233*2+Base!$AI233*2+Base!$AJ233+Base!$AL233*2+Base!$AN233+Base!$AO233+Base!$AP233*2+Base!$AT233+Base!$AU233*2+Base!$AV233*2+Base!$AX233+Base!$AY233+Base!$AZ233)/440+(ROW()/100000)+SUM(Data!M233:P233)</f>
        <v>2.3600000000000001E-3</v>
      </c>
      <c r="BD236" s="194">
        <f>SUM(Base!$AA233*2+Base!$AF233+Base!$AG233*2+Base!$AI233*2+Base!$AJ233+Base!$AL233+Base!$AN233*2+Base!$AO233+Base!$AP233*2+Base!$AT233+Base!$AU233+Base!$AV233*2+Base!$AW233+Base!$AX233+Base!$AY233+Base!$AZ233)/460+(ROW()/100000)+SUM(Data!M233:P233)</f>
        <v>2.3600000000000001E-3</v>
      </c>
      <c r="BE236" s="194">
        <f>SUM(Base!$AA233*2+Base!$AC233*2+Base!$AF233*2+Base!$AG233*2+Base!$AI233*2+Base!$AJ233*2+Base!$AL233+Base!$AM233+Base!$AN233*2+Base!$AO233+Base!$AP233*2+Base!$AU233*2+Base!$AV233*2+Base!$BB233*2+Base!$BD233+Base!$BE233+Base!$BF233*2)/580+(ROW()/100000)+Data!Q233</f>
        <v>2.3600000000000001E-3</v>
      </c>
      <c r="BF236" s="194">
        <f>SUM(Base!$Y233+Base!$AA233*2+Base!$AC233*2+Base!$AF233*2+Base!$AG233*2+Base!$AI233*2+Base!$AJ233*2+Base!$AL233+Base!$AM233+Base!$AN233*2+Base!$AO233+Base!$AP233*2+Base!$AU233*2+Base!$AV233*2+Base!$AW233+Base!$BB233*2+Base!$BD233+Base!$BE233+Base!$BF233*2)/620+(ROW()/100000)+Data!Q233</f>
        <v>2.3600000000000001E-3</v>
      </c>
      <c r="BG236" s="194">
        <f>SUM(Base!$Y233*2+Base!$Z233+Base!$AA233+Base!$AD233+Base!$AG233*2+Base!$AJ233*2+Base!$AL233+Base!$AN233+Base!$AP233*2+Base!$AR233+Base!$AT233*2+Base!$AW233*2+Base!$AX233*2+Base!$AY233*2+Base!$BA233+Base!$BE233)/480+(ROW()/100000)+Data!U233</f>
        <v>2.3600000000000001E-3</v>
      </c>
      <c r="BH236" s="194">
        <f>SUM(Base!$Y233+Base!$AA233+Base!$AD233+Base!$AG233*2+Base!$AI233+Base!$AJ233*2+Base!$AL233+Base!$AN233+Base!$AP233*2+Base!$AT233*2+Base!$AW233+Base!$AX233*2+Base!$AY233*2+Base!$BA233+Base!$BE233)/420+(ROW()/100000)+Data!U233</f>
        <v>2.3600000000000001E-3</v>
      </c>
      <c r="BI236" s="194">
        <f>SUM(Base!$AC233+Base!$AF233*2+Base!$AI233*2+Base!$AL233*2+Base!$AM233+Base!$AO233*2+Base!$AU233*2+Base!$BB233+Base!$BD233*2+Base!$BF233)/320+(ROW()/100000)+Data!Q233</f>
        <v>2.3600000000000001E-3</v>
      </c>
      <c r="BJ236" s="194">
        <f>SUM(Base!$AC233*2+Base!$AF233*2+Base!$AI233*2+Base!$AK233+Base!$AL233+Base!$AM233+Base!$AO233+Base!$AU233*2+Base!$BB233*2+Base!$BD233+Base!$BF233*2)/340+(ROW()/100000)+Data!Q233</f>
        <v>2.3600000000000001E-3</v>
      </c>
      <c r="BK236" s="194">
        <f>SUM(Base!$AC233*2+Base!$AF233+Base!$AI233*2+Base!$AK233*2+Base!$AL233+Base!$AM233*2+Base!$AO233+Base!$AU233*2+Base!$BB233*2+Base!$BF233*2)/340+(ROW()/100000)+Data!Q233</f>
        <v>2.3600000000000001E-3</v>
      </c>
      <c r="BL236" s="194">
        <f>SUM(Base!$AC233+Base!$AF233*2+Base!$AI233*2+Base!$AK233+Base!$AL233*2+Base!$AM233+Base!$AO233+Base!$AU233*2+Base!$AV233+Base!$BF233*2)/300+(ROW()/100000)+SUM(Data!M233:P233)</f>
        <v>2.3600000000000001E-3</v>
      </c>
      <c r="BM236" s="194">
        <f>SUM(Base!$Z233*2+Base!$AA233+Base!$AC233+Base!$AJ233+Base!$AL233*2+Base!$AN233*2+Base!$AP233+Base!$AT233*2+Base!$AY233)/260+(ROW()/100000)+Data!Y233</f>
        <v>2.3600000000000001E-3</v>
      </c>
      <c r="BN236" s="194">
        <f>SUM(Base!$Z233+Base!$AA233+Base!$AK233*2+Base!$AL233*2+Base!$AM233*2+Base!$AN233+Base!$AO233+Base!$AP233+Base!$AT233*2+Base!$AV233*2+Base!$AX233*2+Base!$AY233*2+Base!$AZ233+Base!$BA233+Base!$BD233*2+Base!$BE233*2+Base!$BF233)/520+(ROW()/100000)+Data!Y233</f>
        <v>2.3600000000000001E-3</v>
      </c>
      <c r="BO236" s="194">
        <f>SUM(Base!$AA233+Base!$AK233*2+Base!$AL233*2+Base!$AM233*2+Base!$AN233+Base!$AO233+Base!$AP233*2+Base!$AV233*2+Base!$AX233*2+Base!$AY233*2+Base!$AZ233+Base!$BA233+Base!$BD233*2+Base!$BE233*2+Base!$BF233)/480+(ROW()/100000)+Data!Y233</f>
        <v>2.3600000000000001E-3</v>
      </c>
      <c r="BP236" s="194">
        <f>SUM(Base!$AA233+Base!$AG233+Base!$AK233*2+Base!$AL233*2+Base!$AM233*2+Base!$AN233+Base!$AO233+Base!$AP233*2+Base!$AT233+Base!$AV233*2+Base!$AX233*2+Base!$AY233*2+Base!$AZ233+Base!$BA233+Base!$BD233*2+Base!$BE233*2+Base!$BF233)/520+(ROW()/100000)+Data!Y233</f>
        <v>2.3600000000000001E-3</v>
      </c>
      <c r="BQ236" s="194">
        <f>SUM(Base!$Y233+Base!$AA233*2+Base!$AD233+Base!$AG233*2+Base!$AJ233*2+Base!$AL233+Base!$AN233*2+Base!$AP233*2+Base!$AR233*2+Base!$AT233*2+Base!$AV233*2+Base!$AW233*2+Base!$BA233)/440+(ROW()/100000)+Data!R233</f>
        <v>2.3600000000000001E-3</v>
      </c>
      <c r="BR236" s="194">
        <f>SUM(Base!$Z233*2+Base!$AA233+Base!$AJ233+Base!$AL233*2+Base!$AN233*2+Base!$AO233*2+Base!$AP233*2+Base!$AT233*2+Base!$AX233+Base!$AY233+Base!$BA233*2+Base!$BE233)/380+(ROW()/100000)+SUM(Data!V233+Data!W233)</f>
        <v>2.3600000000000001E-3</v>
      </c>
      <c r="BS236" s="194">
        <f>SUM(Base!$Y233+Base!$AA233*2+Base!$AD233+Base!$AG233*2+Base!$AJ233*2+Base!$AL233*2+Base!$AN233*2+Base!$AO233+Base!$AP233*2+Base!$AT233*2+Base!$AU233+Base!$AV233*2+Base!$AW233*2+Base!$AX233*2+Base!$AY233*2+Base!$AZ233+Base!$BA233+Base!$BD233+Base!$BE233*2)/620+(ROW()/100000)+SUM(Data!R233+Data!U233)</f>
        <v>2.3600000000000001E-3</v>
      </c>
      <c r="BT236" s="194">
        <f>SUM(Base!$L233+Base!$M233*2+Base!$N233+Base!$O233+Base!$P233+Base!$Q233*2+Base!$R233*2+Base!$T233*2+Base!$U233*2+Base!$V233+Base!$AA233+Base!$AG233+Base!$AL233*2+Base!$AN233*2+Base!$AO233*2+Base!$AP233+Base!$AU233*2+Base!$AW233+Base!$AY233+Base!$AZ233*2)/600+(ROW()/100000)+Data!L233</f>
        <v>2.3600000000000001E-3</v>
      </c>
      <c r="BU236" s="194">
        <f>SUM(Base!$L233+Base!$M233*2+Base!$N233+Base!$P233+Base!$Q233*2+Base!$R233*2+Base!$T233*2+Base!$U233+Base!$V233+Base!$AA233+Base!$AG233+Base!$AL233*2+Base!$AN233+Base!$AO233*2+Base!$AP233+Base!$AU233*2+Base!$AW233+Base!$AY233+Base!$AZ233*2)/540+(ROW()/100000)+Data!L233</f>
        <v>2.3600000000000001E-3</v>
      </c>
      <c r="BV236" s="194">
        <f>SUM(Base!$L233+Base!$M233*2+Base!$N233+Base!$P233+Base!$Q233*2+Base!$R233*2+Base!$T233*2+Base!$U233*2+Base!$V233+Base!$AA233+Base!$AG233+Base!$AL233*2+Base!$AN233*2+Base!$AO233*2+Base!$AP233+Base!$AU233*2+Base!$AW233+Base!$AY233+Base!$AZ233*2)/580+(ROW()/100000)+Data!L233</f>
        <v>2.3600000000000001E-3</v>
      </c>
      <c r="BW236" s="194">
        <f>SUM(Base!$Y233*2+Base!$Z233*2+Base!$AA233*2+Base!$AG233+Base!$AJ233+Base!$AL233*2+Base!$AN233*2+Base!$AO233+Base!$AP233+Base!$AT233*2+Base!$AX233+Base!$AY233*2+Base!$AZ233+Base!$BA233+Base!$BD233+Base!$BE233)/460+(ROW()/100000)+Data!X233</f>
        <v>2.3600000000000001E-3</v>
      </c>
      <c r="BX236" s="194">
        <f>SUM(Base!$Y233*2+Base!$Z233+Base!$AA233*2+Base!$AG233*2+Base!$AJ233*2+Base!$AL233+Base!$AN233*2+Base!$AP233*2+Base!$AR233*2+Base!$AT233*2+Base!$AW233*2+Base!$AY233*2+Base!$AZ233+Base!$BA233)/480+(ROW()/100000)+SUM(Data!V233+Data!W233+Data!X233+Data!Y233)</f>
        <v>2.3600000000000001E-3</v>
      </c>
      <c r="BY236" s="194">
        <f>SUM(Base!$Z233*2+Base!$AA233+Base!$AC233*2+Base!$AK233+Base!$AL233+Base!$AM233*2+Base!$AN233*2+Base!$AP233+Base!$AT233*2+Base!$AV233+Base!$BA233*2+Base!$BB233*2+Base!$BF233*2)/420+(ROW()/100000)+Data!Y233</f>
        <v>2.3600000000000001E-3</v>
      </c>
      <c r="BZ236" s="194">
        <f>SUM(Base!$Z233+Base!$AA233+Base!$AC233*2+Base!$AK233+Base!$AL233+Base!$AM233*2+Base!$AN233+Base!$AP233+Base!$AT233+Base!$AV233*2+Base!$BA233*2+Base!$BB233*2+Base!$BF233*2)/380+(ROW()/100000)+Data!Y233</f>
        <v>2.3600000000000001E-3</v>
      </c>
      <c r="CA236" s="194">
        <f>SUM(Base!$Z233*2+Base!$AA233+Base!$AD233*2+Base!$AF233+Base!$AG233*2+Base!$AI233*2+Base!$AL233*2+Base!$AN233+Base!$AO233+Base!$AP233+Base!$AT233*2+Base!$AU233*2+Base!$AX233*2+Base!$AY233+Base!$BA233+Base!$BD233*2+Base!$BE233*2+Base!$BF233)/560+(ROW()/100000)+Data!R233</f>
        <v>2.3600000000000001E-3</v>
      </c>
      <c r="CB236" s="194">
        <f>SUM(Base!$Z233+Base!$AA233+Base!$AD233+Base!$AF233*2+Base!$AG233*2+Base!$AI233*2+Base!$AL233+Base!$AN233+Base!$AO233+Base!$AP233+Base!$AT233*2+Base!$AU233*2+Base!$AX233*2+Base!$AY233+Base!$BA233+Base!$BD233*2+Base!$BE233*2+Base!$BF233)/520+(ROW()/100000)+Data!R233</f>
        <v>2.3600000000000001E-3</v>
      </c>
      <c r="CC236" s="194">
        <f>SUM(Base!$W233*2+Base!$Y233*2+Base!$AA233+Base!$AG233+Base!$AJ233*2+Base!$AL233+Base!$AR233+Base!$AT233+Base!$AX233+Base!$AY233*2+Base!$AZ233*2+Base!$BA233+Base!$BD233+Base!$BE233)/380+(ROW()/100000)+SUM(Data!S233+Data!T233+Data!V233+Data!W233)</f>
        <v>2.3600000000000001E-3</v>
      </c>
      <c r="CD236" s="194">
        <f>SUM(Base!$W233*2+Base!$Y233*2+Base!$AA233+Base!$AG233+Base!$AJ233*2+Base!$AT233+Base!$AX233+Base!$AY233*2+Base!$AZ233*2+Base!$BA233+Base!$BD233+Base!$BE233)/340+(ROW()/100000)+SUM(Data!S233+Data!T233+Data!V233+Data!W233)</f>
        <v>2.3600000000000001E-3</v>
      </c>
      <c r="CE236" s="194">
        <f>SUM(Base!$W233*2+Base!$Y233*2+Base!$AA233+Base!$AF233+Base!$AG233+Base!$AI233*2+Base!$AJ233*2+Base!$AL233+Base!$AO233+Base!$AP233+Base!$AR233+Base!$AT233*2+Base!$AU233+Base!$AV233*2+Base!$AX233*2+Base!$AY233*2+Base!$AZ233+Base!$BA233+Base!$BD233*2+Base!$BE233*2)/600+(ROW()/100000)+SUM(Data!M233:P233)</f>
        <v>2.3600000000000001E-3</v>
      </c>
      <c r="CF236" s="194">
        <f>SUM(Base!$W233+Base!$Y233+Base!$AA233+Base!$AF233*2+Base!$AG233+Base!$AI233*2+Base!$AJ233+Base!$AL233*2+Base!$AO233+Base!$AP233+Base!$AT233+Base!$AU233*2+Base!$AV233*2+Base!$AX233*2+Base!$AY233*2+Base!$AZ233+Base!$BA233+Base!$BD233+Base!$BE233*2)/540+(ROW()/100000)+SUM(Data!M233:P233)</f>
        <v>2.3600000000000001E-3</v>
      </c>
      <c r="CG236" s="194">
        <f>SUM(Base!$W233*2+Base!$Y233*2+Base!$AA233+Base!$AF233*2+Base!$AG233+Base!$AI233*2+Base!$AJ233+Base!$AL233+Base!$AO233+Base!$AP233+Base!$AT233*2+Base!$AU233+Base!$AV233*2+Base!$AX233*2+Base!$AY233*2+Base!$AZ233+Base!$BA233+Base!$BD233+Base!$BE233*2)/560+(ROW()/100000)+SUM(Data!M233:P233)</f>
        <v>2.3600000000000001E-3</v>
      </c>
      <c r="CH236" s="194">
        <f>SUM(Base!$W233*2+Base!$Y233*2+Base!$AA233+Base!$AC233*2+Base!$AF233*2+Base!$AG233+Base!$AI233*2+Base!$AJ233+Base!$AK233+Base!$AL233+Base!$AM233+Base!$AN233+Base!$AO233+Base!$AP233+Base!$AT233*2+Base!$AU233+Base!$AX233+Base!$AZ233+Base!$BB233*2+Base!$BD233*2+Base!$BE233*2+Base!$BF233*2)/640+(ROW()/100000)+Data!Q233</f>
        <v>2.3600000000000001E-3</v>
      </c>
      <c r="CI236" s="194">
        <f>SUM(Base!$Y233+Base!$AA233+Base!$AC233*2+Base!$AF233*2+Base!$AG233+Base!$AI233*2+Base!$AJ233+Base!$AK233+Base!$AL233+Base!$AM233+Base!$AN233+Base!$AO233+Base!$AP233+Base!$AU233*2+Base!$AX233+Base!$AZ233+Base!$BB233*2+Base!$BD233+Base!$BF233*2)/500+(ROW()/100000)+Data!Q233</f>
        <v>2.3600000000000001E-3</v>
      </c>
      <c r="CJ236" s="194">
        <f>SUM(Base!$W233+Base!$Y233*2+Base!$AA233+Base!$AC233*2+Base!$AF233*2+Base!$AG233+Base!$AI233*2+Base!$AJ233+Base!$AK233+Base!$AL233+Base!$AM233+Base!$AN233+Base!$AO233+Base!$AP233+Base!$AT233+Base!$AU233*2+Base!$AX233+Base!$AZ233+Base!$BB233*2+Base!$BD233*2+Base!$BE233+Base!$BF233*2)/600+(ROW()/100000)+Data!Q233</f>
        <v>2.3600000000000001E-3</v>
      </c>
      <c r="CK236" s="194">
        <f>SUM(Base!$W233*2+Base!$AA233*2+Base!$AG233*2+Base!$AI233+Base!$AJ233+Base!$AL233+Base!$AN233+Base!$AP233*2+Base!$AT233+Base!$AV233*2+Base!$AW233+Base!$AX233*2+Base!$BE233*2)/400+(ROW()/100000)+SUM(Data!S233+Data!T233)</f>
        <v>2.3600000000000001E-3</v>
      </c>
      <c r="CL236" s="194">
        <f>SUM(Base!$W233+Base!$AA233+Base!$AF233+Base!$AG233*2+Base!$AI233*2+Base!$AJ233+Base!$AL233+Base!$AN233+Base!$AO233*2+Base!$AP233*2+Base!$AU233*2+Base!$AV233*2+Base!$AX233*2+Base!$BE233)/420+(ROW()/100000)+SUM(Data!S233+Data!T233)</f>
        <v>2.3600000000000001E-3</v>
      </c>
      <c r="CM236" s="194">
        <f>SUM(Base!$W233+Base!$AA233+Base!$AG233*2+Base!$AI233*2+Base!$AJ233+Base!$AL233+Base!$AN233+Base!$AO233+Base!$AP233*2+Base!$AT233+Base!$AU233+Base!$AV233*2+Base!$AW233+Base!$AX233*2+Base!$BE233*2)/420+(ROW()/100000)+SUM(Data!S233+Data!T233)</f>
        <v>2.3600000000000001E-3</v>
      </c>
      <c r="CN236" s="194">
        <f>SUM(Base!$Y233*2+Base!$AA233*2+Base!$AG233*2+Base!$AJ233*2+Base!$AL233+Base!$AN233*2+Base!$AP233*2+Base!$AR233+Base!$AT233*2+Base!$AV233*2+Base!$AW233*2+Base!$AY233+Base!$AZ233)/440+(ROW()/100000)+SUM(Data!S233+Data!T233)</f>
        <v>2.3600000000000001E-3</v>
      </c>
      <c r="CO236" s="194">
        <f>SUM(Base!$Y233+Base!$AA233*2+Base!$AG233*2+Base!$AJ233*2+Base!$AN233*2+Base!$AP233*2+Base!$AT233+Base!$AV233*2+Base!$AW233*2+Base!$AZ233)/340+(ROW()/100000)+SUM(Data!S233+Data!T233)</f>
        <v>2.3600000000000001E-3</v>
      </c>
      <c r="CP236" s="194">
        <f>SUM(Base!$W233+Base!$Z233+Base!$AA233+Base!$AC233*2+Base!$AL233+Base!$AM233*2+Base!$AT233*2+Base!$AV233+Base!$AX233+Base!$BA233+Base!$BB233*2+Base!$BE233+Base!$BF233*2)/360+(ROW()/100000)+SUM(Data!V233+Data!W233)</f>
        <v>2.3600000000000001E-3</v>
      </c>
      <c r="CQ236" s="195">
        <f>SUM(Base!$W233+Base!$AA233+Base!$AC233*2+Base!$AL233+Base!$AM233*2+Base!$AT233+Base!$AV233*2+Base!$AX233+Base!$BA233+Base!$BB233*2+Base!$BE233+Base!$BF233*2)/340+(ROW()/100000)+SUM(Data!V233+Data!W233)</f>
        <v>2.3600000000000001E-3</v>
      </c>
      <c r="CR236" s="1"/>
    </row>
    <row r="237" spans="1:96" ht="25" customHeight="1" x14ac:dyDescent="0.3">
      <c r="A237" s="1"/>
      <c r="B237" s="199">
        <f>Base!B234</f>
        <v>0</v>
      </c>
      <c r="C237" s="200">
        <f>Base!C234</f>
        <v>0</v>
      </c>
      <c r="D237" s="1"/>
      <c r="E237" s="201">
        <f>Base!E234</f>
        <v>0</v>
      </c>
      <c r="F237" s="202" t="str">
        <f t="shared" si="7"/>
        <v>A (D)</v>
      </c>
      <c r="G237" s="1"/>
      <c r="H237" s="201">
        <f>Base!I234</f>
        <v>0</v>
      </c>
      <c r="I237" s="200">
        <f>Base!H234</f>
        <v>0</v>
      </c>
      <c r="J237" s="1"/>
      <c r="K237" s="203">
        <f>SUM(Base!$AF234*2+Base!$AI234*2+Base!$AL234*2+Base!$AN234+Base!$AO234*2+Base!$AP234*2+Base!$AU234*2+Base!$AV234+Base!$BF234)/300+(ROW()/100000)+Data!R234</f>
        <v>2.3700000000000001E-3</v>
      </c>
      <c r="L237" s="204">
        <f>SUM(Base!$Y234*2+Base!$Z234*2+Base!$AA234*2+Base!$AG234+Base!$AJ234*2+Base!$AL234+Base!$AN234*2+Base!$AP234+Base!$AT234*2+Base!$AX234+Base!$AY234*2+Base!$AZ234+Base!$BA234+Base!$BD234+Base!$BE234)/440+(ROW()/100000)+Data!Y234</f>
        <v>2.3700000000000001E-3</v>
      </c>
      <c r="M237" s="204">
        <f>SUM(Base!$Y234*2+Base!$Z234+Base!$AA234*2+Base!$AD234*2+Base!$AG234*2+Base!$AJ234*2+Base!$AL234*2+Base!$AN234+Base!$AP234*2+Base!$AR234*2+Base!$AT234*2+Base!$AW234+Base!$AZ234)/440+(ROW()/100000)+Data!X234</f>
        <v>2.3700000000000001E-3</v>
      </c>
      <c r="N237" s="204">
        <f>SUM(Base!$Y234+Base!$AA234*2+Base!$AD234*2+Base!$AG234*2+Base!$AJ234*2+Base!$AL234*2+Base!$AN234+Base!$AP234*2+Base!$AR234*2+Base!$AT234*2+Base!$AW234+Base!$AZ234)/400+(ROW()/100000)+Data!X234</f>
        <v>2.3700000000000001E-3</v>
      </c>
      <c r="O237" s="204">
        <f>SUM(Base!$Y234+Base!$AA234*2+Base!$AG234*2+Base!$AJ234*2+Base!$AL234+Base!$AN234*2+Base!$AP234*2+Base!$AR234+Base!$AT234*2+Base!$AV234*2+Base!$AW234*2+Base!$AY234+Base!$AZ234)/420+(ROW()/100000)+SUM(Data!U234+Data!V234+Data!W234+Data!X234)</f>
        <v>2.3700000000000001E-3</v>
      </c>
      <c r="P237" s="204">
        <f>SUM(Base!$Y234+Base!$AA234*2+Base!$AG234*2+Base!$AJ234*2+Base!$AL234+Base!$AN234*2+Base!$AP234*2+Base!$AR234+Base!$AT234*2+Base!$AV234*2+Base!$AW234*2+Base!$AZ234)/400+(ROW()/100000)+SUM(Data!U234+Data!V234+Data!W234+Data!X234)</f>
        <v>2.3700000000000001E-3</v>
      </c>
      <c r="Q237" s="204">
        <f>SUM(Base!$Y234+Base!$Z234+Base!$AA234+Base!$AD234+Base!$AG234*2+Base!$AI234*2+Base!$AJ234+Base!$AK234+Base!$AL234+Base!$AN234+Base!$AP234+Base!$AT234*2+Base!$AU234+Base!$AV234*2+Base!$AX234*2+Base!$AY234+Base!$BA234+Base!$BD234+Base!$BE234*2+Base!$BF234)/520+(ROW()/100000)+Data!U234</f>
        <v>2.3700000000000001E-3</v>
      </c>
      <c r="R237" s="204">
        <f>SUM(Base!$AA234+Base!$AC234+Base!$AF234*2+Base!$AG234*2+Base!$AI234*2+Base!$AJ234+Base!$AL234*2+Base!$AM234+Base!$AN234*2+Base!$AO234*2+Base!$AP234*2+Base!$AU234*2+Base!$AW234+Base!$BB234+Base!$BD234*2+Base!$BF234+Base!$BF234*2)/500+(ROW()/100000)+Data!Q234</f>
        <v>2.3700000000000001E-3</v>
      </c>
      <c r="S237" s="204">
        <f>SUM(Base!$AA234+Base!$AC234*2+Base!$AF234*2+Base!$AG234*2+Base!$AI234*2+Base!$AJ234+Base!$AK234+Base!$AL234+Base!$AM234+Base!$AN234*2+Base!$AO234+Base!$AP234+Base!$AU234*2+Base!$AW234+Base!$BB234*2+Base!$BD234+Base!$BF234*2)/500+(ROW()/100000)+Data!Q234</f>
        <v>2.3700000000000001E-3</v>
      </c>
      <c r="T237" s="204">
        <f>SUM(Base!$AA234+Base!$AC234*2+Base!$AF234+Base!$AG234*2+Base!$AI234*2+Base!$AJ234+Base!$AK234*2+Base!$AL234+Base!$AM234*2+Base!$AN234*2+Base!$AO234+Base!$AP234*2+Base!$AU234*2+Base!$AW234+Base!$BB234*2+Base!$BF234*2)/520+(ROW()/100000)+Data!Q234</f>
        <v>2.3700000000000001E-3</v>
      </c>
      <c r="U237" s="204">
        <f>SUM(Base!$AF234+Base!$AI234*2+Base!$AK234*2+Base!$AL234*2+Base!$AM234+Base!$AO234+Base!$AU234+Base!$AV234*2+Base!$AX234*2+Base!$AZ234+Base!$BD234+Base!$BE234*2+Base!$BF234)/380+(ROW()/100000)+SUM(Data!R234+Data!U234)</f>
        <v>2.3700000000000001E-3</v>
      </c>
      <c r="V237" s="204">
        <f>SUM(Base!$AF234+Base!$AG234+Base!$AI234*2+Base!$AK234*2+Base!$AL234*2+Base!$AM234+Base!$AO234+Base!$AV234*2+Base!$AX234*2+Base!$AZ234+Base!$BD234+Base!$BE234*2+Base!$BF234)/380+(ROW()/100000)+SUM(Data!R234+Data!U234)</f>
        <v>2.3700000000000001E-3</v>
      </c>
      <c r="W237" s="204">
        <f>SUM(Base!$AA234*2+Base!$AG234*2+Base!$AI234*2+Base!$AJ234+Base!$AL234+Base!$AN234+Base!$AO234+Base!$AP234*2+Base!$AT234+Base!$AU234*2+Base!$AV234*2+Base!$AW234+Base!$AX234+Base!$BE234*2)/420+(ROW()/100000)+Data!U234</f>
        <v>2.3700000000000001E-3</v>
      </c>
      <c r="X237" s="204">
        <f>SUM(Base!$AC234+Base!$AF234*2+Base!$AI234*2+Base!$AL234*2+Base!$AM234+Base!$AN234+Base!$AO234*2+Base!$AP234*2+Base!$AU234*2+Base!$BB234+Base!$BD234*2+Base!$BF234)/380+(ROW()/100000)+Data!Q234</f>
        <v>2.3700000000000001E-3</v>
      </c>
      <c r="Y237" s="204">
        <f>SUM(Base!$AC234*2+Base!$AF234*2+Base!$AI234*2+Base!$AK234+Base!$AL234+Base!$AM234+Base!$AN234+Base!$AO234+Base!$AP234+Base!$AU234*2+Base!$BB234*2+Base!$BD234+Base!$BF234*2)/380+(ROW()/100000)+Data!Q234</f>
        <v>2.3700000000000001E-3</v>
      </c>
      <c r="Z237" s="204">
        <f>SUM(Base!$AC234*2+Base!$AF234+Base!$AI234*2+Base!$AK234*2+Base!$AL234+Base!$AM234*2+Base!$AN234+Base!$AO234+Base!$AP234*2+Base!$AU234*2+Base!$BB234*2+Base!$BF234*2)/400+(ROW()/100000)+Data!Q234</f>
        <v>2.3700000000000001E-3</v>
      </c>
      <c r="AA237" s="204">
        <f>SUM(Base!$Y234*2+Base!$Z234*2+Base!$AA234*2+Base!$AC234*2+Base!$AD234+Base!$AG234+Base!$AJ234*2+Base!$AL234*2+Base!$AN234*2+Base!$AP234+Base!$AT234*2+Base!$AV234+Base!$AW234+Base!$AX234+Base!$AY234*2+Base!$AZ234*2+Base!$BA234+Base!$BB234+Base!$BD234+Base!$BE234+Base!$BF234*2)/640+(ROW()/100000)+Data!Y234</f>
        <v>2.3700000000000001E-3</v>
      </c>
      <c r="AB237" s="204">
        <f>SUM(Base!$Y234*2+Base!$Z234+Base!$AA234*2+Base!$AC234*2+Base!$AD234*2+Base!$AG234*2+Base!$AJ234*2+Base!$AL234*2+Base!$AN234*2+Base!$AP234*2+Base!$AT234*2+Base!$AV234+Base!$AW234*2+Base!$AX234+Base!$AY234*2+Base!$AZ234*2+Base!$BA234+Base!$BB234+Base!$BD234+Base!$BE234+Base!$BF234*2)/700+(ROW()/100000)+Data!Y234</f>
        <v>2.3700000000000001E-3</v>
      </c>
      <c r="AC237" s="204">
        <f>SUM(Base!$AA234*2+Base!$AD234+Base!$AG234*2+Base!$AI234+Base!$AJ234+Base!$AL234+Base!$AN234+Base!$AP234*2+Base!$AT234*2+Base!$AV234+Base!$AW234+Base!$AX234+Base!$AY234+Base!$BE234)/360+(ROW()/100000)+Data!U234</f>
        <v>2.3700000000000001E-3</v>
      </c>
      <c r="AD237" s="204">
        <f>SUM(Base!$AA234+Base!$AF234+Base!$AG234+Base!$AI234*2+Base!$AJ234+Base!$AK234+Base!$AL234+Base!$AN234+Base!$AO234*2+Base!$AP234*2+Base!$AU234*2+Base!$AV234*2+Base!$AX234+Base!$BE234)/380+(ROW()/100000)+Data!U234</f>
        <v>2.3700000000000001E-3</v>
      </c>
      <c r="AE237" s="204">
        <f>SUM(Base!$AA234*2+Base!$AG234*2+Base!$AI234*2+Base!$AJ234+Base!$AL234+Base!$AN234+Base!$AO234+Base!$AP234*2+Base!$AT234+Base!$AV234*2+Base!$AW234+Base!$AX234+Base!$BE234)/360+(ROW()/100000)+Data!U234</f>
        <v>2.3700000000000001E-3</v>
      </c>
      <c r="AF237" s="204">
        <f>SUM(Base!$W234*2+Base!$Y234*2+Base!$AA234+Base!$AF234+Base!$AG234+Base!$AI234+Base!$AJ234*2+Base!$AL234+Base!$AP234+Base!$AR234*2+Base!$AT234*2+Base!$AU234+Base!$AV234*2+Base!$AX234*2+Base!$AY234*2+Base!$AZ234+Base!$BA234+Base!$BD234+Base!$BE234*2)/560+(ROW()/100000)+SUM(Data!M234:P234)</f>
        <v>2.3700000000000001E-3</v>
      </c>
      <c r="AG237" s="204">
        <f>SUM(Base!$W234*2+Base!$Y234*2+Base!$AA234+Base!$AF234+Base!$AG234+Base!$AI234+Base!$AJ234*2+Base!$AL234+Base!$AP234+Base!$AR234+Base!$AT234*2+Base!$AU234+Base!$AV234*2+Base!$AX234*2+Base!$AY234*2+Base!$AZ234+Base!$BA234+Base!$BD234+Base!$BE234*2)/540+(ROW()/100000)+SUM(Data!M234:P234)</f>
        <v>2.3700000000000001E-3</v>
      </c>
      <c r="AH237" s="204">
        <f>SUM(Base!$Y234+Base!$Z234+Base!$AA234*2+Base!$AG234*2+Base!$AJ234*2+Base!$AL234+Base!$AN234*2+Base!$AP234*2+Base!$AR234+Base!$AT234*2+Base!$AV234*2+Base!$AW234+Base!$BA234+Base!$BF234)/420+(ROW()/100000)+Data!Y234</f>
        <v>2.3700000000000001E-3</v>
      </c>
      <c r="AI237" s="204">
        <f>SUM(Base!$Z234+Base!$AA234*2+Base!$AG234*2+Base!$AJ234*2+Base!$AL234+Base!$AN234*2+Base!$AP234*2+Base!$AR234+Base!$AT234*2+Base!$AV234*2+Base!$AW234+Base!$BA234+Base!$BF234)/400+(ROW()/100000)+Data!Y234</f>
        <v>2.3700000000000001E-3</v>
      </c>
      <c r="AJ237" s="204">
        <f>SUM(Base!$AA234*2+Base!$AG234*2+Base!$AI234+Base!$AJ234*2+Base!$AL234+Base!$AN234*2+Base!$AP234*2+Base!$AU234+Base!$AV234*2+Base!$AW234*2+Base!$BA234)/360+(ROW()/100000)+SUM(Data!R234+Data!U234)</f>
        <v>2.3700000000000001E-3</v>
      </c>
      <c r="AK237" s="204">
        <f>SUM(Base!$AA234*2+Base!$AG234*2+Base!$AJ234*2+Base!$AL234+Base!$AN234*2+Base!$AP234*2+Base!$AT234+Base!$AU234+Base!$AV234*2+Base!$AW234*2+Base!$BA234)/360+(ROW()/100000)+SUM(Data!R234+Data!U234)</f>
        <v>2.3700000000000001E-3</v>
      </c>
      <c r="AL237" s="204">
        <f>SUM(Base!$AF234+Base!$AG234+Base!$AI234*2+Base!$AK234+Base!$AL234*2+Base!$AN234+Base!$AO234*2+Base!$AP234+Base!$AU234*2+Base!$AV234*2+Base!$AX234)/360+(ROW()/100000)+Data!R234</f>
        <v>2.3700000000000001E-3</v>
      </c>
      <c r="AM237" s="204">
        <f>SUM(Base!$AA234+Base!$AF234+Base!$AG234+Base!$AI234*2+Base!$AK234+Base!$AL234*2+Base!$AN234+Base!$AO234*2+Base!$AP234+Base!$AU234*2+Base!$AV234*2+Base!$AX234)/380+(ROW()/100000)+Data!R234</f>
        <v>2.3700000000000001E-3</v>
      </c>
      <c r="AN237" s="204">
        <f>SUM(Base!$W234+Base!$Y234+Base!$AA234+Base!$AF234+Base!$AI234+Base!$AJ234*2+Base!$AK234+Base!$AL234*2+Base!$AO234+Base!$AP234+Base!$AT234*2+Base!$AU234*2+Base!$AV234*2+Base!$AX234*2+Base!$AY234)/460+(ROW()/100000)+SUM(Data!S234+Data!T234)</f>
        <v>2.3700000000000001E-3</v>
      </c>
      <c r="AO237" s="204">
        <f>SUM(Base!$W234*2+Base!$Y234+Base!$AA234+Base!$AF234+Base!$AI234+Base!$AJ234*2+Base!$AK234+Base!$AL234+Base!$AN234+Base!$AO234+Base!$AP234+Base!$AT234*2+Base!$AU234+Base!$AV234*2+Base!$AX234*2+Base!$AY234)/480+(ROW()/100000)+SUM(Data!S234+Data!T234)</f>
        <v>2.3700000000000001E-3</v>
      </c>
      <c r="AP237" s="204">
        <f>SUM(Base!$Y234+Base!$AA234*2+Base!$AG234*2+Base!$AJ234*2+Base!$AL234+Base!$AN234*2+Base!$AP234*2+Base!$AR234+Base!$AT234+Base!$AV234+Base!$AW234*2+Base!$AZ234)/360+(ROW()/100000)+Data!X234</f>
        <v>2.3700000000000001E-3</v>
      </c>
      <c r="AQ237" s="204">
        <f>SUM(Base!$W234*2+Base!$Y234+Base!$AA234+Base!$AF234*2+Base!$AG234+Base!$AI234*2+Base!$AJ234+Base!$AL234*2+Base!$AO234+Base!$AP234+Base!$AT234+Base!$AU234*2+Base!$AV234*2+Base!$AX234+Base!$AZ234)/460+(ROW()/100000)+SUM(Data!M234:P234)</f>
        <v>2.3700000000000001E-3</v>
      </c>
      <c r="AR237" s="204">
        <f>SUM(Base!$W234+Base!$AF234*2+Base!$AG234+Base!$AI234*2+Base!$AL234*2+Base!$AO234*2+Base!$AP234+Base!$AU234*2+Base!$AV234+Base!$AX234)/340+(ROW()/100000)+SUM(Data!M234:P234)</f>
        <v>2.3700000000000001E-3</v>
      </c>
      <c r="AS237" s="204">
        <f>SUM(Base!$W234+Base!$Y234+Base!$AF234*2+Base!$AG234+Base!$AI234*2+Base!$AJ234+Base!$AL234*2+Base!$AO234*2+Base!$AP234+Base!$AU234*2+Base!$AV234*2+Base!$AX234)/400+(ROW()/100000)+SUM(Data!M234:P234)</f>
        <v>2.3700000000000001E-3</v>
      </c>
      <c r="AT237" s="204">
        <f>SUM(Base!$Y234*2+Base!$Z234+Base!$AA234*2+Base!$AG234*2+Base!$AJ234*2+Base!$AL234+Base!$AN234*2+Base!$AP234*2+Base!$AR234+Base!$AT234*2+Base!$AV234+Base!$AW234*2+Base!$AY234*2+Base!$AZ234*2+Base!$BA234)/500+(ROW()/100000)+Data!Y234</f>
        <v>2.3700000000000001E-3</v>
      </c>
      <c r="AU237" s="204">
        <f>SUM(Base!$L234*2+Base!$M234*2+Base!$N234*2+Base!$P234*2+Base!$Q234*2+Base!$R234+Base!$T234*2+Base!$V234+Base!$AL234+Base!$AO234*2+Base!$AP234+Base!$AU234*2+Base!$AZ234*2)/440+(ROW()/100000)+Data!L234</f>
        <v>2.3700000000000001E-3</v>
      </c>
      <c r="AV237" s="204">
        <f>SUM(Base!$AA234+Base!$AF234*2+Base!$AG234+Base!$AI234*2+Base!$AK234+Base!$AL234*2+Base!$AM234+Base!$AN234*2+Base!$AO234*2+Base!$AP234*2+Base!$AU234*2+Base!$AV234*2+Base!$AX234+Base!$BB234+Base!$BE234+Base!$BF234)/480+(ROW()/100000)+Data!R234</f>
        <v>2.3700000000000001E-3</v>
      </c>
      <c r="AW237" s="204">
        <f>SUM(Base!$Y234*2+Base!$Z234*2+Base!$AA234*2+Base!$AD234+Base!$AG234+Base!$AJ234*2+Base!$AL234*2+Base!$AN234+Base!$AR234+Base!$AT234*2+Base!$AX234+Base!$AY234*2+Base!$AZ234*2+Base!$BA234+Base!$BD234+Base!$BE234)/480+(ROW()/100000)+SUM(Data!V234+Data!W234)</f>
        <v>2.3700000000000001E-3</v>
      </c>
      <c r="AX237" s="204">
        <f>SUM(Base!$Y234*2+Base!$Z234*2+Base!$AA234*2+Base!$AD234+Base!$AG234+Base!$AJ234*2+Base!$AL234+Base!$AN234+Base!$AR234+Base!$AT234*2+Base!$AW234+Base!$AX234+Base!$AY234*2+Base!$AZ234*2+Base!$BA234+Base!$BD234+Base!$BE234)/480+(ROW()/100000)+SUM(Data!V234+Data!W234)</f>
        <v>2.3700000000000001E-3</v>
      </c>
      <c r="AY237" s="204">
        <f>SUM(Base!$Y234+Base!$AA234+Base!$AC234*2+Base!$AF234*2+Base!$AG234+Base!$AI234*2+Base!$AJ234+Base!$AK234+Base!$AL234+Base!$AM234+Base!$AN234+Base!$AO234+Base!$AP234+Base!$AU234*2+Base!$AX234+Base!$AZ234+Base!$BB234+Base!$BD234+Base!$BE234*2)/480+(ROW()/100000)+SUM(Data!M234:P234)</f>
        <v>2.3700000000000001E-3</v>
      </c>
      <c r="AZ237" s="204">
        <f>SUM(Base!$W234*2+Base!$Y234*2+Base!$AA234+Base!$AD234+Base!$AG234*2+Base!$AJ234*2+Base!$AL234+Base!$AN234+Base!$AP234+Base!$AR234+Base!$AT234+Base!$AW234+Base!$AX234+Base!$AY234*2+Base!$AZ234*2+Base!$BA234+Base!$BD234+Base!$BE234)/480+(ROW()/100000)+SUM(Data!S234+Data!T234+Data!V234+Data!W234)</f>
        <v>2.3700000000000001E-3</v>
      </c>
      <c r="BA237" s="204">
        <f>SUM(Base!$W234*2+Base!$Y234*2+Base!$AA234+Base!$AD234+Base!$AG234*2+Base!$AJ234*2+Base!$AN234+Base!$AP234+Base!$AT234+Base!$AW234+Base!$AX234+Base!$AY234*2+Base!$AZ234*2+Base!$BA234+Base!$BD234+Base!$BE234)/440+(ROW()/100000)+SUM(Data!S234+Data!T234+Data!V234+Data!W234)</f>
        <v>2.3700000000000001E-3</v>
      </c>
      <c r="BB237" s="204">
        <f>SUM(Base!$W234+Base!$Y234+Base!$AA234*2+Base!$AD234+Base!$AF234+Base!$AG234*2+Base!$AI234*2+Base!$AJ234*2+Base!$AL234+Base!$AN234*2+Base!$AO234+Base!$AP234*2+Base!$AR234+Base!$AT234*2+Base!$AU234+Base!$AV234*2+Base!$AW234*2+Base!$AX234+Base!$AY234*2+Base!$AZ234)/640+(ROW()/100000)+SUM(Data!M234:P234)</f>
        <v>2.3700000000000001E-3</v>
      </c>
      <c r="BC237" s="204">
        <f>SUM(Base!$AA234+Base!$AF234+Base!$AG234*2+Base!$AI234*2+Base!$AJ234+Base!$AL234*2+Base!$AN234+Base!$AO234+Base!$AP234*2+Base!$AT234+Base!$AU234*2+Base!$AV234*2+Base!$AX234+Base!$AY234+Base!$AZ234)/440+(ROW()/100000)+SUM(Data!M234:P234)</f>
        <v>2.3700000000000001E-3</v>
      </c>
      <c r="BD237" s="204">
        <f>SUM(Base!$AA234*2+Base!$AF234+Base!$AG234*2+Base!$AI234*2+Base!$AJ234+Base!$AL234+Base!$AN234*2+Base!$AO234+Base!$AP234*2+Base!$AT234+Base!$AU234+Base!$AV234*2+Base!$AW234+Base!$AX234+Base!$AY234+Base!$AZ234)/460+(ROW()/100000)+SUM(Data!M234:P234)</f>
        <v>2.3700000000000001E-3</v>
      </c>
      <c r="BE237" s="204">
        <f>SUM(Base!$AA234*2+Base!$AC234*2+Base!$AF234*2+Base!$AG234*2+Base!$AI234*2+Base!$AJ234*2+Base!$AL234+Base!$AM234+Base!$AN234*2+Base!$AO234+Base!$AP234*2+Base!$AU234*2+Base!$AV234*2+Base!$BB234*2+Base!$BD234+Base!$BE234+Base!$BF234*2)/580+(ROW()/100000)+Data!Q234</f>
        <v>2.3700000000000001E-3</v>
      </c>
      <c r="BF237" s="204">
        <f>SUM(Base!$Y234+Base!$AA234*2+Base!$AC234*2+Base!$AF234*2+Base!$AG234*2+Base!$AI234*2+Base!$AJ234*2+Base!$AL234+Base!$AM234+Base!$AN234*2+Base!$AO234+Base!$AP234*2+Base!$AU234*2+Base!$AV234*2+Base!$AW234+Base!$BB234*2+Base!$BD234+Base!$BE234+Base!$BF234*2)/620+(ROW()/100000)+Data!Q234</f>
        <v>2.3700000000000001E-3</v>
      </c>
      <c r="BG237" s="204">
        <f>SUM(Base!$Y234*2+Base!$Z234+Base!$AA234+Base!$AD234+Base!$AG234*2+Base!$AJ234*2+Base!$AL234+Base!$AN234+Base!$AP234*2+Base!$AR234+Base!$AT234*2+Base!$AW234*2+Base!$AX234*2+Base!$AY234*2+Base!$BA234+Base!$BE234)/480+(ROW()/100000)+Data!U234</f>
        <v>2.3700000000000001E-3</v>
      </c>
      <c r="BH237" s="204">
        <f>SUM(Base!$Y234+Base!$AA234+Base!$AD234+Base!$AG234*2+Base!$AI234+Base!$AJ234*2+Base!$AL234+Base!$AN234+Base!$AP234*2+Base!$AT234*2+Base!$AW234+Base!$AX234*2+Base!$AY234*2+Base!$BA234+Base!$BE234)/420+(ROW()/100000)+Data!U234</f>
        <v>2.3700000000000001E-3</v>
      </c>
      <c r="BI237" s="204">
        <f>SUM(Base!$AC234+Base!$AF234*2+Base!$AI234*2+Base!$AL234*2+Base!$AM234+Base!$AO234*2+Base!$AU234*2+Base!$BB234+Base!$BD234*2+Base!$BF234)/320+(ROW()/100000)+Data!Q234</f>
        <v>2.3700000000000001E-3</v>
      </c>
      <c r="BJ237" s="204">
        <f>SUM(Base!$AC234*2+Base!$AF234*2+Base!$AI234*2+Base!$AK234+Base!$AL234+Base!$AM234+Base!$AO234+Base!$AU234*2+Base!$BB234*2+Base!$BD234+Base!$BF234*2)/340+(ROW()/100000)+Data!Q234</f>
        <v>2.3700000000000001E-3</v>
      </c>
      <c r="BK237" s="204">
        <f>SUM(Base!$AC234*2+Base!$AF234+Base!$AI234*2+Base!$AK234*2+Base!$AL234+Base!$AM234*2+Base!$AO234+Base!$AU234*2+Base!$BB234*2+Base!$BF234*2)/340+(ROW()/100000)+Data!Q234</f>
        <v>2.3700000000000001E-3</v>
      </c>
      <c r="BL237" s="204">
        <f>SUM(Base!$AC234+Base!$AF234*2+Base!$AI234*2+Base!$AK234+Base!$AL234*2+Base!$AM234+Base!$AO234+Base!$AU234*2+Base!$AV234+Base!$BF234*2)/300+(ROW()/100000)+SUM(Data!M234:P234)</f>
        <v>2.3700000000000001E-3</v>
      </c>
      <c r="BM237" s="204">
        <f>SUM(Base!$Z234*2+Base!$AA234+Base!$AC234+Base!$AJ234+Base!$AL234*2+Base!$AN234*2+Base!$AP234+Base!$AT234*2+Base!$AY234)/260+(ROW()/100000)+Data!Y234</f>
        <v>2.3700000000000001E-3</v>
      </c>
      <c r="BN237" s="204">
        <f>SUM(Base!$Z234+Base!$AA234+Base!$AK234*2+Base!$AL234*2+Base!$AM234*2+Base!$AN234+Base!$AO234+Base!$AP234+Base!$AT234*2+Base!$AV234*2+Base!$AX234*2+Base!$AY234*2+Base!$AZ234+Base!$BA234+Base!$BD234*2+Base!$BE234*2+Base!$BF234)/520+(ROW()/100000)+Data!Y234</f>
        <v>2.3700000000000001E-3</v>
      </c>
      <c r="BO237" s="204">
        <f>SUM(Base!$AA234+Base!$AK234*2+Base!$AL234*2+Base!$AM234*2+Base!$AN234+Base!$AO234+Base!$AP234*2+Base!$AV234*2+Base!$AX234*2+Base!$AY234*2+Base!$AZ234+Base!$BA234+Base!$BD234*2+Base!$BE234*2+Base!$BF234)/480+(ROW()/100000)+Data!Y234</f>
        <v>2.3700000000000001E-3</v>
      </c>
      <c r="BP237" s="204">
        <f>SUM(Base!$AA234+Base!$AG234+Base!$AK234*2+Base!$AL234*2+Base!$AM234*2+Base!$AN234+Base!$AO234+Base!$AP234*2+Base!$AT234+Base!$AV234*2+Base!$AX234*2+Base!$AY234*2+Base!$AZ234+Base!$BA234+Base!$BD234*2+Base!$BE234*2+Base!$BF234)/520+(ROW()/100000)+Data!Y234</f>
        <v>2.3700000000000001E-3</v>
      </c>
      <c r="BQ237" s="204">
        <f>SUM(Base!$Y234+Base!$AA234*2+Base!$AD234+Base!$AG234*2+Base!$AJ234*2+Base!$AL234+Base!$AN234*2+Base!$AP234*2+Base!$AR234*2+Base!$AT234*2+Base!$AV234*2+Base!$AW234*2+Base!$BA234)/440+(ROW()/100000)+Data!R234</f>
        <v>2.3700000000000001E-3</v>
      </c>
      <c r="BR237" s="204">
        <f>SUM(Base!$Z234*2+Base!$AA234+Base!$AJ234+Base!$AL234*2+Base!$AN234*2+Base!$AO234*2+Base!$AP234*2+Base!$AT234*2+Base!$AX234+Base!$AY234+Base!$BA234*2+Base!$BE234)/380+(ROW()/100000)+SUM(Data!V234+Data!W234)</f>
        <v>2.3700000000000001E-3</v>
      </c>
      <c r="BS237" s="204">
        <f>SUM(Base!$Y234+Base!$AA234*2+Base!$AD234+Base!$AG234*2+Base!$AJ234*2+Base!$AL234*2+Base!$AN234*2+Base!$AO234+Base!$AP234*2+Base!$AT234*2+Base!$AU234+Base!$AV234*2+Base!$AW234*2+Base!$AX234*2+Base!$AY234*2+Base!$AZ234+Base!$BA234+Base!$BD234+Base!$BE234*2)/620+(ROW()/100000)+SUM(Data!R234+Data!U234)</f>
        <v>2.3700000000000001E-3</v>
      </c>
      <c r="BT237" s="204">
        <f>SUM(Base!$L234+Base!$M234*2+Base!$N234+Base!$O234+Base!$P234+Base!$Q234*2+Base!$R234*2+Base!$T234*2+Base!$U234*2+Base!$V234+Base!$AA234+Base!$AG234+Base!$AL234*2+Base!$AN234*2+Base!$AO234*2+Base!$AP234+Base!$AU234*2+Base!$AW234+Base!$AY234+Base!$AZ234*2)/600+(ROW()/100000)+Data!L234</f>
        <v>2.3700000000000001E-3</v>
      </c>
      <c r="BU237" s="204">
        <f>SUM(Base!$L234+Base!$M234*2+Base!$N234+Base!$P234+Base!$Q234*2+Base!$R234*2+Base!$T234*2+Base!$U234+Base!$V234+Base!$AA234+Base!$AG234+Base!$AL234*2+Base!$AN234+Base!$AO234*2+Base!$AP234+Base!$AU234*2+Base!$AW234+Base!$AY234+Base!$AZ234*2)/540+(ROW()/100000)+Data!L234</f>
        <v>2.3700000000000001E-3</v>
      </c>
      <c r="BV237" s="204">
        <f>SUM(Base!$L234+Base!$M234*2+Base!$N234+Base!$P234+Base!$Q234*2+Base!$R234*2+Base!$T234*2+Base!$U234*2+Base!$V234+Base!$AA234+Base!$AG234+Base!$AL234*2+Base!$AN234*2+Base!$AO234*2+Base!$AP234+Base!$AU234*2+Base!$AW234+Base!$AY234+Base!$AZ234*2)/580+(ROW()/100000)+Data!L234</f>
        <v>2.3700000000000001E-3</v>
      </c>
      <c r="BW237" s="204">
        <f>SUM(Base!$Y234*2+Base!$Z234*2+Base!$AA234*2+Base!$AG234+Base!$AJ234+Base!$AL234*2+Base!$AN234*2+Base!$AO234+Base!$AP234+Base!$AT234*2+Base!$AX234+Base!$AY234*2+Base!$AZ234+Base!$BA234+Base!$BD234+Base!$BE234)/460+(ROW()/100000)+Data!X234</f>
        <v>2.3700000000000001E-3</v>
      </c>
      <c r="BX237" s="204">
        <f>SUM(Base!$Y234*2+Base!$Z234+Base!$AA234*2+Base!$AG234*2+Base!$AJ234*2+Base!$AL234+Base!$AN234*2+Base!$AP234*2+Base!$AR234*2+Base!$AT234*2+Base!$AW234*2+Base!$AY234*2+Base!$AZ234+Base!$BA234)/480+(ROW()/100000)+SUM(Data!V234+Data!W234+Data!X234+Data!Y234)</f>
        <v>2.3700000000000001E-3</v>
      </c>
      <c r="BY237" s="204">
        <f>SUM(Base!$Z234*2+Base!$AA234+Base!$AC234*2+Base!$AK234+Base!$AL234+Base!$AM234*2+Base!$AN234*2+Base!$AP234+Base!$AT234*2+Base!$AV234+Base!$BA234*2+Base!$BB234*2+Base!$BF234*2)/420+(ROW()/100000)+Data!Y234</f>
        <v>2.3700000000000001E-3</v>
      </c>
      <c r="BZ237" s="204">
        <f>SUM(Base!$Z234+Base!$AA234+Base!$AC234*2+Base!$AK234+Base!$AL234+Base!$AM234*2+Base!$AN234+Base!$AP234+Base!$AT234+Base!$AV234*2+Base!$BA234*2+Base!$BB234*2+Base!$BF234*2)/380+(ROW()/100000)+Data!Y234</f>
        <v>2.3700000000000001E-3</v>
      </c>
      <c r="CA237" s="204">
        <f>SUM(Base!$Z234*2+Base!$AA234+Base!$AD234*2+Base!$AF234+Base!$AG234*2+Base!$AI234*2+Base!$AL234*2+Base!$AN234+Base!$AO234+Base!$AP234+Base!$AT234*2+Base!$AU234*2+Base!$AX234*2+Base!$AY234+Base!$BA234+Base!$BD234*2+Base!$BE234*2+Base!$BF234)/560+(ROW()/100000)+Data!R234</f>
        <v>2.3700000000000001E-3</v>
      </c>
      <c r="CB237" s="204">
        <f>SUM(Base!$Z234+Base!$AA234+Base!$AD234+Base!$AF234*2+Base!$AG234*2+Base!$AI234*2+Base!$AL234+Base!$AN234+Base!$AO234+Base!$AP234+Base!$AT234*2+Base!$AU234*2+Base!$AX234*2+Base!$AY234+Base!$BA234+Base!$BD234*2+Base!$BE234*2+Base!$BF234)/520+(ROW()/100000)+Data!R234</f>
        <v>2.3700000000000001E-3</v>
      </c>
      <c r="CC237" s="204">
        <f>SUM(Base!$W234*2+Base!$Y234*2+Base!$AA234+Base!$AG234+Base!$AJ234*2+Base!$AL234+Base!$AR234+Base!$AT234+Base!$AX234+Base!$AY234*2+Base!$AZ234*2+Base!$BA234+Base!$BD234+Base!$BE234)/380+(ROW()/100000)+SUM(Data!S234+Data!T234+Data!V234+Data!W234)</f>
        <v>2.3700000000000001E-3</v>
      </c>
      <c r="CD237" s="204">
        <f>SUM(Base!$W234*2+Base!$Y234*2+Base!$AA234+Base!$AG234+Base!$AJ234*2+Base!$AT234+Base!$AX234+Base!$AY234*2+Base!$AZ234*2+Base!$BA234+Base!$BD234+Base!$BE234)/340+(ROW()/100000)+SUM(Data!S234+Data!T234+Data!V234+Data!W234)</f>
        <v>2.3700000000000001E-3</v>
      </c>
      <c r="CE237" s="204">
        <f>SUM(Base!$W234*2+Base!$Y234*2+Base!$AA234+Base!$AF234+Base!$AG234+Base!$AI234*2+Base!$AJ234*2+Base!$AL234+Base!$AO234+Base!$AP234+Base!$AR234+Base!$AT234*2+Base!$AU234+Base!$AV234*2+Base!$AX234*2+Base!$AY234*2+Base!$AZ234+Base!$BA234+Base!$BD234*2+Base!$BE234*2)/600+(ROW()/100000)+SUM(Data!M234:P234)</f>
        <v>2.3700000000000001E-3</v>
      </c>
      <c r="CF237" s="204">
        <f>SUM(Base!$W234+Base!$Y234+Base!$AA234+Base!$AF234*2+Base!$AG234+Base!$AI234*2+Base!$AJ234+Base!$AL234*2+Base!$AO234+Base!$AP234+Base!$AT234+Base!$AU234*2+Base!$AV234*2+Base!$AX234*2+Base!$AY234*2+Base!$AZ234+Base!$BA234+Base!$BD234+Base!$BE234*2)/540+(ROW()/100000)+SUM(Data!M234:P234)</f>
        <v>2.3700000000000001E-3</v>
      </c>
      <c r="CG237" s="204">
        <f>SUM(Base!$W234*2+Base!$Y234*2+Base!$AA234+Base!$AF234*2+Base!$AG234+Base!$AI234*2+Base!$AJ234+Base!$AL234+Base!$AO234+Base!$AP234+Base!$AT234*2+Base!$AU234+Base!$AV234*2+Base!$AX234*2+Base!$AY234*2+Base!$AZ234+Base!$BA234+Base!$BD234+Base!$BE234*2)/560+(ROW()/100000)+SUM(Data!M234:P234)</f>
        <v>2.3700000000000001E-3</v>
      </c>
      <c r="CH237" s="204">
        <f>SUM(Base!$W234*2+Base!$Y234*2+Base!$AA234+Base!$AC234*2+Base!$AF234*2+Base!$AG234+Base!$AI234*2+Base!$AJ234+Base!$AK234+Base!$AL234+Base!$AM234+Base!$AN234+Base!$AO234+Base!$AP234+Base!$AT234*2+Base!$AU234+Base!$AX234+Base!$AZ234+Base!$BB234*2+Base!$BD234*2+Base!$BE234*2+Base!$BF234*2)/640+(ROW()/100000)+Data!Q234</f>
        <v>2.3700000000000001E-3</v>
      </c>
      <c r="CI237" s="204">
        <f>SUM(Base!$Y234+Base!$AA234+Base!$AC234*2+Base!$AF234*2+Base!$AG234+Base!$AI234*2+Base!$AJ234+Base!$AK234+Base!$AL234+Base!$AM234+Base!$AN234+Base!$AO234+Base!$AP234+Base!$AU234*2+Base!$AX234+Base!$AZ234+Base!$BB234*2+Base!$BD234+Base!$BF234*2)/500+(ROW()/100000)+Data!Q234</f>
        <v>2.3700000000000001E-3</v>
      </c>
      <c r="CJ237" s="204">
        <f>SUM(Base!$W234+Base!$Y234*2+Base!$AA234+Base!$AC234*2+Base!$AF234*2+Base!$AG234+Base!$AI234*2+Base!$AJ234+Base!$AK234+Base!$AL234+Base!$AM234+Base!$AN234+Base!$AO234+Base!$AP234+Base!$AT234+Base!$AU234*2+Base!$AX234+Base!$AZ234+Base!$BB234*2+Base!$BD234*2+Base!$BE234+Base!$BF234*2)/600+(ROW()/100000)+Data!Q234</f>
        <v>2.3700000000000001E-3</v>
      </c>
      <c r="CK237" s="204">
        <f>SUM(Base!$W234*2+Base!$AA234*2+Base!$AG234*2+Base!$AI234+Base!$AJ234+Base!$AL234+Base!$AN234+Base!$AP234*2+Base!$AT234+Base!$AV234*2+Base!$AW234+Base!$AX234*2+Base!$BE234*2)/400+(ROW()/100000)+SUM(Data!S234+Data!T234)</f>
        <v>2.3700000000000001E-3</v>
      </c>
      <c r="CL237" s="204">
        <f>SUM(Base!$W234+Base!$AA234+Base!$AF234+Base!$AG234*2+Base!$AI234*2+Base!$AJ234+Base!$AL234+Base!$AN234+Base!$AO234*2+Base!$AP234*2+Base!$AU234*2+Base!$AV234*2+Base!$AX234*2+Base!$BE234)/420+(ROW()/100000)+SUM(Data!S234+Data!T234)</f>
        <v>2.3700000000000001E-3</v>
      </c>
      <c r="CM237" s="204">
        <f>SUM(Base!$W234+Base!$AA234+Base!$AG234*2+Base!$AI234*2+Base!$AJ234+Base!$AL234+Base!$AN234+Base!$AO234+Base!$AP234*2+Base!$AT234+Base!$AU234+Base!$AV234*2+Base!$AW234+Base!$AX234*2+Base!$BE234*2)/420+(ROW()/100000)+SUM(Data!S234+Data!T234)</f>
        <v>2.3700000000000001E-3</v>
      </c>
      <c r="CN237" s="204">
        <f>SUM(Base!$Y234*2+Base!$AA234*2+Base!$AG234*2+Base!$AJ234*2+Base!$AL234+Base!$AN234*2+Base!$AP234*2+Base!$AR234+Base!$AT234*2+Base!$AV234*2+Base!$AW234*2+Base!$AY234+Base!$AZ234)/440+(ROW()/100000)+SUM(Data!S234+Data!T234)</f>
        <v>2.3700000000000001E-3</v>
      </c>
      <c r="CO237" s="204">
        <f>SUM(Base!$Y234+Base!$AA234*2+Base!$AG234*2+Base!$AJ234*2+Base!$AN234*2+Base!$AP234*2+Base!$AT234+Base!$AV234*2+Base!$AW234*2+Base!$AZ234)/340+(ROW()/100000)+SUM(Data!S234+Data!T234)</f>
        <v>2.3700000000000001E-3</v>
      </c>
      <c r="CP237" s="204">
        <f>SUM(Base!$W234+Base!$Z234+Base!$AA234+Base!$AC234*2+Base!$AL234+Base!$AM234*2+Base!$AT234*2+Base!$AV234+Base!$AX234+Base!$BA234+Base!$BB234*2+Base!$BE234+Base!$BF234*2)/360+(ROW()/100000)+SUM(Data!V234+Data!W234)</f>
        <v>2.3700000000000001E-3</v>
      </c>
      <c r="CQ237" s="205">
        <f>SUM(Base!$W234+Base!$AA234+Base!$AC234*2+Base!$AL234+Base!$AM234*2+Base!$AT234+Base!$AV234*2+Base!$AX234+Base!$BA234+Base!$BB234*2+Base!$BE234+Base!$BF234*2)/340+(ROW()/100000)+SUM(Data!V234+Data!W234)</f>
        <v>2.3700000000000001E-3</v>
      </c>
      <c r="CR237" s="1"/>
    </row>
    <row r="238" spans="1:96" ht="25" customHeight="1" x14ac:dyDescent="0.3">
      <c r="A238" s="1"/>
      <c r="B238" s="85">
        <f>Base!B235</f>
        <v>0</v>
      </c>
      <c r="C238" s="92">
        <f>Base!C235</f>
        <v>0</v>
      </c>
      <c r="D238" s="1"/>
      <c r="E238" s="86">
        <f>Base!E235</f>
        <v>0</v>
      </c>
      <c r="F238" s="90" t="str">
        <f t="shared" si="7"/>
        <v>A (D)</v>
      </c>
      <c r="G238" s="1"/>
      <c r="H238" s="86">
        <f>Base!I235</f>
        <v>0</v>
      </c>
      <c r="I238" s="92">
        <f>Base!H235</f>
        <v>0</v>
      </c>
      <c r="J238" s="1"/>
      <c r="K238" s="88">
        <f>SUM(Base!$AF235*2+Base!$AI235*2+Base!$AL235*2+Base!$AN235+Base!$AO235*2+Base!$AP235*2+Base!$AU235*2+Base!$AV235+Base!$BF235)/300+(ROW()/100000)+Data!R235</f>
        <v>2.3800000000000002E-3</v>
      </c>
      <c r="L238" s="87">
        <f>SUM(Base!$Y235*2+Base!$Z235*2+Base!$AA235*2+Base!$AG235+Base!$AJ235*2+Base!$AL235+Base!$AN235*2+Base!$AP235+Base!$AT235*2+Base!$AX235+Base!$AY235*2+Base!$AZ235+Base!$BA235+Base!$BD235+Base!$BE235)/440+(ROW()/100000)+Data!Y235</f>
        <v>2.3800000000000002E-3</v>
      </c>
      <c r="M238" s="87">
        <f>SUM(Base!$Y235*2+Base!$Z235+Base!$AA235*2+Base!$AD235*2+Base!$AG235*2+Base!$AJ235*2+Base!$AL235*2+Base!$AN235+Base!$AP235*2+Base!$AR235*2+Base!$AT235*2+Base!$AW235+Base!$AZ235)/440+(ROW()/100000)+Data!X235</f>
        <v>2.3800000000000002E-3</v>
      </c>
      <c r="N238" s="87">
        <f>SUM(Base!$Y235+Base!$AA235*2+Base!$AD235*2+Base!$AG235*2+Base!$AJ235*2+Base!$AL235*2+Base!$AN235+Base!$AP235*2+Base!$AR235*2+Base!$AT235*2+Base!$AW235+Base!$AZ235)/400+(ROW()/100000)+Data!X235</f>
        <v>2.3800000000000002E-3</v>
      </c>
      <c r="O238" s="87">
        <f>SUM(Base!$Y235+Base!$AA235*2+Base!$AG235*2+Base!$AJ235*2+Base!$AL235+Base!$AN235*2+Base!$AP235*2+Base!$AR235+Base!$AT235*2+Base!$AV235*2+Base!$AW235*2+Base!$AY235+Base!$AZ235)/420+(ROW()/100000)+SUM(Data!U235+Data!V235+Data!W235+Data!X235)</f>
        <v>2.3800000000000002E-3</v>
      </c>
      <c r="P238" s="87">
        <f>SUM(Base!$Y235+Base!$AA235*2+Base!$AG235*2+Base!$AJ235*2+Base!$AL235+Base!$AN235*2+Base!$AP235*2+Base!$AR235+Base!$AT235*2+Base!$AV235*2+Base!$AW235*2+Base!$AZ235)/400+(ROW()/100000)+SUM(Data!U235+Data!V235+Data!W235+Data!X235)</f>
        <v>2.3800000000000002E-3</v>
      </c>
      <c r="Q238" s="87">
        <f>SUM(Base!$Y235+Base!$Z235+Base!$AA235+Base!$AD235+Base!$AG235*2+Base!$AI235*2+Base!$AJ235+Base!$AK235+Base!$AL235+Base!$AN235+Base!$AP235+Base!$AT235*2+Base!$AU235+Base!$AV235*2+Base!$AX235*2+Base!$AY235+Base!$BA235+Base!$BD235+Base!$BE235*2+Base!$BF235)/520+(ROW()/100000)+Data!U235</f>
        <v>2.3800000000000002E-3</v>
      </c>
      <c r="R238" s="87">
        <f>SUM(Base!$AA235+Base!$AC235+Base!$AF235*2+Base!$AG235*2+Base!$AI235*2+Base!$AJ235+Base!$AL235*2+Base!$AM235+Base!$AN235*2+Base!$AO235*2+Base!$AP235*2+Base!$AU235*2+Base!$AW235+Base!$BB235+Base!$BD235*2+Base!$BF235+Base!$BF235*2)/500+(ROW()/100000)+Data!Q235</f>
        <v>2.3800000000000002E-3</v>
      </c>
      <c r="S238" s="87">
        <f>SUM(Base!$AA235+Base!$AC235*2+Base!$AF235*2+Base!$AG235*2+Base!$AI235*2+Base!$AJ235+Base!$AK235+Base!$AL235+Base!$AM235+Base!$AN235*2+Base!$AO235+Base!$AP235+Base!$AU235*2+Base!$AW235+Base!$BB235*2+Base!$BD235+Base!$BF235*2)/500+(ROW()/100000)+Data!Q235</f>
        <v>2.3800000000000002E-3</v>
      </c>
      <c r="T238" s="87">
        <f>SUM(Base!$AA235+Base!$AC235*2+Base!$AF235+Base!$AG235*2+Base!$AI235*2+Base!$AJ235+Base!$AK235*2+Base!$AL235+Base!$AM235*2+Base!$AN235*2+Base!$AO235+Base!$AP235*2+Base!$AU235*2+Base!$AW235+Base!$BB235*2+Base!$BF235*2)/520+(ROW()/100000)+Data!Q235</f>
        <v>2.3800000000000002E-3</v>
      </c>
      <c r="U238" s="87">
        <f>SUM(Base!$AF235+Base!$AI235*2+Base!$AK235*2+Base!$AL235*2+Base!$AM235+Base!$AO235+Base!$AU235+Base!$AV235*2+Base!$AX235*2+Base!$AZ235+Base!$BD235+Base!$BE235*2+Base!$BF235)/380+(ROW()/100000)+SUM(Data!R235+Data!U235)</f>
        <v>2.3800000000000002E-3</v>
      </c>
      <c r="V238" s="87">
        <f>SUM(Base!$AF235+Base!$AG235+Base!$AI235*2+Base!$AK235*2+Base!$AL235*2+Base!$AM235+Base!$AO235+Base!$AV235*2+Base!$AX235*2+Base!$AZ235+Base!$BD235+Base!$BE235*2+Base!$BF235)/380+(ROW()/100000)+SUM(Data!R235+Data!U235)</f>
        <v>2.3800000000000002E-3</v>
      </c>
      <c r="W238" s="87">
        <f>SUM(Base!$AA235*2+Base!$AG235*2+Base!$AI235*2+Base!$AJ235+Base!$AL235+Base!$AN235+Base!$AO235+Base!$AP235*2+Base!$AT235+Base!$AU235*2+Base!$AV235*2+Base!$AW235+Base!$AX235+Base!$BE235*2)/420+(ROW()/100000)+Data!U235</f>
        <v>2.3800000000000002E-3</v>
      </c>
      <c r="X238" s="87">
        <f>SUM(Base!$AC235+Base!$AF235*2+Base!$AI235*2+Base!$AL235*2+Base!$AM235+Base!$AN235+Base!$AO235*2+Base!$AP235*2+Base!$AU235*2+Base!$BB235+Base!$BD235*2+Base!$BF235)/380+(ROW()/100000)+Data!Q235</f>
        <v>2.3800000000000002E-3</v>
      </c>
      <c r="Y238" s="87">
        <f>SUM(Base!$AC235*2+Base!$AF235*2+Base!$AI235*2+Base!$AK235+Base!$AL235+Base!$AM235+Base!$AN235+Base!$AO235+Base!$AP235+Base!$AU235*2+Base!$BB235*2+Base!$BD235+Base!$BF235*2)/380+(ROW()/100000)+Data!Q235</f>
        <v>2.3800000000000002E-3</v>
      </c>
      <c r="Z238" s="87">
        <f>SUM(Base!$AC235*2+Base!$AF235+Base!$AI235*2+Base!$AK235*2+Base!$AL235+Base!$AM235*2+Base!$AN235+Base!$AO235+Base!$AP235*2+Base!$AU235*2+Base!$BB235*2+Base!$BF235*2)/400+(ROW()/100000)+Data!Q235</f>
        <v>2.3800000000000002E-3</v>
      </c>
      <c r="AA238" s="87">
        <f>SUM(Base!$Y235*2+Base!$Z235*2+Base!$AA235*2+Base!$AC235*2+Base!$AD235+Base!$AG235+Base!$AJ235*2+Base!$AL235*2+Base!$AN235*2+Base!$AP235+Base!$AT235*2+Base!$AV235+Base!$AW235+Base!$AX235+Base!$AY235*2+Base!$AZ235*2+Base!$BA235+Base!$BB235+Base!$BD235+Base!$BE235+Base!$BF235*2)/640+(ROW()/100000)+Data!Y235</f>
        <v>2.3800000000000002E-3</v>
      </c>
      <c r="AB238" s="87">
        <f>SUM(Base!$Y235*2+Base!$Z235+Base!$AA235*2+Base!$AC235*2+Base!$AD235*2+Base!$AG235*2+Base!$AJ235*2+Base!$AL235*2+Base!$AN235*2+Base!$AP235*2+Base!$AT235*2+Base!$AV235+Base!$AW235*2+Base!$AX235+Base!$AY235*2+Base!$AZ235*2+Base!$BA235+Base!$BB235+Base!$BD235+Base!$BE235+Base!$BF235*2)/700+(ROW()/100000)+Data!Y235</f>
        <v>2.3800000000000002E-3</v>
      </c>
      <c r="AC238" s="87">
        <f>SUM(Base!$AA235*2+Base!$AD235+Base!$AG235*2+Base!$AI235+Base!$AJ235+Base!$AL235+Base!$AN235+Base!$AP235*2+Base!$AT235*2+Base!$AV235+Base!$AW235+Base!$AX235+Base!$AY235+Base!$BE235)/360+(ROW()/100000)+Data!U235</f>
        <v>2.3800000000000002E-3</v>
      </c>
      <c r="AD238" s="87">
        <f>SUM(Base!$AA235+Base!$AF235+Base!$AG235+Base!$AI235*2+Base!$AJ235+Base!$AK235+Base!$AL235+Base!$AN235+Base!$AO235*2+Base!$AP235*2+Base!$AU235*2+Base!$AV235*2+Base!$AX235+Base!$BE235)/380+(ROW()/100000)+Data!U235</f>
        <v>2.3800000000000002E-3</v>
      </c>
      <c r="AE238" s="87">
        <f>SUM(Base!$AA235*2+Base!$AG235*2+Base!$AI235*2+Base!$AJ235+Base!$AL235+Base!$AN235+Base!$AO235+Base!$AP235*2+Base!$AT235+Base!$AV235*2+Base!$AW235+Base!$AX235+Base!$BE235)/360+(ROW()/100000)+Data!U235</f>
        <v>2.3800000000000002E-3</v>
      </c>
      <c r="AF238" s="87">
        <f>SUM(Base!$W235*2+Base!$Y235*2+Base!$AA235+Base!$AF235+Base!$AG235+Base!$AI235+Base!$AJ235*2+Base!$AL235+Base!$AP235+Base!$AR235*2+Base!$AT235*2+Base!$AU235+Base!$AV235*2+Base!$AX235*2+Base!$AY235*2+Base!$AZ235+Base!$BA235+Base!$BD235+Base!$BE235*2)/560+(ROW()/100000)+SUM(Data!M235:P235)</f>
        <v>2.3800000000000002E-3</v>
      </c>
      <c r="AG238" s="87">
        <f>SUM(Base!$W235*2+Base!$Y235*2+Base!$AA235+Base!$AF235+Base!$AG235+Base!$AI235+Base!$AJ235*2+Base!$AL235+Base!$AP235+Base!$AR235+Base!$AT235*2+Base!$AU235+Base!$AV235*2+Base!$AX235*2+Base!$AY235*2+Base!$AZ235+Base!$BA235+Base!$BD235+Base!$BE235*2)/540+(ROW()/100000)+SUM(Data!M235:P235)</f>
        <v>2.3800000000000002E-3</v>
      </c>
      <c r="AH238" s="87">
        <f>SUM(Base!$Y235+Base!$Z235+Base!$AA235*2+Base!$AG235*2+Base!$AJ235*2+Base!$AL235+Base!$AN235*2+Base!$AP235*2+Base!$AR235+Base!$AT235*2+Base!$AV235*2+Base!$AW235+Base!$BA235+Base!$BF235)/420+(ROW()/100000)+Data!Y235</f>
        <v>2.3800000000000002E-3</v>
      </c>
      <c r="AI238" s="87">
        <f>SUM(Base!$Z235+Base!$AA235*2+Base!$AG235*2+Base!$AJ235*2+Base!$AL235+Base!$AN235*2+Base!$AP235*2+Base!$AR235+Base!$AT235*2+Base!$AV235*2+Base!$AW235+Base!$BA235+Base!$BF235)/400+(ROW()/100000)+Data!Y235</f>
        <v>2.3800000000000002E-3</v>
      </c>
      <c r="AJ238" s="87">
        <f>SUM(Base!$AA235*2+Base!$AG235*2+Base!$AI235+Base!$AJ235*2+Base!$AL235+Base!$AN235*2+Base!$AP235*2+Base!$AU235+Base!$AV235*2+Base!$AW235*2+Base!$BA235)/360+(ROW()/100000)+SUM(Data!R235+Data!U235)</f>
        <v>2.3800000000000002E-3</v>
      </c>
      <c r="AK238" s="87">
        <f>SUM(Base!$AA235*2+Base!$AG235*2+Base!$AJ235*2+Base!$AL235+Base!$AN235*2+Base!$AP235*2+Base!$AT235+Base!$AU235+Base!$AV235*2+Base!$AW235*2+Base!$BA235)/360+(ROW()/100000)+SUM(Data!R235+Data!U235)</f>
        <v>2.3800000000000002E-3</v>
      </c>
      <c r="AL238" s="87">
        <f>SUM(Base!$AF235+Base!$AG235+Base!$AI235*2+Base!$AK235+Base!$AL235*2+Base!$AN235+Base!$AO235*2+Base!$AP235+Base!$AU235*2+Base!$AV235*2+Base!$AX235)/360+(ROW()/100000)+Data!R235</f>
        <v>2.3800000000000002E-3</v>
      </c>
      <c r="AM238" s="87">
        <f>SUM(Base!$AA235+Base!$AF235+Base!$AG235+Base!$AI235*2+Base!$AK235+Base!$AL235*2+Base!$AN235+Base!$AO235*2+Base!$AP235+Base!$AU235*2+Base!$AV235*2+Base!$AX235)/380+(ROW()/100000)+Data!R235</f>
        <v>2.3800000000000002E-3</v>
      </c>
      <c r="AN238" s="87">
        <f>SUM(Base!$W235+Base!$Y235+Base!$AA235+Base!$AF235+Base!$AI235+Base!$AJ235*2+Base!$AK235+Base!$AL235*2+Base!$AO235+Base!$AP235+Base!$AT235*2+Base!$AU235*2+Base!$AV235*2+Base!$AX235*2+Base!$AY235)/460+(ROW()/100000)+SUM(Data!S235+Data!T235)</f>
        <v>2.3800000000000002E-3</v>
      </c>
      <c r="AO238" s="87">
        <f>SUM(Base!$W235*2+Base!$Y235+Base!$AA235+Base!$AF235+Base!$AI235+Base!$AJ235*2+Base!$AK235+Base!$AL235+Base!$AN235+Base!$AO235+Base!$AP235+Base!$AT235*2+Base!$AU235+Base!$AV235*2+Base!$AX235*2+Base!$AY235)/480+(ROW()/100000)+SUM(Data!S235+Data!T235)</f>
        <v>2.3800000000000002E-3</v>
      </c>
      <c r="AP238" s="87">
        <f>SUM(Base!$Y235+Base!$AA235*2+Base!$AG235*2+Base!$AJ235*2+Base!$AL235+Base!$AN235*2+Base!$AP235*2+Base!$AR235+Base!$AT235+Base!$AV235+Base!$AW235*2+Base!$AZ235)/360+(ROW()/100000)+Data!X235</f>
        <v>2.3800000000000002E-3</v>
      </c>
      <c r="AQ238" s="87">
        <f>SUM(Base!$W235*2+Base!$Y235+Base!$AA235+Base!$AF235*2+Base!$AG235+Base!$AI235*2+Base!$AJ235+Base!$AL235*2+Base!$AO235+Base!$AP235+Base!$AT235+Base!$AU235*2+Base!$AV235*2+Base!$AX235+Base!$AZ235)/460+(ROW()/100000)+SUM(Data!M235:P235)</f>
        <v>2.3800000000000002E-3</v>
      </c>
      <c r="AR238" s="87">
        <f>SUM(Base!$W235+Base!$AF235*2+Base!$AG235+Base!$AI235*2+Base!$AL235*2+Base!$AO235*2+Base!$AP235+Base!$AU235*2+Base!$AV235+Base!$AX235)/340+(ROW()/100000)+SUM(Data!M235:P235)</f>
        <v>2.3800000000000002E-3</v>
      </c>
      <c r="AS238" s="87">
        <f>SUM(Base!$W235+Base!$Y235+Base!$AF235*2+Base!$AG235+Base!$AI235*2+Base!$AJ235+Base!$AL235*2+Base!$AO235*2+Base!$AP235+Base!$AU235*2+Base!$AV235*2+Base!$AX235)/400+(ROW()/100000)+SUM(Data!M235:P235)</f>
        <v>2.3800000000000002E-3</v>
      </c>
      <c r="AT238" s="87">
        <f>SUM(Base!$Y235*2+Base!$Z235+Base!$AA235*2+Base!$AG235*2+Base!$AJ235*2+Base!$AL235+Base!$AN235*2+Base!$AP235*2+Base!$AR235+Base!$AT235*2+Base!$AV235+Base!$AW235*2+Base!$AY235*2+Base!$AZ235*2+Base!$BA235)/500+(ROW()/100000)+Data!Y235</f>
        <v>2.3800000000000002E-3</v>
      </c>
      <c r="AU238" s="87">
        <f>SUM(Base!$L235*2+Base!$M235*2+Base!$N235*2+Base!$P235*2+Base!$Q235*2+Base!$R235+Base!$T235*2+Base!$V235+Base!$AL235+Base!$AO235*2+Base!$AP235+Base!$AU235*2+Base!$AZ235*2)/440+(ROW()/100000)+Data!L235</f>
        <v>2.3800000000000002E-3</v>
      </c>
      <c r="AV238" s="87">
        <f>SUM(Base!$AA235+Base!$AF235*2+Base!$AG235+Base!$AI235*2+Base!$AK235+Base!$AL235*2+Base!$AM235+Base!$AN235*2+Base!$AO235*2+Base!$AP235*2+Base!$AU235*2+Base!$AV235*2+Base!$AX235+Base!$BB235+Base!$BE235+Base!$BF235)/480+(ROW()/100000)+Data!R235</f>
        <v>2.3800000000000002E-3</v>
      </c>
      <c r="AW238" s="87">
        <f>SUM(Base!$Y235*2+Base!$Z235*2+Base!$AA235*2+Base!$AD235+Base!$AG235+Base!$AJ235*2+Base!$AL235*2+Base!$AN235+Base!$AR235+Base!$AT235*2+Base!$AX235+Base!$AY235*2+Base!$AZ235*2+Base!$BA235+Base!$BD235+Base!$BE235)/480+(ROW()/100000)+SUM(Data!V235+Data!W235)</f>
        <v>2.3800000000000002E-3</v>
      </c>
      <c r="AX238" s="87">
        <f>SUM(Base!$Y235*2+Base!$Z235*2+Base!$AA235*2+Base!$AD235+Base!$AG235+Base!$AJ235*2+Base!$AL235+Base!$AN235+Base!$AR235+Base!$AT235*2+Base!$AW235+Base!$AX235+Base!$AY235*2+Base!$AZ235*2+Base!$BA235+Base!$BD235+Base!$BE235)/480+(ROW()/100000)+SUM(Data!V235+Data!W235)</f>
        <v>2.3800000000000002E-3</v>
      </c>
      <c r="AY238" s="87">
        <f>SUM(Base!$Y235+Base!$AA235+Base!$AC235*2+Base!$AF235*2+Base!$AG235+Base!$AI235*2+Base!$AJ235+Base!$AK235+Base!$AL235+Base!$AM235+Base!$AN235+Base!$AO235+Base!$AP235+Base!$AU235*2+Base!$AX235+Base!$AZ235+Base!$BB235+Base!$BD235+Base!$BE235*2)/480+(ROW()/100000)+SUM(Data!M235:P235)</f>
        <v>2.3800000000000002E-3</v>
      </c>
      <c r="AZ238" s="87">
        <f>SUM(Base!$W235*2+Base!$Y235*2+Base!$AA235+Base!$AD235+Base!$AG235*2+Base!$AJ235*2+Base!$AL235+Base!$AN235+Base!$AP235+Base!$AR235+Base!$AT235+Base!$AW235+Base!$AX235+Base!$AY235*2+Base!$AZ235*2+Base!$BA235+Base!$BD235+Base!$BE235)/480+(ROW()/100000)+SUM(Data!S235+Data!T235+Data!V235+Data!W235)</f>
        <v>2.3800000000000002E-3</v>
      </c>
      <c r="BA238" s="87">
        <f>SUM(Base!$W235*2+Base!$Y235*2+Base!$AA235+Base!$AD235+Base!$AG235*2+Base!$AJ235*2+Base!$AN235+Base!$AP235+Base!$AT235+Base!$AW235+Base!$AX235+Base!$AY235*2+Base!$AZ235*2+Base!$BA235+Base!$BD235+Base!$BE235)/440+(ROW()/100000)+SUM(Data!S235+Data!T235+Data!V235+Data!W235)</f>
        <v>2.3800000000000002E-3</v>
      </c>
      <c r="BB238" s="87">
        <f>SUM(Base!$W235+Base!$Y235+Base!$AA235*2+Base!$AD235+Base!$AF235+Base!$AG235*2+Base!$AI235*2+Base!$AJ235*2+Base!$AL235+Base!$AN235*2+Base!$AO235+Base!$AP235*2+Base!$AR235+Base!$AT235*2+Base!$AU235+Base!$AV235*2+Base!$AW235*2+Base!$AX235+Base!$AY235*2+Base!$AZ235)/640+(ROW()/100000)+SUM(Data!M235:P235)</f>
        <v>2.3800000000000002E-3</v>
      </c>
      <c r="BC238" s="87">
        <f>SUM(Base!$AA235+Base!$AF235+Base!$AG235*2+Base!$AI235*2+Base!$AJ235+Base!$AL235*2+Base!$AN235+Base!$AO235+Base!$AP235*2+Base!$AT235+Base!$AU235*2+Base!$AV235*2+Base!$AX235+Base!$AY235+Base!$AZ235)/440+(ROW()/100000)+SUM(Data!M235:P235)</f>
        <v>2.3800000000000002E-3</v>
      </c>
      <c r="BD238" s="87">
        <f>SUM(Base!$AA235*2+Base!$AF235+Base!$AG235*2+Base!$AI235*2+Base!$AJ235+Base!$AL235+Base!$AN235*2+Base!$AO235+Base!$AP235*2+Base!$AT235+Base!$AU235+Base!$AV235*2+Base!$AW235+Base!$AX235+Base!$AY235+Base!$AZ235)/460+(ROW()/100000)+SUM(Data!M235:P235)</f>
        <v>2.3800000000000002E-3</v>
      </c>
      <c r="BE238" s="87">
        <f>SUM(Base!$AA235*2+Base!$AC235*2+Base!$AF235*2+Base!$AG235*2+Base!$AI235*2+Base!$AJ235*2+Base!$AL235+Base!$AM235+Base!$AN235*2+Base!$AO235+Base!$AP235*2+Base!$AU235*2+Base!$AV235*2+Base!$BB235*2+Base!$BD235+Base!$BE235+Base!$BF235*2)/580+(ROW()/100000)+Data!Q235</f>
        <v>2.3800000000000002E-3</v>
      </c>
      <c r="BF238" s="87">
        <f>SUM(Base!$Y235+Base!$AA235*2+Base!$AC235*2+Base!$AF235*2+Base!$AG235*2+Base!$AI235*2+Base!$AJ235*2+Base!$AL235+Base!$AM235+Base!$AN235*2+Base!$AO235+Base!$AP235*2+Base!$AU235*2+Base!$AV235*2+Base!$AW235+Base!$BB235*2+Base!$BD235+Base!$BE235+Base!$BF235*2)/620+(ROW()/100000)+Data!Q235</f>
        <v>2.3800000000000002E-3</v>
      </c>
      <c r="BG238" s="87">
        <f>SUM(Base!$Y235*2+Base!$Z235+Base!$AA235+Base!$AD235+Base!$AG235*2+Base!$AJ235*2+Base!$AL235+Base!$AN235+Base!$AP235*2+Base!$AR235+Base!$AT235*2+Base!$AW235*2+Base!$AX235*2+Base!$AY235*2+Base!$BA235+Base!$BE235)/480+(ROW()/100000)+Data!U235</f>
        <v>2.3800000000000002E-3</v>
      </c>
      <c r="BH238" s="87">
        <f>SUM(Base!$Y235+Base!$AA235+Base!$AD235+Base!$AG235*2+Base!$AI235+Base!$AJ235*2+Base!$AL235+Base!$AN235+Base!$AP235*2+Base!$AT235*2+Base!$AW235+Base!$AX235*2+Base!$AY235*2+Base!$BA235+Base!$BE235)/420+(ROW()/100000)+Data!U235</f>
        <v>2.3800000000000002E-3</v>
      </c>
      <c r="BI238" s="87">
        <f>SUM(Base!$AC235+Base!$AF235*2+Base!$AI235*2+Base!$AL235*2+Base!$AM235+Base!$AO235*2+Base!$AU235*2+Base!$BB235+Base!$BD235*2+Base!$BF235)/320+(ROW()/100000)+Data!Q235</f>
        <v>2.3800000000000002E-3</v>
      </c>
      <c r="BJ238" s="87">
        <f>SUM(Base!$AC235*2+Base!$AF235*2+Base!$AI235*2+Base!$AK235+Base!$AL235+Base!$AM235+Base!$AO235+Base!$AU235*2+Base!$BB235*2+Base!$BD235+Base!$BF235*2)/340+(ROW()/100000)+Data!Q235</f>
        <v>2.3800000000000002E-3</v>
      </c>
      <c r="BK238" s="87">
        <f>SUM(Base!$AC235*2+Base!$AF235+Base!$AI235*2+Base!$AK235*2+Base!$AL235+Base!$AM235*2+Base!$AO235+Base!$AU235*2+Base!$BB235*2+Base!$BF235*2)/340+(ROW()/100000)+Data!Q235</f>
        <v>2.3800000000000002E-3</v>
      </c>
      <c r="BL238" s="87">
        <f>SUM(Base!$AC235+Base!$AF235*2+Base!$AI235*2+Base!$AK235+Base!$AL235*2+Base!$AM235+Base!$AO235+Base!$AU235*2+Base!$AV235+Base!$BF235*2)/300+(ROW()/100000)+SUM(Data!M235:P235)</f>
        <v>2.3800000000000002E-3</v>
      </c>
      <c r="BM238" s="87">
        <f>SUM(Base!$Z235*2+Base!$AA235+Base!$AC235+Base!$AJ235+Base!$AL235*2+Base!$AN235*2+Base!$AP235+Base!$AT235*2+Base!$AY235)/260+(ROW()/100000)+Data!Y235</f>
        <v>2.3800000000000002E-3</v>
      </c>
      <c r="BN238" s="87">
        <f>SUM(Base!$Z235+Base!$AA235+Base!$AK235*2+Base!$AL235*2+Base!$AM235*2+Base!$AN235+Base!$AO235+Base!$AP235+Base!$AT235*2+Base!$AV235*2+Base!$AX235*2+Base!$AY235*2+Base!$AZ235+Base!$BA235+Base!$BD235*2+Base!$BE235*2+Base!$BF235)/520+(ROW()/100000)+Data!Y235</f>
        <v>2.3800000000000002E-3</v>
      </c>
      <c r="BO238" s="87">
        <f>SUM(Base!$AA235+Base!$AK235*2+Base!$AL235*2+Base!$AM235*2+Base!$AN235+Base!$AO235+Base!$AP235*2+Base!$AV235*2+Base!$AX235*2+Base!$AY235*2+Base!$AZ235+Base!$BA235+Base!$BD235*2+Base!$BE235*2+Base!$BF235)/480+(ROW()/100000)+Data!Y235</f>
        <v>2.3800000000000002E-3</v>
      </c>
      <c r="BP238" s="87">
        <f>SUM(Base!$AA235+Base!$AG235+Base!$AK235*2+Base!$AL235*2+Base!$AM235*2+Base!$AN235+Base!$AO235+Base!$AP235*2+Base!$AT235+Base!$AV235*2+Base!$AX235*2+Base!$AY235*2+Base!$AZ235+Base!$BA235+Base!$BD235*2+Base!$BE235*2+Base!$BF235)/520+(ROW()/100000)+Data!Y235</f>
        <v>2.3800000000000002E-3</v>
      </c>
      <c r="BQ238" s="87">
        <f>SUM(Base!$Y235+Base!$AA235*2+Base!$AD235+Base!$AG235*2+Base!$AJ235*2+Base!$AL235+Base!$AN235*2+Base!$AP235*2+Base!$AR235*2+Base!$AT235*2+Base!$AV235*2+Base!$AW235*2+Base!$BA235)/440+(ROW()/100000)+Data!R235</f>
        <v>2.3800000000000002E-3</v>
      </c>
      <c r="BR238" s="87">
        <f>SUM(Base!$Z235*2+Base!$AA235+Base!$AJ235+Base!$AL235*2+Base!$AN235*2+Base!$AO235*2+Base!$AP235*2+Base!$AT235*2+Base!$AX235+Base!$AY235+Base!$BA235*2+Base!$BE235)/380+(ROW()/100000)+SUM(Data!V235+Data!W235)</f>
        <v>2.3800000000000002E-3</v>
      </c>
      <c r="BS238" s="87">
        <f>SUM(Base!$Y235+Base!$AA235*2+Base!$AD235+Base!$AG235*2+Base!$AJ235*2+Base!$AL235*2+Base!$AN235*2+Base!$AO235+Base!$AP235*2+Base!$AT235*2+Base!$AU235+Base!$AV235*2+Base!$AW235*2+Base!$AX235*2+Base!$AY235*2+Base!$AZ235+Base!$BA235+Base!$BD235+Base!$BE235*2)/620+(ROW()/100000)+SUM(Data!R235+Data!U235)</f>
        <v>2.3800000000000002E-3</v>
      </c>
      <c r="BT238" s="87">
        <f>SUM(Base!$L235+Base!$M235*2+Base!$N235+Base!$O235+Base!$P235+Base!$Q235*2+Base!$R235*2+Base!$T235*2+Base!$U235*2+Base!$V235+Base!$AA235+Base!$AG235+Base!$AL235*2+Base!$AN235*2+Base!$AO235*2+Base!$AP235+Base!$AU235*2+Base!$AW235+Base!$AY235+Base!$AZ235*2)/600+(ROW()/100000)+Data!L235</f>
        <v>2.3800000000000002E-3</v>
      </c>
      <c r="BU238" s="87">
        <f>SUM(Base!$L235+Base!$M235*2+Base!$N235+Base!$P235+Base!$Q235*2+Base!$R235*2+Base!$T235*2+Base!$U235+Base!$V235+Base!$AA235+Base!$AG235+Base!$AL235*2+Base!$AN235+Base!$AO235*2+Base!$AP235+Base!$AU235*2+Base!$AW235+Base!$AY235+Base!$AZ235*2)/540+(ROW()/100000)+Data!L235</f>
        <v>2.3800000000000002E-3</v>
      </c>
      <c r="BV238" s="87">
        <f>SUM(Base!$L235+Base!$M235*2+Base!$N235+Base!$P235+Base!$Q235*2+Base!$R235*2+Base!$T235*2+Base!$U235*2+Base!$V235+Base!$AA235+Base!$AG235+Base!$AL235*2+Base!$AN235*2+Base!$AO235*2+Base!$AP235+Base!$AU235*2+Base!$AW235+Base!$AY235+Base!$AZ235*2)/580+(ROW()/100000)+Data!L235</f>
        <v>2.3800000000000002E-3</v>
      </c>
      <c r="BW238" s="87">
        <f>SUM(Base!$Y235*2+Base!$Z235*2+Base!$AA235*2+Base!$AG235+Base!$AJ235+Base!$AL235*2+Base!$AN235*2+Base!$AO235+Base!$AP235+Base!$AT235*2+Base!$AX235+Base!$AY235*2+Base!$AZ235+Base!$BA235+Base!$BD235+Base!$BE235)/460+(ROW()/100000)+Data!X235</f>
        <v>2.3800000000000002E-3</v>
      </c>
      <c r="BX238" s="87">
        <f>SUM(Base!$Y235*2+Base!$Z235+Base!$AA235*2+Base!$AG235*2+Base!$AJ235*2+Base!$AL235+Base!$AN235*2+Base!$AP235*2+Base!$AR235*2+Base!$AT235*2+Base!$AW235*2+Base!$AY235*2+Base!$AZ235+Base!$BA235)/480+(ROW()/100000)+SUM(Data!V235+Data!W235+Data!X235+Data!Y235)</f>
        <v>2.3800000000000002E-3</v>
      </c>
      <c r="BY238" s="87">
        <f>SUM(Base!$Z235*2+Base!$AA235+Base!$AC235*2+Base!$AK235+Base!$AL235+Base!$AM235*2+Base!$AN235*2+Base!$AP235+Base!$AT235*2+Base!$AV235+Base!$BA235*2+Base!$BB235*2+Base!$BF235*2)/420+(ROW()/100000)+Data!Y235</f>
        <v>2.3800000000000002E-3</v>
      </c>
      <c r="BZ238" s="87">
        <f>SUM(Base!$Z235+Base!$AA235+Base!$AC235*2+Base!$AK235+Base!$AL235+Base!$AM235*2+Base!$AN235+Base!$AP235+Base!$AT235+Base!$AV235*2+Base!$BA235*2+Base!$BB235*2+Base!$BF235*2)/380+(ROW()/100000)+Data!Y235</f>
        <v>2.3800000000000002E-3</v>
      </c>
      <c r="CA238" s="87">
        <f>SUM(Base!$Z235*2+Base!$AA235+Base!$AD235*2+Base!$AF235+Base!$AG235*2+Base!$AI235*2+Base!$AL235*2+Base!$AN235+Base!$AO235+Base!$AP235+Base!$AT235*2+Base!$AU235*2+Base!$AX235*2+Base!$AY235+Base!$BA235+Base!$BD235*2+Base!$BE235*2+Base!$BF235)/560+(ROW()/100000)+Data!R235</f>
        <v>2.3800000000000002E-3</v>
      </c>
      <c r="CB238" s="87">
        <f>SUM(Base!$Z235+Base!$AA235+Base!$AD235+Base!$AF235*2+Base!$AG235*2+Base!$AI235*2+Base!$AL235+Base!$AN235+Base!$AO235+Base!$AP235+Base!$AT235*2+Base!$AU235*2+Base!$AX235*2+Base!$AY235+Base!$BA235+Base!$BD235*2+Base!$BE235*2+Base!$BF235)/520+(ROW()/100000)+Data!R235</f>
        <v>2.3800000000000002E-3</v>
      </c>
      <c r="CC238" s="87">
        <f>SUM(Base!$W235*2+Base!$Y235*2+Base!$AA235+Base!$AG235+Base!$AJ235*2+Base!$AL235+Base!$AR235+Base!$AT235+Base!$AX235+Base!$AY235*2+Base!$AZ235*2+Base!$BA235+Base!$BD235+Base!$BE235)/380+(ROW()/100000)+SUM(Data!S235+Data!T235+Data!V235+Data!W235)</f>
        <v>2.3800000000000002E-3</v>
      </c>
      <c r="CD238" s="87">
        <f>SUM(Base!$W235*2+Base!$Y235*2+Base!$AA235+Base!$AG235+Base!$AJ235*2+Base!$AT235+Base!$AX235+Base!$AY235*2+Base!$AZ235*2+Base!$BA235+Base!$BD235+Base!$BE235)/340+(ROW()/100000)+SUM(Data!S235+Data!T235+Data!V235+Data!W235)</f>
        <v>2.3800000000000002E-3</v>
      </c>
      <c r="CE238" s="87">
        <f>SUM(Base!$W235*2+Base!$Y235*2+Base!$AA235+Base!$AF235+Base!$AG235+Base!$AI235*2+Base!$AJ235*2+Base!$AL235+Base!$AO235+Base!$AP235+Base!$AR235+Base!$AT235*2+Base!$AU235+Base!$AV235*2+Base!$AX235*2+Base!$AY235*2+Base!$AZ235+Base!$BA235+Base!$BD235*2+Base!$BE235*2)/600+(ROW()/100000)+SUM(Data!M235:P235)</f>
        <v>2.3800000000000002E-3</v>
      </c>
      <c r="CF238" s="87">
        <f>SUM(Base!$W235+Base!$Y235+Base!$AA235+Base!$AF235*2+Base!$AG235+Base!$AI235*2+Base!$AJ235+Base!$AL235*2+Base!$AO235+Base!$AP235+Base!$AT235+Base!$AU235*2+Base!$AV235*2+Base!$AX235*2+Base!$AY235*2+Base!$AZ235+Base!$BA235+Base!$BD235+Base!$BE235*2)/540+(ROW()/100000)+SUM(Data!M235:P235)</f>
        <v>2.3800000000000002E-3</v>
      </c>
      <c r="CG238" s="87">
        <f>SUM(Base!$W235*2+Base!$Y235*2+Base!$AA235+Base!$AF235*2+Base!$AG235+Base!$AI235*2+Base!$AJ235+Base!$AL235+Base!$AO235+Base!$AP235+Base!$AT235*2+Base!$AU235+Base!$AV235*2+Base!$AX235*2+Base!$AY235*2+Base!$AZ235+Base!$BA235+Base!$BD235+Base!$BE235*2)/560+(ROW()/100000)+SUM(Data!M235:P235)</f>
        <v>2.3800000000000002E-3</v>
      </c>
      <c r="CH238" s="87">
        <f>SUM(Base!$W235*2+Base!$Y235*2+Base!$AA235+Base!$AC235*2+Base!$AF235*2+Base!$AG235+Base!$AI235*2+Base!$AJ235+Base!$AK235+Base!$AL235+Base!$AM235+Base!$AN235+Base!$AO235+Base!$AP235+Base!$AT235*2+Base!$AU235+Base!$AX235+Base!$AZ235+Base!$BB235*2+Base!$BD235*2+Base!$BE235*2+Base!$BF235*2)/640+(ROW()/100000)+Data!Q235</f>
        <v>2.3800000000000002E-3</v>
      </c>
      <c r="CI238" s="87">
        <f>SUM(Base!$Y235+Base!$AA235+Base!$AC235*2+Base!$AF235*2+Base!$AG235+Base!$AI235*2+Base!$AJ235+Base!$AK235+Base!$AL235+Base!$AM235+Base!$AN235+Base!$AO235+Base!$AP235+Base!$AU235*2+Base!$AX235+Base!$AZ235+Base!$BB235*2+Base!$BD235+Base!$BF235*2)/500+(ROW()/100000)+Data!Q235</f>
        <v>2.3800000000000002E-3</v>
      </c>
      <c r="CJ238" s="87">
        <f>SUM(Base!$W235+Base!$Y235*2+Base!$AA235+Base!$AC235*2+Base!$AF235*2+Base!$AG235+Base!$AI235*2+Base!$AJ235+Base!$AK235+Base!$AL235+Base!$AM235+Base!$AN235+Base!$AO235+Base!$AP235+Base!$AT235+Base!$AU235*2+Base!$AX235+Base!$AZ235+Base!$BB235*2+Base!$BD235*2+Base!$BE235+Base!$BF235*2)/600+(ROW()/100000)+Data!Q235</f>
        <v>2.3800000000000002E-3</v>
      </c>
      <c r="CK238" s="87">
        <f>SUM(Base!$W235*2+Base!$AA235*2+Base!$AG235*2+Base!$AI235+Base!$AJ235+Base!$AL235+Base!$AN235+Base!$AP235*2+Base!$AT235+Base!$AV235*2+Base!$AW235+Base!$AX235*2+Base!$BE235*2)/400+(ROW()/100000)+SUM(Data!S235+Data!T235)</f>
        <v>2.3800000000000002E-3</v>
      </c>
      <c r="CL238" s="87">
        <f>SUM(Base!$W235+Base!$AA235+Base!$AF235+Base!$AG235*2+Base!$AI235*2+Base!$AJ235+Base!$AL235+Base!$AN235+Base!$AO235*2+Base!$AP235*2+Base!$AU235*2+Base!$AV235*2+Base!$AX235*2+Base!$BE235)/420+(ROW()/100000)+SUM(Data!S235+Data!T235)</f>
        <v>2.3800000000000002E-3</v>
      </c>
      <c r="CM238" s="87">
        <f>SUM(Base!$W235+Base!$AA235+Base!$AG235*2+Base!$AI235*2+Base!$AJ235+Base!$AL235+Base!$AN235+Base!$AO235+Base!$AP235*2+Base!$AT235+Base!$AU235+Base!$AV235*2+Base!$AW235+Base!$AX235*2+Base!$BE235*2)/420+(ROW()/100000)+SUM(Data!S235+Data!T235)</f>
        <v>2.3800000000000002E-3</v>
      </c>
      <c r="CN238" s="87">
        <f>SUM(Base!$Y235*2+Base!$AA235*2+Base!$AG235*2+Base!$AJ235*2+Base!$AL235+Base!$AN235*2+Base!$AP235*2+Base!$AR235+Base!$AT235*2+Base!$AV235*2+Base!$AW235*2+Base!$AY235+Base!$AZ235)/440+(ROW()/100000)+SUM(Data!S235+Data!T235)</f>
        <v>2.3800000000000002E-3</v>
      </c>
      <c r="CO238" s="87">
        <f>SUM(Base!$Y235+Base!$AA235*2+Base!$AG235*2+Base!$AJ235*2+Base!$AN235*2+Base!$AP235*2+Base!$AT235+Base!$AV235*2+Base!$AW235*2+Base!$AZ235)/340+(ROW()/100000)+SUM(Data!S235+Data!T235)</f>
        <v>2.3800000000000002E-3</v>
      </c>
      <c r="CP238" s="87">
        <f>SUM(Base!$W235+Base!$Z235+Base!$AA235+Base!$AC235*2+Base!$AL235+Base!$AM235*2+Base!$AT235*2+Base!$AV235+Base!$AX235+Base!$BA235+Base!$BB235*2+Base!$BE235+Base!$BF235*2)/360+(ROW()/100000)+SUM(Data!V235+Data!W235)</f>
        <v>2.3800000000000002E-3</v>
      </c>
      <c r="CQ238" s="89">
        <f>SUM(Base!$W235+Base!$AA235+Base!$AC235*2+Base!$AL235+Base!$AM235*2+Base!$AT235+Base!$AV235*2+Base!$AX235+Base!$BA235+Base!$BB235*2+Base!$BE235+Base!$BF235*2)/340+(ROW()/100000)+SUM(Data!V235+Data!W235)</f>
        <v>2.3800000000000002E-3</v>
      </c>
      <c r="CR238" s="1"/>
    </row>
    <row r="239" spans="1:96" ht="25" customHeight="1" x14ac:dyDescent="0.3">
      <c r="A239" s="1"/>
      <c r="B239" s="199">
        <f>Base!B236</f>
        <v>0</v>
      </c>
      <c r="C239" s="200">
        <f>Base!C236</f>
        <v>0</v>
      </c>
      <c r="D239" s="1"/>
      <c r="E239" s="201">
        <f>Base!E236</f>
        <v>0</v>
      </c>
      <c r="F239" s="202" t="str">
        <f t="shared" si="7"/>
        <v>A (D)</v>
      </c>
      <c r="G239" s="1"/>
      <c r="H239" s="201">
        <f>Base!I236</f>
        <v>0</v>
      </c>
      <c r="I239" s="200">
        <f>Base!H236</f>
        <v>0</v>
      </c>
      <c r="J239" s="1"/>
      <c r="K239" s="203">
        <f>SUM(Base!$AF236*2+Base!$AI236*2+Base!$AL236*2+Base!$AN236+Base!$AO236*2+Base!$AP236*2+Base!$AU236*2+Base!$AV236+Base!$BF236)/300+(ROW()/100000)+Data!R236</f>
        <v>2.3900000000000002E-3</v>
      </c>
      <c r="L239" s="204">
        <f>SUM(Base!$Y236*2+Base!$Z236*2+Base!$AA236*2+Base!$AG236+Base!$AJ236*2+Base!$AL236+Base!$AN236*2+Base!$AP236+Base!$AT236*2+Base!$AX236+Base!$AY236*2+Base!$AZ236+Base!$BA236+Base!$BD236+Base!$BE236)/440+(ROW()/100000)+Data!Y236</f>
        <v>2.3900000000000002E-3</v>
      </c>
      <c r="M239" s="204">
        <f>SUM(Base!$Y236*2+Base!$Z236+Base!$AA236*2+Base!$AD236*2+Base!$AG236*2+Base!$AJ236*2+Base!$AL236*2+Base!$AN236+Base!$AP236*2+Base!$AR236*2+Base!$AT236*2+Base!$AW236+Base!$AZ236)/440+(ROW()/100000)+Data!X236</f>
        <v>2.3900000000000002E-3</v>
      </c>
      <c r="N239" s="204">
        <f>SUM(Base!$Y236+Base!$AA236*2+Base!$AD236*2+Base!$AG236*2+Base!$AJ236*2+Base!$AL236*2+Base!$AN236+Base!$AP236*2+Base!$AR236*2+Base!$AT236*2+Base!$AW236+Base!$AZ236)/400+(ROW()/100000)+Data!X236</f>
        <v>2.3900000000000002E-3</v>
      </c>
      <c r="O239" s="204">
        <f>SUM(Base!$Y236+Base!$AA236*2+Base!$AG236*2+Base!$AJ236*2+Base!$AL236+Base!$AN236*2+Base!$AP236*2+Base!$AR236+Base!$AT236*2+Base!$AV236*2+Base!$AW236*2+Base!$AY236+Base!$AZ236)/420+(ROW()/100000)+SUM(Data!U236+Data!V236+Data!W236+Data!X236)</f>
        <v>2.3900000000000002E-3</v>
      </c>
      <c r="P239" s="204">
        <f>SUM(Base!$Y236+Base!$AA236*2+Base!$AG236*2+Base!$AJ236*2+Base!$AL236+Base!$AN236*2+Base!$AP236*2+Base!$AR236+Base!$AT236*2+Base!$AV236*2+Base!$AW236*2+Base!$AZ236)/400+(ROW()/100000)+SUM(Data!U236+Data!V236+Data!W236+Data!X236)</f>
        <v>2.3900000000000002E-3</v>
      </c>
      <c r="Q239" s="204">
        <f>SUM(Base!$Y236+Base!$Z236+Base!$AA236+Base!$AD236+Base!$AG236*2+Base!$AI236*2+Base!$AJ236+Base!$AK236+Base!$AL236+Base!$AN236+Base!$AP236+Base!$AT236*2+Base!$AU236+Base!$AV236*2+Base!$AX236*2+Base!$AY236+Base!$BA236+Base!$BD236+Base!$BE236*2+Base!$BF236)/520+(ROW()/100000)+Data!U236</f>
        <v>2.3900000000000002E-3</v>
      </c>
      <c r="R239" s="204">
        <f>SUM(Base!$AA236+Base!$AC236+Base!$AF236*2+Base!$AG236*2+Base!$AI236*2+Base!$AJ236+Base!$AL236*2+Base!$AM236+Base!$AN236*2+Base!$AO236*2+Base!$AP236*2+Base!$AU236*2+Base!$AW236+Base!$BB236+Base!$BD236*2+Base!$BF236+Base!$BF236*2)/500+(ROW()/100000)+Data!Q236</f>
        <v>2.3900000000000002E-3</v>
      </c>
      <c r="S239" s="204">
        <f>SUM(Base!$AA236+Base!$AC236*2+Base!$AF236*2+Base!$AG236*2+Base!$AI236*2+Base!$AJ236+Base!$AK236+Base!$AL236+Base!$AM236+Base!$AN236*2+Base!$AO236+Base!$AP236+Base!$AU236*2+Base!$AW236+Base!$BB236*2+Base!$BD236+Base!$BF236*2)/500+(ROW()/100000)+Data!Q236</f>
        <v>2.3900000000000002E-3</v>
      </c>
      <c r="T239" s="204">
        <f>SUM(Base!$AA236+Base!$AC236*2+Base!$AF236+Base!$AG236*2+Base!$AI236*2+Base!$AJ236+Base!$AK236*2+Base!$AL236+Base!$AM236*2+Base!$AN236*2+Base!$AO236+Base!$AP236*2+Base!$AU236*2+Base!$AW236+Base!$BB236*2+Base!$BF236*2)/520+(ROW()/100000)+Data!Q236</f>
        <v>2.3900000000000002E-3</v>
      </c>
      <c r="U239" s="204">
        <f>SUM(Base!$AF236+Base!$AI236*2+Base!$AK236*2+Base!$AL236*2+Base!$AM236+Base!$AO236+Base!$AU236+Base!$AV236*2+Base!$AX236*2+Base!$AZ236+Base!$BD236+Base!$BE236*2+Base!$BF236)/380+(ROW()/100000)+SUM(Data!R236+Data!U236)</f>
        <v>2.3900000000000002E-3</v>
      </c>
      <c r="V239" s="204">
        <f>SUM(Base!$AF236+Base!$AG236+Base!$AI236*2+Base!$AK236*2+Base!$AL236*2+Base!$AM236+Base!$AO236+Base!$AV236*2+Base!$AX236*2+Base!$AZ236+Base!$BD236+Base!$BE236*2+Base!$BF236)/380+(ROW()/100000)+SUM(Data!R236+Data!U236)</f>
        <v>2.3900000000000002E-3</v>
      </c>
      <c r="W239" s="204">
        <f>SUM(Base!$AA236*2+Base!$AG236*2+Base!$AI236*2+Base!$AJ236+Base!$AL236+Base!$AN236+Base!$AO236+Base!$AP236*2+Base!$AT236+Base!$AU236*2+Base!$AV236*2+Base!$AW236+Base!$AX236+Base!$BE236*2)/420+(ROW()/100000)+Data!U236</f>
        <v>2.3900000000000002E-3</v>
      </c>
      <c r="X239" s="204">
        <f>SUM(Base!$AC236+Base!$AF236*2+Base!$AI236*2+Base!$AL236*2+Base!$AM236+Base!$AN236+Base!$AO236*2+Base!$AP236*2+Base!$AU236*2+Base!$BB236+Base!$BD236*2+Base!$BF236)/380+(ROW()/100000)+Data!Q236</f>
        <v>2.3900000000000002E-3</v>
      </c>
      <c r="Y239" s="204">
        <f>SUM(Base!$AC236*2+Base!$AF236*2+Base!$AI236*2+Base!$AK236+Base!$AL236+Base!$AM236+Base!$AN236+Base!$AO236+Base!$AP236+Base!$AU236*2+Base!$BB236*2+Base!$BD236+Base!$BF236*2)/380+(ROW()/100000)+Data!Q236</f>
        <v>2.3900000000000002E-3</v>
      </c>
      <c r="Z239" s="204">
        <f>SUM(Base!$AC236*2+Base!$AF236+Base!$AI236*2+Base!$AK236*2+Base!$AL236+Base!$AM236*2+Base!$AN236+Base!$AO236+Base!$AP236*2+Base!$AU236*2+Base!$BB236*2+Base!$BF236*2)/400+(ROW()/100000)+Data!Q236</f>
        <v>2.3900000000000002E-3</v>
      </c>
      <c r="AA239" s="204">
        <f>SUM(Base!$Y236*2+Base!$Z236*2+Base!$AA236*2+Base!$AC236*2+Base!$AD236+Base!$AG236+Base!$AJ236*2+Base!$AL236*2+Base!$AN236*2+Base!$AP236+Base!$AT236*2+Base!$AV236+Base!$AW236+Base!$AX236+Base!$AY236*2+Base!$AZ236*2+Base!$BA236+Base!$BB236+Base!$BD236+Base!$BE236+Base!$BF236*2)/640+(ROW()/100000)+Data!Y236</f>
        <v>2.3900000000000002E-3</v>
      </c>
      <c r="AB239" s="204">
        <f>SUM(Base!$Y236*2+Base!$Z236+Base!$AA236*2+Base!$AC236*2+Base!$AD236*2+Base!$AG236*2+Base!$AJ236*2+Base!$AL236*2+Base!$AN236*2+Base!$AP236*2+Base!$AT236*2+Base!$AV236+Base!$AW236*2+Base!$AX236+Base!$AY236*2+Base!$AZ236*2+Base!$BA236+Base!$BB236+Base!$BD236+Base!$BE236+Base!$BF236*2)/700+(ROW()/100000)+Data!Y236</f>
        <v>2.3900000000000002E-3</v>
      </c>
      <c r="AC239" s="204">
        <f>SUM(Base!$AA236*2+Base!$AD236+Base!$AG236*2+Base!$AI236+Base!$AJ236+Base!$AL236+Base!$AN236+Base!$AP236*2+Base!$AT236*2+Base!$AV236+Base!$AW236+Base!$AX236+Base!$AY236+Base!$BE236)/360+(ROW()/100000)+Data!U236</f>
        <v>2.3900000000000002E-3</v>
      </c>
      <c r="AD239" s="204">
        <f>SUM(Base!$AA236+Base!$AF236+Base!$AG236+Base!$AI236*2+Base!$AJ236+Base!$AK236+Base!$AL236+Base!$AN236+Base!$AO236*2+Base!$AP236*2+Base!$AU236*2+Base!$AV236*2+Base!$AX236+Base!$BE236)/380+(ROW()/100000)+Data!U236</f>
        <v>2.3900000000000002E-3</v>
      </c>
      <c r="AE239" s="204">
        <f>SUM(Base!$AA236*2+Base!$AG236*2+Base!$AI236*2+Base!$AJ236+Base!$AL236+Base!$AN236+Base!$AO236+Base!$AP236*2+Base!$AT236+Base!$AV236*2+Base!$AW236+Base!$AX236+Base!$BE236)/360+(ROW()/100000)+Data!U236</f>
        <v>2.3900000000000002E-3</v>
      </c>
      <c r="AF239" s="204">
        <f>SUM(Base!$W236*2+Base!$Y236*2+Base!$AA236+Base!$AF236+Base!$AG236+Base!$AI236+Base!$AJ236*2+Base!$AL236+Base!$AP236+Base!$AR236*2+Base!$AT236*2+Base!$AU236+Base!$AV236*2+Base!$AX236*2+Base!$AY236*2+Base!$AZ236+Base!$BA236+Base!$BD236+Base!$BE236*2)/560+(ROW()/100000)+SUM(Data!M236:P236)</f>
        <v>2.3900000000000002E-3</v>
      </c>
      <c r="AG239" s="204">
        <f>SUM(Base!$W236*2+Base!$Y236*2+Base!$AA236+Base!$AF236+Base!$AG236+Base!$AI236+Base!$AJ236*2+Base!$AL236+Base!$AP236+Base!$AR236+Base!$AT236*2+Base!$AU236+Base!$AV236*2+Base!$AX236*2+Base!$AY236*2+Base!$AZ236+Base!$BA236+Base!$BD236+Base!$BE236*2)/540+(ROW()/100000)+SUM(Data!M236:P236)</f>
        <v>2.3900000000000002E-3</v>
      </c>
      <c r="AH239" s="204">
        <f>SUM(Base!$Y236+Base!$Z236+Base!$AA236*2+Base!$AG236*2+Base!$AJ236*2+Base!$AL236+Base!$AN236*2+Base!$AP236*2+Base!$AR236+Base!$AT236*2+Base!$AV236*2+Base!$AW236+Base!$BA236+Base!$BF236)/420+(ROW()/100000)+Data!Y236</f>
        <v>2.3900000000000002E-3</v>
      </c>
      <c r="AI239" s="204">
        <f>SUM(Base!$Z236+Base!$AA236*2+Base!$AG236*2+Base!$AJ236*2+Base!$AL236+Base!$AN236*2+Base!$AP236*2+Base!$AR236+Base!$AT236*2+Base!$AV236*2+Base!$AW236+Base!$BA236+Base!$BF236)/400+(ROW()/100000)+Data!Y236</f>
        <v>2.3900000000000002E-3</v>
      </c>
      <c r="AJ239" s="204">
        <f>SUM(Base!$AA236*2+Base!$AG236*2+Base!$AI236+Base!$AJ236*2+Base!$AL236+Base!$AN236*2+Base!$AP236*2+Base!$AU236+Base!$AV236*2+Base!$AW236*2+Base!$BA236)/360+(ROW()/100000)+SUM(Data!R236+Data!U236)</f>
        <v>2.3900000000000002E-3</v>
      </c>
      <c r="AK239" s="204">
        <f>SUM(Base!$AA236*2+Base!$AG236*2+Base!$AJ236*2+Base!$AL236+Base!$AN236*2+Base!$AP236*2+Base!$AT236+Base!$AU236+Base!$AV236*2+Base!$AW236*2+Base!$BA236)/360+(ROW()/100000)+SUM(Data!R236+Data!U236)</f>
        <v>2.3900000000000002E-3</v>
      </c>
      <c r="AL239" s="204">
        <f>SUM(Base!$AF236+Base!$AG236+Base!$AI236*2+Base!$AK236+Base!$AL236*2+Base!$AN236+Base!$AO236*2+Base!$AP236+Base!$AU236*2+Base!$AV236*2+Base!$AX236)/360+(ROW()/100000)+Data!R236</f>
        <v>2.3900000000000002E-3</v>
      </c>
      <c r="AM239" s="204">
        <f>SUM(Base!$AA236+Base!$AF236+Base!$AG236+Base!$AI236*2+Base!$AK236+Base!$AL236*2+Base!$AN236+Base!$AO236*2+Base!$AP236+Base!$AU236*2+Base!$AV236*2+Base!$AX236)/380+(ROW()/100000)+Data!R236</f>
        <v>2.3900000000000002E-3</v>
      </c>
      <c r="AN239" s="204">
        <f>SUM(Base!$W236+Base!$Y236+Base!$AA236+Base!$AF236+Base!$AI236+Base!$AJ236*2+Base!$AK236+Base!$AL236*2+Base!$AO236+Base!$AP236+Base!$AT236*2+Base!$AU236*2+Base!$AV236*2+Base!$AX236*2+Base!$AY236)/460+(ROW()/100000)+SUM(Data!S236+Data!T236)</f>
        <v>2.3900000000000002E-3</v>
      </c>
      <c r="AO239" s="204">
        <f>SUM(Base!$W236*2+Base!$Y236+Base!$AA236+Base!$AF236+Base!$AI236+Base!$AJ236*2+Base!$AK236+Base!$AL236+Base!$AN236+Base!$AO236+Base!$AP236+Base!$AT236*2+Base!$AU236+Base!$AV236*2+Base!$AX236*2+Base!$AY236)/480+(ROW()/100000)+SUM(Data!S236+Data!T236)</f>
        <v>2.3900000000000002E-3</v>
      </c>
      <c r="AP239" s="204">
        <f>SUM(Base!$Y236+Base!$AA236*2+Base!$AG236*2+Base!$AJ236*2+Base!$AL236+Base!$AN236*2+Base!$AP236*2+Base!$AR236+Base!$AT236+Base!$AV236+Base!$AW236*2+Base!$AZ236)/360+(ROW()/100000)+Data!X236</f>
        <v>2.3900000000000002E-3</v>
      </c>
      <c r="AQ239" s="204">
        <f>SUM(Base!$W236*2+Base!$Y236+Base!$AA236+Base!$AF236*2+Base!$AG236+Base!$AI236*2+Base!$AJ236+Base!$AL236*2+Base!$AO236+Base!$AP236+Base!$AT236+Base!$AU236*2+Base!$AV236*2+Base!$AX236+Base!$AZ236)/460+(ROW()/100000)+SUM(Data!M236:P236)</f>
        <v>2.3900000000000002E-3</v>
      </c>
      <c r="AR239" s="204">
        <f>SUM(Base!$W236+Base!$AF236*2+Base!$AG236+Base!$AI236*2+Base!$AL236*2+Base!$AO236*2+Base!$AP236+Base!$AU236*2+Base!$AV236+Base!$AX236)/340+(ROW()/100000)+SUM(Data!M236:P236)</f>
        <v>2.3900000000000002E-3</v>
      </c>
      <c r="AS239" s="204">
        <f>SUM(Base!$W236+Base!$Y236+Base!$AF236*2+Base!$AG236+Base!$AI236*2+Base!$AJ236+Base!$AL236*2+Base!$AO236*2+Base!$AP236+Base!$AU236*2+Base!$AV236*2+Base!$AX236)/400+(ROW()/100000)+SUM(Data!M236:P236)</f>
        <v>2.3900000000000002E-3</v>
      </c>
      <c r="AT239" s="204">
        <f>SUM(Base!$Y236*2+Base!$Z236+Base!$AA236*2+Base!$AG236*2+Base!$AJ236*2+Base!$AL236+Base!$AN236*2+Base!$AP236*2+Base!$AR236+Base!$AT236*2+Base!$AV236+Base!$AW236*2+Base!$AY236*2+Base!$AZ236*2+Base!$BA236)/500+(ROW()/100000)+Data!Y236</f>
        <v>2.3900000000000002E-3</v>
      </c>
      <c r="AU239" s="204">
        <f>SUM(Base!$L236*2+Base!$M236*2+Base!$N236*2+Base!$P236*2+Base!$Q236*2+Base!$R236+Base!$T236*2+Base!$V236+Base!$AL236+Base!$AO236*2+Base!$AP236+Base!$AU236*2+Base!$AZ236*2)/440+(ROW()/100000)+Data!L236</f>
        <v>2.3900000000000002E-3</v>
      </c>
      <c r="AV239" s="204">
        <f>SUM(Base!$AA236+Base!$AF236*2+Base!$AG236+Base!$AI236*2+Base!$AK236+Base!$AL236*2+Base!$AM236+Base!$AN236*2+Base!$AO236*2+Base!$AP236*2+Base!$AU236*2+Base!$AV236*2+Base!$AX236+Base!$BB236+Base!$BE236+Base!$BF236)/480+(ROW()/100000)+Data!R236</f>
        <v>2.3900000000000002E-3</v>
      </c>
      <c r="AW239" s="204">
        <f>SUM(Base!$Y236*2+Base!$Z236*2+Base!$AA236*2+Base!$AD236+Base!$AG236+Base!$AJ236*2+Base!$AL236*2+Base!$AN236+Base!$AR236+Base!$AT236*2+Base!$AX236+Base!$AY236*2+Base!$AZ236*2+Base!$BA236+Base!$BD236+Base!$BE236)/480+(ROW()/100000)+SUM(Data!V236+Data!W236)</f>
        <v>2.3900000000000002E-3</v>
      </c>
      <c r="AX239" s="204">
        <f>SUM(Base!$Y236*2+Base!$Z236*2+Base!$AA236*2+Base!$AD236+Base!$AG236+Base!$AJ236*2+Base!$AL236+Base!$AN236+Base!$AR236+Base!$AT236*2+Base!$AW236+Base!$AX236+Base!$AY236*2+Base!$AZ236*2+Base!$BA236+Base!$BD236+Base!$BE236)/480+(ROW()/100000)+SUM(Data!V236+Data!W236)</f>
        <v>2.3900000000000002E-3</v>
      </c>
      <c r="AY239" s="204">
        <f>SUM(Base!$Y236+Base!$AA236+Base!$AC236*2+Base!$AF236*2+Base!$AG236+Base!$AI236*2+Base!$AJ236+Base!$AK236+Base!$AL236+Base!$AM236+Base!$AN236+Base!$AO236+Base!$AP236+Base!$AU236*2+Base!$AX236+Base!$AZ236+Base!$BB236+Base!$BD236+Base!$BE236*2)/480+(ROW()/100000)+SUM(Data!M236:P236)</f>
        <v>2.3900000000000002E-3</v>
      </c>
      <c r="AZ239" s="204">
        <f>SUM(Base!$W236*2+Base!$Y236*2+Base!$AA236+Base!$AD236+Base!$AG236*2+Base!$AJ236*2+Base!$AL236+Base!$AN236+Base!$AP236+Base!$AR236+Base!$AT236+Base!$AW236+Base!$AX236+Base!$AY236*2+Base!$AZ236*2+Base!$BA236+Base!$BD236+Base!$BE236)/480+(ROW()/100000)+SUM(Data!S236+Data!T236+Data!V236+Data!W236)</f>
        <v>2.3900000000000002E-3</v>
      </c>
      <c r="BA239" s="204">
        <f>SUM(Base!$W236*2+Base!$Y236*2+Base!$AA236+Base!$AD236+Base!$AG236*2+Base!$AJ236*2+Base!$AN236+Base!$AP236+Base!$AT236+Base!$AW236+Base!$AX236+Base!$AY236*2+Base!$AZ236*2+Base!$BA236+Base!$BD236+Base!$BE236)/440+(ROW()/100000)+SUM(Data!S236+Data!T236+Data!V236+Data!W236)</f>
        <v>2.3900000000000002E-3</v>
      </c>
      <c r="BB239" s="204">
        <f>SUM(Base!$W236+Base!$Y236+Base!$AA236*2+Base!$AD236+Base!$AF236+Base!$AG236*2+Base!$AI236*2+Base!$AJ236*2+Base!$AL236+Base!$AN236*2+Base!$AO236+Base!$AP236*2+Base!$AR236+Base!$AT236*2+Base!$AU236+Base!$AV236*2+Base!$AW236*2+Base!$AX236+Base!$AY236*2+Base!$AZ236)/640+(ROW()/100000)+SUM(Data!M236:P236)</f>
        <v>2.3900000000000002E-3</v>
      </c>
      <c r="BC239" s="204">
        <f>SUM(Base!$AA236+Base!$AF236+Base!$AG236*2+Base!$AI236*2+Base!$AJ236+Base!$AL236*2+Base!$AN236+Base!$AO236+Base!$AP236*2+Base!$AT236+Base!$AU236*2+Base!$AV236*2+Base!$AX236+Base!$AY236+Base!$AZ236)/440+(ROW()/100000)+SUM(Data!M236:P236)</f>
        <v>2.3900000000000002E-3</v>
      </c>
      <c r="BD239" s="204">
        <f>SUM(Base!$AA236*2+Base!$AF236+Base!$AG236*2+Base!$AI236*2+Base!$AJ236+Base!$AL236+Base!$AN236*2+Base!$AO236+Base!$AP236*2+Base!$AT236+Base!$AU236+Base!$AV236*2+Base!$AW236+Base!$AX236+Base!$AY236+Base!$AZ236)/460+(ROW()/100000)+SUM(Data!M236:P236)</f>
        <v>2.3900000000000002E-3</v>
      </c>
      <c r="BE239" s="204">
        <f>SUM(Base!$AA236*2+Base!$AC236*2+Base!$AF236*2+Base!$AG236*2+Base!$AI236*2+Base!$AJ236*2+Base!$AL236+Base!$AM236+Base!$AN236*2+Base!$AO236+Base!$AP236*2+Base!$AU236*2+Base!$AV236*2+Base!$BB236*2+Base!$BD236+Base!$BE236+Base!$BF236*2)/580+(ROW()/100000)+Data!Q236</f>
        <v>2.3900000000000002E-3</v>
      </c>
      <c r="BF239" s="204">
        <f>SUM(Base!$Y236+Base!$AA236*2+Base!$AC236*2+Base!$AF236*2+Base!$AG236*2+Base!$AI236*2+Base!$AJ236*2+Base!$AL236+Base!$AM236+Base!$AN236*2+Base!$AO236+Base!$AP236*2+Base!$AU236*2+Base!$AV236*2+Base!$AW236+Base!$BB236*2+Base!$BD236+Base!$BE236+Base!$BF236*2)/620+(ROW()/100000)+Data!Q236</f>
        <v>2.3900000000000002E-3</v>
      </c>
      <c r="BG239" s="204">
        <f>SUM(Base!$Y236*2+Base!$Z236+Base!$AA236+Base!$AD236+Base!$AG236*2+Base!$AJ236*2+Base!$AL236+Base!$AN236+Base!$AP236*2+Base!$AR236+Base!$AT236*2+Base!$AW236*2+Base!$AX236*2+Base!$AY236*2+Base!$BA236+Base!$BE236)/480+(ROW()/100000)+Data!U236</f>
        <v>2.3900000000000002E-3</v>
      </c>
      <c r="BH239" s="204">
        <f>SUM(Base!$Y236+Base!$AA236+Base!$AD236+Base!$AG236*2+Base!$AI236+Base!$AJ236*2+Base!$AL236+Base!$AN236+Base!$AP236*2+Base!$AT236*2+Base!$AW236+Base!$AX236*2+Base!$AY236*2+Base!$BA236+Base!$BE236)/420+(ROW()/100000)+Data!U236</f>
        <v>2.3900000000000002E-3</v>
      </c>
      <c r="BI239" s="204">
        <f>SUM(Base!$AC236+Base!$AF236*2+Base!$AI236*2+Base!$AL236*2+Base!$AM236+Base!$AO236*2+Base!$AU236*2+Base!$BB236+Base!$BD236*2+Base!$BF236)/320+(ROW()/100000)+Data!Q236</f>
        <v>2.3900000000000002E-3</v>
      </c>
      <c r="BJ239" s="204">
        <f>SUM(Base!$AC236*2+Base!$AF236*2+Base!$AI236*2+Base!$AK236+Base!$AL236+Base!$AM236+Base!$AO236+Base!$AU236*2+Base!$BB236*2+Base!$BD236+Base!$BF236*2)/340+(ROW()/100000)+Data!Q236</f>
        <v>2.3900000000000002E-3</v>
      </c>
      <c r="BK239" s="204">
        <f>SUM(Base!$AC236*2+Base!$AF236+Base!$AI236*2+Base!$AK236*2+Base!$AL236+Base!$AM236*2+Base!$AO236+Base!$AU236*2+Base!$BB236*2+Base!$BF236*2)/340+(ROW()/100000)+Data!Q236</f>
        <v>2.3900000000000002E-3</v>
      </c>
      <c r="BL239" s="204">
        <f>SUM(Base!$AC236+Base!$AF236*2+Base!$AI236*2+Base!$AK236+Base!$AL236*2+Base!$AM236+Base!$AO236+Base!$AU236*2+Base!$AV236+Base!$BF236*2)/300+(ROW()/100000)+SUM(Data!M236:P236)</f>
        <v>2.3900000000000002E-3</v>
      </c>
      <c r="BM239" s="204">
        <f>SUM(Base!$Z236*2+Base!$AA236+Base!$AC236+Base!$AJ236+Base!$AL236*2+Base!$AN236*2+Base!$AP236+Base!$AT236*2+Base!$AY236)/260+(ROW()/100000)+Data!Y236</f>
        <v>2.3900000000000002E-3</v>
      </c>
      <c r="BN239" s="204">
        <f>SUM(Base!$Z236+Base!$AA236+Base!$AK236*2+Base!$AL236*2+Base!$AM236*2+Base!$AN236+Base!$AO236+Base!$AP236+Base!$AT236*2+Base!$AV236*2+Base!$AX236*2+Base!$AY236*2+Base!$AZ236+Base!$BA236+Base!$BD236*2+Base!$BE236*2+Base!$BF236)/520+(ROW()/100000)+Data!Y236</f>
        <v>2.3900000000000002E-3</v>
      </c>
      <c r="BO239" s="204">
        <f>SUM(Base!$AA236+Base!$AK236*2+Base!$AL236*2+Base!$AM236*2+Base!$AN236+Base!$AO236+Base!$AP236*2+Base!$AV236*2+Base!$AX236*2+Base!$AY236*2+Base!$AZ236+Base!$BA236+Base!$BD236*2+Base!$BE236*2+Base!$BF236)/480+(ROW()/100000)+Data!Y236</f>
        <v>2.3900000000000002E-3</v>
      </c>
      <c r="BP239" s="204">
        <f>SUM(Base!$AA236+Base!$AG236+Base!$AK236*2+Base!$AL236*2+Base!$AM236*2+Base!$AN236+Base!$AO236+Base!$AP236*2+Base!$AT236+Base!$AV236*2+Base!$AX236*2+Base!$AY236*2+Base!$AZ236+Base!$BA236+Base!$BD236*2+Base!$BE236*2+Base!$BF236)/520+(ROW()/100000)+Data!Y236</f>
        <v>2.3900000000000002E-3</v>
      </c>
      <c r="BQ239" s="204">
        <f>SUM(Base!$Y236+Base!$AA236*2+Base!$AD236+Base!$AG236*2+Base!$AJ236*2+Base!$AL236+Base!$AN236*2+Base!$AP236*2+Base!$AR236*2+Base!$AT236*2+Base!$AV236*2+Base!$AW236*2+Base!$BA236)/440+(ROW()/100000)+Data!R236</f>
        <v>2.3900000000000002E-3</v>
      </c>
      <c r="BR239" s="204">
        <f>SUM(Base!$Z236*2+Base!$AA236+Base!$AJ236+Base!$AL236*2+Base!$AN236*2+Base!$AO236*2+Base!$AP236*2+Base!$AT236*2+Base!$AX236+Base!$AY236+Base!$BA236*2+Base!$BE236)/380+(ROW()/100000)+SUM(Data!V236+Data!W236)</f>
        <v>2.3900000000000002E-3</v>
      </c>
      <c r="BS239" s="204">
        <f>SUM(Base!$Y236+Base!$AA236*2+Base!$AD236+Base!$AG236*2+Base!$AJ236*2+Base!$AL236*2+Base!$AN236*2+Base!$AO236+Base!$AP236*2+Base!$AT236*2+Base!$AU236+Base!$AV236*2+Base!$AW236*2+Base!$AX236*2+Base!$AY236*2+Base!$AZ236+Base!$BA236+Base!$BD236+Base!$BE236*2)/620+(ROW()/100000)+SUM(Data!R236+Data!U236)</f>
        <v>2.3900000000000002E-3</v>
      </c>
      <c r="BT239" s="204">
        <f>SUM(Base!$L236+Base!$M236*2+Base!$N236+Base!$O236+Base!$P236+Base!$Q236*2+Base!$R236*2+Base!$T236*2+Base!$U236*2+Base!$V236+Base!$AA236+Base!$AG236+Base!$AL236*2+Base!$AN236*2+Base!$AO236*2+Base!$AP236+Base!$AU236*2+Base!$AW236+Base!$AY236+Base!$AZ236*2)/600+(ROW()/100000)+Data!L236</f>
        <v>2.3900000000000002E-3</v>
      </c>
      <c r="BU239" s="204">
        <f>SUM(Base!$L236+Base!$M236*2+Base!$N236+Base!$P236+Base!$Q236*2+Base!$R236*2+Base!$T236*2+Base!$U236+Base!$V236+Base!$AA236+Base!$AG236+Base!$AL236*2+Base!$AN236+Base!$AO236*2+Base!$AP236+Base!$AU236*2+Base!$AW236+Base!$AY236+Base!$AZ236*2)/540+(ROW()/100000)+Data!L236</f>
        <v>2.3900000000000002E-3</v>
      </c>
      <c r="BV239" s="204">
        <f>SUM(Base!$L236+Base!$M236*2+Base!$N236+Base!$P236+Base!$Q236*2+Base!$R236*2+Base!$T236*2+Base!$U236*2+Base!$V236+Base!$AA236+Base!$AG236+Base!$AL236*2+Base!$AN236*2+Base!$AO236*2+Base!$AP236+Base!$AU236*2+Base!$AW236+Base!$AY236+Base!$AZ236*2)/580+(ROW()/100000)+Data!L236</f>
        <v>2.3900000000000002E-3</v>
      </c>
      <c r="BW239" s="204">
        <f>SUM(Base!$Y236*2+Base!$Z236*2+Base!$AA236*2+Base!$AG236+Base!$AJ236+Base!$AL236*2+Base!$AN236*2+Base!$AO236+Base!$AP236+Base!$AT236*2+Base!$AX236+Base!$AY236*2+Base!$AZ236+Base!$BA236+Base!$BD236+Base!$BE236)/460+(ROW()/100000)+Data!X236</f>
        <v>2.3900000000000002E-3</v>
      </c>
      <c r="BX239" s="204">
        <f>SUM(Base!$Y236*2+Base!$Z236+Base!$AA236*2+Base!$AG236*2+Base!$AJ236*2+Base!$AL236+Base!$AN236*2+Base!$AP236*2+Base!$AR236*2+Base!$AT236*2+Base!$AW236*2+Base!$AY236*2+Base!$AZ236+Base!$BA236)/480+(ROW()/100000)+SUM(Data!V236+Data!W236+Data!X236+Data!Y236)</f>
        <v>2.3900000000000002E-3</v>
      </c>
      <c r="BY239" s="204">
        <f>SUM(Base!$Z236*2+Base!$AA236+Base!$AC236*2+Base!$AK236+Base!$AL236+Base!$AM236*2+Base!$AN236*2+Base!$AP236+Base!$AT236*2+Base!$AV236+Base!$BA236*2+Base!$BB236*2+Base!$BF236*2)/420+(ROW()/100000)+Data!Y236</f>
        <v>2.3900000000000002E-3</v>
      </c>
      <c r="BZ239" s="204">
        <f>SUM(Base!$Z236+Base!$AA236+Base!$AC236*2+Base!$AK236+Base!$AL236+Base!$AM236*2+Base!$AN236+Base!$AP236+Base!$AT236+Base!$AV236*2+Base!$BA236*2+Base!$BB236*2+Base!$BF236*2)/380+(ROW()/100000)+Data!Y236</f>
        <v>2.3900000000000002E-3</v>
      </c>
      <c r="CA239" s="204">
        <f>SUM(Base!$Z236*2+Base!$AA236+Base!$AD236*2+Base!$AF236+Base!$AG236*2+Base!$AI236*2+Base!$AL236*2+Base!$AN236+Base!$AO236+Base!$AP236+Base!$AT236*2+Base!$AU236*2+Base!$AX236*2+Base!$AY236+Base!$BA236+Base!$BD236*2+Base!$BE236*2+Base!$BF236)/560+(ROW()/100000)+Data!R236</f>
        <v>2.3900000000000002E-3</v>
      </c>
      <c r="CB239" s="204">
        <f>SUM(Base!$Z236+Base!$AA236+Base!$AD236+Base!$AF236*2+Base!$AG236*2+Base!$AI236*2+Base!$AL236+Base!$AN236+Base!$AO236+Base!$AP236+Base!$AT236*2+Base!$AU236*2+Base!$AX236*2+Base!$AY236+Base!$BA236+Base!$BD236*2+Base!$BE236*2+Base!$BF236)/520+(ROW()/100000)+Data!R236</f>
        <v>2.3900000000000002E-3</v>
      </c>
      <c r="CC239" s="204">
        <f>SUM(Base!$W236*2+Base!$Y236*2+Base!$AA236+Base!$AG236+Base!$AJ236*2+Base!$AL236+Base!$AR236+Base!$AT236+Base!$AX236+Base!$AY236*2+Base!$AZ236*2+Base!$BA236+Base!$BD236+Base!$BE236)/380+(ROW()/100000)+SUM(Data!S236+Data!T236+Data!V236+Data!W236)</f>
        <v>2.3900000000000002E-3</v>
      </c>
      <c r="CD239" s="204">
        <f>SUM(Base!$W236*2+Base!$Y236*2+Base!$AA236+Base!$AG236+Base!$AJ236*2+Base!$AT236+Base!$AX236+Base!$AY236*2+Base!$AZ236*2+Base!$BA236+Base!$BD236+Base!$BE236)/340+(ROW()/100000)+SUM(Data!S236+Data!T236+Data!V236+Data!W236)</f>
        <v>2.3900000000000002E-3</v>
      </c>
      <c r="CE239" s="204">
        <f>SUM(Base!$W236*2+Base!$Y236*2+Base!$AA236+Base!$AF236+Base!$AG236+Base!$AI236*2+Base!$AJ236*2+Base!$AL236+Base!$AO236+Base!$AP236+Base!$AR236+Base!$AT236*2+Base!$AU236+Base!$AV236*2+Base!$AX236*2+Base!$AY236*2+Base!$AZ236+Base!$BA236+Base!$BD236*2+Base!$BE236*2)/600+(ROW()/100000)+SUM(Data!M236:P236)</f>
        <v>2.3900000000000002E-3</v>
      </c>
      <c r="CF239" s="204">
        <f>SUM(Base!$W236+Base!$Y236+Base!$AA236+Base!$AF236*2+Base!$AG236+Base!$AI236*2+Base!$AJ236+Base!$AL236*2+Base!$AO236+Base!$AP236+Base!$AT236+Base!$AU236*2+Base!$AV236*2+Base!$AX236*2+Base!$AY236*2+Base!$AZ236+Base!$BA236+Base!$BD236+Base!$BE236*2)/540+(ROW()/100000)+SUM(Data!M236:P236)</f>
        <v>2.3900000000000002E-3</v>
      </c>
      <c r="CG239" s="204">
        <f>SUM(Base!$W236*2+Base!$Y236*2+Base!$AA236+Base!$AF236*2+Base!$AG236+Base!$AI236*2+Base!$AJ236+Base!$AL236+Base!$AO236+Base!$AP236+Base!$AT236*2+Base!$AU236+Base!$AV236*2+Base!$AX236*2+Base!$AY236*2+Base!$AZ236+Base!$BA236+Base!$BD236+Base!$BE236*2)/560+(ROW()/100000)+SUM(Data!M236:P236)</f>
        <v>2.3900000000000002E-3</v>
      </c>
      <c r="CH239" s="204">
        <f>SUM(Base!$W236*2+Base!$Y236*2+Base!$AA236+Base!$AC236*2+Base!$AF236*2+Base!$AG236+Base!$AI236*2+Base!$AJ236+Base!$AK236+Base!$AL236+Base!$AM236+Base!$AN236+Base!$AO236+Base!$AP236+Base!$AT236*2+Base!$AU236+Base!$AX236+Base!$AZ236+Base!$BB236*2+Base!$BD236*2+Base!$BE236*2+Base!$BF236*2)/640+(ROW()/100000)+Data!Q236</f>
        <v>2.3900000000000002E-3</v>
      </c>
      <c r="CI239" s="204">
        <f>SUM(Base!$Y236+Base!$AA236+Base!$AC236*2+Base!$AF236*2+Base!$AG236+Base!$AI236*2+Base!$AJ236+Base!$AK236+Base!$AL236+Base!$AM236+Base!$AN236+Base!$AO236+Base!$AP236+Base!$AU236*2+Base!$AX236+Base!$AZ236+Base!$BB236*2+Base!$BD236+Base!$BF236*2)/500+(ROW()/100000)+Data!Q236</f>
        <v>2.3900000000000002E-3</v>
      </c>
      <c r="CJ239" s="204">
        <f>SUM(Base!$W236+Base!$Y236*2+Base!$AA236+Base!$AC236*2+Base!$AF236*2+Base!$AG236+Base!$AI236*2+Base!$AJ236+Base!$AK236+Base!$AL236+Base!$AM236+Base!$AN236+Base!$AO236+Base!$AP236+Base!$AT236+Base!$AU236*2+Base!$AX236+Base!$AZ236+Base!$BB236*2+Base!$BD236*2+Base!$BE236+Base!$BF236*2)/600+(ROW()/100000)+Data!Q236</f>
        <v>2.3900000000000002E-3</v>
      </c>
      <c r="CK239" s="204">
        <f>SUM(Base!$W236*2+Base!$AA236*2+Base!$AG236*2+Base!$AI236+Base!$AJ236+Base!$AL236+Base!$AN236+Base!$AP236*2+Base!$AT236+Base!$AV236*2+Base!$AW236+Base!$AX236*2+Base!$BE236*2)/400+(ROW()/100000)+SUM(Data!S236+Data!T236)</f>
        <v>2.3900000000000002E-3</v>
      </c>
      <c r="CL239" s="204">
        <f>SUM(Base!$W236+Base!$AA236+Base!$AF236+Base!$AG236*2+Base!$AI236*2+Base!$AJ236+Base!$AL236+Base!$AN236+Base!$AO236*2+Base!$AP236*2+Base!$AU236*2+Base!$AV236*2+Base!$AX236*2+Base!$BE236)/420+(ROW()/100000)+SUM(Data!S236+Data!T236)</f>
        <v>2.3900000000000002E-3</v>
      </c>
      <c r="CM239" s="204">
        <f>SUM(Base!$W236+Base!$AA236+Base!$AG236*2+Base!$AI236*2+Base!$AJ236+Base!$AL236+Base!$AN236+Base!$AO236+Base!$AP236*2+Base!$AT236+Base!$AU236+Base!$AV236*2+Base!$AW236+Base!$AX236*2+Base!$BE236*2)/420+(ROW()/100000)+SUM(Data!S236+Data!T236)</f>
        <v>2.3900000000000002E-3</v>
      </c>
      <c r="CN239" s="204">
        <f>SUM(Base!$Y236*2+Base!$AA236*2+Base!$AG236*2+Base!$AJ236*2+Base!$AL236+Base!$AN236*2+Base!$AP236*2+Base!$AR236+Base!$AT236*2+Base!$AV236*2+Base!$AW236*2+Base!$AY236+Base!$AZ236)/440+(ROW()/100000)+SUM(Data!S236+Data!T236)</f>
        <v>2.3900000000000002E-3</v>
      </c>
      <c r="CO239" s="204">
        <f>SUM(Base!$Y236+Base!$AA236*2+Base!$AG236*2+Base!$AJ236*2+Base!$AN236*2+Base!$AP236*2+Base!$AT236+Base!$AV236*2+Base!$AW236*2+Base!$AZ236)/340+(ROW()/100000)+SUM(Data!S236+Data!T236)</f>
        <v>2.3900000000000002E-3</v>
      </c>
      <c r="CP239" s="204">
        <f>SUM(Base!$W236+Base!$Z236+Base!$AA236+Base!$AC236*2+Base!$AL236+Base!$AM236*2+Base!$AT236*2+Base!$AV236+Base!$AX236+Base!$BA236+Base!$BB236*2+Base!$BE236+Base!$BF236*2)/360+(ROW()/100000)+SUM(Data!V236+Data!W236)</f>
        <v>2.3900000000000002E-3</v>
      </c>
      <c r="CQ239" s="205">
        <f>SUM(Base!$W236+Base!$AA236+Base!$AC236*2+Base!$AL236+Base!$AM236*2+Base!$AT236+Base!$AV236*2+Base!$AX236+Base!$BA236+Base!$BB236*2+Base!$BE236+Base!$BF236*2)/340+(ROW()/100000)+SUM(Data!V236+Data!W236)</f>
        <v>2.3900000000000002E-3</v>
      </c>
      <c r="CR239" s="1"/>
    </row>
    <row r="240" spans="1:96" ht="25" customHeight="1" x14ac:dyDescent="0.3">
      <c r="A240" s="1"/>
      <c r="B240" s="189">
        <f>Base!B237</f>
        <v>0</v>
      </c>
      <c r="C240" s="190">
        <f>Base!C237</f>
        <v>0</v>
      </c>
      <c r="D240" s="1"/>
      <c r="E240" s="191">
        <f>Base!E237</f>
        <v>0</v>
      </c>
      <c r="F240" s="192" t="str">
        <f t="shared" si="7"/>
        <v>A (D)</v>
      </c>
      <c r="G240" s="1"/>
      <c r="H240" s="191">
        <f>Base!I237</f>
        <v>0</v>
      </c>
      <c r="I240" s="190">
        <f>Base!H237</f>
        <v>0</v>
      </c>
      <c r="J240" s="1"/>
      <c r="K240" s="193">
        <f>SUM(Base!$AF237*2+Base!$AI237*2+Base!$AL237*2+Base!$AN237+Base!$AO237*2+Base!$AP237*2+Base!$AU237*2+Base!$AV237+Base!$BF237)/300+(ROW()/100000)+Data!R237</f>
        <v>2.3999999999999998E-3</v>
      </c>
      <c r="L240" s="194">
        <f>SUM(Base!$Y237*2+Base!$Z237*2+Base!$AA237*2+Base!$AG237+Base!$AJ237*2+Base!$AL237+Base!$AN237*2+Base!$AP237+Base!$AT237*2+Base!$AX237+Base!$AY237*2+Base!$AZ237+Base!$BA237+Base!$BD237+Base!$BE237)/440+(ROW()/100000)+Data!Y237</f>
        <v>2.3999999999999998E-3</v>
      </c>
      <c r="M240" s="194">
        <f>SUM(Base!$Y237*2+Base!$Z237+Base!$AA237*2+Base!$AD237*2+Base!$AG237*2+Base!$AJ237*2+Base!$AL237*2+Base!$AN237+Base!$AP237*2+Base!$AR237*2+Base!$AT237*2+Base!$AW237+Base!$AZ237)/440+(ROW()/100000)+Data!X237</f>
        <v>2.3999999999999998E-3</v>
      </c>
      <c r="N240" s="194">
        <f>SUM(Base!$Y237+Base!$AA237*2+Base!$AD237*2+Base!$AG237*2+Base!$AJ237*2+Base!$AL237*2+Base!$AN237+Base!$AP237*2+Base!$AR237*2+Base!$AT237*2+Base!$AW237+Base!$AZ237)/400+(ROW()/100000)+Data!X237</f>
        <v>2.3999999999999998E-3</v>
      </c>
      <c r="O240" s="194">
        <f>SUM(Base!$Y237+Base!$AA237*2+Base!$AG237*2+Base!$AJ237*2+Base!$AL237+Base!$AN237*2+Base!$AP237*2+Base!$AR237+Base!$AT237*2+Base!$AV237*2+Base!$AW237*2+Base!$AY237+Base!$AZ237)/420+(ROW()/100000)+SUM(Data!U237+Data!V237+Data!W237+Data!X237)</f>
        <v>2.3999999999999998E-3</v>
      </c>
      <c r="P240" s="194">
        <f>SUM(Base!$Y237+Base!$AA237*2+Base!$AG237*2+Base!$AJ237*2+Base!$AL237+Base!$AN237*2+Base!$AP237*2+Base!$AR237+Base!$AT237*2+Base!$AV237*2+Base!$AW237*2+Base!$AZ237)/400+(ROW()/100000)+SUM(Data!U237+Data!V237+Data!W237+Data!X237)</f>
        <v>2.3999999999999998E-3</v>
      </c>
      <c r="Q240" s="194">
        <f>SUM(Base!$Y237+Base!$Z237+Base!$AA237+Base!$AD237+Base!$AG237*2+Base!$AI237*2+Base!$AJ237+Base!$AK237+Base!$AL237+Base!$AN237+Base!$AP237+Base!$AT237*2+Base!$AU237+Base!$AV237*2+Base!$AX237*2+Base!$AY237+Base!$BA237+Base!$BD237+Base!$BE237*2+Base!$BF237)/520+(ROW()/100000)+Data!U237</f>
        <v>2.3999999999999998E-3</v>
      </c>
      <c r="R240" s="194">
        <f>SUM(Base!$AA237+Base!$AC237+Base!$AF237*2+Base!$AG237*2+Base!$AI237*2+Base!$AJ237+Base!$AL237*2+Base!$AM237+Base!$AN237*2+Base!$AO237*2+Base!$AP237*2+Base!$AU237*2+Base!$AW237+Base!$BB237+Base!$BD237*2+Base!$BF237+Base!$BF237*2)/500+(ROW()/100000)+Data!Q237</f>
        <v>2.3999999999999998E-3</v>
      </c>
      <c r="S240" s="194">
        <f>SUM(Base!$AA237+Base!$AC237*2+Base!$AF237*2+Base!$AG237*2+Base!$AI237*2+Base!$AJ237+Base!$AK237+Base!$AL237+Base!$AM237+Base!$AN237*2+Base!$AO237+Base!$AP237+Base!$AU237*2+Base!$AW237+Base!$BB237*2+Base!$BD237+Base!$BF237*2)/500+(ROW()/100000)+Data!Q237</f>
        <v>2.3999999999999998E-3</v>
      </c>
      <c r="T240" s="194">
        <f>SUM(Base!$AA237+Base!$AC237*2+Base!$AF237+Base!$AG237*2+Base!$AI237*2+Base!$AJ237+Base!$AK237*2+Base!$AL237+Base!$AM237*2+Base!$AN237*2+Base!$AO237+Base!$AP237*2+Base!$AU237*2+Base!$AW237+Base!$BB237*2+Base!$BF237*2)/520+(ROW()/100000)+Data!Q237</f>
        <v>2.3999999999999998E-3</v>
      </c>
      <c r="U240" s="194">
        <f>SUM(Base!$AF237+Base!$AI237*2+Base!$AK237*2+Base!$AL237*2+Base!$AM237+Base!$AO237+Base!$AU237+Base!$AV237*2+Base!$AX237*2+Base!$AZ237+Base!$BD237+Base!$BE237*2+Base!$BF237)/380+(ROW()/100000)+SUM(Data!R237+Data!U237)</f>
        <v>2.3999999999999998E-3</v>
      </c>
      <c r="V240" s="194">
        <f>SUM(Base!$AF237+Base!$AG237+Base!$AI237*2+Base!$AK237*2+Base!$AL237*2+Base!$AM237+Base!$AO237+Base!$AV237*2+Base!$AX237*2+Base!$AZ237+Base!$BD237+Base!$BE237*2+Base!$BF237)/380+(ROW()/100000)+SUM(Data!R237+Data!U237)</f>
        <v>2.3999999999999998E-3</v>
      </c>
      <c r="W240" s="194">
        <f>SUM(Base!$AA237*2+Base!$AG237*2+Base!$AI237*2+Base!$AJ237+Base!$AL237+Base!$AN237+Base!$AO237+Base!$AP237*2+Base!$AT237+Base!$AU237*2+Base!$AV237*2+Base!$AW237+Base!$AX237+Base!$BE237*2)/420+(ROW()/100000)+Data!U237</f>
        <v>2.3999999999999998E-3</v>
      </c>
      <c r="X240" s="194">
        <f>SUM(Base!$AC237+Base!$AF237*2+Base!$AI237*2+Base!$AL237*2+Base!$AM237+Base!$AN237+Base!$AO237*2+Base!$AP237*2+Base!$AU237*2+Base!$BB237+Base!$BD237*2+Base!$BF237)/380+(ROW()/100000)+Data!Q237</f>
        <v>2.3999999999999998E-3</v>
      </c>
      <c r="Y240" s="194">
        <f>SUM(Base!$AC237*2+Base!$AF237*2+Base!$AI237*2+Base!$AK237+Base!$AL237+Base!$AM237+Base!$AN237+Base!$AO237+Base!$AP237+Base!$AU237*2+Base!$BB237*2+Base!$BD237+Base!$BF237*2)/380+(ROW()/100000)+Data!Q237</f>
        <v>2.3999999999999998E-3</v>
      </c>
      <c r="Z240" s="194">
        <f>SUM(Base!$AC237*2+Base!$AF237+Base!$AI237*2+Base!$AK237*2+Base!$AL237+Base!$AM237*2+Base!$AN237+Base!$AO237+Base!$AP237*2+Base!$AU237*2+Base!$BB237*2+Base!$BF237*2)/400+(ROW()/100000)+Data!Q237</f>
        <v>2.3999999999999998E-3</v>
      </c>
      <c r="AA240" s="194">
        <f>SUM(Base!$Y237*2+Base!$Z237*2+Base!$AA237*2+Base!$AC237*2+Base!$AD237+Base!$AG237+Base!$AJ237*2+Base!$AL237*2+Base!$AN237*2+Base!$AP237+Base!$AT237*2+Base!$AV237+Base!$AW237+Base!$AX237+Base!$AY237*2+Base!$AZ237*2+Base!$BA237+Base!$BB237+Base!$BD237+Base!$BE237+Base!$BF237*2)/640+(ROW()/100000)+Data!Y237</f>
        <v>2.3999999999999998E-3</v>
      </c>
      <c r="AB240" s="194">
        <f>SUM(Base!$Y237*2+Base!$Z237+Base!$AA237*2+Base!$AC237*2+Base!$AD237*2+Base!$AG237*2+Base!$AJ237*2+Base!$AL237*2+Base!$AN237*2+Base!$AP237*2+Base!$AT237*2+Base!$AV237+Base!$AW237*2+Base!$AX237+Base!$AY237*2+Base!$AZ237*2+Base!$BA237+Base!$BB237+Base!$BD237+Base!$BE237+Base!$BF237*2)/700+(ROW()/100000)+Data!Y237</f>
        <v>2.3999999999999998E-3</v>
      </c>
      <c r="AC240" s="194">
        <f>SUM(Base!$AA237*2+Base!$AD237+Base!$AG237*2+Base!$AI237+Base!$AJ237+Base!$AL237+Base!$AN237+Base!$AP237*2+Base!$AT237*2+Base!$AV237+Base!$AW237+Base!$AX237+Base!$AY237+Base!$BE237)/360+(ROW()/100000)+Data!U237</f>
        <v>2.3999999999999998E-3</v>
      </c>
      <c r="AD240" s="194">
        <f>SUM(Base!$AA237+Base!$AF237+Base!$AG237+Base!$AI237*2+Base!$AJ237+Base!$AK237+Base!$AL237+Base!$AN237+Base!$AO237*2+Base!$AP237*2+Base!$AU237*2+Base!$AV237*2+Base!$AX237+Base!$BE237)/380+(ROW()/100000)+Data!U237</f>
        <v>2.3999999999999998E-3</v>
      </c>
      <c r="AE240" s="194">
        <f>SUM(Base!$AA237*2+Base!$AG237*2+Base!$AI237*2+Base!$AJ237+Base!$AL237+Base!$AN237+Base!$AO237+Base!$AP237*2+Base!$AT237+Base!$AV237*2+Base!$AW237+Base!$AX237+Base!$BE237)/360+(ROW()/100000)+Data!U237</f>
        <v>2.3999999999999998E-3</v>
      </c>
      <c r="AF240" s="194">
        <f>SUM(Base!$W237*2+Base!$Y237*2+Base!$AA237+Base!$AF237+Base!$AG237+Base!$AI237+Base!$AJ237*2+Base!$AL237+Base!$AP237+Base!$AR237*2+Base!$AT237*2+Base!$AU237+Base!$AV237*2+Base!$AX237*2+Base!$AY237*2+Base!$AZ237+Base!$BA237+Base!$BD237+Base!$BE237*2)/560+(ROW()/100000)+SUM(Data!M237:P237)</f>
        <v>2.3999999999999998E-3</v>
      </c>
      <c r="AG240" s="194">
        <f>SUM(Base!$W237*2+Base!$Y237*2+Base!$AA237+Base!$AF237+Base!$AG237+Base!$AI237+Base!$AJ237*2+Base!$AL237+Base!$AP237+Base!$AR237+Base!$AT237*2+Base!$AU237+Base!$AV237*2+Base!$AX237*2+Base!$AY237*2+Base!$AZ237+Base!$BA237+Base!$BD237+Base!$BE237*2)/540+(ROW()/100000)+SUM(Data!M237:P237)</f>
        <v>2.3999999999999998E-3</v>
      </c>
      <c r="AH240" s="194">
        <f>SUM(Base!$Y237+Base!$Z237+Base!$AA237*2+Base!$AG237*2+Base!$AJ237*2+Base!$AL237+Base!$AN237*2+Base!$AP237*2+Base!$AR237+Base!$AT237*2+Base!$AV237*2+Base!$AW237+Base!$BA237+Base!$BF237)/420+(ROW()/100000)+Data!Y237</f>
        <v>2.3999999999999998E-3</v>
      </c>
      <c r="AI240" s="194">
        <f>SUM(Base!$Z237+Base!$AA237*2+Base!$AG237*2+Base!$AJ237*2+Base!$AL237+Base!$AN237*2+Base!$AP237*2+Base!$AR237+Base!$AT237*2+Base!$AV237*2+Base!$AW237+Base!$BA237+Base!$BF237)/400+(ROW()/100000)+Data!Y237</f>
        <v>2.3999999999999998E-3</v>
      </c>
      <c r="AJ240" s="194">
        <f>SUM(Base!$AA237*2+Base!$AG237*2+Base!$AI237+Base!$AJ237*2+Base!$AL237+Base!$AN237*2+Base!$AP237*2+Base!$AU237+Base!$AV237*2+Base!$AW237*2+Base!$BA237)/360+(ROW()/100000)+SUM(Data!R237+Data!U237)</f>
        <v>2.3999999999999998E-3</v>
      </c>
      <c r="AK240" s="194">
        <f>SUM(Base!$AA237*2+Base!$AG237*2+Base!$AJ237*2+Base!$AL237+Base!$AN237*2+Base!$AP237*2+Base!$AT237+Base!$AU237+Base!$AV237*2+Base!$AW237*2+Base!$BA237)/360+(ROW()/100000)+SUM(Data!R237+Data!U237)</f>
        <v>2.3999999999999998E-3</v>
      </c>
      <c r="AL240" s="194">
        <f>SUM(Base!$AF237+Base!$AG237+Base!$AI237*2+Base!$AK237+Base!$AL237*2+Base!$AN237+Base!$AO237*2+Base!$AP237+Base!$AU237*2+Base!$AV237*2+Base!$AX237)/360+(ROW()/100000)+Data!R237</f>
        <v>2.3999999999999998E-3</v>
      </c>
      <c r="AM240" s="194">
        <f>SUM(Base!$AA237+Base!$AF237+Base!$AG237+Base!$AI237*2+Base!$AK237+Base!$AL237*2+Base!$AN237+Base!$AO237*2+Base!$AP237+Base!$AU237*2+Base!$AV237*2+Base!$AX237)/380+(ROW()/100000)+Data!R237</f>
        <v>2.3999999999999998E-3</v>
      </c>
      <c r="AN240" s="194">
        <f>SUM(Base!$W237+Base!$Y237+Base!$AA237+Base!$AF237+Base!$AI237+Base!$AJ237*2+Base!$AK237+Base!$AL237*2+Base!$AO237+Base!$AP237+Base!$AT237*2+Base!$AU237*2+Base!$AV237*2+Base!$AX237*2+Base!$AY237)/460+(ROW()/100000)+SUM(Data!S237+Data!T237)</f>
        <v>2.3999999999999998E-3</v>
      </c>
      <c r="AO240" s="194">
        <f>SUM(Base!$W237*2+Base!$Y237+Base!$AA237+Base!$AF237+Base!$AI237+Base!$AJ237*2+Base!$AK237+Base!$AL237+Base!$AN237+Base!$AO237+Base!$AP237+Base!$AT237*2+Base!$AU237+Base!$AV237*2+Base!$AX237*2+Base!$AY237)/480+(ROW()/100000)+SUM(Data!S237+Data!T237)</f>
        <v>2.3999999999999998E-3</v>
      </c>
      <c r="AP240" s="194">
        <f>SUM(Base!$Y237+Base!$AA237*2+Base!$AG237*2+Base!$AJ237*2+Base!$AL237+Base!$AN237*2+Base!$AP237*2+Base!$AR237+Base!$AT237+Base!$AV237+Base!$AW237*2+Base!$AZ237)/360+(ROW()/100000)+Data!X237</f>
        <v>2.3999999999999998E-3</v>
      </c>
      <c r="AQ240" s="194">
        <f>SUM(Base!$W237*2+Base!$Y237+Base!$AA237+Base!$AF237*2+Base!$AG237+Base!$AI237*2+Base!$AJ237+Base!$AL237*2+Base!$AO237+Base!$AP237+Base!$AT237+Base!$AU237*2+Base!$AV237*2+Base!$AX237+Base!$AZ237)/460+(ROW()/100000)+SUM(Data!M237:P237)</f>
        <v>2.3999999999999998E-3</v>
      </c>
      <c r="AR240" s="194">
        <f>SUM(Base!$W237+Base!$AF237*2+Base!$AG237+Base!$AI237*2+Base!$AL237*2+Base!$AO237*2+Base!$AP237+Base!$AU237*2+Base!$AV237+Base!$AX237)/340+(ROW()/100000)+SUM(Data!M237:P237)</f>
        <v>2.3999999999999998E-3</v>
      </c>
      <c r="AS240" s="194">
        <f>SUM(Base!$W237+Base!$Y237+Base!$AF237*2+Base!$AG237+Base!$AI237*2+Base!$AJ237+Base!$AL237*2+Base!$AO237*2+Base!$AP237+Base!$AU237*2+Base!$AV237*2+Base!$AX237)/400+(ROW()/100000)+SUM(Data!M237:P237)</f>
        <v>2.3999999999999998E-3</v>
      </c>
      <c r="AT240" s="194">
        <f>SUM(Base!$Y237*2+Base!$Z237+Base!$AA237*2+Base!$AG237*2+Base!$AJ237*2+Base!$AL237+Base!$AN237*2+Base!$AP237*2+Base!$AR237+Base!$AT237*2+Base!$AV237+Base!$AW237*2+Base!$AY237*2+Base!$AZ237*2+Base!$BA237)/500+(ROW()/100000)+Data!Y237</f>
        <v>2.3999999999999998E-3</v>
      </c>
      <c r="AU240" s="194">
        <f>SUM(Base!$L237*2+Base!$M237*2+Base!$N237*2+Base!$P237*2+Base!$Q237*2+Base!$R237+Base!$T237*2+Base!$V237+Base!$AL237+Base!$AO237*2+Base!$AP237+Base!$AU237*2+Base!$AZ237*2)/440+(ROW()/100000)+Data!L237</f>
        <v>2.3999999999999998E-3</v>
      </c>
      <c r="AV240" s="194">
        <f>SUM(Base!$AA237+Base!$AF237*2+Base!$AG237+Base!$AI237*2+Base!$AK237+Base!$AL237*2+Base!$AM237+Base!$AN237*2+Base!$AO237*2+Base!$AP237*2+Base!$AU237*2+Base!$AV237*2+Base!$AX237+Base!$BB237+Base!$BE237+Base!$BF237)/480+(ROW()/100000)+Data!R237</f>
        <v>2.3999999999999998E-3</v>
      </c>
      <c r="AW240" s="194">
        <f>SUM(Base!$Y237*2+Base!$Z237*2+Base!$AA237*2+Base!$AD237+Base!$AG237+Base!$AJ237*2+Base!$AL237*2+Base!$AN237+Base!$AR237+Base!$AT237*2+Base!$AX237+Base!$AY237*2+Base!$AZ237*2+Base!$BA237+Base!$BD237+Base!$BE237)/480+(ROW()/100000)+SUM(Data!V237+Data!W237)</f>
        <v>2.3999999999999998E-3</v>
      </c>
      <c r="AX240" s="194">
        <f>SUM(Base!$Y237*2+Base!$Z237*2+Base!$AA237*2+Base!$AD237+Base!$AG237+Base!$AJ237*2+Base!$AL237+Base!$AN237+Base!$AR237+Base!$AT237*2+Base!$AW237+Base!$AX237+Base!$AY237*2+Base!$AZ237*2+Base!$BA237+Base!$BD237+Base!$BE237)/480+(ROW()/100000)+SUM(Data!V237+Data!W237)</f>
        <v>2.3999999999999998E-3</v>
      </c>
      <c r="AY240" s="194">
        <f>SUM(Base!$Y237+Base!$AA237+Base!$AC237*2+Base!$AF237*2+Base!$AG237+Base!$AI237*2+Base!$AJ237+Base!$AK237+Base!$AL237+Base!$AM237+Base!$AN237+Base!$AO237+Base!$AP237+Base!$AU237*2+Base!$AX237+Base!$AZ237+Base!$BB237+Base!$BD237+Base!$BE237*2)/480+(ROW()/100000)+SUM(Data!M237:P237)</f>
        <v>2.3999999999999998E-3</v>
      </c>
      <c r="AZ240" s="194">
        <f>SUM(Base!$W237*2+Base!$Y237*2+Base!$AA237+Base!$AD237+Base!$AG237*2+Base!$AJ237*2+Base!$AL237+Base!$AN237+Base!$AP237+Base!$AR237+Base!$AT237+Base!$AW237+Base!$AX237+Base!$AY237*2+Base!$AZ237*2+Base!$BA237+Base!$BD237+Base!$BE237)/480+(ROW()/100000)+SUM(Data!S237+Data!T237+Data!V237+Data!W237)</f>
        <v>2.3999999999999998E-3</v>
      </c>
      <c r="BA240" s="194">
        <f>SUM(Base!$W237*2+Base!$Y237*2+Base!$AA237+Base!$AD237+Base!$AG237*2+Base!$AJ237*2+Base!$AN237+Base!$AP237+Base!$AT237+Base!$AW237+Base!$AX237+Base!$AY237*2+Base!$AZ237*2+Base!$BA237+Base!$BD237+Base!$BE237)/440+(ROW()/100000)+SUM(Data!S237+Data!T237+Data!V237+Data!W237)</f>
        <v>2.3999999999999998E-3</v>
      </c>
      <c r="BB240" s="194">
        <f>SUM(Base!$W237+Base!$Y237+Base!$AA237*2+Base!$AD237+Base!$AF237+Base!$AG237*2+Base!$AI237*2+Base!$AJ237*2+Base!$AL237+Base!$AN237*2+Base!$AO237+Base!$AP237*2+Base!$AR237+Base!$AT237*2+Base!$AU237+Base!$AV237*2+Base!$AW237*2+Base!$AX237+Base!$AY237*2+Base!$AZ237)/640+(ROW()/100000)+SUM(Data!M237:P237)</f>
        <v>2.3999999999999998E-3</v>
      </c>
      <c r="BC240" s="194">
        <f>SUM(Base!$AA237+Base!$AF237+Base!$AG237*2+Base!$AI237*2+Base!$AJ237+Base!$AL237*2+Base!$AN237+Base!$AO237+Base!$AP237*2+Base!$AT237+Base!$AU237*2+Base!$AV237*2+Base!$AX237+Base!$AY237+Base!$AZ237)/440+(ROW()/100000)+SUM(Data!M237:P237)</f>
        <v>2.3999999999999998E-3</v>
      </c>
      <c r="BD240" s="194">
        <f>SUM(Base!$AA237*2+Base!$AF237+Base!$AG237*2+Base!$AI237*2+Base!$AJ237+Base!$AL237+Base!$AN237*2+Base!$AO237+Base!$AP237*2+Base!$AT237+Base!$AU237+Base!$AV237*2+Base!$AW237+Base!$AX237+Base!$AY237+Base!$AZ237)/460+(ROW()/100000)+SUM(Data!M237:P237)</f>
        <v>2.3999999999999998E-3</v>
      </c>
      <c r="BE240" s="194">
        <f>SUM(Base!$AA237*2+Base!$AC237*2+Base!$AF237*2+Base!$AG237*2+Base!$AI237*2+Base!$AJ237*2+Base!$AL237+Base!$AM237+Base!$AN237*2+Base!$AO237+Base!$AP237*2+Base!$AU237*2+Base!$AV237*2+Base!$BB237*2+Base!$BD237+Base!$BE237+Base!$BF237*2)/580+(ROW()/100000)+Data!Q237</f>
        <v>2.3999999999999998E-3</v>
      </c>
      <c r="BF240" s="194">
        <f>SUM(Base!$Y237+Base!$AA237*2+Base!$AC237*2+Base!$AF237*2+Base!$AG237*2+Base!$AI237*2+Base!$AJ237*2+Base!$AL237+Base!$AM237+Base!$AN237*2+Base!$AO237+Base!$AP237*2+Base!$AU237*2+Base!$AV237*2+Base!$AW237+Base!$BB237*2+Base!$BD237+Base!$BE237+Base!$BF237*2)/620+(ROW()/100000)+Data!Q237</f>
        <v>2.3999999999999998E-3</v>
      </c>
      <c r="BG240" s="194">
        <f>SUM(Base!$Y237*2+Base!$Z237+Base!$AA237+Base!$AD237+Base!$AG237*2+Base!$AJ237*2+Base!$AL237+Base!$AN237+Base!$AP237*2+Base!$AR237+Base!$AT237*2+Base!$AW237*2+Base!$AX237*2+Base!$AY237*2+Base!$BA237+Base!$BE237)/480+(ROW()/100000)+Data!U237</f>
        <v>2.3999999999999998E-3</v>
      </c>
      <c r="BH240" s="194">
        <f>SUM(Base!$Y237+Base!$AA237+Base!$AD237+Base!$AG237*2+Base!$AI237+Base!$AJ237*2+Base!$AL237+Base!$AN237+Base!$AP237*2+Base!$AT237*2+Base!$AW237+Base!$AX237*2+Base!$AY237*2+Base!$BA237+Base!$BE237)/420+(ROW()/100000)+Data!U237</f>
        <v>2.3999999999999998E-3</v>
      </c>
      <c r="BI240" s="194">
        <f>SUM(Base!$AC237+Base!$AF237*2+Base!$AI237*2+Base!$AL237*2+Base!$AM237+Base!$AO237*2+Base!$AU237*2+Base!$BB237+Base!$BD237*2+Base!$BF237)/320+(ROW()/100000)+Data!Q237</f>
        <v>2.3999999999999998E-3</v>
      </c>
      <c r="BJ240" s="194">
        <f>SUM(Base!$AC237*2+Base!$AF237*2+Base!$AI237*2+Base!$AK237+Base!$AL237+Base!$AM237+Base!$AO237+Base!$AU237*2+Base!$BB237*2+Base!$BD237+Base!$BF237*2)/340+(ROW()/100000)+Data!Q237</f>
        <v>2.3999999999999998E-3</v>
      </c>
      <c r="BK240" s="194">
        <f>SUM(Base!$AC237*2+Base!$AF237+Base!$AI237*2+Base!$AK237*2+Base!$AL237+Base!$AM237*2+Base!$AO237+Base!$AU237*2+Base!$BB237*2+Base!$BF237*2)/340+(ROW()/100000)+Data!Q237</f>
        <v>2.3999999999999998E-3</v>
      </c>
      <c r="BL240" s="194">
        <f>SUM(Base!$AC237+Base!$AF237*2+Base!$AI237*2+Base!$AK237+Base!$AL237*2+Base!$AM237+Base!$AO237+Base!$AU237*2+Base!$AV237+Base!$BF237*2)/300+(ROW()/100000)+SUM(Data!M237:P237)</f>
        <v>2.3999999999999998E-3</v>
      </c>
      <c r="BM240" s="194">
        <f>SUM(Base!$Z237*2+Base!$AA237+Base!$AC237+Base!$AJ237+Base!$AL237*2+Base!$AN237*2+Base!$AP237+Base!$AT237*2+Base!$AY237)/260+(ROW()/100000)+Data!Y237</f>
        <v>2.3999999999999998E-3</v>
      </c>
      <c r="BN240" s="194">
        <f>SUM(Base!$Z237+Base!$AA237+Base!$AK237*2+Base!$AL237*2+Base!$AM237*2+Base!$AN237+Base!$AO237+Base!$AP237+Base!$AT237*2+Base!$AV237*2+Base!$AX237*2+Base!$AY237*2+Base!$AZ237+Base!$BA237+Base!$BD237*2+Base!$BE237*2+Base!$BF237)/520+(ROW()/100000)+Data!Y237</f>
        <v>2.3999999999999998E-3</v>
      </c>
      <c r="BO240" s="194">
        <f>SUM(Base!$AA237+Base!$AK237*2+Base!$AL237*2+Base!$AM237*2+Base!$AN237+Base!$AO237+Base!$AP237*2+Base!$AV237*2+Base!$AX237*2+Base!$AY237*2+Base!$AZ237+Base!$BA237+Base!$BD237*2+Base!$BE237*2+Base!$BF237)/480+(ROW()/100000)+Data!Y237</f>
        <v>2.3999999999999998E-3</v>
      </c>
      <c r="BP240" s="194">
        <f>SUM(Base!$AA237+Base!$AG237+Base!$AK237*2+Base!$AL237*2+Base!$AM237*2+Base!$AN237+Base!$AO237+Base!$AP237*2+Base!$AT237+Base!$AV237*2+Base!$AX237*2+Base!$AY237*2+Base!$AZ237+Base!$BA237+Base!$BD237*2+Base!$BE237*2+Base!$BF237)/520+(ROW()/100000)+Data!Y237</f>
        <v>2.3999999999999998E-3</v>
      </c>
      <c r="BQ240" s="194">
        <f>SUM(Base!$Y237+Base!$AA237*2+Base!$AD237+Base!$AG237*2+Base!$AJ237*2+Base!$AL237+Base!$AN237*2+Base!$AP237*2+Base!$AR237*2+Base!$AT237*2+Base!$AV237*2+Base!$AW237*2+Base!$BA237)/440+(ROW()/100000)+Data!R237</f>
        <v>2.3999999999999998E-3</v>
      </c>
      <c r="BR240" s="194">
        <f>SUM(Base!$Z237*2+Base!$AA237+Base!$AJ237+Base!$AL237*2+Base!$AN237*2+Base!$AO237*2+Base!$AP237*2+Base!$AT237*2+Base!$AX237+Base!$AY237+Base!$BA237*2+Base!$BE237)/380+(ROW()/100000)+SUM(Data!V237+Data!W237)</f>
        <v>2.3999999999999998E-3</v>
      </c>
      <c r="BS240" s="194">
        <f>SUM(Base!$Y237+Base!$AA237*2+Base!$AD237+Base!$AG237*2+Base!$AJ237*2+Base!$AL237*2+Base!$AN237*2+Base!$AO237+Base!$AP237*2+Base!$AT237*2+Base!$AU237+Base!$AV237*2+Base!$AW237*2+Base!$AX237*2+Base!$AY237*2+Base!$AZ237+Base!$BA237+Base!$BD237+Base!$BE237*2)/620+(ROW()/100000)+SUM(Data!R237+Data!U237)</f>
        <v>2.3999999999999998E-3</v>
      </c>
      <c r="BT240" s="194">
        <f>SUM(Base!$L237+Base!$M237*2+Base!$N237+Base!$O237+Base!$P237+Base!$Q237*2+Base!$R237*2+Base!$T237*2+Base!$U237*2+Base!$V237+Base!$AA237+Base!$AG237+Base!$AL237*2+Base!$AN237*2+Base!$AO237*2+Base!$AP237+Base!$AU237*2+Base!$AW237+Base!$AY237+Base!$AZ237*2)/600+(ROW()/100000)+Data!L237</f>
        <v>2.3999999999999998E-3</v>
      </c>
      <c r="BU240" s="194">
        <f>SUM(Base!$L237+Base!$M237*2+Base!$N237+Base!$P237+Base!$Q237*2+Base!$R237*2+Base!$T237*2+Base!$U237+Base!$V237+Base!$AA237+Base!$AG237+Base!$AL237*2+Base!$AN237+Base!$AO237*2+Base!$AP237+Base!$AU237*2+Base!$AW237+Base!$AY237+Base!$AZ237*2)/540+(ROW()/100000)+Data!L237</f>
        <v>2.3999999999999998E-3</v>
      </c>
      <c r="BV240" s="194">
        <f>SUM(Base!$L237+Base!$M237*2+Base!$N237+Base!$P237+Base!$Q237*2+Base!$R237*2+Base!$T237*2+Base!$U237*2+Base!$V237+Base!$AA237+Base!$AG237+Base!$AL237*2+Base!$AN237*2+Base!$AO237*2+Base!$AP237+Base!$AU237*2+Base!$AW237+Base!$AY237+Base!$AZ237*2)/580+(ROW()/100000)+Data!L237</f>
        <v>2.3999999999999998E-3</v>
      </c>
      <c r="BW240" s="194">
        <f>SUM(Base!$Y237*2+Base!$Z237*2+Base!$AA237*2+Base!$AG237+Base!$AJ237+Base!$AL237*2+Base!$AN237*2+Base!$AO237+Base!$AP237+Base!$AT237*2+Base!$AX237+Base!$AY237*2+Base!$AZ237+Base!$BA237+Base!$BD237+Base!$BE237)/460+(ROW()/100000)+Data!X237</f>
        <v>2.3999999999999998E-3</v>
      </c>
      <c r="BX240" s="194">
        <f>SUM(Base!$Y237*2+Base!$Z237+Base!$AA237*2+Base!$AG237*2+Base!$AJ237*2+Base!$AL237+Base!$AN237*2+Base!$AP237*2+Base!$AR237*2+Base!$AT237*2+Base!$AW237*2+Base!$AY237*2+Base!$AZ237+Base!$BA237)/480+(ROW()/100000)+SUM(Data!V237+Data!W237+Data!X237+Data!Y237)</f>
        <v>2.3999999999999998E-3</v>
      </c>
      <c r="BY240" s="194">
        <f>SUM(Base!$Z237*2+Base!$AA237+Base!$AC237*2+Base!$AK237+Base!$AL237+Base!$AM237*2+Base!$AN237*2+Base!$AP237+Base!$AT237*2+Base!$AV237+Base!$BA237*2+Base!$BB237*2+Base!$BF237*2)/420+(ROW()/100000)+Data!Y237</f>
        <v>2.3999999999999998E-3</v>
      </c>
      <c r="BZ240" s="194">
        <f>SUM(Base!$Z237+Base!$AA237+Base!$AC237*2+Base!$AK237+Base!$AL237+Base!$AM237*2+Base!$AN237+Base!$AP237+Base!$AT237+Base!$AV237*2+Base!$BA237*2+Base!$BB237*2+Base!$BF237*2)/380+(ROW()/100000)+Data!Y237</f>
        <v>2.3999999999999998E-3</v>
      </c>
      <c r="CA240" s="194">
        <f>SUM(Base!$Z237*2+Base!$AA237+Base!$AD237*2+Base!$AF237+Base!$AG237*2+Base!$AI237*2+Base!$AL237*2+Base!$AN237+Base!$AO237+Base!$AP237+Base!$AT237*2+Base!$AU237*2+Base!$AX237*2+Base!$AY237+Base!$BA237+Base!$BD237*2+Base!$BE237*2+Base!$BF237)/560+(ROW()/100000)+Data!R237</f>
        <v>2.3999999999999998E-3</v>
      </c>
      <c r="CB240" s="194">
        <f>SUM(Base!$Z237+Base!$AA237+Base!$AD237+Base!$AF237*2+Base!$AG237*2+Base!$AI237*2+Base!$AL237+Base!$AN237+Base!$AO237+Base!$AP237+Base!$AT237*2+Base!$AU237*2+Base!$AX237*2+Base!$AY237+Base!$BA237+Base!$BD237*2+Base!$BE237*2+Base!$BF237)/520+(ROW()/100000)+Data!R237</f>
        <v>2.3999999999999998E-3</v>
      </c>
      <c r="CC240" s="194">
        <f>SUM(Base!$W237*2+Base!$Y237*2+Base!$AA237+Base!$AG237+Base!$AJ237*2+Base!$AL237+Base!$AR237+Base!$AT237+Base!$AX237+Base!$AY237*2+Base!$AZ237*2+Base!$BA237+Base!$BD237+Base!$BE237)/380+(ROW()/100000)+SUM(Data!S237+Data!T237+Data!V237+Data!W237)</f>
        <v>2.3999999999999998E-3</v>
      </c>
      <c r="CD240" s="194">
        <f>SUM(Base!$W237*2+Base!$Y237*2+Base!$AA237+Base!$AG237+Base!$AJ237*2+Base!$AT237+Base!$AX237+Base!$AY237*2+Base!$AZ237*2+Base!$BA237+Base!$BD237+Base!$BE237)/340+(ROW()/100000)+SUM(Data!S237+Data!T237+Data!V237+Data!W237)</f>
        <v>2.3999999999999998E-3</v>
      </c>
      <c r="CE240" s="194">
        <f>SUM(Base!$W237*2+Base!$Y237*2+Base!$AA237+Base!$AF237+Base!$AG237+Base!$AI237*2+Base!$AJ237*2+Base!$AL237+Base!$AO237+Base!$AP237+Base!$AR237+Base!$AT237*2+Base!$AU237+Base!$AV237*2+Base!$AX237*2+Base!$AY237*2+Base!$AZ237+Base!$BA237+Base!$BD237*2+Base!$BE237*2)/600+(ROW()/100000)+SUM(Data!M237:P237)</f>
        <v>2.3999999999999998E-3</v>
      </c>
      <c r="CF240" s="194">
        <f>SUM(Base!$W237+Base!$Y237+Base!$AA237+Base!$AF237*2+Base!$AG237+Base!$AI237*2+Base!$AJ237+Base!$AL237*2+Base!$AO237+Base!$AP237+Base!$AT237+Base!$AU237*2+Base!$AV237*2+Base!$AX237*2+Base!$AY237*2+Base!$AZ237+Base!$BA237+Base!$BD237+Base!$BE237*2)/540+(ROW()/100000)+SUM(Data!M237:P237)</f>
        <v>2.3999999999999998E-3</v>
      </c>
      <c r="CG240" s="194">
        <f>SUM(Base!$W237*2+Base!$Y237*2+Base!$AA237+Base!$AF237*2+Base!$AG237+Base!$AI237*2+Base!$AJ237+Base!$AL237+Base!$AO237+Base!$AP237+Base!$AT237*2+Base!$AU237+Base!$AV237*2+Base!$AX237*2+Base!$AY237*2+Base!$AZ237+Base!$BA237+Base!$BD237+Base!$BE237*2)/560+(ROW()/100000)+SUM(Data!M237:P237)</f>
        <v>2.3999999999999998E-3</v>
      </c>
      <c r="CH240" s="194">
        <f>SUM(Base!$W237*2+Base!$Y237*2+Base!$AA237+Base!$AC237*2+Base!$AF237*2+Base!$AG237+Base!$AI237*2+Base!$AJ237+Base!$AK237+Base!$AL237+Base!$AM237+Base!$AN237+Base!$AO237+Base!$AP237+Base!$AT237*2+Base!$AU237+Base!$AX237+Base!$AZ237+Base!$BB237*2+Base!$BD237*2+Base!$BE237*2+Base!$BF237*2)/640+(ROW()/100000)+Data!Q237</f>
        <v>2.3999999999999998E-3</v>
      </c>
      <c r="CI240" s="194">
        <f>SUM(Base!$Y237+Base!$AA237+Base!$AC237*2+Base!$AF237*2+Base!$AG237+Base!$AI237*2+Base!$AJ237+Base!$AK237+Base!$AL237+Base!$AM237+Base!$AN237+Base!$AO237+Base!$AP237+Base!$AU237*2+Base!$AX237+Base!$AZ237+Base!$BB237*2+Base!$BD237+Base!$BF237*2)/500+(ROW()/100000)+Data!Q237</f>
        <v>2.3999999999999998E-3</v>
      </c>
      <c r="CJ240" s="194">
        <f>SUM(Base!$W237+Base!$Y237*2+Base!$AA237+Base!$AC237*2+Base!$AF237*2+Base!$AG237+Base!$AI237*2+Base!$AJ237+Base!$AK237+Base!$AL237+Base!$AM237+Base!$AN237+Base!$AO237+Base!$AP237+Base!$AT237+Base!$AU237*2+Base!$AX237+Base!$AZ237+Base!$BB237*2+Base!$BD237*2+Base!$BE237+Base!$BF237*2)/600+(ROW()/100000)+Data!Q237</f>
        <v>2.3999999999999998E-3</v>
      </c>
      <c r="CK240" s="194">
        <f>SUM(Base!$W237*2+Base!$AA237*2+Base!$AG237*2+Base!$AI237+Base!$AJ237+Base!$AL237+Base!$AN237+Base!$AP237*2+Base!$AT237+Base!$AV237*2+Base!$AW237+Base!$AX237*2+Base!$BE237*2)/400+(ROW()/100000)+SUM(Data!S237+Data!T237)</f>
        <v>2.3999999999999998E-3</v>
      </c>
      <c r="CL240" s="194">
        <f>SUM(Base!$W237+Base!$AA237+Base!$AF237+Base!$AG237*2+Base!$AI237*2+Base!$AJ237+Base!$AL237+Base!$AN237+Base!$AO237*2+Base!$AP237*2+Base!$AU237*2+Base!$AV237*2+Base!$AX237*2+Base!$BE237)/420+(ROW()/100000)+SUM(Data!S237+Data!T237)</f>
        <v>2.3999999999999998E-3</v>
      </c>
      <c r="CM240" s="194">
        <f>SUM(Base!$W237+Base!$AA237+Base!$AG237*2+Base!$AI237*2+Base!$AJ237+Base!$AL237+Base!$AN237+Base!$AO237+Base!$AP237*2+Base!$AT237+Base!$AU237+Base!$AV237*2+Base!$AW237+Base!$AX237*2+Base!$BE237*2)/420+(ROW()/100000)+SUM(Data!S237+Data!T237)</f>
        <v>2.3999999999999998E-3</v>
      </c>
      <c r="CN240" s="194">
        <f>SUM(Base!$Y237*2+Base!$AA237*2+Base!$AG237*2+Base!$AJ237*2+Base!$AL237+Base!$AN237*2+Base!$AP237*2+Base!$AR237+Base!$AT237*2+Base!$AV237*2+Base!$AW237*2+Base!$AY237+Base!$AZ237)/440+(ROW()/100000)+SUM(Data!S237+Data!T237)</f>
        <v>2.3999999999999998E-3</v>
      </c>
      <c r="CO240" s="194">
        <f>SUM(Base!$Y237+Base!$AA237*2+Base!$AG237*2+Base!$AJ237*2+Base!$AN237*2+Base!$AP237*2+Base!$AT237+Base!$AV237*2+Base!$AW237*2+Base!$AZ237)/340+(ROW()/100000)+SUM(Data!S237+Data!T237)</f>
        <v>2.3999999999999998E-3</v>
      </c>
      <c r="CP240" s="194">
        <f>SUM(Base!$W237+Base!$Z237+Base!$AA237+Base!$AC237*2+Base!$AL237+Base!$AM237*2+Base!$AT237*2+Base!$AV237+Base!$AX237+Base!$BA237+Base!$BB237*2+Base!$BE237+Base!$BF237*2)/360+(ROW()/100000)+SUM(Data!V237+Data!W237)</f>
        <v>2.3999999999999998E-3</v>
      </c>
      <c r="CQ240" s="195">
        <f>SUM(Base!$W237+Base!$AA237+Base!$AC237*2+Base!$AL237+Base!$AM237*2+Base!$AT237+Base!$AV237*2+Base!$AX237+Base!$BA237+Base!$BB237*2+Base!$BE237+Base!$BF237*2)/340+(ROW()/100000)+SUM(Data!V237+Data!W237)</f>
        <v>2.3999999999999998E-3</v>
      </c>
      <c r="CR240" s="1"/>
    </row>
    <row r="241" spans="1:96" ht="25" customHeight="1" x14ac:dyDescent="0.3">
      <c r="A241" s="1"/>
      <c r="B241" s="199">
        <f>Base!B238</f>
        <v>0</v>
      </c>
      <c r="C241" s="200">
        <f>Base!C238</f>
        <v>0</v>
      </c>
      <c r="D241" s="1"/>
      <c r="E241" s="201">
        <f>Base!E238</f>
        <v>0</v>
      </c>
      <c r="F241" s="202" t="str">
        <f t="shared" si="7"/>
        <v>A (D)</v>
      </c>
      <c r="G241" s="1"/>
      <c r="H241" s="201">
        <f>Base!I238</f>
        <v>0</v>
      </c>
      <c r="I241" s="200">
        <f>Base!H238</f>
        <v>0</v>
      </c>
      <c r="J241" s="1"/>
      <c r="K241" s="203">
        <f>SUM(Base!$AF238*2+Base!$AI238*2+Base!$AL238*2+Base!$AN238+Base!$AO238*2+Base!$AP238*2+Base!$AU238*2+Base!$AV238+Base!$BF238)/300+(ROW()/100000)+Data!R238</f>
        <v>2.4099999999999998E-3</v>
      </c>
      <c r="L241" s="204">
        <f>SUM(Base!$Y238*2+Base!$Z238*2+Base!$AA238*2+Base!$AG238+Base!$AJ238*2+Base!$AL238+Base!$AN238*2+Base!$AP238+Base!$AT238*2+Base!$AX238+Base!$AY238*2+Base!$AZ238+Base!$BA238+Base!$BD238+Base!$BE238)/440+(ROW()/100000)+Data!Y238</f>
        <v>2.4099999999999998E-3</v>
      </c>
      <c r="M241" s="204">
        <f>SUM(Base!$Y238*2+Base!$Z238+Base!$AA238*2+Base!$AD238*2+Base!$AG238*2+Base!$AJ238*2+Base!$AL238*2+Base!$AN238+Base!$AP238*2+Base!$AR238*2+Base!$AT238*2+Base!$AW238+Base!$AZ238)/440+(ROW()/100000)+Data!X238</f>
        <v>2.4099999999999998E-3</v>
      </c>
      <c r="N241" s="204">
        <f>SUM(Base!$Y238+Base!$AA238*2+Base!$AD238*2+Base!$AG238*2+Base!$AJ238*2+Base!$AL238*2+Base!$AN238+Base!$AP238*2+Base!$AR238*2+Base!$AT238*2+Base!$AW238+Base!$AZ238)/400+(ROW()/100000)+Data!X238</f>
        <v>2.4099999999999998E-3</v>
      </c>
      <c r="O241" s="204">
        <f>SUM(Base!$Y238+Base!$AA238*2+Base!$AG238*2+Base!$AJ238*2+Base!$AL238+Base!$AN238*2+Base!$AP238*2+Base!$AR238+Base!$AT238*2+Base!$AV238*2+Base!$AW238*2+Base!$AY238+Base!$AZ238)/420+(ROW()/100000)+SUM(Data!U238+Data!V238+Data!W238+Data!X238)</f>
        <v>2.4099999999999998E-3</v>
      </c>
      <c r="P241" s="204">
        <f>SUM(Base!$Y238+Base!$AA238*2+Base!$AG238*2+Base!$AJ238*2+Base!$AL238+Base!$AN238*2+Base!$AP238*2+Base!$AR238+Base!$AT238*2+Base!$AV238*2+Base!$AW238*2+Base!$AZ238)/400+(ROW()/100000)+SUM(Data!U238+Data!V238+Data!W238+Data!X238)</f>
        <v>2.4099999999999998E-3</v>
      </c>
      <c r="Q241" s="204">
        <f>SUM(Base!$Y238+Base!$Z238+Base!$AA238+Base!$AD238+Base!$AG238*2+Base!$AI238*2+Base!$AJ238+Base!$AK238+Base!$AL238+Base!$AN238+Base!$AP238+Base!$AT238*2+Base!$AU238+Base!$AV238*2+Base!$AX238*2+Base!$AY238+Base!$BA238+Base!$BD238+Base!$BE238*2+Base!$BF238)/520+(ROW()/100000)+Data!U238</f>
        <v>2.4099999999999998E-3</v>
      </c>
      <c r="R241" s="204">
        <f>SUM(Base!$AA238+Base!$AC238+Base!$AF238*2+Base!$AG238*2+Base!$AI238*2+Base!$AJ238+Base!$AL238*2+Base!$AM238+Base!$AN238*2+Base!$AO238*2+Base!$AP238*2+Base!$AU238*2+Base!$AW238+Base!$BB238+Base!$BD238*2+Base!$BF238+Base!$BF238*2)/500+(ROW()/100000)+Data!Q238</f>
        <v>2.4099999999999998E-3</v>
      </c>
      <c r="S241" s="204">
        <f>SUM(Base!$AA238+Base!$AC238*2+Base!$AF238*2+Base!$AG238*2+Base!$AI238*2+Base!$AJ238+Base!$AK238+Base!$AL238+Base!$AM238+Base!$AN238*2+Base!$AO238+Base!$AP238+Base!$AU238*2+Base!$AW238+Base!$BB238*2+Base!$BD238+Base!$BF238*2)/500+(ROW()/100000)+Data!Q238</f>
        <v>2.4099999999999998E-3</v>
      </c>
      <c r="T241" s="204">
        <f>SUM(Base!$AA238+Base!$AC238*2+Base!$AF238+Base!$AG238*2+Base!$AI238*2+Base!$AJ238+Base!$AK238*2+Base!$AL238+Base!$AM238*2+Base!$AN238*2+Base!$AO238+Base!$AP238*2+Base!$AU238*2+Base!$AW238+Base!$BB238*2+Base!$BF238*2)/520+(ROW()/100000)+Data!Q238</f>
        <v>2.4099999999999998E-3</v>
      </c>
      <c r="U241" s="204">
        <f>SUM(Base!$AF238+Base!$AI238*2+Base!$AK238*2+Base!$AL238*2+Base!$AM238+Base!$AO238+Base!$AU238+Base!$AV238*2+Base!$AX238*2+Base!$AZ238+Base!$BD238+Base!$BE238*2+Base!$BF238)/380+(ROW()/100000)+SUM(Data!R238+Data!U238)</f>
        <v>2.4099999999999998E-3</v>
      </c>
      <c r="V241" s="204">
        <f>SUM(Base!$AF238+Base!$AG238+Base!$AI238*2+Base!$AK238*2+Base!$AL238*2+Base!$AM238+Base!$AO238+Base!$AV238*2+Base!$AX238*2+Base!$AZ238+Base!$BD238+Base!$BE238*2+Base!$BF238)/380+(ROW()/100000)+SUM(Data!R238+Data!U238)</f>
        <v>2.4099999999999998E-3</v>
      </c>
      <c r="W241" s="204">
        <f>SUM(Base!$AA238*2+Base!$AG238*2+Base!$AI238*2+Base!$AJ238+Base!$AL238+Base!$AN238+Base!$AO238+Base!$AP238*2+Base!$AT238+Base!$AU238*2+Base!$AV238*2+Base!$AW238+Base!$AX238+Base!$BE238*2)/420+(ROW()/100000)+Data!U238</f>
        <v>2.4099999999999998E-3</v>
      </c>
      <c r="X241" s="204">
        <f>SUM(Base!$AC238+Base!$AF238*2+Base!$AI238*2+Base!$AL238*2+Base!$AM238+Base!$AN238+Base!$AO238*2+Base!$AP238*2+Base!$AU238*2+Base!$BB238+Base!$BD238*2+Base!$BF238)/380+(ROW()/100000)+Data!Q238</f>
        <v>2.4099999999999998E-3</v>
      </c>
      <c r="Y241" s="204">
        <f>SUM(Base!$AC238*2+Base!$AF238*2+Base!$AI238*2+Base!$AK238+Base!$AL238+Base!$AM238+Base!$AN238+Base!$AO238+Base!$AP238+Base!$AU238*2+Base!$BB238*2+Base!$BD238+Base!$BF238*2)/380+(ROW()/100000)+Data!Q238</f>
        <v>2.4099999999999998E-3</v>
      </c>
      <c r="Z241" s="204">
        <f>SUM(Base!$AC238*2+Base!$AF238+Base!$AI238*2+Base!$AK238*2+Base!$AL238+Base!$AM238*2+Base!$AN238+Base!$AO238+Base!$AP238*2+Base!$AU238*2+Base!$BB238*2+Base!$BF238*2)/400+(ROW()/100000)+Data!Q238</f>
        <v>2.4099999999999998E-3</v>
      </c>
      <c r="AA241" s="204">
        <f>SUM(Base!$Y238*2+Base!$Z238*2+Base!$AA238*2+Base!$AC238*2+Base!$AD238+Base!$AG238+Base!$AJ238*2+Base!$AL238*2+Base!$AN238*2+Base!$AP238+Base!$AT238*2+Base!$AV238+Base!$AW238+Base!$AX238+Base!$AY238*2+Base!$AZ238*2+Base!$BA238+Base!$BB238+Base!$BD238+Base!$BE238+Base!$BF238*2)/640+(ROW()/100000)+Data!Y238</f>
        <v>2.4099999999999998E-3</v>
      </c>
      <c r="AB241" s="204">
        <f>SUM(Base!$Y238*2+Base!$Z238+Base!$AA238*2+Base!$AC238*2+Base!$AD238*2+Base!$AG238*2+Base!$AJ238*2+Base!$AL238*2+Base!$AN238*2+Base!$AP238*2+Base!$AT238*2+Base!$AV238+Base!$AW238*2+Base!$AX238+Base!$AY238*2+Base!$AZ238*2+Base!$BA238+Base!$BB238+Base!$BD238+Base!$BE238+Base!$BF238*2)/700+(ROW()/100000)+Data!Y238</f>
        <v>2.4099999999999998E-3</v>
      </c>
      <c r="AC241" s="204">
        <f>SUM(Base!$AA238*2+Base!$AD238+Base!$AG238*2+Base!$AI238+Base!$AJ238+Base!$AL238+Base!$AN238+Base!$AP238*2+Base!$AT238*2+Base!$AV238+Base!$AW238+Base!$AX238+Base!$AY238+Base!$BE238)/360+(ROW()/100000)+Data!U238</f>
        <v>2.4099999999999998E-3</v>
      </c>
      <c r="AD241" s="204">
        <f>SUM(Base!$AA238+Base!$AF238+Base!$AG238+Base!$AI238*2+Base!$AJ238+Base!$AK238+Base!$AL238+Base!$AN238+Base!$AO238*2+Base!$AP238*2+Base!$AU238*2+Base!$AV238*2+Base!$AX238+Base!$BE238)/380+(ROW()/100000)+Data!U238</f>
        <v>2.4099999999999998E-3</v>
      </c>
      <c r="AE241" s="204">
        <f>SUM(Base!$AA238*2+Base!$AG238*2+Base!$AI238*2+Base!$AJ238+Base!$AL238+Base!$AN238+Base!$AO238+Base!$AP238*2+Base!$AT238+Base!$AV238*2+Base!$AW238+Base!$AX238+Base!$BE238)/360+(ROW()/100000)+Data!U238</f>
        <v>2.4099999999999998E-3</v>
      </c>
      <c r="AF241" s="204">
        <f>SUM(Base!$W238*2+Base!$Y238*2+Base!$AA238+Base!$AF238+Base!$AG238+Base!$AI238+Base!$AJ238*2+Base!$AL238+Base!$AP238+Base!$AR238*2+Base!$AT238*2+Base!$AU238+Base!$AV238*2+Base!$AX238*2+Base!$AY238*2+Base!$AZ238+Base!$BA238+Base!$BD238+Base!$BE238*2)/560+(ROW()/100000)+SUM(Data!M238:P238)</f>
        <v>2.4099999999999998E-3</v>
      </c>
      <c r="AG241" s="204">
        <f>SUM(Base!$W238*2+Base!$Y238*2+Base!$AA238+Base!$AF238+Base!$AG238+Base!$AI238+Base!$AJ238*2+Base!$AL238+Base!$AP238+Base!$AR238+Base!$AT238*2+Base!$AU238+Base!$AV238*2+Base!$AX238*2+Base!$AY238*2+Base!$AZ238+Base!$BA238+Base!$BD238+Base!$BE238*2)/540+(ROW()/100000)+SUM(Data!M238:P238)</f>
        <v>2.4099999999999998E-3</v>
      </c>
      <c r="AH241" s="204">
        <f>SUM(Base!$Y238+Base!$Z238+Base!$AA238*2+Base!$AG238*2+Base!$AJ238*2+Base!$AL238+Base!$AN238*2+Base!$AP238*2+Base!$AR238+Base!$AT238*2+Base!$AV238*2+Base!$AW238+Base!$BA238+Base!$BF238)/420+(ROW()/100000)+Data!Y238</f>
        <v>2.4099999999999998E-3</v>
      </c>
      <c r="AI241" s="204">
        <f>SUM(Base!$Z238+Base!$AA238*2+Base!$AG238*2+Base!$AJ238*2+Base!$AL238+Base!$AN238*2+Base!$AP238*2+Base!$AR238+Base!$AT238*2+Base!$AV238*2+Base!$AW238+Base!$BA238+Base!$BF238)/400+(ROW()/100000)+Data!Y238</f>
        <v>2.4099999999999998E-3</v>
      </c>
      <c r="AJ241" s="204">
        <f>SUM(Base!$AA238*2+Base!$AG238*2+Base!$AI238+Base!$AJ238*2+Base!$AL238+Base!$AN238*2+Base!$AP238*2+Base!$AU238+Base!$AV238*2+Base!$AW238*2+Base!$BA238)/360+(ROW()/100000)+SUM(Data!R238+Data!U238)</f>
        <v>2.4099999999999998E-3</v>
      </c>
      <c r="AK241" s="204">
        <f>SUM(Base!$AA238*2+Base!$AG238*2+Base!$AJ238*2+Base!$AL238+Base!$AN238*2+Base!$AP238*2+Base!$AT238+Base!$AU238+Base!$AV238*2+Base!$AW238*2+Base!$BA238)/360+(ROW()/100000)+SUM(Data!R238+Data!U238)</f>
        <v>2.4099999999999998E-3</v>
      </c>
      <c r="AL241" s="204">
        <f>SUM(Base!$AF238+Base!$AG238+Base!$AI238*2+Base!$AK238+Base!$AL238*2+Base!$AN238+Base!$AO238*2+Base!$AP238+Base!$AU238*2+Base!$AV238*2+Base!$AX238)/360+(ROW()/100000)+Data!R238</f>
        <v>2.4099999999999998E-3</v>
      </c>
      <c r="AM241" s="204">
        <f>SUM(Base!$AA238+Base!$AF238+Base!$AG238+Base!$AI238*2+Base!$AK238+Base!$AL238*2+Base!$AN238+Base!$AO238*2+Base!$AP238+Base!$AU238*2+Base!$AV238*2+Base!$AX238)/380+(ROW()/100000)+Data!R238</f>
        <v>2.4099999999999998E-3</v>
      </c>
      <c r="AN241" s="204">
        <f>SUM(Base!$W238+Base!$Y238+Base!$AA238+Base!$AF238+Base!$AI238+Base!$AJ238*2+Base!$AK238+Base!$AL238*2+Base!$AO238+Base!$AP238+Base!$AT238*2+Base!$AU238*2+Base!$AV238*2+Base!$AX238*2+Base!$AY238)/460+(ROW()/100000)+SUM(Data!S238+Data!T238)</f>
        <v>2.4099999999999998E-3</v>
      </c>
      <c r="AO241" s="204">
        <f>SUM(Base!$W238*2+Base!$Y238+Base!$AA238+Base!$AF238+Base!$AI238+Base!$AJ238*2+Base!$AK238+Base!$AL238+Base!$AN238+Base!$AO238+Base!$AP238+Base!$AT238*2+Base!$AU238+Base!$AV238*2+Base!$AX238*2+Base!$AY238)/480+(ROW()/100000)+SUM(Data!S238+Data!T238)</f>
        <v>2.4099999999999998E-3</v>
      </c>
      <c r="AP241" s="204">
        <f>SUM(Base!$Y238+Base!$AA238*2+Base!$AG238*2+Base!$AJ238*2+Base!$AL238+Base!$AN238*2+Base!$AP238*2+Base!$AR238+Base!$AT238+Base!$AV238+Base!$AW238*2+Base!$AZ238)/360+(ROW()/100000)+Data!X238</f>
        <v>2.4099999999999998E-3</v>
      </c>
      <c r="AQ241" s="204">
        <f>SUM(Base!$W238*2+Base!$Y238+Base!$AA238+Base!$AF238*2+Base!$AG238+Base!$AI238*2+Base!$AJ238+Base!$AL238*2+Base!$AO238+Base!$AP238+Base!$AT238+Base!$AU238*2+Base!$AV238*2+Base!$AX238+Base!$AZ238)/460+(ROW()/100000)+SUM(Data!M238:P238)</f>
        <v>2.4099999999999998E-3</v>
      </c>
      <c r="AR241" s="204">
        <f>SUM(Base!$W238+Base!$AF238*2+Base!$AG238+Base!$AI238*2+Base!$AL238*2+Base!$AO238*2+Base!$AP238+Base!$AU238*2+Base!$AV238+Base!$AX238)/340+(ROW()/100000)+SUM(Data!M238:P238)</f>
        <v>2.4099999999999998E-3</v>
      </c>
      <c r="AS241" s="204">
        <f>SUM(Base!$W238+Base!$Y238+Base!$AF238*2+Base!$AG238+Base!$AI238*2+Base!$AJ238+Base!$AL238*2+Base!$AO238*2+Base!$AP238+Base!$AU238*2+Base!$AV238*2+Base!$AX238)/400+(ROW()/100000)+SUM(Data!M238:P238)</f>
        <v>2.4099999999999998E-3</v>
      </c>
      <c r="AT241" s="204">
        <f>SUM(Base!$Y238*2+Base!$Z238+Base!$AA238*2+Base!$AG238*2+Base!$AJ238*2+Base!$AL238+Base!$AN238*2+Base!$AP238*2+Base!$AR238+Base!$AT238*2+Base!$AV238+Base!$AW238*2+Base!$AY238*2+Base!$AZ238*2+Base!$BA238)/500+(ROW()/100000)+Data!Y238</f>
        <v>2.4099999999999998E-3</v>
      </c>
      <c r="AU241" s="204">
        <f>SUM(Base!$L238*2+Base!$M238*2+Base!$N238*2+Base!$P238*2+Base!$Q238*2+Base!$R238+Base!$T238*2+Base!$V238+Base!$AL238+Base!$AO238*2+Base!$AP238+Base!$AU238*2+Base!$AZ238*2)/440+(ROW()/100000)+Data!L238</f>
        <v>2.4099999999999998E-3</v>
      </c>
      <c r="AV241" s="204">
        <f>SUM(Base!$AA238+Base!$AF238*2+Base!$AG238+Base!$AI238*2+Base!$AK238+Base!$AL238*2+Base!$AM238+Base!$AN238*2+Base!$AO238*2+Base!$AP238*2+Base!$AU238*2+Base!$AV238*2+Base!$AX238+Base!$BB238+Base!$BE238+Base!$BF238)/480+(ROW()/100000)+Data!R238</f>
        <v>2.4099999999999998E-3</v>
      </c>
      <c r="AW241" s="204">
        <f>SUM(Base!$Y238*2+Base!$Z238*2+Base!$AA238*2+Base!$AD238+Base!$AG238+Base!$AJ238*2+Base!$AL238*2+Base!$AN238+Base!$AR238+Base!$AT238*2+Base!$AX238+Base!$AY238*2+Base!$AZ238*2+Base!$BA238+Base!$BD238+Base!$BE238)/480+(ROW()/100000)+SUM(Data!V238+Data!W238)</f>
        <v>2.4099999999999998E-3</v>
      </c>
      <c r="AX241" s="204">
        <f>SUM(Base!$Y238*2+Base!$Z238*2+Base!$AA238*2+Base!$AD238+Base!$AG238+Base!$AJ238*2+Base!$AL238+Base!$AN238+Base!$AR238+Base!$AT238*2+Base!$AW238+Base!$AX238+Base!$AY238*2+Base!$AZ238*2+Base!$BA238+Base!$BD238+Base!$BE238)/480+(ROW()/100000)+SUM(Data!V238+Data!W238)</f>
        <v>2.4099999999999998E-3</v>
      </c>
      <c r="AY241" s="204">
        <f>SUM(Base!$Y238+Base!$AA238+Base!$AC238*2+Base!$AF238*2+Base!$AG238+Base!$AI238*2+Base!$AJ238+Base!$AK238+Base!$AL238+Base!$AM238+Base!$AN238+Base!$AO238+Base!$AP238+Base!$AU238*2+Base!$AX238+Base!$AZ238+Base!$BB238+Base!$BD238+Base!$BE238*2)/480+(ROW()/100000)+SUM(Data!M238:P238)</f>
        <v>2.4099999999999998E-3</v>
      </c>
      <c r="AZ241" s="204">
        <f>SUM(Base!$W238*2+Base!$Y238*2+Base!$AA238+Base!$AD238+Base!$AG238*2+Base!$AJ238*2+Base!$AL238+Base!$AN238+Base!$AP238+Base!$AR238+Base!$AT238+Base!$AW238+Base!$AX238+Base!$AY238*2+Base!$AZ238*2+Base!$BA238+Base!$BD238+Base!$BE238)/480+(ROW()/100000)+SUM(Data!S238+Data!T238+Data!V238+Data!W238)</f>
        <v>2.4099999999999998E-3</v>
      </c>
      <c r="BA241" s="204">
        <f>SUM(Base!$W238*2+Base!$Y238*2+Base!$AA238+Base!$AD238+Base!$AG238*2+Base!$AJ238*2+Base!$AN238+Base!$AP238+Base!$AT238+Base!$AW238+Base!$AX238+Base!$AY238*2+Base!$AZ238*2+Base!$BA238+Base!$BD238+Base!$BE238)/440+(ROW()/100000)+SUM(Data!S238+Data!T238+Data!V238+Data!W238)</f>
        <v>2.4099999999999998E-3</v>
      </c>
      <c r="BB241" s="204">
        <f>SUM(Base!$W238+Base!$Y238+Base!$AA238*2+Base!$AD238+Base!$AF238+Base!$AG238*2+Base!$AI238*2+Base!$AJ238*2+Base!$AL238+Base!$AN238*2+Base!$AO238+Base!$AP238*2+Base!$AR238+Base!$AT238*2+Base!$AU238+Base!$AV238*2+Base!$AW238*2+Base!$AX238+Base!$AY238*2+Base!$AZ238)/640+(ROW()/100000)+SUM(Data!M238:P238)</f>
        <v>2.4099999999999998E-3</v>
      </c>
      <c r="BC241" s="204">
        <f>SUM(Base!$AA238+Base!$AF238+Base!$AG238*2+Base!$AI238*2+Base!$AJ238+Base!$AL238*2+Base!$AN238+Base!$AO238+Base!$AP238*2+Base!$AT238+Base!$AU238*2+Base!$AV238*2+Base!$AX238+Base!$AY238+Base!$AZ238)/440+(ROW()/100000)+SUM(Data!M238:P238)</f>
        <v>2.4099999999999998E-3</v>
      </c>
      <c r="BD241" s="204">
        <f>SUM(Base!$AA238*2+Base!$AF238+Base!$AG238*2+Base!$AI238*2+Base!$AJ238+Base!$AL238+Base!$AN238*2+Base!$AO238+Base!$AP238*2+Base!$AT238+Base!$AU238+Base!$AV238*2+Base!$AW238+Base!$AX238+Base!$AY238+Base!$AZ238)/460+(ROW()/100000)+SUM(Data!M238:P238)</f>
        <v>2.4099999999999998E-3</v>
      </c>
      <c r="BE241" s="204">
        <f>SUM(Base!$AA238*2+Base!$AC238*2+Base!$AF238*2+Base!$AG238*2+Base!$AI238*2+Base!$AJ238*2+Base!$AL238+Base!$AM238+Base!$AN238*2+Base!$AO238+Base!$AP238*2+Base!$AU238*2+Base!$AV238*2+Base!$BB238*2+Base!$BD238+Base!$BE238+Base!$BF238*2)/580+(ROW()/100000)+Data!Q238</f>
        <v>2.4099999999999998E-3</v>
      </c>
      <c r="BF241" s="204">
        <f>SUM(Base!$Y238+Base!$AA238*2+Base!$AC238*2+Base!$AF238*2+Base!$AG238*2+Base!$AI238*2+Base!$AJ238*2+Base!$AL238+Base!$AM238+Base!$AN238*2+Base!$AO238+Base!$AP238*2+Base!$AU238*2+Base!$AV238*2+Base!$AW238+Base!$BB238*2+Base!$BD238+Base!$BE238+Base!$BF238*2)/620+(ROW()/100000)+Data!Q238</f>
        <v>2.4099999999999998E-3</v>
      </c>
      <c r="BG241" s="204">
        <f>SUM(Base!$Y238*2+Base!$Z238+Base!$AA238+Base!$AD238+Base!$AG238*2+Base!$AJ238*2+Base!$AL238+Base!$AN238+Base!$AP238*2+Base!$AR238+Base!$AT238*2+Base!$AW238*2+Base!$AX238*2+Base!$AY238*2+Base!$BA238+Base!$BE238)/480+(ROW()/100000)+Data!U238</f>
        <v>2.4099999999999998E-3</v>
      </c>
      <c r="BH241" s="204">
        <f>SUM(Base!$Y238+Base!$AA238+Base!$AD238+Base!$AG238*2+Base!$AI238+Base!$AJ238*2+Base!$AL238+Base!$AN238+Base!$AP238*2+Base!$AT238*2+Base!$AW238+Base!$AX238*2+Base!$AY238*2+Base!$BA238+Base!$BE238)/420+(ROW()/100000)+Data!U238</f>
        <v>2.4099999999999998E-3</v>
      </c>
      <c r="BI241" s="204">
        <f>SUM(Base!$AC238+Base!$AF238*2+Base!$AI238*2+Base!$AL238*2+Base!$AM238+Base!$AO238*2+Base!$AU238*2+Base!$BB238+Base!$BD238*2+Base!$BF238)/320+(ROW()/100000)+Data!Q238</f>
        <v>2.4099999999999998E-3</v>
      </c>
      <c r="BJ241" s="204">
        <f>SUM(Base!$AC238*2+Base!$AF238*2+Base!$AI238*2+Base!$AK238+Base!$AL238+Base!$AM238+Base!$AO238+Base!$AU238*2+Base!$BB238*2+Base!$BD238+Base!$BF238*2)/340+(ROW()/100000)+Data!Q238</f>
        <v>2.4099999999999998E-3</v>
      </c>
      <c r="BK241" s="204">
        <f>SUM(Base!$AC238*2+Base!$AF238+Base!$AI238*2+Base!$AK238*2+Base!$AL238+Base!$AM238*2+Base!$AO238+Base!$AU238*2+Base!$BB238*2+Base!$BF238*2)/340+(ROW()/100000)+Data!Q238</f>
        <v>2.4099999999999998E-3</v>
      </c>
      <c r="BL241" s="204">
        <f>SUM(Base!$AC238+Base!$AF238*2+Base!$AI238*2+Base!$AK238+Base!$AL238*2+Base!$AM238+Base!$AO238+Base!$AU238*2+Base!$AV238+Base!$BF238*2)/300+(ROW()/100000)+SUM(Data!M238:P238)</f>
        <v>2.4099999999999998E-3</v>
      </c>
      <c r="BM241" s="204">
        <f>SUM(Base!$Z238*2+Base!$AA238+Base!$AC238+Base!$AJ238+Base!$AL238*2+Base!$AN238*2+Base!$AP238+Base!$AT238*2+Base!$AY238)/260+(ROW()/100000)+Data!Y238</f>
        <v>2.4099999999999998E-3</v>
      </c>
      <c r="BN241" s="204">
        <f>SUM(Base!$Z238+Base!$AA238+Base!$AK238*2+Base!$AL238*2+Base!$AM238*2+Base!$AN238+Base!$AO238+Base!$AP238+Base!$AT238*2+Base!$AV238*2+Base!$AX238*2+Base!$AY238*2+Base!$AZ238+Base!$BA238+Base!$BD238*2+Base!$BE238*2+Base!$BF238)/520+(ROW()/100000)+Data!Y238</f>
        <v>2.4099999999999998E-3</v>
      </c>
      <c r="BO241" s="204">
        <f>SUM(Base!$AA238+Base!$AK238*2+Base!$AL238*2+Base!$AM238*2+Base!$AN238+Base!$AO238+Base!$AP238*2+Base!$AV238*2+Base!$AX238*2+Base!$AY238*2+Base!$AZ238+Base!$BA238+Base!$BD238*2+Base!$BE238*2+Base!$BF238)/480+(ROW()/100000)+Data!Y238</f>
        <v>2.4099999999999998E-3</v>
      </c>
      <c r="BP241" s="204">
        <f>SUM(Base!$AA238+Base!$AG238+Base!$AK238*2+Base!$AL238*2+Base!$AM238*2+Base!$AN238+Base!$AO238+Base!$AP238*2+Base!$AT238+Base!$AV238*2+Base!$AX238*2+Base!$AY238*2+Base!$AZ238+Base!$BA238+Base!$BD238*2+Base!$BE238*2+Base!$BF238)/520+(ROW()/100000)+Data!Y238</f>
        <v>2.4099999999999998E-3</v>
      </c>
      <c r="BQ241" s="204">
        <f>SUM(Base!$Y238+Base!$AA238*2+Base!$AD238+Base!$AG238*2+Base!$AJ238*2+Base!$AL238+Base!$AN238*2+Base!$AP238*2+Base!$AR238*2+Base!$AT238*2+Base!$AV238*2+Base!$AW238*2+Base!$BA238)/440+(ROW()/100000)+Data!R238</f>
        <v>2.4099999999999998E-3</v>
      </c>
      <c r="BR241" s="204">
        <f>SUM(Base!$Z238*2+Base!$AA238+Base!$AJ238+Base!$AL238*2+Base!$AN238*2+Base!$AO238*2+Base!$AP238*2+Base!$AT238*2+Base!$AX238+Base!$AY238+Base!$BA238*2+Base!$BE238)/380+(ROW()/100000)+SUM(Data!V238+Data!W238)</f>
        <v>2.4099999999999998E-3</v>
      </c>
      <c r="BS241" s="204">
        <f>SUM(Base!$Y238+Base!$AA238*2+Base!$AD238+Base!$AG238*2+Base!$AJ238*2+Base!$AL238*2+Base!$AN238*2+Base!$AO238+Base!$AP238*2+Base!$AT238*2+Base!$AU238+Base!$AV238*2+Base!$AW238*2+Base!$AX238*2+Base!$AY238*2+Base!$AZ238+Base!$BA238+Base!$BD238+Base!$BE238*2)/620+(ROW()/100000)+SUM(Data!R238+Data!U238)</f>
        <v>2.4099999999999998E-3</v>
      </c>
      <c r="BT241" s="204">
        <f>SUM(Base!$L238+Base!$M238*2+Base!$N238+Base!$O238+Base!$P238+Base!$Q238*2+Base!$R238*2+Base!$T238*2+Base!$U238*2+Base!$V238+Base!$AA238+Base!$AG238+Base!$AL238*2+Base!$AN238*2+Base!$AO238*2+Base!$AP238+Base!$AU238*2+Base!$AW238+Base!$AY238+Base!$AZ238*2)/600+(ROW()/100000)+Data!L238</f>
        <v>2.4099999999999998E-3</v>
      </c>
      <c r="BU241" s="204">
        <f>SUM(Base!$L238+Base!$M238*2+Base!$N238+Base!$P238+Base!$Q238*2+Base!$R238*2+Base!$T238*2+Base!$U238+Base!$V238+Base!$AA238+Base!$AG238+Base!$AL238*2+Base!$AN238+Base!$AO238*2+Base!$AP238+Base!$AU238*2+Base!$AW238+Base!$AY238+Base!$AZ238*2)/540+(ROW()/100000)+Data!L238</f>
        <v>2.4099999999999998E-3</v>
      </c>
      <c r="BV241" s="204">
        <f>SUM(Base!$L238+Base!$M238*2+Base!$N238+Base!$P238+Base!$Q238*2+Base!$R238*2+Base!$T238*2+Base!$U238*2+Base!$V238+Base!$AA238+Base!$AG238+Base!$AL238*2+Base!$AN238*2+Base!$AO238*2+Base!$AP238+Base!$AU238*2+Base!$AW238+Base!$AY238+Base!$AZ238*2)/580+(ROW()/100000)+Data!L238</f>
        <v>2.4099999999999998E-3</v>
      </c>
      <c r="BW241" s="204">
        <f>SUM(Base!$Y238*2+Base!$Z238*2+Base!$AA238*2+Base!$AG238+Base!$AJ238+Base!$AL238*2+Base!$AN238*2+Base!$AO238+Base!$AP238+Base!$AT238*2+Base!$AX238+Base!$AY238*2+Base!$AZ238+Base!$BA238+Base!$BD238+Base!$BE238)/460+(ROW()/100000)+Data!X238</f>
        <v>2.4099999999999998E-3</v>
      </c>
      <c r="BX241" s="204">
        <f>SUM(Base!$Y238*2+Base!$Z238+Base!$AA238*2+Base!$AG238*2+Base!$AJ238*2+Base!$AL238+Base!$AN238*2+Base!$AP238*2+Base!$AR238*2+Base!$AT238*2+Base!$AW238*2+Base!$AY238*2+Base!$AZ238+Base!$BA238)/480+(ROW()/100000)+SUM(Data!V238+Data!W238+Data!X238+Data!Y238)</f>
        <v>2.4099999999999998E-3</v>
      </c>
      <c r="BY241" s="204">
        <f>SUM(Base!$Z238*2+Base!$AA238+Base!$AC238*2+Base!$AK238+Base!$AL238+Base!$AM238*2+Base!$AN238*2+Base!$AP238+Base!$AT238*2+Base!$AV238+Base!$BA238*2+Base!$BB238*2+Base!$BF238*2)/420+(ROW()/100000)+Data!Y238</f>
        <v>2.4099999999999998E-3</v>
      </c>
      <c r="BZ241" s="204">
        <f>SUM(Base!$Z238+Base!$AA238+Base!$AC238*2+Base!$AK238+Base!$AL238+Base!$AM238*2+Base!$AN238+Base!$AP238+Base!$AT238+Base!$AV238*2+Base!$BA238*2+Base!$BB238*2+Base!$BF238*2)/380+(ROW()/100000)+Data!Y238</f>
        <v>2.4099999999999998E-3</v>
      </c>
      <c r="CA241" s="204">
        <f>SUM(Base!$Z238*2+Base!$AA238+Base!$AD238*2+Base!$AF238+Base!$AG238*2+Base!$AI238*2+Base!$AL238*2+Base!$AN238+Base!$AO238+Base!$AP238+Base!$AT238*2+Base!$AU238*2+Base!$AX238*2+Base!$AY238+Base!$BA238+Base!$BD238*2+Base!$BE238*2+Base!$BF238)/560+(ROW()/100000)+Data!R238</f>
        <v>2.4099999999999998E-3</v>
      </c>
      <c r="CB241" s="204">
        <f>SUM(Base!$Z238+Base!$AA238+Base!$AD238+Base!$AF238*2+Base!$AG238*2+Base!$AI238*2+Base!$AL238+Base!$AN238+Base!$AO238+Base!$AP238+Base!$AT238*2+Base!$AU238*2+Base!$AX238*2+Base!$AY238+Base!$BA238+Base!$BD238*2+Base!$BE238*2+Base!$BF238)/520+(ROW()/100000)+Data!R238</f>
        <v>2.4099999999999998E-3</v>
      </c>
      <c r="CC241" s="204">
        <f>SUM(Base!$W238*2+Base!$Y238*2+Base!$AA238+Base!$AG238+Base!$AJ238*2+Base!$AL238+Base!$AR238+Base!$AT238+Base!$AX238+Base!$AY238*2+Base!$AZ238*2+Base!$BA238+Base!$BD238+Base!$BE238)/380+(ROW()/100000)+SUM(Data!S238+Data!T238+Data!V238+Data!W238)</f>
        <v>2.4099999999999998E-3</v>
      </c>
      <c r="CD241" s="204">
        <f>SUM(Base!$W238*2+Base!$Y238*2+Base!$AA238+Base!$AG238+Base!$AJ238*2+Base!$AT238+Base!$AX238+Base!$AY238*2+Base!$AZ238*2+Base!$BA238+Base!$BD238+Base!$BE238)/340+(ROW()/100000)+SUM(Data!S238+Data!T238+Data!V238+Data!W238)</f>
        <v>2.4099999999999998E-3</v>
      </c>
      <c r="CE241" s="204">
        <f>SUM(Base!$W238*2+Base!$Y238*2+Base!$AA238+Base!$AF238+Base!$AG238+Base!$AI238*2+Base!$AJ238*2+Base!$AL238+Base!$AO238+Base!$AP238+Base!$AR238+Base!$AT238*2+Base!$AU238+Base!$AV238*2+Base!$AX238*2+Base!$AY238*2+Base!$AZ238+Base!$BA238+Base!$BD238*2+Base!$BE238*2)/600+(ROW()/100000)+SUM(Data!M238:P238)</f>
        <v>2.4099999999999998E-3</v>
      </c>
      <c r="CF241" s="204">
        <f>SUM(Base!$W238+Base!$Y238+Base!$AA238+Base!$AF238*2+Base!$AG238+Base!$AI238*2+Base!$AJ238+Base!$AL238*2+Base!$AO238+Base!$AP238+Base!$AT238+Base!$AU238*2+Base!$AV238*2+Base!$AX238*2+Base!$AY238*2+Base!$AZ238+Base!$BA238+Base!$BD238+Base!$BE238*2)/540+(ROW()/100000)+SUM(Data!M238:P238)</f>
        <v>2.4099999999999998E-3</v>
      </c>
      <c r="CG241" s="204">
        <f>SUM(Base!$W238*2+Base!$Y238*2+Base!$AA238+Base!$AF238*2+Base!$AG238+Base!$AI238*2+Base!$AJ238+Base!$AL238+Base!$AO238+Base!$AP238+Base!$AT238*2+Base!$AU238+Base!$AV238*2+Base!$AX238*2+Base!$AY238*2+Base!$AZ238+Base!$BA238+Base!$BD238+Base!$BE238*2)/560+(ROW()/100000)+SUM(Data!M238:P238)</f>
        <v>2.4099999999999998E-3</v>
      </c>
      <c r="CH241" s="204">
        <f>SUM(Base!$W238*2+Base!$Y238*2+Base!$AA238+Base!$AC238*2+Base!$AF238*2+Base!$AG238+Base!$AI238*2+Base!$AJ238+Base!$AK238+Base!$AL238+Base!$AM238+Base!$AN238+Base!$AO238+Base!$AP238+Base!$AT238*2+Base!$AU238+Base!$AX238+Base!$AZ238+Base!$BB238*2+Base!$BD238*2+Base!$BE238*2+Base!$BF238*2)/640+(ROW()/100000)+Data!Q238</f>
        <v>2.4099999999999998E-3</v>
      </c>
      <c r="CI241" s="204">
        <f>SUM(Base!$Y238+Base!$AA238+Base!$AC238*2+Base!$AF238*2+Base!$AG238+Base!$AI238*2+Base!$AJ238+Base!$AK238+Base!$AL238+Base!$AM238+Base!$AN238+Base!$AO238+Base!$AP238+Base!$AU238*2+Base!$AX238+Base!$AZ238+Base!$BB238*2+Base!$BD238+Base!$BF238*2)/500+(ROW()/100000)+Data!Q238</f>
        <v>2.4099999999999998E-3</v>
      </c>
      <c r="CJ241" s="204">
        <f>SUM(Base!$W238+Base!$Y238*2+Base!$AA238+Base!$AC238*2+Base!$AF238*2+Base!$AG238+Base!$AI238*2+Base!$AJ238+Base!$AK238+Base!$AL238+Base!$AM238+Base!$AN238+Base!$AO238+Base!$AP238+Base!$AT238+Base!$AU238*2+Base!$AX238+Base!$AZ238+Base!$BB238*2+Base!$BD238*2+Base!$BE238+Base!$BF238*2)/600+(ROW()/100000)+Data!Q238</f>
        <v>2.4099999999999998E-3</v>
      </c>
      <c r="CK241" s="204">
        <f>SUM(Base!$W238*2+Base!$AA238*2+Base!$AG238*2+Base!$AI238+Base!$AJ238+Base!$AL238+Base!$AN238+Base!$AP238*2+Base!$AT238+Base!$AV238*2+Base!$AW238+Base!$AX238*2+Base!$BE238*2)/400+(ROW()/100000)+SUM(Data!S238+Data!T238)</f>
        <v>2.4099999999999998E-3</v>
      </c>
      <c r="CL241" s="204">
        <f>SUM(Base!$W238+Base!$AA238+Base!$AF238+Base!$AG238*2+Base!$AI238*2+Base!$AJ238+Base!$AL238+Base!$AN238+Base!$AO238*2+Base!$AP238*2+Base!$AU238*2+Base!$AV238*2+Base!$AX238*2+Base!$BE238)/420+(ROW()/100000)+SUM(Data!S238+Data!T238)</f>
        <v>2.4099999999999998E-3</v>
      </c>
      <c r="CM241" s="204">
        <f>SUM(Base!$W238+Base!$AA238+Base!$AG238*2+Base!$AI238*2+Base!$AJ238+Base!$AL238+Base!$AN238+Base!$AO238+Base!$AP238*2+Base!$AT238+Base!$AU238+Base!$AV238*2+Base!$AW238+Base!$AX238*2+Base!$BE238*2)/420+(ROW()/100000)+SUM(Data!S238+Data!T238)</f>
        <v>2.4099999999999998E-3</v>
      </c>
      <c r="CN241" s="204">
        <f>SUM(Base!$Y238*2+Base!$AA238*2+Base!$AG238*2+Base!$AJ238*2+Base!$AL238+Base!$AN238*2+Base!$AP238*2+Base!$AR238+Base!$AT238*2+Base!$AV238*2+Base!$AW238*2+Base!$AY238+Base!$AZ238)/440+(ROW()/100000)+SUM(Data!S238+Data!T238)</f>
        <v>2.4099999999999998E-3</v>
      </c>
      <c r="CO241" s="204">
        <f>SUM(Base!$Y238+Base!$AA238*2+Base!$AG238*2+Base!$AJ238*2+Base!$AN238*2+Base!$AP238*2+Base!$AT238+Base!$AV238*2+Base!$AW238*2+Base!$AZ238)/340+(ROW()/100000)+SUM(Data!S238+Data!T238)</f>
        <v>2.4099999999999998E-3</v>
      </c>
      <c r="CP241" s="204">
        <f>SUM(Base!$W238+Base!$Z238+Base!$AA238+Base!$AC238*2+Base!$AL238+Base!$AM238*2+Base!$AT238*2+Base!$AV238+Base!$AX238+Base!$BA238+Base!$BB238*2+Base!$BE238+Base!$BF238*2)/360+(ROW()/100000)+SUM(Data!V238+Data!W238)</f>
        <v>2.4099999999999998E-3</v>
      </c>
      <c r="CQ241" s="205">
        <f>SUM(Base!$W238+Base!$AA238+Base!$AC238*2+Base!$AL238+Base!$AM238*2+Base!$AT238+Base!$AV238*2+Base!$AX238+Base!$BA238+Base!$BB238*2+Base!$BE238+Base!$BF238*2)/340+(ROW()/100000)+SUM(Data!V238+Data!W238)</f>
        <v>2.4099999999999998E-3</v>
      </c>
      <c r="CR241" s="1"/>
    </row>
    <row r="242" spans="1:96" ht="25" customHeight="1" x14ac:dyDescent="0.3">
      <c r="A242" s="1"/>
      <c r="B242" s="85">
        <f>Base!B239</f>
        <v>0</v>
      </c>
      <c r="C242" s="92">
        <f>Base!C239</f>
        <v>0</v>
      </c>
      <c r="D242" s="1"/>
      <c r="E242" s="86">
        <f>Base!E239</f>
        <v>0</v>
      </c>
      <c r="F242" s="90" t="str">
        <f t="shared" si="7"/>
        <v>A (D)</v>
      </c>
      <c r="G242" s="1"/>
      <c r="H242" s="86">
        <f>Base!I239</f>
        <v>0</v>
      </c>
      <c r="I242" s="92">
        <f>Base!H239</f>
        <v>0</v>
      </c>
      <c r="J242" s="1"/>
      <c r="K242" s="88">
        <f>SUM(Base!$AF239*2+Base!$AI239*2+Base!$AL239*2+Base!$AN239+Base!$AO239*2+Base!$AP239*2+Base!$AU239*2+Base!$AV239+Base!$BF239)/300+(ROW()/100000)+Data!R239</f>
        <v>2.4199999999999998E-3</v>
      </c>
      <c r="L242" s="87">
        <f>SUM(Base!$Y239*2+Base!$Z239*2+Base!$AA239*2+Base!$AG239+Base!$AJ239*2+Base!$AL239+Base!$AN239*2+Base!$AP239+Base!$AT239*2+Base!$AX239+Base!$AY239*2+Base!$AZ239+Base!$BA239+Base!$BD239+Base!$BE239)/440+(ROW()/100000)+Data!Y239</f>
        <v>2.4199999999999998E-3</v>
      </c>
      <c r="M242" s="87">
        <f>SUM(Base!$Y239*2+Base!$Z239+Base!$AA239*2+Base!$AD239*2+Base!$AG239*2+Base!$AJ239*2+Base!$AL239*2+Base!$AN239+Base!$AP239*2+Base!$AR239*2+Base!$AT239*2+Base!$AW239+Base!$AZ239)/440+(ROW()/100000)+Data!X239</f>
        <v>2.4199999999999998E-3</v>
      </c>
      <c r="N242" s="87">
        <f>SUM(Base!$Y239+Base!$AA239*2+Base!$AD239*2+Base!$AG239*2+Base!$AJ239*2+Base!$AL239*2+Base!$AN239+Base!$AP239*2+Base!$AR239*2+Base!$AT239*2+Base!$AW239+Base!$AZ239)/400+(ROW()/100000)+Data!X239</f>
        <v>2.4199999999999998E-3</v>
      </c>
      <c r="O242" s="87">
        <f>SUM(Base!$Y239+Base!$AA239*2+Base!$AG239*2+Base!$AJ239*2+Base!$AL239+Base!$AN239*2+Base!$AP239*2+Base!$AR239+Base!$AT239*2+Base!$AV239*2+Base!$AW239*2+Base!$AY239+Base!$AZ239)/420+(ROW()/100000)+SUM(Data!U239+Data!V239+Data!W239+Data!X239)</f>
        <v>2.4199999999999998E-3</v>
      </c>
      <c r="P242" s="87">
        <f>SUM(Base!$Y239+Base!$AA239*2+Base!$AG239*2+Base!$AJ239*2+Base!$AL239+Base!$AN239*2+Base!$AP239*2+Base!$AR239+Base!$AT239*2+Base!$AV239*2+Base!$AW239*2+Base!$AZ239)/400+(ROW()/100000)+SUM(Data!U239+Data!V239+Data!W239+Data!X239)</f>
        <v>2.4199999999999998E-3</v>
      </c>
      <c r="Q242" s="87">
        <f>SUM(Base!$Y239+Base!$Z239+Base!$AA239+Base!$AD239+Base!$AG239*2+Base!$AI239*2+Base!$AJ239+Base!$AK239+Base!$AL239+Base!$AN239+Base!$AP239+Base!$AT239*2+Base!$AU239+Base!$AV239*2+Base!$AX239*2+Base!$AY239+Base!$BA239+Base!$BD239+Base!$BE239*2+Base!$BF239)/520+(ROW()/100000)+Data!U239</f>
        <v>2.4199999999999998E-3</v>
      </c>
      <c r="R242" s="87">
        <f>SUM(Base!$AA239+Base!$AC239+Base!$AF239*2+Base!$AG239*2+Base!$AI239*2+Base!$AJ239+Base!$AL239*2+Base!$AM239+Base!$AN239*2+Base!$AO239*2+Base!$AP239*2+Base!$AU239*2+Base!$AW239+Base!$BB239+Base!$BD239*2+Base!$BF239+Base!$BF239*2)/500+(ROW()/100000)+Data!Q239</f>
        <v>2.4199999999999998E-3</v>
      </c>
      <c r="S242" s="87">
        <f>SUM(Base!$AA239+Base!$AC239*2+Base!$AF239*2+Base!$AG239*2+Base!$AI239*2+Base!$AJ239+Base!$AK239+Base!$AL239+Base!$AM239+Base!$AN239*2+Base!$AO239+Base!$AP239+Base!$AU239*2+Base!$AW239+Base!$BB239*2+Base!$BD239+Base!$BF239*2)/500+(ROW()/100000)+Data!Q239</f>
        <v>2.4199999999999998E-3</v>
      </c>
      <c r="T242" s="87">
        <f>SUM(Base!$AA239+Base!$AC239*2+Base!$AF239+Base!$AG239*2+Base!$AI239*2+Base!$AJ239+Base!$AK239*2+Base!$AL239+Base!$AM239*2+Base!$AN239*2+Base!$AO239+Base!$AP239*2+Base!$AU239*2+Base!$AW239+Base!$BB239*2+Base!$BF239*2)/520+(ROW()/100000)+Data!Q239</f>
        <v>2.4199999999999998E-3</v>
      </c>
      <c r="U242" s="87">
        <f>SUM(Base!$AF239+Base!$AI239*2+Base!$AK239*2+Base!$AL239*2+Base!$AM239+Base!$AO239+Base!$AU239+Base!$AV239*2+Base!$AX239*2+Base!$AZ239+Base!$BD239+Base!$BE239*2+Base!$BF239)/380+(ROW()/100000)+SUM(Data!R239+Data!U239)</f>
        <v>2.4199999999999998E-3</v>
      </c>
      <c r="V242" s="87">
        <f>SUM(Base!$AF239+Base!$AG239+Base!$AI239*2+Base!$AK239*2+Base!$AL239*2+Base!$AM239+Base!$AO239+Base!$AV239*2+Base!$AX239*2+Base!$AZ239+Base!$BD239+Base!$BE239*2+Base!$BF239)/380+(ROW()/100000)+SUM(Data!R239+Data!U239)</f>
        <v>2.4199999999999998E-3</v>
      </c>
      <c r="W242" s="87">
        <f>SUM(Base!$AA239*2+Base!$AG239*2+Base!$AI239*2+Base!$AJ239+Base!$AL239+Base!$AN239+Base!$AO239+Base!$AP239*2+Base!$AT239+Base!$AU239*2+Base!$AV239*2+Base!$AW239+Base!$AX239+Base!$BE239*2)/420+(ROW()/100000)+Data!U239</f>
        <v>2.4199999999999998E-3</v>
      </c>
      <c r="X242" s="87">
        <f>SUM(Base!$AC239+Base!$AF239*2+Base!$AI239*2+Base!$AL239*2+Base!$AM239+Base!$AN239+Base!$AO239*2+Base!$AP239*2+Base!$AU239*2+Base!$BB239+Base!$BD239*2+Base!$BF239)/380+(ROW()/100000)+Data!Q239</f>
        <v>2.4199999999999998E-3</v>
      </c>
      <c r="Y242" s="87">
        <f>SUM(Base!$AC239*2+Base!$AF239*2+Base!$AI239*2+Base!$AK239+Base!$AL239+Base!$AM239+Base!$AN239+Base!$AO239+Base!$AP239+Base!$AU239*2+Base!$BB239*2+Base!$BD239+Base!$BF239*2)/380+(ROW()/100000)+Data!Q239</f>
        <v>2.4199999999999998E-3</v>
      </c>
      <c r="Z242" s="87">
        <f>SUM(Base!$AC239*2+Base!$AF239+Base!$AI239*2+Base!$AK239*2+Base!$AL239+Base!$AM239*2+Base!$AN239+Base!$AO239+Base!$AP239*2+Base!$AU239*2+Base!$BB239*2+Base!$BF239*2)/400+(ROW()/100000)+Data!Q239</f>
        <v>2.4199999999999998E-3</v>
      </c>
      <c r="AA242" s="87">
        <f>SUM(Base!$Y239*2+Base!$Z239*2+Base!$AA239*2+Base!$AC239*2+Base!$AD239+Base!$AG239+Base!$AJ239*2+Base!$AL239*2+Base!$AN239*2+Base!$AP239+Base!$AT239*2+Base!$AV239+Base!$AW239+Base!$AX239+Base!$AY239*2+Base!$AZ239*2+Base!$BA239+Base!$BB239+Base!$BD239+Base!$BE239+Base!$BF239*2)/640+(ROW()/100000)+Data!Y239</f>
        <v>2.4199999999999998E-3</v>
      </c>
      <c r="AB242" s="87">
        <f>SUM(Base!$Y239*2+Base!$Z239+Base!$AA239*2+Base!$AC239*2+Base!$AD239*2+Base!$AG239*2+Base!$AJ239*2+Base!$AL239*2+Base!$AN239*2+Base!$AP239*2+Base!$AT239*2+Base!$AV239+Base!$AW239*2+Base!$AX239+Base!$AY239*2+Base!$AZ239*2+Base!$BA239+Base!$BB239+Base!$BD239+Base!$BE239+Base!$BF239*2)/700+(ROW()/100000)+Data!Y239</f>
        <v>2.4199999999999998E-3</v>
      </c>
      <c r="AC242" s="87">
        <f>SUM(Base!$AA239*2+Base!$AD239+Base!$AG239*2+Base!$AI239+Base!$AJ239+Base!$AL239+Base!$AN239+Base!$AP239*2+Base!$AT239*2+Base!$AV239+Base!$AW239+Base!$AX239+Base!$AY239+Base!$BE239)/360+(ROW()/100000)+Data!U239</f>
        <v>2.4199999999999998E-3</v>
      </c>
      <c r="AD242" s="87">
        <f>SUM(Base!$AA239+Base!$AF239+Base!$AG239+Base!$AI239*2+Base!$AJ239+Base!$AK239+Base!$AL239+Base!$AN239+Base!$AO239*2+Base!$AP239*2+Base!$AU239*2+Base!$AV239*2+Base!$AX239+Base!$BE239)/380+(ROW()/100000)+Data!U239</f>
        <v>2.4199999999999998E-3</v>
      </c>
      <c r="AE242" s="87">
        <f>SUM(Base!$AA239*2+Base!$AG239*2+Base!$AI239*2+Base!$AJ239+Base!$AL239+Base!$AN239+Base!$AO239+Base!$AP239*2+Base!$AT239+Base!$AV239*2+Base!$AW239+Base!$AX239+Base!$BE239)/360+(ROW()/100000)+Data!U239</f>
        <v>2.4199999999999998E-3</v>
      </c>
      <c r="AF242" s="87">
        <f>SUM(Base!$W239*2+Base!$Y239*2+Base!$AA239+Base!$AF239+Base!$AG239+Base!$AI239+Base!$AJ239*2+Base!$AL239+Base!$AP239+Base!$AR239*2+Base!$AT239*2+Base!$AU239+Base!$AV239*2+Base!$AX239*2+Base!$AY239*2+Base!$AZ239+Base!$BA239+Base!$BD239+Base!$BE239*2)/560+(ROW()/100000)+SUM(Data!M239:P239)</f>
        <v>2.4199999999999998E-3</v>
      </c>
      <c r="AG242" s="87">
        <f>SUM(Base!$W239*2+Base!$Y239*2+Base!$AA239+Base!$AF239+Base!$AG239+Base!$AI239+Base!$AJ239*2+Base!$AL239+Base!$AP239+Base!$AR239+Base!$AT239*2+Base!$AU239+Base!$AV239*2+Base!$AX239*2+Base!$AY239*2+Base!$AZ239+Base!$BA239+Base!$BD239+Base!$BE239*2)/540+(ROW()/100000)+SUM(Data!M239:P239)</f>
        <v>2.4199999999999998E-3</v>
      </c>
      <c r="AH242" s="87">
        <f>SUM(Base!$Y239+Base!$Z239+Base!$AA239*2+Base!$AG239*2+Base!$AJ239*2+Base!$AL239+Base!$AN239*2+Base!$AP239*2+Base!$AR239+Base!$AT239*2+Base!$AV239*2+Base!$AW239+Base!$BA239+Base!$BF239)/420+(ROW()/100000)+Data!Y239</f>
        <v>2.4199999999999998E-3</v>
      </c>
      <c r="AI242" s="87">
        <f>SUM(Base!$Z239+Base!$AA239*2+Base!$AG239*2+Base!$AJ239*2+Base!$AL239+Base!$AN239*2+Base!$AP239*2+Base!$AR239+Base!$AT239*2+Base!$AV239*2+Base!$AW239+Base!$BA239+Base!$BF239)/400+(ROW()/100000)+Data!Y239</f>
        <v>2.4199999999999998E-3</v>
      </c>
      <c r="AJ242" s="87">
        <f>SUM(Base!$AA239*2+Base!$AG239*2+Base!$AI239+Base!$AJ239*2+Base!$AL239+Base!$AN239*2+Base!$AP239*2+Base!$AU239+Base!$AV239*2+Base!$AW239*2+Base!$BA239)/360+(ROW()/100000)+SUM(Data!R239+Data!U239)</f>
        <v>2.4199999999999998E-3</v>
      </c>
      <c r="AK242" s="87">
        <f>SUM(Base!$AA239*2+Base!$AG239*2+Base!$AJ239*2+Base!$AL239+Base!$AN239*2+Base!$AP239*2+Base!$AT239+Base!$AU239+Base!$AV239*2+Base!$AW239*2+Base!$BA239)/360+(ROW()/100000)+SUM(Data!R239+Data!U239)</f>
        <v>2.4199999999999998E-3</v>
      </c>
      <c r="AL242" s="87">
        <f>SUM(Base!$AF239+Base!$AG239+Base!$AI239*2+Base!$AK239+Base!$AL239*2+Base!$AN239+Base!$AO239*2+Base!$AP239+Base!$AU239*2+Base!$AV239*2+Base!$AX239)/360+(ROW()/100000)+Data!R239</f>
        <v>2.4199999999999998E-3</v>
      </c>
      <c r="AM242" s="87">
        <f>SUM(Base!$AA239+Base!$AF239+Base!$AG239+Base!$AI239*2+Base!$AK239+Base!$AL239*2+Base!$AN239+Base!$AO239*2+Base!$AP239+Base!$AU239*2+Base!$AV239*2+Base!$AX239)/380+(ROW()/100000)+Data!R239</f>
        <v>2.4199999999999998E-3</v>
      </c>
      <c r="AN242" s="87">
        <f>SUM(Base!$W239+Base!$Y239+Base!$AA239+Base!$AF239+Base!$AI239+Base!$AJ239*2+Base!$AK239+Base!$AL239*2+Base!$AO239+Base!$AP239+Base!$AT239*2+Base!$AU239*2+Base!$AV239*2+Base!$AX239*2+Base!$AY239)/460+(ROW()/100000)+SUM(Data!S239+Data!T239)</f>
        <v>2.4199999999999998E-3</v>
      </c>
      <c r="AO242" s="87">
        <f>SUM(Base!$W239*2+Base!$Y239+Base!$AA239+Base!$AF239+Base!$AI239+Base!$AJ239*2+Base!$AK239+Base!$AL239+Base!$AN239+Base!$AO239+Base!$AP239+Base!$AT239*2+Base!$AU239+Base!$AV239*2+Base!$AX239*2+Base!$AY239)/480+(ROW()/100000)+SUM(Data!S239+Data!T239)</f>
        <v>2.4199999999999998E-3</v>
      </c>
      <c r="AP242" s="87">
        <f>SUM(Base!$Y239+Base!$AA239*2+Base!$AG239*2+Base!$AJ239*2+Base!$AL239+Base!$AN239*2+Base!$AP239*2+Base!$AR239+Base!$AT239+Base!$AV239+Base!$AW239*2+Base!$AZ239)/360+(ROW()/100000)+Data!X239</f>
        <v>2.4199999999999998E-3</v>
      </c>
      <c r="AQ242" s="87">
        <f>SUM(Base!$W239*2+Base!$Y239+Base!$AA239+Base!$AF239*2+Base!$AG239+Base!$AI239*2+Base!$AJ239+Base!$AL239*2+Base!$AO239+Base!$AP239+Base!$AT239+Base!$AU239*2+Base!$AV239*2+Base!$AX239+Base!$AZ239)/460+(ROW()/100000)+SUM(Data!M239:P239)</f>
        <v>2.4199999999999998E-3</v>
      </c>
      <c r="AR242" s="87">
        <f>SUM(Base!$W239+Base!$AF239*2+Base!$AG239+Base!$AI239*2+Base!$AL239*2+Base!$AO239*2+Base!$AP239+Base!$AU239*2+Base!$AV239+Base!$AX239)/340+(ROW()/100000)+SUM(Data!M239:P239)</f>
        <v>2.4199999999999998E-3</v>
      </c>
      <c r="AS242" s="87">
        <f>SUM(Base!$W239+Base!$Y239+Base!$AF239*2+Base!$AG239+Base!$AI239*2+Base!$AJ239+Base!$AL239*2+Base!$AO239*2+Base!$AP239+Base!$AU239*2+Base!$AV239*2+Base!$AX239)/400+(ROW()/100000)+SUM(Data!M239:P239)</f>
        <v>2.4199999999999998E-3</v>
      </c>
      <c r="AT242" s="87">
        <f>SUM(Base!$Y239*2+Base!$Z239+Base!$AA239*2+Base!$AG239*2+Base!$AJ239*2+Base!$AL239+Base!$AN239*2+Base!$AP239*2+Base!$AR239+Base!$AT239*2+Base!$AV239+Base!$AW239*2+Base!$AY239*2+Base!$AZ239*2+Base!$BA239)/500+(ROW()/100000)+Data!Y239</f>
        <v>2.4199999999999998E-3</v>
      </c>
      <c r="AU242" s="87">
        <f>SUM(Base!$L239*2+Base!$M239*2+Base!$N239*2+Base!$P239*2+Base!$Q239*2+Base!$R239+Base!$T239*2+Base!$V239+Base!$AL239+Base!$AO239*2+Base!$AP239+Base!$AU239*2+Base!$AZ239*2)/440+(ROW()/100000)+Data!L239</f>
        <v>2.4199999999999998E-3</v>
      </c>
      <c r="AV242" s="87">
        <f>SUM(Base!$AA239+Base!$AF239*2+Base!$AG239+Base!$AI239*2+Base!$AK239+Base!$AL239*2+Base!$AM239+Base!$AN239*2+Base!$AO239*2+Base!$AP239*2+Base!$AU239*2+Base!$AV239*2+Base!$AX239+Base!$BB239+Base!$BE239+Base!$BF239)/480+(ROW()/100000)+Data!R239</f>
        <v>2.4199999999999998E-3</v>
      </c>
      <c r="AW242" s="87">
        <f>SUM(Base!$Y239*2+Base!$Z239*2+Base!$AA239*2+Base!$AD239+Base!$AG239+Base!$AJ239*2+Base!$AL239*2+Base!$AN239+Base!$AR239+Base!$AT239*2+Base!$AX239+Base!$AY239*2+Base!$AZ239*2+Base!$BA239+Base!$BD239+Base!$BE239)/480+(ROW()/100000)+SUM(Data!V239+Data!W239)</f>
        <v>2.4199999999999998E-3</v>
      </c>
      <c r="AX242" s="87">
        <f>SUM(Base!$Y239*2+Base!$Z239*2+Base!$AA239*2+Base!$AD239+Base!$AG239+Base!$AJ239*2+Base!$AL239+Base!$AN239+Base!$AR239+Base!$AT239*2+Base!$AW239+Base!$AX239+Base!$AY239*2+Base!$AZ239*2+Base!$BA239+Base!$BD239+Base!$BE239)/480+(ROW()/100000)+SUM(Data!V239+Data!W239)</f>
        <v>2.4199999999999998E-3</v>
      </c>
      <c r="AY242" s="87">
        <f>SUM(Base!$Y239+Base!$AA239+Base!$AC239*2+Base!$AF239*2+Base!$AG239+Base!$AI239*2+Base!$AJ239+Base!$AK239+Base!$AL239+Base!$AM239+Base!$AN239+Base!$AO239+Base!$AP239+Base!$AU239*2+Base!$AX239+Base!$AZ239+Base!$BB239+Base!$BD239+Base!$BE239*2)/480+(ROW()/100000)+SUM(Data!M239:P239)</f>
        <v>2.4199999999999998E-3</v>
      </c>
      <c r="AZ242" s="87">
        <f>SUM(Base!$W239*2+Base!$Y239*2+Base!$AA239+Base!$AD239+Base!$AG239*2+Base!$AJ239*2+Base!$AL239+Base!$AN239+Base!$AP239+Base!$AR239+Base!$AT239+Base!$AW239+Base!$AX239+Base!$AY239*2+Base!$AZ239*2+Base!$BA239+Base!$BD239+Base!$BE239)/480+(ROW()/100000)+SUM(Data!S239+Data!T239+Data!V239+Data!W239)</f>
        <v>2.4199999999999998E-3</v>
      </c>
      <c r="BA242" s="87">
        <f>SUM(Base!$W239*2+Base!$Y239*2+Base!$AA239+Base!$AD239+Base!$AG239*2+Base!$AJ239*2+Base!$AN239+Base!$AP239+Base!$AT239+Base!$AW239+Base!$AX239+Base!$AY239*2+Base!$AZ239*2+Base!$BA239+Base!$BD239+Base!$BE239)/440+(ROW()/100000)+SUM(Data!S239+Data!T239+Data!V239+Data!W239)</f>
        <v>2.4199999999999998E-3</v>
      </c>
      <c r="BB242" s="87">
        <f>SUM(Base!$W239+Base!$Y239+Base!$AA239*2+Base!$AD239+Base!$AF239+Base!$AG239*2+Base!$AI239*2+Base!$AJ239*2+Base!$AL239+Base!$AN239*2+Base!$AO239+Base!$AP239*2+Base!$AR239+Base!$AT239*2+Base!$AU239+Base!$AV239*2+Base!$AW239*2+Base!$AX239+Base!$AY239*2+Base!$AZ239)/640+(ROW()/100000)+SUM(Data!M239:P239)</f>
        <v>2.4199999999999998E-3</v>
      </c>
      <c r="BC242" s="87">
        <f>SUM(Base!$AA239+Base!$AF239+Base!$AG239*2+Base!$AI239*2+Base!$AJ239+Base!$AL239*2+Base!$AN239+Base!$AO239+Base!$AP239*2+Base!$AT239+Base!$AU239*2+Base!$AV239*2+Base!$AX239+Base!$AY239+Base!$AZ239)/440+(ROW()/100000)+SUM(Data!M239:P239)</f>
        <v>2.4199999999999998E-3</v>
      </c>
      <c r="BD242" s="87">
        <f>SUM(Base!$AA239*2+Base!$AF239+Base!$AG239*2+Base!$AI239*2+Base!$AJ239+Base!$AL239+Base!$AN239*2+Base!$AO239+Base!$AP239*2+Base!$AT239+Base!$AU239+Base!$AV239*2+Base!$AW239+Base!$AX239+Base!$AY239+Base!$AZ239)/460+(ROW()/100000)+SUM(Data!M239:P239)</f>
        <v>2.4199999999999998E-3</v>
      </c>
      <c r="BE242" s="87">
        <f>SUM(Base!$AA239*2+Base!$AC239*2+Base!$AF239*2+Base!$AG239*2+Base!$AI239*2+Base!$AJ239*2+Base!$AL239+Base!$AM239+Base!$AN239*2+Base!$AO239+Base!$AP239*2+Base!$AU239*2+Base!$AV239*2+Base!$BB239*2+Base!$BD239+Base!$BE239+Base!$BF239*2)/580+(ROW()/100000)+Data!Q239</f>
        <v>2.4199999999999998E-3</v>
      </c>
      <c r="BF242" s="87">
        <f>SUM(Base!$Y239+Base!$AA239*2+Base!$AC239*2+Base!$AF239*2+Base!$AG239*2+Base!$AI239*2+Base!$AJ239*2+Base!$AL239+Base!$AM239+Base!$AN239*2+Base!$AO239+Base!$AP239*2+Base!$AU239*2+Base!$AV239*2+Base!$AW239+Base!$BB239*2+Base!$BD239+Base!$BE239+Base!$BF239*2)/620+(ROW()/100000)+Data!Q239</f>
        <v>2.4199999999999998E-3</v>
      </c>
      <c r="BG242" s="87">
        <f>SUM(Base!$Y239*2+Base!$Z239+Base!$AA239+Base!$AD239+Base!$AG239*2+Base!$AJ239*2+Base!$AL239+Base!$AN239+Base!$AP239*2+Base!$AR239+Base!$AT239*2+Base!$AW239*2+Base!$AX239*2+Base!$AY239*2+Base!$BA239+Base!$BE239)/480+(ROW()/100000)+Data!U239</f>
        <v>2.4199999999999998E-3</v>
      </c>
      <c r="BH242" s="87">
        <f>SUM(Base!$Y239+Base!$AA239+Base!$AD239+Base!$AG239*2+Base!$AI239+Base!$AJ239*2+Base!$AL239+Base!$AN239+Base!$AP239*2+Base!$AT239*2+Base!$AW239+Base!$AX239*2+Base!$AY239*2+Base!$BA239+Base!$BE239)/420+(ROW()/100000)+Data!U239</f>
        <v>2.4199999999999998E-3</v>
      </c>
      <c r="BI242" s="87">
        <f>SUM(Base!$AC239+Base!$AF239*2+Base!$AI239*2+Base!$AL239*2+Base!$AM239+Base!$AO239*2+Base!$AU239*2+Base!$BB239+Base!$BD239*2+Base!$BF239)/320+(ROW()/100000)+Data!Q239</f>
        <v>2.4199999999999998E-3</v>
      </c>
      <c r="BJ242" s="87">
        <f>SUM(Base!$AC239*2+Base!$AF239*2+Base!$AI239*2+Base!$AK239+Base!$AL239+Base!$AM239+Base!$AO239+Base!$AU239*2+Base!$BB239*2+Base!$BD239+Base!$BF239*2)/340+(ROW()/100000)+Data!Q239</f>
        <v>2.4199999999999998E-3</v>
      </c>
      <c r="BK242" s="87">
        <f>SUM(Base!$AC239*2+Base!$AF239+Base!$AI239*2+Base!$AK239*2+Base!$AL239+Base!$AM239*2+Base!$AO239+Base!$AU239*2+Base!$BB239*2+Base!$BF239*2)/340+(ROW()/100000)+Data!Q239</f>
        <v>2.4199999999999998E-3</v>
      </c>
      <c r="BL242" s="87">
        <f>SUM(Base!$AC239+Base!$AF239*2+Base!$AI239*2+Base!$AK239+Base!$AL239*2+Base!$AM239+Base!$AO239+Base!$AU239*2+Base!$AV239+Base!$BF239*2)/300+(ROW()/100000)+SUM(Data!M239:P239)</f>
        <v>2.4199999999999998E-3</v>
      </c>
      <c r="BM242" s="87">
        <f>SUM(Base!$Z239*2+Base!$AA239+Base!$AC239+Base!$AJ239+Base!$AL239*2+Base!$AN239*2+Base!$AP239+Base!$AT239*2+Base!$AY239)/260+(ROW()/100000)+Data!Y239</f>
        <v>2.4199999999999998E-3</v>
      </c>
      <c r="BN242" s="87">
        <f>SUM(Base!$Z239+Base!$AA239+Base!$AK239*2+Base!$AL239*2+Base!$AM239*2+Base!$AN239+Base!$AO239+Base!$AP239+Base!$AT239*2+Base!$AV239*2+Base!$AX239*2+Base!$AY239*2+Base!$AZ239+Base!$BA239+Base!$BD239*2+Base!$BE239*2+Base!$BF239)/520+(ROW()/100000)+Data!Y239</f>
        <v>2.4199999999999998E-3</v>
      </c>
      <c r="BO242" s="87">
        <f>SUM(Base!$AA239+Base!$AK239*2+Base!$AL239*2+Base!$AM239*2+Base!$AN239+Base!$AO239+Base!$AP239*2+Base!$AV239*2+Base!$AX239*2+Base!$AY239*2+Base!$AZ239+Base!$BA239+Base!$BD239*2+Base!$BE239*2+Base!$BF239)/480+(ROW()/100000)+Data!Y239</f>
        <v>2.4199999999999998E-3</v>
      </c>
      <c r="BP242" s="87">
        <f>SUM(Base!$AA239+Base!$AG239+Base!$AK239*2+Base!$AL239*2+Base!$AM239*2+Base!$AN239+Base!$AO239+Base!$AP239*2+Base!$AT239+Base!$AV239*2+Base!$AX239*2+Base!$AY239*2+Base!$AZ239+Base!$BA239+Base!$BD239*2+Base!$BE239*2+Base!$BF239)/520+(ROW()/100000)+Data!Y239</f>
        <v>2.4199999999999998E-3</v>
      </c>
      <c r="BQ242" s="87">
        <f>SUM(Base!$Y239+Base!$AA239*2+Base!$AD239+Base!$AG239*2+Base!$AJ239*2+Base!$AL239+Base!$AN239*2+Base!$AP239*2+Base!$AR239*2+Base!$AT239*2+Base!$AV239*2+Base!$AW239*2+Base!$BA239)/440+(ROW()/100000)+Data!R239</f>
        <v>2.4199999999999998E-3</v>
      </c>
      <c r="BR242" s="87">
        <f>SUM(Base!$Z239*2+Base!$AA239+Base!$AJ239+Base!$AL239*2+Base!$AN239*2+Base!$AO239*2+Base!$AP239*2+Base!$AT239*2+Base!$AX239+Base!$AY239+Base!$BA239*2+Base!$BE239)/380+(ROW()/100000)+SUM(Data!V239+Data!W239)</f>
        <v>2.4199999999999998E-3</v>
      </c>
      <c r="BS242" s="87">
        <f>SUM(Base!$Y239+Base!$AA239*2+Base!$AD239+Base!$AG239*2+Base!$AJ239*2+Base!$AL239*2+Base!$AN239*2+Base!$AO239+Base!$AP239*2+Base!$AT239*2+Base!$AU239+Base!$AV239*2+Base!$AW239*2+Base!$AX239*2+Base!$AY239*2+Base!$AZ239+Base!$BA239+Base!$BD239+Base!$BE239*2)/620+(ROW()/100000)+SUM(Data!R239+Data!U239)</f>
        <v>2.4199999999999998E-3</v>
      </c>
      <c r="BT242" s="87">
        <f>SUM(Base!$L239+Base!$M239*2+Base!$N239+Base!$O239+Base!$P239+Base!$Q239*2+Base!$R239*2+Base!$T239*2+Base!$U239*2+Base!$V239+Base!$AA239+Base!$AG239+Base!$AL239*2+Base!$AN239*2+Base!$AO239*2+Base!$AP239+Base!$AU239*2+Base!$AW239+Base!$AY239+Base!$AZ239*2)/600+(ROW()/100000)+Data!L239</f>
        <v>2.4199999999999998E-3</v>
      </c>
      <c r="BU242" s="87">
        <f>SUM(Base!$L239+Base!$M239*2+Base!$N239+Base!$P239+Base!$Q239*2+Base!$R239*2+Base!$T239*2+Base!$U239+Base!$V239+Base!$AA239+Base!$AG239+Base!$AL239*2+Base!$AN239+Base!$AO239*2+Base!$AP239+Base!$AU239*2+Base!$AW239+Base!$AY239+Base!$AZ239*2)/540+(ROW()/100000)+Data!L239</f>
        <v>2.4199999999999998E-3</v>
      </c>
      <c r="BV242" s="87">
        <f>SUM(Base!$L239+Base!$M239*2+Base!$N239+Base!$P239+Base!$Q239*2+Base!$R239*2+Base!$T239*2+Base!$U239*2+Base!$V239+Base!$AA239+Base!$AG239+Base!$AL239*2+Base!$AN239*2+Base!$AO239*2+Base!$AP239+Base!$AU239*2+Base!$AW239+Base!$AY239+Base!$AZ239*2)/580+(ROW()/100000)+Data!L239</f>
        <v>2.4199999999999998E-3</v>
      </c>
      <c r="BW242" s="87">
        <f>SUM(Base!$Y239*2+Base!$Z239*2+Base!$AA239*2+Base!$AG239+Base!$AJ239+Base!$AL239*2+Base!$AN239*2+Base!$AO239+Base!$AP239+Base!$AT239*2+Base!$AX239+Base!$AY239*2+Base!$AZ239+Base!$BA239+Base!$BD239+Base!$BE239)/460+(ROW()/100000)+Data!X239</f>
        <v>2.4199999999999998E-3</v>
      </c>
      <c r="BX242" s="87">
        <f>SUM(Base!$Y239*2+Base!$Z239+Base!$AA239*2+Base!$AG239*2+Base!$AJ239*2+Base!$AL239+Base!$AN239*2+Base!$AP239*2+Base!$AR239*2+Base!$AT239*2+Base!$AW239*2+Base!$AY239*2+Base!$AZ239+Base!$BA239)/480+(ROW()/100000)+SUM(Data!V239+Data!W239+Data!X239+Data!Y239)</f>
        <v>2.4199999999999998E-3</v>
      </c>
      <c r="BY242" s="87">
        <f>SUM(Base!$Z239*2+Base!$AA239+Base!$AC239*2+Base!$AK239+Base!$AL239+Base!$AM239*2+Base!$AN239*2+Base!$AP239+Base!$AT239*2+Base!$AV239+Base!$BA239*2+Base!$BB239*2+Base!$BF239*2)/420+(ROW()/100000)+Data!Y239</f>
        <v>2.4199999999999998E-3</v>
      </c>
      <c r="BZ242" s="87">
        <f>SUM(Base!$Z239+Base!$AA239+Base!$AC239*2+Base!$AK239+Base!$AL239+Base!$AM239*2+Base!$AN239+Base!$AP239+Base!$AT239+Base!$AV239*2+Base!$BA239*2+Base!$BB239*2+Base!$BF239*2)/380+(ROW()/100000)+Data!Y239</f>
        <v>2.4199999999999998E-3</v>
      </c>
      <c r="CA242" s="87">
        <f>SUM(Base!$Z239*2+Base!$AA239+Base!$AD239*2+Base!$AF239+Base!$AG239*2+Base!$AI239*2+Base!$AL239*2+Base!$AN239+Base!$AO239+Base!$AP239+Base!$AT239*2+Base!$AU239*2+Base!$AX239*2+Base!$AY239+Base!$BA239+Base!$BD239*2+Base!$BE239*2+Base!$BF239)/560+(ROW()/100000)+Data!R239</f>
        <v>2.4199999999999998E-3</v>
      </c>
      <c r="CB242" s="87">
        <f>SUM(Base!$Z239+Base!$AA239+Base!$AD239+Base!$AF239*2+Base!$AG239*2+Base!$AI239*2+Base!$AL239+Base!$AN239+Base!$AO239+Base!$AP239+Base!$AT239*2+Base!$AU239*2+Base!$AX239*2+Base!$AY239+Base!$BA239+Base!$BD239*2+Base!$BE239*2+Base!$BF239)/520+(ROW()/100000)+Data!R239</f>
        <v>2.4199999999999998E-3</v>
      </c>
      <c r="CC242" s="87">
        <f>SUM(Base!$W239*2+Base!$Y239*2+Base!$AA239+Base!$AG239+Base!$AJ239*2+Base!$AL239+Base!$AR239+Base!$AT239+Base!$AX239+Base!$AY239*2+Base!$AZ239*2+Base!$BA239+Base!$BD239+Base!$BE239)/380+(ROW()/100000)+SUM(Data!S239+Data!T239+Data!V239+Data!W239)</f>
        <v>2.4199999999999998E-3</v>
      </c>
      <c r="CD242" s="87">
        <f>SUM(Base!$W239*2+Base!$Y239*2+Base!$AA239+Base!$AG239+Base!$AJ239*2+Base!$AT239+Base!$AX239+Base!$AY239*2+Base!$AZ239*2+Base!$BA239+Base!$BD239+Base!$BE239)/340+(ROW()/100000)+SUM(Data!S239+Data!T239+Data!V239+Data!W239)</f>
        <v>2.4199999999999998E-3</v>
      </c>
      <c r="CE242" s="87">
        <f>SUM(Base!$W239*2+Base!$Y239*2+Base!$AA239+Base!$AF239+Base!$AG239+Base!$AI239*2+Base!$AJ239*2+Base!$AL239+Base!$AO239+Base!$AP239+Base!$AR239+Base!$AT239*2+Base!$AU239+Base!$AV239*2+Base!$AX239*2+Base!$AY239*2+Base!$AZ239+Base!$BA239+Base!$BD239*2+Base!$BE239*2)/600+(ROW()/100000)+SUM(Data!M239:P239)</f>
        <v>2.4199999999999998E-3</v>
      </c>
      <c r="CF242" s="87">
        <f>SUM(Base!$W239+Base!$Y239+Base!$AA239+Base!$AF239*2+Base!$AG239+Base!$AI239*2+Base!$AJ239+Base!$AL239*2+Base!$AO239+Base!$AP239+Base!$AT239+Base!$AU239*2+Base!$AV239*2+Base!$AX239*2+Base!$AY239*2+Base!$AZ239+Base!$BA239+Base!$BD239+Base!$BE239*2)/540+(ROW()/100000)+SUM(Data!M239:P239)</f>
        <v>2.4199999999999998E-3</v>
      </c>
      <c r="CG242" s="87">
        <f>SUM(Base!$W239*2+Base!$Y239*2+Base!$AA239+Base!$AF239*2+Base!$AG239+Base!$AI239*2+Base!$AJ239+Base!$AL239+Base!$AO239+Base!$AP239+Base!$AT239*2+Base!$AU239+Base!$AV239*2+Base!$AX239*2+Base!$AY239*2+Base!$AZ239+Base!$BA239+Base!$BD239+Base!$BE239*2)/560+(ROW()/100000)+SUM(Data!M239:P239)</f>
        <v>2.4199999999999998E-3</v>
      </c>
      <c r="CH242" s="87">
        <f>SUM(Base!$W239*2+Base!$Y239*2+Base!$AA239+Base!$AC239*2+Base!$AF239*2+Base!$AG239+Base!$AI239*2+Base!$AJ239+Base!$AK239+Base!$AL239+Base!$AM239+Base!$AN239+Base!$AO239+Base!$AP239+Base!$AT239*2+Base!$AU239+Base!$AX239+Base!$AZ239+Base!$BB239*2+Base!$BD239*2+Base!$BE239*2+Base!$BF239*2)/640+(ROW()/100000)+Data!Q239</f>
        <v>2.4199999999999998E-3</v>
      </c>
      <c r="CI242" s="87">
        <f>SUM(Base!$Y239+Base!$AA239+Base!$AC239*2+Base!$AF239*2+Base!$AG239+Base!$AI239*2+Base!$AJ239+Base!$AK239+Base!$AL239+Base!$AM239+Base!$AN239+Base!$AO239+Base!$AP239+Base!$AU239*2+Base!$AX239+Base!$AZ239+Base!$BB239*2+Base!$BD239+Base!$BF239*2)/500+(ROW()/100000)+Data!Q239</f>
        <v>2.4199999999999998E-3</v>
      </c>
      <c r="CJ242" s="87">
        <f>SUM(Base!$W239+Base!$Y239*2+Base!$AA239+Base!$AC239*2+Base!$AF239*2+Base!$AG239+Base!$AI239*2+Base!$AJ239+Base!$AK239+Base!$AL239+Base!$AM239+Base!$AN239+Base!$AO239+Base!$AP239+Base!$AT239+Base!$AU239*2+Base!$AX239+Base!$AZ239+Base!$BB239*2+Base!$BD239*2+Base!$BE239+Base!$BF239*2)/600+(ROW()/100000)+Data!Q239</f>
        <v>2.4199999999999998E-3</v>
      </c>
      <c r="CK242" s="87">
        <f>SUM(Base!$W239*2+Base!$AA239*2+Base!$AG239*2+Base!$AI239+Base!$AJ239+Base!$AL239+Base!$AN239+Base!$AP239*2+Base!$AT239+Base!$AV239*2+Base!$AW239+Base!$AX239*2+Base!$BE239*2)/400+(ROW()/100000)+SUM(Data!S239+Data!T239)</f>
        <v>2.4199999999999998E-3</v>
      </c>
      <c r="CL242" s="87">
        <f>SUM(Base!$W239+Base!$AA239+Base!$AF239+Base!$AG239*2+Base!$AI239*2+Base!$AJ239+Base!$AL239+Base!$AN239+Base!$AO239*2+Base!$AP239*2+Base!$AU239*2+Base!$AV239*2+Base!$AX239*2+Base!$BE239)/420+(ROW()/100000)+SUM(Data!S239+Data!T239)</f>
        <v>2.4199999999999998E-3</v>
      </c>
      <c r="CM242" s="87">
        <f>SUM(Base!$W239+Base!$AA239+Base!$AG239*2+Base!$AI239*2+Base!$AJ239+Base!$AL239+Base!$AN239+Base!$AO239+Base!$AP239*2+Base!$AT239+Base!$AU239+Base!$AV239*2+Base!$AW239+Base!$AX239*2+Base!$BE239*2)/420+(ROW()/100000)+SUM(Data!S239+Data!T239)</f>
        <v>2.4199999999999998E-3</v>
      </c>
      <c r="CN242" s="87">
        <f>SUM(Base!$Y239*2+Base!$AA239*2+Base!$AG239*2+Base!$AJ239*2+Base!$AL239+Base!$AN239*2+Base!$AP239*2+Base!$AR239+Base!$AT239*2+Base!$AV239*2+Base!$AW239*2+Base!$AY239+Base!$AZ239)/440+(ROW()/100000)+SUM(Data!S239+Data!T239)</f>
        <v>2.4199999999999998E-3</v>
      </c>
      <c r="CO242" s="87">
        <f>SUM(Base!$Y239+Base!$AA239*2+Base!$AG239*2+Base!$AJ239*2+Base!$AN239*2+Base!$AP239*2+Base!$AT239+Base!$AV239*2+Base!$AW239*2+Base!$AZ239)/340+(ROW()/100000)+SUM(Data!S239+Data!T239)</f>
        <v>2.4199999999999998E-3</v>
      </c>
      <c r="CP242" s="87">
        <f>SUM(Base!$W239+Base!$Z239+Base!$AA239+Base!$AC239*2+Base!$AL239+Base!$AM239*2+Base!$AT239*2+Base!$AV239+Base!$AX239+Base!$BA239+Base!$BB239*2+Base!$BE239+Base!$BF239*2)/360+(ROW()/100000)+SUM(Data!V239+Data!W239)</f>
        <v>2.4199999999999998E-3</v>
      </c>
      <c r="CQ242" s="89">
        <f>SUM(Base!$W239+Base!$AA239+Base!$AC239*2+Base!$AL239+Base!$AM239*2+Base!$AT239+Base!$AV239*2+Base!$AX239+Base!$BA239+Base!$BB239*2+Base!$BE239+Base!$BF239*2)/340+(ROW()/100000)+SUM(Data!V239+Data!W239)</f>
        <v>2.4199999999999998E-3</v>
      </c>
      <c r="CR242" s="1"/>
    </row>
    <row r="243" spans="1:96" ht="25" customHeight="1" x14ac:dyDescent="0.3">
      <c r="A243" s="1"/>
      <c r="B243" s="199">
        <f>Base!B240</f>
        <v>0</v>
      </c>
      <c r="C243" s="200">
        <f>Base!C240</f>
        <v>0</v>
      </c>
      <c r="D243" s="1"/>
      <c r="E243" s="201">
        <f>Base!E240</f>
        <v>0</v>
      </c>
      <c r="F243" s="202" t="str">
        <f t="shared" si="7"/>
        <v>A (D)</v>
      </c>
      <c r="G243" s="1"/>
      <c r="H243" s="201">
        <f>Base!I240</f>
        <v>0</v>
      </c>
      <c r="I243" s="200">
        <f>Base!H240</f>
        <v>0</v>
      </c>
      <c r="J243" s="1"/>
      <c r="K243" s="203">
        <f>SUM(Base!$AF240*2+Base!$AI240*2+Base!$AL240*2+Base!$AN240+Base!$AO240*2+Base!$AP240*2+Base!$AU240*2+Base!$AV240+Base!$BF240)/300+(ROW()/100000)+Data!R240</f>
        <v>2.4299999999999999E-3</v>
      </c>
      <c r="L243" s="204">
        <f>SUM(Base!$Y240*2+Base!$Z240*2+Base!$AA240*2+Base!$AG240+Base!$AJ240*2+Base!$AL240+Base!$AN240*2+Base!$AP240+Base!$AT240*2+Base!$AX240+Base!$AY240*2+Base!$AZ240+Base!$BA240+Base!$BD240+Base!$BE240)/440+(ROW()/100000)+Data!Y240</f>
        <v>2.4299999999999999E-3</v>
      </c>
      <c r="M243" s="204">
        <f>SUM(Base!$Y240*2+Base!$Z240+Base!$AA240*2+Base!$AD240*2+Base!$AG240*2+Base!$AJ240*2+Base!$AL240*2+Base!$AN240+Base!$AP240*2+Base!$AR240*2+Base!$AT240*2+Base!$AW240+Base!$AZ240)/440+(ROW()/100000)+Data!X240</f>
        <v>2.4299999999999999E-3</v>
      </c>
      <c r="N243" s="204">
        <f>SUM(Base!$Y240+Base!$AA240*2+Base!$AD240*2+Base!$AG240*2+Base!$AJ240*2+Base!$AL240*2+Base!$AN240+Base!$AP240*2+Base!$AR240*2+Base!$AT240*2+Base!$AW240+Base!$AZ240)/400+(ROW()/100000)+Data!X240</f>
        <v>2.4299999999999999E-3</v>
      </c>
      <c r="O243" s="204">
        <f>SUM(Base!$Y240+Base!$AA240*2+Base!$AG240*2+Base!$AJ240*2+Base!$AL240+Base!$AN240*2+Base!$AP240*2+Base!$AR240+Base!$AT240*2+Base!$AV240*2+Base!$AW240*2+Base!$AY240+Base!$AZ240)/420+(ROW()/100000)+SUM(Data!U240+Data!V240+Data!W240+Data!X240)</f>
        <v>2.4299999999999999E-3</v>
      </c>
      <c r="P243" s="204">
        <f>SUM(Base!$Y240+Base!$AA240*2+Base!$AG240*2+Base!$AJ240*2+Base!$AL240+Base!$AN240*2+Base!$AP240*2+Base!$AR240+Base!$AT240*2+Base!$AV240*2+Base!$AW240*2+Base!$AZ240)/400+(ROW()/100000)+SUM(Data!U240+Data!V240+Data!W240+Data!X240)</f>
        <v>2.4299999999999999E-3</v>
      </c>
      <c r="Q243" s="204">
        <f>SUM(Base!$Y240+Base!$Z240+Base!$AA240+Base!$AD240+Base!$AG240*2+Base!$AI240*2+Base!$AJ240+Base!$AK240+Base!$AL240+Base!$AN240+Base!$AP240+Base!$AT240*2+Base!$AU240+Base!$AV240*2+Base!$AX240*2+Base!$AY240+Base!$BA240+Base!$BD240+Base!$BE240*2+Base!$BF240)/520+(ROW()/100000)+Data!U240</f>
        <v>2.4299999999999999E-3</v>
      </c>
      <c r="R243" s="204">
        <f>SUM(Base!$AA240+Base!$AC240+Base!$AF240*2+Base!$AG240*2+Base!$AI240*2+Base!$AJ240+Base!$AL240*2+Base!$AM240+Base!$AN240*2+Base!$AO240*2+Base!$AP240*2+Base!$AU240*2+Base!$AW240+Base!$BB240+Base!$BD240*2+Base!$BF240+Base!$BF240*2)/500+(ROW()/100000)+Data!Q240</f>
        <v>2.4299999999999999E-3</v>
      </c>
      <c r="S243" s="204">
        <f>SUM(Base!$AA240+Base!$AC240*2+Base!$AF240*2+Base!$AG240*2+Base!$AI240*2+Base!$AJ240+Base!$AK240+Base!$AL240+Base!$AM240+Base!$AN240*2+Base!$AO240+Base!$AP240+Base!$AU240*2+Base!$AW240+Base!$BB240*2+Base!$BD240+Base!$BF240*2)/500+(ROW()/100000)+Data!Q240</f>
        <v>2.4299999999999999E-3</v>
      </c>
      <c r="T243" s="204">
        <f>SUM(Base!$AA240+Base!$AC240*2+Base!$AF240+Base!$AG240*2+Base!$AI240*2+Base!$AJ240+Base!$AK240*2+Base!$AL240+Base!$AM240*2+Base!$AN240*2+Base!$AO240+Base!$AP240*2+Base!$AU240*2+Base!$AW240+Base!$BB240*2+Base!$BF240*2)/520+(ROW()/100000)+Data!Q240</f>
        <v>2.4299999999999999E-3</v>
      </c>
      <c r="U243" s="204">
        <f>SUM(Base!$AF240+Base!$AI240*2+Base!$AK240*2+Base!$AL240*2+Base!$AM240+Base!$AO240+Base!$AU240+Base!$AV240*2+Base!$AX240*2+Base!$AZ240+Base!$BD240+Base!$BE240*2+Base!$BF240)/380+(ROW()/100000)+SUM(Data!R240+Data!U240)</f>
        <v>2.4299999999999999E-3</v>
      </c>
      <c r="V243" s="204">
        <f>SUM(Base!$AF240+Base!$AG240+Base!$AI240*2+Base!$AK240*2+Base!$AL240*2+Base!$AM240+Base!$AO240+Base!$AV240*2+Base!$AX240*2+Base!$AZ240+Base!$BD240+Base!$BE240*2+Base!$BF240)/380+(ROW()/100000)+SUM(Data!R240+Data!U240)</f>
        <v>2.4299999999999999E-3</v>
      </c>
      <c r="W243" s="204">
        <f>SUM(Base!$AA240*2+Base!$AG240*2+Base!$AI240*2+Base!$AJ240+Base!$AL240+Base!$AN240+Base!$AO240+Base!$AP240*2+Base!$AT240+Base!$AU240*2+Base!$AV240*2+Base!$AW240+Base!$AX240+Base!$BE240*2)/420+(ROW()/100000)+Data!U240</f>
        <v>2.4299999999999999E-3</v>
      </c>
      <c r="X243" s="204">
        <f>SUM(Base!$AC240+Base!$AF240*2+Base!$AI240*2+Base!$AL240*2+Base!$AM240+Base!$AN240+Base!$AO240*2+Base!$AP240*2+Base!$AU240*2+Base!$BB240+Base!$BD240*2+Base!$BF240)/380+(ROW()/100000)+Data!Q240</f>
        <v>2.4299999999999999E-3</v>
      </c>
      <c r="Y243" s="204">
        <f>SUM(Base!$AC240*2+Base!$AF240*2+Base!$AI240*2+Base!$AK240+Base!$AL240+Base!$AM240+Base!$AN240+Base!$AO240+Base!$AP240+Base!$AU240*2+Base!$BB240*2+Base!$BD240+Base!$BF240*2)/380+(ROW()/100000)+Data!Q240</f>
        <v>2.4299999999999999E-3</v>
      </c>
      <c r="Z243" s="204">
        <f>SUM(Base!$AC240*2+Base!$AF240+Base!$AI240*2+Base!$AK240*2+Base!$AL240+Base!$AM240*2+Base!$AN240+Base!$AO240+Base!$AP240*2+Base!$AU240*2+Base!$BB240*2+Base!$BF240*2)/400+(ROW()/100000)+Data!Q240</f>
        <v>2.4299999999999999E-3</v>
      </c>
      <c r="AA243" s="204">
        <f>SUM(Base!$Y240*2+Base!$Z240*2+Base!$AA240*2+Base!$AC240*2+Base!$AD240+Base!$AG240+Base!$AJ240*2+Base!$AL240*2+Base!$AN240*2+Base!$AP240+Base!$AT240*2+Base!$AV240+Base!$AW240+Base!$AX240+Base!$AY240*2+Base!$AZ240*2+Base!$BA240+Base!$BB240+Base!$BD240+Base!$BE240+Base!$BF240*2)/640+(ROW()/100000)+Data!Y240</f>
        <v>2.4299999999999999E-3</v>
      </c>
      <c r="AB243" s="204">
        <f>SUM(Base!$Y240*2+Base!$Z240+Base!$AA240*2+Base!$AC240*2+Base!$AD240*2+Base!$AG240*2+Base!$AJ240*2+Base!$AL240*2+Base!$AN240*2+Base!$AP240*2+Base!$AT240*2+Base!$AV240+Base!$AW240*2+Base!$AX240+Base!$AY240*2+Base!$AZ240*2+Base!$BA240+Base!$BB240+Base!$BD240+Base!$BE240+Base!$BF240*2)/700+(ROW()/100000)+Data!Y240</f>
        <v>2.4299999999999999E-3</v>
      </c>
      <c r="AC243" s="204">
        <f>SUM(Base!$AA240*2+Base!$AD240+Base!$AG240*2+Base!$AI240+Base!$AJ240+Base!$AL240+Base!$AN240+Base!$AP240*2+Base!$AT240*2+Base!$AV240+Base!$AW240+Base!$AX240+Base!$AY240+Base!$BE240)/360+(ROW()/100000)+Data!U240</f>
        <v>2.4299999999999999E-3</v>
      </c>
      <c r="AD243" s="204">
        <f>SUM(Base!$AA240+Base!$AF240+Base!$AG240+Base!$AI240*2+Base!$AJ240+Base!$AK240+Base!$AL240+Base!$AN240+Base!$AO240*2+Base!$AP240*2+Base!$AU240*2+Base!$AV240*2+Base!$AX240+Base!$BE240)/380+(ROW()/100000)+Data!U240</f>
        <v>2.4299999999999999E-3</v>
      </c>
      <c r="AE243" s="204">
        <f>SUM(Base!$AA240*2+Base!$AG240*2+Base!$AI240*2+Base!$AJ240+Base!$AL240+Base!$AN240+Base!$AO240+Base!$AP240*2+Base!$AT240+Base!$AV240*2+Base!$AW240+Base!$AX240+Base!$BE240)/360+(ROW()/100000)+Data!U240</f>
        <v>2.4299999999999999E-3</v>
      </c>
      <c r="AF243" s="204">
        <f>SUM(Base!$W240*2+Base!$Y240*2+Base!$AA240+Base!$AF240+Base!$AG240+Base!$AI240+Base!$AJ240*2+Base!$AL240+Base!$AP240+Base!$AR240*2+Base!$AT240*2+Base!$AU240+Base!$AV240*2+Base!$AX240*2+Base!$AY240*2+Base!$AZ240+Base!$BA240+Base!$BD240+Base!$BE240*2)/560+(ROW()/100000)+SUM(Data!M240:P240)</f>
        <v>2.4299999999999999E-3</v>
      </c>
      <c r="AG243" s="204">
        <f>SUM(Base!$W240*2+Base!$Y240*2+Base!$AA240+Base!$AF240+Base!$AG240+Base!$AI240+Base!$AJ240*2+Base!$AL240+Base!$AP240+Base!$AR240+Base!$AT240*2+Base!$AU240+Base!$AV240*2+Base!$AX240*2+Base!$AY240*2+Base!$AZ240+Base!$BA240+Base!$BD240+Base!$BE240*2)/540+(ROW()/100000)+SUM(Data!M240:P240)</f>
        <v>2.4299999999999999E-3</v>
      </c>
      <c r="AH243" s="204">
        <f>SUM(Base!$Y240+Base!$Z240+Base!$AA240*2+Base!$AG240*2+Base!$AJ240*2+Base!$AL240+Base!$AN240*2+Base!$AP240*2+Base!$AR240+Base!$AT240*2+Base!$AV240*2+Base!$AW240+Base!$BA240+Base!$BF240)/420+(ROW()/100000)+Data!Y240</f>
        <v>2.4299999999999999E-3</v>
      </c>
      <c r="AI243" s="204">
        <f>SUM(Base!$Z240+Base!$AA240*2+Base!$AG240*2+Base!$AJ240*2+Base!$AL240+Base!$AN240*2+Base!$AP240*2+Base!$AR240+Base!$AT240*2+Base!$AV240*2+Base!$AW240+Base!$BA240+Base!$BF240)/400+(ROW()/100000)+Data!Y240</f>
        <v>2.4299999999999999E-3</v>
      </c>
      <c r="AJ243" s="204">
        <f>SUM(Base!$AA240*2+Base!$AG240*2+Base!$AI240+Base!$AJ240*2+Base!$AL240+Base!$AN240*2+Base!$AP240*2+Base!$AU240+Base!$AV240*2+Base!$AW240*2+Base!$BA240)/360+(ROW()/100000)+SUM(Data!R240+Data!U240)</f>
        <v>2.4299999999999999E-3</v>
      </c>
      <c r="AK243" s="204">
        <f>SUM(Base!$AA240*2+Base!$AG240*2+Base!$AJ240*2+Base!$AL240+Base!$AN240*2+Base!$AP240*2+Base!$AT240+Base!$AU240+Base!$AV240*2+Base!$AW240*2+Base!$BA240)/360+(ROW()/100000)+SUM(Data!R240+Data!U240)</f>
        <v>2.4299999999999999E-3</v>
      </c>
      <c r="AL243" s="204">
        <f>SUM(Base!$AF240+Base!$AG240+Base!$AI240*2+Base!$AK240+Base!$AL240*2+Base!$AN240+Base!$AO240*2+Base!$AP240+Base!$AU240*2+Base!$AV240*2+Base!$AX240)/360+(ROW()/100000)+Data!R240</f>
        <v>2.4299999999999999E-3</v>
      </c>
      <c r="AM243" s="204">
        <f>SUM(Base!$AA240+Base!$AF240+Base!$AG240+Base!$AI240*2+Base!$AK240+Base!$AL240*2+Base!$AN240+Base!$AO240*2+Base!$AP240+Base!$AU240*2+Base!$AV240*2+Base!$AX240)/380+(ROW()/100000)+Data!R240</f>
        <v>2.4299999999999999E-3</v>
      </c>
      <c r="AN243" s="204">
        <f>SUM(Base!$W240+Base!$Y240+Base!$AA240+Base!$AF240+Base!$AI240+Base!$AJ240*2+Base!$AK240+Base!$AL240*2+Base!$AO240+Base!$AP240+Base!$AT240*2+Base!$AU240*2+Base!$AV240*2+Base!$AX240*2+Base!$AY240)/460+(ROW()/100000)+SUM(Data!S240+Data!T240)</f>
        <v>2.4299999999999999E-3</v>
      </c>
      <c r="AO243" s="204">
        <f>SUM(Base!$W240*2+Base!$Y240+Base!$AA240+Base!$AF240+Base!$AI240+Base!$AJ240*2+Base!$AK240+Base!$AL240+Base!$AN240+Base!$AO240+Base!$AP240+Base!$AT240*2+Base!$AU240+Base!$AV240*2+Base!$AX240*2+Base!$AY240)/480+(ROW()/100000)+SUM(Data!S240+Data!T240)</f>
        <v>2.4299999999999999E-3</v>
      </c>
      <c r="AP243" s="204">
        <f>SUM(Base!$Y240+Base!$AA240*2+Base!$AG240*2+Base!$AJ240*2+Base!$AL240+Base!$AN240*2+Base!$AP240*2+Base!$AR240+Base!$AT240+Base!$AV240+Base!$AW240*2+Base!$AZ240)/360+(ROW()/100000)+Data!X240</f>
        <v>2.4299999999999999E-3</v>
      </c>
      <c r="AQ243" s="204">
        <f>SUM(Base!$W240*2+Base!$Y240+Base!$AA240+Base!$AF240*2+Base!$AG240+Base!$AI240*2+Base!$AJ240+Base!$AL240*2+Base!$AO240+Base!$AP240+Base!$AT240+Base!$AU240*2+Base!$AV240*2+Base!$AX240+Base!$AZ240)/460+(ROW()/100000)+SUM(Data!M240:P240)</f>
        <v>2.4299999999999999E-3</v>
      </c>
      <c r="AR243" s="204">
        <f>SUM(Base!$W240+Base!$AF240*2+Base!$AG240+Base!$AI240*2+Base!$AL240*2+Base!$AO240*2+Base!$AP240+Base!$AU240*2+Base!$AV240+Base!$AX240)/340+(ROW()/100000)+SUM(Data!M240:P240)</f>
        <v>2.4299999999999999E-3</v>
      </c>
      <c r="AS243" s="204">
        <f>SUM(Base!$W240+Base!$Y240+Base!$AF240*2+Base!$AG240+Base!$AI240*2+Base!$AJ240+Base!$AL240*2+Base!$AO240*2+Base!$AP240+Base!$AU240*2+Base!$AV240*2+Base!$AX240)/400+(ROW()/100000)+SUM(Data!M240:P240)</f>
        <v>2.4299999999999999E-3</v>
      </c>
      <c r="AT243" s="204">
        <f>SUM(Base!$Y240*2+Base!$Z240+Base!$AA240*2+Base!$AG240*2+Base!$AJ240*2+Base!$AL240+Base!$AN240*2+Base!$AP240*2+Base!$AR240+Base!$AT240*2+Base!$AV240+Base!$AW240*2+Base!$AY240*2+Base!$AZ240*2+Base!$BA240)/500+(ROW()/100000)+Data!Y240</f>
        <v>2.4299999999999999E-3</v>
      </c>
      <c r="AU243" s="204">
        <f>SUM(Base!$L240*2+Base!$M240*2+Base!$N240*2+Base!$P240*2+Base!$Q240*2+Base!$R240+Base!$T240*2+Base!$V240+Base!$AL240+Base!$AO240*2+Base!$AP240+Base!$AU240*2+Base!$AZ240*2)/440+(ROW()/100000)+Data!L240</f>
        <v>2.4299999999999999E-3</v>
      </c>
      <c r="AV243" s="204">
        <f>SUM(Base!$AA240+Base!$AF240*2+Base!$AG240+Base!$AI240*2+Base!$AK240+Base!$AL240*2+Base!$AM240+Base!$AN240*2+Base!$AO240*2+Base!$AP240*2+Base!$AU240*2+Base!$AV240*2+Base!$AX240+Base!$BB240+Base!$BE240+Base!$BF240)/480+(ROW()/100000)+Data!R240</f>
        <v>2.4299999999999999E-3</v>
      </c>
      <c r="AW243" s="204">
        <f>SUM(Base!$Y240*2+Base!$Z240*2+Base!$AA240*2+Base!$AD240+Base!$AG240+Base!$AJ240*2+Base!$AL240*2+Base!$AN240+Base!$AR240+Base!$AT240*2+Base!$AX240+Base!$AY240*2+Base!$AZ240*2+Base!$BA240+Base!$BD240+Base!$BE240)/480+(ROW()/100000)+SUM(Data!V240+Data!W240)</f>
        <v>2.4299999999999999E-3</v>
      </c>
      <c r="AX243" s="204">
        <f>SUM(Base!$Y240*2+Base!$Z240*2+Base!$AA240*2+Base!$AD240+Base!$AG240+Base!$AJ240*2+Base!$AL240+Base!$AN240+Base!$AR240+Base!$AT240*2+Base!$AW240+Base!$AX240+Base!$AY240*2+Base!$AZ240*2+Base!$BA240+Base!$BD240+Base!$BE240)/480+(ROW()/100000)+SUM(Data!V240+Data!W240)</f>
        <v>2.4299999999999999E-3</v>
      </c>
      <c r="AY243" s="204">
        <f>SUM(Base!$Y240+Base!$AA240+Base!$AC240*2+Base!$AF240*2+Base!$AG240+Base!$AI240*2+Base!$AJ240+Base!$AK240+Base!$AL240+Base!$AM240+Base!$AN240+Base!$AO240+Base!$AP240+Base!$AU240*2+Base!$AX240+Base!$AZ240+Base!$BB240+Base!$BD240+Base!$BE240*2)/480+(ROW()/100000)+SUM(Data!M240:P240)</f>
        <v>2.4299999999999999E-3</v>
      </c>
      <c r="AZ243" s="204">
        <f>SUM(Base!$W240*2+Base!$Y240*2+Base!$AA240+Base!$AD240+Base!$AG240*2+Base!$AJ240*2+Base!$AL240+Base!$AN240+Base!$AP240+Base!$AR240+Base!$AT240+Base!$AW240+Base!$AX240+Base!$AY240*2+Base!$AZ240*2+Base!$BA240+Base!$BD240+Base!$BE240)/480+(ROW()/100000)+SUM(Data!S240+Data!T240+Data!V240+Data!W240)</f>
        <v>2.4299999999999999E-3</v>
      </c>
      <c r="BA243" s="204">
        <f>SUM(Base!$W240*2+Base!$Y240*2+Base!$AA240+Base!$AD240+Base!$AG240*2+Base!$AJ240*2+Base!$AN240+Base!$AP240+Base!$AT240+Base!$AW240+Base!$AX240+Base!$AY240*2+Base!$AZ240*2+Base!$BA240+Base!$BD240+Base!$BE240)/440+(ROW()/100000)+SUM(Data!S240+Data!T240+Data!V240+Data!W240)</f>
        <v>2.4299999999999999E-3</v>
      </c>
      <c r="BB243" s="204">
        <f>SUM(Base!$W240+Base!$Y240+Base!$AA240*2+Base!$AD240+Base!$AF240+Base!$AG240*2+Base!$AI240*2+Base!$AJ240*2+Base!$AL240+Base!$AN240*2+Base!$AO240+Base!$AP240*2+Base!$AR240+Base!$AT240*2+Base!$AU240+Base!$AV240*2+Base!$AW240*2+Base!$AX240+Base!$AY240*2+Base!$AZ240)/640+(ROW()/100000)+SUM(Data!M240:P240)</f>
        <v>2.4299999999999999E-3</v>
      </c>
      <c r="BC243" s="204">
        <f>SUM(Base!$AA240+Base!$AF240+Base!$AG240*2+Base!$AI240*2+Base!$AJ240+Base!$AL240*2+Base!$AN240+Base!$AO240+Base!$AP240*2+Base!$AT240+Base!$AU240*2+Base!$AV240*2+Base!$AX240+Base!$AY240+Base!$AZ240)/440+(ROW()/100000)+SUM(Data!M240:P240)</f>
        <v>2.4299999999999999E-3</v>
      </c>
      <c r="BD243" s="204">
        <f>SUM(Base!$AA240*2+Base!$AF240+Base!$AG240*2+Base!$AI240*2+Base!$AJ240+Base!$AL240+Base!$AN240*2+Base!$AO240+Base!$AP240*2+Base!$AT240+Base!$AU240+Base!$AV240*2+Base!$AW240+Base!$AX240+Base!$AY240+Base!$AZ240)/460+(ROW()/100000)+SUM(Data!M240:P240)</f>
        <v>2.4299999999999999E-3</v>
      </c>
      <c r="BE243" s="204">
        <f>SUM(Base!$AA240*2+Base!$AC240*2+Base!$AF240*2+Base!$AG240*2+Base!$AI240*2+Base!$AJ240*2+Base!$AL240+Base!$AM240+Base!$AN240*2+Base!$AO240+Base!$AP240*2+Base!$AU240*2+Base!$AV240*2+Base!$BB240*2+Base!$BD240+Base!$BE240+Base!$BF240*2)/580+(ROW()/100000)+Data!Q240</f>
        <v>2.4299999999999999E-3</v>
      </c>
      <c r="BF243" s="204">
        <f>SUM(Base!$Y240+Base!$AA240*2+Base!$AC240*2+Base!$AF240*2+Base!$AG240*2+Base!$AI240*2+Base!$AJ240*2+Base!$AL240+Base!$AM240+Base!$AN240*2+Base!$AO240+Base!$AP240*2+Base!$AU240*2+Base!$AV240*2+Base!$AW240+Base!$BB240*2+Base!$BD240+Base!$BE240+Base!$BF240*2)/620+(ROW()/100000)+Data!Q240</f>
        <v>2.4299999999999999E-3</v>
      </c>
      <c r="BG243" s="204">
        <f>SUM(Base!$Y240*2+Base!$Z240+Base!$AA240+Base!$AD240+Base!$AG240*2+Base!$AJ240*2+Base!$AL240+Base!$AN240+Base!$AP240*2+Base!$AR240+Base!$AT240*2+Base!$AW240*2+Base!$AX240*2+Base!$AY240*2+Base!$BA240+Base!$BE240)/480+(ROW()/100000)+Data!U240</f>
        <v>2.4299999999999999E-3</v>
      </c>
      <c r="BH243" s="204">
        <f>SUM(Base!$Y240+Base!$AA240+Base!$AD240+Base!$AG240*2+Base!$AI240+Base!$AJ240*2+Base!$AL240+Base!$AN240+Base!$AP240*2+Base!$AT240*2+Base!$AW240+Base!$AX240*2+Base!$AY240*2+Base!$BA240+Base!$BE240)/420+(ROW()/100000)+Data!U240</f>
        <v>2.4299999999999999E-3</v>
      </c>
      <c r="BI243" s="204">
        <f>SUM(Base!$AC240+Base!$AF240*2+Base!$AI240*2+Base!$AL240*2+Base!$AM240+Base!$AO240*2+Base!$AU240*2+Base!$BB240+Base!$BD240*2+Base!$BF240)/320+(ROW()/100000)+Data!Q240</f>
        <v>2.4299999999999999E-3</v>
      </c>
      <c r="BJ243" s="204">
        <f>SUM(Base!$AC240*2+Base!$AF240*2+Base!$AI240*2+Base!$AK240+Base!$AL240+Base!$AM240+Base!$AO240+Base!$AU240*2+Base!$BB240*2+Base!$BD240+Base!$BF240*2)/340+(ROW()/100000)+Data!Q240</f>
        <v>2.4299999999999999E-3</v>
      </c>
      <c r="BK243" s="204">
        <f>SUM(Base!$AC240*2+Base!$AF240+Base!$AI240*2+Base!$AK240*2+Base!$AL240+Base!$AM240*2+Base!$AO240+Base!$AU240*2+Base!$BB240*2+Base!$BF240*2)/340+(ROW()/100000)+Data!Q240</f>
        <v>2.4299999999999999E-3</v>
      </c>
      <c r="BL243" s="204">
        <f>SUM(Base!$AC240+Base!$AF240*2+Base!$AI240*2+Base!$AK240+Base!$AL240*2+Base!$AM240+Base!$AO240+Base!$AU240*2+Base!$AV240+Base!$BF240*2)/300+(ROW()/100000)+SUM(Data!M240:P240)</f>
        <v>2.4299999999999999E-3</v>
      </c>
      <c r="BM243" s="204">
        <f>SUM(Base!$Z240*2+Base!$AA240+Base!$AC240+Base!$AJ240+Base!$AL240*2+Base!$AN240*2+Base!$AP240+Base!$AT240*2+Base!$AY240)/260+(ROW()/100000)+Data!Y240</f>
        <v>2.4299999999999999E-3</v>
      </c>
      <c r="BN243" s="204">
        <f>SUM(Base!$Z240+Base!$AA240+Base!$AK240*2+Base!$AL240*2+Base!$AM240*2+Base!$AN240+Base!$AO240+Base!$AP240+Base!$AT240*2+Base!$AV240*2+Base!$AX240*2+Base!$AY240*2+Base!$AZ240+Base!$BA240+Base!$BD240*2+Base!$BE240*2+Base!$BF240)/520+(ROW()/100000)+Data!Y240</f>
        <v>2.4299999999999999E-3</v>
      </c>
      <c r="BO243" s="204">
        <f>SUM(Base!$AA240+Base!$AK240*2+Base!$AL240*2+Base!$AM240*2+Base!$AN240+Base!$AO240+Base!$AP240*2+Base!$AV240*2+Base!$AX240*2+Base!$AY240*2+Base!$AZ240+Base!$BA240+Base!$BD240*2+Base!$BE240*2+Base!$BF240)/480+(ROW()/100000)+Data!Y240</f>
        <v>2.4299999999999999E-3</v>
      </c>
      <c r="BP243" s="204">
        <f>SUM(Base!$AA240+Base!$AG240+Base!$AK240*2+Base!$AL240*2+Base!$AM240*2+Base!$AN240+Base!$AO240+Base!$AP240*2+Base!$AT240+Base!$AV240*2+Base!$AX240*2+Base!$AY240*2+Base!$AZ240+Base!$BA240+Base!$BD240*2+Base!$BE240*2+Base!$BF240)/520+(ROW()/100000)+Data!Y240</f>
        <v>2.4299999999999999E-3</v>
      </c>
      <c r="BQ243" s="204">
        <f>SUM(Base!$Y240+Base!$AA240*2+Base!$AD240+Base!$AG240*2+Base!$AJ240*2+Base!$AL240+Base!$AN240*2+Base!$AP240*2+Base!$AR240*2+Base!$AT240*2+Base!$AV240*2+Base!$AW240*2+Base!$BA240)/440+(ROW()/100000)+Data!R240</f>
        <v>2.4299999999999999E-3</v>
      </c>
      <c r="BR243" s="204">
        <f>SUM(Base!$Z240*2+Base!$AA240+Base!$AJ240+Base!$AL240*2+Base!$AN240*2+Base!$AO240*2+Base!$AP240*2+Base!$AT240*2+Base!$AX240+Base!$AY240+Base!$BA240*2+Base!$BE240)/380+(ROW()/100000)+SUM(Data!V240+Data!W240)</f>
        <v>2.4299999999999999E-3</v>
      </c>
      <c r="BS243" s="204">
        <f>SUM(Base!$Y240+Base!$AA240*2+Base!$AD240+Base!$AG240*2+Base!$AJ240*2+Base!$AL240*2+Base!$AN240*2+Base!$AO240+Base!$AP240*2+Base!$AT240*2+Base!$AU240+Base!$AV240*2+Base!$AW240*2+Base!$AX240*2+Base!$AY240*2+Base!$AZ240+Base!$BA240+Base!$BD240+Base!$BE240*2)/620+(ROW()/100000)+SUM(Data!R240+Data!U240)</f>
        <v>2.4299999999999999E-3</v>
      </c>
      <c r="BT243" s="204">
        <f>SUM(Base!$L240+Base!$M240*2+Base!$N240+Base!$O240+Base!$P240+Base!$Q240*2+Base!$R240*2+Base!$T240*2+Base!$U240*2+Base!$V240+Base!$AA240+Base!$AG240+Base!$AL240*2+Base!$AN240*2+Base!$AO240*2+Base!$AP240+Base!$AU240*2+Base!$AW240+Base!$AY240+Base!$AZ240*2)/600+(ROW()/100000)+Data!L240</f>
        <v>2.4299999999999999E-3</v>
      </c>
      <c r="BU243" s="204">
        <f>SUM(Base!$L240+Base!$M240*2+Base!$N240+Base!$P240+Base!$Q240*2+Base!$R240*2+Base!$T240*2+Base!$U240+Base!$V240+Base!$AA240+Base!$AG240+Base!$AL240*2+Base!$AN240+Base!$AO240*2+Base!$AP240+Base!$AU240*2+Base!$AW240+Base!$AY240+Base!$AZ240*2)/540+(ROW()/100000)+Data!L240</f>
        <v>2.4299999999999999E-3</v>
      </c>
      <c r="BV243" s="204">
        <f>SUM(Base!$L240+Base!$M240*2+Base!$N240+Base!$P240+Base!$Q240*2+Base!$R240*2+Base!$T240*2+Base!$U240*2+Base!$V240+Base!$AA240+Base!$AG240+Base!$AL240*2+Base!$AN240*2+Base!$AO240*2+Base!$AP240+Base!$AU240*2+Base!$AW240+Base!$AY240+Base!$AZ240*2)/580+(ROW()/100000)+Data!L240</f>
        <v>2.4299999999999999E-3</v>
      </c>
      <c r="BW243" s="204">
        <f>SUM(Base!$Y240*2+Base!$Z240*2+Base!$AA240*2+Base!$AG240+Base!$AJ240+Base!$AL240*2+Base!$AN240*2+Base!$AO240+Base!$AP240+Base!$AT240*2+Base!$AX240+Base!$AY240*2+Base!$AZ240+Base!$BA240+Base!$BD240+Base!$BE240)/460+(ROW()/100000)+Data!X240</f>
        <v>2.4299999999999999E-3</v>
      </c>
      <c r="BX243" s="204">
        <f>SUM(Base!$Y240*2+Base!$Z240+Base!$AA240*2+Base!$AG240*2+Base!$AJ240*2+Base!$AL240+Base!$AN240*2+Base!$AP240*2+Base!$AR240*2+Base!$AT240*2+Base!$AW240*2+Base!$AY240*2+Base!$AZ240+Base!$BA240)/480+(ROW()/100000)+SUM(Data!V240+Data!W240+Data!X240+Data!Y240)</f>
        <v>2.4299999999999999E-3</v>
      </c>
      <c r="BY243" s="204">
        <f>SUM(Base!$Z240*2+Base!$AA240+Base!$AC240*2+Base!$AK240+Base!$AL240+Base!$AM240*2+Base!$AN240*2+Base!$AP240+Base!$AT240*2+Base!$AV240+Base!$BA240*2+Base!$BB240*2+Base!$BF240*2)/420+(ROW()/100000)+Data!Y240</f>
        <v>2.4299999999999999E-3</v>
      </c>
      <c r="BZ243" s="204">
        <f>SUM(Base!$Z240+Base!$AA240+Base!$AC240*2+Base!$AK240+Base!$AL240+Base!$AM240*2+Base!$AN240+Base!$AP240+Base!$AT240+Base!$AV240*2+Base!$BA240*2+Base!$BB240*2+Base!$BF240*2)/380+(ROW()/100000)+Data!Y240</f>
        <v>2.4299999999999999E-3</v>
      </c>
      <c r="CA243" s="204">
        <f>SUM(Base!$Z240*2+Base!$AA240+Base!$AD240*2+Base!$AF240+Base!$AG240*2+Base!$AI240*2+Base!$AL240*2+Base!$AN240+Base!$AO240+Base!$AP240+Base!$AT240*2+Base!$AU240*2+Base!$AX240*2+Base!$AY240+Base!$BA240+Base!$BD240*2+Base!$BE240*2+Base!$BF240)/560+(ROW()/100000)+Data!R240</f>
        <v>2.4299999999999999E-3</v>
      </c>
      <c r="CB243" s="204">
        <f>SUM(Base!$Z240+Base!$AA240+Base!$AD240+Base!$AF240*2+Base!$AG240*2+Base!$AI240*2+Base!$AL240+Base!$AN240+Base!$AO240+Base!$AP240+Base!$AT240*2+Base!$AU240*2+Base!$AX240*2+Base!$AY240+Base!$BA240+Base!$BD240*2+Base!$BE240*2+Base!$BF240)/520+(ROW()/100000)+Data!R240</f>
        <v>2.4299999999999999E-3</v>
      </c>
      <c r="CC243" s="204">
        <f>SUM(Base!$W240*2+Base!$Y240*2+Base!$AA240+Base!$AG240+Base!$AJ240*2+Base!$AL240+Base!$AR240+Base!$AT240+Base!$AX240+Base!$AY240*2+Base!$AZ240*2+Base!$BA240+Base!$BD240+Base!$BE240)/380+(ROW()/100000)+SUM(Data!S240+Data!T240+Data!V240+Data!W240)</f>
        <v>2.4299999999999999E-3</v>
      </c>
      <c r="CD243" s="204">
        <f>SUM(Base!$W240*2+Base!$Y240*2+Base!$AA240+Base!$AG240+Base!$AJ240*2+Base!$AT240+Base!$AX240+Base!$AY240*2+Base!$AZ240*2+Base!$BA240+Base!$BD240+Base!$BE240)/340+(ROW()/100000)+SUM(Data!S240+Data!T240+Data!V240+Data!W240)</f>
        <v>2.4299999999999999E-3</v>
      </c>
      <c r="CE243" s="204">
        <f>SUM(Base!$W240*2+Base!$Y240*2+Base!$AA240+Base!$AF240+Base!$AG240+Base!$AI240*2+Base!$AJ240*2+Base!$AL240+Base!$AO240+Base!$AP240+Base!$AR240+Base!$AT240*2+Base!$AU240+Base!$AV240*2+Base!$AX240*2+Base!$AY240*2+Base!$AZ240+Base!$BA240+Base!$BD240*2+Base!$BE240*2)/600+(ROW()/100000)+SUM(Data!M240:P240)</f>
        <v>2.4299999999999999E-3</v>
      </c>
      <c r="CF243" s="204">
        <f>SUM(Base!$W240+Base!$Y240+Base!$AA240+Base!$AF240*2+Base!$AG240+Base!$AI240*2+Base!$AJ240+Base!$AL240*2+Base!$AO240+Base!$AP240+Base!$AT240+Base!$AU240*2+Base!$AV240*2+Base!$AX240*2+Base!$AY240*2+Base!$AZ240+Base!$BA240+Base!$BD240+Base!$BE240*2)/540+(ROW()/100000)+SUM(Data!M240:P240)</f>
        <v>2.4299999999999999E-3</v>
      </c>
      <c r="CG243" s="204">
        <f>SUM(Base!$W240*2+Base!$Y240*2+Base!$AA240+Base!$AF240*2+Base!$AG240+Base!$AI240*2+Base!$AJ240+Base!$AL240+Base!$AO240+Base!$AP240+Base!$AT240*2+Base!$AU240+Base!$AV240*2+Base!$AX240*2+Base!$AY240*2+Base!$AZ240+Base!$BA240+Base!$BD240+Base!$BE240*2)/560+(ROW()/100000)+SUM(Data!M240:P240)</f>
        <v>2.4299999999999999E-3</v>
      </c>
      <c r="CH243" s="204">
        <f>SUM(Base!$W240*2+Base!$Y240*2+Base!$AA240+Base!$AC240*2+Base!$AF240*2+Base!$AG240+Base!$AI240*2+Base!$AJ240+Base!$AK240+Base!$AL240+Base!$AM240+Base!$AN240+Base!$AO240+Base!$AP240+Base!$AT240*2+Base!$AU240+Base!$AX240+Base!$AZ240+Base!$BB240*2+Base!$BD240*2+Base!$BE240*2+Base!$BF240*2)/640+(ROW()/100000)+Data!Q240</f>
        <v>2.4299999999999999E-3</v>
      </c>
      <c r="CI243" s="204">
        <f>SUM(Base!$Y240+Base!$AA240+Base!$AC240*2+Base!$AF240*2+Base!$AG240+Base!$AI240*2+Base!$AJ240+Base!$AK240+Base!$AL240+Base!$AM240+Base!$AN240+Base!$AO240+Base!$AP240+Base!$AU240*2+Base!$AX240+Base!$AZ240+Base!$BB240*2+Base!$BD240+Base!$BF240*2)/500+(ROW()/100000)+Data!Q240</f>
        <v>2.4299999999999999E-3</v>
      </c>
      <c r="CJ243" s="204">
        <f>SUM(Base!$W240+Base!$Y240*2+Base!$AA240+Base!$AC240*2+Base!$AF240*2+Base!$AG240+Base!$AI240*2+Base!$AJ240+Base!$AK240+Base!$AL240+Base!$AM240+Base!$AN240+Base!$AO240+Base!$AP240+Base!$AT240+Base!$AU240*2+Base!$AX240+Base!$AZ240+Base!$BB240*2+Base!$BD240*2+Base!$BE240+Base!$BF240*2)/600+(ROW()/100000)+Data!Q240</f>
        <v>2.4299999999999999E-3</v>
      </c>
      <c r="CK243" s="204">
        <f>SUM(Base!$W240*2+Base!$AA240*2+Base!$AG240*2+Base!$AI240+Base!$AJ240+Base!$AL240+Base!$AN240+Base!$AP240*2+Base!$AT240+Base!$AV240*2+Base!$AW240+Base!$AX240*2+Base!$BE240*2)/400+(ROW()/100000)+SUM(Data!S240+Data!T240)</f>
        <v>2.4299999999999999E-3</v>
      </c>
      <c r="CL243" s="204">
        <f>SUM(Base!$W240+Base!$AA240+Base!$AF240+Base!$AG240*2+Base!$AI240*2+Base!$AJ240+Base!$AL240+Base!$AN240+Base!$AO240*2+Base!$AP240*2+Base!$AU240*2+Base!$AV240*2+Base!$AX240*2+Base!$BE240)/420+(ROW()/100000)+SUM(Data!S240+Data!T240)</f>
        <v>2.4299999999999999E-3</v>
      </c>
      <c r="CM243" s="204">
        <f>SUM(Base!$W240+Base!$AA240+Base!$AG240*2+Base!$AI240*2+Base!$AJ240+Base!$AL240+Base!$AN240+Base!$AO240+Base!$AP240*2+Base!$AT240+Base!$AU240+Base!$AV240*2+Base!$AW240+Base!$AX240*2+Base!$BE240*2)/420+(ROW()/100000)+SUM(Data!S240+Data!T240)</f>
        <v>2.4299999999999999E-3</v>
      </c>
      <c r="CN243" s="204">
        <f>SUM(Base!$Y240*2+Base!$AA240*2+Base!$AG240*2+Base!$AJ240*2+Base!$AL240+Base!$AN240*2+Base!$AP240*2+Base!$AR240+Base!$AT240*2+Base!$AV240*2+Base!$AW240*2+Base!$AY240+Base!$AZ240)/440+(ROW()/100000)+SUM(Data!S240+Data!T240)</f>
        <v>2.4299999999999999E-3</v>
      </c>
      <c r="CO243" s="204">
        <f>SUM(Base!$Y240+Base!$AA240*2+Base!$AG240*2+Base!$AJ240*2+Base!$AN240*2+Base!$AP240*2+Base!$AT240+Base!$AV240*2+Base!$AW240*2+Base!$AZ240)/340+(ROW()/100000)+SUM(Data!S240+Data!T240)</f>
        <v>2.4299999999999999E-3</v>
      </c>
      <c r="CP243" s="204">
        <f>SUM(Base!$W240+Base!$Z240+Base!$AA240+Base!$AC240*2+Base!$AL240+Base!$AM240*2+Base!$AT240*2+Base!$AV240+Base!$AX240+Base!$BA240+Base!$BB240*2+Base!$BE240+Base!$BF240*2)/360+(ROW()/100000)+SUM(Data!V240+Data!W240)</f>
        <v>2.4299999999999999E-3</v>
      </c>
      <c r="CQ243" s="205">
        <f>SUM(Base!$W240+Base!$AA240+Base!$AC240*2+Base!$AL240+Base!$AM240*2+Base!$AT240+Base!$AV240*2+Base!$AX240+Base!$BA240+Base!$BB240*2+Base!$BE240+Base!$BF240*2)/340+(ROW()/100000)+SUM(Data!V240+Data!W240)</f>
        <v>2.4299999999999999E-3</v>
      </c>
      <c r="CR243" s="1"/>
    </row>
    <row r="244" spans="1:96" ht="25" customHeight="1" x14ac:dyDescent="0.3">
      <c r="A244" s="1"/>
      <c r="B244" s="189">
        <f>Base!B241</f>
        <v>0</v>
      </c>
      <c r="C244" s="190">
        <f>Base!C241</f>
        <v>0</v>
      </c>
      <c r="D244" s="1"/>
      <c r="E244" s="191">
        <f>Base!E241</f>
        <v>0</v>
      </c>
      <c r="F244" s="192" t="str">
        <f t="shared" si="7"/>
        <v>A (D)</v>
      </c>
      <c r="G244" s="1"/>
      <c r="H244" s="191">
        <f>Base!I241</f>
        <v>0</v>
      </c>
      <c r="I244" s="190">
        <f>Base!H241</f>
        <v>0</v>
      </c>
      <c r="J244" s="1"/>
      <c r="K244" s="193">
        <f>SUM(Base!$AF241*2+Base!$AI241*2+Base!$AL241*2+Base!$AN241+Base!$AO241*2+Base!$AP241*2+Base!$AU241*2+Base!$AV241+Base!$BF241)/300+(ROW()/100000)+Data!R241</f>
        <v>2.4399999999999999E-3</v>
      </c>
      <c r="L244" s="194">
        <f>SUM(Base!$Y241*2+Base!$Z241*2+Base!$AA241*2+Base!$AG241+Base!$AJ241*2+Base!$AL241+Base!$AN241*2+Base!$AP241+Base!$AT241*2+Base!$AX241+Base!$AY241*2+Base!$AZ241+Base!$BA241+Base!$BD241+Base!$BE241)/440+(ROW()/100000)+Data!Y241</f>
        <v>2.4399999999999999E-3</v>
      </c>
      <c r="M244" s="194">
        <f>SUM(Base!$Y241*2+Base!$Z241+Base!$AA241*2+Base!$AD241*2+Base!$AG241*2+Base!$AJ241*2+Base!$AL241*2+Base!$AN241+Base!$AP241*2+Base!$AR241*2+Base!$AT241*2+Base!$AW241+Base!$AZ241)/440+(ROW()/100000)+Data!X241</f>
        <v>2.4399999999999999E-3</v>
      </c>
      <c r="N244" s="194">
        <f>SUM(Base!$Y241+Base!$AA241*2+Base!$AD241*2+Base!$AG241*2+Base!$AJ241*2+Base!$AL241*2+Base!$AN241+Base!$AP241*2+Base!$AR241*2+Base!$AT241*2+Base!$AW241+Base!$AZ241)/400+(ROW()/100000)+Data!X241</f>
        <v>2.4399999999999999E-3</v>
      </c>
      <c r="O244" s="194">
        <f>SUM(Base!$Y241+Base!$AA241*2+Base!$AG241*2+Base!$AJ241*2+Base!$AL241+Base!$AN241*2+Base!$AP241*2+Base!$AR241+Base!$AT241*2+Base!$AV241*2+Base!$AW241*2+Base!$AY241+Base!$AZ241)/420+(ROW()/100000)+SUM(Data!U241+Data!V241+Data!W241+Data!X241)</f>
        <v>2.4399999999999999E-3</v>
      </c>
      <c r="P244" s="194">
        <f>SUM(Base!$Y241+Base!$AA241*2+Base!$AG241*2+Base!$AJ241*2+Base!$AL241+Base!$AN241*2+Base!$AP241*2+Base!$AR241+Base!$AT241*2+Base!$AV241*2+Base!$AW241*2+Base!$AZ241)/400+(ROW()/100000)+SUM(Data!U241+Data!V241+Data!W241+Data!X241)</f>
        <v>2.4399999999999999E-3</v>
      </c>
      <c r="Q244" s="194">
        <f>SUM(Base!$Y241+Base!$Z241+Base!$AA241+Base!$AD241+Base!$AG241*2+Base!$AI241*2+Base!$AJ241+Base!$AK241+Base!$AL241+Base!$AN241+Base!$AP241+Base!$AT241*2+Base!$AU241+Base!$AV241*2+Base!$AX241*2+Base!$AY241+Base!$BA241+Base!$BD241+Base!$BE241*2+Base!$BF241)/520+(ROW()/100000)+Data!U241</f>
        <v>2.4399999999999999E-3</v>
      </c>
      <c r="R244" s="194">
        <f>SUM(Base!$AA241+Base!$AC241+Base!$AF241*2+Base!$AG241*2+Base!$AI241*2+Base!$AJ241+Base!$AL241*2+Base!$AM241+Base!$AN241*2+Base!$AO241*2+Base!$AP241*2+Base!$AU241*2+Base!$AW241+Base!$BB241+Base!$BD241*2+Base!$BF241+Base!$BF241*2)/500+(ROW()/100000)+Data!Q241</f>
        <v>2.4399999999999999E-3</v>
      </c>
      <c r="S244" s="194">
        <f>SUM(Base!$AA241+Base!$AC241*2+Base!$AF241*2+Base!$AG241*2+Base!$AI241*2+Base!$AJ241+Base!$AK241+Base!$AL241+Base!$AM241+Base!$AN241*2+Base!$AO241+Base!$AP241+Base!$AU241*2+Base!$AW241+Base!$BB241*2+Base!$BD241+Base!$BF241*2)/500+(ROW()/100000)+Data!Q241</f>
        <v>2.4399999999999999E-3</v>
      </c>
      <c r="T244" s="194">
        <f>SUM(Base!$AA241+Base!$AC241*2+Base!$AF241+Base!$AG241*2+Base!$AI241*2+Base!$AJ241+Base!$AK241*2+Base!$AL241+Base!$AM241*2+Base!$AN241*2+Base!$AO241+Base!$AP241*2+Base!$AU241*2+Base!$AW241+Base!$BB241*2+Base!$BF241*2)/520+(ROW()/100000)+Data!Q241</f>
        <v>2.4399999999999999E-3</v>
      </c>
      <c r="U244" s="194">
        <f>SUM(Base!$AF241+Base!$AI241*2+Base!$AK241*2+Base!$AL241*2+Base!$AM241+Base!$AO241+Base!$AU241+Base!$AV241*2+Base!$AX241*2+Base!$AZ241+Base!$BD241+Base!$BE241*2+Base!$BF241)/380+(ROW()/100000)+SUM(Data!R241+Data!U241)</f>
        <v>2.4399999999999999E-3</v>
      </c>
      <c r="V244" s="194">
        <f>SUM(Base!$AF241+Base!$AG241+Base!$AI241*2+Base!$AK241*2+Base!$AL241*2+Base!$AM241+Base!$AO241+Base!$AV241*2+Base!$AX241*2+Base!$AZ241+Base!$BD241+Base!$BE241*2+Base!$BF241)/380+(ROW()/100000)+SUM(Data!R241+Data!U241)</f>
        <v>2.4399999999999999E-3</v>
      </c>
      <c r="W244" s="194">
        <f>SUM(Base!$AA241*2+Base!$AG241*2+Base!$AI241*2+Base!$AJ241+Base!$AL241+Base!$AN241+Base!$AO241+Base!$AP241*2+Base!$AT241+Base!$AU241*2+Base!$AV241*2+Base!$AW241+Base!$AX241+Base!$BE241*2)/420+(ROW()/100000)+Data!U241</f>
        <v>2.4399999999999999E-3</v>
      </c>
      <c r="X244" s="194">
        <f>SUM(Base!$AC241+Base!$AF241*2+Base!$AI241*2+Base!$AL241*2+Base!$AM241+Base!$AN241+Base!$AO241*2+Base!$AP241*2+Base!$AU241*2+Base!$BB241+Base!$BD241*2+Base!$BF241)/380+(ROW()/100000)+Data!Q241</f>
        <v>2.4399999999999999E-3</v>
      </c>
      <c r="Y244" s="194">
        <f>SUM(Base!$AC241*2+Base!$AF241*2+Base!$AI241*2+Base!$AK241+Base!$AL241+Base!$AM241+Base!$AN241+Base!$AO241+Base!$AP241+Base!$AU241*2+Base!$BB241*2+Base!$BD241+Base!$BF241*2)/380+(ROW()/100000)+Data!Q241</f>
        <v>2.4399999999999999E-3</v>
      </c>
      <c r="Z244" s="194">
        <f>SUM(Base!$AC241*2+Base!$AF241+Base!$AI241*2+Base!$AK241*2+Base!$AL241+Base!$AM241*2+Base!$AN241+Base!$AO241+Base!$AP241*2+Base!$AU241*2+Base!$BB241*2+Base!$BF241*2)/400+(ROW()/100000)+Data!Q241</f>
        <v>2.4399999999999999E-3</v>
      </c>
      <c r="AA244" s="194">
        <f>SUM(Base!$Y241*2+Base!$Z241*2+Base!$AA241*2+Base!$AC241*2+Base!$AD241+Base!$AG241+Base!$AJ241*2+Base!$AL241*2+Base!$AN241*2+Base!$AP241+Base!$AT241*2+Base!$AV241+Base!$AW241+Base!$AX241+Base!$AY241*2+Base!$AZ241*2+Base!$BA241+Base!$BB241+Base!$BD241+Base!$BE241+Base!$BF241*2)/640+(ROW()/100000)+Data!Y241</f>
        <v>2.4399999999999999E-3</v>
      </c>
      <c r="AB244" s="194">
        <f>SUM(Base!$Y241*2+Base!$Z241+Base!$AA241*2+Base!$AC241*2+Base!$AD241*2+Base!$AG241*2+Base!$AJ241*2+Base!$AL241*2+Base!$AN241*2+Base!$AP241*2+Base!$AT241*2+Base!$AV241+Base!$AW241*2+Base!$AX241+Base!$AY241*2+Base!$AZ241*2+Base!$BA241+Base!$BB241+Base!$BD241+Base!$BE241+Base!$BF241*2)/700+(ROW()/100000)+Data!Y241</f>
        <v>2.4399999999999999E-3</v>
      </c>
      <c r="AC244" s="194">
        <f>SUM(Base!$AA241*2+Base!$AD241+Base!$AG241*2+Base!$AI241+Base!$AJ241+Base!$AL241+Base!$AN241+Base!$AP241*2+Base!$AT241*2+Base!$AV241+Base!$AW241+Base!$AX241+Base!$AY241+Base!$BE241)/360+(ROW()/100000)+Data!U241</f>
        <v>2.4399999999999999E-3</v>
      </c>
      <c r="AD244" s="194">
        <f>SUM(Base!$AA241+Base!$AF241+Base!$AG241+Base!$AI241*2+Base!$AJ241+Base!$AK241+Base!$AL241+Base!$AN241+Base!$AO241*2+Base!$AP241*2+Base!$AU241*2+Base!$AV241*2+Base!$AX241+Base!$BE241)/380+(ROW()/100000)+Data!U241</f>
        <v>2.4399999999999999E-3</v>
      </c>
      <c r="AE244" s="194">
        <f>SUM(Base!$AA241*2+Base!$AG241*2+Base!$AI241*2+Base!$AJ241+Base!$AL241+Base!$AN241+Base!$AO241+Base!$AP241*2+Base!$AT241+Base!$AV241*2+Base!$AW241+Base!$AX241+Base!$BE241)/360+(ROW()/100000)+Data!U241</f>
        <v>2.4399999999999999E-3</v>
      </c>
      <c r="AF244" s="194">
        <f>SUM(Base!$W241*2+Base!$Y241*2+Base!$AA241+Base!$AF241+Base!$AG241+Base!$AI241+Base!$AJ241*2+Base!$AL241+Base!$AP241+Base!$AR241*2+Base!$AT241*2+Base!$AU241+Base!$AV241*2+Base!$AX241*2+Base!$AY241*2+Base!$AZ241+Base!$BA241+Base!$BD241+Base!$BE241*2)/560+(ROW()/100000)+SUM(Data!M241:P241)</f>
        <v>2.4399999999999999E-3</v>
      </c>
      <c r="AG244" s="194">
        <f>SUM(Base!$W241*2+Base!$Y241*2+Base!$AA241+Base!$AF241+Base!$AG241+Base!$AI241+Base!$AJ241*2+Base!$AL241+Base!$AP241+Base!$AR241+Base!$AT241*2+Base!$AU241+Base!$AV241*2+Base!$AX241*2+Base!$AY241*2+Base!$AZ241+Base!$BA241+Base!$BD241+Base!$BE241*2)/540+(ROW()/100000)+SUM(Data!M241:P241)</f>
        <v>2.4399999999999999E-3</v>
      </c>
      <c r="AH244" s="194">
        <f>SUM(Base!$Y241+Base!$Z241+Base!$AA241*2+Base!$AG241*2+Base!$AJ241*2+Base!$AL241+Base!$AN241*2+Base!$AP241*2+Base!$AR241+Base!$AT241*2+Base!$AV241*2+Base!$AW241+Base!$BA241+Base!$BF241)/420+(ROW()/100000)+Data!Y241</f>
        <v>2.4399999999999999E-3</v>
      </c>
      <c r="AI244" s="194">
        <f>SUM(Base!$Z241+Base!$AA241*2+Base!$AG241*2+Base!$AJ241*2+Base!$AL241+Base!$AN241*2+Base!$AP241*2+Base!$AR241+Base!$AT241*2+Base!$AV241*2+Base!$AW241+Base!$BA241+Base!$BF241)/400+(ROW()/100000)+Data!Y241</f>
        <v>2.4399999999999999E-3</v>
      </c>
      <c r="AJ244" s="194">
        <f>SUM(Base!$AA241*2+Base!$AG241*2+Base!$AI241+Base!$AJ241*2+Base!$AL241+Base!$AN241*2+Base!$AP241*2+Base!$AU241+Base!$AV241*2+Base!$AW241*2+Base!$BA241)/360+(ROW()/100000)+SUM(Data!R241+Data!U241)</f>
        <v>2.4399999999999999E-3</v>
      </c>
      <c r="AK244" s="194">
        <f>SUM(Base!$AA241*2+Base!$AG241*2+Base!$AJ241*2+Base!$AL241+Base!$AN241*2+Base!$AP241*2+Base!$AT241+Base!$AU241+Base!$AV241*2+Base!$AW241*2+Base!$BA241)/360+(ROW()/100000)+SUM(Data!R241+Data!U241)</f>
        <v>2.4399999999999999E-3</v>
      </c>
      <c r="AL244" s="194">
        <f>SUM(Base!$AF241+Base!$AG241+Base!$AI241*2+Base!$AK241+Base!$AL241*2+Base!$AN241+Base!$AO241*2+Base!$AP241+Base!$AU241*2+Base!$AV241*2+Base!$AX241)/360+(ROW()/100000)+Data!R241</f>
        <v>2.4399999999999999E-3</v>
      </c>
      <c r="AM244" s="194">
        <f>SUM(Base!$AA241+Base!$AF241+Base!$AG241+Base!$AI241*2+Base!$AK241+Base!$AL241*2+Base!$AN241+Base!$AO241*2+Base!$AP241+Base!$AU241*2+Base!$AV241*2+Base!$AX241)/380+(ROW()/100000)+Data!R241</f>
        <v>2.4399999999999999E-3</v>
      </c>
      <c r="AN244" s="194">
        <f>SUM(Base!$W241+Base!$Y241+Base!$AA241+Base!$AF241+Base!$AI241+Base!$AJ241*2+Base!$AK241+Base!$AL241*2+Base!$AO241+Base!$AP241+Base!$AT241*2+Base!$AU241*2+Base!$AV241*2+Base!$AX241*2+Base!$AY241)/460+(ROW()/100000)+SUM(Data!S241+Data!T241)</f>
        <v>2.4399999999999999E-3</v>
      </c>
      <c r="AO244" s="194">
        <f>SUM(Base!$W241*2+Base!$Y241+Base!$AA241+Base!$AF241+Base!$AI241+Base!$AJ241*2+Base!$AK241+Base!$AL241+Base!$AN241+Base!$AO241+Base!$AP241+Base!$AT241*2+Base!$AU241+Base!$AV241*2+Base!$AX241*2+Base!$AY241)/480+(ROW()/100000)+SUM(Data!S241+Data!T241)</f>
        <v>2.4399999999999999E-3</v>
      </c>
      <c r="AP244" s="194">
        <f>SUM(Base!$Y241+Base!$AA241*2+Base!$AG241*2+Base!$AJ241*2+Base!$AL241+Base!$AN241*2+Base!$AP241*2+Base!$AR241+Base!$AT241+Base!$AV241+Base!$AW241*2+Base!$AZ241)/360+(ROW()/100000)+Data!X241</f>
        <v>2.4399999999999999E-3</v>
      </c>
      <c r="AQ244" s="194">
        <f>SUM(Base!$W241*2+Base!$Y241+Base!$AA241+Base!$AF241*2+Base!$AG241+Base!$AI241*2+Base!$AJ241+Base!$AL241*2+Base!$AO241+Base!$AP241+Base!$AT241+Base!$AU241*2+Base!$AV241*2+Base!$AX241+Base!$AZ241)/460+(ROW()/100000)+SUM(Data!M241:P241)</f>
        <v>2.4399999999999999E-3</v>
      </c>
      <c r="AR244" s="194">
        <f>SUM(Base!$W241+Base!$AF241*2+Base!$AG241+Base!$AI241*2+Base!$AL241*2+Base!$AO241*2+Base!$AP241+Base!$AU241*2+Base!$AV241+Base!$AX241)/340+(ROW()/100000)+SUM(Data!M241:P241)</f>
        <v>2.4399999999999999E-3</v>
      </c>
      <c r="AS244" s="194">
        <f>SUM(Base!$W241+Base!$Y241+Base!$AF241*2+Base!$AG241+Base!$AI241*2+Base!$AJ241+Base!$AL241*2+Base!$AO241*2+Base!$AP241+Base!$AU241*2+Base!$AV241*2+Base!$AX241)/400+(ROW()/100000)+SUM(Data!M241:P241)</f>
        <v>2.4399999999999999E-3</v>
      </c>
      <c r="AT244" s="194">
        <f>SUM(Base!$Y241*2+Base!$Z241+Base!$AA241*2+Base!$AG241*2+Base!$AJ241*2+Base!$AL241+Base!$AN241*2+Base!$AP241*2+Base!$AR241+Base!$AT241*2+Base!$AV241+Base!$AW241*2+Base!$AY241*2+Base!$AZ241*2+Base!$BA241)/500+(ROW()/100000)+Data!Y241</f>
        <v>2.4399999999999999E-3</v>
      </c>
      <c r="AU244" s="194">
        <f>SUM(Base!$L241*2+Base!$M241*2+Base!$N241*2+Base!$P241*2+Base!$Q241*2+Base!$R241+Base!$T241*2+Base!$V241+Base!$AL241+Base!$AO241*2+Base!$AP241+Base!$AU241*2+Base!$AZ241*2)/440+(ROW()/100000)+Data!L241</f>
        <v>2.4399999999999999E-3</v>
      </c>
      <c r="AV244" s="194">
        <f>SUM(Base!$AA241+Base!$AF241*2+Base!$AG241+Base!$AI241*2+Base!$AK241+Base!$AL241*2+Base!$AM241+Base!$AN241*2+Base!$AO241*2+Base!$AP241*2+Base!$AU241*2+Base!$AV241*2+Base!$AX241+Base!$BB241+Base!$BE241+Base!$BF241)/480+(ROW()/100000)+Data!R241</f>
        <v>2.4399999999999999E-3</v>
      </c>
      <c r="AW244" s="194">
        <f>SUM(Base!$Y241*2+Base!$Z241*2+Base!$AA241*2+Base!$AD241+Base!$AG241+Base!$AJ241*2+Base!$AL241*2+Base!$AN241+Base!$AR241+Base!$AT241*2+Base!$AX241+Base!$AY241*2+Base!$AZ241*2+Base!$BA241+Base!$BD241+Base!$BE241)/480+(ROW()/100000)+SUM(Data!V241+Data!W241)</f>
        <v>2.4399999999999999E-3</v>
      </c>
      <c r="AX244" s="194">
        <f>SUM(Base!$Y241*2+Base!$Z241*2+Base!$AA241*2+Base!$AD241+Base!$AG241+Base!$AJ241*2+Base!$AL241+Base!$AN241+Base!$AR241+Base!$AT241*2+Base!$AW241+Base!$AX241+Base!$AY241*2+Base!$AZ241*2+Base!$BA241+Base!$BD241+Base!$BE241)/480+(ROW()/100000)+SUM(Data!V241+Data!W241)</f>
        <v>2.4399999999999999E-3</v>
      </c>
      <c r="AY244" s="194">
        <f>SUM(Base!$Y241+Base!$AA241+Base!$AC241*2+Base!$AF241*2+Base!$AG241+Base!$AI241*2+Base!$AJ241+Base!$AK241+Base!$AL241+Base!$AM241+Base!$AN241+Base!$AO241+Base!$AP241+Base!$AU241*2+Base!$AX241+Base!$AZ241+Base!$BB241+Base!$BD241+Base!$BE241*2)/480+(ROW()/100000)+SUM(Data!M241:P241)</f>
        <v>2.4399999999999999E-3</v>
      </c>
      <c r="AZ244" s="194">
        <f>SUM(Base!$W241*2+Base!$Y241*2+Base!$AA241+Base!$AD241+Base!$AG241*2+Base!$AJ241*2+Base!$AL241+Base!$AN241+Base!$AP241+Base!$AR241+Base!$AT241+Base!$AW241+Base!$AX241+Base!$AY241*2+Base!$AZ241*2+Base!$BA241+Base!$BD241+Base!$BE241)/480+(ROW()/100000)+SUM(Data!S241+Data!T241+Data!V241+Data!W241)</f>
        <v>2.4399999999999999E-3</v>
      </c>
      <c r="BA244" s="194">
        <f>SUM(Base!$W241*2+Base!$Y241*2+Base!$AA241+Base!$AD241+Base!$AG241*2+Base!$AJ241*2+Base!$AN241+Base!$AP241+Base!$AT241+Base!$AW241+Base!$AX241+Base!$AY241*2+Base!$AZ241*2+Base!$BA241+Base!$BD241+Base!$BE241)/440+(ROW()/100000)+SUM(Data!S241+Data!T241+Data!V241+Data!W241)</f>
        <v>2.4399999999999999E-3</v>
      </c>
      <c r="BB244" s="194">
        <f>SUM(Base!$W241+Base!$Y241+Base!$AA241*2+Base!$AD241+Base!$AF241+Base!$AG241*2+Base!$AI241*2+Base!$AJ241*2+Base!$AL241+Base!$AN241*2+Base!$AO241+Base!$AP241*2+Base!$AR241+Base!$AT241*2+Base!$AU241+Base!$AV241*2+Base!$AW241*2+Base!$AX241+Base!$AY241*2+Base!$AZ241)/640+(ROW()/100000)+SUM(Data!M241:P241)</f>
        <v>2.4399999999999999E-3</v>
      </c>
      <c r="BC244" s="194">
        <f>SUM(Base!$AA241+Base!$AF241+Base!$AG241*2+Base!$AI241*2+Base!$AJ241+Base!$AL241*2+Base!$AN241+Base!$AO241+Base!$AP241*2+Base!$AT241+Base!$AU241*2+Base!$AV241*2+Base!$AX241+Base!$AY241+Base!$AZ241)/440+(ROW()/100000)+SUM(Data!M241:P241)</f>
        <v>2.4399999999999999E-3</v>
      </c>
      <c r="BD244" s="194">
        <f>SUM(Base!$AA241*2+Base!$AF241+Base!$AG241*2+Base!$AI241*2+Base!$AJ241+Base!$AL241+Base!$AN241*2+Base!$AO241+Base!$AP241*2+Base!$AT241+Base!$AU241+Base!$AV241*2+Base!$AW241+Base!$AX241+Base!$AY241+Base!$AZ241)/460+(ROW()/100000)+SUM(Data!M241:P241)</f>
        <v>2.4399999999999999E-3</v>
      </c>
      <c r="BE244" s="194">
        <f>SUM(Base!$AA241*2+Base!$AC241*2+Base!$AF241*2+Base!$AG241*2+Base!$AI241*2+Base!$AJ241*2+Base!$AL241+Base!$AM241+Base!$AN241*2+Base!$AO241+Base!$AP241*2+Base!$AU241*2+Base!$AV241*2+Base!$BB241*2+Base!$BD241+Base!$BE241+Base!$BF241*2)/580+(ROW()/100000)+Data!Q241</f>
        <v>2.4399999999999999E-3</v>
      </c>
      <c r="BF244" s="194">
        <f>SUM(Base!$Y241+Base!$AA241*2+Base!$AC241*2+Base!$AF241*2+Base!$AG241*2+Base!$AI241*2+Base!$AJ241*2+Base!$AL241+Base!$AM241+Base!$AN241*2+Base!$AO241+Base!$AP241*2+Base!$AU241*2+Base!$AV241*2+Base!$AW241+Base!$BB241*2+Base!$BD241+Base!$BE241+Base!$BF241*2)/620+(ROW()/100000)+Data!Q241</f>
        <v>2.4399999999999999E-3</v>
      </c>
      <c r="BG244" s="194">
        <f>SUM(Base!$Y241*2+Base!$Z241+Base!$AA241+Base!$AD241+Base!$AG241*2+Base!$AJ241*2+Base!$AL241+Base!$AN241+Base!$AP241*2+Base!$AR241+Base!$AT241*2+Base!$AW241*2+Base!$AX241*2+Base!$AY241*2+Base!$BA241+Base!$BE241)/480+(ROW()/100000)+Data!U241</f>
        <v>2.4399999999999999E-3</v>
      </c>
      <c r="BH244" s="194">
        <f>SUM(Base!$Y241+Base!$AA241+Base!$AD241+Base!$AG241*2+Base!$AI241+Base!$AJ241*2+Base!$AL241+Base!$AN241+Base!$AP241*2+Base!$AT241*2+Base!$AW241+Base!$AX241*2+Base!$AY241*2+Base!$BA241+Base!$BE241)/420+(ROW()/100000)+Data!U241</f>
        <v>2.4399999999999999E-3</v>
      </c>
      <c r="BI244" s="194">
        <f>SUM(Base!$AC241+Base!$AF241*2+Base!$AI241*2+Base!$AL241*2+Base!$AM241+Base!$AO241*2+Base!$AU241*2+Base!$BB241+Base!$BD241*2+Base!$BF241)/320+(ROW()/100000)+Data!Q241</f>
        <v>2.4399999999999999E-3</v>
      </c>
      <c r="BJ244" s="194">
        <f>SUM(Base!$AC241*2+Base!$AF241*2+Base!$AI241*2+Base!$AK241+Base!$AL241+Base!$AM241+Base!$AO241+Base!$AU241*2+Base!$BB241*2+Base!$BD241+Base!$BF241*2)/340+(ROW()/100000)+Data!Q241</f>
        <v>2.4399999999999999E-3</v>
      </c>
      <c r="BK244" s="194">
        <f>SUM(Base!$AC241*2+Base!$AF241+Base!$AI241*2+Base!$AK241*2+Base!$AL241+Base!$AM241*2+Base!$AO241+Base!$AU241*2+Base!$BB241*2+Base!$BF241*2)/340+(ROW()/100000)+Data!Q241</f>
        <v>2.4399999999999999E-3</v>
      </c>
      <c r="BL244" s="194">
        <f>SUM(Base!$AC241+Base!$AF241*2+Base!$AI241*2+Base!$AK241+Base!$AL241*2+Base!$AM241+Base!$AO241+Base!$AU241*2+Base!$AV241+Base!$BF241*2)/300+(ROW()/100000)+SUM(Data!M241:P241)</f>
        <v>2.4399999999999999E-3</v>
      </c>
      <c r="BM244" s="194">
        <f>SUM(Base!$Z241*2+Base!$AA241+Base!$AC241+Base!$AJ241+Base!$AL241*2+Base!$AN241*2+Base!$AP241+Base!$AT241*2+Base!$AY241)/260+(ROW()/100000)+Data!Y241</f>
        <v>2.4399999999999999E-3</v>
      </c>
      <c r="BN244" s="194">
        <f>SUM(Base!$Z241+Base!$AA241+Base!$AK241*2+Base!$AL241*2+Base!$AM241*2+Base!$AN241+Base!$AO241+Base!$AP241+Base!$AT241*2+Base!$AV241*2+Base!$AX241*2+Base!$AY241*2+Base!$AZ241+Base!$BA241+Base!$BD241*2+Base!$BE241*2+Base!$BF241)/520+(ROW()/100000)+Data!Y241</f>
        <v>2.4399999999999999E-3</v>
      </c>
      <c r="BO244" s="194">
        <f>SUM(Base!$AA241+Base!$AK241*2+Base!$AL241*2+Base!$AM241*2+Base!$AN241+Base!$AO241+Base!$AP241*2+Base!$AV241*2+Base!$AX241*2+Base!$AY241*2+Base!$AZ241+Base!$BA241+Base!$BD241*2+Base!$BE241*2+Base!$BF241)/480+(ROW()/100000)+Data!Y241</f>
        <v>2.4399999999999999E-3</v>
      </c>
      <c r="BP244" s="194">
        <f>SUM(Base!$AA241+Base!$AG241+Base!$AK241*2+Base!$AL241*2+Base!$AM241*2+Base!$AN241+Base!$AO241+Base!$AP241*2+Base!$AT241+Base!$AV241*2+Base!$AX241*2+Base!$AY241*2+Base!$AZ241+Base!$BA241+Base!$BD241*2+Base!$BE241*2+Base!$BF241)/520+(ROW()/100000)+Data!Y241</f>
        <v>2.4399999999999999E-3</v>
      </c>
      <c r="BQ244" s="194">
        <f>SUM(Base!$Y241+Base!$AA241*2+Base!$AD241+Base!$AG241*2+Base!$AJ241*2+Base!$AL241+Base!$AN241*2+Base!$AP241*2+Base!$AR241*2+Base!$AT241*2+Base!$AV241*2+Base!$AW241*2+Base!$BA241)/440+(ROW()/100000)+Data!R241</f>
        <v>2.4399999999999999E-3</v>
      </c>
      <c r="BR244" s="194">
        <f>SUM(Base!$Z241*2+Base!$AA241+Base!$AJ241+Base!$AL241*2+Base!$AN241*2+Base!$AO241*2+Base!$AP241*2+Base!$AT241*2+Base!$AX241+Base!$AY241+Base!$BA241*2+Base!$BE241)/380+(ROW()/100000)+SUM(Data!V241+Data!W241)</f>
        <v>2.4399999999999999E-3</v>
      </c>
      <c r="BS244" s="194">
        <f>SUM(Base!$Y241+Base!$AA241*2+Base!$AD241+Base!$AG241*2+Base!$AJ241*2+Base!$AL241*2+Base!$AN241*2+Base!$AO241+Base!$AP241*2+Base!$AT241*2+Base!$AU241+Base!$AV241*2+Base!$AW241*2+Base!$AX241*2+Base!$AY241*2+Base!$AZ241+Base!$BA241+Base!$BD241+Base!$BE241*2)/620+(ROW()/100000)+SUM(Data!R241+Data!U241)</f>
        <v>2.4399999999999999E-3</v>
      </c>
      <c r="BT244" s="194">
        <f>SUM(Base!$L241+Base!$M241*2+Base!$N241+Base!$O241+Base!$P241+Base!$Q241*2+Base!$R241*2+Base!$T241*2+Base!$U241*2+Base!$V241+Base!$AA241+Base!$AG241+Base!$AL241*2+Base!$AN241*2+Base!$AO241*2+Base!$AP241+Base!$AU241*2+Base!$AW241+Base!$AY241+Base!$AZ241*2)/600+(ROW()/100000)+Data!L241</f>
        <v>2.4399999999999999E-3</v>
      </c>
      <c r="BU244" s="194">
        <f>SUM(Base!$L241+Base!$M241*2+Base!$N241+Base!$P241+Base!$Q241*2+Base!$R241*2+Base!$T241*2+Base!$U241+Base!$V241+Base!$AA241+Base!$AG241+Base!$AL241*2+Base!$AN241+Base!$AO241*2+Base!$AP241+Base!$AU241*2+Base!$AW241+Base!$AY241+Base!$AZ241*2)/540+(ROW()/100000)+Data!L241</f>
        <v>2.4399999999999999E-3</v>
      </c>
      <c r="BV244" s="194">
        <f>SUM(Base!$L241+Base!$M241*2+Base!$N241+Base!$P241+Base!$Q241*2+Base!$R241*2+Base!$T241*2+Base!$U241*2+Base!$V241+Base!$AA241+Base!$AG241+Base!$AL241*2+Base!$AN241*2+Base!$AO241*2+Base!$AP241+Base!$AU241*2+Base!$AW241+Base!$AY241+Base!$AZ241*2)/580+(ROW()/100000)+Data!L241</f>
        <v>2.4399999999999999E-3</v>
      </c>
      <c r="BW244" s="194">
        <f>SUM(Base!$Y241*2+Base!$Z241*2+Base!$AA241*2+Base!$AG241+Base!$AJ241+Base!$AL241*2+Base!$AN241*2+Base!$AO241+Base!$AP241+Base!$AT241*2+Base!$AX241+Base!$AY241*2+Base!$AZ241+Base!$BA241+Base!$BD241+Base!$BE241)/460+(ROW()/100000)+Data!X241</f>
        <v>2.4399999999999999E-3</v>
      </c>
      <c r="BX244" s="194">
        <f>SUM(Base!$Y241*2+Base!$Z241+Base!$AA241*2+Base!$AG241*2+Base!$AJ241*2+Base!$AL241+Base!$AN241*2+Base!$AP241*2+Base!$AR241*2+Base!$AT241*2+Base!$AW241*2+Base!$AY241*2+Base!$AZ241+Base!$BA241)/480+(ROW()/100000)+SUM(Data!V241+Data!W241+Data!X241+Data!Y241)</f>
        <v>2.4399999999999999E-3</v>
      </c>
      <c r="BY244" s="194">
        <f>SUM(Base!$Z241*2+Base!$AA241+Base!$AC241*2+Base!$AK241+Base!$AL241+Base!$AM241*2+Base!$AN241*2+Base!$AP241+Base!$AT241*2+Base!$AV241+Base!$BA241*2+Base!$BB241*2+Base!$BF241*2)/420+(ROW()/100000)+Data!Y241</f>
        <v>2.4399999999999999E-3</v>
      </c>
      <c r="BZ244" s="194">
        <f>SUM(Base!$Z241+Base!$AA241+Base!$AC241*2+Base!$AK241+Base!$AL241+Base!$AM241*2+Base!$AN241+Base!$AP241+Base!$AT241+Base!$AV241*2+Base!$BA241*2+Base!$BB241*2+Base!$BF241*2)/380+(ROW()/100000)+Data!Y241</f>
        <v>2.4399999999999999E-3</v>
      </c>
      <c r="CA244" s="194">
        <f>SUM(Base!$Z241*2+Base!$AA241+Base!$AD241*2+Base!$AF241+Base!$AG241*2+Base!$AI241*2+Base!$AL241*2+Base!$AN241+Base!$AO241+Base!$AP241+Base!$AT241*2+Base!$AU241*2+Base!$AX241*2+Base!$AY241+Base!$BA241+Base!$BD241*2+Base!$BE241*2+Base!$BF241)/560+(ROW()/100000)+Data!R241</f>
        <v>2.4399999999999999E-3</v>
      </c>
      <c r="CB244" s="194">
        <f>SUM(Base!$Z241+Base!$AA241+Base!$AD241+Base!$AF241*2+Base!$AG241*2+Base!$AI241*2+Base!$AL241+Base!$AN241+Base!$AO241+Base!$AP241+Base!$AT241*2+Base!$AU241*2+Base!$AX241*2+Base!$AY241+Base!$BA241+Base!$BD241*2+Base!$BE241*2+Base!$BF241)/520+(ROW()/100000)+Data!R241</f>
        <v>2.4399999999999999E-3</v>
      </c>
      <c r="CC244" s="194">
        <f>SUM(Base!$W241*2+Base!$Y241*2+Base!$AA241+Base!$AG241+Base!$AJ241*2+Base!$AL241+Base!$AR241+Base!$AT241+Base!$AX241+Base!$AY241*2+Base!$AZ241*2+Base!$BA241+Base!$BD241+Base!$BE241)/380+(ROW()/100000)+SUM(Data!S241+Data!T241+Data!V241+Data!W241)</f>
        <v>2.4399999999999999E-3</v>
      </c>
      <c r="CD244" s="194">
        <f>SUM(Base!$W241*2+Base!$Y241*2+Base!$AA241+Base!$AG241+Base!$AJ241*2+Base!$AT241+Base!$AX241+Base!$AY241*2+Base!$AZ241*2+Base!$BA241+Base!$BD241+Base!$BE241)/340+(ROW()/100000)+SUM(Data!S241+Data!T241+Data!V241+Data!W241)</f>
        <v>2.4399999999999999E-3</v>
      </c>
      <c r="CE244" s="194">
        <f>SUM(Base!$W241*2+Base!$Y241*2+Base!$AA241+Base!$AF241+Base!$AG241+Base!$AI241*2+Base!$AJ241*2+Base!$AL241+Base!$AO241+Base!$AP241+Base!$AR241+Base!$AT241*2+Base!$AU241+Base!$AV241*2+Base!$AX241*2+Base!$AY241*2+Base!$AZ241+Base!$BA241+Base!$BD241*2+Base!$BE241*2)/600+(ROW()/100000)+SUM(Data!M241:P241)</f>
        <v>2.4399999999999999E-3</v>
      </c>
      <c r="CF244" s="194">
        <f>SUM(Base!$W241+Base!$Y241+Base!$AA241+Base!$AF241*2+Base!$AG241+Base!$AI241*2+Base!$AJ241+Base!$AL241*2+Base!$AO241+Base!$AP241+Base!$AT241+Base!$AU241*2+Base!$AV241*2+Base!$AX241*2+Base!$AY241*2+Base!$AZ241+Base!$BA241+Base!$BD241+Base!$BE241*2)/540+(ROW()/100000)+SUM(Data!M241:P241)</f>
        <v>2.4399999999999999E-3</v>
      </c>
      <c r="CG244" s="194">
        <f>SUM(Base!$W241*2+Base!$Y241*2+Base!$AA241+Base!$AF241*2+Base!$AG241+Base!$AI241*2+Base!$AJ241+Base!$AL241+Base!$AO241+Base!$AP241+Base!$AT241*2+Base!$AU241+Base!$AV241*2+Base!$AX241*2+Base!$AY241*2+Base!$AZ241+Base!$BA241+Base!$BD241+Base!$BE241*2)/560+(ROW()/100000)+SUM(Data!M241:P241)</f>
        <v>2.4399999999999999E-3</v>
      </c>
      <c r="CH244" s="194">
        <f>SUM(Base!$W241*2+Base!$Y241*2+Base!$AA241+Base!$AC241*2+Base!$AF241*2+Base!$AG241+Base!$AI241*2+Base!$AJ241+Base!$AK241+Base!$AL241+Base!$AM241+Base!$AN241+Base!$AO241+Base!$AP241+Base!$AT241*2+Base!$AU241+Base!$AX241+Base!$AZ241+Base!$BB241*2+Base!$BD241*2+Base!$BE241*2+Base!$BF241*2)/640+(ROW()/100000)+Data!Q241</f>
        <v>2.4399999999999999E-3</v>
      </c>
      <c r="CI244" s="194">
        <f>SUM(Base!$Y241+Base!$AA241+Base!$AC241*2+Base!$AF241*2+Base!$AG241+Base!$AI241*2+Base!$AJ241+Base!$AK241+Base!$AL241+Base!$AM241+Base!$AN241+Base!$AO241+Base!$AP241+Base!$AU241*2+Base!$AX241+Base!$AZ241+Base!$BB241*2+Base!$BD241+Base!$BF241*2)/500+(ROW()/100000)+Data!Q241</f>
        <v>2.4399999999999999E-3</v>
      </c>
      <c r="CJ244" s="194">
        <f>SUM(Base!$W241+Base!$Y241*2+Base!$AA241+Base!$AC241*2+Base!$AF241*2+Base!$AG241+Base!$AI241*2+Base!$AJ241+Base!$AK241+Base!$AL241+Base!$AM241+Base!$AN241+Base!$AO241+Base!$AP241+Base!$AT241+Base!$AU241*2+Base!$AX241+Base!$AZ241+Base!$BB241*2+Base!$BD241*2+Base!$BE241+Base!$BF241*2)/600+(ROW()/100000)+Data!Q241</f>
        <v>2.4399999999999999E-3</v>
      </c>
      <c r="CK244" s="194">
        <f>SUM(Base!$W241*2+Base!$AA241*2+Base!$AG241*2+Base!$AI241+Base!$AJ241+Base!$AL241+Base!$AN241+Base!$AP241*2+Base!$AT241+Base!$AV241*2+Base!$AW241+Base!$AX241*2+Base!$BE241*2)/400+(ROW()/100000)+SUM(Data!S241+Data!T241)</f>
        <v>2.4399999999999999E-3</v>
      </c>
      <c r="CL244" s="194">
        <f>SUM(Base!$W241+Base!$AA241+Base!$AF241+Base!$AG241*2+Base!$AI241*2+Base!$AJ241+Base!$AL241+Base!$AN241+Base!$AO241*2+Base!$AP241*2+Base!$AU241*2+Base!$AV241*2+Base!$AX241*2+Base!$BE241)/420+(ROW()/100000)+SUM(Data!S241+Data!T241)</f>
        <v>2.4399999999999999E-3</v>
      </c>
      <c r="CM244" s="194">
        <f>SUM(Base!$W241+Base!$AA241+Base!$AG241*2+Base!$AI241*2+Base!$AJ241+Base!$AL241+Base!$AN241+Base!$AO241+Base!$AP241*2+Base!$AT241+Base!$AU241+Base!$AV241*2+Base!$AW241+Base!$AX241*2+Base!$BE241*2)/420+(ROW()/100000)+SUM(Data!S241+Data!T241)</f>
        <v>2.4399999999999999E-3</v>
      </c>
      <c r="CN244" s="194">
        <f>SUM(Base!$Y241*2+Base!$AA241*2+Base!$AG241*2+Base!$AJ241*2+Base!$AL241+Base!$AN241*2+Base!$AP241*2+Base!$AR241+Base!$AT241*2+Base!$AV241*2+Base!$AW241*2+Base!$AY241+Base!$AZ241)/440+(ROW()/100000)+SUM(Data!S241+Data!T241)</f>
        <v>2.4399999999999999E-3</v>
      </c>
      <c r="CO244" s="194">
        <f>SUM(Base!$Y241+Base!$AA241*2+Base!$AG241*2+Base!$AJ241*2+Base!$AN241*2+Base!$AP241*2+Base!$AT241+Base!$AV241*2+Base!$AW241*2+Base!$AZ241)/340+(ROW()/100000)+SUM(Data!S241+Data!T241)</f>
        <v>2.4399999999999999E-3</v>
      </c>
      <c r="CP244" s="194">
        <f>SUM(Base!$W241+Base!$Z241+Base!$AA241+Base!$AC241*2+Base!$AL241+Base!$AM241*2+Base!$AT241*2+Base!$AV241+Base!$AX241+Base!$BA241+Base!$BB241*2+Base!$BE241+Base!$BF241*2)/360+(ROW()/100000)+SUM(Data!V241+Data!W241)</f>
        <v>2.4399999999999999E-3</v>
      </c>
      <c r="CQ244" s="195">
        <f>SUM(Base!$W241+Base!$AA241+Base!$AC241*2+Base!$AL241+Base!$AM241*2+Base!$AT241+Base!$AV241*2+Base!$AX241+Base!$BA241+Base!$BB241*2+Base!$BE241+Base!$BF241*2)/340+(ROW()/100000)+SUM(Data!V241+Data!W241)</f>
        <v>2.4399999999999999E-3</v>
      </c>
      <c r="CR244" s="1"/>
    </row>
    <row r="245" spans="1:96" ht="25" customHeight="1" x14ac:dyDescent="0.3">
      <c r="A245" s="1"/>
      <c r="B245" s="199">
        <f>Base!B242</f>
        <v>0</v>
      </c>
      <c r="C245" s="200">
        <f>Base!C242</f>
        <v>0</v>
      </c>
      <c r="D245" s="1"/>
      <c r="E245" s="201">
        <f>Base!E242</f>
        <v>0</v>
      </c>
      <c r="F245" s="202" t="str">
        <f t="shared" si="7"/>
        <v>A (D)</v>
      </c>
      <c r="G245" s="1"/>
      <c r="H245" s="201">
        <f>Base!I242</f>
        <v>0</v>
      </c>
      <c r="I245" s="200">
        <f>Base!H242</f>
        <v>0</v>
      </c>
      <c r="J245" s="1"/>
      <c r="K245" s="203">
        <f>SUM(Base!$AF242*2+Base!$AI242*2+Base!$AL242*2+Base!$AN242+Base!$AO242*2+Base!$AP242*2+Base!$AU242*2+Base!$AV242+Base!$BF242)/300+(ROW()/100000)+Data!R242</f>
        <v>2.4499999999999999E-3</v>
      </c>
      <c r="L245" s="204">
        <f>SUM(Base!$Y242*2+Base!$Z242*2+Base!$AA242*2+Base!$AG242+Base!$AJ242*2+Base!$AL242+Base!$AN242*2+Base!$AP242+Base!$AT242*2+Base!$AX242+Base!$AY242*2+Base!$AZ242+Base!$BA242+Base!$BD242+Base!$BE242)/440+(ROW()/100000)+Data!Y242</f>
        <v>2.4499999999999999E-3</v>
      </c>
      <c r="M245" s="204">
        <f>SUM(Base!$Y242*2+Base!$Z242+Base!$AA242*2+Base!$AD242*2+Base!$AG242*2+Base!$AJ242*2+Base!$AL242*2+Base!$AN242+Base!$AP242*2+Base!$AR242*2+Base!$AT242*2+Base!$AW242+Base!$AZ242)/440+(ROW()/100000)+Data!X242</f>
        <v>2.4499999999999999E-3</v>
      </c>
      <c r="N245" s="204">
        <f>SUM(Base!$Y242+Base!$AA242*2+Base!$AD242*2+Base!$AG242*2+Base!$AJ242*2+Base!$AL242*2+Base!$AN242+Base!$AP242*2+Base!$AR242*2+Base!$AT242*2+Base!$AW242+Base!$AZ242)/400+(ROW()/100000)+Data!X242</f>
        <v>2.4499999999999999E-3</v>
      </c>
      <c r="O245" s="204">
        <f>SUM(Base!$Y242+Base!$AA242*2+Base!$AG242*2+Base!$AJ242*2+Base!$AL242+Base!$AN242*2+Base!$AP242*2+Base!$AR242+Base!$AT242*2+Base!$AV242*2+Base!$AW242*2+Base!$AY242+Base!$AZ242)/420+(ROW()/100000)+SUM(Data!U242+Data!V242+Data!W242+Data!X242)</f>
        <v>2.4499999999999999E-3</v>
      </c>
      <c r="P245" s="204">
        <f>SUM(Base!$Y242+Base!$AA242*2+Base!$AG242*2+Base!$AJ242*2+Base!$AL242+Base!$AN242*2+Base!$AP242*2+Base!$AR242+Base!$AT242*2+Base!$AV242*2+Base!$AW242*2+Base!$AZ242)/400+(ROW()/100000)+SUM(Data!U242+Data!V242+Data!W242+Data!X242)</f>
        <v>2.4499999999999999E-3</v>
      </c>
      <c r="Q245" s="204">
        <f>SUM(Base!$Y242+Base!$Z242+Base!$AA242+Base!$AD242+Base!$AG242*2+Base!$AI242*2+Base!$AJ242+Base!$AK242+Base!$AL242+Base!$AN242+Base!$AP242+Base!$AT242*2+Base!$AU242+Base!$AV242*2+Base!$AX242*2+Base!$AY242+Base!$BA242+Base!$BD242+Base!$BE242*2+Base!$BF242)/520+(ROW()/100000)+Data!U242</f>
        <v>2.4499999999999999E-3</v>
      </c>
      <c r="R245" s="204">
        <f>SUM(Base!$AA242+Base!$AC242+Base!$AF242*2+Base!$AG242*2+Base!$AI242*2+Base!$AJ242+Base!$AL242*2+Base!$AM242+Base!$AN242*2+Base!$AO242*2+Base!$AP242*2+Base!$AU242*2+Base!$AW242+Base!$BB242+Base!$BD242*2+Base!$BF242+Base!$BF242*2)/500+(ROW()/100000)+Data!Q242</f>
        <v>2.4499999999999999E-3</v>
      </c>
      <c r="S245" s="204">
        <f>SUM(Base!$AA242+Base!$AC242*2+Base!$AF242*2+Base!$AG242*2+Base!$AI242*2+Base!$AJ242+Base!$AK242+Base!$AL242+Base!$AM242+Base!$AN242*2+Base!$AO242+Base!$AP242+Base!$AU242*2+Base!$AW242+Base!$BB242*2+Base!$BD242+Base!$BF242*2)/500+(ROW()/100000)+Data!Q242</f>
        <v>2.4499999999999999E-3</v>
      </c>
      <c r="T245" s="204">
        <f>SUM(Base!$AA242+Base!$AC242*2+Base!$AF242+Base!$AG242*2+Base!$AI242*2+Base!$AJ242+Base!$AK242*2+Base!$AL242+Base!$AM242*2+Base!$AN242*2+Base!$AO242+Base!$AP242*2+Base!$AU242*2+Base!$AW242+Base!$BB242*2+Base!$BF242*2)/520+(ROW()/100000)+Data!Q242</f>
        <v>2.4499999999999999E-3</v>
      </c>
      <c r="U245" s="204">
        <f>SUM(Base!$AF242+Base!$AI242*2+Base!$AK242*2+Base!$AL242*2+Base!$AM242+Base!$AO242+Base!$AU242+Base!$AV242*2+Base!$AX242*2+Base!$AZ242+Base!$BD242+Base!$BE242*2+Base!$BF242)/380+(ROW()/100000)+SUM(Data!R242+Data!U242)</f>
        <v>2.4499999999999999E-3</v>
      </c>
      <c r="V245" s="204">
        <f>SUM(Base!$AF242+Base!$AG242+Base!$AI242*2+Base!$AK242*2+Base!$AL242*2+Base!$AM242+Base!$AO242+Base!$AV242*2+Base!$AX242*2+Base!$AZ242+Base!$BD242+Base!$BE242*2+Base!$BF242)/380+(ROW()/100000)+SUM(Data!R242+Data!U242)</f>
        <v>2.4499999999999999E-3</v>
      </c>
      <c r="W245" s="204">
        <f>SUM(Base!$AA242*2+Base!$AG242*2+Base!$AI242*2+Base!$AJ242+Base!$AL242+Base!$AN242+Base!$AO242+Base!$AP242*2+Base!$AT242+Base!$AU242*2+Base!$AV242*2+Base!$AW242+Base!$AX242+Base!$BE242*2)/420+(ROW()/100000)+Data!U242</f>
        <v>2.4499999999999999E-3</v>
      </c>
      <c r="X245" s="204">
        <f>SUM(Base!$AC242+Base!$AF242*2+Base!$AI242*2+Base!$AL242*2+Base!$AM242+Base!$AN242+Base!$AO242*2+Base!$AP242*2+Base!$AU242*2+Base!$BB242+Base!$BD242*2+Base!$BF242)/380+(ROW()/100000)+Data!Q242</f>
        <v>2.4499999999999999E-3</v>
      </c>
      <c r="Y245" s="204">
        <f>SUM(Base!$AC242*2+Base!$AF242*2+Base!$AI242*2+Base!$AK242+Base!$AL242+Base!$AM242+Base!$AN242+Base!$AO242+Base!$AP242+Base!$AU242*2+Base!$BB242*2+Base!$BD242+Base!$BF242*2)/380+(ROW()/100000)+Data!Q242</f>
        <v>2.4499999999999999E-3</v>
      </c>
      <c r="Z245" s="204">
        <f>SUM(Base!$AC242*2+Base!$AF242+Base!$AI242*2+Base!$AK242*2+Base!$AL242+Base!$AM242*2+Base!$AN242+Base!$AO242+Base!$AP242*2+Base!$AU242*2+Base!$BB242*2+Base!$BF242*2)/400+(ROW()/100000)+Data!Q242</f>
        <v>2.4499999999999999E-3</v>
      </c>
      <c r="AA245" s="204">
        <f>SUM(Base!$Y242*2+Base!$Z242*2+Base!$AA242*2+Base!$AC242*2+Base!$AD242+Base!$AG242+Base!$AJ242*2+Base!$AL242*2+Base!$AN242*2+Base!$AP242+Base!$AT242*2+Base!$AV242+Base!$AW242+Base!$AX242+Base!$AY242*2+Base!$AZ242*2+Base!$BA242+Base!$BB242+Base!$BD242+Base!$BE242+Base!$BF242*2)/640+(ROW()/100000)+Data!Y242</f>
        <v>2.4499999999999999E-3</v>
      </c>
      <c r="AB245" s="204">
        <f>SUM(Base!$Y242*2+Base!$Z242+Base!$AA242*2+Base!$AC242*2+Base!$AD242*2+Base!$AG242*2+Base!$AJ242*2+Base!$AL242*2+Base!$AN242*2+Base!$AP242*2+Base!$AT242*2+Base!$AV242+Base!$AW242*2+Base!$AX242+Base!$AY242*2+Base!$AZ242*2+Base!$BA242+Base!$BB242+Base!$BD242+Base!$BE242+Base!$BF242*2)/700+(ROW()/100000)+Data!Y242</f>
        <v>2.4499999999999999E-3</v>
      </c>
      <c r="AC245" s="204">
        <f>SUM(Base!$AA242*2+Base!$AD242+Base!$AG242*2+Base!$AI242+Base!$AJ242+Base!$AL242+Base!$AN242+Base!$AP242*2+Base!$AT242*2+Base!$AV242+Base!$AW242+Base!$AX242+Base!$AY242+Base!$BE242)/360+(ROW()/100000)+Data!U242</f>
        <v>2.4499999999999999E-3</v>
      </c>
      <c r="AD245" s="204">
        <f>SUM(Base!$AA242+Base!$AF242+Base!$AG242+Base!$AI242*2+Base!$AJ242+Base!$AK242+Base!$AL242+Base!$AN242+Base!$AO242*2+Base!$AP242*2+Base!$AU242*2+Base!$AV242*2+Base!$AX242+Base!$BE242)/380+(ROW()/100000)+Data!U242</f>
        <v>2.4499999999999999E-3</v>
      </c>
      <c r="AE245" s="204">
        <f>SUM(Base!$AA242*2+Base!$AG242*2+Base!$AI242*2+Base!$AJ242+Base!$AL242+Base!$AN242+Base!$AO242+Base!$AP242*2+Base!$AT242+Base!$AV242*2+Base!$AW242+Base!$AX242+Base!$BE242)/360+(ROW()/100000)+Data!U242</f>
        <v>2.4499999999999999E-3</v>
      </c>
      <c r="AF245" s="204">
        <f>SUM(Base!$W242*2+Base!$Y242*2+Base!$AA242+Base!$AF242+Base!$AG242+Base!$AI242+Base!$AJ242*2+Base!$AL242+Base!$AP242+Base!$AR242*2+Base!$AT242*2+Base!$AU242+Base!$AV242*2+Base!$AX242*2+Base!$AY242*2+Base!$AZ242+Base!$BA242+Base!$BD242+Base!$BE242*2)/560+(ROW()/100000)+SUM(Data!M242:P242)</f>
        <v>2.4499999999999999E-3</v>
      </c>
      <c r="AG245" s="204">
        <f>SUM(Base!$W242*2+Base!$Y242*2+Base!$AA242+Base!$AF242+Base!$AG242+Base!$AI242+Base!$AJ242*2+Base!$AL242+Base!$AP242+Base!$AR242+Base!$AT242*2+Base!$AU242+Base!$AV242*2+Base!$AX242*2+Base!$AY242*2+Base!$AZ242+Base!$BA242+Base!$BD242+Base!$BE242*2)/540+(ROW()/100000)+SUM(Data!M242:P242)</f>
        <v>2.4499999999999999E-3</v>
      </c>
      <c r="AH245" s="204">
        <f>SUM(Base!$Y242+Base!$Z242+Base!$AA242*2+Base!$AG242*2+Base!$AJ242*2+Base!$AL242+Base!$AN242*2+Base!$AP242*2+Base!$AR242+Base!$AT242*2+Base!$AV242*2+Base!$AW242+Base!$BA242+Base!$BF242)/420+(ROW()/100000)+Data!Y242</f>
        <v>2.4499999999999999E-3</v>
      </c>
      <c r="AI245" s="204">
        <f>SUM(Base!$Z242+Base!$AA242*2+Base!$AG242*2+Base!$AJ242*2+Base!$AL242+Base!$AN242*2+Base!$AP242*2+Base!$AR242+Base!$AT242*2+Base!$AV242*2+Base!$AW242+Base!$BA242+Base!$BF242)/400+(ROW()/100000)+Data!Y242</f>
        <v>2.4499999999999999E-3</v>
      </c>
      <c r="AJ245" s="204">
        <f>SUM(Base!$AA242*2+Base!$AG242*2+Base!$AI242+Base!$AJ242*2+Base!$AL242+Base!$AN242*2+Base!$AP242*2+Base!$AU242+Base!$AV242*2+Base!$AW242*2+Base!$BA242)/360+(ROW()/100000)+SUM(Data!R242+Data!U242)</f>
        <v>2.4499999999999999E-3</v>
      </c>
      <c r="AK245" s="204">
        <f>SUM(Base!$AA242*2+Base!$AG242*2+Base!$AJ242*2+Base!$AL242+Base!$AN242*2+Base!$AP242*2+Base!$AT242+Base!$AU242+Base!$AV242*2+Base!$AW242*2+Base!$BA242)/360+(ROW()/100000)+SUM(Data!R242+Data!U242)</f>
        <v>2.4499999999999999E-3</v>
      </c>
      <c r="AL245" s="204">
        <f>SUM(Base!$AF242+Base!$AG242+Base!$AI242*2+Base!$AK242+Base!$AL242*2+Base!$AN242+Base!$AO242*2+Base!$AP242+Base!$AU242*2+Base!$AV242*2+Base!$AX242)/360+(ROW()/100000)+Data!R242</f>
        <v>2.4499999999999999E-3</v>
      </c>
      <c r="AM245" s="204">
        <f>SUM(Base!$AA242+Base!$AF242+Base!$AG242+Base!$AI242*2+Base!$AK242+Base!$AL242*2+Base!$AN242+Base!$AO242*2+Base!$AP242+Base!$AU242*2+Base!$AV242*2+Base!$AX242)/380+(ROW()/100000)+Data!R242</f>
        <v>2.4499999999999999E-3</v>
      </c>
      <c r="AN245" s="204">
        <f>SUM(Base!$W242+Base!$Y242+Base!$AA242+Base!$AF242+Base!$AI242+Base!$AJ242*2+Base!$AK242+Base!$AL242*2+Base!$AO242+Base!$AP242+Base!$AT242*2+Base!$AU242*2+Base!$AV242*2+Base!$AX242*2+Base!$AY242)/460+(ROW()/100000)+SUM(Data!S242+Data!T242)</f>
        <v>2.4499999999999999E-3</v>
      </c>
      <c r="AO245" s="204">
        <f>SUM(Base!$W242*2+Base!$Y242+Base!$AA242+Base!$AF242+Base!$AI242+Base!$AJ242*2+Base!$AK242+Base!$AL242+Base!$AN242+Base!$AO242+Base!$AP242+Base!$AT242*2+Base!$AU242+Base!$AV242*2+Base!$AX242*2+Base!$AY242)/480+(ROW()/100000)+SUM(Data!S242+Data!T242)</f>
        <v>2.4499999999999999E-3</v>
      </c>
      <c r="AP245" s="204">
        <f>SUM(Base!$Y242+Base!$AA242*2+Base!$AG242*2+Base!$AJ242*2+Base!$AL242+Base!$AN242*2+Base!$AP242*2+Base!$AR242+Base!$AT242+Base!$AV242+Base!$AW242*2+Base!$AZ242)/360+(ROW()/100000)+Data!X242</f>
        <v>2.4499999999999999E-3</v>
      </c>
      <c r="AQ245" s="204">
        <f>SUM(Base!$W242*2+Base!$Y242+Base!$AA242+Base!$AF242*2+Base!$AG242+Base!$AI242*2+Base!$AJ242+Base!$AL242*2+Base!$AO242+Base!$AP242+Base!$AT242+Base!$AU242*2+Base!$AV242*2+Base!$AX242+Base!$AZ242)/460+(ROW()/100000)+SUM(Data!M242:P242)</f>
        <v>2.4499999999999999E-3</v>
      </c>
      <c r="AR245" s="204">
        <f>SUM(Base!$W242+Base!$AF242*2+Base!$AG242+Base!$AI242*2+Base!$AL242*2+Base!$AO242*2+Base!$AP242+Base!$AU242*2+Base!$AV242+Base!$AX242)/340+(ROW()/100000)+SUM(Data!M242:P242)</f>
        <v>2.4499999999999999E-3</v>
      </c>
      <c r="AS245" s="204">
        <f>SUM(Base!$W242+Base!$Y242+Base!$AF242*2+Base!$AG242+Base!$AI242*2+Base!$AJ242+Base!$AL242*2+Base!$AO242*2+Base!$AP242+Base!$AU242*2+Base!$AV242*2+Base!$AX242)/400+(ROW()/100000)+SUM(Data!M242:P242)</f>
        <v>2.4499999999999999E-3</v>
      </c>
      <c r="AT245" s="204">
        <f>SUM(Base!$Y242*2+Base!$Z242+Base!$AA242*2+Base!$AG242*2+Base!$AJ242*2+Base!$AL242+Base!$AN242*2+Base!$AP242*2+Base!$AR242+Base!$AT242*2+Base!$AV242+Base!$AW242*2+Base!$AY242*2+Base!$AZ242*2+Base!$BA242)/500+(ROW()/100000)+Data!Y242</f>
        <v>2.4499999999999999E-3</v>
      </c>
      <c r="AU245" s="204">
        <f>SUM(Base!$L242*2+Base!$M242*2+Base!$N242*2+Base!$P242*2+Base!$Q242*2+Base!$R242+Base!$T242*2+Base!$V242+Base!$AL242+Base!$AO242*2+Base!$AP242+Base!$AU242*2+Base!$AZ242*2)/440+(ROW()/100000)+Data!L242</f>
        <v>2.4499999999999999E-3</v>
      </c>
      <c r="AV245" s="204">
        <f>SUM(Base!$AA242+Base!$AF242*2+Base!$AG242+Base!$AI242*2+Base!$AK242+Base!$AL242*2+Base!$AM242+Base!$AN242*2+Base!$AO242*2+Base!$AP242*2+Base!$AU242*2+Base!$AV242*2+Base!$AX242+Base!$BB242+Base!$BE242+Base!$BF242)/480+(ROW()/100000)+Data!R242</f>
        <v>2.4499999999999999E-3</v>
      </c>
      <c r="AW245" s="204">
        <f>SUM(Base!$Y242*2+Base!$Z242*2+Base!$AA242*2+Base!$AD242+Base!$AG242+Base!$AJ242*2+Base!$AL242*2+Base!$AN242+Base!$AR242+Base!$AT242*2+Base!$AX242+Base!$AY242*2+Base!$AZ242*2+Base!$BA242+Base!$BD242+Base!$BE242)/480+(ROW()/100000)+SUM(Data!V242+Data!W242)</f>
        <v>2.4499999999999999E-3</v>
      </c>
      <c r="AX245" s="204">
        <f>SUM(Base!$Y242*2+Base!$Z242*2+Base!$AA242*2+Base!$AD242+Base!$AG242+Base!$AJ242*2+Base!$AL242+Base!$AN242+Base!$AR242+Base!$AT242*2+Base!$AW242+Base!$AX242+Base!$AY242*2+Base!$AZ242*2+Base!$BA242+Base!$BD242+Base!$BE242)/480+(ROW()/100000)+SUM(Data!V242+Data!W242)</f>
        <v>2.4499999999999999E-3</v>
      </c>
      <c r="AY245" s="204">
        <f>SUM(Base!$Y242+Base!$AA242+Base!$AC242*2+Base!$AF242*2+Base!$AG242+Base!$AI242*2+Base!$AJ242+Base!$AK242+Base!$AL242+Base!$AM242+Base!$AN242+Base!$AO242+Base!$AP242+Base!$AU242*2+Base!$AX242+Base!$AZ242+Base!$BB242+Base!$BD242+Base!$BE242*2)/480+(ROW()/100000)+SUM(Data!M242:P242)</f>
        <v>2.4499999999999999E-3</v>
      </c>
      <c r="AZ245" s="204">
        <f>SUM(Base!$W242*2+Base!$Y242*2+Base!$AA242+Base!$AD242+Base!$AG242*2+Base!$AJ242*2+Base!$AL242+Base!$AN242+Base!$AP242+Base!$AR242+Base!$AT242+Base!$AW242+Base!$AX242+Base!$AY242*2+Base!$AZ242*2+Base!$BA242+Base!$BD242+Base!$BE242)/480+(ROW()/100000)+SUM(Data!S242+Data!T242+Data!V242+Data!W242)</f>
        <v>2.4499999999999999E-3</v>
      </c>
      <c r="BA245" s="204">
        <f>SUM(Base!$W242*2+Base!$Y242*2+Base!$AA242+Base!$AD242+Base!$AG242*2+Base!$AJ242*2+Base!$AN242+Base!$AP242+Base!$AT242+Base!$AW242+Base!$AX242+Base!$AY242*2+Base!$AZ242*2+Base!$BA242+Base!$BD242+Base!$BE242)/440+(ROW()/100000)+SUM(Data!S242+Data!T242+Data!V242+Data!W242)</f>
        <v>2.4499999999999999E-3</v>
      </c>
      <c r="BB245" s="204">
        <f>SUM(Base!$W242+Base!$Y242+Base!$AA242*2+Base!$AD242+Base!$AF242+Base!$AG242*2+Base!$AI242*2+Base!$AJ242*2+Base!$AL242+Base!$AN242*2+Base!$AO242+Base!$AP242*2+Base!$AR242+Base!$AT242*2+Base!$AU242+Base!$AV242*2+Base!$AW242*2+Base!$AX242+Base!$AY242*2+Base!$AZ242)/640+(ROW()/100000)+SUM(Data!M242:P242)</f>
        <v>2.4499999999999999E-3</v>
      </c>
      <c r="BC245" s="204">
        <f>SUM(Base!$AA242+Base!$AF242+Base!$AG242*2+Base!$AI242*2+Base!$AJ242+Base!$AL242*2+Base!$AN242+Base!$AO242+Base!$AP242*2+Base!$AT242+Base!$AU242*2+Base!$AV242*2+Base!$AX242+Base!$AY242+Base!$AZ242)/440+(ROW()/100000)+SUM(Data!M242:P242)</f>
        <v>2.4499999999999999E-3</v>
      </c>
      <c r="BD245" s="204">
        <f>SUM(Base!$AA242*2+Base!$AF242+Base!$AG242*2+Base!$AI242*2+Base!$AJ242+Base!$AL242+Base!$AN242*2+Base!$AO242+Base!$AP242*2+Base!$AT242+Base!$AU242+Base!$AV242*2+Base!$AW242+Base!$AX242+Base!$AY242+Base!$AZ242)/460+(ROW()/100000)+SUM(Data!M242:P242)</f>
        <v>2.4499999999999999E-3</v>
      </c>
      <c r="BE245" s="204">
        <f>SUM(Base!$AA242*2+Base!$AC242*2+Base!$AF242*2+Base!$AG242*2+Base!$AI242*2+Base!$AJ242*2+Base!$AL242+Base!$AM242+Base!$AN242*2+Base!$AO242+Base!$AP242*2+Base!$AU242*2+Base!$AV242*2+Base!$BB242*2+Base!$BD242+Base!$BE242+Base!$BF242*2)/580+(ROW()/100000)+Data!Q242</f>
        <v>2.4499999999999999E-3</v>
      </c>
      <c r="BF245" s="204">
        <f>SUM(Base!$Y242+Base!$AA242*2+Base!$AC242*2+Base!$AF242*2+Base!$AG242*2+Base!$AI242*2+Base!$AJ242*2+Base!$AL242+Base!$AM242+Base!$AN242*2+Base!$AO242+Base!$AP242*2+Base!$AU242*2+Base!$AV242*2+Base!$AW242+Base!$BB242*2+Base!$BD242+Base!$BE242+Base!$BF242*2)/620+(ROW()/100000)+Data!Q242</f>
        <v>2.4499999999999999E-3</v>
      </c>
      <c r="BG245" s="204">
        <f>SUM(Base!$Y242*2+Base!$Z242+Base!$AA242+Base!$AD242+Base!$AG242*2+Base!$AJ242*2+Base!$AL242+Base!$AN242+Base!$AP242*2+Base!$AR242+Base!$AT242*2+Base!$AW242*2+Base!$AX242*2+Base!$AY242*2+Base!$BA242+Base!$BE242)/480+(ROW()/100000)+Data!U242</f>
        <v>2.4499999999999999E-3</v>
      </c>
      <c r="BH245" s="204">
        <f>SUM(Base!$Y242+Base!$AA242+Base!$AD242+Base!$AG242*2+Base!$AI242+Base!$AJ242*2+Base!$AL242+Base!$AN242+Base!$AP242*2+Base!$AT242*2+Base!$AW242+Base!$AX242*2+Base!$AY242*2+Base!$BA242+Base!$BE242)/420+(ROW()/100000)+Data!U242</f>
        <v>2.4499999999999999E-3</v>
      </c>
      <c r="BI245" s="204">
        <f>SUM(Base!$AC242+Base!$AF242*2+Base!$AI242*2+Base!$AL242*2+Base!$AM242+Base!$AO242*2+Base!$AU242*2+Base!$BB242+Base!$BD242*2+Base!$BF242)/320+(ROW()/100000)+Data!Q242</f>
        <v>2.4499999999999999E-3</v>
      </c>
      <c r="BJ245" s="204">
        <f>SUM(Base!$AC242*2+Base!$AF242*2+Base!$AI242*2+Base!$AK242+Base!$AL242+Base!$AM242+Base!$AO242+Base!$AU242*2+Base!$BB242*2+Base!$BD242+Base!$BF242*2)/340+(ROW()/100000)+Data!Q242</f>
        <v>2.4499999999999999E-3</v>
      </c>
      <c r="BK245" s="204">
        <f>SUM(Base!$AC242*2+Base!$AF242+Base!$AI242*2+Base!$AK242*2+Base!$AL242+Base!$AM242*2+Base!$AO242+Base!$AU242*2+Base!$BB242*2+Base!$BF242*2)/340+(ROW()/100000)+Data!Q242</f>
        <v>2.4499999999999999E-3</v>
      </c>
      <c r="BL245" s="204">
        <f>SUM(Base!$AC242+Base!$AF242*2+Base!$AI242*2+Base!$AK242+Base!$AL242*2+Base!$AM242+Base!$AO242+Base!$AU242*2+Base!$AV242+Base!$BF242*2)/300+(ROW()/100000)+SUM(Data!M242:P242)</f>
        <v>2.4499999999999999E-3</v>
      </c>
      <c r="BM245" s="204">
        <f>SUM(Base!$Z242*2+Base!$AA242+Base!$AC242+Base!$AJ242+Base!$AL242*2+Base!$AN242*2+Base!$AP242+Base!$AT242*2+Base!$AY242)/260+(ROW()/100000)+Data!Y242</f>
        <v>2.4499999999999999E-3</v>
      </c>
      <c r="BN245" s="204">
        <f>SUM(Base!$Z242+Base!$AA242+Base!$AK242*2+Base!$AL242*2+Base!$AM242*2+Base!$AN242+Base!$AO242+Base!$AP242+Base!$AT242*2+Base!$AV242*2+Base!$AX242*2+Base!$AY242*2+Base!$AZ242+Base!$BA242+Base!$BD242*2+Base!$BE242*2+Base!$BF242)/520+(ROW()/100000)+Data!Y242</f>
        <v>2.4499999999999999E-3</v>
      </c>
      <c r="BO245" s="204">
        <f>SUM(Base!$AA242+Base!$AK242*2+Base!$AL242*2+Base!$AM242*2+Base!$AN242+Base!$AO242+Base!$AP242*2+Base!$AV242*2+Base!$AX242*2+Base!$AY242*2+Base!$AZ242+Base!$BA242+Base!$BD242*2+Base!$BE242*2+Base!$BF242)/480+(ROW()/100000)+Data!Y242</f>
        <v>2.4499999999999999E-3</v>
      </c>
      <c r="BP245" s="204">
        <f>SUM(Base!$AA242+Base!$AG242+Base!$AK242*2+Base!$AL242*2+Base!$AM242*2+Base!$AN242+Base!$AO242+Base!$AP242*2+Base!$AT242+Base!$AV242*2+Base!$AX242*2+Base!$AY242*2+Base!$AZ242+Base!$BA242+Base!$BD242*2+Base!$BE242*2+Base!$BF242)/520+(ROW()/100000)+Data!Y242</f>
        <v>2.4499999999999999E-3</v>
      </c>
      <c r="BQ245" s="204">
        <f>SUM(Base!$Y242+Base!$AA242*2+Base!$AD242+Base!$AG242*2+Base!$AJ242*2+Base!$AL242+Base!$AN242*2+Base!$AP242*2+Base!$AR242*2+Base!$AT242*2+Base!$AV242*2+Base!$AW242*2+Base!$BA242)/440+(ROW()/100000)+Data!R242</f>
        <v>2.4499999999999999E-3</v>
      </c>
      <c r="BR245" s="204">
        <f>SUM(Base!$Z242*2+Base!$AA242+Base!$AJ242+Base!$AL242*2+Base!$AN242*2+Base!$AO242*2+Base!$AP242*2+Base!$AT242*2+Base!$AX242+Base!$AY242+Base!$BA242*2+Base!$BE242)/380+(ROW()/100000)+SUM(Data!V242+Data!W242)</f>
        <v>2.4499999999999999E-3</v>
      </c>
      <c r="BS245" s="204">
        <f>SUM(Base!$Y242+Base!$AA242*2+Base!$AD242+Base!$AG242*2+Base!$AJ242*2+Base!$AL242*2+Base!$AN242*2+Base!$AO242+Base!$AP242*2+Base!$AT242*2+Base!$AU242+Base!$AV242*2+Base!$AW242*2+Base!$AX242*2+Base!$AY242*2+Base!$AZ242+Base!$BA242+Base!$BD242+Base!$BE242*2)/620+(ROW()/100000)+SUM(Data!R242+Data!U242)</f>
        <v>2.4499999999999999E-3</v>
      </c>
      <c r="BT245" s="204">
        <f>SUM(Base!$L242+Base!$M242*2+Base!$N242+Base!$O242+Base!$P242+Base!$Q242*2+Base!$R242*2+Base!$T242*2+Base!$U242*2+Base!$V242+Base!$AA242+Base!$AG242+Base!$AL242*2+Base!$AN242*2+Base!$AO242*2+Base!$AP242+Base!$AU242*2+Base!$AW242+Base!$AY242+Base!$AZ242*2)/600+(ROW()/100000)+Data!L242</f>
        <v>2.4499999999999999E-3</v>
      </c>
      <c r="BU245" s="204">
        <f>SUM(Base!$L242+Base!$M242*2+Base!$N242+Base!$P242+Base!$Q242*2+Base!$R242*2+Base!$T242*2+Base!$U242+Base!$V242+Base!$AA242+Base!$AG242+Base!$AL242*2+Base!$AN242+Base!$AO242*2+Base!$AP242+Base!$AU242*2+Base!$AW242+Base!$AY242+Base!$AZ242*2)/540+(ROW()/100000)+Data!L242</f>
        <v>2.4499999999999999E-3</v>
      </c>
      <c r="BV245" s="204">
        <f>SUM(Base!$L242+Base!$M242*2+Base!$N242+Base!$P242+Base!$Q242*2+Base!$R242*2+Base!$T242*2+Base!$U242*2+Base!$V242+Base!$AA242+Base!$AG242+Base!$AL242*2+Base!$AN242*2+Base!$AO242*2+Base!$AP242+Base!$AU242*2+Base!$AW242+Base!$AY242+Base!$AZ242*2)/580+(ROW()/100000)+Data!L242</f>
        <v>2.4499999999999999E-3</v>
      </c>
      <c r="BW245" s="204">
        <f>SUM(Base!$Y242*2+Base!$Z242*2+Base!$AA242*2+Base!$AG242+Base!$AJ242+Base!$AL242*2+Base!$AN242*2+Base!$AO242+Base!$AP242+Base!$AT242*2+Base!$AX242+Base!$AY242*2+Base!$AZ242+Base!$BA242+Base!$BD242+Base!$BE242)/460+(ROW()/100000)+Data!X242</f>
        <v>2.4499999999999999E-3</v>
      </c>
      <c r="BX245" s="204">
        <f>SUM(Base!$Y242*2+Base!$Z242+Base!$AA242*2+Base!$AG242*2+Base!$AJ242*2+Base!$AL242+Base!$AN242*2+Base!$AP242*2+Base!$AR242*2+Base!$AT242*2+Base!$AW242*2+Base!$AY242*2+Base!$AZ242+Base!$BA242)/480+(ROW()/100000)+SUM(Data!V242+Data!W242+Data!X242+Data!Y242)</f>
        <v>2.4499999999999999E-3</v>
      </c>
      <c r="BY245" s="204">
        <f>SUM(Base!$Z242*2+Base!$AA242+Base!$AC242*2+Base!$AK242+Base!$AL242+Base!$AM242*2+Base!$AN242*2+Base!$AP242+Base!$AT242*2+Base!$AV242+Base!$BA242*2+Base!$BB242*2+Base!$BF242*2)/420+(ROW()/100000)+Data!Y242</f>
        <v>2.4499999999999999E-3</v>
      </c>
      <c r="BZ245" s="204">
        <f>SUM(Base!$Z242+Base!$AA242+Base!$AC242*2+Base!$AK242+Base!$AL242+Base!$AM242*2+Base!$AN242+Base!$AP242+Base!$AT242+Base!$AV242*2+Base!$BA242*2+Base!$BB242*2+Base!$BF242*2)/380+(ROW()/100000)+Data!Y242</f>
        <v>2.4499999999999999E-3</v>
      </c>
      <c r="CA245" s="204">
        <f>SUM(Base!$Z242*2+Base!$AA242+Base!$AD242*2+Base!$AF242+Base!$AG242*2+Base!$AI242*2+Base!$AL242*2+Base!$AN242+Base!$AO242+Base!$AP242+Base!$AT242*2+Base!$AU242*2+Base!$AX242*2+Base!$AY242+Base!$BA242+Base!$BD242*2+Base!$BE242*2+Base!$BF242)/560+(ROW()/100000)+Data!R242</f>
        <v>2.4499999999999999E-3</v>
      </c>
      <c r="CB245" s="204">
        <f>SUM(Base!$Z242+Base!$AA242+Base!$AD242+Base!$AF242*2+Base!$AG242*2+Base!$AI242*2+Base!$AL242+Base!$AN242+Base!$AO242+Base!$AP242+Base!$AT242*2+Base!$AU242*2+Base!$AX242*2+Base!$AY242+Base!$BA242+Base!$BD242*2+Base!$BE242*2+Base!$BF242)/520+(ROW()/100000)+Data!R242</f>
        <v>2.4499999999999999E-3</v>
      </c>
      <c r="CC245" s="204">
        <f>SUM(Base!$W242*2+Base!$Y242*2+Base!$AA242+Base!$AG242+Base!$AJ242*2+Base!$AL242+Base!$AR242+Base!$AT242+Base!$AX242+Base!$AY242*2+Base!$AZ242*2+Base!$BA242+Base!$BD242+Base!$BE242)/380+(ROW()/100000)+SUM(Data!S242+Data!T242+Data!V242+Data!W242)</f>
        <v>2.4499999999999999E-3</v>
      </c>
      <c r="CD245" s="204">
        <f>SUM(Base!$W242*2+Base!$Y242*2+Base!$AA242+Base!$AG242+Base!$AJ242*2+Base!$AT242+Base!$AX242+Base!$AY242*2+Base!$AZ242*2+Base!$BA242+Base!$BD242+Base!$BE242)/340+(ROW()/100000)+SUM(Data!S242+Data!T242+Data!V242+Data!W242)</f>
        <v>2.4499999999999999E-3</v>
      </c>
      <c r="CE245" s="204">
        <f>SUM(Base!$W242*2+Base!$Y242*2+Base!$AA242+Base!$AF242+Base!$AG242+Base!$AI242*2+Base!$AJ242*2+Base!$AL242+Base!$AO242+Base!$AP242+Base!$AR242+Base!$AT242*2+Base!$AU242+Base!$AV242*2+Base!$AX242*2+Base!$AY242*2+Base!$AZ242+Base!$BA242+Base!$BD242*2+Base!$BE242*2)/600+(ROW()/100000)+SUM(Data!M242:P242)</f>
        <v>2.4499999999999999E-3</v>
      </c>
      <c r="CF245" s="204">
        <f>SUM(Base!$W242+Base!$Y242+Base!$AA242+Base!$AF242*2+Base!$AG242+Base!$AI242*2+Base!$AJ242+Base!$AL242*2+Base!$AO242+Base!$AP242+Base!$AT242+Base!$AU242*2+Base!$AV242*2+Base!$AX242*2+Base!$AY242*2+Base!$AZ242+Base!$BA242+Base!$BD242+Base!$BE242*2)/540+(ROW()/100000)+SUM(Data!M242:P242)</f>
        <v>2.4499999999999999E-3</v>
      </c>
      <c r="CG245" s="204">
        <f>SUM(Base!$W242*2+Base!$Y242*2+Base!$AA242+Base!$AF242*2+Base!$AG242+Base!$AI242*2+Base!$AJ242+Base!$AL242+Base!$AO242+Base!$AP242+Base!$AT242*2+Base!$AU242+Base!$AV242*2+Base!$AX242*2+Base!$AY242*2+Base!$AZ242+Base!$BA242+Base!$BD242+Base!$BE242*2)/560+(ROW()/100000)+SUM(Data!M242:P242)</f>
        <v>2.4499999999999999E-3</v>
      </c>
      <c r="CH245" s="204">
        <f>SUM(Base!$W242*2+Base!$Y242*2+Base!$AA242+Base!$AC242*2+Base!$AF242*2+Base!$AG242+Base!$AI242*2+Base!$AJ242+Base!$AK242+Base!$AL242+Base!$AM242+Base!$AN242+Base!$AO242+Base!$AP242+Base!$AT242*2+Base!$AU242+Base!$AX242+Base!$AZ242+Base!$BB242*2+Base!$BD242*2+Base!$BE242*2+Base!$BF242*2)/640+(ROW()/100000)+Data!Q242</f>
        <v>2.4499999999999999E-3</v>
      </c>
      <c r="CI245" s="204">
        <f>SUM(Base!$Y242+Base!$AA242+Base!$AC242*2+Base!$AF242*2+Base!$AG242+Base!$AI242*2+Base!$AJ242+Base!$AK242+Base!$AL242+Base!$AM242+Base!$AN242+Base!$AO242+Base!$AP242+Base!$AU242*2+Base!$AX242+Base!$AZ242+Base!$BB242*2+Base!$BD242+Base!$BF242*2)/500+(ROW()/100000)+Data!Q242</f>
        <v>2.4499999999999999E-3</v>
      </c>
      <c r="CJ245" s="204">
        <f>SUM(Base!$W242+Base!$Y242*2+Base!$AA242+Base!$AC242*2+Base!$AF242*2+Base!$AG242+Base!$AI242*2+Base!$AJ242+Base!$AK242+Base!$AL242+Base!$AM242+Base!$AN242+Base!$AO242+Base!$AP242+Base!$AT242+Base!$AU242*2+Base!$AX242+Base!$AZ242+Base!$BB242*2+Base!$BD242*2+Base!$BE242+Base!$BF242*2)/600+(ROW()/100000)+Data!Q242</f>
        <v>2.4499999999999999E-3</v>
      </c>
      <c r="CK245" s="204">
        <f>SUM(Base!$W242*2+Base!$AA242*2+Base!$AG242*2+Base!$AI242+Base!$AJ242+Base!$AL242+Base!$AN242+Base!$AP242*2+Base!$AT242+Base!$AV242*2+Base!$AW242+Base!$AX242*2+Base!$BE242*2)/400+(ROW()/100000)+SUM(Data!S242+Data!T242)</f>
        <v>2.4499999999999999E-3</v>
      </c>
      <c r="CL245" s="204">
        <f>SUM(Base!$W242+Base!$AA242+Base!$AF242+Base!$AG242*2+Base!$AI242*2+Base!$AJ242+Base!$AL242+Base!$AN242+Base!$AO242*2+Base!$AP242*2+Base!$AU242*2+Base!$AV242*2+Base!$AX242*2+Base!$BE242)/420+(ROW()/100000)+SUM(Data!S242+Data!T242)</f>
        <v>2.4499999999999999E-3</v>
      </c>
      <c r="CM245" s="204">
        <f>SUM(Base!$W242+Base!$AA242+Base!$AG242*2+Base!$AI242*2+Base!$AJ242+Base!$AL242+Base!$AN242+Base!$AO242+Base!$AP242*2+Base!$AT242+Base!$AU242+Base!$AV242*2+Base!$AW242+Base!$AX242*2+Base!$BE242*2)/420+(ROW()/100000)+SUM(Data!S242+Data!T242)</f>
        <v>2.4499999999999999E-3</v>
      </c>
      <c r="CN245" s="204">
        <f>SUM(Base!$Y242*2+Base!$AA242*2+Base!$AG242*2+Base!$AJ242*2+Base!$AL242+Base!$AN242*2+Base!$AP242*2+Base!$AR242+Base!$AT242*2+Base!$AV242*2+Base!$AW242*2+Base!$AY242+Base!$AZ242)/440+(ROW()/100000)+SUM(Data!S242+Data!T242)</f>
        <v>2.4499999999999999E-3</v>
      </c>
      <c r="CO245" s="204">
        <f>SUM(Base!$Y242+Base!$AA242*2+Base!$AG242*2+Base!$AJ242*2+Base!$AN242*2+Base!$AP242*2+Base!$AT242+Base!$AV242*2+Base!$AW242*2+Base!$AZ242)/340+(ROW()/100000)+SUM(Data!S242+Data!T242)</f>
        <v>2.4499999999999999E-3</v>
      </c>
      <c r="CP245" s="204">
        <f>SUM(Base!$W242+Base!$Z242+Base!$AA242+Base!$AC242*2+Base!$AL242+Base!$AM242*2+Base!$AT242*2+Base!$AV242+Base!$AX242+Base!$BA242+Base!$BB242*2+Base!$BE242+Base!$BF242*2)/360+(ROW()/100000)+SUM(Data!V242+Data!W242)</f>
        <v>2.4499999999999999E-3</v>
      </c>
      <c r="CQ245" s="205">
        <f>SUM(Base!$W242+Base!$AA242+Base!$AC242*2+Base!$AL242+Base!$AM242*2+Base!$AT242+Base!$AV242*2+Base!$AX242+Base!$BA242+Base!$BB242*2+Base!$BE242+Base!$BF242*2)/340+(ROW()/100000)+SUM(Data!V242+Data!W242)</f>
        <v>2.4499999999999999E-3</v>
      </c>
      <c r="CR245" s="1"/>
    </row>
    <row r="246" spans="1:96" ht="25" customHeight="1" x14ac:dyDescent="0.3">
      <c r="A246" s="1"/>
      <c r="B246" s="85">
        <f>Base!B243</f>
        <v>0</v>
      </c>
      <c r="C246" s="92">
        <f>Base!C243</f>
        <v>0</v>
      </c>
      <c r="D246" s="1"/>
      <c r="E246" s="86">
        <f>Base!E243</f>
        <v>0</v>
      </c>
      <c r="F246" s="90" t="str">
        <f t="shared" si="7"/>
        <v>A (D)</v>
      </c>
      <c r="G246" s="1"/>
      <c r="H246" s="86">
        <f>Base!I243</f>
        <v>0</v>
      </c>
      <c r="I246" s="92">
        <f>Base!H243</f>
        <v>0</v>
      </c>
      <c r="J246" s="1"/>
      <c r="K246" s="88">
        <f>SUM(Base!$AF243*2+Base!$AI243*2+Base!$AL243*2+Base!$AN243+Base!$AO243*2+Base!$AP243*2+Base!$AU243*2+Base!$AV243+Base!$BF243)/300+(ROW()/100000)+Data!R243</f>
        <v>2.4599999999999999E-3</v>
      </c>
      <c r="L246" s="87">
        <f>SUM(Base!$Y243*2+Base!$Z243*2+Base!$AA243*2+Base!$AG243+Base!$AJ243*2+Base!$AL243+Base!$AN243*2+Base!$AP243+Base!$AT243*2+Base!$AX243+Base!$AY243*2+Base!$AZ243+Base!$BA243+Base!$BD243+Base!$BE243)/440+(ROW()/100000)+Data!Y243</f>
        <v>2.4599999999999999E-3</v>
      </c>
      <c r="M246" s="87">
        <f>SUM(Base!$Y243*2+Base!$Z243+Base!$AA243*2+Base!$AD243*2+Base!$AG243*2+Base!$AJ243*2+Base!$AL243*2+Base!$AN243+Base!$AP243*2+Base!$AR243*2+Base!$AT243*2+Base!$AW243+Base!$AZ243)/440+(ROW()/100000)+Data!X243</f>
        <v>2.4599999999999999E-3</v>
      </c>
      <c r="N246" s="87">
        <f>SUM(Base!$Y243+Base!$AA243*2+Base!$AD243*2+Base!$AG243*2+Base!$AJ243*2+Base!$AL243*2+Base!$AN243+Base!$AP243*2+Base!$AR243*2+Base!$AT243*2+Base!$AW243+Base!$AZ243)/400+(ROW()/100000)+Data!X243</f>
        <v>2.4599999999999999E-3</v>
      </c>
      <c r="O246" s="87">
        <f>SUM(Base!$Y243+Base!$AA243*2+Base!$AG243*2+Base!$AJ243*2+Base!$AL243+Base!$AN243*2+Base!$AP243*2+Base!$AR243+Base!$AT243*2+Base!$AV243*2+Base!$AW243*2+Base!$AY243+Base!$AZ243)/420+(ROW()/100000)+SUM(Data!U243+Data!V243+Data!W243+Data!X243)</f>
        <v>2.4599999999999999E-3</v>
      </c>
      <c r="P246" s="87">
        <f>SUM(Base!$Y243+Base!$AA243*2+Base!$AG243*2+Base!$AJ243*2+Base!$AL243+Base!$AN243*2+Base!$AP243*2+Base!$AR243+Base!$AT243*2+Base!$AV243*2+Base!$AW243*2+Base!$AZ243)/400+(ROW()/100000)+SUM(Data!U243+Data!V243+Data!W243+Data!X243)</f>
        <v>2.4599999999999999E-3</v>
      </c>
      <c r="Q246" s="87">
        <f>SUM(Base!$Y243+Base!$Z243+Base!$AA243+Base!$AD243+Base!$AG243*2+Base!$AI243*2+Base!$AJ243+Base!$AK243+Base!$AL243+Base!$AN243+Base!$AP243+Base!$AT243*2+Base!$AU243+Base!$AV243*2+Base!$AX243*2+Base!$AY243+Base!$BA243+Base!$BD243+Base!$BE243*2+Base!$BF243)/520+(ROW()/100000)+Data!U243</f>
        <v>2.4599999999999999E-3</v>
      </c>
      <c r="R246" s="87">
        <f>SUM(Base!$AA243+Base!$AC243+Base!$AF243*2+Base!$AG243*2+Base!$AI243*2+Base!$AJ243+Base!$AL243*2+Base!$AM243+Base!$AN243*2+Base!$AO243*2+Base!$AP243*2+Base!$AU243*2+Base!$AW243+Base!$BB243+Base!$BD243*2+Base!$BF243+Base!$BF243*2)/500+(ROW()/100000)+Data!Q243</f>
        <v>2.4599999999999999E-3</v>
      </c>
      <c r="S246" s="87">
        <f>SUM(Base!$AA243+Base!$AC243*2+Base!$AF243*2+Base!$AG243*2+Base!$AI243*2+Base!$AJ243+Base!$AK243+Base!$AL243+Base!$AM243+Base!$AN243*2+Base!$AO243+Base!$AP243+Base!$AU243*2+Base!$AW243+Base!$BB243*2+Base!$BD243+Base!$BF243*2)/500+(ROW()/100000)+Data!Q243</f>
        <v>2.4599999999999999E-3</v>
      </c>
      <c r="T246" s="87">
        <f>SUM(Base!$AA243+Base!$AC243*2+Base!$AF243+Base!$AG243*2+Base!$AI243*2+Base!$AJ243+Base!$AK243*2+Base!$AL243+Base!$AM243*2+Base!$AN243*2+Base!$AO243+Base!$AP243*2+Base!$AU243*2+Base!$AW243+Base!$BB243*2+Base!$BF243*2)/520+(ROW()/100000)+Data!Q243</f>
        <v>2.4599999999999999E-3</v>
      </c>
      <c r="U246" s="87">
        <f>SUM(Base!$AF243+Base!$AI243*2+Base!$AK243*2+Base!$AL243*2+Base!$AM243+Base!$AO243+Base!$AU243+Base!$AV243*2+Base!$AX243*2+Base!$AZ243+Base!$BD243+Base!$BE243*2+Base!$BF243)/380+(ROW()/100000)+SUM(Data!R243+Data!U243)</f>
        <v>2.4599999999999999E-3</v>
      </c>
      <c r="V246" s="87">
        <f>SUM(Base!$AF243+Base!$AG243+Base!$AI243*2+Base!$AK243*2+Base!$AL243*2+Base!$AM243+Base!$AO243+Base!$AV243*2+Base!$AX243*2+Base!$AZ243+Base!$BD243+Base!$BE243*2+Base!$BF243)/380+(ROW()/100000)+SUM(Data!R243+Data!U243)</f>
        <v>2.4599999999999999E-3</v>
      </c>
      <c r="W246" s="87">
        <f>SUM(Base!$AA243*2+Base!$AG243*2+Base!$AI243*2+Base!$AJ243+Base!$AL243+Base!$AN243+Base!$AO243+Base!$AP243*2+Base!$AT243+Base!$AU243*2+Base!$AV243*2+Base!$AW243+Base!$AX243+Base!$BE243*2)/420+(ROW()/100000)+Data!U243</f>
        <v>2.4599999999999999E-3</v>
      </c>
      <c r="X246" s="87">
        <f>SUM(Base!$AC243+Base!$AF243*2+Base!$AI243*2+Base!$AL243*2+Base!$AM243+Base!$AN243+Base!$AO243*2+Base!$AP243*2+Base!$AU243*2+Base!$BB243+Base!$BD243*2+Base!$BF243)/380+(ROW()/100000)+Data!Q243</f>
        <v>2.4599999999999999E-3</v>
      </c>
      <c r="Y246" s="87">
        <f>SUM(Base!$AC243*2+Base!$AF243*2+Base!$AI243*2+Base!$AK243+Base!$AL243+Base!$AM243+Base!$AN243+Base!$AO243+Base!$AP243+Base!$AU243*2+Base!$BB243*2+Base!$BD243+Base!$BF243*2)/380+(ROW()/100000)+Data!Q243</f>
        <v>2.4599999999999999E-3</v>
      </c>
      <c r="Z246" s="87">
        <f>SUM(Base!$AC243*2+Base!$AF243+Base!$AI243*2+Base!$AK243*2+Base!$AL243+Base!$AM243*2+Base!$AN243+Base!$AO243+Base!$AP243*2+Base!$AU243*2+Base!$BB243*2+Base!$BF243*2)/400+(ROW()/100000)+Data!Q243</f>
        <v>2.4599999999999999E-3</v>
      </c>
      <c r="AA246" s="87">
        <f>SUM(Base!$Y243*2+Base!$Z243*2+Base!$AA243*2+Base!$AC243*2+Base!$AD243+Base!$AG243+Base!$AJ243*2+Base!$AL243*2+Base!$AN243*2+Base!$AP243+Base!$AT243*2+Base!$AV243+Base!$AW243+Base!$AX243+Base!$AY243*2+Base!$AZ243*2+Base!$BA243+Base!$BB243+Base!$BD243+Base!$BE243+Base!$BF243*2)/640+(ROW()/100000)+Data!Y243</f>
        <v>2.4599999999999999E-3</v>
      </c>
      <c r="AB246" s="87">
        <f>SUM(Base!$Y243*2+Base!$Z243+Base!$AA243*2+Base!$AC243*2+Base!$AD243*2+Base!$AG243*2+Base!$AJ243*2+Base!$AL243*2+Base!$AN243*2+Base!$AP243*2+Base!$AT243*2+Base!$AV243+Base!$AW243*2+Base!$AX243+Base!$AY243*2+Base!$AZ243*2+Base!$BA243+Base!$BB243+Base!$BD243+Base!$BE243+Base!$BF243*2)/700+(ROW()/100000)+Data!Y243</f>
        <v>2.4599999999999999E-3</v>
      </c>
      <c r="AC246" s="87">
        <f>SUM(Base!$AA243*2+Base!$AD243+Base!$AG243*2+Base!$AI243+Base!$AJ243+Base!$AL243+Base!$AN243+Base!$AP243*2+Base!$AT243*2+Base!$AV243+Base!$AW243+Base!$AX243+Base!$AY243+Base!$BE243)/360+(ROW()/100000)+Data!U243</f>
        <v>2.4599999999999999E-3</v>
      </c>
      <c r="AD246" s="87">
        <f>SUM(Base!$AA243+Base!$AF243+Base!$AG243+Base!$AI243*2+Base!$AJ243+Base!$AK243+Base!$AL243+Base!$AN243+Base!$AO243*2+Base!$AP243*2+Base!$AU243*2+Base!$AV243*2+Base!$AX243+Base!$BE243)/380+(ROW()/100000)+Data!U243</f>
        <v>2.4599999999999999E-3</v>
      </c>
      <c r="AE246" s="87">
        <f>SUM(Base!$AA243*2+Base!$AG243*2+Base!$AI243*2+Base!$AJ243+Base!$AL243+Base!$AN243+Base!$AO243+Base!$AP243*2+Base!$AT243+Base!$AV243*2+Base!$AW243+Base!$AX243+Base!$BE243)/360+(ROW()/100000)+Data!U243</f>
        <v>2.4599999999999999E-3</v>
      </c>
      <c r="AF246" s="87">
        <f>SUM(Base!$W243*2+Base!$Y243*2+Base!$AA243+Base!$AF243+Base!$AG243+Base!$AI243+Base!$AJ243*2+Base!$AL243+Base!$AP243+Base!$AR243*2+Base!$AT243*2+Base!$AU243+Base!$AV243*2+Base!$AX243*2+Base!$AY243*2+Base!$AZ243+Base!$BA243+Base!$BD243+Base!$BE243*2)/560+(ROW()/100000)+SUM(Data!M243:P243)</f>
        <v>2.4599999999999999E-3</v>
      </c>
      <c r="AG246" s="87">
        <f>SUM(Base!$W243*2+Base!$Y243*2+Base!$AA243+Base!$AF243+Base!$AG243+Base!$AI243+Base!$AJ243*2+Base!$AL243+Base!$AP243+Base!$AR243+Base!$AT243*2+Base!$AU243+Base!$AV243*2+Base!$AX243*2+Base!$AY243*2+Base!$AZ243+Base!$BA243+Base!$BD243+Base!$BE243*2)/540+(ROW()/100000)+SUM(Data!M243:P243)</f>
        <v>2.4599999999999999E-3</v>
      </c>
      <c r="AH246" s="87">
        <f>SUM(Base!$Y243+Base!$Z243+Base!$AA243*2+Base!$AG243*2+Base!$AJ243*2+Base!$AL243+Base!$AN243*2+Base!$AP243*2+Base!$AR243+Base!$AT243*2+Base!$AV243*2+Base!$AW243+Base!$BA243+Base!$BF243)/420+(ROW()/100000)+Data!Y243</f>
        <v>2.4599999999999999E-3</v>
      </c>
      <c r="AI246" s="87">
        <f>SUM(Base!$Z243+Base!$AA243*2+Base!$AG243*2+Base!$AJ243*2+Base!$AL243+Base!$AN243*2+Base!$AP243*2+Base!$AR243+Base!$AT243*2+Base!$AV243*2+Base!$AW243+Base!$BA243+Base!$BF243)/400+(ROW()/100000)+Data!Y243</f>
        <v>2.4599999999999999E-3</v>
      </c>
      <c r="AJ246" s="87">
        <f>SUM(Base!$AA243*2+Base!$AG243*2+Base!$AI243+Base!$AJ243*2+Base!$AL243+Base!$AN243*2+Base!$AP243*2+Base!$AU243+Base!$AV243*2+Base!$AW243*2+Base!$BA243)/360+(ROW()/100000)+SUM(Data!R243+Data!U243)</f>
        <v>2.4599999999999999E-3</v>
      </c>
      <c r="AK246" s="87">
        <f>SUM(Base!$AA243*2+Base!$AG243*2+Base!$AJ243*2+Base!$AL243+Base!$AN243*2+Base!$AP243*2+Base!$AT243+Base!$AU243+Base!$AV243*2+Base!$AW243*2+Base!$BA243)/360+(ROW()/100000)+SUM(Data!R243+Data!U243)</f>
        <v>2.4599999999999999E-3</v>
      </c>
      <c r="AL246" s="87">
        <f>SUM(Base!$AF243+Base!$AG243+Base!$AI243*2+Base!$AK243+Base!$AL243*2+Base!$AN243+Base!$AO243*2+Base!$AP243+Base!$AU243*2+Base!$AV243*2+Base!$AX243)/360+(ROW()/100000)+Data!R243</f>
        <v>2.4599999999999999E-3</v>
      </c>
      <c r="AM246" s="87">
        <f>SUM(Base!$AA243+Base!$AF243+Base!$AG243+Base!$AI243*2+Base!$AK243+Base!$AL243*2+Base!$AN243+Base!$AO243*2+Base!$AP243+Base!$AU243*2+Base!$AV243*2+Base!$AX243)/380+(ROW()/100000)+Data!R243</f>
        <v>2.4599999999999999E-3</v>
      </c>
      <c r="AN246" s="87">
        <f>SUM(Base!$W243+Base!$Y243+Base!$AA243+Base!$AF243+Base!$AI243+Base!$AJ243*2+Base!$AK243+Base!$AL243*2+Base!$AO243+Base!$AP243+Base!$AT243*2+Base!$AU243*2+Base!$AV243*2+Base!$AX243*2+Base!$AY243)/460+(ROW()/100000)+SUM(Data!S243+Data!T243)</f>
        <v>2.4599999999999999E-3</v>
      </c>
      <c r="AO246" s="87">
        <f>SUM(Base!$W243*2+Base!$Y243+Base!$AA243+Base!$AF243+Base!$AI243+Base!$AJ243*2+Base!$AK243+Base!$AL243+Base!$AN243+Base!$AO243+Base!$AP243+Base!$AT243*2+Base!$AU243+Base!$AV243*2+Base!$AX243*2+Base!$AY243)/480+(ROW()/100000)+SUM(Data!S243+Data!T243)</f>
        <v>2.4599999999999999E-3</v>
      </c>
      <c r="AP246" s="87">
        <f>SUM(Base!$Y243+Base!$AA243*2+Base!$AG243*2+Base!$AJ243*2+Base!$AL243+Base!$AN243*2+Base!$AP243*2+Base!$AR243+Base!$AT243+Base!$AV243+Base!$AW243*2+Base!$AZ243)/360+(ROW()/100000)+Data!X243</f>
        <v>2.4599999999999999E-3</v>
      </c>
      <c r="AQ246" s="87">
        <f>SUM(Base!$W243*2+Base!$Y243+Base!$AA243+Base!$AF243*2+Base!$AG243+Base!$AI243*2+Base!$AJ243+Base!$AL243*2+Base!$AO243+Base!$AP243+Base!$AT243+Base!$AU243*2+Base!$AV243*2+Base!$AX243+Base!$AZ243)/460+(ROW()/100000)+SUM(Data!M243:P243)</f>
        <v>2.4599999999999999E-3</v>
      </c>
      <c r="AR246" s="87">
        <f>SUM(Base!$W243+Base!$AF243*2+Base!$AG243+Base!$AI243*2+Base!$AL243*2+Base!$AO243*2+Base!$AP243+Base!$AU243*2+Base!$AV243+Base!$AX243)/340+(ROW()/100000)+SUM(Data!M243:P243)</f>
        <v>2.4599999999999999E-3</v>
      </c>
      <c r="AS246" s="87">
        <f>SUM(Base!$W243+Base!$Y243+Base!$AF243*2+Base!$AG243+Base!$AI243*2+Base!$AJ243+Base!$AL243*2+Base!$AO243*2+Base!$AP243+Base!$AU243*2+Base!$AV243*2+Base!$AX243)/400+(ROW()/100000)+SUM(Data!M243:P243)</f>
        <v>2.4599999999999999E-3</v>
      </c>
      <c r="AT246" s="87">
        <f>SUM(Base!$Y243*2+Base!$Z243+Base!$AA243*2+Base!$AG243*2+Base!$AJ243*2+Base!$AL243+Base!$AN243*2+Base!$AP243*2+Base!$AR243+Base!$AT243*2+Base!$AV243+Base!$AW243*2+Base!$AY243*2+Base!$AZ243*2+Base!$BA243)/500+(ROW()/100000)+Data!Y243</f>
        <v>2.4599999999999999E-3</v>
      </c>
      <c r="AU246" s="87">
        <f>SUM(Base!$L243*2+Base!$M243*2+Base!$N243*2+Base!$P243*2+Base!$Q243*2+Base!$R243+Base!$T243*2+Base!$V243+Base!$AL243+Base!$AO243*2+Base!$AP243+Base!$AU243*2+Base!$AZ243*2)/440+(ROW()/100000)+Data!L243</f>
        <v>2.4599999999999999E-3</v>
      </c>
      <c r="AV246" s="87">
        <f>SUM(Base!$AA243+Base!$AF243*2+Base!$AG243+Base!$AI243*2+Base!$AK243+Base!$AL243*2+Base!$AM243+Base!$AN243*2+Base!$AO243*2+Base!$AP243*2+Base!$AU243*2+Base!$AV243*2+Base!$AX243+Base!$BB243+Base!$BE243+Base!$BF243)/480+(ROW()/100000)+Data!R243</f>
        <v>2.4599999999999999E-3</v>
      </c>
      <c r="AW246" s="87">
        <f>SUM(Base!$Y243*2+Base!$Z243*2+Base!$AA243*2+Base!$AD243+Base!$AG243+Base!$AJ243*2+Base!$AL243*2+Base!$AN243+Base!$AR243+Base!$AT243*2+Base!$AX243+Base!$AY243*2+Base!$AZ243*2+Base!$BA243+Base!$BD243+Base!$BE243)/480+(ROW()/100000)+SUM(Data!V243+Data!W243)</f>
        <v>2.4599999999999999E-3</v>
      </c>
      <c r="AX246" s="87">
        <f>SUM(Base!$Y243*2+Base!$Z243*2+Base!$AA243*2+Base!$AD243+Base!$AG243+Base!$AJ243*2+Base!$AL243+Base!$AN243+Base!$AR243+Base!$AT243*2+Base!$AW243+Base!$AX243+Base!$AY243*2+Base!$AZ243*2+Base!$BA243+Base!$BD243+Base!$BE243)/480+(ROW()/100000)+SUM(Data!V243+Data!W243)</f>
        <v>2.4599999999999999E-3</v>
      </c>
      <c r="AY246" s="87">
        <f>SUM(Base!$Y243+Base!$AA243+Base!$AC243*2+Base!$AF243*2+Base!$AG243+Base!$AI243*2+Base!$AJ243+Base!$AK243+Base!$AL243+Base!$AM243+Base!$AN243+Base!$AO243+Base!$AP243+Base!$AU243*2+Base!$AX243+Base!$AZ243+Base!$BB243+Base!$BD243+Base!$BE243*2)/480+(ROW()/100000)+SUM(Data!M243:P243)</f>
        <v>2.4599999999999999E-3</v>
      </c>
      <c r="AZ246" s="87">
        <f>SUM(Base!$W243*2+Base!$Y243*2+Base!$AA243+Base!$AD243+Base!$AG243*2+Base!$AJ243*2+Base!$AL243+Base!$AN243+Base!$AP243+Base!$AR243+Base!$AT243+Base!$AW243+Base!$AX243+Base!$AY243*2+Base!$AZ243*2+Base!$BA243+Base!$BD243+Base!$BE243)/480+(ROW()/100000)+SUM(Data!S243+Data!T243+Data!V243+Data!W243)</f>
        <v>2.4599999999999999E-3</v>
      </c>
      <c r="BA246" s="87">
        <f>SUM(Base!$W243*2+Base!$Y243*2+Base!$AA243+Base!$AD243+Base!$AG243*2+Base!$AJ243*2+Base!$AN243+Base!$AP243+Base!$AT243+Base!$AW243+Base!$AX243+Base!$AY243*2+Base!$AZ243*2+Base!$BA243+Base!$BD243+Base!$BE243)/440+(ROW()/100000)+SUM(Data!S243+Data!T243+Data!V243+Data!W243)</f>
        <v>2.4599999999999999E-3</v>
      </c>
      <c r="BB246" s="87">
        <f>SUM(Base!$W243+Base!$Y243+Base!$AA243*2+Base!$AD243+Base!$AF243+Base!$AG243*2+Base!$AI243*2+Base!$AJ243*2+Base!$AL243+Base!$AN243*2+Base!$AO243+Base!$AP243*2+Base!$AR243+Base!$AT243*2+Base!$AU243+Base!$AV243*2+Base!$AW243*2+Base!$AX243+Base!$AY243*2+Base!$AZ243)/640+(ROW()/100000)+SUM(Data!M243:P243)</f>
        <v>2.4599999999999999E-3</v>
      </c>
      <c r="BC246" s="87">
        <f>SUM(Base!$AA243+Base!$AF243+Base!$AG243*2+Base!$AI243*2+Base!$AJ243+Base!$AL243*2+Base!$AN243+Base!$AO243+Base!$AP243*2+Base!$AT243+Base!$AU243*2+Base!$AV243*2+Base!$AX243+Base!$AY243+Base!$AZ243)/440+(ROW()/100000)+SUM(Data!M243:P243)</f>
        <v>2.4599999999999999E-3</v>
      </c>
      <c r="BD246" s="87">
        <f>SUM(Base!$AA243*2+Base!$AF243+Base!$AG243*2+Base!$AI243*2+Base!$AJ243+Base!$AL243+Base!$AN243*2+Base!$AO243+Base!$AP243*2+Base!$AT243+Base!$AU243+Base!$AV243*2+Base!$AW243+Base!$AX243+Base!$AY243+Base!$AZ243)/460+(ROW()/100000)+SUM(Data!M243:P243)</f>
        <v>2.4599999999999999E-3</v>
      </c>
      <c r="BE246" s="87">
        <f>SUM(Base!$AA243*2+Base!$AC243*2+Base!$AF243*2+Base!$AG243*2+Base!$AI243*2+Base!$AJ243*2+Base!$AL243+Base!$AM243+Base!$AN243*2+Base!$AO243+Base!$AP243*2+Base!$AU243*2+Base!$AV243*2+Base!$BB243*2+Base!$BD243+Base!$BE243+Base!$BF243*2)/580+(ROW()/100000)+Data!Q243</f>
        <v>2.4599999999999999E-3</v>
      </c>
      <c r="BF246" s="87">
        <f>SUM(Base!$Y243+Base!$AA243*2+Base!$AC243*2+Base!$AF243*2+Base!$AG243*2+Base!$AI243*2+Base!$AJ243*2+Base!$AL243+Base!$AM243+Base!$AN243*2+Base!$AO243+Base!$AP243*2+Base!$AU243*2+Base!$AV243*2+Base!$AW243+Base!$BB243*2+Base!$BD243+Base!$BE243+Base!$BF243*2)/620+(ROW()/100000)+Data!Q243</f>
        <v>2.4599999999999999E-3</v>
      </c>
      <c r="BG246" s="87">
        <f>SUM(Base!$Y243*2+Base!$Z243+Base!$AA243+Base!$AD243+Base!$AG243*2+Base!$AJ243*2+Base!$AL243+Base!$AN243+Base!$AP243*2+Base!$AR243+Base!$AT243*2+Base!$AW243*2+Base!$AX243*2+Base!$AY243*2+Base!$BA243+Base!$BE243)/480+(ROW()/100000)+Data!U243</f>
        <v>2.4599999999999999E-3</v>
      </c>
      <c r="BH246" s="87">
        <f>SUM(Base!$Y243+Base!$AA243+Base!$AD243+Base!$AG243*2+Base!$AI243+Base!$AJ243*2+Base!$AL243+Base!$AN243+Base!$AP243*2+Base!$AT243*2+Base!$AW243+Base!$AX243*2+Base!$AY243*2+Base!$BA243+Base!$BE243)/420+(ROW()/100000)+Data!U243</f>
        <v>2.4599999999999999E-3</v>
      </c>
      <c r="BI246" s="87">
        <f>SUM(Base!$AC243+Base!$AF243*2+Base!$AI243*2+Base!$AL243*2+Base!$AM243+Base!$AO243*2+Base!$AU243*2+Base!$BB243+Base!$BD243*2+Base!$BF243)/320+(ROW()/100000)+Data!Q243</f>
        <v>2.4599999999999999E-3</v>
      </c>
      <c r="BJ246" s="87">
        <f>SUM(Base!$AC243*2+Base!$AF243*2+Base!$AI243*2+Base!$AK243+Base!$AL243+Base!$AM243+Base!$AO243+Base!$AU243*2+Base!$BB243*2+Base!$BD243+Base!$BF243*2)/340+(ROW()/100000)+Data!Q243</f>
        <v>2.4599999999999999E-3</v>
      </c>
      <c r="BK246" s="87">
        <f>SUM(Base!$AC243*2+Base!$AF243+Base!$AI243*2+Base!$AK243*2+Base!$AL243+Base!$AM243*2+Base!$AO243+Base!$AU243*2+Base!$BB243*2+Base!$BF243*2)/340+(ROW()/100000)+Data!Q243</f>
        <v>2.4599999999999999E-3</v>
      </c>
      <c r="BL246" s="87">
        <f>SUM(Base!$AC243+Base!$AF243*2+Base!$AI243*2+Base!$AK243+Base!$AL243*2+Base!$AM243+Base!$AO243+Base!$AU243*2+Base!$AV243+Base!$BF243*2)/300+(ROW()/100000)+SUM(Data!M243:P243)</f>
        <v>2.4599999999999999E-3</v>
      </c>
      <c r="BM246" s="87">
        <f>SUM(Base!$Z243*2+Base!$AA243+Base!$AC243+Base!$AJ243+Base!$AL243*2+Base!$AN243*2+Base!$AP243+Base!$AT243*2+Base!$AY243)/260+(ROW()/100000)+Data!Y243</f>
        <v>2.4599999999999999E-3</v>
      </c>
      <c r="BN246" s="87">
        <f>SUM(Base!$Z243+Base!$AA243+Base!$AK243*2+Base!$AL243*2+Base!$AM243*2+Base!$AN243+Base!$AO243+Base!$AP243+Base!$AT243*2+Base!$AV243*2+Base!$AX243*2+Base!$AY243*2+Base!$AZ243+Base!$BA243+Base!$BD243*2+Base!$BE243*2+Base!$BF243)/520+(ROW()/100000)+Data!Y243</f>
        <v>2.4599999999999999E-3</v>
      </c>
      <c r="BO246" s="87">
        <f>SUM(Base!$AA243+Base!$AK243*2+Base!$AL243*2+Base!$AM243*2+Base!$AN243+Base!$AO243+Base!$AP243*2+Base!$AV243*2+Base!$AX243*2+Base!$AY243*2+Base!$AZ243+Base!$BA243+Base!$BD243*2+Base!$BE243*2+Base!$BF243)/480+(ROW()/100000)+Data!Y243</f>
        <v>2.4599999999999999E-3</v>
      </c>
      <c r="BP246" s="87">
        <f>SUM(Base!$AA243+Base!$AG243+Base!$AK243*2+Base!$AL243*2+Base!$AM243*2+Base!$AN243+Base!$AO243+Base!$AP243*2+Base!$AT243+Base!$AV243*2+Base!$AX243*2+Base!$AY243*2+Base!$AZ243+Base!$BA243+Base!$BD243*2+Base!$BE243*2+Base!$BF243)/520+(ROW()/100000)+Data!Y243</f>
        <v>2.4599999999999999E-3</v>
      </c>
      <c r="BQ246" s="87">
        <f>SUM(Base!$Y243+Base!$AA243*2+Base!$AD243+Base!$AG243*2+Base!$AJ243*2+Base!$AL243+Base!$AN243*2+Base!$AP243*2+Base!$AR243*2+Base!$AT243*2+Base!$AV243*2+Base!$AW243*2+Base!$BA243)/440+(ROW()/100000)+Data!R243</f>
        <v>2.4599999999999999E-3</v>
      </c>
      <c r="BR246" s="87">
        <f>SUM(Base!$Z243*2+Base!$AA243+Base!$AJ243+Base!$AL243*2+Base!$AN243*2+Base!$AO243*2+Base!$AP243*2+Base!$AT243*2+Base!$AX243+Base!$AY243+Base!$BA243*2+Base!$BE243)/380+(ROW()/100000)+SUM(Data!V243+Data!W243)</f>
        <v>2.4599999999999999E-3</v>
      </c>
      <c r="BS246" s="87">
        <f>SUM(Base!$Y243+Base!$AA243*2+Base!$AD243+Base!$AG243*2+Base!$AJ243*2+Base!$AL243*2+Base!$AN243*2+Base!$AO243+Base!$AP243*2+Base!$AT243*2+Base!$AU243+Base!$AV243*2+Base!$AW243*2+Base!$AX243*2+Base!$AY243*2+Base!$AZ243+Base!$BA243+Base!$BD243+Base!$BE243*2)/620+(ROW()/100000)+SUM(Data!R243+Data!U243)</f>
        <v>2.4599999999999999E-3</v>
      </c>
      <c r="BT246" s="87">
        <f>SUM(Base!$L243+Base!$M243*2+Base!$N243+Base!$O243+Base!$P243+Base!$Q243*2+Base!$R243*2+Base!$T243*2+Base!$U243*2+Base!$V243+Base!$AA243+Base!$AG243+Base!$AL243*2+Base!$AN243*2+Base!$AO243*2+Base!$AP243+Base!$AU243*2+Base!$AW243+Base!$AY243+Base!$AZ243*2)/600+(ROW()/100000)+Data!L243</f>
        <v>2.4599999999999999E-3</v>
      </c>
      <c r="BU246" s="87">
        <f>SUM(Base!$L243+Base!$M243*2+Base!$N243+Base!$P243+Base!$Q243*2+Base!$R243*2+Base!$T243*2+Base!$U243+Base!$V243+Base!$AA243+Base!$AG243+Base!$AL243*2+Base!$AN243+Base!$AO243*2+Base!$AP243+Base!$AU243*2+Base!$AW243+Base!$AY243+Base!$AZ243*2)/540+(ROW()/100000)+Data!L243</f>
        <v>2.4599999999999999E-3</v>
      </c>
      <c r="BV246" s="87">
        <f>SUM(Base!$L243+Base!$M243*2+Base!$N243+Base!$P243+Base!$Q243*2+Base!$R243*2+Base!$T243*2+Base!$U243*2+Base!$V243+Base!$AA243+Base!$AG243+Base!$AL243*2+Base!$AN243*2+Base!$AO243*2+Base!$AP243+Base!$AU243*2+Base!$AW243+Base!$AY243+Base!$AZ243*2)/580+(ROW()/100000)+Data!L243</f>
        <v>2.4599999999999999E-3</v>
      </c>
      <c r="BW246" s="87">
        <f>SUM(Base!$Y243*2+Base!$Z243*2+Base!$AA243*2+Base!$AG243+Base!$AJ243+Base!$AL243*2+Base!$AN243*2+Base!$AO243+Base!$AP243+Base!$AT243*2+Base!$AX243+Base!$AY243*2+Base!$AZ243+Base!$BA243+Base!$BD243+Base!$BE243)/460+(ROW()/100000)+Data!X243</f>
        <v>2.4599999999999999E-3</v>
      </c>
      <c r="BX246" s="87">
        <f>SUM(Base!$Y243*2+Base!$Z243+Base!$AA243*2+Base!$AG243*2+Base!$AJ243*2+Base!$AL243+Base!$AN243*2+Base!$AP243*2+Base!$AR243*2+Base!$AT243*2+Base!$AW243*2+Base!$AY243*2+Base!$AZ243+Base!$BA243)/480+(ROW()/100000)+SUM(Data!V243+Data!W243+Data!X243+Data!Y243)</f>
        <v>2.4599999999999999E-3</v>
      </c>
      <c r="BY246" s="87">
        <f>SUM(Base!$Z243*2+Base!$AA243+Base!$AC243*2+Base!$AK243+Base!$AL243+Base!$AM243*2+Base!$AN243*2+Base!$AP243+Base!$AT243*2+Base!$AV243+Base!$BA243*2+Base!$BB243*2+Base!$BF243*2)/420+(ROW()/100000)+Data!Y243</f>
        <v>2.4599999999999999E-3</v>
      </c>
      <c r="BZ246" s="87">
        <f>SUM(Base!$Z243+Base!$AA243+Base!$AC243*2+Base!$AK243+Base!$AL243+Base!$AM243*2+Base!$AN243+Base!$AP243+Base!$AT243+Base!$AV243*2+Base!$BA243*2+Base!$BB243*2+Base!$BF243*2)/380+(ROW()/100000)+Data!Y243</f>
        <v>2.4599999999999999E-3</v>
      </c>
      <c r="CA246" s="87">
        <f>SUM(Base!$Z243*2+Base!$AA243+Base!$AD243*2+Base!$AF243+Base!$AG243*2+Base!$AI243*2+Base!$AL243*2+Base!$AN243+Base!$AO243+Base!$AP243+Base!$AT243*2+Base!$AU243*2+Base!$AX243*2+Base!$AY243+Base!$BA243+Base!$BD243*2+Base!$BE243*2+Base!$BF243)/560+(ROW()/100000)+Data!R243</f>
        <v>2.4599999999999999E-3</v>
      </c>
      <c r="CB246" s="87">
        <f>SUM(Base!$Z243+Base!$AA243+Base!$AD243+Base!$AF243*2+Base!$AG243*2+Base!$AI243*2+Base!$AL243+Base!$AN243+Base!$AO243+Base!$AP243+Base!$AT243*2+Base!$AU243*2+Base!$AX243*2+Base!$AY243+Base!$BA243+Base!$BD243*2+Base!$BE243*2+Base!$BF243)/520+(ROW()/100000)+Data!R243</f>
        <v>2.4599999999999999E-3</v>
      </c>
      <c r="CC246" s="87">
        <f>SUM(Base!$W243*2+Base!$Y243*2+Base!$AA243+Base!$AG243+Base!$AJ243*2+Base!$AL243+Base!$AR243+Base!$AT243+Base!$AX243+Base!$AY243*2+Base!$AZ243*2+Base!$BA243+Base!$BD243+Base!$BE243)/380+(ROW()/100000)+SUM(Data!S243+Data!T243+Data!V243+Data!W243)</f>
        <v>2.4599999999999999E-3</v>
      </c>
      <c r="CD246" s="87">
        <f>SUM(Base!$W243*2+Base!$Y243*2+Base!$AA243+Base!$AG243+Base!$AJ243*2+Base!$AT243+Base!$AX243+Base!$AY243*2+Base!$AZ243*2+Base!$BA243+Base!$BD243+Base!$BE243)/340+(ROW()/100000)+SUM(Data!S243+Data!T243+Data!V243+Data!W243)</f>
        <v>2.4599999999999999E-3</v>
      </c>
      <c r="CE246" s="87">
        <f>SUM(Base!$W243*2+Base!$Y243*2+Base!$AA243+Base!$AF243+Base!$AG243+Base!$AI243*2+Base!$AJ243*2+Base!$AL243+Base!$AO243+Base!$AP243+Base!$AR243+Base!$AT243*2+Base!$AU243+Base!$AV243*2+Base!$AX243*2+Base!$AY243*2+Base!$AZ243+Base!$BA243+Base!$BD243*2+Base!$BE243*2)/600+(ROW()/100000)+SUM(Data!M243:P243)</f>
        <v>2.4599999999999999E-3</v>
      </c>
      <c r="CF246" s="87">
        <f>SUM(Base!$W243+Base!$Y243+Base!$AA243+Base!$AF243*2+Base!$AG243+Base!$AI243*2+Base!$AJ243+Base!$AL243*2+Base!$AO243+Base!$AP243+Base!$AT243+Base!$AU243*2+Base!$AV243*2+Base!$AX243*2+Base!$AY243*2+Base!$AZ243+Base!$BA243+Base!$BD243+Base!$BE243*2)/540+(ROW()/100000)+SUM(Data!M243:P243)</f>
        <v>2.4599999999999999E-3</v>
      </c>
      <c r="CG246" s="87">
        <f>SUM(Base!$W243*2+Base!$Y243*2+Base!$AA243+Base!$AF243*2+Base!$AG243+Base!$AI243*2+Base!$AJ243+Base!$AL243+Base!$AO243+Base!$AP243+Base!$AT243*2+Base!$AU243+Base!$AV243*2+Base!$AX243*2+Base!$AY243*2+Base!$AZ243+Base!$BA243+Base!$BD243+Base!$BE243*2)/560+(ROW()/100000)+SUM(Data!M243:P243)</f>
        <v>2.4599999999999999E-3</v>
      </c>
      <c r="CH246" s="87">
        <f>SUM(Base!$W243*2+Base!$Y243*2+Base!$AA243+Base!$AC243*2+Base!$AF243*2+Base!$AG243+Base!$AI243*2+Base!$AJ243+Base!$AK243+Base!$AL243+Base!$AM243+Base!$AN243+Base!$AO243+Base!$AP243+Base!$AT243*2+Base!$AU243+Base!$AX243+Base!$AZ243+Base!$BB243*2+Base!$BD243*2+Base!$BE243*2+Base!$BF243*2)/640+(ROW()/100000)+Data!Q243</f>
        <v>2.4599999999999999E-3</v>
      </c>
      <c r="CI246" s="87">
        <f>SUM(Base!$Y243+Base!$AA243+Base!$AC243*2+Base!$AF243*2+Base!$AG243+Base!$AI243*2+Base!$AJ243+Base!$AK243+Base!$AL243+Base!$AM243+Base!$AN243+Base!$AO243+Base!$AP243+Base!$AU243*2+Base!$AX243+Base!$AZ243+Base!$BB243*2+Base!$BD243+Base!$BF243*2)/500+(ROW()/100000)+Data!Q243</f>
        <v>2.4599999999999999E-3</v>
      </c>
      <c r="CJ246" s="87">
        <f>SUM(Base!$W243+Base!$Y243*2+Base!$AA243+Base!$AC243*2+Base!$AF243*2+Base!$AG243+Base!$AI243*2+Base!$AJ243+Base!$AK243+Base!$AL243+Base!$AM243+Base!$AN243+Base!$AO243+Base!$AP243+Base!$AT243+Base!$AU243*2+Base!$AX243+Base!$AZ243+Base!$BB243*2+Base!$BD243*2+Base!$BE243+Base!$BF243*2)/600+(ROW()/100000)+Data!Q243</f>
        <v>2.4599999999999999E-3</v>
      </c>
      <c r="CK246" s="87">
        <f>SUM(Base!$W243*2+Base!$AA243*2+Base!$AG243*2+Base!$AI243+Base!$AJ243+Base!$AL243+Base!$AN243+Base!$AP243*2+Base!$AT243+Base!$AV243*2+Base!$AW243+Base!$AX243*2+Base!$BE243*2)/400+(ROW()/100000)+SUM(Data!S243+Data!T243)</f>
        <v>2.4599999999999999E-3</v>
      </c>
      <c r="CL246" s="87">
        <f>SUM(Base!$W243+Base!$AA243+Base!$AF243+Base!$AG243*2+Base!$AI243*2+Base!$AJ243+Base!$AL243+Base!$AN243+Base!$AO243*2+Base!$AP243*2+Base!$AU243*2+Base!$AV243*2+Base!$AX243*2+Base!$BE243)/420+(ROW()/100000)+SUM(Data!S243+Data!T243)</f>
        <v>2.4599999999999999E-3</v>
      </c>
      <c r="CM246" s="87">
        <f>SUM(Base!$W243+Base!$AA243+Base!$AG243*2+Base!$AI243*2+Base!$AJ243+Base!$AL243+Base!$AN243+Base!$AO243+Base!$AP243*2+Base!$AT243+Base!$AU243+Base!$AV243*2+Base!$AW243+Base!$AX243*2+Base!$BE243*2)/420+(ROW()/100000)+SUM(Data!S243+Data!T243)</f>
        <v>2.4599999999999999E-3</v>
      </c>
      <c r="CN246" s="87">
        <f>SUM(Base!$Y243*2+Base!$AA243*2+Base!$AG243*2+Base!$AJ243*2+Base!$AL243+Base!$AN243*2+Base!$AP243*2+Base!$AR243+Base!$AT243*2+Base!$AV243*2+Base!$AW243*2+Base!$AY243+Base!$AZ243)/440+(ROW()/100000)+SUM(Data!S243+Data!T243)</f>
        <v>2.4599999999999999E-3</v>
      </c>
      <c r="CO246" s="87">
        <f>SUM(Base!$Y243+Base!$AA243*2+Base!$AG243*2+Base!$AJ243*2+Base!$AN243*2+Base!$AP243*2+Base!$AT243+Base!$AV243*2+Base!$AW243*2+Base!$AZ243)/340+(ROW()/100000)+SUM(Data!S243+Data!T243)</f>
        <v>2.4599999999999999E-3</v>
      </c>
      <c r="CP246" s="87">
        <f>SUM(Base!$W243+Base!$Z243+Base!$AA243+Base!$AC243*2+Base!$AL243+Base!$AM243*2+Base!$AT243*2+Base!$AV243+Base!$AX243+Base!$BA243+Base!$BB243*2+Base!$BE243+Base!$BF243*2)/360+(ROW()/100000)+SUM(Data!V243+Data!W243)</f>
        <v>2.4599999999999999E-3</v>
      </c>
      <c r="CQ246" s="89">
        <f>SUM(Base!$W243+Base!$AA243+Base!$AC243*2+Base!$AL243+Base!$AM243*2+Base!$AT243+Base!$AV243*2+Base!$AX243+Base!$BA243+Base!$BB243*2+Base!$BE243+Base!$BF243*2)/340+(ROW()/100000)+SUM(Data!V243+Data!W243)</f>
        <v>2.4599999999999999E-3</v>
      </c>
      <c r="CR246" s="1"/>
    </row>
    <row r="247" spans="1:96" ht="25" customHeight="1" x14ac:dyDescent="0.3">
      <c r="A247" s="1"/>
      <c r="B247" s="199">
        <f>Base!B244</f>
        <v>0</v>
      </c>
      <c r="C247" s="200">
        <f>Base!C244</f>
        <v>0</v>
      </c>
      <c r="D247" s="1"/>
      <c r="E247" s="201">
        <f>Base!E244</f>
        <v>0</v>
      </c>
      <c r="F247" s="202" t="str">
        <f t="shared" si="7"/>
        <v>A (D)</v>
      </c>
      <c r="G247" s="1"/>
      <c r="H247" s="201">
        <f>Base!I244</f>
        <v>0</v>
      </c>
      <c r="I247" s="200">
        <f>Base!H244</f>
        <v>0</v>
      </c>
      <c r="J247" s="1"/>
      <c r="K247" s="203">
        <f>SUM(Base!$AF244*2+Base!$AI244*2+Base!$AL244*2+Base!$AN244+Base!$AO244*2+Base!$AP244*2+Base!$AU244*2+Base!$AV244+Base!$BF244)/300+(ROW()/100000)+Data!R244</f>
        <v>2.47E-3</v>
      </c>
      <c r="L247" s="204">
        <f>SUM(Base!$Y244*2+Base!$Z244*2+Base!$AA244*2+Base!$AG244+Base!$AJ244*2+Base!$AL244+Base!$AN244*2+Base!$AP244+Base!$AT244*2+Base!$AX244+Base!$AY244*2+Base!$AZ244+Base!$BA244+Base!$BD244+Base!$BE244)/440+(ROW()/100000)+Data!Y244</f>
        <v>2.47E-3</v>
      </c>
      <c r="M247" s="204">
        <f>SUM(Base!$Y244*2+Base!$Z244+Base!$AA244*2+Base!$AD244*2+Base!$AG244*2+Base!$AJ244*2+Base!$AL244*2+Base!$AN244+Base!$AP244*2+Base!$AR244*2+Base!$AT244*2+Base!$AW244+Base!$AZ244)/440+(ROW()/100000)+Data!X244</f>
        <v>2.47E-3</v>
      </c>
      <c r="N247" s="204">
        <f>SUM(Base!$Y244+Base!$AA244*2+Base!$AD244*2+Base!$AG244*2+Base!$AJ244*2+Base!$AL244*2+Base!$AN244+Base!$AP244*2+Base!$AR244*2+Base!$AT244*2+Base!$AW244+Base!$AZ244)/400+(ROW()/100000)+Data!X244</f>
        <v>2.47E-3</v>
      </c>
      <c r="O247" s="204">
        <f>SUM(Base!$Y244+Base!$AA244*2+Base!$AG244*2+Base!$AJ244*2+Base!$AL244+Base!$AN244*2+Base!$AP244*2+Base!$AR244+Base!$AT244*2+Base!$AV244*2+Base!$AW244*2+Base!$AY244+Base!$AZ244)/420+(ROW()/100000)+SUM(Data!U244+Data!V244+Data!W244+Data!X244)</f>
        <v>2.47E-3</v>
      </c>
      <c r="P247" s="204">
        <f>SUM(Base!$Y244+Base!$AA244*2+Base!$AG244*2+Base!$AJ244*2+Base!$AL244+Base!$AN244*2+Base!$AP244*2+Base!$AR244+Base!$AT244*2+Base!$AV244*2+Base!$AW244*2+Base!$AZ244)/400+(ROW()/100000)+SUM(Data!U244+Data!V244+Data!W244+Data!X244)</f>
        <v>2.47E-3</v>
      </c>
      <c r="Q247" s="204">
        <f>SUM(Base!$Y244+Base!$Z244+Base!$AA244+Base!$AD244+Base!$AG244*2+Base!$AI244*2+Base!$AJ244+Base!$AK244+Base!$AL244+Base!$AN244+Base!$AP244+Base!$AT244*2+Base!$AU244+Base!$AV244*2+Base!$AX244*2+Base!$AY244+Base!$BA244+Base!$BD244+Base!$BE244*2+Base!$BF244)/520+(ROW()/100000)+Data!U244</f>
        <v>2.47E-3</v>
      </c>
      <c r="R247" s="204">
        <f>SUM(Base!$AA244+Base!$AC244+Base!$AF244*2+Base!$AG244*2+Base!$AI244*2+Base!$AJ244+Base!$AL244*2+Base!$AM244+Base!$AN244*2+Base!$AO244*2+Base!$AP244*2+Base!$AU244*2+Base!$AW244+Base!$BB244+Base!$BD244*2+Base!$BF244+Base!$BF244*2)/500+(ROW()/100000)+Data!Q244</f>
        <v>2.47E-3</v>
      </c>
      <c r="S247" s="204">
        <f>SUM(Base!$AA244+Base!$AC244*2+Base!$AF244*2+Base!$AG244*2+Base!$AI244*2+Base!$AJ244+Base!$AK244+Base!$AL244+Base!$AM244+Base!$AN244*2+Base!$AO244+Base!$AP244+Base!$AU244*2+Base!$AW244+Base!$BB244*2+Base!$BD244+Base!$BF244*2)/500+(ROW()/100000)+Data!Q244</f>
        <v>2.47E-3</v>
      </c>
      <c r="T247" s="204">
        <f>SUM(Base!$AA244+Base!$AC244*2+Base!$AF244+Base!$AG244*2+Base!$AI244*2+Base!$AJ244+Base!$AK244*2+Base!$AL244+Base!$AM244*2+Base!$AN244*2+Base!$AO244+Base!$AP244*2+Base!$AU244*2+Base!$AW244+Base!$BB244*2+Base!$BF244*2)/520+(ROW()/100000)+Data!Q244</f>
        <v>2.47E-3</v>
      </c>
      <c r="U247" s="204">
        <f>SUM(Base!$AF244+Base!$AI244*2+Base!$AK244*2+Base!$AL244*2+Base!$AM244+Base!$AO244+Base!$AU244+Base!$AV244*2+Base!$AX244*2+Base!$AZ244+Base!$BD244+Base!$BE244*2+Base!$BF244)/380+(ROW()/100000)+SUM(Data!R244+Data!U244)</f>
        <v>2.47E-3</v>
      </c>
      <c r="V247" s="204">
        <f>SUM(Base!$AF244+Base!$AG244+Base!$AI244*2+Base!$AK244*2+Base!$AL244*2+Base!$AM244+Base!$AO244+Base!$AV244*2+Base!$AX244*2+Base!$AZ244+Base!$BD244+Base!$BE244*2+Base!$BF244)/380+(ROW()/100000)+SUM(Data!R244+Data!U244)</f>
        <v>2.47E-3</v>
      </c>
      <c r="W247" s="204">
        <f>SUM(Base!$AA244*2+Base!$AG244*2+Base!$AI244*2+Base!$AJ244+Base!$AL244+Base!$AN244+Base!$AO244+Base!$AP244*2+Base!$AT244+Base!$AU244*2+Base!$AV244*2+Base!$AW244+Base!$AX244+Base!$BE244*2)/420+(ROW()/100000)+Data!U244</f>
        <v>2.47E-3</v>
      </c>
      <c r="X247" s="204">
        <f>SUM(Base!$AC244+Base!$AF244*2+Base!$AI244*2+Base!$AL244*2+Base!$AM244+Base!$AN244+Base!$AO244*2+Base!$AP244*2+Base!$AU244*2+Base!$BB244+Base!$BD244*2+Base!$BF244)/380+(ROW()/100000)+Data!Q244</f>
        <v>2.47E-3</v>
      </c>
      <c r="Y247" s="204">
        <f>SUM(Base!$AC244*2+Base!$AF244*2+Base!$AI244*2+Base!$AK244+Base!$AL244+Base!$AM244+Base!$AN244+Base!$AO244+Base!$AP244+Base!$AU244*2+Base!$BB244*2+Base!$BD244+Base!$BF244*2)/380+(ROW()/100000)+Data!Q244</f>
        <v>2.47E-3</v>
      </c>
      <c r="Z247" s="204">
        <f>SUM(Base!$AC244*2+Base!$AF244+Base!$AI244*2+Base!$AK244*2+Base!$AL244+Base!$AM244*2+Base!$AN244+Base!$AO244+Base!$AP244*2+Base!$AU244*2+Base!$BB244*2+Base!$BF244*2)/400+(ROW()/100000)+Data!Q244</f>
        <v>2.47E-3</v>
      </c>
      <c r="AA247" s="204">
        <f>SUM(Base!$Y244*2+Base!$Z244*2+Base!$AA244*2+Base!$AC244*2+Base!$AD244+Base!$AG244+Base!$AJ244*2+Base!$AL244*2+Base!$AN244*2+Base!$AP244+Base!$AT244*2+Base!$AV244+Base!$AW244+Base!$AX244+Base!$AY244*2+Base!$AZ244*2+Base!$BA244+Base!$BB244+Base!$BD244+Base!$BE244+Base!$BF244*2)/640+(ROW()/100000)+Data!Y244</f>
        <v>2.47E-3</v>
      </c>
      <c r="AB247" s="204">
        <f>SUM(Base!$Y244*2+Base!$Z244+Base!$AA244*2+Base!$AC244*2+Base!$AD244*2+Base!$AG244*2+Base!$AJ244*2+Base!$AL244*2+Base!$AN244*2+Base!$AP244*2+Base!$AT244*2+Base!$AV244+Base!$AW244*2+Base!$AX244+Base!$AY244*2+Base!$AZ244*2+Base!$BA244+Base!$BB244+Base!$BD244+Base!$BE244+Base!$BF244*2)/700+(ROW()/100000)+Data!Y244</f>
        <v>2.47E-3</v>
      </c>
      <c r="AC247" s="204">
        <f>SUM(Base!$AA244*2+Base!$AD244+Base!$AG244*2+Base!$AI244+Base!$AJ244+Base!$AL244+Base!$AN244+Base!$AP244*2+Base!$AT244*2+Base!$AV244+Base!$AW244+Base!$AX244+Base!$AY244+Base!$BE244)/360+(ROW()/100000)+Data!U244</f>
        <v>2.47E-3</v>
      </c>
      <c r="AD247" s="204">
        <f>SUM(Base!$AA244+Base!$AF244+Base!$AG244+Base!$AI244*2+Base!$AJ244+Base!$AK244+Base!$AL244+Base!$AN244+Base!$AO244*2+Base!$AP244*2+Base!$AU244*2+Base!$AV244*2+Base!$AX244+Base!$BE244)/380+(ROW()/100000)+Data!U244</f>
        <v>2.47E-3</v>
      </c>
      <c r="AE247" s="204">
        <f>SUM(Base!$AA244*2+Base!$AG244*2+Base!$AI244*2+Base!$AJ244+Base!$AL244+Base!$AN244+Base!$AO244+Base!$AP244*2+Base!$AT244+Base!$AV244*2+Base!$AW244+Base!$AX244+Base!$BE244)/360+(ROW()/100000)+Data!U244</f>
        <v>2.47E-3</v>
      </c>
      <c r="AF247" s="204">
        <f>SUM(Base!$W244*2+Base!$Y244*2+Base!$AA244+Base!$AF244+Base!$AG244+Base!$AI244+Base!$AJ244*2+Base!$AL244+Base!$AP244+Base!$AR244*2+Base!$AT244*2+Base!$AU244+Base!$AV244*2+Base!$AX244*2+Base!$AY244*2+Base!$AZ244+Base!$BA244+Base!$BD244+Base!$BE244*2)/560+(ROW()/100000)+SUM(Data!M244:P244)</f>
        <v>2.47E-3</v>
      </c>
      <c r="AG247" s="204">
        <f>SUM(Base!$W244*2+Base!$Y244*2+Base!$AA244+Base!$AF244+Base!$AG244+Base!$AI244+Base!$AJ244*2+Base!$AL244+Base!$AP244+Base!$AR244+Base!$AT244*2+Base!$AU244+Base!$AV244*2+Base!$AX244*2+Base!$AY244*2+Base!$AZ244+Base!$BA244+Base!$BD244+Base!$BE244*2)/540+(ROW()/100000)+SUM(Data!M244:P244)</f>
        <v>2.47E-3</v>
      </c>
      <c r="AH247" s="204">
        <f>SUM(Base!$Y244+Base!$Z244+Base!$AA244*2+Base!$AG244*2+Base!$AJ244*2+Base!$AL244+Base!$AN244*2+Base!$AP244*2+Base!$AR244+Base!$AT244*2+Base!$AV244*2+Base!$AW244+Base!$BA244+Base!$BF244)/420+(ROW()/100000)+Data!Y244</f>
        <v>2.47E-3</v>
      </c>
      <c r="AI247" s="204">
        <f>SUM(Base!$Z244+Base!$AA244*2+Base!$AG244*2+Base!$AJ244*2+Base!$AL244+Base!$AN244*2+Base!$AP244*2+Base!$AR244+Base!$AT244*2+Base!$AV244*2+Base!$AW244+Base!$BA244+Base!$BF244)/400+(ROW()/100000)+Data!Y244</f>
        <v>2.47E-3</v>
      </c>
      <c r="AJ247" s="204">
        <f>SUM(Base!$AA244*2+Base!$AG244*2+Base!$AI244+Base!$AJ244*2+Base!$AL244+Base!$AN244*2+Base!$AP244*2+Base!$AU244+Base!$AV244*2+Base!$AW244*2+Base!$BA244)/360+(ROW()/100000)+SUM(Data!R244+Data!U244)</f>
        <v>2.47E-3</v>
      </c>
      <c r="AK247" s="204">
        <f>SUM(Base!$AA244*2+Base!$AG244*2+Base!$AJ244*2+Base!$AL244+Base!$AN244*2+Base!$AP244*2+Base!$AT244+Base!$AU244+Base!$AV244*2+Base!$AW244*2+Base!$BA244)/360+(ROW()/100000)+SUM(Data!R244+Data!U244)</f>
        <v>2.47E-3</v>
      </c>
      <c r="AL247" s="204">
        <f>SUM(Base!$AF244+Base!$AG244+Base!$AI244*2+Base!$AK244+Base!$AL244*2+Base!$AN244+Base!$AO244*2+Base!$AP244+Base!$AU244*2+Base!$AV244*2+Base!$AX244)/360+(ROW()/100000)+Data!R244</f>
        <v>2.47E-3</v>
      </c>
      <c r="AM247" s="204">
        <f>SUM(Base!$AA244+Base!$AF244+Base!$AG244+Base!$AI244*2+Base!$AK244+Base!$AL244*2+Base!$AN244+Base!$AO244*2+Base!$AP244+Base!$AU244*2+Base!$AV244*2+Base!$AX244)/380+(ROW()/100000)+Data!R244</f>
        <v>2.47E-3</v>
      </c>
      <c r="AN247" s="204">
        <f>SUM(Base!$W244+Base!$Y244+Base!$AA244+Base!$AF244+Base!$AI244+Base!$AJ244*2+Base!$AK244+Base!$AL244*2+Base!$AO244+Base!$AP244+Base!$AT244*2+Base!$AU244*2+Base!$AV244*2+Base!$AX244*2+Base!$AY244)/460+(ROW()/100000)+SUM(Data!S244+Data!T244)</f>
        <v>2.47E-3</v>
      </c>
      <c r="AO247" s="204">
        <f>SUM(Base!$W244*2+Base!$Y244+Base!$AA244+Base!$AF244+Base!$AI244+Base!$AJ244*2+Base!$AK244+Base!$AL244+Base!$AN244+Base!$AO244+Base!$AP244+Base!$AT244*2+Base!$AU244+Base!$AV244*2+Base!$AX244*2+Base!$AY244)/480+(ROW()/100000)+SUM(Data!S244+Data!T244)</f>
        <v>2.47E-3</v>
      </c>
      <c r="AP247" s="204">
        <f>SUM(Base!$Y244+Base!$AA244*2+Base!$AG244*2+Base!$AJ244*2+Base!$AL244+Base!$AN244*2+Base!$AP244*2+Base!$AR244+Base!$AT244+Base!$AV244+Base!$AW244*2+Base!$AZ244)/360+(ROW()/100000)+Data!X244</f>
        <v>2.47E-3</v>
      </c>
      <c r="AQ247" s="204">
        <f>SUM(Base!$W244*2+Base!$Y244+Base!$AA244+Base!$AF244*2+Base!$AG244+Base!$AI244*2+Base!$AJ244+Base!$AL244*2+Base!$AO244+Base!$AP244+Base!$AT244+Base!$AU244*2+Base!$AV244*2+Base!$AX244+Base!$AZ244)/460+(ROW()/100000)+SUM(Data!M244:P244)</f>
        <v>2.47E-3</v>
      </c>
      <c r="AR247" s="204">
        <f>SUM(Base!$W244+Base!$AF244*2+Base!$AG244+Base!$AI244*2+Base!$AL244*2+Base!$AO244*2+Base!$AP244+Base!$AU244*2+Base!$AV244+Base!$AX244)/340+(ROW()/100000)+SUM(Data!M244:P244)</f>
        <v>2.47E-3</v>
      </c>
      <c r="AS247" s="204">
        <f>SUM(Base!$W244+Base!$Y244+Base!$AF244*2+Base!$AG244+Base!$AI244*2+Base!$AJ244+Base!$AL244*2+Base!$AO244*2+Base!$AP244+Base!$AU244*2+Base!$AV244*2+Base!$AX244)/400+(ROW()/100000)+SUM(Data!M244:P244)</f>
        <v>2.47E-3</v>
      </c>
      <c r="AT247" s="204">
        <f>SUM(Base!$Y244*2+Base!$Z244+Base!$AA244*2+Base!$AG244*2+Base!$AJ244*2+Base!$AL244+Base!$AN244*2+Base!$AP244*2+Base!$AR244+Base!$AT244*2+Base!$AV244+Base!$AW244*2+Base!$AY244*2+Base!$AZ244*2+Base!$BA244)/500+(ROW()/100000)+Data!Y244</f>
        <v>2.47E-3</v>
      </c>
      <c r="AU247" s="204">
        <f>SUM(Base!$L244*2+Base!$M244*2+Base!$N244*2+Base!$P244*2+Base!$Q244*2+Base!$R244+Base!$T244*2+Base!$V244+Base!$AL244+Base!$AO244*2+Base!$AP244+Base!$AU244*2+Base!$AZ244*2)/440+(ROW()/100000)+Data!L244</f>
        <v>2.47E-3</v>
      </c>
      <c r="AV247" s="204">
        <f>SUM(Base!$AA244+Base!$AF244*2+Base!$AG244+Base!$AI244*2+Base!$AK244+Base!$AL244*2+Base!$AM244+Base!$AN244*2+Base!$AO244*2+Base!$AP244*2+Base!$AU244*2+Base!$AV244*2+Base!$AX244+Base!$BB244+Base!$BE244+Base!$BF244)/480+(ROW()/100000)+Data!R244</f>
        <v>2.47E-3</v>
      </c>
      <c r="AW247" s="204">
        <f>SUM(Base!$Y244*2+Base!$Z244*2+Base!$AA244*2+Base!$AD244+Base!$AG244+Base!$AJ244*2+Base!$AL244*2+Base!$AN244+Base!$AR244+Base!$AT244*2+Base!$AX244+Base!$AY244*2+Base!$AZ244*2+Base!$BA244+Base!$BD244+Base!$BE244)/480+(ROW()/100000)+SUM(Data!V244+Data!W244)</f>
        <v>2.47E-3</v>
      </c>
      <c r="AX247" s="204">
        <f>SUM(Base!$Y244*2+Base!$Z244*2+Base!$AA244*2+Base!$AD244+Base!$AG244+Base!$AJ244*2+Base!$AL244+Base!$AN244+Base!$AR244+Base!$AT244*2+Base!$AW244+Base!$AX244+Base!$AY244*2+Base!$AZ244*2+Base!$BA244+Base!$BD244+Base!$BE244)/480+(ROW()/100000)+SUM(Data!V244+Data!W244)</f>
        <v>2.47E-3</v>
      </c>
      <c r="AY247" s="204">
        <f>SUM(Base!$Y244+Base!$AA244+Base!$AC244*2+Base!$AF244*2+Base!$AG244+Base!$AI244*2+Base!$AJ244+Base!$AK244+Base!$AL244+Base!$AM244+Base!$AN244+Base!$AO244+Base!$AP244+Base!$AU244*2+Base!$AX244+Base!$AZ244+Base!$BB244+Base!$BD244+Base!$BE244*2)/480+(ROW()/100000)+SUM(Data!M244:P244)</f>
        <v>2.47E-3</v>
      </c>
      <c r="AZ247" s="204">
        <f>SUM(Base!$W244*2+Base!$Y244*2+Base!$AA244+Base!$AD244+Base!$AG244*2+Base!$AJ244*2+Base!$AL244+Base!$AN244+Base!$AP244+Base!$AR244+Base!$AT244+Base!$AW244+Base!$AX244+Base!$AY244*2+Base!$AZ244*2+Base!$BA244+Base!$BD244+Base!$BE244)/480+(ROW()/100000)+SUM(Data!S244+Data!T244+Data!V244+Data!W244)</f>
        <v>2.47E-3</v>
      </c>
      <c r="BA247" s="204">
        <f>SUM(Base!$W244*2+Base!$Y244*2+Base!$AA244+Base!$AD244+Base!$AG244*2+Base!$AJ244*2+Base!$AN244+Base!$AP244+Base!$AT244+Base!$AW244+Base!$AX244+Base!$AY244*2+Base!$AZ244*2+Base!$BA244+Base!$BD244+Base!$BE244)/440+(ROW()/100000)+SUM(Data!S244+Data!T244+Data!V244+Data!W244)</f>
        <v>2.47E-3</v>
      </c>
      <c r="BB247" s="204">
        <f>SUM(Base!$W244+Base!$Y244+Base!$AA244*2+Base!$AD244+Base!$AF244+Base!$AG244*2+Base!$AI244*2+Base!$AJ244*2+Base!$AL244+Base!$AN244*2+Base!$AO244+Base!$AP244*2+Base!$AR244+Base!$AT244*2+Base!$AU244+Base!$AV244*2+Base!$AW244*2+Base!$AX244+Base!$AY244*2+Base!$AZ244)/640+(ROW()/100000)+SUM(Data!M244:P244)</f>
        <v>2.47E-3</v>
      </c>
      <c r="BC247" s="204">
        <f>SUM(Base!$AA244+Base!$AF244+Base!$AG244*2+Base!$AI244*2+Base!$AJ244+Base!$AL244*2+Base!$AN244+Base!$AO244+Base!$AP244*2+Base!$AT244+Base!$AU244*2+Base!$AV244*2+Base!$AX244+Base!$AY244+Base!$AZ244)/440+(ROW()/100000)+SUM(Data!M244:P244)</f>
        <v>2.47E-3</v>
      </c>
      <c r="BD247" s="204">
        <f>SUM(Base!$AA244*2+Base!$AF244+Base!$AG244*2+Base!$AI244*2+Base!$AJ244+Base!$AL244+Base!$AN244*2+Base!$AO244+Base!$AP244*2+Base!$AT244+Base!$AU244+Base!$AV244*2+Base!$AW244+Base!$AX244+Base!$AY244+Base!$AZ244)/460+(ROW()/100000)+SUM(Data!M244:P244)</f>
        <v>2.47E-3</v>
      </c>
      <c r="BE247" s="204">
        <f>SUM(Base!$AA244*2+Base!$AC244*2+Base!$AF244*2+Base!$AG244*2+Base!$AI244*2+Base!$AJ244*2+Base!$AL244+Base!$AM244+Base!$AN244*2+Base!$AO244+Base!$AP244*2+Base!$AU244*2+Base!$AV244*2+Base!$BB244*2+Base!$BD244+Base!$BE244+Base!$BF244*2)/580+(ROW()/100000)+Data!Q244</f>
        <v>2.47E-3</v>
      </c>
      <c r="BF247" s="204">
        <f>SUM(Base!$Y244+Base!$AA244*2+Base!$AC244*2+Base!$AF244*2+Base!$AG244*2+Base!$AI244*2+Base!$AJ244*2+Base!$AL244+Base!$AM244+Base!$AN244*2+Base!$AO244+Base!$AP244*2+Base!$AU244*2+Base!$AV244*2+Base!$AW244+Base!$BB244*2+Base!$BD244+Base!$BE244+Base!$BF244*2)/620+(ROW()/100000)+Data!Q244</f>
        <v>2.47E-3</v>
      </c>
      <c r="BG247" s="204">
        <f>SUM(Base!$Y244*2+Base!$Z244+Base!$AA244+Base!$AD244+Base!$AG244*2+Base!$AJ244*2+Base!$AL244+Base!$AN244+Base!$AP244*2+Base!$AR244+Base!$AT244*2+Base!$AW244*2+Base!$AX244*2+Base!$AY244*2+Base!$BA244+Base!$BE244)/480+(ROW()/100000)+Data!U244</f>
        <v>2.47E-3</v>
      </c>
      <c r="BH247" s="204">
        <f>SUM(Base!$Y244+Base!$AA244+Base!$AD244+Base!$AG244*2+Base!$AI244+Base!$AJ244*2+Base!$AL244+Base!$AN244+Base!$AP244*2+Base!$AT244*2+Base!$AW244+Base!$AX244*2+Base!$AY244*2+Base!$BA244+Base!$BE244)/420+(ROW()/100000)+Data!U244</f>
        <v>2.47E-3</v>
      </c>
      <c r="BI247" s="204">
        <f>SUM(Base!$AC244+Base!$AF244*2+Base!$AI244*2+Base!$AL244*2+Base!$AM244+Base!$AO244*2+Base!$AU244*2+Base!$BB244+Base!$BD244*2+Base!$BF244)/320+(ROW()/100000)+Data!Q244</f>
        <v>2.47E-3</v>
      </c>
      <c r="BJ247" s="204">
        <f>SUM(Base!$AC244*2+Base!$AF244*2+Base!$AI244*2+Base!$AK244+Base!$AL244+Base!$AM244+Base!$AO244+Base!$AU244*2+Base!$BB244*2+Base!$BD244+Base!$BF244*2)/340+(ROW()/100000)+Data!Q244</f>
        <v>2.47E-3</v>
      </c>
      <c r="BK247" s="204">
        <f>SUM(Base!$AC244*2+Base!$AF244+Base!$AI244*2+Base!$AK244*2+Base!$AL244+Base!$AM244*2+Base!$AO244+Base!$AU244*2+Base!$BB244*2+Base!$BF244*2)/340+(ROW()/100000)+Data!Q244</f>
        <v>2.47E-3</v>
      </c>
      <c r="BL247" s="204">
        <f>SUM(Base!$AC244+Base!$AF244*2+Base!$AI244*2+Base!$AK244+Base!$AL244*2+Base!$AM244+Base!$AO244+Base!$AU244*2+Base!$AV244+Base!$BF244*2)/300+(ROW()/100000)+SUM(Data!M244:P244)</f>
        <v>2.47E-3</v>
      </c>
      <c r="BM247" s="204">
        <f>SUM(Base!$Z244*2+Base!$AA244+Base!$AC244+Base!$AJ244+Base!$AL244*2+Base!$AN244*2+Base!$AP244+Base!$AT244*2+Base!$AY244)/260+(ROW()/100000)+Data!Y244</f>
        <v>2.47E-3</v>
      </c>
      <c r="BN247" s="204">
        <f>SUM(Base!$Z244+Base!$AA244+Base!$AK244*2+Base!$AL244*2+Base!$AM244*2+Base!$AN244+Base!$AO244+Base!$AP244+Base!$AT244*2+Base!$AV244*2+Base!$AX244*2+Base!$AY244*2+Base!$AZ244+Base!$BA244+Base!$BD244*2+Base!$BE244*2+Base!$BF244)/520+(ROW()/100000)+Data!Y244</f>
        <v>2.47E-3</v>
      </c>
      <c r="BO247" s="204">
        <f>SUM(Base!$AA244+Base!$AK244*2+Base!$AL244*2+Base!$AM244*2+Base!$AN244+Base!$AO244+Base!$AP244*2+Base!$AV244*2+Base!$AX244*2+Base!$AY244*2+Base!$AZ244+Base!$BA244+Base!$BD244*2+Base!$BE244*2+Base!$BF244)/480+(ROW()/100000)+Data!Y244</f>
        <v>2.47E-3</v>
      </c>
      <c r="BP247" s="204">
        <f>SUM(Base!$AA244+Base!$AG244+Base!$AK244*2+Base!$AL244*2+Base!$AM244*2+Base!$AN244+Base!$AO244+Base!$AP244*2+Base!$AT244+Base!$AV244*2+Base!$AX244*2+Base!$AY244*2+Base!$AZ244+Base!$BA244+Base!$BD244*2+Base!$BE244*2+Base!$BF244)/520+(ROW()/100000)+Data!Y244</f>
        <v>2.47E-3</v>
      </c>
      <c r="BQ247" s="204">
        <f>SUM(Base!$Y244+Base!$AA244*2+Base!$AD244+Base!$AG244*2+Base!$AJ244*2+Base!$AL244+Base!$AN244*2+Base!$AP244*2+Base!$AR244*2+Base!$AT244*2+Base!$AV244*2+Base!$AW244*2+Base!$BA244)/440+(ROW()/100000)+Data!R244</f>
        <v>2.47E-3</v>
      </c>
      <c r="BR247" s="204">
        <f>SUM(Base!$Z244*2+Base!$AA244+Base!$AJ244+Base!$AL244*2+Base!$AN244*2+Base!$AO244*2+Base!$AP244*2+Base!$AT244*2+Base!$AX244+Base!$AY244+Base!$BA244*2+Base!$BE244)/380+(ROW()/100000)+SUM(Data!V244+Data!W244)</f>
        <v>2.47E-3</v>
      </c>
      <c r="BS247" s="204">
        <f>SUM(Base!$Y244+Base!$AA244*2+Base!$AD244+Base!$AG244*2+Base!$AJ244*2+Base!$AL244*2+Base!$AN244*2+Base!$AO244+Base!$AP244*2+Base!$AT244*2+Base!$AU244+Base!$AV244*2+Base!$AW244*2+Base!$AX244*2+Base!$AY244*2+Base!$AZ244+Base!$BA244+Base!$BD244+Base!$BE244*2)/620+(ROW()/100000)+SUM(Data!R244+Data!U244)</f>
        <v>2.47E-3</v>
      </c>
      <c r="BT247" s="204">
        <f>SUM(Base!$L244+Base!$M244*2+Base!$N244+Base!$O244+Base!$P244+Base!$Q244*2+Base!$R244*2+Base!$T244*2+Base!$U244*2+Base!$V244+Base!$AA244+Base!$AG244+Base!$AL244*2+Base!$AN244*2+Base!$AO244*2+Base!$AP244+Base!$AU244*2+Base!$AW244+Base!$AY244+Base!$AZ244*2)/600+(ROW()/100000)+Data!L244</f>
        <v>2.47E-3</v>
      </c>
      <c r="BU247" s="204">
        <f>SUM(Base!$L244+Base!$M244*2+Base!$N244+Base!$P244+Base!$Q244*2+Base!$R244*2+Base!$T244*2+Base!$U244+Base!$V244+Base!$AA244+Base!$AG244+Base!$AL244*2+Base!$AN244+Base!$AO244*2+Base!$AP244+Base!$AU244*2+Base!$AW244+Base!$AY244+Base!$AZ244*2)/540+(ROW()/100000)+Data!L244</f>
        <v>2.47E-3</v>
      </c>
      <c r="BV247" s="204">
        <f>SUM(Base!$L244+Base!$M244*2+Base!$N244+Base!$P244+Base!$Q244*2+Base!$R244*2+Base!$T244*2+Base!$U244*2+Base!$V244+Base!$AA244+Base!$AG244+Base!$AL244*2+Base!$AN244*2+Base!$AO244*2+Base!$AP244+Base!$AU244*2+Base!$AW244+Base!$AY244+Base!$AZ244*2)/580+(ROW()/100000)+Data!L244</f>
        <v>2.47E-3</v>
      </c>
      <c r="BW247" s="204">
        <f>SUM(Base!$Y244*2+Base!$Z244*2+Base!$AA244*2+Base!$AG244+Base!$AJ244+Base!$AL244*2+Base!$AN244*2+Base!$AO244+Base!$AP244+Base!$AT244*2+Base!$AX244+Base!$AY244*2+Base!$AZ244+Base!$BA244+Base!$BD244+Base!$BE244)/460+(ROW()/100000)+Data!X244</f>
        <v>2.47E-3</v>
      </c>
      <c r="BX247" s="204">
        <f>SUM(Base!$Y244*2+Base!$Z244+Base!$AA244*2+Base!$AG244*2+Base!$AJ244*2+Base!$AL244+Base!$AN244*2+Base!$AP244*2+Base!$AR244*2+Base!$AT244*2+Base!$AW244*2+Base!$AY244*2+Base!$AZ244+Base!$BA244)/480+(ROW()/100000)+SUM(Data!V244+Data!W244+Data!X244+Data!Y244)</f>
        <v>2.47E-3</v>
      </c>
      <c r="BY247" s="204">
        <f>SUM(Base!$Z244*2+Base!$AA244+Base!$AC244*2+Base!$AK244+Base!$AL244+Base!$AM244*2+Base!$AN244*2+Base!$AP244+Base!$AT244*2+Base!$AV244+Base!$BA244*2+Base!$BB244*2+Base!$BF244*2)/420+(ROW()/100000)+Data!Y244</f>
        <v>2.47E-3</v>
      </c>
      <c r="BZ247" s="204">
        <f>SUM(Base!$Z244+Base!$AA244+Base!$AC244*2+Base!$AK244+Base!$AL244+Base!$AM244*2+Base!$AN244+Base!$AP244+Base!$AT244+Base!$AV244*2+Base!$BA244*2+Base!$BB244*2+Base!$BF244*2)/380+(ROW()/100000)+Data!Y244</f>
        <v>2.47E-3</v>
      </c>
      <c r="CA247" s="204">
        <f>SUM(Base!$Z244*2+Base!$AA244+Base!$AD244*2+Base!$AF244+Base!$AG244*2+Base!$AI244*2+Base!$AL244*2+Base!$AN244+Base!$AO244+Base!$AP244+Base!$AT244*2+Base!$AU244*2+Base!$AX244*2+Base!$AY244+Base!$BA244+Base!$BD244*2+Base!$BE244*2+Base!$BF244)/560+(ROW()/100000)+Data!R244</f>
        <v>2.47E-3</v>
      </c>
      <c r="CB247" s="204">
        <f>SUM(Base!$Z244+Base!$AA244+Base!$AD244+Base!$AF244*2+Base!$AG244*2+Base!$AI244*2+Base!$AL244+Base!$AN244+Base!$AO244+Base!$AP244+Base!$AT244*2+Base!$AU244*2+Base!$AX244*2+Base!$AY244+Base!$BA244+Base!$BD244*2+Base!$BE244*2+Base!$BF244)/520+(ROW()/100000)+Data!R244</f>
        <v>2.47E-3</v>
      </c>
      <c r="CC247" s="204">
        <f>SUM(Base!$W244*2+Base!$Y244*2+Base!$AA244+Base!$AG244+Base!$AJ244*2+Base!$AL244+Base!$AR244+Base!$AT244+Base!$AX244+Base!$AY244*2+Base!$AZ244*2+Base!$BA244+Base!$BD244+Base!$BE244)/380+(ROW()/100000)+SUM(Data!S244+Data!T244+Data!V244+Data!W244)</f>
        <v>2.47E-3</v>
      </c>
      <c r="CD247" s="204">
        <f>SUM(Base!$W244*2+Base!$Y244*2+Base!$AA244+Base!$AG244+Base!$AJ244*2+Base!$AT244+Base!$AX244+Base!$AY244*2+Base!$AZ244*2+Base!$BA244+Base!$BD244+Base!$BE244)/340+(ROW()/100000)+SUM(Data!S244+Data!T244+Data!V244+Data!W244)</f>
        <v>2.47E-3</v>
      </c>
      <c r="CE247" s="204">
        <f>SUM(Base!$W244*2+Base!$Y244*2+Base!$AA244+Base!$AF244+Base!$AG244+Base!$AI244*2+Base!$AJ244*2+Base!$AL244+Base!$AO244+Base!$AP244+Base!$AR244+Base!$AT244*2+Base!$AU244+Base!$AV244*2+Base!$AX244*2+Base!$AY244*2+Base!$AZ244+Base!$BA244+Base!$BD244*2+Base!$BE244*2)/600+(ROW()/100000)+SUM(Data!M244:P244)</f>
        <v>2.47E-3</v>
      </c>
      <c r="CF247" s="204">
        <f>SUM(Base!$W244+Base!$Y244+Base!$AA244+Base!$AF244*2+Base!$AG244+Base!$AI244*2+Base!$AJ244+Base!$AL244*2+Base!$AO244+Base!$AP244+Base!$AT244+Base!$AU244*2+Base!$AV244*2+Base!$AX244*2+Base!$AY244*2+Base!$AZ244+Base!$BA244+Base!$BD244+Base!$BE244*2)/540+(ROW()/100000)+SUM(Data!M244:P244)</f>
        <v>2.47E-3</v>
      </c>
      <c r="CG247" s="204">
        <f>SUM(Base!$W244*2+Base!$Y244*2+Base!$AA244+Base!$AF244*2+Base!$AG244+Base!$AI244*2+Base!$AJ244+Base!$AL244+Base!$AO244+Base!$AP244+Base!$AT244*2+Base!$AU244+Base!$AV244*2+Base!$AX244*2+Base!$AY244*2+Base!$AZ244+Base!$BA244+Base!$BD244+Base!$BE244*2)/560+(ROW()/100000)+SUM(Data!M244:P244)</f>
        <v>2.47E-3</v>
      </c>
      <c r="CH247" s="204">
        <f>SUM(Base!$W244*2+Base!$Y244*2+Base!$AA244+Base!$AC244*2+Base!$AF244*2+Base!$AG244+Base!$AI244*2+Base!$AJ244+Base!$AK244+Base!$AL244+Base!$AM244+Base!$AN244+Base!$AO244+Base!$AP244+Base!$AT244*2+Base!$AU244+Base!$AX244+Base!$AZ244+Base!$BB244*2+Base!$BD244*2+Base!$BE244*2+Base!$BF244*2)/640+(ROW()/100000)+Data!Q244</f>
        <v>2.47E-3</v>
      </c>
      <c r="CI247" s="204">
        <f>SUM(Base!$Y244+Base!$AA244+Base!$AC244*2+Base!$AF244*2+Base!$AG244+Base!$AI244*2+Base!$AJ244+Base!$AK244+Base!$AL244+Base!$AM244+Base!$AN244+Base!$AO244+Base!$AP244+Base!$AU244*2+Base!$AX244+Base!$AZ244+Base!$BB244*2+Base!$BD244+Base!$BF244*2)/500+(ROW()/100000)+Data!Q244</f>
        <v>2.47E-3</v>
      </c>
      <c r="CJ247" s="204">
        <f>SUM(Base!$W244+Base!$Y244*2+Base!$AA244+Base!$AC244*2+Base!$AF244*2+Base!$AG244+Base!$AI244*2+Base!$AJ244+Base!$AK244+Base!$AL244+Base!$AM244+Base!$AN244+Base!$AO244+Base!$AP244+Base!$AT244+Base!$AU244*2+Base!$AX244+Base!$AZ244+Base!$BB244*2+Base!$BD244*2+Base!$BE244+Base!$BF244*2)/600+(ROW()/100000)+Data!Q244</f>
        <v>2.47E-3</v>
      </c>
      <c r="CK247" s="204">
        <f>SUM(Base!$W244*2+Base!$AA244*2+Base!$AG244*2+Base!$AI244+Base!$AJ244+Base!$AL244+Base!$AN244+Base!$AP244*2+Base!$AT244+Base!$AV244*2+Base!$AW244+Base!$AX244*2+Base!$BE244*2)/400+(ROW()/100000)+SUM(Data!S244+Data!T244)</f>
        <v>2.47E-3</v>
      </c>
      <c r="CL247" s="204">
        <f>SUM(Base!$W244+Base!$AA244+Base!$AF244+Base!$AG244*2+Base!$AI244*2+Base!$AJ244+Base!$AL244+Base!$AN244+Base!$AO244*2+Base!$AP244*2+Base!$AU244*2+Base!$AV244*2+Base!$AX244*2+Base!$BE244)/420+(ROW()/100000)+SUM(Data!S244+Data!T244)</f>
        <v>2.47E-3</v>
      </c>
      <c r="CM247" s="204">
        <f>SUM(Base!$W244+Base!$AA244+Base!$AG244*2+Base!$AI244*2+Base!$AJ244+Base!$AL244+Base!$AN244+Base!$AO244+Base!$AP244*2+Base!$AT244+Base!$AU244+Base!$AV244*2+Base!$AW244+Base!$AX244*2+Base!$BE244*2)/420+(ROW()/100000)+SUM(Data!S244+Data!T244)</f>
        <v>2.47E-3</v>
      </c>
      <c r="CN247" s="204">
        <f>SUM(Base!$Y244*2+Base!$AA244*2+Base!$AG244*2+Base!$AJ244*2+Base!$AL244+Base!$AN244*2+Base!$AP244*2+Base!$AR244+Base!$AT244*2+Base!$AV244*2+Base!$AW244*2+Base!$AY244+Base!$AZ244)/440+(ROW()/100000)+SUM(Data!S244+Data!T244)</f>
        <v>2.47E-3</v>
      </c>
      <c r="CO247" s="204">
        <f>SUM(Base!$Y244+Base!$AA244*2+Base!$AG244*2+Base!$AJ244*2+Base!$AN244*2+Base!$AP244*2+Base!$AT244+Base!$AV244*2+Base!$AW244*2+Base!$AZ244)/340+(ROW()/100000)+SUM(Data!S244+Data!T244)</f>
        <v>2.47E-3</v>
      </c>
      <c r="CP247" s="204">
        <f>SUM(Base!$W244+Base!$Z244+Base!$AA244+Base!$AC244*2+Base!$AL244+Base!$AM244*2+Base!$AT244*2+Base!$AV244+Base!$AX244+Base!$BA244+Base!$BB244*2+Base!$BE244+Base!$BF244*2)/360+(ROW()/100000)+SUM(Data!V244+Data!W244)</f>
        <v>2.47E-3</v>
      </c>
      <c r="CQ247" s="205">
        <f>SUM(Base!$W244+Base!$AA244+Base!$AC244*2+Base!$AL244+Base!$AM244*2+Base!$AT244+Base!$AV244*2+Base!$AX244+Base!$BA244+Base!$BB244*2+Base!$BE244+Base!$BF244*2)/340+(ROW()/100000)+SUM(Data!V244+Data!W244)</f>
        <v>2.47E-3</v>
      </c>
      <c r="CR247" s="1"/>
    </row>
    <row r="248" spans="1:96" ht="25" customHeight="1" x14ac:dyDescent="0.3">
      <c r="A248" s="1"/>
      <c r="B248" s="189">
        <f>Base!B245</f>
        <v>0</v>
      </c>
      <c r="C248" s="190">
        <f>Base!C245</f>
        <v>0</v>
      </c>
      <c r="D248" s="1"/>
      <c r="E248" s="191">
        <f>Base!E245</f>
        <v>0</v>
      </c>
      <c r="F248" s="192" t="str">
        <f t="shared" si="7"/>
        <v>A (D)</v>
      </c>
      <c r="G248" s="1"/>
      <c r="H248" s="191">
        <f>Base!I245</f>
        <v>0</v>
      </c>
      <c r="I248" s="190">
        <f>Base!H245</f>
        <v>0</v>
      </c>
      <c r="J248" s="1"/>
      <c r="K248" s="193">
        <f>SUM(Base!$AF245*2+Base!$AI245*2+Base!$AL245*2+Base!$AN245+Base!$AO245*2+Base!$AP245*2+Base!$AU245*2+Base!$AV245+Base!$BF245)/300+(ROW()/100000)+Data!R245</f>
        <v>2.48E-3</v>
      </c>
      <c r="L248" s="194">
        <f>SUM(Base!$Y245*2+Base!$Z245*2+Base!$AA245*2+Base!$AG245+Base!$AJ245*2+Base!$AL245+Base!$AN245*2+Base!$AP245+Base!$AT245*2+Base!$AX245+Base!$AY245*2+Base!$AZ245+Base!$BA245+Base!$BD245+Base!$BE245)/440+(ROW()/100000)+Data!Y245</f>
        <v>2.48E-3</v>
      </c>
      <c r="M248" s="194">
        <f>SUM(Base!$Y245*2+Base!$Z245+Base!$AA245*2+Base!$AD245*2+Base!$AG245*2+Base!$AJ245*2+Base!$AL245*2+Base!$AN245+Base!$AP245*2+Base!$AR245*2+Base!$AT245*2+Base!$AW245+Base!$AZ245)/440+(ROW()/100000)+Data!X245</f>
        <v>2.48E-3</v>
      </c>
      <c r="N248" s="194">
        <f>SUM(Base!$Y245+Base!$AA245*2+Base!$AD245*2+Base!$AG245*2+Base!$AJ245*2+Base!$AL245*2+Base!$AN245+Base!$AP245*2+Base!$AR245*2+Base!$AT245*2+Base!$AW245+Base!$AZ245)/400+(ROW()/100000)+Data!X245</f>
        <v>2.48E-3</v>
      </c>
      <c r="O248" s="194">
        <f>SUM(Base!$Y245+Base!$AA245*2+Base!$AG245*2+Base!$AJ245*2+Base!$AL245+Base!$AN245*2+Base!$AP245*2+Base!$AR245+Base!$AT245*2+Base!$AV245*2+Base!$AW245*2+Base!$AY245+Base!$AZ245)/420+(ROW()/100000)+SUM(Data!U245+Data!V245+Data!W245+Data!X245)</f>
        <v>2.48E-3</v>
      </c>
      <c r="P248" s="194">
        <f>SUM(Base!$Y245+Base!$AA245*2+Base!$AG245*2+Base!$AJ245*2+Base!$AL245+Base!$AN245*2+Base!$AP245*2+Base!$AR245+Base!$AT245*2+Base!$AV245*2+Base!$AW245*2+Base!$AZ245)/400+(ROW()/100000)+SUM(Data!U245+Data!V245+Data!W245+Data!X245)</f>
        <v>2.48E-3</v>
      </c>
      <c r="Q248" s="194">
        <f>SUM(Base!$Y245+Base!$Z245+Base!$AA245+Base!$AD245+Base!$AG245*2+Base!$AI245*2+Base!$AJ245+Base!$AK245+Base!$AL245+Base!$AN245+Base!$AP245+Base!$AT245*2+Base!$AU245+Base!$AV245*2+Base!$AX245*2+Base!$AY245+Base!$BA245+Base!$BD245+Base!$BE245*2+Base!$BF245)/520+(ROW()/100000)+Data!U245</f>
        <v>2.48E-3</v>
      </c>
      <c r="R248" s="194">
        <f>SUM(Base!$AA245+Base!$AC245+Base!$AF245*2+Base!$AG245*2+Base!$AI245*2+Base!$AJ245+Base!$AL245*2+Base!$AM245+Base!$AN245*2+Base!$AO245*2+Base!$AP245*2+Base!$AU245*2+Base!$AW245+Base!$BB245+Base!$BD245*2+Base!$BF245+Base!$BF245*2)/500+(ROW()/100000)+Data!Q245</f>
        <v>2.48E-3</v>
      </c>
      <c r="S248" s="194">
        <f>SUM(Base!$AA245+Base!$AC245*2+Base!$AF245*2+Base!$AG245*2+Base!$AI245*2+Base!$AJ245+Base!$AK245+Base!$AL245+Base!$AM245+Base!$AN245*2+Base!$AO245+Base!$AP245+Base!$AU245*2+Base!$AW245+Base!$BB245*2+Base!$BD245+Base!$BF245*2)/500+(ROW()/100000)+Data!Q245</f>
        <v>2.48E-3</v>
      </c>
      <c r="T248" s="194">
        <f>SUM(Base!$AA245+Base!$AC245*2+Base!$AF245+Base!$AG245*2+Base!$AI245*2+Base!$AJ245+Base!$AK245*2+Base!$AL245+Base!$AM245*2+Base!$AN245*2+Base!$AO245+Base!$AP245*2+Base!$AU245*2+Base!$AW245+Base!$BB245*2+Base!$BF245*2)/520+(ROW()/100000)+Data!Q245</f>
        <v>2.48E-3</v>
      </c>
      <c r="U248" s="194">
        <f>SUM(Base!$AF245+Base!$AI245*2+Base!$AK245*2+Base!$AL245*2+Base!$AM245+Base!$AO245+Base!$AU245+Base!$AV245*2+Base!$AX245*2+Base!$AZ245+Base!$BD245+Base!$BE245*2+Base!$BF245)/380+(ROW()/100000)+SUM(Data!R245+Data!U245)</f>
        <v>2.48E-3</v>
      </c>
      <c r="V248" s="194">
        <f>SUM(Base!$AF245+Base!$AG245+Base!$AI245*2+Base!$AK245*2+Base!$AL245*2+Base!$AM245+Base!$AO245+Base!$AV245*2+Base!$AX245*2+Base!$AZ245+Base!$BD245+Base!$BE245*2+Base!$BF245)/380+(ROW()/100000)+SUM(Data!R245+Data!U245)</f>
        <v>2.48E-3</v>
      </c>
      <c r="W248" s="194">
        <f>SUM(Base!$AA245*2+Base!$AG245*2+Base!$AI245*2+Base!$AJ245+Base!$AL245+Base!$AN245+Base!$AO245+Base!$AP245*2+Base!$AT245+Base!$AU245*2+Base!$AV245*2+Base!$AW245+Base!$AX245+Base!$BE245*2)/420+(ROW()/100000)+Data!U245</f>
        <v>2.48E-3</v>
      </c>
      <c r="X248" s="194">
        <f>SUM(Base!$AC245+Base!$AF245*2+Base!$AI245*2+Base!$AL245*2+Base!$AM245+Base!$AN245+Base!$AO245*2+Base!$AP245*2+Base!$AU245*2+Base!$BB245+Base!$BD245*2+Base!$BF245)/380+(ROW()/100000)+Data!Q245</f>
        <v>2.48E-3</v>
      </c>
      <c r="Y248" s="194">
        <f>SUM(Base!$AC245*2+Base!$AF245*2+Base!$AI245*2+Base!$AK245+Base!$AL245+Base!$AM245+Base!$AN245+Base!$AO245+Base!$AP245+Base!$AU245*2+Base!$BB245*2+Base!$BD245+Base!$BF245*2)/380+(ROW()/100000)+Data!Q245</f>
        <v>2.48E-3</v>
      </c>
      <c r="Z248" s="194">
        <f>SUM(Base!$AC245*2+Base!$AF245+Base!$AI245*2+Base!$AK245*2+Base!$AL245+Base!$AM245*2+Base!$AN245+Base!$AO245+Base!$AP245*2+Base!$AU245*2+Base!$BB245*2+Base!$BF245*2)/400+(ROW()/100000)+Data!Q245</f>
        <v>2.48E-3</v>
      </c>
      <c r="AA248" s="194">
        <f>SUM(Base!$Y245*2+Base!$Z245*2+Base!$AA245*2+Base!$AC245*2+Base!$AD245+Base!$AG245+Base!$AJ245*2+Base!$AL245*2+Base!$AN245*2+Base!$AP245+Base!$AT245*2+Base!$AV245+Base!$AW245+Base!$AX245+Base!$AY245*2+Base!$AZ245*2+Base!$BA245+Base!$BB245+Base!$BD245+Base!$BE245+Base!$BF245*2)/640+(ROW()/100000)+Data!Y245</f>
        <v>2.48E-3</v>
      </c>
      <c r="AB248" s="194">
        <f>SUM(Base!$Y245*2+Base!$Z245+Base!$AA245*2+Base!$AC245*2+Base!$AD245*2+Base!$AG245*2+Base!$AJ245*2+Base!$AL245*2+Base!$AN245*2+Base!$AP245*2+Base!$AT245*2+Base!$AV245+Base!$AW245*2+Base!$AX245+Base!$AY245*2+Base!$AZ245*2+Base!$BA245+Base!$BB245+Base!$BD245+Base!$BE245+Base!$BF245*2)/700+(ROW()/100000)+Data!Y245</f>
        <v>2.48E-3</v>
      </c>
      <c r="AC248" s="194">
        <f>SUM(Base!$AA245*2+Base!$AD245+Base!$AG245*2+Base!$AI245+Base!$AJ245+Base!$AL245+Base!$AN245+Base!$AP245*2+Base!$AT245*2+Base!$AV245+Base!$AW245+Base!$AX245+Base!$AY245+Base!$BE245)/360+(ROW()/100000)+Data!U245</f>
        <v>2.48E-3</v>
      </c>
      <c r="AD248" s="194">
        <f>SUM(Base!$AA245+Base!$AF245+Base!$AG245+Base!$AI245*2+Base!$AJ245+Base!$AK245+Base!$AL245+Base!$AN245+Base!$AO245*2+Base!$AP245*2+Base!$AU245*2+Base!$AV245*2+Base!$AX245+Base!$BE245)/380+(ROW()/100000)+Data!U245</f>
        <v>2.48E-3</v>
      </c>
      <c r="AE248" s="194">
        <f>SUM(Base!$AA245*2+Base!$AG245*2+Base!$AI245*2+Base!$AJ245+Base!$AL245+Base!$AN245+Base!$AO245+Base!$AP245*2+Base!$AT245+Base!$AV245*2+Base!$AW245+Base!$AX245+Base!$BE245)/360+(ROW()/100000)+Data!U245</f>
        <v>2.48E-3</v>
      </c>
      <c r="AF248" s="194">
        <f>SUM(Base!$W245*2+Base!$Y245*2+Base!$AA245+Base!$AF245+Base!$AG245+Base!$AI245+Base!$AJ245*2+Base!$AL245+Base!$AP245+Base!$AR245*2+Base!$AT245*2+Base!$AU245+Base!$AV245*2+Base!$AX245*2+Base!$AY245*2+Base!$AZ245+Base!$BA245+Base!$BD245+Base!$BE245*2)/560+(ROW()/100000)+SUM(Data!M245:P245)</f>
        <v>2.48E-3</v>
      </c>
      <c r="AG248" s="194">
        <f>SUM(Base!$W245*2+Base!$Y245*2+Base!$AA245+Base!$AF245+Base!$AG245+Base!$AI245+Base!$AJ245*2+Base!$AL245+Base!$AP245+Base!$AR245+Base!$AT245*2+Base!$AU245+Base!$AV245*2+Base!$AX245*2+Base!$AY245*2+Base!$AZ245+Base!$BA245+Base!$BD245+Base!$BE245*2)/540+(ROW()/100000)+SUM(Data!M245:P245)</f>
        <v>2.48E-3</v>
      </c>
      <c r="AH248" s="194">
        <f>SUM(Base!$Y245+Base!$Z245+Base!$AA245*2+Base!$AG245*2+Base!$AJ245*2+Base!$AL245+Base!$AN245*2+Base!$AP245*2+Base!$AR245+Base!$AT245*2+Base!$AV245*2+Base!$AW245+Base!$BA245+Base!$BF245)/420+(ROW()/100000)+Data!Y245</f>
        <v>2.48E-3</v>
      </c>
      <c r="AI248" s="194">
        <f>SUM(Base!$Z245+Base!$AA245*2+Base!$AG245*2+Base!$AJ245*2+Base!$AL245+Base!$AN245*2+Base!$AP245*2+Base!$AR245+Base!$AT245*2+Base!$AV245*2+Base!$AW245+Base!$BA245+Base!$BF245)/400+(ROW()/100000)+Data!Y245</f>
        <v>2.48E-3</v>
      </c>
      <c r="AJ248" s="194">
        <f>SUM(Base!$AA245*2+Base!$AG245*2+Base!$AI245+Base!$AJ245*2+Base!$AL245+Base!$AN245*2+Base!$AP245*2+Base!$AU245+Base!$AV245*2+Base!$AW245*2+Base!$BA245)/360+(ROW()/100000)+SUM(Data!R245+Data!U245)</f>
        <v>2.48E-3</v>
      </c>
      <c r="AK248" s="194">
        <f>SUM(Base!$AA245*2+Base!$AG245*2+Base!$AJ245*2+Base!$AL245+Base!$AN245*2+Base!$AP245*2+Base!$AT245+Base!$AU245+Base!$AV245*2+Base!$AW245*2+Base!$BA245)/360+(ROW()/100000)+SUM(Data!R245+Data!U245)</f>
        <v>2.48E-3</v>
      </c>
      <c r="AL248" s="194">
        <f>SUM(Base!$AF245+Base!$AG245+Base!$AI245*2+Base!$AK245+Base!$AL245*2+Base!$AN245+Base!$AO245*2+Base!$AP245+Base!$AU245*2+Base!$AV245*2+Base!$AX245)/360+(ROW()/100000)+Data!R245</f>
        <v>2.48E-3</v>
      </c>
      <c r="AM248" s="194">
        <f>SUM(Base!$AA245+Base!$AF245+Base!$AG245+Base!$AI245*2+Base!$AK245+Base!$AL245*2+Base!$AN245+Base!$AO245*2+Base!$AP245+Base!$AU245*2+Base!$AV245*2+Base!$AX245)/380+(ROW()/100000)+Data!R245</f>
        <v>2.48E-3</v>
      </c>
      <c r="AN248" s="194">
        <f>SUM(Base!$W245+Base!$Y245+Base!$AA245+Base!$AF245+Base!$AI245+Base!$AJ245*2+Base!$AK245+Base!$AL245*2+Base!$AO245+Base!$AP245+Base!$AT245*2+Base!$AU245*2+Base!$AV245*2+Base!$AX245*2+Base!$AY245)/460+(ROW()/100000)+SUM(Data!S245+Data!T245)</f>
        <v>2.48E-3</v>
      </c>
      <c r="AO248" s="194">
        <f>SUM(Base!$W245*2+Base!$Y245+Base!$AA245+Base!$AF245+Base!$AI245+Base!$AJ245*2+Base!$AK245+Base!$AL245+Base!$AN245+Base!$AO245+Base!$AP245+Base!$AT245*2+Base!$AU245+Base!$AV245*2+Base!$AX245*2+Base!$AY245)/480+(ROW()/100000)+SUM(Data!S245+Data!T245)</f>
        <v>2.48E-3</v>
      </c>
      <c r="AP248" s="194">
        <f>SUM(Base!$Y245+Base!$AA245*2+Base!$AG245*2+Base!$AJ245*2+Base!$AL245+Base!$AN245*2+Base!$AP245*2+Base!$AR245+Base!$AT245+Base!$AV245+Base!$AW245*2+Base!$AZ245)/360+(ROW()/100000)+Data!X245</f>
        <v>2.48E-3</v>
      </c>
      <c r="AQ248" s="194">
        <f>SUM(Base!$W245*2+Base!$Y245+Base!$AA245+Base!$AF245*2+Base!$AG245+Base!$AI245*2+Base!$AJ245+Base!$AL245*2+Base!$AO245+Base!$AP245+Base!$AT245+Base!$AU245*2+Base!$AV245*2+Base!$AX245+Base!$AZ245)/460+(ROW()/100000)+SUM(Data!M245:P245)</f>
        <v>2.48E-3</v>
      </c>
      <c r="AR248" s="194">
        <f>SUM(Base!$W245+Base!$AF245*2+Base!$AG245+Base!$AI245*2+Base!$AL245*2+Base!$AO245*2+Base!$AP245+Base!$AU245*2+Base!$AV245+Base!$AX245)/340+(ROW()/100000)+SUM(Data!M245:P245)</f>
        <v>2.48E-3</v>
      </c>
      <c r="AS248" s="194">
        <f>SUM(Base!$W245+Base!$Y245+Base!$AF245*2+Base!$AG245+Base!$AI245*2+Base!$AJ245+Base!$AL245*2+Base!$AO245*2+Base!$AP245+Base!$AU245*2+Base!$AV245*2+Base!$AX245)/400+(ROW()/100000)+SUM(Data!M245:P245)</f>
        <v>2.48E-3</v>
      </c>
      <c r="AT248" s="194">
        <f>SUM(Base!$Y245*2+Base!$Z245+Base!$AA245*2+Base!$AG245*2+Base!$AJ245*2+Base!$AL245+Base!$AN245*2+Base!$AP245*2+Base!$AR245+Base!$AT245*2+Base!$AV245+Base!$AW245*2+Base!$AY245*2+Base!$AZ245*2+Base!$BA245)/500+(ROW()/100000)+Data!Y245</f>
        <v>2.48E-3</v>
      </c>
      <c r="AU248" s="194">
        <f>SUM(Base!$L245*2+Base!$M245*2+Base!$N245*2+Base!$P245*2+Base!$Q245*2+Base!$R245+Base!$T245*2+Base!$V245+Base!$AL245+Base!$AO245*2+Base!$AP245+Base!$AU245*2+Base!$AZ245*2)/440+(ROW()/100000)+Data!L245</f>
        <v>2.48E-3</v>
      </c>
      <c r="AV248" s="194">
        <f>SUM(Base!$AA245+Base!$AF245*2+Base!$AG245+Base!$AI245*2+Base!$AK245+Base!$AL245*2+Base!$AM245+Base!$AN245*2+Base!$AO245*2+Base!$AP245*2+Base!$AU245*2+Base!$AV245*2+Base!$AX245+Base!$BB245+Base!$BE245+Base!$BF245)/480+(ROW()/100000)+Data!R245</f>
        <v>2.48E-3</v>
      </c>
      <c r="AW248" s="194">
        <f>SUM(Base!$Y245*2+Base!$Z245*2+Base!$AA245*2+Base!$AD245+Base!$AG245+Base!$AJ245*2+Base!$AL245*2+Base!$AN245+Base!$AR245+Base!$AT245*2+Base!$AX245+Base!$AY245*2+Base!$AZ245*2+Base!$BA245+Base!$BD245+Base!$BE245)/480+(ROW()/100000)+SUM(Data!V245+Data!W245)</f>
        <v>2.48E-3</v>
      </c>
      <c r="AX248" s="194">
        <f>SUM(Base!$Y245*2+Base!$Z245*2+Base!$AA245*2+Base!$AD245+Base!$AG245+Base!$AJ245*2+Base!$AL245+Base!$AN245+Base!$AR245+Base!$AT245*2+Base!$AW245+Base!$AX245+Base!$AY245*2+Base!$AZ245*2+Base!$BA245+Base!$BD245+Base!$BE245)/480+(ROW()/100000)+SUM(Data!V245+Data!W245)</f>
        <v>2.48E-3</v>
      </c>
      <c r="AY248" s="194">
        <f>SUM(Base!$Y245+Base!$AA245+Base!$AC245*2+Base!$AF245*2+Base!$AG245+Base!$AI245*2+Base!$AJ245+Base!$AK245+Base!$AL245+Base!$AM245+Base!$AN245+Base!$AO245+Base!$AP245+Base!$AU245*2+Base!$AX245+Base!$AZ245+Base!$BB245+Base!$BD245+Base!$BE245*2)/480+(ROW()/100000)+SUM(Data!M245:P245)</f>
        <v>2.48E-3</v>
      </c>
      <c r="AZ248" s="194">
        <f>SUM(Base!$W245*2+Base!$Y245*2+Base!$AA245+Base!$AD245+Base!$AG245*2+Base!$AJ245*2+Base!$AL245+Base!$AN245+Base!$AP245+Base!$AR245+Base!$AT245+Base!$AW245+Base!$AX245+Base!$AY245*2+Base!$AZ245*2+Base!$BA245+Base!$BD245+Base!$BE245)/480+(ROW()/100000)+SUM(Data!S245+Data!T245+Data!V245+Data!W245)</f>
        <v>2.48E-3</v>
      </c>
      <c r="BA248" s="194">
        <f>SUM(Base!$W245*2+Base!$Y245*2+Base!$AA245+Base!$AD245+Base!$AG245*2+Base!$AJ245*2+Base!$AN245+Base!$AP245+Base!$AT245+Base!$AW245+Base!$AX245+Base!$AY245*2+Base!$AZ245*2+Base!$BA245+Base!$BD245+Base!$BE245)/440+(ROW()/100000)+SUM(Data!S245+Data!T245+Data!V245+Data!W245)</f>
        <v>2.48E-3</v>
      </c>
      <c r="BB248" s="194">
        <f>SUM(Base!$W245+Base!$Y245+Base!$AA245*2+Base!$AD245+Base!$AF245+Base!$AG245*2+Base!$AI245*2+Base!$AJ245*2+Base!$AL245+Base!$AN245*2+Base!$AO245+Base!$AP245*2+Base!$AR245+Base!$AT245*2+Base!$AU245+Base!$AV245*2+Base!$AW245*2+Base!$AX245+Base!$AY245*2+Base!$AZ245)/640+(ROW()/100000)+SUM(Data!M245:P245)</f>
        <v>2.48E-3</v>
      </c>
      <c r="BC248" s="194">
        <f>SUM(Base!$AA245+Base!$AF245+Base!$AG245*2+Base!$AI245*2+Base!$AJ245+Base!$AL245*2+Base!$AN245+Base!$AO245+Base!$AP245*2+Base!$AT245+Base!$AU245*2+Base!$AV245*2+Base!$AX245+Base!$AY245+Base!$AZ245)/440+(ROW()/100000)+SUM(Data!M245:P245)</f>
        <v>2.48E-3</v>
      </c>
      <c r="BD248" s="194">
        <f>SUM(Base!$AA245*2+Base!$AF245+Base!$AG245*2+Base!$AI245*2+Base!$AJ245+Base!$AL245+Base!$AN245*2+Base!$AO245+Base!$AP245*2+Base!$AT245+Base!$AU245+Base!$AV245*2+Base!$AW245+Base!$AX245+Base!$AY245+Base!$AZ245)/460+(ROW()/100000)+SUM(Data!M245:P245)</f>
        <v>2.48E-3</v>
      </c>
      <c r="BE248" s="194">
        <f>SUM(Base!$AA245*2+Base!$AC245*2+Base!$AF245*2+Base!$AG245*2+Base!$AI245*2+Base!$AJ245*2+Base!$AL245+Base!$AM245+Base!$AN245*2+Base!$AO245+Base!$AP245*2+Base!$AU245*2+Base!$AV245*2+Base!$BB245*2+Base!$BD245+Base!$BE245+Base!$BF245*2)/580+(ROW()/100000)+Data!Q245</f>
        <v>2.48E-3</v>
      </c>
      <c r="BF248" s="194">
        <f>SUM(Base!$Y245+Base!$AA245*2+Base!$AC245*2+Base!$AF245*2+Base!$AG245*2+Base!$AI245*2+Base!$AJ245*2+Base!$AL245+Base!$AM245+Base!$AN245*2+Base!$AO245+Base!$AP245*2+Base!$AU245*2+Base!$AV245*2+Base!$AW245+Base!$BB245*2+Base!$BD245+Base!$BE245+Base!$BF245*2)/620+(ROW()/100000)+Data!Q245</f>
        <v>2.48E-3</v>
      </c>
      <c r="BG248" s="194">
        <f>SUM(Base!$Y245*2+Base!$Z245+Base!$AA245+Base!$AD245+Base!$AG245*2+Base!$AJ245*2+Base!$AL245+Base!$AN245+Base!$AP245*2+Base!$AR245+Base!$AT245*2+Base!$AW245*2+Base!$AX245*2+Base!$AY245*2+Base!$BA245+Base!$BE245)/480+(ROW()/100000)+Data!U245</f>
        <v>2.48E-3</v>
      </c>
      <c r="BH248" s="194">
        <f>SUM(Base!$Y245+Base!$AA245+Base!$AD245+Base!$AG245*2+Base!$AI245+Base!$AJ245*2+Base!$AL245+Base!$AN245+Base!$AP245*2+Base!$AT245*2+Base!$AW245+Base!$AX245*2+Base!$AY245*2+Base!$BA245+Base!$BE245)/420+(ROW()/100000)+Data!U245</f>
        <v>2.48E-3</v>
      </c>
      <c r="BI248" s="194">
        <f>SUM(Base!$AC245+Base!$AF245*2+Base!$AI245*2+Base!$AL245*2+Base!$AM245+Base!$AO245*2+Base!$AU245*2+Base!$BB245+Base!$BD245*2+Base!$BF245)/320+(ROW()/100000)+Data!Q245</f>
        <v>2.48E-3</v>
      </c>
      <c r="BJ248" s="194">
        <f>SUM(Base!$AC245*2+Base!$AF245*2+Base!$AI245*2+Base!$AK245+Base!$AL245+Base!$AM245+Base!$AO245+Base!$AU245*2+Base!$BB245*2+Base!$BD245+Base!$BF245*2)/340+(ROW()/100000)+Data!Q245</f>
        <v>2.48E-3</v>
      </c>
      <c r="BK248" s="194">
        <f>SUM(Base!$AC245*2+Base!$AF245+Base!$AI245*2+Base!$AK245*2+Base!$AL245+Base!$AM245*2+Base!$AO245+Base!$AU245*2+Base!$BB245*2+Base!$BF245*2)/340+(ROW()/100000)+Data!Q245</f>
        <v>2.48E-3</v>
      </c>
      <c r="BL248" s="194">
        <f>SUM(Base!$AC245+Base!$AF245*2+Base!$AI245*2+Base!$AK245+Base!$AL245*2+Base!$AM245+Base!$AO245+Base!$AU245*2+Base!$AV245+Base!$BF245*2)/300+(ROW()/100000)+SUM(Data!M245:P245)</f>
        <v>2.48E-3</v>
      </c>
      <c r="BM248" s="194">
        <f>SUM(Base!$Z245*2+Base!$AA245+Base!$AC245+Base!$AJ245+Base!$AL245*2+Base!$AN245*2+Base!$AP245+Base!$AT245*2+Base!$AY245)/260+(ROW()/100000)+Data!Y245</f>
        <v>2.48E-3</v>
      </c>
      <c r="BN248" s="194">
        <f>SUM(Base!$Z245+Base!$AA245+Base!$AK245*2+Base!$AL245*2+Base!$AM245*2+Base!$AN245+Base!$AO245+Base!$AP245+Base!$AT245*2+Base!$AV245*2+Base!$AX245*2+Base!$AY245*2+Base!$AZ245+Base!$BA245+Base!$BD245*2+Base!$BE245*2+Base!$BF245)/520+(ROW()/100000)+Data!Y245</f>
        <v>2.48E-3</v>
      </c>
      <c r="BO248" s="194">
        <f>SUM(Base!$AA245+Base!$AK245*2+Base!$AL245*2+Base!$AM245*2+Base!$AN245+Base!$AO245+Base!$AP245*2+Base!$AV245*2+Base!$AX245*2+Base!$AY245*2+Base!$AZ245+Base!$BA245+Base!$BD245*2+Base!$BE245*2+Base!$BF245)/480+(ROW()/100000)+Data!Y245</f>
        <v>2.48E-3</v>
      </c>
      <c r="BP248" s="194">
        <f>SUM(Base!$AA245+Base!$AG245+Base!$AK245*2+Base!$AL245*2+Base!$AM245*2+Base!$AN245+Base!$AO245+Base!$AP245*2+Base!$AT245+Base!$AV245*2+Base!$AX245*2+Base!$AY245*2+Base!$AZ245+Base!$BA245+Base!$BD245*2+Base!$BE245*2+Base!$BF245)/520+(ROW()/100000)+Data!Y245</f>
        <v>2.48E-3</v>
      </c>
      <c r="BQ248" s="194">
        <f>SUM(Base!$Y245+Base!$AA245*2+Base!$AD245+Base!$AG245*2+Base!$AJ245*2+Base!$AL245+Base!$AN245*2+Base!$AP245*2+Base!$AR245*2+Base!$AT245*2+Base!$AV245*2+Base!$AW245*2+Base!$BA245)/440+(ROW()/100000)+Data!R245</f>
        <v>2.48E-3</v>
      </c>
      <c r="BR248" s="194">
        <f>SUM(Base!$Z245*2+Base!$AA245+Base!$AJ245+Base!$AL245*2+Base!$AN245*2+Base!$AO245*2+Base!$AP245*2+Base!$AT245*2+Base!$AX245+Base!$AY245+Base!$BA245*2+Base!$BE245)/380+(ROW()/100000)+SUM(Data!V245+Data!W245)</f>
        <v>2.48E-3</v>
      </c>
      <c r="BS248" s="194">
        <f>SUM(Base!$Y245+Base!$AA245*2+Base!$AD245+Base!$AG245*2+Base!$AJ245*2+Base!$AL245*2+Base!$AN245*2+Base!$AO245+Base!$AP245*2+Base!$AT245*2+Base!$AU245+Base!$AV245*2+Base!$AW245*2+Base!$AX245*2+Base!$AY245*2+Base!$AZ245+Base!$BA245+Base!$BD245+Base!$BE245*2)/620+(ROW()/100000)+SUM(Data!R245+Data!U245)</f>
        <v>2.48E-3</v>
      </c>
      <c r="BT248" s="194">
        <f>SUM(Base!$L245+Base!$M245*2+Base!$N245+Base!$O245+Base!$P245+Base!$Q245*2+Base!$R245*2+Base!$T245*2+Base!$U245*2+Base!$V245+Base!$AA245+Base!$AG245+Base!$AL245*2+Base!$AN245*2+Base!$AO245*2+Base!$AP245+Base!$AU245*2+Base!$AW245+Base!$AY245+Base!$AZ245*2)/600+(ROW()/100000)+Data!L245</f>
        <v>2.48E-3</v>
      </c>
      <c r="BU248" s="194">
        <f>SUM(Base!$L245+Base!$M245*2+Base!$N245+Base!$P245+Base!$Q245*2+Base!$R245*2+Base!$T245*2+Base!$U245+Base!$V245+Base!$AA245+Base!$AG245+Base!$AL245*2+Base!$AN245+Base!$AO245*2+Base!$AP245+Base!$AU245*2+Base!$AW245+Base!$AY245+Base!$AZ245*2)/540+(ROW()/100000)+Data!L245</f>
        <v>2.48E-3</v>
      </c>
      <c r="BV248" s="194">
        <f>SUM(Base!$L245+Base!$M245*2+Base!$N245+Base!$P245+Base!$Q245*2+Base!$R245*2+Base!$T245*2+Base!$U245*2+Base!$V245+Base!$AA245+Base!$AG245+Base!$AL245*2+Base!$AN245*2+Base!$AO245*2+Base!$AP245+Base!$AU245*2+Base!$AW245+Base!$AY245+Base!$AZ245*2)/580+(ROW()/100000)+Data!L245</f>
        <v>2.48E-3</v>
      </c>
      <c r="BW248" s="194">
        <f>SUM(Base!$Y245*2+Base!$Z245*2+Base!$AA245*2+Base!$AG245+Base!$AJ245+Base!$AL245*2+Base!$AN245*2+Base!$AO245+Base!$AP245+Base!$AT245*2+Base!$AX245+Base!$AY245*2+Base!$AZ245+Base!$BA245+Base!$BD245+Base!$BE245)/460+(ROW()/100000)+Data!X245</f>
        <v>2.48E-3</v>
      </c>
      <c r="BX248" s="194">
        <f>SUM(Base!$Y245*2+Base!$Z245+Base!$AA245*2+Base!$AG245*2+Base!$AJ245*2+Base!$AL245+Base!$AN245*2+Base!$AP245*2+Base!$AR245*2+Base!$AT245*2+Base!$AW245*2+Base!$AY245*2+Base!$AZ245+Base!$BA245)/480+(ROW()/100000)+SUM(Data!V245+Data!W245+Data!X245+Data!Y245)</f>
        <v>2.48E-3</v>
      </c>
      <c r="BY248" s="194">
        <f>SUM(Base!$Z245*2+Base!$AA245+Base!$AC245*2+Base!$AK245+Base!$AL245+Base!$AM245*2+Base!$AN245*2+Base!$AP245+Base!$AT245*2+Base!$AV245+Base!$BA245*2+Base!$BB245*2+Base!$BF245*2)/420+(ROW()/100000)+Data!Y245</f>
        <v>2.48E-3</v>
      </c>
      <c r="BZ248" s="194">
        <f>SUM(Base!$Z245+Base!$AA245+Base!$AC245*2+Base!$AK245+Base!$AL245+Base!$AM245*2+Base!$AN245+Base!$AP245+Base!$AT245+Base!$AV245*2+Base!$BA245*2+Base!$BB245*2+Base!$BF245*2)/380+(ROW()/100000)+Data!Y245</f>
        <v>2.48E-3</v>
      </c>
      <c r="CA248" s="194">
        <f>SUM(Base!$Z245*2+Base!$AA245+Base!$AD245*2+Base!$AF245+Base!$AG245*2+Base!$AI245*2+Base!$AL245*2+Base!$AN245+Base!$AO245+Base!$AP245+Base!$AT245*2+Base!$AU245*2+Base!$AX245*2+Base!$AY245+Base!$BA245+Base!$BD245*2+Base!$BE245*2+Base!$BF245)/560+(ROW()/100000)+Data!R245</f>
        <v>2.48E-3</v>
      </c>
      <c r="CB248" s="194">
        <f>SUM(Base!$Z245+Base!$AA245+Base!$AD245+Base!$AF245*2+Base!$AG245*2+Base!$AI245*2+Base!$AL245+Base!$AN245+Base!$AO245+Base!$AP245+Base!$AT245*2+Base!$AU245*2+Base!$AX245*2+Base!$AY245+Base!$BA245+Base!$BD245*2+Base!$BE245*2+Base!$BF245)/520+(ROW()/100000)+Data!R245</f>
        <v>2.48E-3</v>
      </c>
      <c r="CC248" s="194">
        <f>SUM(Base!$W245*2+Base!$Y245*2+Base!$AA245+Base!$AG245+Base!$AJ245*2+Base!$AL245+Base!$AR245+Base!$AT245+Base!$AX245+Base!$AY245*2+Base!$AZ245*2+Base!$BA245+Base!$BD245+Base!$BE245)/380+(ROW()/100000)+SUM(Data!S245+Data!T245+Data!V245+Data!W245)</f>
        <v>2.48E-3</v>
      </c>
      <c r="CD248" s="194">
        <f>SUM(Base!$W245*2+Base!$Y245*2+Base!$AA245+Base!$AG245+Base!$AJ245*2+Base!$AT245+Base!$AX245+Base!$AY245*2+Base!$AZ245*2+Base!$BA245+Base!$BD245+Base!$BE245)/340+(ROW()/100000)+SUM(Data!S245+Data!T245+Data!V245+Data!W245)</f>
        <v>2.48E-3</v>
      </c>
      <c r="CE248" s="194">
        <f>SUM(Base!$W245*2+Base!$Y245*2+Base!$AA245+Base!$AF245+Base!$AG245+Base!$AI245*2+Base!$AJ245*2+Base!$AL245+Base!$AO245+Base!$AP245+Base!$AR245+Base!$AT245*2+Base!$AU245+Base!$AV245*2+Base!$AX245*2+Base!$AY245*2+Base!$AZ245+Base!$BA245+Base!$BD245*2+Base!$BE245*2)/600+(ROW()/100000)+SUM(Data!M245:P245)</f>
        <v>2.48E-3</v>
      </c>
      <c r="CF248" s="194">
        <f>SUM(Base!$W245+Base!$Y245+Base!$AA245+Base!$AF245*2+Base!$AG245+Base!$AI245*2+Base!$AJ245+Base!$AL245*2+Base!$AO245+Base!$AP245+Base!$AT245+Base!$AU245*2+Base!$AV245*2+Base!$AX245*2+Base!$AY245*2+Base!$AZ245+Base!$BA245+Base!$BD245+Base!$BE245*2)/540+(ROW()/100000)+SUM(Data!M245:P245)</f>
        <v>2.48E-3</v>
      </c>
      <c r="CG248" s="194">
        <f>SUM(Base!$W245*2+Base!$Y245*2+Base!$AA245+Base!$AF245*2+Base!$AG245+Base!$AI245*2+Base!$AJ245+Base!$AL245+Base!$AO245+Base!$AP245+Base!$AT245*2+Base!$AU245+Base!$AV245*2+Base!$AX245*2+Base!$AY245*2+Base!$AZ245+Base!$BA245+Base!$BD245+Base!$BE245*2)/560+(ROW()/100000)+SUM(Data!M245:P245)</f>
        <v>2.48E-3</v>
      </c>
      <c r="CH248" s="194">
        <f>SUM(Base!$W245*2+Base!$Y245*2+Base!$AA245+Base!$AC245*2+Base!$AF245*2+Base!$AG245+Base!$AI245*2+Base!$AJ245+Base!$AK245+Base!$AL245+Base!$AM245+Base!$AN245+Base!$AO245+Base!$AP245+Base!$AT245*2+Base!$AU245+Base!$AX245+Base!$AZ245+Base!$BB245*2+Base!$BD245*2+Base!$BE245*2+Base!$BF245*2)/640+(ROW()/100000)+Data!Q245</f>
        <v>2.48E-3</v>
      </c>
      <c r="CI248" s="194">
        <f>SUM(Base!$Y245+Base!$AA245+Base!$AC245*2+Base!$AF245*2+Base!$AG245+Base!$AI245*2+Base!$AJ245+Base!$AK245+Base!$AL245+Base!$AM245+Base!$AN245+Base!$AO245+Base!$AP245+Base!$AU245*2+Base!$AX245+Base!$AZ245+Base!$BB245*2+Base!$BD245+Base!$BF245*2)/500+(ROW()/100000)+Data!Q245</f>
        <v>2.48E-3</v>
      </c>
      <c r="CJ248" s="194">
        <f>SUM(Base!$W245+Base!$Y245*2+Base!$AA245+Base!$AC245*2+Base!$AF245*2+Base!$AG245+Base!$AI245*2+Base!$AJ245+Base!$AK245+Base!$AL245+Base!$AM245+Base!$AN245+Base!$AO245+Base!$AP245+Base!$AT245+Base!$AU245*2+Base!$AX245+Base!$AZ245+Base!$BB245*2+Base!$BD245*2+Base!$BE245+Base!$BF245*2)/600+(ROW()/100000)+Data!Q245</f>
        <v>2.48E-3</v>
      </c>
      <c r="CK248" s="194">
        <f>SUM(Base!$W245*2+Base!$AA245*2+Base!$AG245*2+Base!$AI245+Base!$AJ245+Base!$AL245+Base!$AN245+Base!$AP245*2+Base!$AT245+Base!$AV245*2+Base!$AW245+Base!$AX245*2+Base!$BE245*2)/400+(ROW()/100000)+SUM(Data!S245+Data!T245)</f>
        <v>2.48E-3</v>
      </c>
      <c r="CL248" s="194">
        <f>SUM(Base!$W245+Base!$AA245+Base!$AF245+Base!$AG245*2+Base!$AI245*2+Base!$AJ245+Base!$AL245+Base!$AN245+Base!$AO245*2+Base!$AP245*2+Base!$AU245*2+Base!$AV245*2+Base!$AX245*2+Base!$BE245)/420+(ROW()/100000)+SUM(Data!S245+Data!T245)</f>
        <v>2.48E-3</v>
      </c>
      <c r="CM248" s="194">
        <f>SUM(Base!$W245+Base!$AA245+Base!$AG245*2+Base!$AI245*2+Base!$AJ245+Base!$AL245+Base!$AN245+Base!$AO245+Base!$AP245*2+Base!$AT245+Base!$AU245+Base!$AV245*2+Base!$AW245+Base!$AX245*2+Base!$BE245*2)/420+(ROW()/100000)+SUM(Data!S245+Data!T245)</f>
        <v>2.48E-3</v>
      </c>
      <c r="CN248" s="194">
        <f>SUM(Base!$Y245*2+Base!$AA245*2+Base!$AG245*2+Base!$AJ245*2+Base!$AL245+Base!$AN245*2+Base!$AP245*2+Base!$AR245+Base!$AT245*2+Base!$AV245*2+Base!$AW245*2+Base!$AY245+Base!$AZ245)/440+(ROW()/100000)+SUM(Data!S245+Data!T245)</f>
        <v>2.48E-3</v>
      </c>
      <c r="CO248" s="194">
        <f>SUM(Base!$Y245+Base!$AA245*2+Base!$AG245*2+Base!$AJ245*2+Base!$AN245*2+Base!$AP245*2+Base!$AT245+Base!$AV245*2+Base!$AW245*2+Base!$AZ245)/340+(ROW()/100000)+SUM(Data!S245+Data!T245)</f>
        <v>2.48E-3</v>
      </c>
      <c r="CP248" s="194">
        <f>SUM(Base!$W245+Base!$Z245+Base!$AA245+Base!$AC245*2+Base!$AL245+Base!$AM245*2+Base!$AT245*2+Base!$AV245+Base!$AX245+Base!$BA245+Base!$BB245*2+Base!$BE245+Base!$BF245*2)/360+(ROW()/100000)+SUM(Data!V245+Data!W245)</f>
        <v>2.48E-3</v>
      </c>
      <c r="CQ248" s="195">
        <f>SUM(Base!$W245+Base!$AA245+Base!$AC245*2+Base!$AL245+Base!$AM245*2+Base!$AT245+Base!$AV245*2+Base!$AX245+Base!$BA245+Base!$BB245*2+Base!$BE245+Base!$BF245*2)/340+(ROW()/100000)+SUM(Data!V245+Data!W245)</f>
        <v>2.48E-3</v>
      </c>
      <c r="CR248" s="1"/>
    </row>
    <row r="249" spans="1:96" ht="25" customHeight="1" x14ac:dyDescent="0.3">
      <c r="A249" s="1"/>
      <c r="B249" s="199">
        <f>Base!B246</f>
        <v>0</v>
      </c>
      <c r="C249" s="200">
        <f>Base!C246</f>
        <v>0</v>
      </c>
      <c r="D249" s="1"/>
      <c r="E249" s="201">
        <f>Base!E246</f>
        <v>0</v>
      </c>
      <c r="F249" s="202" t="str">
        <f t="shared" si="7"/>
        <v>A (D)</v>
      </c>
      <c r="G249" s="1"/>
      <c r="H249" s="201">
        <f>Base!I246</f>
        <v>0</v>
      </c>
      <c r="I249" s="200">
        <f>Base!H246</f>
        <v>0</v>
      </c>
      <c r="J249" s="1"/>
      <c r="K249" s="203">
        <f>SUM(Base!$AF246*2+Base!$AI246*2+Base!$AL246*2+Base!$AN246+Base!$AO246*2+Base!$AP246*2+Base!$AU246*2+Base!$AV246+Base!$BF246)/300+(ROW()/100000)+Data!R246</f>
        <v>2.49E-3</v>
      </c>
      <c r="L249" s="204">
        <f>SUM(Base!$Y246*2+Base!$Z246*2+Base!$AA246*2+Base!$AG246+Base!$AJ246*2+Base!$AL246+Base!$AN246*2+Base!$AP246+Base!$AT246*2+Base!$AX246+Base!$AY246*2+Base!$AZ246+Base!$BA246+Base!$BD246+Base!$BE246)/440+(ROW()/100000)+Data!Y246</f>
        <v>2.49E-3</v>
      </c>
      <c r="M249" s="204">
        <f>SUM(Base!$Y246*2+Base!$Z246+Base!$AA246*2+Base!$AD246*2+Base!$AG246*2+Base!$AJ246*2+Base!$AL246*2+Base!$AN246+Base!$AP246*2+Base!$AR246*2+Base!$AT246*2+Base!$AW246+Base!$AZ246)/440+(ROW()/100000)+Data!X246</f>
        <v>2.49E-3</v>
      </c>
      <c r="N249" s="204">
        <f>SUM(Base!$Y246+Base!$AA246*2+Base!$AD246*2+Base!$AG246*2+Base!$AJ246*2+Base!$AL246*2+Base!$AN246+Base!$AP246*2+Base!$AR246*2+Base!$AT246*2+Base!$AW246+Base!$AZ246)/400+(ROW()/100000)+Data!X246</f>
        <v>2.49E-3</v>
      </c>
      <c r="O249" s="204">
        <f>SUM(Base!$Y246+Base!$AA246*2+Base!$AG246*2+Base!$AJ246*2+Base!$AL246+Base!$AN246*2+Base!$AP246*2+Base!$AR246+Base!$AT246*2+Base!$AV246*2+Base!$AW246*2+Base!$AY246+Base!$AZ246)/420+(ROW()/100000)+SUM(Data!U246+Data!V246+Data!W246+Data!X246)</f>
        <v>2.49E-3</v>
      </c>
      <c r="P249" s="204">
        <f>SUM(Base!$Y246+Base!$AA246*2+Base!$AG246*2+Base!$AJ246*2+Base!$AL246+Base!$AN246*2+Base!$AP246*2+Base!$AR246+Base!$AT246*2+Base!$AV246*2+Base!$AW246*2+Base!$AZ246)/400+(ROW()/100000)+SUM(Data!U246+Data!V246+Data!W246+Data!X246)</f>
        <v>2.49E-3</v>
      </c>
      <c r="Q249" s="204">
        <f>SUM(Base!$Y246+Base!$Z246+Base!$AA246+Base!$AD246+Base!$AG246*2+Base!$AI246*2+Base!$AJ246+Base!$AK246+Base!$AL246+Base!$AN246+Base!$AP246+Base!$AT246*2+Base!$AU246+Base!$AV246*2+Base!$AX246*2+Base!$AY246+Base!$BA246+Base!$BD246+Base!$BE246*2+Base!$BF246)/520+(ROW()/100000)+Data!U246</f>
        <v>2.49E-3</v>
      </c>
      <c r="R249" s="204">
        <f>SUM(Base!$AA246+Base!$AC246+Base!$AF246*2+Base!$AG246*2+Base!$AI246*2+Base!$AJ246+Base!$AL246*2+Base!$AM246+Base!$AN246*2+Base!$AO246*2+Base!$AP246*2+Base!$AU246*2+Base!$AW246+Base!$BB246+Base!$BD246*2+Base!$BF246+Base!$BF246*2)/500+(ROW()/100000)+Data!Q246</f>
        <v>2.49E-3</v>
      </c>
      <c r="S249" s="204">
        <f>SUM(Base!$AA246+Base!$AC246*2+Base!$AF246*2+Base!$AG246*2+Base!$AI246*2+Base!$AJ246+Base!$AK246+Base!$AL246+Base!$AM246+Base!$AN246*2+Base!$AO246+Base!$AP246+Base!$AU246*2+Base!$AW246+Base!$BB246*2+Base!$BD246+Base!$BF246*2)/500+(ROW()/100000)+Data!Q246</f>
        <v>2.49E-3</v>
      </c>
      <c r="T249" s="204">
        <f>SUM(Base!$AA246+Base!$AC246*2+Base!$AF246+Base!$AG246*2+Base!$AI246*2+Base!$AJ246+Base!$AK246*2+Base!$AL246+Base!$AM246*2+Base!$AN246*2+Base!$AO246+Base!$AP246*2+Base!$AU246*2+Base!$AW246+Base!$BB246*2+Base!$BF246*2)/520+(ROW()/100000)+Data!Q246</f>
        <v>2.49E-3</v>
      </c>
      <c r="U249" s="204">
        <f>SUM(Base!$AF246+Base!$AI246*2+Base!$AK246*2+Base!$AL246*2+Base!$AM246+Base!$AO246+Base!$AU246+Base!$AV246*2+Base!$AX246*2+Base!$AZ246+Base!$BD246+Base!$BE246*2+Base!$BF246)/380+(ROW()/100000)+SUM(Data!R246+Data!U246)</f>
        <v>2.49E-3</v>
      </c>
      <c r="V249" s="204">
        <f>SUM(Base!$AF246+Base!$AG246+Base!$AI246*2+Base!$AK246*2+Base!$AL246*2+Base!$AM246+Base!$AO246+Base!$AV246*2+Base!$AX246*2+Base!$AZ246+Base!$BD246+Base!$BE246*2+Base!$BF246)/380+(ROW()/100000)+SUM(Data!R246+Data!U246)</f>
        <v>2.49E-3</v>
      </c>
      <c r="W249" s="204">
        <f>SUM(Base!$AA246*2+Base!$AG246*2+Base!$AI246*2+Base!$AJ246+Base!$AL246+Base!$AN246+Base!$AO246+Base!$AP246*2+Base!$AT246+Base!$AU246*2+Base!$AV246*2+Base!$AW246+Base!$AX246+Base!$BE246*2)/420+(ROW()/100000)+Data!U246</f>
        <v>2.49E-3</v>
      </c>
      <c r="X249" s="204">
        <f>SUM(Base!$AC246+Base!$AF246*2+Base!$AI246*2+Base!$AL246*2+Base!$AM246+Base!$AN246+Base!$AO246*2+Base!$AP246*2+Base!$AU246*2+Base!$BB246+Base!$BD246*2+Base!$BF246)/380+(ROW()/100000)+Data!Q246</f>
        <v>2.49E-3</v>
      </c>
      <c r="Y249" s="204">
        <f>SUM(Base!$AC246*2+Base!$AF246*2+Base!$AI246*2+Base!$AK246+Base!$AL246+Base!$AM246+Base!$AN246+Base!$AO246+Base!$AP246+Base!$AU246*2+Base!$BB246*2+Base!$BD246+Base!$BF246*2)/380+(ROW()/100000)+Data!Q246</f>
        <v>2.49E-3</v>
      </c>
      <c r="Z249" s="204">
        <f>SUM(Base!$AC246*2+Base!$AF246+Base!$AI246*2+Base!$AK246*2+Base!$AL246+Base!$AM246*2+Base!$AN246+Base!$AO246+Base!$AP246*2+Base!$AU246*2+Base!$BB246*2+Base!$BF246*2)/400+(ROW()/100000)+Data!Q246</f>
        <v>2.49E-3</v>
      </c>
      <c r="AA249" s="204">
        <f>SUM(Base!$Y246*2+Base!$Z246*2+Base!$AA246*2+Base!$AC246*2+Base!$AD246+Base!$AG246+Base!$AJ246*2+Base!$AL246*2+Base!$AN246*2+Base!$AP246+Base!$AT246*2+Base!$AV246+Base!$AW246+Base!$AX246+Base!$AY246*2+Base!$AZ246*2+Base!$BA246+Base!$BB246+Base!$BD246+Base!$BE246+Base!$BF246*2)/640+(ROW()/100000)+Data!Y246</f>
        <v>2.49E-3</v>
      </c>
      <c r="AB249" s="204">
        <f>SUM(Base!$Y246*2+Base!$Z246+Base!$AA246*2+Base!$AC246*2+Base!$AD246*2+Base!$AG246*2+Base!$AJ246*2+Base!$AL246*2+Base!$AN246*2+Base!$AP246*2+Base!$AT246*2+Base!$AV246+Base!$AW246*2+Base!$AX246+Base!$AY246*2+Base!$AZ246*2+Base!$BA246+Base!$BB246+Base!$BD246+Base!$BE246+Base!$BF246*2)/700+(ROW()/100000)+Data!Y246</f>
        <v>2.49E-3</v>
      </c>
      <c r="AC249" s="204">
        <f>SUM(Base!$AA246*2+Base!$AD246+Base!$AG246*2+Base!$AI246+Base!$AJ246+Base!$AL246+Base!$AN246+Base!$AP246*2+Base!$AT246*2+Base!$AV246+Base!$AW246+Base!$AX246+Base!$AY246+Base!$BE246)/360+(ROW()/100000)+Data!U246</f>
        <v>2.49E-3</v>
      </c>
      <c r="AD249" s="204">
        <f>SUM(Base!$AA246+Base!$AF246+Base!$AG246+Base!$AI246*2+Base!$AJ246+Base!$AK246+Base!$AL246+Base!$AN246+Base!$AO246*2+Base!$AP246*2+Base!$AU246*2+Base!$AV246*2+Base!$AX246+Base!$BE246)/380+(ROW()/100000)+Data!U246</f>
        <v>2.49E-3</v>
      </c>
      <c r="AE249" s="204">
        <f>SUM(Base!$AA246*2+Base!$AG246*2+Base!$AI246*2+Base!$AJ246+Base!$AL246+Base!$AN246+Base!$AO246+Base!$AP246*2+Base!$AT246+Base!$AV246*2+Base!$AW246+Base!$AX246+Base!$BE246)/360+(ROW()/100000)+Data!U246</f>
        <v>2.49E-3</v>
      </c>
      <c r="AF249" s="204">
        <f>SUM(Base!$W246*2+Base!$Y246*2+Base!$AA246+Base!$AF246+Base!$AG246+Base!$AI246+Base!$AJ246*2+Base!$AL246+Base!$AP246+Base!$AR246*2+Base!$AT246*2+Base!$AU246+Base!$AV246*2+Base!$AX246*2+Base!$AY246*2+Base!$AZ246+Base!$BA246+Base!$BD246+Base!$BE246*2)/560+(ROW()/100000)+SUM(Data!M246:P246)</f>
        <v>2.49E-3</v>
      </c>
      <c r="AG249" s="204">
        <f>SUM(Base!$W246*2+Base!$Y246*2+Base!$AA246+Base!$AF246+Base!$AG246+Base!$AI246+Base!$AJ246*2+Base!$AL246+Base!$AP246+Base!$AR246+Base!$AT246*2+Base!$AU246+Base!$AV246*2+Base!$AX246*2+Base!$AY246*2+Base!$AZ246+Base!$BA246+Base!$BD246+Base!$BE246*2)/540+(ROW()/100000)+SUM(Data!M246:P246)</f>
        <v>2.49E-3</v>
      </c>
      <c r="AH249" s="204">
        <f>SUM(Base!$Y246+Base!$Z246+Base!$AA246*2+Base!$AG246*2+Base!$AJ246*2+Base!$AL246+Base!$AN246*2+Base!$AP246*2+Base!$AR246+Base!$AT246*2+Base!$AV246*2+Base!$AW246+Base!$BA246+Base!$BF246)/420+(ROW()/100000)+Data!Y246</f>
        <v>2.49E-3</v>
      </c>
      <c r="AI249" s="204">
        <f>SUM(Base!$Z246+Base!$AA246*2+Base!$AG246*2+Base!$AJ246*2+Base!$AL246+Base!$AN246*2+Base!$AP246*2+Base!$AR246+Base!$AT246*2+Base!$AV246*2+Base!$AW246+Base!$BA246+Base!$BF246)/400+(ROW()/100000)+Data!Y246</f>
        <v>2.49E-3</v>
      </c>
      <c r="AJ249" s="204">
        <f>SUM(Base!$AA246*2+Base!$AG246*2+Base!$AI246+Base!$AJ246*2+Base!$AL246+Base!$AN246*2+Base!$AP246*2+Base!$AU246+Base!$AV246*2+Base!$AW246*2+Base!$BA246)/360+(ROW()/100000)+SUM(Data!R246+Data!U246)</f>
        <v>2.49E-3</v>
      </c>
      <c r="AK249" s="204">
        <f>SUM(Base!$AA246*2+Base!$AG246*2+Base!$AJ246*2+Base!$AL246+Base!$AN246*2+Base!$AP246*2+Base!$AT246+Base!$AU246+Base!$AV246*2+Base!$AW246*2+Base!$BA246)/360+(ROW()/100000)+SUM(Data!R246+Data!U246)</f>
        <v>2.49E-3</v>
      </c>
      <c r="AL249" s="204">
        <f>SUM(Base!$AF246+Base!$AG246+Base!$AI246*2+Base!$AK246+Base!$AL246*2+Base!$AN246+Base!$AO246*2+Base!$AP246+Base!$AU246*2+Base!$AV246*2+Base!$AX246)/360+(ROW()/100000)+Data!R246</f>
        <v>2.49E-3</v>
      </c>
      <c r="AM249" s="204">
        <f>SUM(Base!$AA246+Base!$AF246+Base!$AG246+Base!$AI246*2+Base!$AK246+Base!$AL246*2+Base!$AN246+Base!$AO246*2+Base!$AP246+Base!$AU246*2+Base!$AV246*2+Base!$AX246)/380+(ROW()/100000)+Data!R246</f>
        <v>2.49E-3</v>
      </c>
      <c r="AN249" s="204">
        <f>SUM(Base!$W246+Base!$Y246+Base!$AA246+Base!$AF246+Base!$AI246+Base!$AJ246*2+Base!$AK246+Base!$AL246*2+Base!$AO246+Base!$AP246+Base!$AT246*2+Base!$AU246*2+Base!$AV246*2+Base!$AX246*2+Base!$AY246)/460+(ROW()/100000)+SUM(Data!S246+Data!T246)</f>
        <v>2.49E-3</v>
      </c>
      <c r="AO249" s="204">
        <f>SUM(Base!$W246*2+Base!$Y246+Base!$AA246+Base!$AF246+Base!$AI246+Base!$AJ246*2+Base!$AK246+Base!$AL246+Base!$AN246+Base!$AO246+Base!$AP246+Base!$AT246*2+Base!$AU246+Base!$AV246*2+Base!$AX246*2+Base!$AY246)/480+(ROW()/100000)+SUM(Data!S246+Data!T246)</f>
        <v>2.49E-3</v>
      </c>
      <c r="AP249" s="204">
        <f>SUM(Base!$Y246+Base!$AA246*2+Base!$AG246*2+Base!$AJ246*2+Base!$AL246+Base!$AN246*2+Base!$AP246*2+Base!$AR246+Base!$AT246+Base!$AV246+Base!$AW246*2+Base!$AZ246)/360+(ROW()/100000)+Data!X246</f>
        <v>2.49E-3</v>
      </c>
      <c r="AQ249" s="204">
        <f>SUM(Base!$W246*2+Base!$Y246+Base!$AA246+Base!$AF246*2+Base!$AG246+Base!$AI246*2+Base!$AJ246+Base!$AL246*2+Base!$AO246+Base!$AP246+Base!$AT246+Base!$AU246*2+Base!$AV246*2+Base!$AX246+Base!$AZ246)/460+(ROW()/100000)+SUM(Data!M246:P246)</f>
        <v>2.49E-3</v>
      </c>
      <c r="AR249" s="204">
        <f>SUM(Base!$W246+Base!$AF246*2+Base!$AG246+Base!$AI246*2+Base!$AL246*2+Base!$AO246*2+Base!$AP246+Base!$AU246*2+Base!$AV246+Base!$AX246)/340+(ROW()/100000)+SUM(Data!M246:P246)</f>
        <v>2.49E-3</v>
      </c>
      <c r="AS249" s="204">
        <f>SUM(Base!$W246+Base!$Y246+Base!$AF246*2+Base!$AG246+Base!$AI246*2+Base!$AJ246+Base!$AL246*2+Base!$AO246*2+Base!$AP246+Base!$AU246*2+Base!$AV246*2+Base!$AX246)/400+(ROW()/100000)+SUM(Data!M246:P246)</f>
        <v>2.49E-3</v>
      </c>
      <c r="AT249" s="204">
        <f>SUM(Base!$Y246*2+Base!$Z246+Base!$AA246*2+Base!$AG246*2+Base!$AJ246*2+Base!$AL246+Base!$AN246*2+Base!$AP246*2+Base!$AR246+Base!$AT246*2+Base!$AV246+Base!$AW246*2+Base!$AY246*2+Base!$AZ246*2+Base!$BA246)/500+(ROW()/100000)+Data!Y246</f>
        <v>2.49E-3</v>
      </c>
      <c r="AU249" s="204">
        <f>SUM(Base!$L246*2+Base!$M246*2+Base!$N246*2+Base!$P246*2+Base!$Q246*2+Base!$R246+Base!$T246*2+Base!$V246+Base!$AL246+Base!$AO246*2+Base!$AP246+Base!$AU246*2+Base!$AZ246*2)/440+(ROW()/100000)+Data!L246</f>
        <v>2.49E-3</v>
      </c>
      <c r="AV249" s="204">
        <f>SUM(Base!$AA246+Base!$AF246*2+Base!$AG246+Base!$AI246*2+Base!$AK246+Base!$AL246*2+Base!$AM246+Base!$AN246*2+Base!$AO246*2+Base!$AP246*2+Base!$AU246*2+Base!$AV246*2+Base!$AX246+Base!$BB246+Base!$BE246+Base!$BF246)/480+(ROW()/100000)+Data!R246</f>
        <v>2.49E-3</v>
      </c>
      <c r="AW249" s="204">
        <f>SUM(Base!$Y246*2+Base!$Z246*2+Base!$AA246*2+Base!$AD246+Base!$AG246+Base!$AJ246*2+Base!$AL246*2+Base!$AN246+Base!$AR246+Base!$AT246*2+Base!$AX246+Base!$AY246*2+Base!$AZ246*2+Base!$BA246+Base!$BD246+Base!$BE246)/480+(ROW()/100000)+SUM(Data!V246+Data!W246)</f>
        <v>2.49E-3</v>
      </c>
      <c r="AX249" s="204">
        <f>SUM(Base!$Y246*2+Base!$Z246*2+Base!$AA246*2+Base!$AD246+Base!$AG246+Base!$AJ246*2+Base!$AL246+Base!$AN246+Base!$AR246+Base!$AT246*2+Base!$AW246+Base!$AX246+Base!$AY246*2+Base!$AZ246*2+Base!$BA246+Base!$BD246+Base!$BE246)/480+(ROW()/100000)+SUM(Data!V246+Data!W246)</f>
        <v>2.49E-3</v>
      </c>
      <c r="AY249" s="204">
        <f>SUM(Base!$Y246+Base!$AA246+Base!$AC246*2+Base!$AF246*2+Base!$AG246+Base!$AI246*2+Base!$AJ246+Base!$AK246+Base!$AL246+Base!$AM246+Base!$AN246+Base!$AO246+Base!$AP246+Base!$AU246*2+Base!$AX246+Base!$AZ246+Base!$BB246+Base!$BD246+Base!$BE246*2)/480+(ROW()/100000)+SUM(Data!M246:P246)</f>
        <v>2.49E-3</v>
      </c>
      <c r="AZ249" s="204">
        <f>SUM(Base!$W246*2+Base!$Y246*2+Base!$AA246+Base!$AD246+Base!$AG246*2+Base!$AJ246*2+Base!$AL246+Base!$AN246+Base!$AP246+Base!$AR246+Base!$AT246+Base!$AW246+Base!$AX246+Base!$AY246*2+Base!$AZ246*2+Base!$BA246+Base!$BD246+Base!$BE246)/480+(ROW()/100000)+SUM(Data!S246+Data!T246+Data!V246+Data!W246)</f>
        <v>2.49E-3</v>
      </c>
      <c r="BA249" s="204">
        <f>SUM(Base!$W246*2+Base!$Y246*2+Base!$AA246+Base!$AD246+Base!$AG246*2+Base!$AJ246*2+Base!$AN246+Base!$AP246+Base!$AT246+Base!$AW246+Base!$AX246+Base!$AY246*2+Base!$AZ246*2+Base!$BA246+Base!$BD246+Base!$BE246)/440+(ROW()/100000)+SUM(Data!S246+Data!T246+Data!V246+Data!W246)</f>
        <v>2.49E-3</v>
      </c>
      <c r="BB249" s="204">
        <f>SUM(Base!$W246+Base!$Y246+Base!$AA246*2+Base!$AD246+Base!$AF246+Base!$AG246*2+Base!$AI246*2+Base!$AJ246*2+Base!$AL246+Base!$AN246*2+Base!$AO246+Base!$AP246*2+Base!$AR246+Base!$AT246*2+Base!$AU246+Base!$AV246*2+Base!$AW246*2+Base!$AX246+Base!$AY246*2+Base!$AZ246)/640+(ROW()/100000)+SUM(Data!M246:P246)</f>
        <v>2.49E-3</v>
      </c>
      <c r="BC249" s="204">
        <f>SUM(Base!$AA246+Base!$AF246+Base!$AG246*2+Base!$AI246*2+Base!$AJ246+Base!$AL246*2+Base!$AN246+Base!$AO246+Base!$AP246*2+Base!$AT246+Base!$AU246*2+Base!$AV246*2+Base!$AX246+Base!$AY246+Base!$AZ246)/440+(ROW()/100000)+SUM(Data!M246:P246)</f>
        <v>2.49E-3</v>
      </c>
      <c r="BD249" s="204">
        <f>SUM(Base!$AA246*2+Base!$AF246+Base!$AG246*2+Base!$AI246*2+Base!$AJ246+Base!$AL246+Base!$AN246*2+Base!$AO246+Base!$AP246*2+Base!$AT246+Base!$AU246+Base!$AV246*2+Base!$AW246+Base!$AX246+Base!$AY246+Base!$AZ246)/460+(ROW()/100000)+SUM(Data!M246:P246)</f>
        <v>2.49E-3</v>
      </c>
      <c r="BE249" s="204">
        <f>SUM(Base!$AA246*2+Base!$AC246*2+Base!$AF246*2+Base!$AG246*2+Base!$AI246*2+Base!$AJ246*2+Base!$AL246+Base!$AM246+Base!$AN246*2+Base!$AO246+Base!$AP246*2+Base!$AU246*2+Base!$AV246*2+Base!$BB246*2+Base!$BD246+Base!$BE246+Base!$BF246*2)/580+(ROW()/100000)+Data!Q246</f>
        <v>2.49E-3</v>
      </c>
      <c r="BF249" s="204">
        <f>SUM(Base!$Y246+Base!$AA246*2+Base!$AC246*2+Base!$AF246*2+Base!$AG246*2+Base!$AI246*2+Base!$AJ246*2+Base!$AL246+Base!$AM246+Base!$AN246*2+Base!$AO246+Base!$AP246*2+Base!$AU246*2+Base!$AV246*2+Base!$AW246+Base!$BB246*2+Base!$BD246+Base!$BE246+Base!$BF246*2)/620+(ROW()/100000)+Data!Q246</f>
        <v>2.49E-3</v>
      </c>
      <c r="BG249" s="204">
        <f>SUM(Base!$Y246*2+Base!$Z246+Base!$AA246+Base!$AD246+Base!$AG246*2+Base!$AJ246*2+Base!$AL246+Base!$AN246+Base!$AP246*2+Base!$AR246+Base!$AT246*2+Base!$AW246*2+Base!$AX246*2+Base!$AY246*2+Base!$BA246+Base!$BE246)/480+(ROW()/100000)+Data!U246</f>
        <v>2.49E-3</v>
      </c>
      <c r="BH249" s="204">
        <f>SUM(Base!$Y246+Base!$AA246+Base!$AD246+Base!$AG246*2+Base!$AI246+Base!$AJ246*2+Base!$AL246+Base!$AN246+Base!$AP246*2+Base!$AT246*2+Base!$AW246+Base!$AX246*2+Base!$AY246*2+Base!$BA246+Base!$BE246)/420+(ROW()/100000)+Data!U246</f>
        <v>2.49E-3</v>
      </c>
      <c r="BI249" s="204">
        <f>SUM(Base!$AC246+Base!$AF246*2+Base!$AI246*2+Base!$AL246*2+Base!$AM246+Base!$AO246*2+Base!$AU246*2+Base!$BB246+Base!$BD246*2+Base!$BF246)/320+(ROW()/100000)+Data!Q246</f>
        <v>2.49E-3</v>
      </c>
      <c r="BJ249" s="204">
        <f>SUM(Base!$AC246*2+Base!$AF246*2+Base!$AI246*2+Base!$AK246+Base!$AL246+Base!$AM246+Base!$AO246+Base!$AU246*2+Base!$BB246*2+Base!$BD246+Base!$BF246*2)/340+(ROW()/100000)+Data!Q246</f>
        <v>2.49E-3</v>
      </c>
      <c r="BK249" s="204">
        <f>SUM(Base!$AC246*2+Base!$AF246+Base!$AI246*2+Base!$AK246*2+Base!$AL246+Base!$AM246*2+Base!$AO246+Base!$AU246*2+Base!$BB246*2+Base!$BF246*2)/340+(ROW()/100000)+Data!Q246</f>
        <v>2.49E-3</v>
      </c>
      <c r="BL249" s="204">
        <f>SUM(Base!$AC246+Base!$AF246*2+Base!$AI246*2+Base!$AK246+Base!$AL246*2+Base!$AM246+Base!$AO246+Base!$AU246*2+Base!$AV246+Base!$BF246*2)/300+(ROW()/100000)+SUM(Data!M246:P246)</f>
        <v>2.49E-3</v>
      </c>
      <c r="BM249" s="204">
        <f>SUM(Base!$Z246*2+Base!$AA246+Base!$AC246+Base!$AJ246+Base!$AL246*2+Base!$AN246*2+Base!$AP246+Base!$AT246*2+Base!$AY246)/260+(ROW()/100000)+Data!Y246</f>
        <v>2.49E-3</v>
      </c>
      <c r="BN249" s="204">
        <f>SUM(Base!$Z246+Base!$AA246+Base!$AK246*2+Base!$AL246*2+Base!$AM246*2+Base!$AN246+Base!$AO246+Base!$AP246+Base!$AT246*2+Base!$AV246*2+Base!$AX246*2+Base!$AY246*2+Base!$AZ246+Base!$BA246+Base!$BD246*2+Base!$BE246*2+Base!$BF246)/520+(ROW()/100000)+Data!Y246</f>
        <v>2.49E-3</v>
      </c>
      <c r="BO249" s="204">
        <f>SUM(Base!$AA246+Base!$AK246*2+Base!$AL246*2+Base!$AM246*2+Base!$AN246+Base!$AO246+Base!$AP246*2+Base!$AV246*2+Base!$AX246*2+Base!$AY246*2+Base!$AZ246+Base!$BA246+Base!$BD246*2+Base!$BE246*2+Base!$BF246)/480+(ROW()/100000)+Data!Y246</f>
        <v>2.49E-3</v>
      </c>
      <c r="BP249" s="204">
        <f>SUM(Base!$AA246+Base!$AG246+Base!$AK246*2+Base!$AL246*2+Base!$AM246*2+Base!$AN246+Base!$AO246+Base!$AP246*2+Base!$AT246+Base!$AV246*2+Base!$AX246*2+Base!$AY246*2+Base!$AZ246+Base!$BA246+Base!$BD246*2+Base!$BE246*2+Base!$BF246)/520+(ROW()/100000)+Data!Y246</f>
        <v>2.49E-3</v>
      </c>
      <c r="BQ249" s="204">
        <f>SUM(Base!$Y246+Base!$AA246*2+Base!$AD246+Base!$AG246*2+Base!$AJ246*2+Base!$AL246+Base!$AN246*2+Base!$AP246*2+Base!$AR246*2+Base!$AT246*2+Base!$AV246*2+Base!$AW246*2+Base!$BA246)/440+(ROW()/100000)+Data!R246</f>
        <v>2.49E-3</v>
      </c>
      <c r="BR249" s="204">
        <f>SUM(Base!$Z246*2+Base!$AA246+Base!$AJ246+Base!$AL246*2+Base!$AN246*2+Base!$AO246*2+Base!$AP246*2+Base!$AT246*2+Base!$AX246+Base!$AY246+Base!$BA246*2+Base!$BE246)/380+(ROW()/100000)+SUM(Data!V246+Data!W246)</f>
        <v>2.49E-3</v>
      </c>
      <c r="BS249" s="204">
        <f>SUM(Base!$Y246+Base!$AA246*2+Base!$AD246+Base!$AG246*2+Base!$AJ246*2+Base!$AL246*2+Base!$AN246*2+Base!$AO246+Base!$AP246*2+Base!$AT246*2+Base!$AU246+Base!$AV246*2+Base!$AW246*2+Base!$AX246*2+Base!$AY246*2+Base!$AZ246+Base!$BA246+Base!$BD246+Base!$BE246*2)/620+(ROW()/100000)+SUM(Data!R246+Data!U246)</f>
        <v>2.49E-3</v>
      </c>
      <c r="BT249" s="204">
        <f>SUM(Base!$L246+Base!$M246*2+Base!$N246+Base!$O246+Base!$P246+Base!$Q246*2+Base!$R246*2+Base!$T246*2+Base!$U246*2+Base!$V246+Base!$AA246+Base!$AG246+Base!$AL246*2+Base!$AN246*2+Base!$AO246*2+Base!$AP246+Base!$AU246*2+Base!$AW246+Base!$AY246+Base!$AZ246*2)/600+(ROW()/100000)+Data!L246</f>
        <v>2.49E-3</v>
      </c>
      <c r="BU249" s="204">
        <f>SUM(Base!$L246+Base!$M246*2+Base!$N246+Base!$P246+Base!$Q246*2+Base!$R246*2+Base!$T246*2+Base!$U246+Base!$V246+Base!$AA246+Base!$AG246+Base!$AL246*2+Base!$AN246+Base!$AO246*2+Base!$AP246+Base!$AU246*2+Base!$AW246+Base!$AY246+Base!$AZ246*2)/540+(ROW()/100000)+Data!L246</f>
        <v>2.49E-3</v>
      </c>
      <c r="BV249" s="204">
        <f>SUM(Base!$L246+Base!$M246*2+Base!$N246+Base!$P246+Base!$Q246*2+Base!$R246*2+Base!$T246*2+Base!$U246*2+Base!$V246+Base!$AA246+Base!$AG246+Base!$AL246*2+Base!$AN246*2+Base!$AO246*2+Base!$AP246+Base!$AU246*2+Base!$AW246+Base!$AY246+Base!$AZ246*2)/580+(ROW()/100000)+Data!L246</f>
        <v>2.49E-3</v>
      </c>
      <c r="BW249" s="204">
        <f>SUM(Base!$Y246*2+Base!$Z246*2+Base!$AA246*2+Base!$AG246+Base!$AJ246+Base!$AL246*2+Base!$AN246*2+Base!$AO246+Base!$AP246+Base!$AT246*2+Base!$AX246+Base!$AY246*2+Base!$AZ246+Base!$BA246+Base!$BD246+Base!$BE246)/460+(ROW()/100000)+Data!X246</f>
        <v>2.49E-3</v>
      </c>
      <c r="BX249" s="204">
        <f>SUM(Base!$Y246*2+Base!$Z246+Base!$AA246*2+Base!$AG246*2+Base!$AJ246*2+Base!$AL246+Base!$AN246*2+Base!$AP246*2+Base!$AR246*2+Base!$AT246*2+Base!$AW246*2+Base!$AY246*2+Base!$AZ246+Base!$BA246)/480+(ROW()/100000)+SUM(Data!V246+Data!W246+Data!X246+Data!Y246)</f>
        <v>2.49E-3</v>
      </c>
      <c r="BY249" s="204">
        <f>SUM(Base!$Z246*2+Base!$AA246+Base!$AC246*2+Base!$AK246+Base!$AL246+Base!$AM246*2+Base!$AN246*2+Base!$AP246+Base!$AT246*2+Base!$AV246+Base!$BA246*2+Base!$BB246*2+Base!$BF246*2)/420+(ROW()/100000)+Data!Y246</f>
        <v>2.49E-3</v>
      </c>
      <c r="BZ249" s="204">
        <f>SUM(Base!$Z246+Base!$AA246+Base!$AC246*2+Base!$AK246+Base!$AL246+Base!$AM246*2+Base!$AN246+Base!$AP246+Base!$AT246+Base!$AV246*2+Base!$BA246*2+Base!$BB246*2+Base!$BF246*2)/380+(ROW()/100000)+Data!Y246</f>
        <v>2.49E-3</v>
      </c>
      <c r="CA249" s="204">
        <f>SUM(Base!$Z246*2+Base!$AA246+Base!$AD246*2+Base!$AF246+Base!$AG246*2+Base!$AI246*2+Base!$AL246*2+Base!$AN246+Base!$AO246+Base!$AP246+Base!$AT246*2+Base!$AU246*2+Base!$AX246*2+Base!$AY246+Base!$BA246+Base!$BD246*2+Base!$BE246*2+Base!$BF246)/560+(ROW()/100000)+Data!R246</f>
        <v>2.49E-3</v>
      </c>
      <c r="CB249" s="204">
        <f>SUM(Base!$Z246+Base!$AA246+Base!$AD246+Base!$AF246*2+Base!$AG246*2+Base!$AI246*2+Base!$AL246+Base!$AN246+Base!$AO246+Base!$AP246+Base!$AT246*2+Base!$AU246*2+Base!$AX246*2+Base!$AY246+Base!$BA246+Base!$BD246*2+Base!$BE246*2+Base!$BF246)/520+(ROW()/100000)+Data!R246</f>
        <v>2.49E-3</v>
      </c>
      <c r="CC249" s="204">
        <f>SUM(Base!$W246*2+Base!$Y246*2+Base!$AA246+Base!$AG246+Base!$AJ246*2+Base!$AL246+Base!$AR246+Base!$AT246+Base!$AX246+Base!$AY246*2+Base!$AZ246*2+Base!$BA246+Base!$BD246+Base!$BE246)/380+(ROW()/100000)+SUM(Data!S246+Data!T246+Data!V246+Data!W246)</f>
        <v>2.49E-3</v>
      </c>
      <c r="CD249" s="204">
        <f>SUM(Base!$W246*2+Base!$Y246*2+Base!$AA246+Base!$AG246+Base!$AJ246*2+Base!$AT246+Base!$AX246+Base!$AY246*2+Base!$AZ246*2+Base!$BA246+Base!$BD246+Base!$BE246)/340+(ROW()/100000)+SUM(Data!S246+Data!T246+Data!V246+Data!W246)</f>
        <v>2.49E-3</v>
      </c>
      <c r="CE249" s="204">
        <f>SUM(Base!$W246*2+Base!$Y246*2+Base!$AA246+Base!$AF246+Base!$AG246+Base!$AI246*2+Base!$AJ246*2+Base!$AL246+Base!$AO246+Base!$AP246+Base!$AR246+Base!$AT246*2+Base!$AU246+Base!$AV246*2+Base!$AX246*2+Base!$AY246*2+Base!$AZ246+Base!$BA246+Base!$BD246*2+Base!$BE246*2)/600+(ROW()/100000)+SUM(Data!M246:P246)</f>
        <v>2.49E-3</v>
      </c>
      <c r="CF249" s="204">
        <f>SUM(Base!$W246+Base!$Y246+Base!$AA246+Base!$AF246*2+Base!$AG246+Base!$AI246*2+Base!$AJ246+Base!$AL246*2+Base!$AO246+Base!$AP246+Base!$AT246+Base!$AU246*2+Base!$AV246*2+Base!$AX246*2+Base!$AY246*2+Base!$AZ246+Base!$BA246+Base!$BD246+Base!$BE246*2)/540+(ROW()/100000)+SUM(Data!M246:P246)</f>
        <v>2.49E-3</v>
      </c>
      <c r="CG249" s="204">
        <f>SUM(Base!$W246*2+Base!$Y246*2+Base!$AA246+Base!$AF246*2+Base!$AG246+Base!$AI246*2+Base!$AJ246+Base!$AL246+Base!$AO246+Base!$AP246+Base!$AT246*2+Base!$AU246+Base!$AV246*2+Base!$AX246*2+Base!$AY246*2+Base!$AZ246+Base!$BA246+Base!$BD246+Base!$BE246*2)/560+(ROW()/100000)+SUM(Data!M246:P246)</f>
        <v>2.49E-3</v>
      </c>
      <c r="CH249" s="204">
        <f>SUM(Base!$W246*2+Base!$Y246*2+Base!$AA246+Base!$AC246*2+Base!$AF246*2+Base!$AG246+Base!$AI246*2+Base!$AJ246+Base!$AK246+Base!$AL246+Base!$AM246+Base!$AN246+Base!$AO246+Base!$AP246+Base!$AT246*2+Base!$AU246+Base!$AX246+Base!$AZ246+Base!$BB246*2+Base!$BD246*2+Base!$BE246*2+Base!$BF246*2)/640+(ROW()/100000)+Data!Q246</f>
        <v>2.49E-3</v>
      </c>
      <c r="CI249" s="204">
        <f>SUM(Base!$Y246+Base!$AA246+Base!$AC246*2+Base!$AF246*2+Base!$AG246+Base!$AI246*2+Base!$AJ246+Base!$AK246+Base!$AL246+Base!$AM246+Base!$AN246+Base!$AO246+Base!$AP246+Base!$AU246*2+Base!$AX246+Base!$AZ246+Base!$BB246*2+Base!$BD246+Base!$BF246*2)/500+(ROW()/100000)+Data!Q246</f>
        <v>2.49E-3</v>
      </c>
      <c r="CJ249" s="204">
        <f>SUM(Base!$W246+Base!$Y246*2+Base!$AA246+Base!$AC246*2+Base!$AF246*2+Base!$AG246+Base!$AI246*2+Base!$AJ246+Base!$AK246+Base!$AL246+Base!$AM246+Base!$AN246+Base!$AO246+Base!$AP246+Base!$AT246+Base!$AU246*2+Base!$AX246+Base!$AZ246+Base!$BB246*2+Base!$BD246*2+Base!$BE246+Base!$BF246*2)/600+(ROW()/100000)+Data!Q246</f>
        <v>2.49E-3</v>
      </c>
      <c r="CK249" s="204">
        <f>SUM(Base!$W246*2+Base!$AA246*2+Base!$AG246*2+Base!$AI246+Base!$AJ246+Base!$AL246+Base!$AN246+Base!$AP246*2+Base!$AT246+Base!$AV246*2+Base!$AW246+Base!$AX246*2+Base!$BE246*2)/400+(ROW()/100000)+SUM(Data!S246+Data!T246)</f>
        <v>2.49E-3</v>
      </c>
      <c r="CL249" s="204">
        <f>SUM(Base!$W246+Base!$AA246+Base!$AF246+Base!$AG246*2+Base!$AI246*2+Base!$AJ246+Base!$AL246+Base!$AN246+Base!$AO246*2+Base!$AP246*2+Base!$AU246*2+Base!$AV246*2+Base!$AX246*2+Base!$BE246)/420+(ROW()/100000)+SUM(Data!S246+Data!T246)</f>
        <v>2.49E-3</v>
      </c>
      <c r="CM249" s="204">
        <f>SUM(Base!$W246+Base!$AA246+Base!$AG246*2+Base!$AI246*2+Base!$AJ246+Base!$AL246+Base!$AN246+Base!$AO246+Base!$AP246*2+Base!$AT246+Base!$AU246+Base!$AV246*2+Base!$AW246+Base!$AX246*2+Base!$BE246*2)/420+(ROW()/100000)+SUM(Data!S246+Data!T246)</f>
        <v>2.49E-3</v>
      </c>
      <c r="CN249" s="204">
        <f>SUM(Base!$Y246*2+Base!$AA246*2+Base!$AG246*2+Base!$AJ246*2+Base!$AL246+Base!$AN246*2+Base!$AP246*2+Base!$AR246+Base!$AT246*2+Base!$AV246*2+Base!$AW246*2+Base!$AY246+Base!$AZ246)/440+(ROW()/100000)+SUM(Data!S246+Data!T246)</f>
        <v>2.49E-3</v>
      </c>
      <c r="CO249" s="204">
        <f>SUM(Base!$Y246+Base!$AA246*2+Base!$AG246*2+Base!$AJ246*2+Base!$AN246*2+Base!$AP246*2+Base!$AT246+Base!$AV246*2+Base!$AW246*2+Base!$AZ246)/340+(ROW()/100000)+SUM(Data!S246+Data!T246)</f>
        <v>2.49E-3</v>
      </c>
      <c r="CP249" s="204">
        <f>SUM(Base!$W246+Base!$Z246+Base!$AA246+Base!$AC246*2+Base!$AL246+Base!$AM246*2+Base!$AT246*2+Base!$AV246+Base!$AX246+Base!$BA246+Base!$BB246*2+Base!$BE246+Base!$BF246*2)/360+(ROW()/100000)+SUM(Data!V246+Data!W246)</f>
        <v>2.49E-3</v>
      </c>
      <c r="CQ249" s="205">
        <f>SUM(Base!$W246+Base!$AA246+Base!$AC246*2+Base!$AL246+Base!$AM246*2+Base!$AT246+Base!$AV246*2+Base!$AX246+Base!$BA246+Base!$BB246*2+Base!$BE246+Base!$BF246*2)/340+(ROW()/100000)+SUM(Data!V246+Data!W246)</f>
        <v>2.49E-3</v>
      </c>
      <c r="CR249" s="1"/>
    </row>
    <row r="250" spans="1:96" ht="25" customHeight="1" x14ac:dyDescent="0.3">
      <c r="A250" s="1"/>
      <c r="B250" s="85">
        <f>Base!B247</f>
        <v>0</v>
      </c>
      <c r="C250" s="92">
        <f>Base!C247</f>
        <v>0</v>
      </c>
      <c r="D250" s="1"/>
      <c r="E250" s="86">
        <f>Base!E247</f>
        <v>0</v>
      </c>
      <c r="F250" s="90" t="str">
        <f t="shared" si="7"/>
        <v>A (D)</v>
      </c>
      <c r="G250" s="1"/>
      <c r="H250" s="86">
        <f>Base!I247</f>
        <v>0</v>
      </c>
      <c r="I250" s="92">
        <f>Base!H247</f>
        <v>0</v>
      </c>
      <c r="J250" s="1"/>
      <c r="K250" s="88">
        <f>SUM(Base!$AF247*2+Base!$AI247*2+Base!$AL247*2+Base!$AN247+Base!$AO247*2+Base!$AP247*2+Base!$AU247*2+Base!$AV247+Base!$BF247)/300+(ROW()/100000)+Data!R247</f>
        <v>2.5000000000000001E-3</v>
      </c>
      <c r="L250" s="87">
        <f>SUM(Base!$Y247*2+Base!$Z247*2+Base!$AA247*2+Base!$AG247+Base!$AJ247*2+Base!$AL247+Base!$AN247*2+Base!$AP247+Base!$AT247*2+Base!$AX247+Base!$AY247*2+Base!$AZ247+Base!$BA247+Base!$BD247+Base!$BE247)/440+(ROW()/100000)+Data!Y247</f>
        <v>2.5000000000000001E-3</v>
      </c>
      <c r="M250" s="87">
        <f>SUM(Base!$Y247*2+Base!$Z247+Base!$AA247*2+Base!$AD247*2+Base!$AG247*2+Base!$AJ247*2+Base!$AL247*2+Base!$AN247+Base!$AP247*2+Base!$AR247*2+Base!$AT247*2+Base!$AW247+Base!$AZ247)/440+(ROW()/100000)+Data!X247</f>
        <v>2.5000000000000001E-3</v>
      </c>
      <c r="N250" s="87">
        <f>SUM(Base!$Y247+Base!$AA247*2+Base!$AD247*2+Base!$AG247*2+Base!$AJ247*2+Base!$AL247*2+Base!$AN247+Base!$AP247*2+Base!$AR247*2+Base!$AT247*2+Base!$AW247+Base!$AZ247)/400+(ROW()/100000)+Data!X247</f>
        <v>2.5000000000000001E-3</v>
      </c>
      <c r="O250" s="87">
        <f>SUM(Base!$Y247+Base!$AA247*2+Base!$AG247*2+Base!$AJ247*2+Base!$AL247+Base!$AN247*2+Base!$AP247*2+Base!$AR247+Base!$AT247*2+Base!$AV247*2+Base!$AW247*2+Base!$AY247+Base!$AZ247)/420+(ROW()/100000)+SUM(Data!U247+Data!V247+Data!W247+Data!X247)</f>
        <v>2.5000000000000001E-3</v>
      </c>
      <c r="P250" s="87">
        <f>SUM(Base!$Y247+Base!$AA247*2+Base!$AG247*2+Base!$AJ247*2+Base!$AL247+Base!$AN247*2+Base!$AP247*2+Base!$AR247+Base!$AT247*2+Base!$AV247*2+Base!$AW247*2+Base!$AZ247)/400+(ROW()/100000)+SUM(Data!U247+Data!V247+Data!W247+Data!X247)</f>
        <v>2.5000000000000001E-3</v>
      </c>
      <c r="Q250" s="87">
        <f>SUM(Base!$Y247+Base!$Z247+Base!$AA247+Base!$AD247+Base!$AG247*2+Base!$AI247*2+Base!$AJ247+Base!$AK247+Base!$AL247+Base!$AN247+Base!$AP247+Base!$AT247*2+Base!$AU247+Base!$AV247*2+Base!$AX247*2+Base!$AY247+Base!$BA247+Base!$BD247+Base!$BE247*2+Base!$BF247)/520+(ROW()/100000)+Data!U247</f>
        <v>2.5000000000000001E-3</v>
      </c>
      <c r="R250" s="87">
        <f>SUM(Base!$AA247+Base!$AC247+Base!$AF247*2+Base!$AG247*2+Base!$AI247*2+Base!$AJ247+Base!$AL247*2+Base!$AM247+Base!$AN247*2+Base!$AO247*2+Base!$AP247*2+Base!$AU247*2+Base!$AW247+Base!$BB247+Base!$BD247*2+Base!$BF247+Base!$BF247*2)/500+(ROW()/100000)+Data!Q247</f>
        <v>2.5000000000000001E-3</v>
      </c>
      <c r="S250" s="87">
        <f>SUM(Base!$AA247+Base!$AC247*2+Base!$AF247*2+Base!$AG247*2+Base!$AI247*2+Base!$AJ247+Base!$AK247+Base!$AL247+Base!$AM247+Base!$AN247*2+Base!$AO247+Base!$AP247+Base!$AU247*2+Base!$AW247+Base!$BB247*2+Base!$BD247+Base!$BF247*2)/500+(ROW()/100000)+Data!Q247</f>
        <v>2.5000000000000001E-3</v>
      </c>
      <c r="T250" s="87">
        <f>SUM(Base!$AA247+Base!$AC247*2+Base!$AF247+Base!$AG247*2+Base!$AI247*2+Base!$AJ247+Base!$AK247*2+Base!$AL247+Base!$AM247*2+Base!$AN247*2+Base!$AO247+Base!$AP247*2+Base!$AU247*2+Base!$AW247+Base!$BB247*2+Base!$BF247*2)/520+(ROW()/100000)+Data!Q247</f>
        <v>2.5000000000000001E-3</v>
      </c>
      <c r="U250" s="87">
        <f>SUM(Base!$AF247+Base!$AI247*2+Base!$AK247*2+Base!$AL247*2+Base!$AM247+Base!$AO247+Base!$AU247+Base!$AV247*2+Base!$AX247*2+Base!$AZ247+Base!$BD247+Base!$BE247*2+Base!$BF247)/380+(ROW()/100000)+SUM(Data!R247+Data!U247)</f>
        <v>2.5000000000000001E-3</v>
      </c>
      <c r="V250" s="87">
        <f>SUM(Base!$AF247+Base!$AG247+Base!$AI247*2+Base!$AK247*2+Base!$AL247*2+Base!$AM247+Base!$AO247+Base!$AV247*2+Base!$AX247*2+Base!$AZ247+Base!$BD247+Base!$BE247*2+Base!$BF247)/380+(ROW()/100000)+SUM(Data!R247+Data!U247)</f>
        <v>2.5000000000000001E-3</v>
      </c>
      <c r="W250" s="87">
        <f>SUM(Base!$AA247*2+Base!$AG247*2+Base!$AI247*2+Base!$AJ247+Base!$AL247+Base!$AN247+Base!$AO247+Base!$AP247*2+Base!$AT247+Base!$AU247*2+Base!$AV247*2+Base!$AW247+Base!$AX247+Base!$BE247*2)/420+(ROW()/100000)+Data!U247</f>
        <v>2.5000000000000001E-3</v>
      </c>
      <c r="X250" s="87">
        <f>SUM(Base!$AC247+Base!$AF247*2+Base!$AI247*2+Base!$AL247*2+Base!$AM247+Base!$AN247+Base!$AO247*2+Base!$AP247*2+Base!$AU247*2+Base!$BB247+Base!$BD247*2+Base!$BF247)/380+(ROW()/100000)+Data!Q247</f>
        <v>2.5000000000000001E-3</v>
      </c>
      <c r="Y250" s="87">
        <f>SUM(Base!$AC247*2+Base!$AF247*2+Base!$AI247*2+Base!$AK247+Base!$AL247+Base!$AM247+Base!$AN247+Base!$AO247+Base!$AP247+Base!$AU247*2+Base!$BB247*2+Base!$BD247+Base!$BF247*2)/380+(ROW()/100000)+Data!Q247</f>
        <v>2.5000000000000001E-3</v>
      </c>
      <c r="Z250" s="87">
        <f>SUM(Base!$AC247*2+Base!$AF247+Base!$AI247*2+Base!$AK247*2+Base!$AL247+Base!$AM247*2+Base!$AN247+Base!$AO247+Base!$AP247*2+Base!$AU247*2+Base!$BB247*2+Base!$BF247*2)/400+(ROW()/100000)+Data!Q247</f>
        <v>2.5000000000000001E-3</v>
      </c>
      <c r="AA250" s="87">
        <f>SUM(Base!$Y247*2+Base!$Z247*2+Base!$AA247*2+Base!$AC247*2+Base!$AD247+Base!$AG247+Base!$AJ247*2+Base!$AL247*2+Base!$AN247*2+Base!$AP247+Base!$AT247*2+Base!$AV247+Base!$AW247+Base!$AX247+Base!$AY247*2+Base!$AZ247*2+Base!$BA247+Base!$BB247+Base!$BD247+Base!$BE247+Base!$BF247*2)/640+(ROW()/100000)+Data!Y247</f>
        <v>2.5000000000000001E-3</v>
      </c>
      <c r="AB250" s="87">
        <f>SUM(Base!$Y247*2+Base!$Z247+Base!$AA247*2+Base!$AC247*2+Base!$AD247*2+Base!$AG247*2+Base!$AJ247*2+Base!$AL247*2+Base!$AN247*2+Base!$AP247*2+Base!$AT247*2+Base!$AV247+Base!$AW247*2+Base!$AX247+Base!$AY247*2+Base!$AZ247*2+Base!$BA247+Base!$BB247+Base!$BD247+Base!$BE247+Base!$BF247*2)/700+(ROW()/100000)+Data!Y247</f>
        <v>2.5000000000000001E-3</v>
      </c>
      <c r="AC250" s="87">
        <f>SUM(Base!$AA247*2+Base!$AD247+Base!$AG247*2+Base!$AI247+Base!$AJ247+Base!$AL247+Base!$AN247+Base!$AP247*2+Base!$AT247*2+Base!$AV247+Base!$AW247+Base!$AX247+Base!$AY247+Base!$BE247)/360+(ROW()/100000)+Data!U247</f>
        <v>2.5000000000000001E-3</v>
      </c>
      <c r="AD250" s="87">
        <f>SUM(Base!$AA247+Base!$AF247+Base!$AG247+Base!$AI247*2+Base!$AJ247+Base!$AK247+Base!$AL247+Base!$AN247+Base!$AO247*2+Base!$AP247*2+Base!$AU247*2+Base!$AV247*2+Base!$AX247+Base!$BE247)/380+(ROW()/100000)+Data!U247</f>
        <v>2.5000000000000001E-3</v>
      </c>
      <c r="AE250" s="87">
        <f>SUM(Base!$AA247*2+Base!$AG247*2+Base!$AI247*2+Base!$AJ247+Base!$AL247+Base!$AN247+Base!$AO247+Base!$AP247*2+Base!$AT247+Base!$AV247*2+Base!$AW247+Base!$AX247+Base!$BE247)/360+(ROW()/100000)+Data!U247</f>
        <v>2.5000000000000001E-3</v>
      </c>
      <c r="AF250" s="87">
        <f>SUM(Base!$W247*2+Base!$Y247*2+Base!$AA247+Base!$AF247+Base!$AG247+Base!$AI247+Base!$AJ247*2+Base!$AL247+Base!$AP247+Base!$AR247*2+Base!$AT247*2+Base!$AU247+Base!$AV247*2+Base!$AX247*2+Base!$AY247*2+Base!$AZ247+Base!$BA247+Base!$BD247+Base!$BE247*2)/560+(ROW()/100000)+SUM(Data!M247:P247)</f>
        <v>2.5000000000000001E-3</v>
      </c>
      <c r="AG250" s="87">
        <f>SUM(Base!$W247*2+Base!$Y247*2+Base!$AA247+Base!$AF247+Base!$AG247+Base!$AI247+Base!$AJ247*2+Base!$AL247+Base!$AP247+Base!$AR247+Base!$AT247*2+Base!$AU247+Base!$AV247*2+Base!$AX247*2+Base!$AY247*2+Base!$AZ247+Base!$BA247+Base!$BD247+Base!$BE247*2)/540+(ROW()/100000)+SUM(Data!M247:P247)</f>
        <v>2.5000000000000001E-3</v>
      </c>
      <c r="AH250" s="87">
        <f>SUM(Base!$Y247+Base!$Z247+Base!$AA247*2+Base!$AG247*2+Base!$AJ247*2+Base!$AL247+Base!$AN247*2+Base!$AP247*2+Base!$AR247+Base!$AT247*2+Base!$AV247*2+Base!$AW247+Base!$BA247+Base!$BF247)/420+(ROW()/100000)+Data!Y247</f>
        <v>2.5000000000000001E-3</v>
      </c>
      <c r="AI250" s="87">
        <f>SUM(Base!$Z247+Base!$AA247*2+Base!$AG247*2+Base!$AJ247*2+Base!$AL247+Base!$AN247*2+Base!$AP247*2+Base!$AR247+Base!$AT247*2+Base!$AV247*2+Base!$AW247+Base!$BA247+Base!$BF247)/400+(ROW()/100000)+Data!Y247</f>
        <v>2.5000000000000001E-3</v>
      </c>
      <c r="AJ250" s="87">
        <f>SUM(Base!$AA247*2+Base!$AG247*2+Base!$AI247+Base!$AJ247*2+Base!$AL247+Base!$AN247*2+Base!$AP247*2+Base!$AU247+Base!$AV247*2+Base!$AW247*2+Base!$BA247)/360+(ROW()/100000)+SUM(Data!R247+Data!U247)</f>
        <v>2.5000000000000001E-3</v>
      </c>
      <c r="AK250" s="87">
        <f>SUM(Base!$AA247*2+Base!$AG247*2+Base!$AJ247*2+Base!$AL247+Base!$AN247*2+Base!$AP247*2+Base!$AT247+Base!$AU247+Base!$AV247*2+Base!$AW247*2+Base!$BA247)/360+(ROW()/100000)+SUM(Data!R247+Data!U247)</f>
        <v>2.5000000000000001E-3</v>
      </c>
      <c r="AL250" s="87">
        <f>SUM(Base!$AF247+Base!$AG247+Base!$AI247*2+Base!$AK247+Base!$AL247*2+Base!$AN247+Base!$AO247*2+Base!$AP247+Base!$AU247*2+Base!$AV247*2+Base!$AX247)/360+(ROW()/100000)+Data!R247</f>
        <v>2.5000000000000001E-3</v>
      </c>
      <c r="AM250" s="87">
        <f>SUM(Base!$AA247+Base!$AF247+Base!$AG247+Base!$AI247*2+Base!$AK247+Base!$AL247*2+Base!$AN247+Base!$AO247*2+Base!$AP247+Base!$AU247*2+Base!$AV247*2+Base!$AX247)/380+(ROW()/100000)+Data!R247</f>
        <v>2.5000000000000001E-3</v>
      </c>
      <c r="AN250" s="87">
        <f>SUM(Base!$W247+Base!$Y247+Base!$AA247+Base!$AF247+Base!$AI247+Base!$AJ247*2+Base!$AK247+Base!$AL247*2+Base!$AO247+Base!$AP247+Base!$AT247*2+Base!$AU247*2+Base!$AV247*2+Base!$AX247*2+Base!$AY247)/460+(ROW()/100000)+SUM(Data!S247+Data!T247)</f>
        <v>2.5000000000000001E-3</v>
      </c>
      <c r="AO250" s="87">
        <f>SUM(Base!$W247*2+Base!$Y247+Base!$AA247+Base!$AF247+Base!$AI247+Base!$AJ247*2+Base!$AK247+Base!$AL247+Base!$AN247+Base!$AO247+Base!$AP247+Base!$AT247*2+Base!$AU247+Base!$AV247*2+Base!$AX247*2+Base!$AY247)/480+(ROW()/100000)+SUM(Data!S247+Data!T247)</f>
        <v>2.5000000000000001E-3</v>
      </c>
      <c r="AP250" s="87">
        <f>SUM(Base!$Y247+Base!$AA247*2+Base!$AG247*2+Base!$AJ247*2+Base!$AL247+Base!$AN247*2+Base!$AP247*2+Base!$AR247+Base!$AT247+Base!$AV247+Base!$AW247*2+Base!$AZ247)/360+(ROW()/100000)+Data!X247</f>
        <v>2.5000000000000001E-3</v>
      </c>
      <c r="AQ250" s="87">
        <f>SUM(Base!$W247*2+Base!$Y247+Base!$AA247+Base!$AF247*2+Base!$AG247+Base!$AI247*2+Base!$AJ247+Base!$AL247*2+Base!$AO247+Base!$AP247+Base!$AT247+Base!$AU247*2+Base!$AV247*2+Base!$AX247+Base!$AZ247)/460+(ROW()/100000)+SUM(Data!M247:P247)</f>
        <v>2.5000000000000001E-3</v>
      </c>
      <c r="AR250" s="87">
        <f>SUM(Base!$W247+Base!$AF247*2+Base!$AG247+Base!$AI247*2+Base!$AL247*2+Base!$AO247*2+Base!$AP247+Base!$AU247*2+Base!$AV247+Base!$AX247)/340+(ROW()/100000)+SUM(Data!M247:P247)</f>
        <v>2.5000000000000001E-3</v>
      </c>
      <c r="AS250" s="87">
        <f>SUM(Base!$W247+Base!$Y247+Base!$AF247*2+Base!$AG247+Base!$AI247*2+Base!$AJ247+Base!$AL247*2+Base!$AO247*2+Base!$AP247+Base!$AU247*2+Base!$AV247*2+Base!$AX247)/400+(ROW()/100000)+SUM(Data!M247:P247)</f>
        <v>2.5000000000000001E-3</v>
      </c>
      <c r="AT250" s="87">
        <f>SUM(Base!$Y247*2+Base!$Z247+Base!$AA247*2+Base!$AG247*2+Base!$AJ247*2+Base!$AL247+Base!$AN247*2+Base!$AP247*2+Base!$AR247+Base!$AT247*2+Base!$AV247+Base!$AW247*2+Base!$AY247*2+Base!$AZ247*2+Base!$BA247)/500+(ROW()/100000)+Data!Y247</f>
        <v>2.5000000000000001E-3</v>
      </c>
      <c r="AU250" s="87">
        <f>SUM(Base!$L247*2+Base!$M247*2+Base!$N247*2+Base!$P247*2+Base!$Q247*2+Base!$R247+Base!$T247*2+Base!$V247+Base!$AL247+Base!$AO247*2+Base!$AP247+Base!$AU247*2+Base!$AZ247*2)/440+(ROW()/100000)+Data!L247</f>
        <v>2.5000000000000001E-3</v>
      </c>
      <c r="AV250" s="87">
        <f>SUM(Base!$AA247+Base!$AF247*2+Base!$AG247+Base!$AI247*2+Base!$AK247+Base!$AL247*2+Base!$AM247+Base!$AN247*2+Base!$AO247*2+Base!$AP247*2+Base!$AU247*2+Base!$AV247*2+Base!$AX247+Base!$BB247+Base!$BE247+Base!$BF247)/480+(ROW()/100000)+Data!R247</f>
        <v>2.5000000000000001E-3</v>
      </c>
      <c r="AW250" s="87">
        <f>SUM(Base!$Y247*2+Base!$Z247*2+Base!$AA247*2+Base!$AD247+Base!$AG247+Base!$AJ247*2+Base!$AL247*2+Base!$AN247+Base!$AR247+Base!$AT247*2+Base!$AX247+Base!$AY247*2+Base!$AZ247*2+Base!$BA247+Base!$BD247+Base!$BE247)/480+(ROW()/100000)+SUM(Data!V247+Data!W247)</f>
        <v>2.5000000000000001E-3</v>
      </c>
      <c r="AX250" s="87">
        <f>SUM(Base!$Y247*2+Base!$Z247*2+Base!$AA247*2+Base!$AD247+Base!$AG247+Base!$AJ247*2+Base!$AL247+Base!$AN247+Base!$AR247+Base!$AT247*2+Base!$AW247+Base!$AX247+Base!$AY247*2+Base!$AZ247*2+Base!$BA247+Base!$BD247+Base!$BE247)/480+(ROW()/100000)+SUM(Data!V247+Data!W247)</f>
        <v>2.5000000000000001E-3</v>
      </c>
      <c r="AY250" s="87">
        <f>SUM(Base!$Y247+Base!$AA247+Base!$AC247*2+Base!$AF247*2+Base!$AG247+Base!$AI247*2+Base!$AJ247+Base!$AK247+Base!$AL247+Base!$AM247+Base!$AN247+Base!$AO247+Base!$AP247+Base!$AU247*2+Base!$AX247+Base!$AZ247+Base!$BB247+Base!$BD247+Base!$BE247*2)/480+(ROW()/100000)+SUM(Data!M247:P247)</f>
        <v>2.5000000000000001E-3</v>
      </c>
      <c r="AZ250" s="87">
        <f>SUM(Base!$W247*2+Base!$Y247*2+Base!$AA247+Base!$AD247+Base!$AG247*2+Base!$AJ247*2+Base!$AL247+Base!$AN247+Base!$AP247+Base!$AR247+Base!$AT247+Base!$AW247+Base!$AX247+Base!$AY247*2+Base!$AZ247*2+Base!$BA247+Base!$BD247+Base!$BE247)/480+(ROW()/100000)+SUM(Data!S247+Data!T247+Data!V247+Data!W247)</f>
        <v>2.5000000000000001E-3</v>
      </c>
      <c r="BA250" s="87">
        <f>SUM(Base!$W247*2+Base!$Y247*2+Base!$AA247+Base!$AD247+Base!$AG247*2+Base!$AJ247*2+Base!$AN247+Base!$AP247+Base!$AT247+Base!$AW247+Base!$AX247+Base!$AY247*2+Base!$AZ247*2+Base!$BA247+Base!$BD247+Base!$BE247)/440+(ROW()/100000)+SUM(Data!S247+Data!T247+Data!V247+Data!W247)</f>
        <v>2.5000000000000001E-3</v>
      </c>
      <c r="BB250" s="87">
        <f>SUM(Base!$W247+Base!$Y247+Base!$AA247*2+Base!$AD247+Base!$AF247+Base!$AG247*2+Base!$AI247*2+Base!$AJ247*2+Base!$AL247+Base!$AN247*2+Base!$AO247+Base!$AP247*2+Base!$AR247+Base!$AT247*2+Base!$AU247+Base!$AV247*2+Base!$AW247*2+Base!$AX247+Base!$AY247*2+Base!$AZ247)/640+(ROW()/100000)+SUM(Data!M247:P247)</f>
        <v>2.5000000000000001E-3</v>
      </c>
      <c r="BC250" s="87">
        <f>SUM(Base!$AA247+Base!$AF247+Base!$AG247*2+Base!$AI247*2+Base!$AJ247+Base!$AL247*2+Base!$AN247+Base!$AO247+Base!$AP247*2+Base!$AT247+Base!$AU247*2+Base!$AV247*2+Base!$AX247+Base!$AY247+Base!$AZ247)/440+(ROW()/100000)+SUM(Data!M247:P247)</f>
        <v>2.5000000000000001E-3</v>
      </c>
      <c r="BD250" s="87">
        <f>SUM(Base!$AA247*2+Base!$AF247+Base!$AG247*2+Base!$AI247*2+Base!$AJ247+Base!$AL247+Base!$AN247*2+Base!$AO247+Base!$AP247*2+Base!$AT247+Base!$AU247+Base!$AV247*2+Base!$AW247+Base!$AX247+Base!$AY247+Base!$AZ247)/460+(ROW()/100000)+SUM(Data!M247:P247)</f>
        <v>2.5000000000000001E-3</v>
      </c>
      <c r="BE250" s="87">
        <f>SUM(Base!$AA247*2+Base!$AC247*2+Base!$AF247*2+Base!$AG247*2+Base!$AI247*2+Base!$AJ247*2+Base!$AL247+Base!$AM247+Base!$AN247*2+Base!$AO247+Base!$AP247*2+Base!$AU247*2+Base!$AV247*2+Base!$BB247*2+Base!$BD247+Base!$BE247+Base!$BF247*2)/580+(ROW()/100000)+Data!Q247</f>
        <v>2.5000000000000001E-3</v>
      </c>
      <c r="BF250" s="87">
        <f>SUM(Base!$Y247+Base!$AA247*2+Base!$AC247*2+Base!$AF247*2+Base!$AG247*2+Base!$AI247*2+Base!$AJ247*2+Base!$AL247+Base!$AM247+Base!$AN247*2+Base!$AO247+Base!$AP247*2+Base!$AU247*2+Base!$AV247*2+Base!$AW247+Base!$BB247*2+Base!$BD247+Base!$BE247+Base!$BF247*2)/620+(ROW()/100000)+Data!Q247</f>
        <v>2.5000000000000001E-3</v>
      </c>
      <c r="BG250" s="87">
        <f>SUM(Base!$Y247*2+Base!$Z247+Base!$AA247+Base!$AD247+Base!$AG247*2+Base!$AJ247*2+Base!$AL247+Base!$AN247+Base!$AP247*2+Base!$AR247+Base!$AT247*2+Base!$AW247*2+Base!$AX247*2+Base!$AY247*2+Base!$BA247+Base!$BE247)/480+(ROW()/100000)+Data!U247</f>
        <v>2.5000000000000001E-3</v>
      </c>
      <c r="BH250" s="87">
        <f>SUM(Base!$Y247+Base!$AA247+Base!$AD247+Base!$AG247*2+Base!$AI247+Base!$AJ247*2+Base!$AL247+Base!$AN247+Base!$AP247*2+Base!$AT247*2+Base!$AW247+Base!$AX247*2+Base!$AY247*2+Base!$BA247+Base!$BE247)/420+(ROW()/100000)+Data!U247</f>
        <v>2.5000000000000001E-3</v>
      </c>
      <c r="BI250" s="87">
        <f>SUM(Base!$AC247+Base!$AF247*2+Base!$AI247*2+Base!$AL247*2+Base!$AM247+Base!$AO247*2+Base!$AU247*2+Base!$BB247+Base!$BD247*2+Base!$BF247)/320+(ROW()/100000)+Data!Q247</f>
        <v>2.5000000000000001E-3</v>
      </c>
      <c r="BJ250" s="87">
        <f>SUM(Base!$AC247*2+Base!$AF247*2+Base!$AI247*2+Base!$AK247+Base!$AL247+Base!$AM247+Base!$AO247+Base!$AU247*2+Base!$BB247*2+Base!$BD247+Base!$BF247*2)/340+(ROW()/100000)+Data!Q247</f>
        <v>2.5000000000000001E-3</v>
      </c>
      <c r="BK250" s="87">
        <f>SUM(Base!$AC247*2+Base!$AF247+Base!$AI247*2+Base!$AK247*2+Base!$AL247+Base!$AM247*2+Base!$AO247+Base!$AU247*2+Base!$BB247*2+Base!$BF247*2)/340+(ROW()/100000)+Data!Q247</f>
        <v>2.5000000000000001E-3</v>
      </c>
      <c r="BL250" s="87">
        <f>SUM(Base!$AC247+Base!$AF247*2+Base!$AI247*2+Base!$AK247+Base!$AL247*2+Base!$AM247+Base!$AO247+Base!$AU247*2+Base!$AV247+Base!$BF247*2)/300+(ROW()/100000)+SUM(Data!M247:P247)</f>
        <v>2.5000000000000001E-3</v>
      </c>
      <c r="BM250" s="87">
        <f>SUM(Base!$Z247*2+Base!$AA247+Base!$AC247+Base!$AJ247+Base!$AL247*2+Base!$AN247*2+Base!$AP247+Base!$AT247*2+Base!$AY247)/260+(ROW()/100000)+Data!Y247</f>
        <v>2.5000000000000001E-3</v>
      </c>
      <c r="BN250" s="87">
        <f>SUM(Base!$Z247+Base!$AA247+Base!$AK247*2+Base!$AL247*2+Base!$AM247*2+Base!$AN247+Base!$AO247+Base!$AP247+Base!$AT247*2+Base!$AV247*2+Base!$AX247*2+Base!$AY247*2+Base!$AZ247+Base!$BA247+Base!$BD247*2+Base!$BE247*2+Base!$BF247)/520+(ROW()/100000)+Data!Y247</f>
        <v>2.5000000000000001E-3</v>
      </c>
      <c r="BO250" s="87">
        <f>SUM(Base!$AA247+Base!$AK247*2+Base!$AL247*2+Base!$AM247*2+Base!$AN247+Base!$AO247+Base!$AP247*2+Base!$AV247*2+Base!$AX247*2+Base!$AY247*2+Base!$AZ247+Base!$BA247+Base!$BD247*2+Base!$BE247*2+Base!$BF247)/480+(ROW()/100000)+Data!Y247</f>
        <v>2.5000000000000001E-3</v>
      </c>
      <c r="BP250" s="87">
        <f>SUM(Base!$AA247+Base!$AG247+Base!$AK247*2+Base!$AL247*2+Base!$AM247*2+Base!$AN247+Base!$AO247+Base!$AP247*2+Base!$AT247+Base!$AV247*2+Base!$AX247*2+Base!$AY247*2+Base!$AZ247+Base!$BA247+Base!$BD247*2+Base!$BE247*2+Base!$BF247)/520+(ROW()/100000)+Data!Y247</f>
        <v>2.5000000000000001E-3</v>
      </c>
      <c r="BQ250" s="87">
        <f>SUM(Base!$Y247+Base!$AA247*2+Base!$AD247+Base!$AG247*2+Base!$AJ247*2+Base!$AL247+Base!$AN247*2+Base!$AP247*2+Base!$AR247*2+Base!$AT247*2+Base!$AV247*2+Base!$AW247*2+Base!$BA247)/440+(ROW()/100000)+Data!R247</f>
        <v>2.5000000000000001E-3</v>
      </c>
      <c r="BR250" s="87">
        <f>SUM(Base!$Z247*2+Base!$AA247+Base!$AJ247+Base!$AL247*2+Base!$AN247*2+Base!$AO247*2+Base!$AP247*2+Base!$AT247*2+Base!$AX247+Base!$AY247+Base!$BA247*2+Base!$BE247)/380+(ROW()/100000)+SUM(Data!V247+Data!W247)</f>
        <v>2.5000000000000001E-3</v>
      </c>
      <c r="BS250" s="87">
        <f>SUM(Base!$Y247+Base!$AA247*2+Base!$AD247+Base!$AG247*2+Base!$AJ247*2+Base!$AL247*2+Base!$AN247*2+Base!$AO247+Base!$AP247*2+Base!$AT247*2+Base!$AU247+Base!$AV247*2+Base!$AW247*2+Base!$AX247*2+Base!$AY247*2+Base!$AZ247+Base!$BA247+Base!$BD247+Base!$BE247*2)/620+(ROW()/100000)+SUM(Data!R247+Data!U247)</f>
        <v>2.5000000000000001E-3</v>
      </c>
      <c r="BT250" s="87">
        <f>SUM(Base!$L247+Base!$M247*2+Base!$N247+Base!$O247+Base!$P247+Base!$Q247*2+Base!$R247*2+Base!$T247*2+Base!$U247*2+Base!$V247+Base!$AA247+Base!$AG247+Base!$AL247*2+Base!$AN247*2+Base!$AO247*2+Base!$AP247+Base!$AU247*2+Base!$AW247+Base!$AY247+Base!$AZ247*2)/600+(ROW()/100000)+Data!L247</f>
        <v>2.5000000000000001E-3</v>
      </c>
      <c r="BU250" s="87">
        <f>SUM(Base!$L247+Base!$M247*2+Base!$N247+Base!$P247+Base!$Q247*2+Base!$R247*2+Base!$T247*2+Base!$U247+Base!$V247+Base!$AA247+Base!$AG247+Base!$AL247*2+Base!$AN247+Base!$AO247*2+Base!$AP247+Base!$AU247*2+Base!$AW247+Base!$AY247+Base!$AZ247*2)/540+(ROW()/100000)+Data!L247</f>
        <v>2.5000000000000001E-3</v>
      </c>
      <c r="BV250" s="87">
        <f>SUM(Base!$L247+Base!$M247*2+Base!$N247+Base!$P247+Base!$Q247*2+Base!$R247*2+Base!$T247*2+Base!$U247*2+Base!$V247+Base!$AA247+Base!$AG247+Base!$AL247*2+Base!$AN247*2+Base!$AO247*2+Base!$AP247+Base!$AU247*2+Base!$AW247+Base!$AY247+Base!$AZ247*2)/580+(ROW()/100000)+Data!L247</f>
        <v>2.5000000000000001E-3</v>
      </c>
      <c r="BW250" s="87">
        <f>SUM(Base!$Y247*2+Base!$Z247*2+Base!$AA247*2+Base!$AG247+Base!$AJ247+Base!$AL247*2+Base!$AN247*2+Base!$AO247+Base!$AP247+Base!$AT247*2+Base!$AX247+Base!$AY247*2+Base!$AZ247+Base!$BA247+Base!$BD247+Base!$BE247)/460+(ROW()/100000)+Data!X247</f>
        <v>2.5000000000000001E-3</v>
      </c>
      <c r="BX250" s="87">
        <f>SUM(Base!$Y247*2+Base!$Z247+Base!$AA247*2+Base!$AG247*2+Base!$AJ247*2+Base!$AL247+Base!$AN247*2+Base!$AP247*2+Base!$AR247*2+Base!$AT247*2+Base!$AW247*2+Base!$AY247*2+Base!$AZ247+Base!$BA247)/480+(ROW()/100000)+SUM(Data!V247+Data!W247+Data!X247+Data!Y247)</f>
        <v>2.5000000000000001E-3</v>
      </c>
      <c r="BY250" s="87">
        <f>SUM(Base!$Z247*2+Base!$AA247+Base!$AC247*2+Base!$AK247+Base!$AL247+Base!$AM247*2+Base!$AN247*2+Base!$AP247+Base!$AT247*2+Base!$AV247+Base!$BA247*2+Base!$BB247*2+Base!$BF247*2)/420+(ROW()/100000)+Data!Y247</f>
        <v>2.5000000000000001E-3</v>
      </c>
      <c r="BZ250" s="87">
        <f>SUM(Base!$Z247+Base!$AA247+Base!$AC247*2+Base!$AK247+Base!$AL247+Base!$AM247*2+Base!$AN247+Base!$AP247+Base!$AT247+Base!$AV247*2+Base!$BA247*2+Base!$BB247*2+Base!$BF247*2)/380+(ROW()/100000)+Data!Y247</f>
        <v>2.5000000000000001E-3</v>
      </c>
      <c r="CA250" s="87">
        <f>SUM(Base!$Z247*2+Base!$AA247+Base!$AD247*2+Base!$AF247+Base!$AG247*2+Base!$AI247*2+Base!$AL247*2+Base!$AN247+Base!$AO247+Base!$AP247+Base!$AT247*2+Base!$AU247*2+Base!$AX247*2+Base!$AY247+Base!$BA247+Base!$BD247*2+Base!$BE247*2+Base!$BF247)/560+(ROW()/100000)+Data!R247</f>
        <v>2.5000000000000001E-3</v>
      </c>
      <c r="CB250" s="87">
        <f>SUM(Base!$Z247+Base!$AA247+Base!$AD247+Base!$AF247*2+Base!$AG247*2+Base!$AI247*2+Base!$AL247+Base!$AN247+Base!$AO247+Base!$AP247+Base!$AT247*2+Base!$AU247*2+Base!$AX247*2+Base!$AY247+Base!$BA247+Base!$BD247*2+Base!$BE247*2+Base!$BF247)/520+(ROW()/100000)+Data!R247</f>
        <v>2.5000000000000001E-3</v>
      </c>
      <c r="CC250" s="87">
        <f>SUM(Base!$W247*2+Base!$Y247*2+Base!$AA247+Base!$AG247+Base!$AJ247*2+Base!$AL247+Base!$AR247+Base!$AT247+Base!$AX247+Base!$AY247*2+Base!$AZ247*2+Base!$BA247+Base!$BD247+Base!$BE247)/380+(ROW()/100000)+SUM(Data!S247+Data!T247+Data!V247+Data!W247)</f>
        <v>2.5000000000000001E-3</v>
      </c>
      <c r="CD250" s="87">
        <f>SUM(Base!$W247*2+Base!$Y247*2+Base!$AA247+Base!$AG247+Base!$AJ247*2+Base!$AT247+Base!$AX247+Base!$AY247*2+Base!$AZ247*2+Base!$BA247+Base!$BD247+Base!$BE247)/340+(ROW()/100000)+SUM(Data!S247+Data!T247+Data!V247+Data!W247)</f>
        <v>2.5000000000000001E-3</v>
      </c>
      <c r="CE250" s="87">
        <f>SUM(Base!$W247*2+Base!$Y247*2+Base!$AA247+Base!$AF247+Base!$AG247+Base!$AI247*2+Base!$AJ247*2+Base!$AL247+Base!$AO247+Base!$AP247+Base!$AR247+Base!$AT247*2+Base!$AU247+Base!$AV247*2+Base!$AX247*2+Base!$AY247*2+Base!$AZ247+Base!$BA247+Base!$BD247*2+Base!$BE247*2)/600+(ROW()/100000)+SUM(Data!M247:P247)</f>
        <v>2.5000000000000001E-3</v>
      </c>
      <c r="CF250" s="87">
        <f>SUM(Base!$W247+Base!$Y247+Base!$AA247+Base!$AF247*2+Base!$AG247+Base!$AI247*2+Base!$AJ247+Base!$AL247*2+Base!$AO247+Base!$AP247+Base!$AT247+Base!$AU247*2+Base!$AV247*2+Base!$AX247*2+Base!$AY247*2+Base!$AZ247+Base!$BA247+Base!$BD247+Base!$BE247*2)/540+(ROW()/100000)+SUM(Data!M247:P247)</f>
        <v>2.5000000000000001E-3</v>
      </c>
      <c r="CG250" s="87">
        <f>SUM(Base!$W247*2+Base!$Y247*2+Base!$AA247+Base!$AF247*2+Base!$AG247+Base!$AI247*2+Base!$AJ247+Base!$AL247+Base!$AO247+Base!$AP247+Base!$AT247*2+Base!$AU247+Base!$AV247*2+Base!$AX247*2+Base!$AY247*2+Base!$AZ247+Base!$BA247+Base!$BD247+Base!$BE247*2)/560+(ROW()/100000)+SUM(Data!M247:P247)</f>
        <v>2.5000000000000001E-3</v>
      </c>
      <c r="CH250" s="87">
        <f>SUM(Base!$W247*2+Base!$Y247*2+Base!$AA247+Base!$AC247*2+Base!$AF247*2+Base!$AG247+Base!$AI247*2+Base!$AJ247+Base!$AK247+Base!$AL247+Base!$AM247+Base!$AN247+Base!$AO247+Base!$AP247+Base!$AT247*2+Base!$AU247+Base!$AX247+Base!$AZ247+Base!$BB247*2+Base!$BD247*2+Base!$BE247*2+Base!$BF247*2)/640+(ROW()/100000)+Data!Q247</f>
        <v>2.5000000000000001E-3</v>
      </c>
      <c r="CI250" s="87">
        <f>SUM(Base!$Y247+Base!$AA247+Base!$AC247*2+Base!$AF247*2+Base!$AG247+Base!$AI247*2+Base!$AJ247+Base!$AK247+Base!$AL247+Base!$AM247+Base!$AN247+Base!$AO247+Base!$AP247+Base!$AU247*2+Base!$AX247+Base!$AZ247+Base!$BB247*2+Base!$BD247+Base!$BF247*2)/500+(ROW()/100000)+Data!Q247</f>
        <v>2.5000000000000001E-3</v>
      </c>
      <c r="CJ250" s="87">
        <f>SUM(Base!$W247+Base!$Y247*2+Base!$AA247+Base!$AC247*2+Base!$AF247*2+Base!$AG247+Base!$AI247*2+Base!$AJ247+Base!$AK247+Base!$AL247+Base!$AM247+Base!$AN247+Base!$AO247+Base!$AP247+Base!$AT247+Base!$AU247*2+Base!$AX247+Base!$AZ247+Base!$BB247*2+Base!$BD247*2+Base!$BE247+Base!$BF247*2)/600+(ROW()/100000)+Data!Q247</f>
        <v>2.5000000000000001E-3</v>
      </c>
      <c r="CK250" s="87">
        <f>SUM(Base!$W247*2+Base!$AA247*2+Base!$AG247*2+Base!$AI247+Base!$AJ247+Base!$AL247+Base!$AN247+Base!$AP247*2+Base!$AT247+Base!$AV247*2+Base!$AW247+Base!$AX247*2+Base!$BE247*2)/400+(ROW()/100000)+SUM(Data!S247+Data!T247)</f>
        <v>2.5000000000000001E-3</v>
      </c>
      <c r="CL250" s="87">
        <f>SUM(Base!$W247+Base!$AA247+Base!$AF247+Base!$AG247*2+Base!$AI247*2+Base!$AJ247+Base!$AL247+Base!$AN247+Base!$AO247*2+Base!$AP247*2+Base!$AU247*2+Base!$AV247*2+Base!$AX247*2+Base!$BE247)/420+(ROW()/100000)+SUM(Data!S247+Data!T247)</f>
        <v>2.5000000000000001E-3</v>
      </c>
      <c r="CM250" s="87">
        <f>SUM(Base!$W247+Base!$AA247+Base!$AG247*2+Base!$AI247*2+Base!$AJ247+Base!$AL247+Base!$AN247+Base!$AO247+Base!$AP247*2+Base!$AT247+Base!$AU247+Base!$AV247*2+Base!$AW247+Base!$AX247*2+Base!$BE247*2)/420+(ROW()/100000)+SUM(Data!S247+Data!T247)</f>
        <v>2.5000000000000001E-3</v>
      </c>
      <c r="CN250" s="87">
        <f>SUM(Base!$Y247*2+Base!$AA247*2+Base!$AG247*2+Base!$AJ247*2+Base!$AL247+Base!$AN247*2+Base!$AP247*2+Base!$AR247+Base!$AT247*2+Base!$AV247*2+Base!$AW247*2+Base!$AY247+Base!$AZ247)/440+(ROW()/100000)+SUM(Data!S247+Data!T247)</f>
        <v>2.5000000000000001E-3</v>
      </c>
      <c r="CO250" s="87">
        <f>SUM(Base!$Y247+Base!$AA247*2+Base!$AG247*2+Base!$AJ247*2+Base!$AN247*2+Base!$AP247*2+Base!$AT247+Base!$AV247*2+Base!$AW247*2+Base!$AZ247)/340+(ROW()/100000)+SUM(Data!S247+Data!T247)</f>
        <v>2.5000000000000001E-3</v>
      </c>
      <c r="CP250" s="87">
        <f>SUM(Base!$W247+Base!$Z247+Base!$AA247+Base!$AC247*2+Base!$AL247+Base!$AM247*2+Base!$AT247*2+Base!$AV247+Base!$AX247+Base!$BA247+Base!$BB247*2+Base!$BE247+Base!$BF247*2)/360+(ROW()/100000)+SUM(Data!V247+Data!W247)</f>
        <v>2.5000000000000001E-3</v>
      </c>
      <c r="CQ250" s="89">
        <f>SUM(Base!$W247+Base!$AA247+Base!$AC247*2+Base!$AL247+Base!$AM247*2+Base!$AT247+Base!$AV247*2+Base!$AX247+Base!$BA247+Base!$BB247*2+Base!$BE247+Base!$BF247*2)/340+(ROW()/100000)+SUM(Data!V247+Data!W247)</f>
        <v>2.5000000000000001E-3</v>
      </c>
      <c r="CR250" s="1"/>
    </row>
    <row r="251" spans="1:96" ht="25" customHeight="1" x14ac:dyDescent="0.3">
      <c r="A251" s="1"/>
      <c r="B251" s="199">
        <f>Base!B248</f>
        <v>0</v>
      </c>
      <c r="C251" s="200">
        <f>Base!C248</f>
        <v>0</v>
      </c>
      <c r="D251" s="1"/>
      <c r="E251" s="201">
        <f>Base!E248</f>
        <v>0</v>
      </c>
      <c r="F251" s="202" t="str">
        <f t="shared" si="7"/>
        <v>A (D)</v>
      </c>
      <c r="G251" s="1"/>
      <c r="H251" s="201">
        <f>Base!I248</f>
        <v>0</v>
      </c>
      <c r="I251" s="200">
        <f>Base!H248</f>
        <v>0</v>
      </c>
      <c r="J251" s="1"/>
      <c r="K251" s="203">
        <f>SUM(Base!$AF248*2+Base!$AI248*2+Base!$AL248*2+Base!$AN248+Base!$AO248*2+Base!$AP248*2+Base!$AU248*2+Base!$AV248+Base!$BF248)/300+(ROW()/100000)+Data!R248</f>
        <v>2.5100000000000001E-3</v>
      </c>
      <c r="L251" s="204">
        <f>SUM(Base!$Y248*2+Base!$Z248*2+Base!$AA248*2+Base!$AG248+Base!$AJ248*2+Base!$AL248+Base!$AN248*2+Base!$AP248+Base!$AT248*2+Base!$AX248+Base!$AY248*2+Base!$AZ248+Base!$BA248+Base!$BD248+Base!$BE248)/440+(ROW()/100000)+Data!Y248</f>
        <v>2.5100000000000001E-3</v>
      </c>
      <c r="M251" s="204">
        <f>SUM(Base!$Y248*2+Base!$Z248+Base!$AA248*2+Base!$AD248*2+Base!$AG248*2+Base!$AJ248*2+Base!$AL248*2+Base!$AN248+Base!$AP248*2+Base!$AR248*2+Base!$AT248*2+Base!$AW248+Base!$AZ248)/440+(ROW()/100000)+Data!X248</f>
        <v>2.5100000000000001E-3</v>
      </c>
      <c r="N251" s="204">
        <f>SUM(Base!$Y248+Base!$AA248*2+Base!$AD248*2+Base!$AG248*2+Base!$AJ248*2+Base!$AL248*2+Base!$AN248+Base!$AP248*2+Base!$AR248*2+Base!$AT248*2+Base!$AW248+Base!$AZ248)/400+(ROW()/100000)+Data!X248</f>
        <v>2.5100000000000001E-3</v>
      </c>
      <c r="O251" s="204">
        <f>SUM(Base!$Y248+Base!$AA248*2+Base!$AG248*2+Base!$AJ248*2+Base!$AL248+Base!$AN248*2+Base!$AP248*2+Base!$AR248+Base!$AT248*2+Base!$AV248*2+Base!$AW248*2+Base!$AY248+Base!$AZ248)/420+(ROW()/100000)+SUM(Data!U248+Data!V248+Data!W248+Data!X248)</f>
        <v>2.5100000000000001E-3</v>
      </c>
      <c r="P251" s="204">
        <f>SUM(Base!$Y248+Base!$AA248*2+Base!$AG248*2+Base!$AJ248*2+Base!$AL248+Base!$AN248*2+Base!$AP248*2+Base!$AR248+Base!$AT248*2+Base!$AV248*2+Base!$AW248*2+Base!$AZ248)/400+(ROW()/100000)+SUM(Data!U248+Data!V248+Data!W248+Data!X248)</f>
        <v>2.5100000000000001E-3</v>
      </c>
      <c r="Q251" s="204">
        <f>SUM(Base!$Y248+Base!$Z248+Base!$AA248+Base!$AD248+Base!$AG248*2+Base!$AI248*2+Base!$AJ248+Base!$AK248+Base!$AL248+Base!$AN248+Base!$AP248+Base!$AT248*2+Base!$AU248+Base!$AV248*2+Base!$AX248*2+Base!$AY248+Base!$BA248+Base!$BD248+Base!$BE248*2+Base!$BF248)/520+(ROW()/100000)+Data!U248</f>
        <v>2.5100000000000001E-3</v>
      </c>
      <c r="R251" s="204">
        <f>SUM(Base!$AA248+Base!$AC248+Base!$AF248*2+Base!$AG248*2+Base!$AI248*2+Base!$AJ248+Base!$AL248*2+Base!$AM248+Base!$AN248*2+Base!$AO248*2+Base!$AP248*2+Base!$AU248*2+Base!$AW248+Base!$BB248+Base!$BD248*2+Base!$BF248+Base!$BF248*2)/500+(ROW()/100000)+Data!Q248</f>
        <v>2.5100000000000001E-3</v>
      </c>
      <c r="S251" s="204">
        <f>SUM(Base!$AA248+Base!$AC248*2+Base!$AF248*2+Base!$AG248*2+Base!$AI248*2+Base!$AJ248+Base!$AK248+Base!$AL248+Base!$AM248+Base!$AN248*2+Base!$AO248+Base!$AP248+Base!$AU248*2+Base!$AW248+Base!$BB248*2+Base!$BD248+Base!$BF248*2)/500+(ROW()/100000)+Data!Q248</f>
        <v>2.5100000000000001E-3</v>
      </c>
      <c r="T251" s="204">
        <f>SUM(Base!$AA248+Base!$AC248*2+Base!$AF248+Base!$AG248*2+Base!$AI248*2+Base!$AJ248+Base!$AK248*2+Base!$AL248+Base!$AM248*2+Base!$AN248*2+Base!$AO248+Base!$AP248*2+Base!$AU248*2+Base!$AW248+Base!$BB248*2+Base!$BF248*2)/520+(ROW()/100000)+Data!Q248</f>
        <v>2.5100000000000001E-3</v>
      </c>
      <c r="U251" s="204">
        <f>SUM(Base!$AF248+Base!$AI248*2+Base!$AK248*2+Base!$AL248*2+Base!$AM248+Base!$AO248+Base!$AU248+Base!$AV248*2+Base!$AX248*2+Base!$AZ248+Base!$BD248+Base!$BE248*2+Base!$BF248)/380+(ROW()/100000)+SUM(Data!R248+Data!U248)</f>
        <v>2.5100000000000001E-3</v>
      </c>
      <c r="V251" s="204">
        <f>SUM(Base!$AF248+Base!$AG248+Base!$AI248*2+Base!$AK248*2+Base!$AL248*2+Base!$AM248+Base!$AO248+Base!$AV248*2+Base!$AX248*2+Base!$AZ248+Base!$BD248+Base!$BE248*2+Base!$BF248)/380+(ROW()/100000)+SUM(Data!R248+Data!U248)</f>
        <v>2.5100000000000001E-3</v>
      </c>
      <c r="W251" s="204">
        <f>SUM(Base!$AA248*2+Base!$AG248*2+Base!$AI248*2+Base!$AJ248+Base!$AL248+Base!$AN248+Base!$AO248+Base!$AP248*2+Base!$AT248+Base!$AU248*2+Base!$AV248*2+Base!$AW248+Base!$AX248+Base!$BE248*2)/420+(ROW()/100000)+Data!U248</f>
        <v>2.5100000000000001E-3</v>
      </c>
      <c r="X251" s="204">
        <f>SUM(Base!$AC248+Base!$AF248*2+Base!$AI248*2+Base!$AL248*2+Base!$AM248+Base!$AN248+Base!$AO248*2+Base!$AP248*2+Base!$AU248*2+Base!$BB248+Base!$BD248*2+Base!$BF248)/380+(ROW()/100000)+Data!Q248</f>
        <v>2.5100000000000001E-3</v>
      </c>
      <c r="Y251" s="204">
        <f>SUM(Base!$AC248*2+Base!$AF248*2+Base!$AI248*2+Base!$AK248+Base!$AL248+Base!$AM248+Base!$AN248+Base!$AO248+Base!$AP248+Base!$AU248*2+Base!$BB248*2+Base!$BD248+Base!$BF248*2)/380+(ROW()/100000)+Data!Q248</f>
        <v>2.5100000000000001E-3</v>
      </c>
      <c r="Z251" s="204">
        <f>SUM(Base!$AC248*2+Base!$AF248+Base!$AI248*2+Base!$AK248*2+Base!$AL248+Base!$AM248*2+Base!$AN248+Base!$AO248+Base!$AP248*2+Base!$AU248*2+Base!$BB248*2+Base!$BF248*2)/400+(ROW()/100000)+Data!Q248</f>
        <v>2.5100000000000001E-3</v>
      </c>
      <c r="AA251" s="204">
        <f>SUM(Base!$Y248*2+Base!$Z248*2+Base!$AA248*2+Base!$AC248*2+Base!$AD248+Base!$AG248+Base!$AJ248*2+Base!$AL248*2+Base!$AN248*2+Base!$AP248+Base!$AT248*2+Base!$AV248+Base!$AW248+Base!$AX248+Base!$AY248*2+Base!$AZ248*2+Base!$BA248+Base!$BB248+Base!$BD248+Base!$BE248+Base!$BF248*2)/640+(ROW()/100000)+Data!Y248</f>
        <v>2.5100000000000001E-3</v>
      </c>
      <c r="AB251" s="204">
        <f>SUM(Base!$Y248*2+Base!$Z248+Base!$AA248*2+Base!$AC248*2+Base!$AD248*2+Base!$AG248*2+Base!$AJ248*2+Base!$AL248*2+Base!$AN248*2+Base!$AP248*2+Base!$AT248*2+Base!$AV248+Base!$AW248*2+Base!$AX248+Base!$AY248*2+Base!$AZ248*2+Base!$BA248+Base!$BB248+Base!$BD248+Base!$BE248+Base!$BF248*2)/700+(ROW()/100000)+Data!Y248</f>
        <v>2.5100000000000001E-3</v>
      </c>
      <c r="AC251" s="204">
        <f>SUM(Base!$AA248*2+Base!$AD248+Base!$AG248*2+Base!$AI248+Base!$AJ248+Base!$AL248+Base!$AN248+Base!$AP248*2+Base!$AT248*2+Base!$AV248+Base!$AW248+Base!$AX248+Base!$AY248+Base!$BE248)/360+(ROW()/100000)+Data!U248</f>
        <v>2.5100000000000001E-3</v>
      </c>
      <c r="AD251" s="204">
        <f>SUM(Base!$AA248+Base!$AF248+Base!$AG248+Base!$AI248*2+Base!$AJ248+Base!$AK248+Base!$AL248+Base!$AN248+Base!$AO248*2+Base!$AP248*2+Base!$AU248*2+Base!$AV248*2+Base!$AX248+Base!$BE248)/380+(ROW()/100000)+Data!U248</f>
        <v>2.5100000000000001E-3</v>
      </c>
      <c r="AE251" s="204">
        <f>SUM(Base!$AA248*2+Base!$AG248*2+Base!$AI248*2+Base!$AJ248+Base!$AL248+Base!$AN248+Base!$AO248+Base!$AP248*2+Base!$AT248+Base!$AV248*2+Base!$AW248+Base!$AX248+Base!$BE248)/360+(ROW()/100000)+Data!U248</f>
        <v>2.5100000000000001E-3</v>
      </c>
      <c r="AF251" s="204">
        <f>SUM(Base!$W248*2+Base!$Y248*2+Base!$AA248+Base!$AF248+Base!$AG248+Base!$AI248+Base!$AJ248*2+Base!$AL248+Base!$AP248+Base!$AR248*2+Base!$AT248*2+Base!$AU248+Base!$AV248*2+Base!$AX248*2+Base!$AY248*2+Base!$AZ248+Base!$BA248+Base!$BD248+Base!$BE248*2)/560+(ROW()/100000)+SUM(Data!M248:P248)</f>
        <v>2.5100000000000001E-3</v>
      </c>
      <c r="AG251" s="204">
        <f>SUM(Base!$W248*2+Base!$Y248*2+Base!$AA248+Base!$AF248+Base!$AG248+Base!$AI248+Base!$AJ248*2+Base!$AL248+Base!$AP248+Base!$AR248+Base!$AT248*2+Base!$AU248+Base!$AV248*2+Base!$AX248*2+Base!$AY248*2+Base!$AZ248+Base!$BA248+Base!$BD248+Base!$BE248*2)/540+(ROW()/100000)+SUM(Data!M248:P248)</f>
        <v>2.5100000000000001E-3</v>
      </c>
      <c r="AH251" s="204">
        <f>SUM(Base!$Y248+Base!$Z248+Base!$AA248*2+Base!$AG248*2+Base!$AJ248*2+Base!$AL248+Base!$AN248*2+Base!$AP248*2+Base!$AR248+Base!$AT248*2+Base!$AV248*2+Base!$AW248+Base!$BA248+Base!$BF248)/420+(ROW()/100000)+Data!Y248</f>
        <v>2.5100000000000001E-3</v>
      </c>
      <c r="AI251" s="204">
        <f>SUM(Base!$Z248+Base!$AA248*2+Base!$AG248*2+Base!$AJ248*2+Base!$AL248+Base!$AN248*2+Base!$AP248*2+Base!$AR248+Base!$AT248*2+Base!$AV248*2+Base!$AW248+Base!$BA248+Base!$BF248)/400+(ROW()/100000)+Data!Y248</f>
        <v>2.5100000000000001E-3</v>
      </c>
      <c r="AJ251" s="204">
        <f>SUM(Base!$AA248*2+Base!$AG248*2+Base!$AI248+Base!$AJ248*2+Base!$AL248+Base!$AN248*2+Base!$AP248*2+Base!$AU248+Base!$AV248*2+Base!$AW248*2+Base!$BA248)/360+(ROW()/100000)+SUM(Data!R248+Data!U248)</f>
        <v>2.5100000000000001E-3</v>
      </c>
      <c r="AK251" s="204">
        <f>SUM(Base!$AA248*2+Base!$AG248*2+Base!$AJ248*2+Base!$AL248+Base!$AN248*2+Base!$AP248*2+Base!$AT248+Base!$AU248+Base!$AV248*2+Base!$AW248*2+Base!$BA248)/360+(ROW()/100000)+SUM(Data!R248+Data!U248)</f>
        <v>2.5100000000000001E-3</v>
      </c>
      <c r="AL251" s="204">
        <f>SUM(Base!$AF248+Base!$AG248+Base!$AI248*2+Base!$AK248+Base!$AL248*2+Base!$AN248+Base!$AO248*2+Base!$AP248+Base!$AU248*2+Base!$AV248*2+Base!$AX248)/360+(ROW()/100000)+Data!R248</f>
        <v>2.5100000000000001E-3</v>
      </c>
      <c r="AM251" s="204">
        <f>SUM(Base!$AA248+Base!$AF248+Base!$AG248+Base!$AI248*2+Base!$AK248+Base!$AL248*2+Base!$AN248+Base!$AO248*2+Base!$AP248+Base!$AU248*2+Base!$AV248*2+Base!$AX248)/380+(ROW()/100000)+Data!R248</f>
        <v>2.5100000000000001E-3</v>
      </c>
      <c r="AN251" s="204">
        <f>SUM(Base!$W248+Base!$Y248+Base!$AA248+Base!$AF248+Base!$AI248+Base!$AJ248*2+Base!$AK248+Base!$AL248*2+Base!$AO248+Base!$AP248+Base!$AT248*2+Base!$AU248*2+Base!$AV248*2+Base!$AX248*2+Base!$AY248)/460+(ROW()/100000)+SUM(Data!S248+Data!T248)</f>
        <v>2.5100000000000001E-3</v>
      </c>
      <c r="AO251" s="204">
        <f>SUM(Base!$W248*2+Base!$Y248+Base!$AA248+Base!$AF248+Base!$AI248+Base!$AJ248*2+Base!$AK248+Base!$AL248+Base!$AN248+Base!$AO248+Base!$AP248+Base!$AT248*2+Base!$AU248+Base!$AV248*2+Base!$AX248*2+Base!$AY248)/480+(ROW()/100000)+SUM(Data!S248+Data!T248)</f>
        <v>2.5100000000000001E-3</v>
      </c>
      <c r="AP251" s="204">
        <f>SUM(Base!$Y248+Base!$AA248*2+Base!$AG248*2+Base!$AJ248*2+Base!$AL248+Base!$AN248*2+Base!$AP248*2+Base!$AR248+Base!$AT248+Base!$AV248+Base!$AW248*2+Base!$AZ248)/360+(ROW()/100000)+Data!X248</f>
        <v>2.5100000000000001E-3</v>
      </c>
      <c r="AQ251" s="204">
        <f>SUM(Base!$W248*2+Base!$Y248+Base!$AA248+Base!$AF248*2+Base!$AG248+Base!$AI248*2+Base!$AJ248+Base!$AL248*2+Base!$AO248+Base!$AP248+Base!$AT248+Base!$AU248*2+Base!$AV248*2+Base!$AX248+Base!$AZ248)/460+(ROW()/100000)+SUM(Data!M248:P248)</f>
        <v>2.5100000000000001E-3</v>
      </c>
      <c r="AR251" s="204">
        <f>SUM(Base!$W248+Base!$AF248*2+Base!$AG248+Base!$AI248*2+Base!$AL248*2+Base!$AO248*2+Base!$AP248+Base!$AU248*2+Base!$AV248+Base!$AX248)/340+(ROW()/100000)+SUM(Data!M248:P248)</f>
        <v>2.5100000000000001E-3</v>
      </c>
      <c r="AS251" s="204">
        <f>SUM(Base!$W248+Base!$Y248+Base!$AF248*2+Base!$AG248+Base!$AI248*2+Base!$AJ248+Base!$AL248*2+Base!$AO248*2+Base!$AP248+Base!$AU248*2+Base!$AV248*2+Base!$AX248)/400+(ROW()/100000)+SUM(Data!M248:P248)</f>
        <v>2.5100000000000001E-3</v>
      </c>
      <c r="AT251" s="204">
        <f>SUM(Base!$Y248*2+Base!$Z248+Base!$AA248*2+Base!$AG248*2+Base!$AJ248*2+Base!$AL248+Base!$AN248*2+Base!$AP248*2+Base!$AR248+Base!$AT248*2+Base!$AV248+Base!$AW248*2+Base!$AY248*2+Base!$AZ248*2+Base!$BA248)/500+(ROW()/100000)+Data!Y248</f>
        <v>2.5100000000000001E-3</v>
      </c>
      <c r="AU251" s="204">
        <f>SUM(Base!$L248*2+Base!$M248*2+Base!$N248*2+Base!$P248*2+Base!$Q248*2+Base!$R248+Base!$T248*2+Base!$V248+Base!$AL248+Base!$AO248*2+Base!$AP248+Base!$AU248*2+Base!$AZ248*2)/440+(ROW()/100000)+Data!L248</f>
        <v>2.5100000000000001E-3</v>
      </c>
      <c r="AV251" s="204">
        <f>SUM(Base!$AA248+Base!$AF248*2+Base!$AG248+Base!$AI248*2+Base!$AK248+Base!$AL248*2+Base!$AM248+Base!$AN248*2+Base!$AO248*2+Base!$AP248*2+Base!$AU248*2+Base!$AV248*2+Base!$AX248+Base!$BB248+Base!$BE248+Base!$BF248)/480+(ROW()/100000)+Data!R248</f>
        <v>2.5100000000000001E-3</v>
      </c>
      <c r="AW251" s="204">
        <f>SUM(Base!$Y248*2+Base!$Z248*2+Base!$AA248*2+Base!$AD248+Base!$AG248+Base!$AJ248*2+Base!$AL248*2+Base!$AN248+Base!$AR248+Base!$AT248*2+Base!$AX248+Base!$AY248*2+Base!$AZ248*2+Base!$BA248+Base!$BD248+Base!$BE248)/480+(ROW()/100000)+SUM(Data!V248+Data!W248)</f>
        <v>2.5100000000000001E-3</v>
      </c>
      <c r="AX251" s="204">
        <f>SUM(Base!$Y248*2+Base!$Z248*2+Base!$AA248*2+Base!$AD248+Base!$AG248+Base!$AJ248*2+Base!$AL248+Base!$AN248+Base!$AR248+Base!$AT248*2+Base!$AW248+Base!$AX248+Base!$AY248*2+Base!$AZ248*2+Base!$BA248+Base!$BD248+Base!$BE248)/480+(ROW()/100000)+SUM(Data!V248+Data!W248)</f>
        <v>2.5100000000000001E-3</v>
      </c>
      <c r="AY251" s="204">
        <f>SUM(Base!$Y248+Base!$AA248+Base!$AC248*2+Base!$AF248*2+Base!$AG248+Base!$AI248*2+Base!$AJ248+Base!$AK248+Base!$AL248+Base!$AM248+Base!$AN248+Base!$AO248+Base!$AP248+Base!$AU248*2+Base!$AX248+Base!$AZ248+Base!$BB248+Base!$BD248+Base!$BE248*2)/480+(ROW()/100000)+SUM(Data!M248:P248)</f>
        <v>2.5100000000000001E-3</v>
      </c>
      <c r="AZ251" s="204">
        <f>SUM(Base!$W248*2+Base!$Y248*2+Base!$AA248+Base!$AD248+Base!$AG248*2+Base!$AJ248*2+Base!$AL248+Base!$AN248+Base!$AP248+Base!$AR248+Base!$AT248+Base!$AW248+Base!$AX248+Base!$AY248*2+Base!$AZ248*2+Base!$BA248+Base!$BD248+Base!$BE248)/480+(ROW()/100000)+SUM(Data!S248+Data!T248+Data!V248+Data!W248)</f>
        <v>2.5100000000000001E-3</v>
      </c>
      <c r="BA251" s="204">
        <f>SUM(Base!$W248*2+Base!$Y248*2+Base!$AA248+Base!$AD248+Base!$AG248*2+Base!$AJ248*2+Base!$AN248+Base!$AP248+Base!$AT248+Base!$AW248+Base!$AX248+Base!$AY248*2+Base!$AZ248*2+Base!$BA248+Base!$BD248+Base!$BE248)/440+(ROW()/100000)+SUM(Data!S248+Data!T248+Data!V248+Data!W248)</f>
        <v>2.5100000000000001E-3</v>
      </c>
      <c r="BB251" s="204">
        <f>SUM(Base!$W248+Base!$Y248+Base!$AA248*2+Base!$AD248+Base!$AF248+Base!$AG248*2+Base!$AI248*2+Base!$AJ248*2+Base!$AL248+Base!$AN248*2+Base!$AO248+Base!$AP248*2+Base!$AR248+Base!$AT248*2+Base!$AU248+Base!$AV248*2+Base!$AW248*2+Base!$AX248+Base!$AY248*2+Base!$AZ248)/640+(ROW()/100000)+SUM(Data!M248:P248)</f>
        <v>2.5100000000000001E-3</v>
      </c>
      <c r="BC251" s="204">
        <f>SUM(Base!$AA248+Base!$AF248+Base!$AG248*2+Base!$AI248*2+Base!$AJ248+Base!$AL248*2+Base!$AN248+Base!$AO248+Base!$AP248*2+Base!$AT248+Base!$AU248*2+Base!$AV248*2+Base!$AX248+Base!$AY248+Base!$AZ248)/440+(ROW()/100000)+SUM(Data!M248:P248)</f>
        <v>2.5100000000000001E-3</v>
      </c>
      <c r="BD251" s="204">
        <f>SUM(Base!$AA248*2+Base!$AF248+Base!$AG248*2+Base!$AI248*2+Base!$AJ248+Base!$AL248+Base!$AN248*2+Base!$AO248+Base!$AP248*2+Base!$AT248+Base!$AU248+Base!$AV248*2+Base!$AW248+Base!$AX248+Base!$AY248+Base!$AZ248)/460+(ROW()/100000)+SUM(Data!M248:P248)</f>
        <v>2.5100000000000001E-3</v>
      </c>
      <c r="BE251" s="204">
        <f>SUM(Base!$AA248*2+Base!$AC248*2+Base!$AF248*2+Base!$AG248*2+Base!$AI248*2+Base!$AJ248*2+Base!$AL248+Base!$AM248+Base!$AN248*2+Base!$AO248+Base!$AP248*2+Base!$AU248*2+Base!$AV248*2+Base!$BB248*2+Base!$BD248+Base!$BE248+Base!$BF248*2)/580+(ROW()/100000)+Data!Q248</f>
        <v>2.5100000000000001E-3</v>
      </c>
      <c r="BF251" s="204">
        <f>SUM(Base!$Y248+Base!$AA248*2+Base!$AC248*2+Base!$AF248*2+Base!$AG248*2+Base!$AI248*2+Base!$AJ248*2+Base!$AL248+Base!$AM248+Base!$AN248*2+Base!$AO248+Base!$AP248*2+Base!$AU248*2+Base!$AV248*2+Base!$AW248+Base!$BB248*2+Base!$BD248+Base!$BE248+Base!$BF248*2)/620+(ROW()/100000)+Data!Q248</f>
        <v>2.5100000000000001E-3</v>
      </c>
      <c r="BG251" s="204">
        <f>SUM(Base!$Y248*2+Base!$Z248+Base!$AA248+Base!$AD248+Base!$AG248*2+Base!$AJ248*2+Base!$AL248+Base!$AN248+Base!$AP248*2+Base!$AR248+Base!$AT248*2+Base!$AW248*2+Base!$AX248*2+Base!$AY248*2+Base!$BA248+Base!$BE248)/480+(ROW()/100000)+Data!U248</f>
        <v>2.5100000000000001E-3</v>
      </c>
      <c r="BH251" s="204">
        <f>SUM(Base!$Y248+Base!$AA248+Base!$AD248+Base!$AG248*2+Base!$AI248+Base!$AJ248*2+Base!$AL248+Base!$AN248+Base!$AP248*2+Base!$AT248*2+Base!$AW248+Base!$AX248*2+Base!$AY248*2+Base!$BA248+Base!$BE248)/420+(ROW()/100000)+Data!U248</f>
        <v>2.5100000000000001E-3</v>
      </c>
      <c r="BI251" s="204">
        <f>SUM(Base!$AC248+Base!$AF248*2+Base!$AI248*2+Base!$AL248*2+Base!$AM248+Base!$AO248*2+Base!$AU248*2+Base!$BB248+Base!$BD248*2+Base!$BF248)/320+(ROW()/100000)+Data!Q248</f>
        <v>2.5100000000000001E-3</v>
      </c>
      <c r="BJ251" s="204">
        <f>SUM(Base!$AC248*2+Base!$AF248*2+Base!$AI248*2+Base!$AK248+Base!$AL248+Base!$AM248+Base!$AO248+Base!$AU248*2+Base!$BB248*2+Base!$BD248+Base!$BF248*2)/340+(ROW()/100000)+Data!Q248</f>
        <v>2.5100000000000001E-3</v>
      </c>
      <c r="BK251" s="204">
        <f>SUM(Base!$AC248*2+Base!$AF248+Base!$AI248*2+Base!$AK248*2+Base!$AL248+Base!$AM248*2+Base!$AO248+Base!$AU248*2+Base!$BB248*2+Base!$BF248*2)/340+(ROW()/100000)+Data!Q248</f>
        <v>2.5100000000000001E-3</v>
      </c>
      <c r="BL251" s="204">
        <f>SUM(Base!$AC248+Base!$AF248*2+Base!$AI248*2+Base!$AK248+Base!$AL248*2+Base!$AM248+Base!$AO248+Base!$AU248*2+Base!$AV248+Base!$BF248*2)/300+(ROW()/100000)+SUM(Data!M248:P248)</f>
        <v>2.5100000000000001E-3</v>
      </c>
      <c r="BM251" s="204">
        <f>SUM(Base!$Z248*2+Base!$AA248+Base!$AC248+Base!$AJ248+Base!$AL248*2+Base!$AN248*2+Base!$AP248+Base!$AT248*2+Base!$AY248)/260+(ROW()/100000)+Data!Y248</f>
        <v>2.5100000000000001E-3</v>
      </c>
      <c r="BN251" s="204">
        <f>SUM(Base!$Z248+Base!$AA248+Base!$AK248*2+Base!$AL248*2+Base!$AM248*2+Base!$AN248+Base!$AO248+Base!$AP248+Base!$AT248*2+Base!$AV248*2+Base!$AX248*2+Base!$AY248*2+Base!$AZ248+Base!$BA248+Base!$BD248*2+Base!$BE248*2+Base!$BF248)/520+(ROW()/100000)+Data!Y248</f>
        <v>2.5100000000000001E-3</v>
      </c>
      <c r="BO251" s="204">
        <f>SUM(Base!$AA248+Base!$AK248*2+Base!$AL248*2+Base!$AM248*2+Base!$AN248+Base!$AO248+Base!$AP248*2+Base!$AV248*2+Base!$AX248*2+Base!$AY248*2+Base!$AZ248+Base!$BA248+Base!$BD248*2+Base!$BE248*2+Base!$BF248)/480+(ROW()/100000)+Data!Y248</f>
        <v>2.5100000000000001E-3</v>
      </c>
      <c r="BP251" s="204">
        <f>SUM(Base!$AA248+Base!$AG248+Base!$AK248*2+Base!$AL248*2+Base!$AM248*2+Base!$AN248+Base!$AO248+Base!$AP248*2+Base!$AT248+Base!$AV248*2+Base!$AX248*2+Base!$AY248*2+Base!$AZ248+Base!$BA248+Base!$BD248*2+Base!$BE248*2+Base!$BF248)/520+(ROW()/100000)+Data!Y248</f>
        <v>2.5100000000000001E-3</v>
      </c>
      <c r="BQ251" s="204">
        <f>SUM(Base!$Y248+Base!$AA248*2+Base!$AD248+Base!$AG248*2+Base!$AJ248*2+Base!$AL248+Base!$AN248*2+Base!$AP248*2+Base!$AR248*2+Base!$AT248*2+Base!$AV248*2+Base!$AW248*2+Base!$BA248)/440+(ROW()/100000)+Data!R248</f>
        <v>2.5100000000000001E-3</v>
      </c>
      <c r="BR251" s="204">
        <f>SUM(Base!$Z248*2+Base!$AA248+Base!$AJ248+Base!$AL248*2+Base!$AN248*2+Base!$AO248*2+Base!$AP248*2+Base!$AT248*2+Base!$AX248+Base!$AY248+Base!$BA248*2+Base!$BE248)/380+(ROW()/100000)+SUM(Data!V248+Data!W248)</f>
        <v>2.5100000000000001E-3</v>
      </c>
      <c r="BS251" s="204">
        <f>SUM(Base!$Y248+Base!$AA248*2+Base!$AD248+Base!$AG248*2+Base!$AJ248*2+Base!$AL248*2+Base!$AN248*2+Base!$AO248+Base!$AP248*2+Base!$AT248*2+Base!$AU248+Base!$AV248*2+Base!$AW248*2+Base!$AX248*2+Base!$AY248*2+Base!$AZ248+Base!$BA248+Base!$BD248+Base!$BE248*2)/620+(ROW()/100000)+SUM(Data!R248+Data!U248)</f>
        <v>2.5100000000000001E-3</v>
      </c>
      <c r="BT251" s="204">
        <f>SUM(Base!$L248+Base!$M248*2+Base!$N248+Base!$O248+Base!$P248+Base!$Q248*2+Base!$R248*2+Base!$T248*2+Base!$U248*2+Base!$V248+Base!$AA248+Base!$AG248+Base!$AL248*2+Base!$AN248*2+Base!$AO248*2+Base!$AP248+Base!$AU248*2+Base!$AW248+Base!$AY248+Base!$AZ248*2)/600+(ROW()/100000)+Data!L248</f>
        <v>2.5100000000000001E-3</v>
      </c>
      <c r="BU251" s="204">
        <f>SUM(Base!$L248+Base!$M248*2+Base!$N248+Base!$P248+Base!$Q248*2+Base!$R248*2+Base!$T248*2+Base!$U248+Base!$V248+Base!$AA248+Base!$AG248+Base!$AL248*2+Base!$AN248+Base!$AO248*2+Base!$AP248+Base!$AU248*2+Base!$AW248+Base!$AY248+Base!$AZ248*2)/540+(ROW()/100000)+Data!L248</f>
        <v>2.5100000000000001E-3</v>
      </c>
      <c r="BV251" s="204">
        <f>SUM(Base!$L248+Base!$M248*2+Base!$N248+Base!$P248+Base!$Q248*2+Base!$R248*2+Base!$T248*2+Base!$U248*2+Base!$V248+Base!$AA248+Base!$AG248+Base!$AL248*2+Base!$AN248*2+Base!$AO248*2+Base!$AP248+Base!$AU248*2+Base!$AW248+Base!$AY248+Base!$AZ248*2)/580+(ROW()/100000)+Data!L248</f>
        <v>2.5100000000000001E-3</v>
      </c>
      <c r="BW251" s="204">
        <f>SUM(Base!$Y248*2+Base!$Z248*2+Base!$AA248*2+Base!$AG248+Base!$AJ248+Base!$AL248*2+Base!$AN248*2+Base!$AO248+Base!$AP248+Base!$AT248*2+Base!$AX248+Base!$AY248*2+Base!$AZ248+Base!$BA248+Base!$BD248+Base!$BE248)/460+(ROW()/100000)+Data!X248</f>
        <v>2.5100000000000001E-3</v>
      </c>
      <c r="BX251" s="204">
        <f>SUM(Base!$Y248*2+Base!$Z248+Base!$AA248*2+Base!$AG248*2+Base!$AJ248*2+Base!$AL248+Base!$AN248*2+Base!$AP248*2+Base!$AR248*2+Base!$AT248*2+Base!$AW248*2+Base!$AY248*2+Base!$AZ248+Base!$BA248)/480+(ROW()/100000)+SUM(Data!V248+Data!W248+Data!X248+Data!Y248)</f>
        <v>2.5100000000000001E-3</v>
      </c>
      <c r="BY251" s="204">
        <f>SUM(Base!$Z248*2+Base!$AA248+Base!$AC248*2+Base!$AK248+Base!$AL248+Base!$AM248*2+Base!$AN248*2+Base!$AP248+Base!$AT248*2+Base!$AV248+Base!$BA248*2+Base!$BB248*2+Base!$BF248*2)/420+(ROW()/100000)+Data!Y248</f>
        <v>2.5100000000000001E-3</v>
      </c>
      <c r="BZ251" s="204">
        <f>SUM(Base!$Z248+Base!$AA248+Base!$AC248*2+Base!$AK248+Base!$AL248+Base!$AM248*2+Base!$AN248+Base!$AP248+Base!$AT248+Base!$AV248*2+Base!$BA248*2+Base!$BB248*2+Base!$BF248*2)/380+(ROW()/100000)+Data!Y248</f>
        <v>2.5100000000000001E-3</v>
      </c>
      <c r="CA251" s="204">
        <f>SUM(Base!$Z248*2+Base!$AA248+Base!$AD248*2+Base!$AF248+Base!$AG248*2+Base!$AI248*2+Base!$AL248*2+Base!$AN248+Base!$AO248+Base!$AP248+Base!$AT248*2+Base!$AU248*2+Base!$AX248*2+Base!$AY248+Base!$BA248+Base!$BD248*2+Base!$BE248*2+Base!$BF248)/560+(ROW()/100000)+Data!R248</f>
        <v>2.5100000000000001E-3</v>
      </c>
      <c r="CB251" s="204">
        <f>SUM(Base!$Z248+Base!$AA248+Base!$AD248+Base!$AF248*2+Base!$AG248*2+Base!$AI248*2+Base!$AL248+Base!$AN248+Base!$AO248+Base!$AP248+Base!$AT248*2+Base!$AU248*2+Base!$AX248*2+Base!$AY248+Base!$BA248+Base!$BD248*2+Base!$BE248*2+Base!$BF248)/520+(ROW()/100000)+Data!R248</f>
        <v>2.5100000000000001E-3</v>
      </c>
      <c r="CC251" s="204">
        <f>SUM(Base!$W248*2+Base!$Y248*2+Base!$AA248+Base!$AG248+Base!$AJ248*2+Base!$AL248+Base!$AR248+Base!$AT248+Base!$AX248+Base!$AY248*2+Base!$AZ248*2+Base!$BA248+Base!$BD248+Base!$BE248)/380+(ROW()/100000)+SUM(Data!S248+Data!T248+Data!V248+Data!W248)</f>
        <v>2.5100000000000001E-3</v>
      </c>
      <c r="CD251" s="204">
        <f>SUM(Base!$W248*2+Base!$Y248*2+Base!$AA248+Base!$AG248+Base!$AJ248*2+Base!$AT248+Base!$AX248+Base!$AY248*2+Base!$AZ248*2+Base!$BA248+Base!$BD248+Base!$BE248)/340+(ROW()/100000)+SUM(Data!S248+Data!T248+Data!V248+Data!W248)</f>
        <v>2.5100000000000001E-3</v>
      </c>
      <c r="CE251" s="204">
        <f>SUM(Base!$W248*2+Base!$Y248*2+Base!$AA248+Base!$AF248+Base!$AG248+Base!$AI248*2+Base!$AJ248*2+Base!$AL248+Base!$AO248+Base!$AP248+Base!$AR248+Base!$AT248*2+Base!$AU248+Base!$AV248*2+Base!$AX248*2+Base!$AY248*2+Base!$AZ248+Base!$BA248+Base!$BD248*2+Base!$BE248*2)/600+(ROW()/100000)+SUM(Data!M248:P248)</f>
        <v>2.5100000000000001E-3</v>
      </c>
      <c r="CF251" s="204">
        <f>SUM(Base!$W248+Base!$Y248+Base!$AA248+Base!$AF248*2+Base!$AG248+Base!$AI248*2+Base!$AJ248+Base!$AL248*2+Base!$AO248+Base!$AP248+Base!$AT248+Base!$AU248*2+Base!$AV248*2+Base!$AX248*2+Base!$AY248*2+Base!$AZ248+Base!$BA248+Base!$BD248+Base!$BE248*2)/540+(ROW()/100000)+SUM(Data!M248:P248)</f>
        <v>2.5100000000000001E-3</v>
      </c>
      <c r="CG251" s="204">
        <f>SUM(Base!$W248*2+Base!$Y248*2+Base!$AA248+Base!$AF248*2+Base!$AG248+Base!$AI248*2+Base!$AJ248+Base!$AL248+Base!$AO248+Base!$AP248+Base!$AT248*2+Base!$AU248+Base!$AV248*2+Base!$AX248*2+Base!$AY248*2+Base!$AZ248+Base!$BA248+Base!$BD248+Base!$BE248*2)/560+(ROW()/100000)+SUM(Data!M248:P248)</f>
        <v>2.5100000000000001E-3</v>
      </c>
      <c r="CH251" s="204">
        <f>SUM(Base!$W248*2+Base!$Y248*2+Base!$AA248+Base!$AC248*2+Base!$AF248*2+Base!$AG248+Base!$AI248*2+Base!$AJ248+Base!$AK248+Base!$AL248+Base!$AM248+Base!$AN248+Base!$AO248+Base!$AP248+Base!$AT248*2+Base!$AU248+Base!$AX248+Base!$AZ248+Base!$BB248*2+Base!$BD248*2+Base!$BE248*2+Base!$BF248*2)/640+(ROW()/100000)+Data!Q248</f>
        <v>2.5100000000000001E-3</v>
      </c>
      <c r="CI251" s="204">
        <f>SUM(Base!$Y248+Base!$AA248+Base!$AC248*2+Base!$AF248*2+Base!$AG248+Base!$AI248*2+Base!$AJ248+Base!$AK248+Base!$AL248+Base!$AM248+Base!$AN248+Base!$AO248+Base!$AP248+Base!$AU248*2+Base!$AX248+Base!$AZ248+Base!$BB248*2+Base!$BD248+Base!$BF248*2)/500+(ROW()/100000)+Data!Q248</f>
        <v>2.5100000000000001E-3</v>
      </c>
      <c r="CJ251" s="204">
        <f>SUM(Base!$W248+Base!$Y248*2+Base!$AA248+Base!$AC248*2+Base!$AF248*2+Base!$AG248+Base!$AI248*2+Base!$AJ248+Base!$AK248+Base!$AL248+Base!$AM248+Base!$AN248+Base!$AO248+Base!$AP248+Base!$AT248+Base!$AU248*2+Base!$AX248+Base!$AZ248+Base!$BB248*2+Base!$BD248*2+Base!$BE248+Base!$BF248*2)/600+(ROW()/100000)+Data!Q248</f>
        <v>2.5100000000000001E-3</v>
      </c>
      <c r="CK251" s="204">
        <f>SUM(Base!$W248*2+Base!$AA248*2+Base!$AG248*2+Base!$AI248+Base!$AJ248+Base!$AL248+Base!$AN248+Base!$AP248*2+Base!$AT248+Base!$AV248*2+Base!$AW248+Base!$AX248*2+Base!$BE248*2)/400+(ROW()/100000)+SUM(Data!S248+Data!T248)</f>
        <v>2.5100000000000001E-3</v>
      </c>
      <c r="CL251" s="204">
        <f>SUM(Base!$W248+Base!$AA248+Base!$AF248+Base!$AG248*2+Base!$AI248*2+Base!$AJ248+Base!$AL248+Base!$AN248+Base!$AO248*2+Base!$AP248*2+Base!$AU248*2+Base!$AV248*2+Base!$AX248*2+Base!$BE248)/420+(ROW()/100000)+SUM(Data!S248+Data!T248)</f>
        <v>2.5100000000000001E-3</v>
      </c>
      <c r="CM251" s="204">
        <f>SUM(Base!$W248+Base!$AA248+Base!$AG248*2+Base!$AI248*2+Base!$AJ248+Base!$AL248+Base!$AN248+Base!$AO248+Base!$AP248*2+Base!$AT248+Base!$AU248+Base!$AV248*2+Base!$AW248+Base!$AX248*2+Base!$BE248*2)/420+(ROW()/100000)+SUM(Data!S248+Data!T248)</f>
        <v>2.5100000000000001E-3</v>
      </c>
      <c r="CN251" s="204">
        <f>SUM(Base!$Y248*2+Base!$AA248*2+Base!$AG248*2+Base!$AJ248*2+Base!$AL248+Base!$AN248*2+Base!$AP248*2+Base!$AR248+Base!$AT248*2+Base!$AV248*2+Base!$AW248*2+Base!$AY248+Base!$AZ248)/440+(ROW()/100000)+SUM(Data!S248+Data!T248)</f>
        <v>2.5100000000000001E-3</v>
      </c>
      <c r="CO251" s="204">
        <f>SUM(Base!$Y248+Base!$AA248*2+Base!$AG248*2+Base!$AJ248*2+Base!$AN248*2+Base!$AP248*2+Base!$AT248+Base!$AV248*2+Base!$AW248*2+Base!$AZ248)/340+(ROW()/100000)+SUM(Data!S248+Data!T248)</f>
        <v>2.5100000000000001E-3</v>
      </c>
      <c r="CP251" s="204">
        <f>SUM(Base!$W248+Base!$Z248+Base!$AA248+Base!$AC248*2+Base!$AL248+Base!$AM248*2+Base!$AT248*2+Base!$AV248+Base!$AX248+Base!$BA248+Base!$BB248*2+Base!$BE248+Base!$BF248*2)/360+(ROW()/100000)+SUM(Data!V248+Data!W248)</f>
        <v>2.5100000000000001E-3</v>
      </c>
      <c r="CQ251" s="205">
        <f>SUM(Base!$W248+Base!$AA248+Base!$AC248*2+Base!$AL248+Base!$AM248*2+Base!$AT248+Base!$AV248*2+Base!$AX248+Base!$BA248+Base!$BB248*2+Base!$BE248+Base!$BF248*2)/340+(ROW()/100000)+SUM(Data!V248+Data!W248)</f>
        <v>2.5100000000000001E-3</v>
      </c>
      <c r="CR251" s="1"/>
    </row>
    <row r="252" spans="1:96" ht="25" customHeight="1" x14ac:dyDescent="0.3">
      <c r="A252" s="1"/>
      <c r="B252" s="189">
        <f>Base!B249</f>
        <v>0</v>
      </c>
      <c r="C252" s="190">
        <f>Base!C249</f>
        <v>0</v>
      </c>
      <c r="D252" s="1"/>
      <c r="E252" s="191">
        <f>Base!E249</f>
        <v>0</v>
      </c>
      <c r="F252" s="192" t="str">
        <f t="shared" si="7"/>
        <v>A (D)</v>
      </c>
      <c r="G252" s="1"/>
      <c r="H252" s="191">
        <f>Base!I249</f>
        <v>0</v>
      </c>
      <c r="I252" s="190">
        <f>Base!H249</f>
        <v>0</v>
      </c>
      <c r="J252" s="1"/>
      <c r="K252" s="193">
        <f>SUM(Base!$AF249*2+Base!$AI249*2+Base!$AL249*2+Base!$AN249+Base!$AO249*2+Base!$AP249*2+Base!$AU249*2+Base!$AV249+Base!$BF249)/300+(ROW()/100000)+Data!R249</f>
        <v>2.5200000000000001E-3</v>
      </c>
      <c r="L252" s="194">
        <f>SUM(Base!$Y249*2+Base!$Z249*2+Base!$AA249*2+Base!$AG249+Base!$AJ249*2+Base!$AL249+Base!$AN249*2+Base!$AP249+Base!$AT249*2+Base!$AX249+Base!$AY249*2+Base!$AZ249+Base!$BA249+Base!$BD249+Base!$BE249)/440+(ROW()/100000)+Data!Y249</f>
        <v>2.5200000000000001E-3</v>
      </c>
      <c r="M252" s="194">
        <f>SUM(Base!$Y249*2+Base!$Z249+Base!$AA249*2+Base!$AD249*2+Base!$AG249*2+Base!$AJ249*2+Base!$AL249*2+Base!$AN249+Base!$AP249*2+Base!$AR249*2+Base!$AT249*2+Base!$AW249+Base!$AZ249)/440+(ROW()/100000)+Data!X249</f>
        <v>2.5200000000000001E-3</v>
      </c>
      <c r="N252" s="194">
        <f>SUM(Base!$Y249+Base!$AA249*2+Base!$AD249*2+Base!$AG249*2+Base!$AJ249*2+Base!$AL249*2+Base!$AN249+Base!$AP249*2+Base!$AR249*2+Base!$AT249*2+Base!$AW249+Base!$AZ249)/400+(ROW()/100000)+Data!X249</f>
        <v>2.5200000000000001E-3</v>
      </c>
      <c r="O252" s="194">
        <f>SUM(Base!$Y249+Base!$AA249*2+Base!$AG249*2+Base!$AJ249*2+Base!$AL249+Base!$AN249*2+Base!$AP249*2+Base!$AR249+Base!$AT249*2+Base!$AV249*2+Base!$AW249*2+Base!$AY249+Base!$AZ249)/420+(ROW()/100000)+SUM(Data!U249+Data!V249+Data!W249+Data!X249)</f>
        <v>2.5200000000000001E-3</v>
      </c>
      <c r="P252" s="194">
        <f>SUM(Base!$Y249+Base!$AA249*2+Base!$AG249*2+Base!$AJ249*2+Base!$AL249+Base!$AN249*2+Base!$AP249*2+Base!$AR249+Base!$AT249*2+Base!$AV249*2+Base!$AW249*2+Base!$AZ249)/400+(ROW()/100000)+SUM(Data!U249+Data!V249+Data!W249+Data!X249)</f>
        <v>2.5200000000000001E-3</v>
      </c>
      <c r="Q252" s="194">
        <f>SUM(Base!$Y249+Base!$Z249+Base!$AA249+Base!$AD249+Base!$AG249*2+Base!$AI249*2+Base!$AJ249+Base!$AK249+Base!$AL249+Base!$AN249+Base!$AP249+Base!$AT249*2+Base!$AU249+Base!$AV249*2+Base!$AX249*2+Base!$AY249+Base!$BA249+Base!$BD249+Base!$BE249*2+Base!$BF249)/520+(ROW()/100000)+Data!U249</f>
        <v>2.5200000000000001E-3</v>
      </c>
      <c r="R252" s="194">
        <f>SUM(Base!$AA249+Base!$AC249+Base!$AF249*2+Base!$AG249*2+Base!$AI249*2+Base!$AJ249+Base!$AL249*2+Base!$AM249+Base!$AN249*2+Base!$AO249*2+Base!$AP249*2+Base!$AU249*2+Base!$AW249+Base!$BB249+Base!$BD249*2+Base!$BF249+Base!$BF249*2)/500+(ROW()/100000)+Data!Q249</f>
        <v>2.5200000000000001E-3</v>
      </c>
      <c r="S252" s="194">
        <f>SUM(Base!$AA249+Base!$AC249*2+Base!$AF249*2+Base!$AG249*2+Base!$AI249*2+Base!$AJ249+Base!$AK249+Base!$AL249+Base!$AM249+Base!$AN249*2+Base!$AO249+Base!$AP249+Base!$AU249*2+Base!$AW249+Base!$BB249*2+Base!$BD249+Base!$BF249*2)/500+(ROW()/100000)+Data!Q249</f>
        <v>2.5200000000000001E-3</v>
      </c>
      <c r="T252" s="194">
        <f>SUM(Base!$AA249+Base!$AC249*2+Base!$AF249+Base!$AG249*2+Base!$AI249*2+Base!$AJ249+Base!$AK249*2+Base!$AL249+Base!$AM249*2+Base!$AN249*2+Base!$AO249+Base!$AP249*2+Base!$AU249*2+Base!$AW249+Base!$BB249*2+Base!$BF249*2)/520+(ROW()/100000)+Data!Q249</f>
        <v>2.5200000000000001E-3</v>
      </c>
      <c r="U252" s="194">
        <f>SUM(Base!$AF249+Base!$AI249*2+Base!$AK249*2+Base!$AL249*2+Base!$AM249+Base!$AO249+Base!$AU249+Base!$AV249*2+Base!$AX249*2+Base!$AZ249+Base!$BD249+Base!$BE249*2+Base!$BF249)/380+(ROW()/100000)+SUM(Data!R249+Data!U249)</f>
        <v>2.5200000000000001E-3</v>
      </c>
      <c r="V252" s="194">
        <f>SUM(Base!$AF249+Base!$AG249+Base!$AI249*2+Base!$AK249*2+Base!$AL249*2+Base!$AM249+Base!$AO249+Base!$AV249*2+Base!$AX249*2+Base!$AZ249+Base!$BD249+Base!$BE249*2+Base!$BF249)/380+(ROW()/100000)+SUM(Data!R249+Data!U249)</f>
        <v>2.5200000000000001E-3</v>
      </c>
      <c r="W252" s="194">
        <f>SUM(Base!$AA249*2+Base!$AG249*2+Base!$AI249*2+Base!$AJ249+Base!$AL249+Base!$AN249+Base!$AO249+Base!$AP249*2+Base!$AT249+Base!$AU249*2+Base!$AV249*2+Base!$AW249+Base!$AX249+Base!$BE249*2)/420+(ROW()/100000)+Data!U249</f>
        <v>2.5200000000000001E-3</v>
      </c>
      <c r="X252" s="194">
        <f>SUM(Base!$AC249+Base!$AF249*2+Base!$AI249*2+Base!$AL249*2+Base!$AM249+Base!$AN249+Base!$AO249*2+Base!$AP249*2+Base!$AU249*2+Base!$BB249+Base!$BD249*2+Base!$BF249)/380+(ROW()/100000)+Data!Q249</f>
        <v>2.5200000000000001E-3</v>
      </c>
      <c r="Y252" s="194">
        <f>SUM(Base!$AC249*2+Base!$AF249*2+Base!$AI249*2+Base!$AK249+Base!$AL249+Base!$AM249+Base!$AN249+Base!$AO249+Base!$AP249+Base!$AU249*2+Base!$BB249*2+Base!$BD249+Base!$BF249*2)/380+(ROW()/100000)+Data!Q249</f>
        <v>2.5200000000000001E-3</v>
      </c>
      <c r="Z252" s="194">
        <f>SUM(Base!$AC249*2+Base!$AF249+Base!$AI249*2+Base!$AK249*2+Base!$AL249+Base!$AM249*2+Base!$AN249+Base!$AO249+Base!$AP249*2+Base!$AU249*2+Base!$BB249*2+Base!$BF249*2)/400+(ROW()/100000)+Data!Q249</f>
        <v>2.5200000000000001E-3</v>
      </c>
      <c r="AA252" s="194">
        <f>SUM(Base!$Y249*2+Base!$Z249*2+Base!$AA249*2+Base!$AC249*2+Base!$AD249+Base!$AG249+Base!$AJ249*2+Base!$AL249*2+Base!$AN249*2+Base!$AP249+Base!$AT249*2+Base!$AV249+Base!$AW249+Base!$AX249+Base!$AY249*2+Base!$AZ249*2+Base!$BA249+Base!$BB249+Base!$BD249+Base!$BE249+Base!$BF249*2)/640+(ROW()/100000)+Data!Y249</f>
        <v>2.5200000000000001E-3</v>
      </c>
      <c r="AB252" s="194">
        <f>SUM(Base!$Y249*2+Base!$Z249+Base!$AA249*2+Base!$AC249*2+Base!$AD249*2+Base!$AG249*2+Base!$AJ249*2+Base!$AL249*2+Base!$AN249*2+Base!$AP249*2+Base!$AT249*2+Base!$AV249+Base!$AW249*2+Base!$AX249+Base!$AY249*2+Base!$AZ249*2+Base!$BA249+Base!$BB249+Base!$BD249+Base!$BE249+Base!$BF249*2)/700+(ROW()/100000)+Data!Y249</f>
        <v>2.5200000000000001E-3</v>
      </c>
      <c r="AC252" s="194">
        <f>SUM(Base!$AA249*2+Base!$AD249+Base!$AG249*2+Base!$AI249+Base!$AJ249+Base!$AL249+Base!$AN249+Base!$AP249*2+Base!$AT249*2+Base!$AV249+Base!$AW249+Base!$AX249+Base!$AY249+Base!$BE249)/360+(ROW()/100000)+Data!U249</f>
        <v>2.5200000000000001E-3</v>
      </c>
      <c r="AD252" s="194">
        <f>SUM(Base!$AA249+Base!$AF249+Base!$AG249+Base!$AI249*2+Base!$AJ249+Base!$AK249+Base!$AL249+Base!$AN249+Base!$AO249*2+Base!$AP249*2+Base!$AU249*2+Base!$AV249*2+Base!$AX249+Base!$BE249)/380+(ROW()/100000)+Data!U249</f>
        <v>2.5200000000000001E-3</v>
      </c>
      <c r="AE252" s="194">
        <f>SUM(Base!$AA249*2+Base!$AG249*2+Base!$AI249*2+Base!$AJ249+Base!$AL249+Base!$AN249+Base!$AO249+Base!$AP249*2+Base!$AT249+Base!$AV249*2+Base!$AW249+Base!$AX249+Base!$BE249)/360+(ROW()/100000)+Data!U249</f>
        <v>2.5200000000000001E-3</v>
      </c>
      <c r="AF252" s="194">
        <f>SUM(Base!$W249*2+Base!$Y249*2+Base!$AA249+Base!$AF249+Base!$AG249+Base!$AI249+Base!$AJ249*2+Base!$AL249+Base!$AP249+Base!$AR249*2+Base!$AT249*2+Base!$AU249+Base!$AV249*2+Base!$AX249*2+Base!$AY249*2+Base!$AZ249+Base!$BA249+Base!$BD249+Base!$BE249*2)/560+(ROW()/100000)+SUM(Data!M249:P249)</f>
        <v>2.5200000000000001E-3</v>
      </c>
      <c r="AG252" s="194">
        <f>SUM(Base!$W249*2+Base!$Y249*2+Base!$AA249+Base!$AF249+Base!$AG249+Base!$AI249+Base!$AJ249*2+Base!$AL249+Base!$AP249+Base!$AR249+Base!$AT249*2+Base!$AU249+Base!$AV249*2+Base!$AX249*2+Base!$AY249*2+Base!$AZ249+Base!$BA249+Base!$BD249+Base!$BE249*2)/540+(ROW()/100000)+SUM(Data!M249:P249)</f>
        <v>2.5200000000000001E-3</v>
      </c>
      <c r="AH252" s="194">
        <f>SUM(Base!$Y249+Base!$Z249+Base!$AA249*2+Base!$AG249*2+Base!$AJ249*2+Base!$AL249+Base!$AN249*2+Base!$AP249*2+Base!$AR249+Base!$AT249*2+Base!$AV249*2+Base!$AW249+Base!$BA249+Base!$BF249)/420+(ROW()/100000)+Data!Y249</f>
        <v>2.5200000000000001E-3</v>
      </c>
      <c r="AI252" s="194">
        <f>SUM(Base!$Z249+Base!$AA249*2+Base!$AG249*2+Base!$AJ249*2+Base!$AL249+Base!$AN249*2+Base!$AP249*2+Base!$AR249+Base!$AT249*2+Base!$AV249*2+Base!$AW249+Base!$BA249+Base!$BF249)/400+(ROW()/100000)+Data!Y249</f>
        <v>2.5200000000000001E-3</v>
      </c>
      <c r="AJ252" s="194">
        <f>SUM(Base!$AA249*2+Base!$AG249*2+Base!$AI249+Base!$AJ249*2+Base!$AL249+Base!$AN249*2+Base!$AP249*2+Base!$AU249+Base!$AV249*2+Base!$AW249*2+Base!$BA249)/360+(ROW()/100000)+SUM(Data!R249+Data!U249)</f>
        <v>2.5200000000000001E-3</v>
      </c>
      <c r="AK252" s="194">
        <f>SUM(Base!$AA249*2+Base!$AG249*2+Base!$AJ249*2+Base!$AL249+Base!$AN249*2+Base!$AP249*2+Base!$AT249+Base!$AU249+Base!$AV249*2+Base!$AW249*2+Base!$BA249)/360+(ROW()/100000)+SUM(Data!R249+Data!U249)</f>
        <v>2.5200000000000001E-3</v>
      </c>
      <c r="AL252" s="194">
        <f>SUM(Base!$AF249+Base!$AG249+Base!$AI249*2+Base!$AK249+Base!$AL249*2+Base!$AN249+Base!$AO249*2+Base!$AP249+Base!$AU249*2+Base!$AV249*2+Base!$AX249)/360+(ROW()/100000)+Data!R249</f>
        <v>2.5200000000000001E-3</v>
      </c>
      <c r="AM252" s="194">
        <f>SUM(Base!$AA249+Base!$AF249+Base!$AG249+Base!$AI249*2+Base!$AK249+Base!$AL249*2+Base!$AN249+Base!$AO249*2+Base!$AP249+Base!$AU249*2+Base!$AV249*2+Base!$AX249)/380+(ROW()/100000)+Data!R249</f>
        <v>2.5200000000000001E-3</v>
      </c>
      <c r="AN252" s="194">
        <f>SUM(Base!$W249+Base!$Y249+Base!$AA249+Base!$AF249+Base!$AI249+Base!$AJ249*2+Base!$AK249+Base!$AL249*2+Base!$AO249+Base!$AP249+Base!$AT249*2+Base!$AU249*2+Base!$AV249*2+Base!$AX249*2+Base!$AY249)/460+(ROW()/100000)+SUM(Data!S249+Data!T249)</f>
        <v>2.5200000000000001E-3</v>
      </c>
      <c r="AO252" s="194">
        <f>SUM(Base!$W249*2+Base!$Y249+Base!$AA249+Base!$AF249+Base!$AI249+Base!$AJ249*2+Base!$AK249+Base!$AL249+Base!$AN249+Base!$AO249+Base!$AP249+Base!$AT249*2+Base!$AU249+Base!$AV249*2+Base!$AX249*2+Base!$AY249)/480+(ROW()/100000)+SUM(Data!S249+Data!T249)</f>
        <v>2.5200000000000001E-3</v>
      </c>
      <c r="AP252" s="194">
        <f>SUM(Base!$Y249+Base!$AA249*2+Base!$AG249*2+Base!$AJ249*2+Base!$AL249+Base!$AN249*2+Base!$AP249*2+Base!$AR249+Base!$AT249+Base!$AV249+Base!$AW249*2+Base!$AZ249)/360+(ROW()/100000)+Data!X249</f>
        <v>2.5200000000000001E-3</v>
      </c>
      <c r="AQ252" s="194">
        <f>SUM(Base!$W249*2+Base!$Y249+Base!$AA249+Base!$AF249*2+Base!$AG249+Base!$AI249*2+Base!$AJ249+Base!$AL249*2+Base!$AO249+Base!$AP249+Base!$AT249+Base!$AU249*2+Base!$AV249*2+Base!$AX249+Base!$AZ249)/460+(ROW()/100000)+SUM(Data!M249:P249)</f>
        <v>2.5200000000000001E-3</v>
      </c>
      <c r="AR252" s="194">
        <f>SUM(Base!$W249+Base!$AF249*2+Base!$AG249+Base!$AI249*2+Base!$AL249*2+Base!$AO249*2+Base!$AP249+Base!$AU249*2+Base!$AV249+Base!$AX249)/340+(ROW()/100000)+SUM(Data!M249:P249)</f>
        <v>2.5200000000000001E-3</v>
      </c>
      <c r="AS252" s="194">
        <f>SUM(Base!$W249+Base!$Y249+Base!$AF249*2+Base!$AG249+Base!$AI249*2+Base!$AJ249+Base!$AL249*2+Base!$AO249*2+Base!$AP249+Base!$AU249*2+Base!$AV249*2+Base!$AX249)/400+(ROW()/100000)+SUM(Data!M249:P249)</f>
        <v>2.5200000000000001E-3</v>
      </c>
      <c r="AT252" s="194">
        <f>SUM(Base!$Y249*2+Base!$Z249+Base!$AA249*2+Base!$AG249*2+Base!$AJ249*2+Base!$AL249+Base!$AN249*2+Base!$AP249*2+Base!$AR249+Base!$AT249*2+Base!$AV249+Base!$AW249*2+Base!$AY249*2+Base!$AZ249*2+Base!$BA249)/500+(ROW()/100000)+Data!Y249</f>
        <v>2.5200000000000001E-3</v>
      </c>
      <c r="AU252" s="194">
        <f>SUM(Base!$L249*2+Base!$M249*2+Base!$N249*2+Base!$P249*2+Base!$Q249*2+Base!$R249+Base!$T249*2+Base!$V249+Base!$AL249+Base!$AO249*2+Base!$AP249+Base!$AU249*2+Base!$AZ249*2)/440+(ROW()/100000)+Data!L249</f>
        <v>2.5200000000000001E-3</v>
      </c>
      <c r="AV252" s="194">
        <f>SUM(Base!$AA249+Base!$AF249*2+Base!$AG249+Base!$AI249*2+Base!$AK249+Base!$AL249*2+Base!$AM249+Base!$AN249*2+Base!$AO249*2+Base!$AP249*2+Base!$AU249*2+Base!$AV249*2+Base!$AX249+Base!$BB249+Base!$BE249+Base!$BF249)/480+(ROW()/100000)+Data!R249</f>
        <v>2.5200000000000001E-3</v>
      </c>
      <c r="AW252" s="194">
        <f>SUM(Base!$Y249*2+Base!$Z249*2+Base!$AA249*2+Base!$AD249+Base!$AG249+Base!$AJ249*2+Base!$AL249*2+Base!$AN249+Base!$AR249+Base!$AT249*2+Base!$AX249+Base!$AY249*2+Base!$AZ249*2+Base!$BA249+Base!$BD249+Base!$BE249)/480+(ROW()/100000)+SUM(Data!V249+Data!W249)</f>
        <v>2.5200000000000001E-3</v>
      </c>
      <c r="AX252" s="194">
        <f>SUM(Base!$Y249*2+Base!$Z249*2+Base!$AA249*2+Base!$AD249+Base!$AG249+Base!$AJ249*2+Base!$AL249+Base!$AN249+Base!$AR249+Base!$AT249*2+Base!$AW249+Base!$AX249+Base!$AY249*2+Base!$AZ249*2+Base!$BA249+Base!$BD249+Base!$BE249)/480+(ROW()/100000)+SUM(Data!V249+Data!W249)</f>
        <v>2.5200000000000001E-3</v>
      </c>
      <c r="AY252" s="194">
        <f>SUM(Base!$Y249+Base!$AA249+Base!$AC249*2+Base!$AF249*2+Base!$AG249+Base!$AI249*2+Base!$AJ249+Base!$AK249+Base!$AL249+Base!$AM249+Base!$AN249+Base!$AO249+Base!$AP249+Base!$AU249*2+Base!$AX249+Base!$AZ249+Base!$BB249+Base!$BD249+Base!$BE249*2)/480+(ROW()/100000)+SUM(Data!M249:P249)</f>
        <v>2.5200000000000001E-3</v>
      </c>
      <c r="AZ252" s="194">
        <f>SUM(Base!$W249*2+Base!$Y249*2+Base!$AA249+Base!$AD249+Base!$AG249*2+Base!$AJ249*2+Base!$AL249+Base!$AN249+Base!$AP249+Base!$AR249+Base!$AT249+Base!$AW249+Base!$AX249+Base!$AY249*2+Base!$AZ249*2+Base!$BA249+Base!$BD249+Base!$BE249)/480+(ROW()/100000)+SUM(Data!S249+Data!T249+Data!V249+Data!W249)</f>
        <v>2.5200000000000001E-3</v>
      </c>
      <c r="BA252" s="194">
        <f>SUM(Base!$W249*2+Base!$Y249*2+Base!$AA249+Base!$AD249+Base!$AG249*2+Base!$AJ249*2+Base!$AN249+Base!$AP249+Base!$AT249+Base!$AW249+Base!$AX249+Base!$AY249*2+Base!$AZ249*2+Base!$BA249+Base!$BD249+Base!$BE249)/440+(ROW()/100000)+SUM(Data!S249+Data!T249+Data!V249+Data!W249)</f>
        <v>2.5200000000000001E-3</v>
      </c>
      <c r="BB252" s="194">
        <f>SUM(Base!$W249+Base!$Y249+Base!$AA249*2+Base!$AD249+Base!$AF249+Base!$AG249*2+Base!$AI249*2+Base!$AJ249*2+Base!$AL249+Base!$AN249*2+Base!$AO249+Base!$AP249*2+Base!$AR249+Base!$AT249*2+Base!$AU249+Base!$AV249*2+Base!$AW249*2+Base!$AX249+Base!$AY249*2+Base!$AZ249)/640+(ROW()/100000)+SUM(Data!M249:P249)</f>
        <v>2.5200000000000001E-3</v>
      </c>
      <c r="BC252" s="194">
        <f>SUM(Base!$AA249+Base!$AF249+Base!$AG249*2+Base!$AI249*2+Base!$AJ249+Base!$AL249*2+Base!$AN249+Base!$AO249+Base!$AP249*2+Base!$AT249+Base!$AU249*2+Base!$AV249*2+Base!$AX249+Base!$AY249+Base!$AZ249)/440+(ROW()/100000)+SUM(Data!M249:P249)</f>
        <v>2.5200000000000001E-3</v>
      </c>
      <c r="BD252" s="194">
        <f>SUM(Base!$AA249*2+Base!$AF249+Base!$AG249*2+Base!$AI249*2+Base!$AJ249+Base!$AL249+Base!$AN249*2+Base!$AO249+Base!$AP249*2+Base!$AT249+Base!$AU249+Base!$AV249*2+Base!$AW249+Base!$AX249+Base!$AY249+Base!$AZ249)/460+(ROW()/100000)+SUM(Data!M249:P249)</f>
        <v>2.5200000000000001E-3</v>
      </c>
      <c r="BE252" s="194">
        <f>SUM(Base!$AA249*2+Base!$AC249*2+Base!$AF249*2+Base!$AG249*2+Base!$AI249*2+Base!$AJ249*2+Base!$AL249+Base!$AM249+Base!$AN249*2+Base!$AO249+Base!$AP249*2+Base!$AU249*2+Base!$AV249*2+Base!$BB249*2+Base!$BD249+Base!$BE249+Base!$BF249*2)/580+(ROW()/100000)+Data!Q249</f>
        <v>2.5200000000000001E-3</v>
      </c>
      <c r="BF252" s="194">
        <f>SUM(Base!$Y249+Base!$AA249*2+Base!$AC249*2+Base!$AF249*2+Base!$AG249*2+Base!$AI249*2+Base!$AJ249*2+Base!$AL249+Base!$AM249+Base!$AN249*2+Base!$AO249+Base!$AP249*2+Base!$AU249*2+Base!$AV249*2+Base!$AW249+Base!$BB249*2+Base!$BD249+Base!$BE249+Base!$BF249*2)/620+(ROW()/100000)+Data!Q249</f>
        <v>2.5200000000000001E-3</v>
      </c>
      <c r="BG252" s="194">
        <f>SUM(Base!$Y249*2+Base!$Z249+Base!$AA249+Base!$AD249+Base!$AG249*2+Base!$AJ249*2+Base!$AL249+Base!$AN249+Base!$AP249*2+Base!$AR249+Base!$AT249*2+Base!$AW249*2+Base!$AX249*2+Base!$AY249*2+Base!$BA249+Base!$BE249)/480+(ROW()/100000)+Data!U249</f>
        <v>2.5200000000000001E-3</v>
      </c>
      <c r="BH252" s="194">
        <f>SUM(Base!$Y249+Base!$AA249+Base!$AD249+Base!$AG249*2+Base!$AI249+Base!$AJ249*2+Base!$AL249+Base!$AN249+Base!$AP249*2+Base!$AT249*2+Base!$AW249+Base!$AX249*2+Base!$AY249*2+Base!$BA249+Base!$BE249)/420+(ROW()/100000)+Data!U249</f>
        <v>2.5200000000000001E-3</v>
      </c>
      <c r="BI252" s="194">
        <f>SUM(Base!$AC249+Base!$AF249*2+Base!$AI249*2+Base!$AL249*2+Base!$AM249+Base!$AO249*2+Base!$AU249*2+Base!$BB249+Base!$BD249*2+Base!$BF249)/320+(ROW()/100000)+Data!Q249</f>
        <v>2.5200000000000001E-3</v>
      </c>
      <c r="BJ252" s="194">
        <f>SUM(Base!$AC249*2+Base!$AF249*2+Base!$AI249*2+Base!$AK249+Base!$AL249+Base!$AM249+Base!$AO249+Base!$AU249*2+Base!$BB249*2+Base!$BD249+Base!$BF249*2)/340+(ROW()/100000)+Data!Q249</f>
        <v>2.5200000000000001E-3</v>
      </c>
      <c r="BK252" s="194">
        <f>SUM(Base!$AC249*2+Base!$AF249+Base!$AI249*2+Base!$AK249*2+Base!$AL249+Base!$AM249*2+Base!$AO249+Base!$AU249*2+Base!$BB249*2+Base!$BF249*2)/340+(ROW()/100000)+Data!Q249</f>
        <v>2.5200000000000001E-3</v>
      </c>
      <c r="BL252" s="194">
        <f>SUM(Base!$AC249+Base!$AF249*2+Base!$AI249*2+Base!$AK249+Base!$AL249*2+Base!$AM249+Base!$AO249+Base!$AU249*2+Base!$AV249+Base!$BF249*2)/300+(ROW()/100000)+SUM(Data!M249:P249)</f>
        <v>2.5200000000000001E-3</v>
      </c>
      <c r="BM252" s="194">
        <f>SUM(Base!$Z249*2+Base!$AA249+Base!$AC249+Base!$AJ249+Base!$AL249*2+Base!$AN249*2+Base!$AP249+Base!$AT249*2+Base!$AY249)/260+(ROW()/100000)+Data!Y249</f>
        <v>2.5200000000000001E-3</v>
      </c>
      <c r="BN252" s="194">
        <f>SUM(Base!$Z249+Base!$AA249+Base!$AK249*2+Base!$AL249*2+Base!$AM249*2+Base!$AN249+Base!$AO249+Base!$AP249+Base!$AT249*2+Base!$AV249*2+Base!$AX249*2+Base!$AY249*2+Base!$AZ249+Base!$BA249+Base!$BD249*2+Base!$BE249*2+Base!$BF249)/520+(ROW()/100000)+Data!Y249</f>
        <v>2.5200000000000001E-3</v>
      </c>
      <c r="BO252" s="194">
        <f>SUM(Base!$AA249+Base!$AK249*2+Base!$AL249*2+Base!$AM249*2+Base!$AN249+Base!$AO249+Base!$AP249*2+Base!$AV249*2+Base!$AX249*2+Base!$AY249*2+Base!$AZ249+Base!$BA249+Base!$BD249*2+Base!$BE249*2+Base!$BF249)/480+(ROW()/100000)+Data!Y249</f>
        <v>2.5200000000000001E-3</v>
      </c>
      <c r="BP252" s="194">
        <f>SUM(Base!$AA249+Base!$AG249+Base!$AK249*2+Base!$AL249*2+Base!$AM249*2+Base!$AN249+Base!$AO249+Base!$AP249*2+Base!$AT249+Base!$AV249*2+Base!$AX249*2+Base!$AY249*2+Base!$AZ249+Base!$BA249+Base!$BD249*2+Base!$BE249*2+Base!$BF249)/520+(ROW()/100000)+Data!Y249</f>
        <v>2.5200000000000001E-3</v>
      </c>
      <c r="BQ252" s="194">
        <f>SUM(Base!$Y249+Base!$AA249*2+Base!$AD249+Base!$AG249*2+Base!$AJ249*2+Base!$AL249+Base!$AN249*2+Base!$AP249*2+Base!$AR249*2+Base!$AT249*2+Base!$AV249*2+Base!$AW249*2+Base!$BA249)/440+(ROW()/100000)+Data!R249</f>
        <v>2.5200000000000001E-3</v>
      </c>
      <c r="BR252" s="194">
        <f>SUM(Base!$Z249*2+Base!$AA249+Base!$AJ249+Base!$AL249*2+Base!$AN249*2+Base!$AO249*2+Base!$AP249*2+Base!$AT249*2+Base!$AX249+Base!$AY249+Base!$BA249*2+Base!$BE249)/380+(ROW()/100000)+SUM(Data!V249+Data!W249)</f>
        <v>2.5200000000000001E-3</v>
      </c>
      <c r="BS252" s="194">
        <f>SUM(Base!$Y249+Base!$AA249*2+Base!$AD249+Base!$AG249*2+Base!$AJ249*2+Base!$AL249*2+Base!$AN249*2+Base!$AO249+Base!$AP249*2+Base!$AT249*2+Base!$AU249+Base!$AV249*2+Base!$AW249*2+Base!$AX249*2+Base!$AY249*2+Base!$AZ249+Base!$BA249+Base!$BD249+Base!$BE249*2)/620+(ROW()/100000)+SUM(Data!R249+Data!U249)</f>
        <v>2.5200000000000001E-3</v>
      </c>
      <c r="BT252" s="194">
        <f>SUM(Base!$L249+Base!$M249*2+Base!$N249+Base!$O249+Base!$P249+Base!$Q249*2+Base!$R249*2+Base!$T249*2+Base!$U249*2+Base!$V249+Base!$AA249+Base!$AG249+Base!$AL249*2+Base!$AN249*2+Base!$AO249*2+Base!$AP249+Base!$AU249*2+Base!$AW249+Base!$AY249+Base!$AZ249*2)/600+(ROW()/100000)+Data!L249</f>
        <v>2.5200000000000001E-3</v>
      </c>
      <c r="BU252" s="194">
        <f>SUM(Base!$L249+Base!$M249*2+Base!$N249+Base!$P249+Base!$Q249*2+Base!$R249*2+Base!$T249*2+Base!$U249+Base!$V249+Base!$AA249+Base!$AG249+Base!$AL249*2+Base!$AN249+Base!$AO249*2+Base!$AP249+Base!$AU249*2+Base!$AW249+Base!$AY249+Base!$AZ249*2)/540+(ROW()/100000)+Data!L249</f>
        <v>2.5200000000000001E-3</v>
      </c>
      <c r="BV252" s="194">
        <f>SUM(Base!$L249+Base!$M249*2+Base!$N249+Base!$P249+Base!$Q249*2+Base!$R249*2+Base!$T249*2+Base!$U249*2+Base!$V249+Base!$AA249+Base!$AG249+Base!$AL249*2+Base!$AN249*2+Base!$AO249*2+Base!$AP249+Base!$AU249*2+Base!$AW249+Base!$AY249+Base!$AZ249*2)/580+(ROW()/100000)+Data!L249</f>
        <v>2.5200000000000001E-3</v>
      </c>
      <c r="BW252" s="194">
        <f>SUM(Base!$Y249*2+Base!$Z249*2+Base!$AA249*2+Base!$AG249+Base!$AJ249+Base!$AL249*2+Base!$AN249*2+Base!$AO249+Base!$AP249+Base!$AT249*2+Base!$AX249+Base!$AY249*2+Base!$AZ249+Base!$BA249+Base!$BD249+Base!$BE249)/460+(ROW()/100000)+Data!X249</f>
        <v>2.5200000000000001E-3</v>
      </c>
      <c r="BX252" s="194">
        <f>SUM(Base!$Y249*2+Base!$Z249+Base!$AA249*2+Base!$AG249*2+Base!$AJ249*2+Base!$AL249+Base!$AN249*2+Base!$AP249*2+Base!$AR249*2+Base!$AT249*2+Base!$AW249*2+Base!$AY249*2+Base!$AZ249+Base!$BA249)/480+(ROW()/100000)+SUM(Data!V249+Data!W249+Data!X249+Data!Y249)</f>
        <v>2.5200000000000001E-3</v>
      </c>
      <c r="BY252" s="194">
        <f>SUM(Base!$Z249*2+Base!$AA249+Base!$AC249*2+Base!$AK249+Base!$AL249+Base!$AM249*2+Base!$AN249*2+Base!$AP249+Base!$AT249*2+Base!$AV249+Base!$BA249*2+Base!$BB249*2+Base!$BF249*2)/420+(ROW()/100000)+Data!Y249</f>
        <v>2.5200000000000001E-3</v>
      </c>
      <c r="BZ252" s="194">
        <f>SUM(Base!$Z249+Base!$AA249+Base!$AC249*2+Base!$AK249+Base!$AL249+Base!$AM249*2+Base!$AN249+Base!$AP249+Base!$AT249+Base!$AV249*2+Base!$BA249*2+Base!$BB249*2+Base!$BF249*2)/380+(ROW()/100000)+Data!Y249</f>
        <v>2.5200000000000001E-3</v>
      </c>
      <c r="CA252" s="194">
        <f>SUM(Base!$Z249*2+Base!$AA249+Base!$AD249*2+Base!$AF249+Base!$AG249*2+Base!$AI249*2+Base!$AL249*2+Base!$AN249+Base!$AO249+Base!$AP249+Base!$AT249*2+Base!$AU249*2+Base!$AX249*2+Base!$AY249+Base!$BA249+Base!$BD249*2+Base!$BE249*2+Base!$BF249)/560+(ROW()/100000)+Data!R249</f>
        <v>2.5200000000000001E-3</v>
      </c>
      <c r="CB252" s="194">
        <f>SUM(Base!$Z249+Base!$AA249+Base!$AD249+Base!$AF249*2+Base!$AG249*2+Base!$AI249*2+Base!$AL249+Base!$AN249+Base!$AO249+Base!$AP249+Base!$AT249*2+Base!$AU249*2+Base!$AX249*2+Base!$AY249+Base!$BA249+Base!$BD249*2+Base!$BE249*2+Base!$BF249)/520+(ROW()/100000)+Data!R249</f>
        <v>2.5200000000000001E-3</v>
      </c>
      <c r="CC252" s="194">
        <f>SUM(Base!$W249*2+Base!$Y249*2+Base!$AA249+Base!$AG249+Base!$AJ249*2+Base!$AL249+Base!$AR249+Base!$AT249+Base!$AX249+Base!$AY249*2+Base!$AZ249*2+Base!$BA249+Base!$BD249+Base!$BE249)/380+(ROW()/100000)+SUM(Data!S249+Data!T249+Data!V249+Data!W249)</f>
        <v>2.5200000000000001E-3</v>
      </c>
      <c r="CD252" s="194">
        <f>SUM(Base!$W249*2+Base!$Y249*2+Base!$AA249+Base!$AG249+Base!$AJ249*2+Base!$AT249+Base!$AX249+Base!$AY249*2+Base!$AZ249*2+Base!$BA249+Base!$BD249+Base!$BE249)/340+(ROW()/100000)+SUM(Data!S249+Data!T249+Data!V249+Data!W249)</f>
        <v>2.5200000000000001E-3</v>
      </c>
      <c r="CE252" s="194">
        <f>SUM(Base!$W249*2+Base!$Y249*2+Base!$AA249+Base!$AF249+Base!$AG249+Base!$AI249*2+Base!$AJ249*2+Base!$AL249+Base!$AO249+Base!$AP249+Base!$AR249+Base!$AT249*2+Base!$AU249+Base!$AV249*2+Base!$AX249*2+Base!$AY249*2+Base!$AZ249+Base!$BA249+Base!$BD249*2+Base!$BE249*2)/600+(ROW()/100000)+SUM(Data!M249:P249)</f>
        <v>2.5200000000000001E-3</v>
      </c>
      <c r="CF252" s="194">
        <f>SUM(Base!$W249+Base!$Y249+Base!$AA249+Base!$AF249*2+Base!$AG249+Base!$AI249*2+Base!$AJ249+Base!$AL249*2+Base!$AO249+Base!$AP249+Base!$AT249+Base!$AU249*2+Base!$AV249*2+Base!$AX249*2+Base!$AY249*2+Base!$AZ249+Base!$BA249+Base!$BD249+Base!$BE249*2)/540+(ROW()/100000)+SUM(Data!M249:P249)</f>
        <v>2.5200000000000001E-3</v>
      </c>
      <c r="CG252" s="194">
        <f>SUM(Base!$W249*2+Base!$Y249*2+Base!$AA249+Base!$AF249*2+Base!$AG249+Base!$AI249*2+Base!$AJ249+Base!$AL249+Base!$AO249+Base!$AP249+Base!$AT249*2+Base!$AU249+Base!$AV249*2+Base!$AX249*2+Base!$AY249*2+Base!$AZ249+Base!$BA249+Base!$BD249+Base!$BE249*2)/560+(ROW()/100000)+SUM(Data!M249:P249)</f>
        <v>2.5200000000000001E-3</v>
      </c>
      <c r="CH252" s="194">
        <f>SUM(Base!$W249*2+Base!$Y249*2+Base!$AA249+Base!$AC249*2+Base!$AF249*2+Base!$AG249+Base!$AI249*2+Base!$AJ249+Base!$AK249+Base!$AL249+Base!$AM249+Base!$AN249+Base!$AO249+Base!$AP249+Base!$AT249*2+Base!$AU249+Base!$AX249+Base!$AZ249+Base!$BB249*2+Base!$BD249*2+Base!$BE249*2+Base!$BF249*2)/640+(ROW()/100000)+Data!Q249</f>
        <v>2.5200000000000001E-3</v>
      </c>
      <c r="CI252" s="194">
        <f>SUM(Base!$Y249+Base!$AA249+Base!$AC249*2+Base!$AF249*2+Base!$AG249+Base!$AI249*2+Base!$AJ249+Base!$AK249+Base!$AL249+Base!$AM249+Base!$AN249+Base!$AO249+Base!$AP249+Base!$AU249*2+Base!$AX249+Base!$AZ249+Base!$BB249*2+Base!$BD249+Base!$BF249*2)/500+(ROW()/100000)+Data!Q249</f>
        <v>2.5200000000000001E-3</v>
      </c>
      <c r="CJ252" s="194">
        <f>SUM(Base!$W249+Base!$Y249*2+Base!$AA249+Base!$AC249*2+Base!$AF249*2+Base!$AG249+Base!$AI249*2+Base!$AJ249+Base!$AK249+Base!$AL249+Base!$AM249+Base!$AN249+Base!$AO249+Base!$AP249+Base!$AT249+Base!$AU249*2+Base!$AX249+Base!$AZ249+Base!$BB249*2+Base!$BD249*2+Base!$BE249+Base!$BF249*2)/600+(ROW()/100000)+Data!Q249</f>
        <v>2.5200000000000001E-3</v>
      </c>
      <c r="CK252" s="194">
        <f>SUM(Base!$W249*2+Base!$AA249*2+Base!$AG249*2+Base!$AI249+Base!$AJ249+Base!$AL249+Base!$AN249+Base!$AP249*2+Base!$AT249+Base!$AV249*2+Base!$AW249+Base!$AX249*2+Base!$BE249*2)/400+(ROW()/100000)+SUM(Data!S249+Data!T249)</f>
        <v>2.5200000000000001E-3</v>
      </c>
      <c r="CL252" s="194">
        <f>SUM(Base!$W249+Base!$AA249+Base!$AF249+Base!$AG249*2+Base!$AI249*2+Base!$AJ249+Base!$AL249+Base!$AN249+Base!$AO249*2+Base!$AP249*2+Base!$AU249*2+Base!$AV249*2+Base!$AX249*2+Base!$BE249)/420+(ROW()/100000)+SUM(Data!S249+Data!T249)</f>
        <v>2.5200000000000001E-3</v>
      </c>
      <c r="CM252" s="194">
        <f>SUM(Base!$W249+Base!$AA249+Base!$AG249*2+Base!$AI249*2+Base!$AJ249+Base!$AL249+Base!$AN249+Base!$AO249+Base!$AP249*2+Base!$AT249+Base!$AU249+Base!$AV249*2+Base!$AW249+Base!$AX249*2+Base!$BE249*2)/420+(ROW()/100000)+SUM(Data!S249+Data!T249)</f>
        <v>2.5200000000000001E-3</v>
      </c>
      <c r="CN252" s="194">
        <f>SUM(Base!$Y249*2+Base!$AA249*2+Base!$AG249*2+Base!$AJ249*2+Base!$AL249+Base!$AN249*2+Base!$AP249*2+Base!$AR249+Base!$AT249*2+Base!$AV249*2+Base!$AW249*2+Base!$AY249+Base!$AZ249)/440+(ROW()/100000)+SUM(Data!S249+Data!T249)</f>
        <v>2.5200000000000001E-3</v>
      </c>
      <c r="CO252" s="194">
        <f>SUM(Base!$Y249+Base!$AA249*2+Base!$AG249*2+Base!$AJ249*2+Base!$AN249*2+Base!$AP249*2+Base!$AT249+Base!$AV249*2+Base!$AW249*2+Base!$AZ249)/340+(ROW()/100000)+SUM(Data!S249+Data!T249)</f>
        <v>2.5200000000000001E-3</v>
      </c>
      <c r="CP252" s="194">
        <f>SUM(Base!$W249+Base!$Z249+Base!$AA249+Base!$AC249*2+Base!$AL249+Base!$AM249*2+Base!$AT249*2+Base!$AV249+Base!$AX249+Base!$BA249+Base!$BB249*2+Base!$BE249+Base!$BF249*2)/360+(ROW()/100000)+SUM(Data!V249+Data!W249)</f>
        <v>2.5200000000000001E-3</v>
      </c>
      <c r="CQ252" s="195">
        <f>SUM(Base!$W249+Base!$AA249+Base!$AC249*2+Base!$AL249+Base!$AM249*2+Base!$AT249+Base!$AV249*2+Base!$AX249+Base!$BA249+Base!$BB249*2+Base!$BE249+Base!$BF249*2)/340+(ROW()/100000)+SUM(Data!V249+Data!W249)</f>
        <v>2.5200000000000001E-3</v>
      </c>
      <c r="CR252" s="1"/>
    </row>
    <row r="253" spans="1:96" ht="25" customHeight="1" x14ac:dyDescent="0.3">
      <c r="A253" s="1"/>
      <c r="B253" s="199">
        <f>Base!B250</f>
        <v>0</v>
      </c>
      <c r="C253" s="200">
        <f>Base!C250</f>
        <v>0</v>
      </c>
      <c r="D253" s="1"/>
      <c r="E253" s="201">
        <f>Base!E250</f>
        <v>0</v>
      </c>
      <c r="F253" s="202" t="str">
        <f t="shared" si="7"/>
        <v>A (D)</v>
      </c>
      <c r="G253" s="1"/>
      <c r="H253" s="201">
        <f>Base!I250</f>
        <v>0</v>
      </c>
      <c r="I253" s="200">
        <f>Base!H250</f>
        <v>0</v>
      </c>
      <c r="J253" s="1"/>
      <c r="K253" s="203">
        <f>SUM(Base!$AF250*2+Base!$AI250*2+Base!$AL250*2+Base!$AN250+Base!$AO250*2+Base!$AP250*2+Base!$AU250*2+Base!$AV250+Base!$BF250)/300+(ROW()/100000)+Data!R250</f>
        <v>2.5300000000000001E-3</v>
      </c>
      <c r="L253" s="204">
        <f>SUM(Base!$Y250*2+Base!$Z250*2+Base!$AA250*2+Base!$AG250+Base!$AJ250*2+Base!$AL250+Base!$AN250*2+Base!$AP250+Base!$AT250*2+Base!$AX250+Base!$AY250*2+Base!$AZ250+Base!$BA250+Base!$BD250+Base!$BE250)/440+(ROW()/100000)+Data!Y250</f>
        <v>2.5300000000000001E-3</v>
      </c>
      <c r="M253" s="204">
        <f>SUM(Base!$Y250*2+Base!$Z250+Base!$AA250*2+Base!$AD250*2+Base!$AG250*2+Base!$AJ250*2+Base!$AL250*2+Base!$AN250+Base!$AP250*2+Base!$AR250*2+Base!$AT250*2+Base!$AW250+Base!$AZ250)/440+(ROW()/100000)+Data!X250</f>
        <v>2.5300000000000001E-3</v>
      </c>
      <c r="N253" s="204">
        <f>SUM(Base!$Y250+Base!$AA250*2+Base!$AD250*2+Base!$AG250*2+Base!$AJ250*2+Base!$AL250*2+Base!$AN250+Base!$AP250*2+Base!$AR250*2+Base!$AT250*2+Base!$AW250+Base!$AZ250)/400+(ROW()/100000)+Data!X250</f>
        <v>2.5300000000000001E-3</v>
      </c>
      <c r="O253" s="204">
        <f>SUM(Base!$Y250+Base!$AA250*2+Base!$AG250*2+Base!$AJ250*2+Base!$AL250+Base!$AN250*2+Base!$AP250*2+Base!$AR250+Base!$AT250*2+Base!$AV250*2+Base!$AW250*2+Base!$AY250+Base!$AZ250)/420+(ROW()/100000)+SUM(Data!U250+Data!V250+Data!W250+Data!X250)</f>
        <v>2.5300000000000001E-3</v>
      </c>
      <c r="P253" s="204">
        <f>SUM(Base!$Y250+Base!$AA250*2+Base!$AG250*2+Base!$AJ250*2+Base!$AL250+Base!$AN250*2+Base!$AP250*2+Base!$AR250+Base!$AT250*2+Base!$AV250*2+Base!$AW250*2+Base!$AZ250)/400+(ROW()/100000)+SUM(Data!U250+Data!V250+Data!W250+Data!X250)</f>
        <v>2.5300000000000001E-3</v>
      </c>
      <c r="Q253" s="204">
        <f>SUM(Base!$Y250+Base!$Z250+Base!$AA250+Base!$AD250+Base!$AG250*2+Base!$AI250*2+Base!$AJ250+Base!$AK250+Base!$AL250+Base!$AN250+Base!$AP250+Base!$AT250*2+Base!$AU250+Base!$AV250*2+Base!$AX250*2+Base!$AY250+Base!$BA250+Base!$BD250+Base!$BE250*2+Base!$BF250)/520+(ROW()/100000)+Data!U250</f>
        <v>2.5300000000000001E-3</v>
      </c>
      <c r="R253" s="204">
        <f>SUM(Base!$AA250+Base!$AC250+Base!$AF250*2+Base!$AG250*2+Base!$AI250*2+Base!$AJ250+Base!$AL250*2+Base!$AM250+Base!$AN250*2+Base!$AO250*2+Base!$AP250*2+Base!$AU250*2+Base!$AW250+Base!$BB250+Base!$BD250*2+Base!$BF250+Base!$BF250*2)/500+(ROW()/100000)+Data!Q250</f>
        <v>2.5300000000000001E-3</v>
      </c>
      <c r="S253" s="204">
        <f>SUM(Base!$AA250+Base!$AC250*2+Base!$AF250*2+Base!$AG250*2+Base!$AI250*2+Base!$AJ250+Base!$AK250+Base!$AL250+Base!$AM250+Base!$AN250*2+Base!$AO250+Base!$AP250+Base!$AU250*2+Base!$AW250+Base!$BB250*2+Base!$BD250+Base!$BF250*2)/500+(ROW()/100000)+Data!Q250</f>
        <v>2.5300000000000001E-3</v>
      </c>
      <c r="T253" s="204">
        <f>SUM(Base!$AA250+Base!$AC250*2+Base!$AF250+Base!$AG250*2+Base!$AI250*2+Base!$AJ250+Base!$AK250*2+Base!$AL250+Base!$AM250*2+Base!$AN250*2+Base!$AO250+Base!$AP250*2+Base!$AU250*2+Base!$AW250+Base!$BB250*2+Base!$BF250*2)/520+(ROW()/100000)+Data!Q250</f>
        <v>2.5300000000000001E-3</v>
      </c>
      <c r="U253" s="204">
        <f>SUM(Base!$AF250+Base!$AI250*2+Base!$AK250*2+Base!$AL250*2+Base!$AM250+Base!$AO250+Base!$AU250+Base!$AV250*2+Base!$AX250*2+Base!$AZ250+Base!$BD250+Base!$BE250*2+Base!$BF250)/380+(ROW()/100000)+SUM(Data!R250+Data!U250)</f>
        <v>2.5300000000000001E-3</v>
      </c>
      <c r="V253" s="204">
        <f>SUM(Base!$AF250+Base!$AG250+Base!$AI250*2+Base!$AK250*2+Base!$AL250*2+Base!$AM250+Base!$AO250+Base!$AV250*2+Base!$AX250*2+Base!$AZ250+Base!$BD250+Base!$BE250*2+Base!$BF250)/380+(ROW()/100000)+SUM(Data!R250+Data!U250)</f>
        <v>2.5300000000000001E-3</v>
      </c>
      <c r="W253" s="204">
        <f>SUM(Base!$AA250*2+Base!$AG250*2+Base!$AI250*2+Base!$AJ250+Base!$AL250+Base!$AN250+Base!$AO250+Base!$AP250*2+Base!$AT250+Base!$AU250*2+Base!$AV250*2+Base!$AW250+Base!$AX250+Base!$BE250*2)/420+(ROW()/100000)+Data!U250</f>
        <v>2.5300000000000001E-3</v>
      </c>
      <c r="X253" s="204">
        <f>SUM(Base!$AC250+Base!$AF250*2+Base!$AI250*2+Base!$AL250*2+Base!$AM250+Base!$AN250+Base!$AO250*2+Base!$AP250*2+Base!$AU250*2+Base!$BB250+Base!$BD250*2+Base!$BF250)/380+(ROW()/100000)+Data!Q250</f>
        <v>2.5300000000000001E-3</v>
      </c>
      <c r="Y253" s="204">
        <f>SUM(Base!$AC250*2+Base!$AF250*2+Base!$AI250*2+Base!$AK250+Base!$AL250+Base!$AM250+Base!$AN250+Base!$AO250+Base!$AP250+Base!$AU250*2+Base!$BB250*2+Base!$BD250+Base!$BF250*2)/380+(ROW()/100000)+Data!Q250</f>
        <v>2.5300000000000001E-3</v>
      </c>
      <c r="Z253" s="204">
        <f>SUM(Base!$AC250*2+Base!$AF250+Base!$AI250*2+Base!$AK250*2+Base!$AL250+Base!$AM250*2+Base!$AN250+Base!$AO250+Base!$AP250*2+Base!$AU250*2+Base!$BB250*2+Base!$BF250*2)/400+(ROW()/100000)+Data!Q250</f>
        <v>2.5300000000000001E-3</v>
      </c>
      <c r="AA253" s="204">
        <f>SUM(Base!$Y250*2+Base!$Z250*2+Base!$AA250*2+Base!$AC250*2+Base!$AD250+Base!$AG250+Base!$AJ250*2+Base!$AL250*2+Base!$AN250*2+Base!$AP250+Base!$AT250*2+Base!$AV250+Base!$AW250+Base!$AX250+Base!$AY250*2+Base!$AZ250*2+Base!$BA250+Base!$BB250+Base!$BD250+Base!$BE250+Base!$BF250*2)/640+(ROW()/100000)+Data!Y250</f>
        <v>2.5300000000000001E-3</v>
      </c>
      <c r="AB253" s="204">
        <f>SUM(Base!$Y250*2+Base!$Z250+Base!$AA250*2+Base!$AC250*2+Base!$AD250*2+Base!$AG250*2+Base!$AJ250*2+Base!$AL250*2+Base!$AN250*2+Base!$AP250*2+Base!$AT250*2+Base!$AV250+Base!$AW250*2+Base!$AX250+Base!$AY250*2+Base!$AZ250*2+Base!$BA250+Base!$BB250+Base!$BD250+Base!$BE250+Base!$BF250*2)/700+(ROW()/100000)+Data!Y250</f>
        <v>2.5300000000000001E-3</v>
      </c>
      <c r="AC253" s="204">
        <f>SUM(Base!$AA250*2+Base!$AD250+Base!$AG250*2+Base!$AI250+Base!$AJ250+Base!$AL250+Base!$AN250+Base!$AP250*2+Base!$AT250*2+Base!$AV250+Base!$AW250+Base!$AX250+Base!$AY250+Base!$BE250)/360+(ROW()/100000)+Data!U250</f>
        <v>2.5300000000000001E-3</v>
      </c>
      <c r="AD253" s="204">
        <f>SUM(Base!$AA250+Base!$AF250+Base!$AG250+Base!$AI250*2+Base!$AJ250+Base!$AK250+Base!$AL250+Base!$AN250+Base!$AO250*2+Base!$AP250*2+Base!$AU250*2+Base!$AV250*2+Base!$AX250+Base!$BE250)/380+(ROW()/100000)+Data!U250</f>
        <v>2.5300000000000001E-3</v>
      </c>
      <c r="AE253" s="204">
        <f>SUM(Base!$AA250*2+Base!$AG250*2+Base!$AI250*2+Base!$AJ250+Base!$AL250+Base!$AN250+Base!$AO250+Base!$AP250*2+Base!$AT250+Base!$AV250*2+Base!$AW250+Base!$AX250+Base!$BE250)/360+(ROW()/100000)+Data!U250</f>
        <v>2.5300000000000001E-3</v>
      </c>
      <c r="AF253" s="204">
        <f>SUM(Base!$W250*2+Base!$Y250*2+Base!$AA250+Base!$AF250+Base!$AG250+Base!$AI250+Base!$AJ250*2+Base!$AL250+Base!$AP250+Base!$AR250*2+Base!$AT250*2+Base!$AU250+Base!$AV250*2+Base!$AX250*2+Base!$AY250*2+Base!$AZ250+Base!$BA250+Base!$BD250+Base!$BE250*2)/560+(ROW()/100000)+SUM(Data!M250:P250)</f>
        <v>2.5300000000000001E-3</v>
      </c>
      <c r="AG253" s="204">
        <f>SUM(Base!$W250*2+Base!$Y250*2+Base!$AA250+Base!$AF250+Base!$AG250+Base!$AI250+Base!$AJ250*2+Base!$AL250+Base!$AP250+Base!$AR250+Base!$AT250*2+Base!$AU250+Base!$AV250*2+Base!$AX250*2+Base!$AY250*2+Base!$AZ250+Base!$BA250+Base!$BD250+Base!$BE250*2)/540+(ROW()/100000)+SUM(Data!M250:P250)</f>
        <v>2.5300000000000001E-3</v>
      </c>
      <c r="AH253" s="204">
        <f>SUM(Base!$Y250+Base!$Z250+Base!$AA250*2+Base!$AG250*2+Base!$AJ250*2+Base!$AL250+Base!$AN250*2+Base!$AP250*2+Base!$AR250+Base!$AT250*2+Base!$AV250*2+Base!$AW250+Base!$BA250+Base!$BF250)/420+(ROW()/100000)+Data!Y250</f>
        <v>2.5300000000000001E-3</v>
      </c>
      <c r="AI253" s="204">
        <f>SUM(Base!$Z250+Base!$AA250*2+Base!$AG250*2+Base!$AJ250*2+Base!$AL250+Base!$AN250*2+Base!$AP250*2+Base!$AR250+Base!$AT250*2+Base!$AV250*2+Base!$AW250+Base!$BA250+Base!$BF250)/400+(ROW()/100000)+Data!Y250</f>
        <v>2.5300000000000001E-3</v>
      </c>
      <c r="AJ253" s="204">
        <f>SUM(Base!$AA250*2+Base!$AG250*2+Base!$AI250+Base!$AJ250*2+Base!$AL250+Base!$AN250*2+Base!$AP250*2+Base!$AU250+Base!$AV250*2+Base!$AW250*2+Base!$BA250)/360+(ROW()/100000)+SUM(Data!R250+Data!U250)</f>
        <v>2.5300000000000001E-3</v>
      </c>
      <c r="AK253" s="204">
        <f>SUM(Base!$AA250*2+Base!$AG250*2+Base!$AJ250*2+Base!$AL250+Base!$AN250*2+Base!$AP250*2+Base!$AT250+Base!$AU250+Base!$AV250*2+Base!$AW250*2+Base!$BA250)/360+(ROW()/100000)+SUM(Data!R250+Data!U250)</f>
        <v>2.5300000000000001E-3</v>
      </c>
      <c r="AL253" s="204">
        <f>SUM(Base!$AF250+Base!$AG250+Base!$AI250*2+Base!$AK250+Base!$AL250*2+Base!$AN250+Base!$AO250*2+Base!$AP250+Base!$AU250*2+Base!$AV250*2+Base!$AX250)/360+(ROW()/100000)+Data!R250</f>
        <v>2.5300000000000001E-3</v>
      </c>
      <c r="AM253" s="204">
        <f>SUM(Base!$AA250+Base!$AF250+Base!$AG250+Base!$AI250*2+Base!$AK250+Base!$AL250*2+Base!$AN250+Base!$AO250*2+Base!$AP250+Base!$AU250*2+Base!$AV250*2+Base!$AX250)/380+(ROW()/100000)+Data!R250</f>
        <v>2.5300000000000001E-3</v>
      </c>
      <c r="AN253" s="204">
        <f>SUM(Base!$W250+Base!$Y250+Base!$AA250+Base!$AF250+Base!$AI250+Base!$AJ250*2+Base!$AK250+Base!$AL250*2+Base!$AO250+Base!$AP250+Base!$AT250*2+Base!$AU250*2+Base!$AV250*2+Base!$AX250*2+Base!$AY250)/460+(ROW()/100000)+SUM(Data!S250+Data!T250)</f>
        <v>2.5300000000000001E-3</v>
      </c>
      <c r="AO253" s="204">
        <f>SUM(Base!$W250*2+Base!$Y250+Base!$AA250+Base!$AF250+Base!$AI250+Base!$AJ250*2+Base!$AK250+Base!$AL250+Base!$AN250+Base!$AO250+Base!$AP250+Base!$AT250*2+Base!$AU250+Base!$AV250*2+Base!$AX250*2+Base!$AY250)/480+(ROW()/100000)+SUM(Data!S250+Data!T250)</f>
        <v>2.5300000000000001E-3</v>
      </c>
      <c r="AP253" s="204">
        <f>SUM(Base!$Y250+Base!$AA250*2+Base!$AG250*2+Base!$AJ250*2+Base!$AL250+Base!$AN250*2+Base!$AP250*2+Base!$AR250+Base!$AT250+Base!$AV250+Base!$AW250*2+Base!$AZ250)/360+(ROW()/100000)+Data!X250</f>
        <v>2.5300000000000001E-3</v>
      </c>
      <c r="AQ253" s="204">
        <f>SUM(Base!$W250*2+Base!$Y250+Base!$AA250+Base!$AF250*2+Base!$AG250+Base!$AI250*2+Base!$AJ250+Base!$AL250*2+Base!$AO250+Base!$AP250+Base!$AT250+Base!$AU250*2+Base!$AV250*2+Base!$AX250+Base!$AZ250)/460+(ROW()/100000)+SUM(Data!M250:P250)</f>
        <v>2.5300000000000001E-3</v>
      </c>
      <c r="AR253" s="204">
        <f>SUM(Base!$W250+Base!$AF250*2+Base!$AG250+Base!$AI250*2+Base!$AL250*2+Base!$AO250*2+Base!$AP250+Base!$AU250*2+Base!$AV250+Base!$AX250)/340+(ROW()/100000)+SUM(Data!M250:P250)</f>
        <v>2.5300000000000001E-3</v>
      </c>
      <c r="AS253" s="204">
        <f>SUM(Base!$W250+Base!$Y250+Base!$AF250*2+Base!$AG250+Base!$AI250*2+Base!$AJ250+Base!$AL250*2+Base!$AO250*2+Base!$AP250+Base!$AU250*2+Base!$AV250*2+Base!$AX250)/400+(ROW()/100000)+SUM(Data!M250:P250)</f>
        <v>2.5300000000000001E-3</v>
      </c>
      <c r="AT253" s="204">
        <f>SUM(Base!$Y250*2+Base!$Z250+Base!$AA250*2+Base!$AG250*2+Base!$AJ250*2+Base!$AL250+Base!$AN250*2+Base!$AP250*2+Base!$AR250+Base!$AT250*2+Base!$AV250+Base!$AW250*2+Base!$AY250*2+Base!$AZ250*2+Base!$BA250)/500+(ROW()/100000)+Data!Y250</f>
        <v>2.5300000000000001E-3</v>
      </c>
      <c r="AU253" s="204">
        <f>SUM(Base!$L250*2+Base!$M250*2+Base!$N250*2+Base!$P250*2+Base!$Q250*2+Base!$R250+Base!$T250*2+Base!$V250+Base!$AL250+Base!$AO250*2+Base!$AP250+Base!$AU250*2+Base!$AZ250*2)/440+(ROW()/100000)+Data!L250</f>
        <v>2.5300000000000001E-3</v>
      </c>
      <c r="AV253" s="204">
        <f>SUM(Base!$AA250+Base!$AF250*2+Base!$AG250+Base!$AI250*2+Base!$AK250+Base!$AL250*2+Base!$AM250+Base!$AN250*2+Base!$AO250*2+Base!$AP250*2+Base!$AU250*2+Base!$AV250*2+Base!$AX250+Base!$BB250+Base!$BE250+Base!$BF250)/480+(ROW()/100000)+Data!R250</f>
        <v>2.5300000000000001E-3</v>
      </c>
      <c r="AW253" s="204">
        <f>SUM(Base!$Y250*2+Base!$Z250*2+Base!$AA250*2+Base!$AD250+Base!$AG250+Base!$AJ250*2+Base!$AL250*2+Base!$AN250+Base!$AR250+Base!$AT250*2+Base!$AX250+Base!$AY250*2+Base!$AZ250*2+Base!$BA250+Base!$BD250+Base!$BE250)/480+(ROW()/100000)+SUM(Data!V250+Data!W250)</f>
        <v>2.5300000000000001E-3</v>
      </c>
      <c r="AX253" s="204">
        <f>SUM(Base!$Y250*2+Base!$Z250*2+Base!$AA250*2+Base!$AD250+Base!$AG250+Base!$AJ250*2+Base!$AL250+Base!$AN250+Base!$AR250+Base!$AT250*2+Base!$AW250+Base!$AX250+Base!$AY250*2+Base!$AZ250*2+Base!$BA250+Base!$BD250+Base!$BE250)/480+(ROW()/100000)+SUM(Data!V250+Data!W250)</f>
        <v>2.5300000000000001E-3</v>
      </c>
      <c r="AY253" s="204">
        <f>SUM(Base!$Y250+Base!$AA250+Base!$AC250*2+Base!$AF250*2+Base!$AG250+Base!$AI250*2+Base!$AJ250+Base!$AK250+Base!$AL250+Base!$AM250+Base!$AN250+Base!$AO250+Base!$AP250+Base!$AU250*2+Base!$AX250+Base!$AZ250+Base!$BB250+Base!$BD250+Base!$BE250*2)/480+(ROW()/100000)+SUM(Data!M250:P250)</f>
        <v>2.5300000000000001E-3</v>
      </c>
      <c r="AZ253" s="204">
        <f>SUM(Base!$W250*2+Base!$Y250*2+Base!$AA250+Base!$AD250+Base!$AG250*2+Base!$AJ250*2+Base!$AL250+Base!$AN250+Base!$AP250+Base!$AR250+Base!$AT250+Base!$AW250+Base!$AX250+Base!$AY250*2+Base!$AZ250*2+Base!$BA250+Base!$BD250+Base!$BE250)/480+(ROW()/100000)+SUM(Data!S250+Data!T250+Data!V250+Data!W250)</f>
        <v>2.5300000000000001E-3</v>
      </c>
      <c r="BA253" s="204">
        <f>SUM(Base!$W250*2+Base!$Y250*2+Base!$AA250+Base!$AD250+Base!$AG250*2+Base!$AJ250*2+Base!$AN250+Base!$AP250+Base!$AT250+Base!$AW250+Base!$AX250+Base!$AY250*2+Base!$AZ250*2+Base!$BA250+Base!$BD250+Base!$BE250)/440+(ROW()/100000)+SUM(Data!S250+Data!T250+Data!V250+Data!W250)</f>
        <v>2.5300000000000001E-3</v>
      </c>
      <c r="BB253" s="204">
        <f>SUM(Base!$W250+Base!$Y250+Base!$AA250*2+Base!$AD250+Base!$AF250+Base!$AG250*2+Base!$AI250*2+Base!$AJ250*2+Base!$AL250+Base!$AN250*2+Base!$AO250+Base!$AP250*2+Base!$AR250+Base!$AT250*2+Base!$AU250+Base!$AV250*2+Base!$AW250*2+Base!$AX250+Base!$AY250*2+Base!$AZ250)/640+(ROW()/100000)+SUM(Data!M250:P250)</f>
        <v>2.5300000000000001E-3</v>
      </c>
      <c r="BC253" s="204">
        <f>SUM(Base!$AA250+Base!$AF250+Base!$AG250*2+Base!$AI250*2+Base!$AJ250+Base!$AL250*2+Base!$AN250+Base!$AO250+Base!$AP250*2+Base!$AT250+Base!$AU250*2+Base!$AV250*2+Base!$AX250+Base!$AY250+Base!$AZ250)/440+(ROW()/100000)+SUM(Data!M250:P250)</f>
        <v>2.5300000000000001E-3</v>
      </c>
      <c r="BD253" s="204">
        <f>SUM(Base!$AA250*2+Base!$AF250+Base!$AG250*2+Base!$AI250*2+Base!$AJ250+Base!$AL250+Base!$AN250*2+Base!$AO250+Base!$AP250*2+Base!$AT250+Base!$AU250+Base!$AV250*2+Base!$AW250+Base!$AX250+Base!$AY250+Base!$AZ250)/460+(ROW()/100000)+SUM(Data!M250:P250)</f>
        <v>2.5300000000000001E-3</v>
      </c>
      <c r="BE253" s="204">
        <f>SUM(Base!$AA250*2+Base!$AC250*2+Base!$AF250*2+Base!$AG250*2+Base!$AI250*2+Base!$AJ250*2+Base!$AL250+Base!$AM250+Base!$AN250*2+Base!$AO250+Base!$AP250*2+Base!$AU250*2+Base!$AV250*2+Base!$BB250*2+Base!$BD250+Base!$BE250+Base!$BF250*2)/580+(ROW()/100000)+Data!Q250</f>
        <v>2.5300000000000001E-3</v>
      </c>
      <c r="BF253" s="204">
        <f>SUM(Base!$Y250+Base!$AA250*2+Base!$AC250*2+Base!$AF250*2+Base!$AG250*2+Base!$AI250*2+Base!$AJ250*2+Base!$AL250+Base!$AM250+Base!$AN250*2+Base!$AO250+Base!$AP250*2+Base!$AU250*2+Base!$AV250*2+Base!$AW250+Base!$BB250*2+Base!$BD250+Base!$BE250+Base!$BF250*2)/620+(ROW()/100000)+Data!Q250</f>
        <v>2.5300000000000001E-3</v>
      </c>
      <c r="BG253" s="204">
        <f>SUM(Base!$Y250*2+Base!$Z250+Base!$AA250+Base!$AD250+Base!$AG250*2+Base!$AJ250*2+Base!$AL250+Base!$AN250+Base!$AP250*2+Base!$AR250+Base!$AT250*2+Base!$AW250*2+Base!$AX250*2+Base!$AY250*2+Base!$BA250+Base!$BE250)/480+(ROW()/100000)+Data!U250</f>
        <v>2.5300000000000001E-3</v>
      </c>
      <c r="BH253" s="204">
        <f>SUM(Base!$Y250+Base!$AA250+Base!$AD250+Base!$AG250*2+Base!$AI250+Base!$AJ250*2+Base!$AL250+Base!$AN250+Base!$AP250*2+Base!$AT250*2+Base!$AW250+Base!$AX250*2+Base!$AY250*2+Base!$BA250+Base!$BE250)/420+(ROW()/100000)+Data!U250</f>
        <v>2.5300000000000001E-3</v>
      </c>
      <c r="BI253" s="204">
        <f>SUM(Base!$AC250+Base!$AF250*2+Base!$AI250*2+Base!$AL250*2+Base!$AM250+Base!$AO250*2+Base!$AU250*2+Base!$BB250+Base!$BD250*2+Base!$BF250)/320+(ROW()/100000)+Data!Q250</f>
        <v>2.5300000000000001E-3</v>
      </c>
      <c r="BJ253" s="204">
        <f>SUM(Base!$AC250*2+Base!$AF250*2+Base!$AI250*2+Base!$AK250+Base!$AL250+Base!$AM250+Base!$AO250+Base!$AU250*2+Base!$BB250*2+Base!$BD250+Base!$BF250*2)/340+(ROW()/100000)+Data!Q250</f>
        <v>2.5300000000000001E-3</v>
      </c>
      <c r="BK253" s="204">
        <f>SUM(Base!$AC250*2+Base!$AF250+Base!$AI250*2+Base!$AK250*2+Base!$AL250+Base!$AM250*2+Base!$AO250+Base!$AU250*2+Base!$BB250*2+Base!$BF250*2)/340+(ROW()/100000)+Data!Q250</f>
        <v>2.5300000000000001E-3</v>
      </c>
      <c r="BL253" s="204">
        <f>SUM(Base!$AC250+Base!$AF250*2+Base!$AI250*2+Base!$AK250+Base!$AL250*2+Base!$AM250+Base!$AO250+Base!$AU250*2+Base!$AV250+Base!$BF250*2)/300+(ROW()/100000)+SUM(Data!M250:P250)</f>
        <v>2.5300000000000001E-3</v>
      </c>
      <c r="BM253" s="204">
        <f>SUM(Base!$Z250*2+Base!$AA250+Base!$AC250+Base!$AJ250+Base!$AL250*2+Base!$AN250*2+Base!$AP250+Base!$AT250*2+Base!$AY250)/260+(ROW()/100000)+Data!Y250</f>
        <v>2.5300000000000001E-3</v>
      </c>
      <c r="BN253" s="204">
        <f>SUM(Base!$Z250+Base!$AA250+Base!$AK250*2+Base!$AL250*2+Base!$AM250*2+Base!$AN250+Base!$AO250+Base!$AP250+Base!$AT250*2+Base!$AV250*2+Base!$AX250*2+Base!$AY250*2+Base!$AZ250+Base!$BA250+Base!$BD250*2+Base!$BE250*2+Base!$BF250)/520+(ROW()/100000)+Data!Y250</f>
        <v>2.5300000000000001E-3</v>
      </c>
      <c r="BO253" s="204">
        <f>SUM(Base!$AA250+Base!$AK250*2+Base!$AL250*2+Base!$AM250*2+Base!$AN250+Base!$AO250+Base!$AP250*2+Base!$AV250*2+Base!$AX250*2+Base!$AY250*2+Base!$AZ250+Base!$BA250+Base!$BD250*2+Base!$BE250*2+Base!$BF250)/480+(ROW()/100000)+Data!Y250</f>
        <v>2.5300000000000001E-3</v>
      </c>
      <c r="BP253" s="204">
        <f>SUM(Base!$AA250+Base!$AG250+Base!$AK250*2+Base!$AL250*2+Base!$AM250*2+Base!$AN250+Base!$AO250+Base!$AP250*2+Base!$AT250+Base!$AV250*2+Base!$AX250*2+Base!$AY250*2+Base!$AZ250+Base!$BA250+Base!$BD250*2+Base!$BE250*2+Base!$BF250)/520+(ROW()/100000)+Data!Y250</f>
        <v>2.5300000000000001E-3</v>
      </c>
      <c r="BQ253" s="204">
        <f>SUM(Base!$Y250+Base!$AA250*2+Base!$AD250+Base!$AG250*2+Base!$AJ250*2+Base!$AL250+Base!$AN250*2+Base!$AP250*2+Base!$AR250*2+Base!$AT250*2+Base!$AV250*2+Base!$AW250*2+Base!$BA250)/440+(ROW()/100000)+Data!R250</f>
        <v>2.5300000000000001E-3</v>
      </c>
      <c r="BR253" s="204">
        <f>SUM(Base!$Z250*2+Base!$AA250+Base!$AJ250+Base!$AL250*2+Base!$AN250*2+Base!$AO250*2+Base!$AP250*2+Base!$AT250*2+Base!$AX250+Base!$AY250+Base!$BA250*2+Base!$BE250)/380+(ROW()/100000)+SUM(Data!V250+Data!W250)</f>
        <v>2.5300000000000001E-3</v>
      </c>
      <c r="BS253" s="204">
        <f>SUM(Base!$Y250+Base!$AA250*2+Base!$AD250+Base!$AG250*2+Base!$AJ250*2+Base!$AL250*2+Base!$AN250*2+Base!$AO250+Base!$AP250*2+Base!$AT250*2+Base!$AU250+Base!$AV250*2+Base!$AW250*2+Base!$AX250*2+Base!$AY250*2+Base!$AZ250+Base!$BA250+Base!$BD250+Base!$BE250*2)/620+(ROW()/100000)+SUM(Data!R250+Data!U250)</f>
        <v>2.5300000000000001E-3</v>
      </c>
      <c r="BT253" s="204">
        <f>SUM(Base!$L250+Base!$M250*2+Base!$N250+Base!$O250+Base!$P250+Base!$Q250*2+Base!$R250*2+Base!$T250*2+Base!$U250*2+Base!$V250+Base!$AA250+Base!$AG250+Base!$AL250*2+Base!$AN250*2+Base!$AO250*2+Base!$AP250+Base!$AU250*2+Base!$AW250+Base!$AY250+Base!$AZ250*2)/600+(ROW()/100000)+Data!L250</f>
        <v>2.5300000000000001E-3</v>
      </c>
      <c r="BU253" s="204">
        <f>SUM(Base!$L250+Base!$M250*2+Base!$N250+Base!$P250+Base!$Q250*2+Base!$R250*2+Base!$T250*2+Base!$U250+Base!$V250+Base!$AA250+Base!$AG250+Base!$AL250*2+Base!$AN250+Base!$AO250*2+Base!$AP250+Base!$AU250*2+Base!$AW250+Base!$AY250+Base!$AZ250*2)/540+(ROW()/100000)+Data!L250</f>
        <v>2.5300000000000001E-3</v>
      </c>
      <c r="BV253" s="204">
        <f>SUM(Base!$L250+Base!$M250*2+Base!$N250+Base!$P250+Base!$Q250*2+Base!$R250*2+Base!$T250*2+Base!$U250*2+Base!$V250+Base!$AA250+Base!$AG250+Base!$AL250*2+Base!$AN250*2+Base!$AO250*2+Base!$AP250+Base!$AU250*2+Base!$AW250+Base!$AY250+Base!$AZ250*2)/580+(ROW()/100000)+Data!L250</f>
        <v>2.5300000000000001E-3</v>
      </c>
      <c r="BW253" s="204">
        <f>SUM(Base!$Y250*2+Base!$Z250*2+Base!$AA250*2+Base!$AG250+Base!$AJ250+Base!$AL250*2+Base!$AN250*2+Base!$AO250+Base!$AP250+Base!$AT250*2+Base!$AX250+Base!$AY250*2+Base!$AZ250+Base!$BA250+Base!$BD250+Base!$BE250)/460+(ROW()/100000)+Data!X250</f>
        <v>2.5300000000000001E-3</v>
      </c>
      <c r="BX253" s="204">
        <f>SUM(Base!$Y250*2+Base!$Z250+Base!$AA250*2+Base!$AG250*2+Base!$AJ250*2+Base!$AL250+Base!$AN250*2+Base!$AP250*2+Base!$AR250*2+Base!$AT250*2+Base!$AW250*2+Base!$AY250*2+Base!$AZ250+Base!$BA250)/480+(ROW()/100000)+SUM(Data!V250+Data!W250+Data!X250+Data!Y250)</f>
        <v>2.5300000000000001E-3</v>
      </c>
      <c r="BY253" s="204">
        <f>SUM(Base!$Z250*2+Base!$AA250+Base!$AC250*2+Base!$AK250+Base!$AL250+Base!$AM250*2+Base!$AN250*2+Base!$AP250+Base!$AT250*2+Base!$AV250+Base!$BA250*2+Base!$BB250*2+Base!$BF250*2)/420+(ROW()/100000)+Data!Y250</f>
        <v>2.5300000000000001E-3</v>
      </c>
      <c r="BZ253" s="204">
        <f>SUM(Base!$Z250+Base!$AA250+Base!$AC250*2+Base!$AK250+Base!$AL250+Base!$AM250*2+Base!$AN250+Base!$AP250+Base!$AT250+Base!$AV250*2+Base!$BA250*2+Base!$BB250*2+Base!$BF250*2)/380+(ROW()/100000)+Data!Y250</f>
        <v>2.5300000000000001E-3</v>
      </c>
      <c r="CA253" s="204">
        <f>SUM(Base!$Z250*2+Base!$AA250+Base!$AD250*2+Base!$AF250+Base!$AG250*2+Base!$AI250*2+Base!$AL250*2+Base!$AN250+Base!$AO250+Base!$AP250+Base!$AT250*2+Base!$AU250*2+Base!$AX250*2+Base!$AY250+Base!$BA250+Base!$BD250*2+Base!$BE250*2+Base!$BF250)/560+(ROW()/100000)+Data!R250</f>
        <v>2.5300000000000001E-3</v>
      </c>
      <c r="CB253" s="204">
        <f>SUM(Base!$Z250+Base!$AA250+Base!$AD250+Base!$AF250*2+Base!$AG250*2+Base!$AI250*2+Base!$AL250+Base!$AN250+Base!$AO250+Base!$AP250+Base!$AT250*2+Base!$AU250*2+Base!$AX250*2+Base!$AY250+Base!$BA250+Base!$BD250*2+Base!$BE250*2+Base!$BF250)/520+(ROW()/100000)+Data!R250</f>
        <v>2.5300000000000001E-3</v>
      </c>
      <c r="CC253" s="204">
        <f>SUM(Base!$W250*2+Base!$Y250*2+Base!$AA250+Base!$AG250+Base!$AJ250*2+Base!$AL250+Base!$AR250+Base!$AT250+Base!$AX250+Base!$AY250*2+Base!$AZ250*2+Base!$BA250+Base!$BD250+Base!$BE250)/380+(ROW()/100000)+SUM(Data!S250+Data!T250+Data!V250+Data!W250)</f>
        <v>2.5300000000000001E-3</v>
      </c>
      <c r="CD253" s="204">
        <f>SUM(Base!$W250*2+Base!$Y250*2+Base!$AA250+Base!$AG250+Base!$AJ250*2+Base!$AT250+Base!$AX250+Base!$AY250*2+Base!$AZ250*2+Base!$BA250+Base!$BD250+Base!$BE250)/340+(ROW()/100000)+SUM(Data!S250+Data!T250+Data!V250+Data!W250)</f>
        <v>2.5300000000000001E-3</v>
      </c>
      <c r="CE253" s="204">
        <f>SUM(Base!$W250*2+Base!$Y250*2+Base!$AA250+Base!$AF250+Base!$AG250+Base!$AI250*2+Base!$AJ250*2+Base!$AL250+Base!$AO250+Base!$AP250+Base!$AR250+Base!$AT250*2+Base!$AU250+Base!$AV250*2+Base!$AX250*2+Base!$AY250*2+Base!$AZ250+Base!$BA250+Base!$BD250*2+Base!$BE250*2)/600+(ROW()/100000)+SUM(Data!M250:P250)</f>
        <v>2.5300000000000001E-3</v>
      </c>
      <c r="CF253" s="204">
        <f>SUM(Base!$W250+Base!$Y250+Base!$AA250+Base!$AF250*2+Base!$AG250+Base!$AI250*2+Base!$AJ250+Base!$AL250*2+Base!$AO250+Base!$AP250+Base!$AT250+Base!$AU250*2+Base!$AV250*2+Base!$AX250*2+Base!$AY250*2+Base!$AZ250+Base!$BA250+Base!$BD250+Base!$BE250*2)/540+(ROW()/100000)+SUM(Data!M250:P250)</f>
        <v>2.5300000000000001E-3</v>
      </c>
      <c r="CG253" s="204">
        <f>SUM(Base!$W250*2+Base!$Y250*2+Base!$AA250+Base!$AF250*2+Base!$AG250+Base!$AI250*2+Base!$AJ250+Base!$AL250+Base!$AO250+Base!$AP250+Base!$AT250*2+Base!$AU250+Base!$AV250*2+Base!$AX250*2+Base!$AY250*2+Base!$AZ250+Base!$BA250+Base!$BD250+Base!$BE250*2)/560+(ROW()/100000)+SUM(Data!M250:P250)</f>
        <v>2.5300000000000001E-3</v>
      </c>
      <c r="CH253" s="204">
        <f>SUM(Base!$W250*2+Base!$Y250*2+Base!$AA250+Base!$AC250*2+Base!$AF250*2+Base!$AG250+Base!$AI250*2+Base!$AJ250+Base!$AK250+Base!$AL250+Base!$AM250+Base!$AN250+Base!$AO250+Base!$AP250+Base!$AT250*2+Base!$AU250+Base!$AX250+Base!$AZ250+Base!$BB250*2+Base!$BD250*2+Base!$BE250*2+Base!$BF250*2)/640+(ROW()/100000)+Data!Q250</f>
        <v>2.5300000000000001E-3</v>
      </c>
      <c r="CI253" s="204">
        <f>SUM(Base!$Y250+Base!$AA250+Base!$AC250*2+Base!$AF250*2+Base!$AG250+Base!$AI250*2+Base!$AJ250+Base!$AK250+Base!$AL250+Base!$AM250+Base!$AN250+Base!$AO250+Base!$AP250+Base!$AU250*2+Base!$AX250+Base!$AZ250+Base!$BB250*2+Base!$BD250+Base!$BF250*2)/500+(ROW()/100000)+Data!Q250</f>
        <v>2.5300000000000001E-3</v>
      </c>
      <c r="CJ253" s="204">
        <f>SUM(Base!$W250+Base!$Y250*2+Base!$AA250+Base!$AC250*2+Base!$AF250*2+Base!$AG250+Base!$AI250*2+Base!$AJ250+Base!$AK250+Base!$AL250+Base!$AM250+Base!$AN250+Base!$AO250+Base!$AP250+Base!$AT250+Base!$AU250*2+Base!$AX250+Base!$AZ250+Base!$BB250*2+Base!$BD250*2+Base!$BE250+Base!$BF250*2)/600+(ROW()/100000)+Data!Q250</f>
        <v>2.5300000000000001E-3</v>
      </c>
      <c r="CK253" s="204">
        <f>SUM(Base!$W250*2+Base!$AA250*2+Base!$AG250*2+Base!$AI250+Base!$AJ250+Base!$AL250+Base!$AN250+Base!$AP250*2+Base!$AT250+Base!$AV250*2+Base!$AW250+Base!$AX250*2+Base!$BE250*2)/400+(ROW()/100000)+SUM(Data!S250+Data!T250)</f>
        <v>2.5300000000000001E-3</v>
      </c>
      <c r="CL253" s="204">
        <f>SUM(Base!$W250+Base!$AA250+Base!$AF250+Base!$AG250*2+Base!$AI250*2+Base!$AJ250+Base!$AL250+Base!$AN250+Base!$AO250*2+Base!$AP250*2+Base!$AU250*2+Base!$AV250*2+Base!$AX250*2+Base!$BE250)/420+(ROW()/100000)+SUM(Data!S250+Data!T250)</f>
        <v>2.5300000000000001E-3</v>
      </c>
      <c r="CM253" s="204">
        <f>SUM(Base!$W250+Base!$AA250+Base!$AG250*2+Base!$AI250*2+Base!$AJ250+Base!$AL250+Base!$AN250+Base!$AO250+Base!$AP250*2+Base!$AT250+Base!$AU250+Base!$AV250*2+Base!$AW250+Base!$AX250*2+Base!$BE250*2)/420+(ROW()/100000)+SUM(Data!S250+Data!T250)</f>
        <v>2.5300000000000001E-3</v>
      </c>
      <c r="CN253" s="204">
        <f>SUM(Base!$Y250*2+Base!$AA250*2+Base!$AG250*2+Base!$AJ250*2+Base!$AL250+Base!$AN250*2+Base!$AP250*2+Base!$AR250+Base!$AT250*2+Base!$AV250*2+Base!$AW250*2+Base!$AY250+Base!$AZ250)/440+(ROW()/100000)+SUM(Data!S250+Data!T250)</f>
        <v>2.5300000000000001E-3</v>
      </c>
      <c r="CO253" s="204">
        <f>SUM(Base!$Y250+Base!$AA250*2+Base!$AG250*2+Base!$AJ250*2+Base!$AN250*2+Base!$AP250*2+Base!$AT250+Base!$AV250*2+Base!$AW250*2+Base!$AZ250)/340+(ROW()/100000)+SUM(Data!S250+Data!T250)</f>
        <v>2.5300000000000001E-3</v>
      </c>
      <c r="CP253" s="204">
        <f>SUM(Base!$W250+Base!$Z250+Base!$AA250+Base!$AC250*2+Base!$AL250+Base!$AM250*2+Base!$AT250*2+Base!$AV250+Base!$AX250+Base!$BA250+Base!$BB250*2+Base!$BE250+Base!$BF250*2)/360+(ROW()/100000)+SUM(Data!V250+Data!W250)</f>
        <v>2.5300000000000001E-3</v>
      </c>
      <c r="CQ253" s="205">
        <f>SUM(Base!$W250+Base!$AA250+Base!$AC250*2+Base!$AL250+Base!$AM250*2+Base!$AT250+Base!$AV250*2+Base!$AX250+Base!$BA250+Base!$BB250*2+Base!$BE250+Base!$BF250*2)/340+(ROW()/100000)+SUM(Data!V250+Data!W250)</f>
        <v>2.5300000000000001E-3</v>
      </c>
      <c r="CR253" s="1"/>
    </row>
    <row r="254" spans="1:96" ht="25" customHeight="1" x14ac:dyDescent="0.3">
      <c r="A254" s="1"/>
      <c r="B254" s="85">
        <f>Base!B251</f>
        <v>0</v>
      </c>
      <c r="C254" s="92">
        <f>Base!C251</f>
        <v>0</v>
      </c>
      <c r="D254" s="1"/>
      <c r="E254" s="86">
        <f>Base!E251</f>
        <v>0</v>
      </c>
      <c r="F254" s="90" t="str">
        <f t="shared" si="7"/>
        <v>A (D)</v>
      </c>
      <c r="G254" s="1"/>
      <c r="H254" s="86">
        <f>Base!I251</f>
        <v>0</v>
      </c>
      <c r="I254" s="92">
        <f>Base!H251</f>
        <v>0</v>
      </c>
      <c r="J254" s="1"/>
      <c r="K254" s="88">
        <f>SUM(Base!$AF251*2+Base!$AI251*2+Base!$AL251*2+Base!$AN251+Base!$AO251*2+Base!$AP251*2+Base!$AU251*2+Base!$AV251+Base!$BF251)/300+(ROW()/100000)+Data!R251</f>
        <v>2.5400000000000002E-3</v>
      </c>
      <c r="L254" s="87">
        <f>SUM(Base!$Y251*2+Base!$Z251*2+Base!$AA251*2+Base!$AG251+Base!$AJ251*2+Base!$AL251+Base!$AN251*2+Base!$AP251+Base!$AT251*2+Base!$AX251+Base!$AY251*2+Base!$AZ251+Base!$BA251+Base!$BD251+Base!$BE251)/440+(ROW()/100000)+Data!Y251</f>
        <v>2.5400000000000002E-3</v>
      </c>
      <c r="M254" s="87">
        <f>SUM(Base!$Y251*2+Base!$Z251+Base!$AA251*2+Base!$AD251*2+Base!$AG251*2+Base!$AJ251*2+Base!$AL251*2+Base!$AN251+Base!$AP251*2+Base!$AR251*2+Base!$AT251*2+Base!$AW251+Base!$AZ251)/440+(ROW()/100000)+Data!X251</f>
        <v>2.5400000000000002E-3</v>
      </c>
      <c r="N254" s="87">
        <f>SUM(Base!$Y251+Base!$AA251*2+Base!$AD251*2+Base!$AG251*2+Base!$AJ251*2+Base!$AL251*2+Base!$AN251+Base!$AP251*2+Base!$AR251*2+Base!$AT251*2+Base!$AW251+Base!$AZ251)/400+(ROW()/100000)+Data!X251</f>
        <v>2.5400000000000002E-3</v>
      </c>
      <c r="O254" s="87">
        <f>SUM(Base!$Y251+Base!$AA251*2+Base!$AG251*2+Base!$AJ251*2+Base!$AL251+Base!$AN251*2+Base!$AP251*2+Base!$AR251+Base!$AT251*2+Base!$AV251*2+Base!$AW251*2+Base!$AY251+Base!$AZ251)/420+(ROW()/100000)+SUM(Data!U251+Data!V251+Data!W251+Data!X251)</f>
        <v>2.5400000000000002E-3</v>
      </c>
      <c r="P254" s="87">
        <f>SUM(Base!$Y251+Base!$AA251*2+Base!$AG251*2+Base!$AJ251*2+Base!$AL251+Base!$AN251*2+Base!$AP251*2+Base!$AR251+Base!$AT251*2+Base!$AV251*2+Base!$AW251*2+Base!$AZ251)/400+(ROW()/100000)+SUM(Data!U251+Data!V251+Data!W251+Data!X251)</f>
        <v>2.5400000000000002E-3</v>
      </c>
      <c r="Q254" s="87">
        <f>SUM(Base!$Y251+Base!$Z251+Base!$AA251+Base!$AD251+Base!$AG251*2+Base!$AI251*2+Base!$AJ251+Base!$AK251+Base!$AL251+Base!$AN251+Base!$AP251+Base!$AT251*2+Base!$AU251+Base!$AV251*2+Base!$AX251*2+Base!$AY251+Base!$BA251+Base!$BD251+Base!$BE251*2+Base!$BF251)/520+(ROW()/100000)+Data!U251</f>
        <v>2.5400000000000002E-3</v>
      </c>
      <c r="R254" s="87">
        <f>SUM(Base!$AA251+Base!$AC251+Base!$AF251*2+Base!$AG251*2+Base!$AI251*2+Base!$AJ251+Base!$AL251*2+Base!$AM251+Base!$AN251*2+Base!$AO251*2+Base!$AP251*2+Base!$AU251*2+Base!$AW251+Base!$BB251+Base!$BD251*2+Base!$BF251+Base!$BF251*2)/500+(ROW()/100000)+Data!Q251</f>
        <v>2.5400000000000002E-3</v>
      </c>
      <c r="S254" s="87">
        <f>SUM(Base!$AA251+Base!$AC251*2+Base!$AF251*2+Base!$AG251*2+Base!$AI251*2+Base!$AJ251+Base!$AK251+Base!$AL251+Base!$AM251+Base!$AN251*2+Base!$AO251+Base!$AP251+Base!$AU251*2+Base!$AW251+Base!$BB251*2+Base!$BD251+Base!$BF251*2)/500+(ROW()/100000)+Data!Q251</f>
        <v>2.5400000000000002E-3</v>
      </c>
      <c r="T254" s="87">
        <f>SUM(Base!$AA251+Base!$AC251*2+Base!$AF251+Base!$AG251*2+Base!$AI251*2+Base!$AJ251+Base!$AK251*2+Base!$AL251+Base!$AM251*2+Base!$AN251*2+Base!$AO251+Base!$AP251*2+Base!$AU251*2+Base!$AW251+Base!$BB251*2+Base!$BF251*2)/520+(ROW()/100000)+Data!Q251</f>
        <v>2.5400000000000002E-3</v>
      </c>
      <c r="U254" s="87">
        <f>SUM(Base!$AF251+Base!$AI251*2+Base!$AK251*2+Base!$AL251*2+Base!$AM251+Base!$AO251+Base!$AU251+Base!$AV251*2+Base!$AX251*2+Base!$AZ251+Base!$BD251+Base!$BE251*2+Base!$BF251)/380+(ROW()/100000)+SUM(Data!R251+Data!U251)</f>
        <v>2.5400000000000002E-3</v>
      </c>
      <c r="V254" s="87">
        <f>SUM(Base!$AF251+Base!$AG251+Base!$AI251*2+Base!$AK251*2+Base!$AL251*2+Base!$AM251+Base!$AO251+Base!$AV251*2+Base!$AX251*2+Base!$AZ251+Base!$BD251+Base!$BE251*2+Base!$BF251)/380+(ROW()/100000)+SUM(Data!R251+Data!U251)</f>
        <v>2.5400000000000002E-3</v>
      </c>
      <c r="W254" s="87">
        <f>SUM(Base!$AA251*2+Base!$AG251*2+Base!$AI251*2+Base!$AJ251+Base!$AL251+Base!$AN251+Base!$AO251+Base!$AP251*2+Base!$AT251+Base!$AU251*2+Base!$AV251*2+Base!$AW251+Base!$AX251+Base!$BE251*2)/420+(ROW()/100000)+Data!U251</f>
        <v>2.5400000000000002E-3</v>
      </c>
      <c r="X254" s="87">
        <f>SUM(Base!$AC251+Base!$AF251*2+Base!$AI251*2+Base!$AL251*2+Base!$AM251+Base!$AN251+Base!$AO251*2+Base!$AP251*2+Base!$AU251*2+Base!$BB251+Base!$BD251*2+Base!$BF251)/380+(ROW()/100000)+Data!Q251</f>
        <v>2.5400000000000002E-3</v>
      </c>
      <c r="Y254" s="87">
        <f>SUM(Base!$AC251*2+Base!$AF251*2+Base!$AI251*2+Base!$AK251+Base!$AL251+Base!$AM251+Base!$AN251+Base!$AO251+Base!$AP251+Base!$AU251*2+Base!$BB251*2+Base!$BD251+Base!$BF251*2)/380+(ROW()/100000)+Data!Q251</f>
        <v>2.5400000000000002E-3</v>
      </c>
      <c r="Z254" s="87">
        <f>SUM(Base!$AC251*2+Base!$AF251+Base!$AI251*2+Base!$AK251*2+Base!$AL251+Base!$AM251*2+Base!$AN251+Base!$AO251+Base!$AP251*2+Base!$AU251*2+Base!$BB251*2+Base!$BF251*2)/400+(ROW()/100000)+Data!Q251</f>
        <v>2.5400000000000002E-3</v>
      </c>
      <c r="AA254" s="87">
        <f>SUM(Base!$Y251*2+Base!$Z251*2+Base!$AA251*2+Base!$AC251*2+Base!$AD251+Base!$AG251+Base!$AJ251*2+Base!$AL251*2+Base!$AN251*2+Base!$AP251+Base!$AT251*2+Base!$AV251+Base!$AW251+Base!$AX251+Base!$AY251*2+Base!$AZ251*2+Base!$BA251+Base!$BB251+Base!$BD251+Base!$BE251+Base!$BF251*2)/640+(ROW()/100000)+Data!Y251</f>
        <v>2.5400000000000002E-3</v>
      </c>
      <c r="AB254" s="87">
        <f>SUM(Base!$Y251*2+Base!$Z251+Base!$AA251*2+Base!$AC251*2+Base!$AD251*2+Base!$AG251*2+Base!$AJ251*2+Base!$AL251*2+Base!$AN251*2+Base!$AP251*2+Base!$AT251*2+Base!$AV251+Base!$AW251*2+Base!$AX251+Base!$AY251*2+Base!$AZ251*2+Base!$BA251+Base!$BB251+Base!$BD251+Base!$BE251+Base!$BF251*2)/700+(ROW()/100000)+Data!Y251</f>
        <v>2.5400000000000002E-3</v>
      </c>
      <c r="AC254" s="87">
        <f>SUM(Base!$AA251*2+Base!$AD251+Base!$AG251*2+Base!$AI251+Base!$AJ251+Base!$AL251+Base!$AN251+Base!$AP251*2+Base!$AT251*2+Base!$AV251+Base!$AW251+Base!$AX251+Base!$AY251+Base!$BE251)/360+(ROW()/100000)+Data!U251</f>
        <v>2.5400000000000002E-3</v>
      </c>
      <c r="AD254" s="87">
        <f>SUM(Base!$AA251+Base!$AF251+Base!$AG251+Base!$AI251*2+Base!$AJ251+Base!$AK251+Base!$AL251+Base!$AN251+Base!$AO251*2+Base!$AP251*2+Base!$AU251*2+Base!$AV251*2+Base!$AX251+Base!$BE251)/380+(ROW()/100000)+Data!U251</f>
        <v>2.5400000000000002E-3</v>
      </c>
      <c r="AE254" s="87">
        <f>SUM(Base!$AA251*2+Base!$AG251*2+Base!$AI251*2+Base!$AJ251+Base!$AL251+Base!$AN251+Base!$AO251+Base!$AP251*2+Base!$AT251+Base!$AV251*2+Base!$AW251+Base!$AX251+Base!$BE251)/360+(ROW()/100000)+Data!U251</f>
        <v>2.5400000000000002E-3</v>
      </c>
      <c r="AF254" s="87">
        <f>SUM(Base!$W251*2+Base!$Y251*2+Base!$AA251+Base!$AF251+Base!$AG251+Base!$AI251+Base!$AJ251*2+Base!$AL251+Base!$AP251+Base!$AR251*2+Base!$AT251*2+Base!$AU251+Base!$AV251*2+Base!$AX251*2+Base!$AY251*2+Base!$AZ251+Base!$BA251+Base!$BD251+Base!$BE251*2)/560+(ROW()/100000)+SUM(Data!M251:P251)</f>
        <v>2.5400000000000002E-3</v>
      </c>
      <c r="AG254" s="87">
        <f>SUM(Base!$W251*2+Base!$Y251*2+Base!$AA251+Base!$AF251+Base!$AG251+Base!$AI251+Base!$AJ251*2+Base!$AL251+Base!$AP251+Base!$AR251+Base!$AT251*2+Base!$AU251+Base!$AV251*2+Base!$AX251*2+Base!$AY251*2+Base!$AZ251+Base!$BA251+Base!$BD251+Base!$BE251*2)/540+(ROW()/100000)+SUM(Data!M251:P251)</f>
        <v>2.5400000000000002E-3</v>
      </c>
      <c r="AH254" s="87">
        <f>SUM(Base!$Y251+Base!$Z251+Base!$AA251*2+Base!$AG251*2+Base!$AJ251*2+Base!$AL251+Base!$AN251*2+Base!$AP251*2+Base!$AR251+Base!$AT251*2+Base!$AV251*2+Base!$AW251+Base!$BA251+Base!$BF251)/420+(ROW()/100000)+Data!Y251</f>
        <v>2.5400000000000002E-3</v>
      </c>
      <c r="AI254" s="87">
        <f>SUM(Base!$Z251+Base!$AA251*2+Base!$AG251*2+Base!$AJ251*2+Base!$AL251+Base!$AN251*2+Base!$AP251*2+Base!$AR251+Base!$AT251*2+Base!$AV251*2+Base!$AW251+Base!$BA251+Base!$BF251)/400+(ROW()/100000)+Data!Y251</f>
        <v>2.5400000000000002E-3</v>
      </c>
      <c r="AJ254" s="87">
        <f>SUM(Base!$AA251*2+Base!$AG251*2+Base!$AI251+Base!$AJ251*2+Base!$AL251+Base!$AN251*2+Base!$AP251*2+Base!$AU251+Base!$AV251*2+Base!$AW251*2+Base!$BA251)/360+(ROW()/100000)+SUM(Data!R251+Data!U251)</f>
        <v>2.5400000000000002E-3</v>
      </c>
      <c r="AK254" s="87">
        <f>SUM(Base!$AA251*2+Base!$AG251*2+Base!$AJ251*2+Base!$AL251+Base!$AN251*2+Base!$AP251*2+Base!$AT251+Base!$AU251+Base!$AV251*2+Base!$AW251*2+Base!$BA251)/360+(ROW()/100000)+SUM(Data!R251+Data!U251)</f>
        <v>2.5400000000000002E-3</v>
      </c>
      <c r="AL254" s="87">
        <f>SUM(Base!$AF251+Base!$AG251+Base!$AI251*2+Base!$AK251+Base!$AL251*2+Base!$AN251+Base!$AO251*2+Base!$AP251+Base!$AU251*2+Base!$AV251*2+Base!$AX251)/360+(ROW()/100000)+Data!R251</f>
        <v>2.5400000000000002E-3</v>
      </c>
      <c r="AM254" s="87">
        <f>SUM(Base!$AA251+Base!$AF251+Base!$AG251+Base!$AI251*2+Base!$AK251+Base!$AL251*2+Base!$AN251+Base!$AO251*2+Base!$AP251+Base!$AU251*2+Base!$AV251*2+Base!$AX251)/380+(ROW()/100000)+Data!R251</f>
        <v>2.5400000000000002E-3</v>
      </c>
      <c r="AN254" s="87">
        <f>SUM(Base!$W251+Base!$Y251+Base!$AA251+Base!$AF251+Base!$AI251+Base!$AJ251*2+Base!$AK251+Base!$AL251*2+Base!$AO251+Base!$AP251+Base!$AT251*2+Base!$AU251*2+Base!$AV251*2+Base!$AX251*2+Base!$AY251)/460+(ROW()/100000)+SUM(Data!S251+Data!T251)</f>
        <v>2.5400000000000002E-3</v>
      </c>
      <c r="AO254" s="87">
        <f>SUM(Base!$W251*2+Base!$Y251+Base!$AA251+Base!$AF251+Base!$AI251+Base!$AJ251*2+Base!$AK251+Base!$AL251+Base!$AN251+Base!$AO251+Base!$AP251+Base!$AT251*2+Base!$AU251+Base!$AV251*2+Base!$AX251*2+Base!$AY251)/480+(ROW()/100000)+SUM(Data!S251+Data!T251)</f>
        <v>2.5400000000000002E-3</v>
      </c>
      <c r="AP254" s="87">
        <f>SUM(Base!$Y251+Base!$AA251*2+Base!$AG251*2+Base!$AJ251*2+Base!$AL251+Base!$AN251*2+Base!$AP251*2+Base!$AR251+Base!$AT251+Base!$AV251+Base!$AW251*2+Base!$AZ251)/360+(ROW()/100000)+Data!X251</f>
        <v>2.5400000000000002E-3</v>
      </c>
      <c r="AQ254" s="87">
        <f>SUM(Base!$W251*2+Base!$Y251+Base!$AA251+Base!$AF251*2+Base!$AG251+Base!$AI251*2+Base!$AJ251+Base!$AL251*2+Base!$AO251+Base!$AP251+Base!$AT251+Base!$AU251*2+Base!$AV251*2+Base!$AX251+Base!$AZ251)/460+(ROW()/100000)+SUM(Data!M251:P251)</f>
        <v>2.5400000000000002E-3</v>
      </c>
      <c r="AR254" s="87">
        <f>SUM(Base!$W251+Base!$AF251*2+Base!$AG251+Base!$AI251*2+Base!$AL251*2+Base!$AO251*2+Base!$AP251+Base!$AU251*2+Base!$AV251+Base!$AX251)/340+(ROW()/100000)+SUM(Data!M251:P251)</f>
        <v>2.5400000000000002E-3</v>
      </c>
      <c r="AS254" s="87">
        <f>SUM(Base!$W251+Base!$Y251+Base!$AF251*2+Base!$AG251+Base!$AI251*2+Base!$AJ251+Base!$AL251*2+Base!$AO251*2+Base!$AP251+Base!$AU251*2+Base!$AV251*2+Base!$AX251)/400+(ROW()/100000)+SUM(Data!M251:P251)</f>
        <v>2.5400000000000002E-3</v>
      </c>
      <c r="AT254" s="87">
        <f>SUM(Base!$Y251*2+Base!$Z251+Base!$AA251*2+Base!$AG251*2+Base!$AJ251*2+Base!$AL251+Base!$AN251*2+Base!$AP251*2+Base!$AR251+Base!$AT251*2+Base!$AV251+Base!$AW251*2+Base!$AY251*2+Base!$AZ251*2+Base!$BA251)/500+(ROW()/100000)+Data!Y251</f>
        <v>2.5400000000000002E-3</v>
      </c>
      <c r="AU254" s="87">
        <f>SUM(Base!$L251*2+Base!$M251*2+Base!$N251*2+Base!$P251*2+Base!$Q251*2+Base!$R251+Base!$T251*2+Base!$V251+Base!$AL251+Base!$AO251*2+Base!$AP251+Base!$AU251*2+Base!$AZ251*2)/440+(ROW()/100000)+Data!L251</f>
        <v>2.5400000000000002E-3</v>
      </c>
      <c r="AV254" s="87">
        <f>SUM(Base!$AA251+Base!$AF251*2+Base!$AG251+Base!$AI251*2+Base!$AK251+Base!$AL251*2+Base!$AM251+Base!$AN251*2+Base!$AO251*2+Base!$AP251*2+Base!$AU251*2+Base!$AV251*2+Base!$AX251+Base!$BB251+Base!$BE251+Base!$BF251)/480+(ROW()/100000)+Data!R251</f>
        <v>2.5400000000000002E-3</v>
      </c>
      <c r="AW254" s="87">
        <f>SUM(Base!$Y251*2+Base!$Z251*2+Base!$AA251*2+Base!$AD251+Base!$AG251+Base!$AJ251*2+Base!$AL251*2+Base!$AN251+Base!$AR251+Base!$AT251*2+Base!$AX251+Base!$AY251*2+Base!$AZ251*2+Base!$BA251+Base!$BD251+Base!$BE251)/480+(ROW()/100000)+SUM(Data!V251+Data!W251)</f>
        <v>2.5400000000000002E-3</v>
      </c>
      <c r="AX254" s="87">
        <f>SUM(Base!$Y251*2+Base!$Z251*2+Base!$AA251*2+Base!$AD251+Base!$AG251+Base!$AJ251*2+Base!$AL251+Base!$AN251+Base!$AR251+Base!$AT251*2+Base!$AW251+Base!$AX251+Base!$AY251*2+Base!$AZ251*2+Base!$BA251+Base!$BD251+Base!$BE251)/480+(ROW()/100000)+SUM(Data!V251+Data!W251)</f>
        <v>2.5400000000000002E-3</v>
      </c>
      <c r="AY254" s="87">
        <f>SUM(Base!$Y251+Base!$AA251+Base!$AC251*2+Base!$AF251*2+Base!$AG251+Base!$AI251*2+Base!$AJ251+Base!$AK251+Base!$AL251+Base!$AM251+Base!$AN251+Base!$AO251+Base!$AP251+Base!$AU251*2+Base!$AX251+Base!$AZ251+Base!$BB251+Base!$BD251+Base!$BE251*2)/480+(ROW()/100000)+SUM(Data!M251:P251)</f>
        <v>2.5400000000000002E-3</v>
      </c>
      <c r="AZ254" s="87">
        <f>SUM(Base!$W251*2+Base!$Y251*2+Base!$AA251+Base!$AD251+Base!$AG251*2+Base!$AJ251*2+Base!$AL251+Base!$AN251+Base!$AP251+Base!$AR251+Base!$AT251+Base!$AW251+Base!$AX251+Base!$AY251*2+Base!$AZ251*2+Base!$BA251+Base!$BD251+Base!$BE251)/480+(ROW()/100000)+SUM(Data!S251+Data!T251+Data!V251+Data!W251)</f>
        <v>2.5400000000000002E-3</v>
      </c>
      <c r="BA254" s="87">
        <f>SUM(Base!$W251*2+Base!$Y251*2+Base!$AA251+Base!$AD251+Base!$AG251*2+Base!$AJ251*2+Base!$AN251+Base!$AP251+Base!$AT251+Base!$AW251+Base!$AX251+Base!$AY251*2+Base!$AZ251*2+Base!$BA251+Base!$BD251+Base!$BE251)/440+(ROW()/100000)+SUM(Data!S251+Data!T251+Data!V251+Data!W251)</f>
        <v>2.5400000000000002E-3</v>
      </c>
      <c r="BB254" s="87">
        <f>SUM(Base!$W251+Base!$Y251+Base!$AA251*2+Base!$AD251+Base!$AF251+Base!$AG251*2+Base!$AI251*2+Base!$AJ251*2+Base!$AL251+Base!$AN251*2+Base!$AO251+Base!$AP251*2+Base!$AR251+Base!$AT251*2+Base!$AU251+Base!$AV251*2+Base!$AW251*2+Base!$AX251+Base!$AY251*2+Base!$AZ251)/640+(ROW()/100000)+SUM(Data!M251:P251)</f>
        <v>2.5400000000000002E-3</v>
      </c>
      <c r="BC254" s="87">
        <f>SUM(Base!$AA251+Base!$AF251+Base!$AG251*2+Base!$AI251*2+Base!$AJ251+Base!$AL251*2+Base!$AN251+Base!$AO251+Base!$AP251*2+Base!$AT251+Base!$AU251*2+Base!$AV251*2+Base!$AX251+Base!$AY251+Base!$AZ251)/440+(ROW()/100000)+SUM(Data!M251:P251)</f>
        <v>2.5400000000000002E-3</v>
      </c>
      <c r="BD254" s="87">
        <f>SUM(Base!$AA251*2+Base!$AF251+Base!$AG251*2+Base!$AI251*2+Base!$AJ251+Base!$AL251+Base!$AN251*2+Base!$AO251+Base!$AP251*2+Base!$AT251+Base!$AU251+Base!$AV251*2+Base!$AW251+Base!$AX251+Base!$AY251+Base!$AZ251)/460+(ROW()/100000)+SUM(Data!M251:P251)</f>
        <v>2.5400000000000002E-3</v>
      </c>
      <c r="BE254" s="87">
        <f>SUM(Base!$AA251*2+Base!$AC251*2+Base!$AF251*2+Base!$AG251*2+Base!$AI251*2+Base!$AJ251*2+Base!$AL251+Base!$AM251+Base!$AN251*2+Base!$AO251+Base!$AP251*2+Base!$AU251*2+Base!$AV251*2+Base!$BB251*2+Base!$BD251+Base!$BE251+Base!$BF251*2)/580+(ROW()/100000)+Data!Q251</f>
        <v>2.5400000000000002E-3</v>
      </c>
      <c r="BF254" s="87">
        <f>SUM(Base!$Y251+Base!$AA251*2+Base!$AC251*2+Base!$AF251*2+Base!$AG251*2+Base!$AI251*2+Base!$AJ251*2+Base!$AL251+Base!$AM251+Base!$AN251*2+Base!$AO251+Base!$AP251*2+Base!$AU251*2+Base!$AV251*2+Base!$AW251+Base!$BB251*2+Base!$BD251+Base!$BE251+Base!$BF251*2)/620+(ROW()/100000)+Data!Q251</f>
        <v>2.5400000000000002E-3</v>
      </c>
      <c r="BG254" s="87">
        <f>SUM(Base!$Y251*2+Base!$Z251+Base!$AA251+Base!$AD251+Base!$AG251*2+Base!$AJ251*2+Base!$AL251+Base!$AN251+Base!$AP251*2+Base!$AR251+Base!$AT251*2+Base!$AW251*2+Base!$AX251*2+Base!$AY251*2+Base!$BA251+Base!$BE251)/480+(ROW()/100000)+Data!U251</f>
        <v>2.5400000000000002E-3</v>
      </c>
      <c r="BH254" s="87">
        <f>SUM(Base!$Y251+Base!$AA251+Base!$AD251+Base!$AG251*2+Base!$AI251+Base!$AJ251*2+Base!$AL251+Base!$AN251+Base!$AP251*2+Base!$AT251*2+Base!$AW251+Base!$AX251*2+Base!$AY251*2+Base!$BA251+Base!$BE251)/420+(ROW()/100000)+Data!U251</f>
        <v>2.5400000000000002E-3</v>
      </c>
      <c r="BI254" s="87">
        <f>SUM(Base!$AC251+Base!$AF251*2+Base!$AI251*2+Base!$AL251*2+Base!$AM251+Base!$AO251*2+Base!$AU251*2+Base!$BB251+Base!$BD251*2+Base!$BF251)/320+(ROW()/100000)+Data!Q251</f>
        <v>2.5400000000000002E-3</v>
      </c>
      <c r="BJ254" s="87">
        <f>SUM(Base!$AC251*2+Base!$AF251*2+Base!$AI251*2+Base!$AK251+Base!$AL251+Base!$AM251+Base!$AO251+Base!$AU251*2+Base!$BB251*2+Base!$BD251+Base!$BF251*2)/340+(ROW()/100000)+Data!Q251</f>
        <v>2.5400000000000002E-3</v>
      </c>
      <c r="BK254" s="87">
        <f>SUM(Base!$AC251*2+Base!$AF251+Base!$AI251*2+Base!$AK251*2+Base!$AL251+Base!$AM251*2+Base!$AO251+Base!$AU251*2+Base!$BB251*2+Base!$BF251*2)/340+(ROW()/100000)+Data!Q251</f>
        <v>2.5400000000000002E-3</v>
      </c>
      <c r="BL254" s="87">
        <f>SUM(Base!$AC251+Base!$AF251*2+Base!$AI251*2+Base!$AK251+Base!$AL251*2+Base!$AM251+Base!$AO251+Base!$AU251*2+Base!$AV251+Base!$BF251*2)/300+(ROW()/100000)+SUM(Data!M251:P251)</f>
        <v>2.5400000000000002E-3</v>
      </c>
      <c r="BM254" s="87">
        <f>SUM(Base!$Z251*2+Base!$AA251+Base!$AC251+Base!$AJ251+Base!$AL251*2+Base!$AN251*2+Base!$AP251+Base!$AT251*2+Base!$AY251)/260+(ROW()/100000)+Data!Y251</f>
        <v>2.5400000000000002E-3</v>
      </c>
      <c r="BN254" s="87">
        <f>SUM(Base!$Z251+Base!$AA251+Base!$AK251*2+Base!$AL251*2+Base!$AM251*2+Base!$AN251+Base!$AO251+Base!$AP251+Base!$AT251*2+Base!$AV251*2+Base!$AX251*2+Base!$AY251*2+Base!$AZ251+Base!$BA251+Base!$BD251*2+Base!$BE251*2+Base!$BF251)/520+(ROW()/100000)+Data!Y251</f>
        <v>2.5400000000000002E-3</v>
      </c>
      <c r="BO254" s="87">
        <f>SUM(Base!$AA251+Base!$AK251*2+Base!$AL251*2+Base!$AM251*2+Base!$AN251+Base!$AO251+Base!$AP251*2+Base!$AV251*2+Base!$AX251*2+Base!$AY251*2+Base!$AZ251+Base!$BA251+Base!$BD251*2+Base!$BE251*2+Base!$BF251)/480+(ROW()/100000)+Data!Y251</f>
        <v>2.5400000000000002E-3</v>
      </c>
      <c r="BP254" s="87">
        <f>SUM(Base!$AA251+Base!$AG251+Base!$AK251*2+Base!$AL251*2+Base!$AM251*2+Base!$AN251+Base!$AO251+Base!$AP251*2+Base!$AT251+Base!$AV251*2+Base!$AX251*2+Base!$AY251*2+Base!$AZ251+Base!$BA251+Base!$BD251*2+Base!$BE251*2+Base!$BF251)/520+(ROW()/100000)+Data!Y251</f>
        <v>2.5400000000000002E-3</v>
      </c>
      <c r="BQ254" s="87">
        <f>SUM(Base!$Y251+Base!$AA251*2+Base!$AD251+Base!$AG251*2+Base!$AJ251*2+Base!$AL251+Base!$AN251*2+Base!$AP251*2+Base!$AR251*2+Base!$AT251*2+Base!$AV251*2+Base!$AW251*2+Base!$BA251)/440+(ROW()/100000)+Data!R251</f>
        <v>2.5400000000000002E-3</v>
      </c>
      <c r="BR254" s="87">
        <f>SUM(Base!$Z251*2+Base!$AA251+Base!$AJ251+Base!$AL251*2+Base!$AN251*2+Base!$AO251*2+Base!$AP251*2+Base!$AT251*2+Base!$AX251+Base!$AY251+Base!$BA251*2+Base!$BE251)/380+(ROW()/100000)+SUM(Data!V251+Data!W251)</f>
        <v>2.5400000000000002E-3</v>
      </c>
      <c r="BS254" s="87">
        <f>SUM(Base!$Y251+Base!$AA251*2+Base!$AD251+Base!$AG251*2+Base!$AJ251*2+Base!$AL251*2+Base!$AN251*2+Base!$AO251+Base!$AP251*2+Base!$AT251*2+Base!$AU251+Base!$AV251*2+Base!$AW251*2+Base!$AX251*2+Base!$AY251*2+Base!$AZ251+Base!$BA251+Base!$BD251+Base!$BE251*2)/620+(ROW()/100000)+SUM(Data!R251+Data!U251)</f>
        <v>2.5400000000000002E-3</v>
      </c>
      <c r="BT254" s="87">
        <f>SUM(Base!$L251+Base!$M251*2+Base!$N251+Base!$O251+Base!$P251+Base!$Q251*2+Base!$R251*2+Base!$T251*2+Base!$U251*2+Base!$V251+Base!$AA251+Base!$AG251+Base!$AL251*2+Base!$AN251*2+Base!$AO251*2+Base!$AP251+Base!$AU251*2+Base!$AW251+Base!$AY251+Base!$AZ251*2)/600+(ROW()/100000)+Data!L251</f>
        <v>2.5400000000000002E-3</v>
      </c>
      <c r="BU254" s="87">
        <f>SUM(Base!$L251+Base!$M251*2+Base!$N251+Base!$P251+Base!$Q251*2+Base!$R251*2+Base!$T251*2+Base!$U251+Base!$V251+Base!$AA251+Base!$AG251+Base!$AL251*2+Base!$AN251+Base!$AO251*2+Base!$AP251+Base!$AU251*2+Base!$AW251+Base!$AY251+Base!$AZ251*2)/540+(ROW()/100000)+Data!L251</f>
        <v>2.5400000000000002E-3</v>
      </c>
      <c r="BV254" s="87">
        <f>SUM(Base!$L251+Base!$M251*2+Base!$N251+Base!$P251+Base!$Q251*2+Base!$R251*2+Base!$T251*2+Base!$U251*2+Base!$V251+Base!$AA251+Base!$AG251+Base!$AL251*2+Base!$AN251*2+Base!$AO251*2+Base!$AP251+Base!$AU251*2+Base!$AW251+Base!$AY251+Base!$AZ251*2)/580+(ROW()/100000)+Data!L251</f>
        <v>2.5400000000000002E-3</v>
      </c>
      <c r="BW254" s="87">
        <f>SUM(Base!$Y251*2+Base!$Z251*2+Base!$AA251*2+Base!$AG251+Base!$AJ251+Base!$AL251*2+Base!$AN251*2+Base!$AO251+Base!$AP251+Base!$AT251*2+Base!$AX251+Base!$AY251*2+Base!$AZ251+Base!$BA251+Base!$BD251+Base!$BE251)/460+(ROW()/100000)+Data!X251</f>
        <v>2.5400000000000002E-3</v>
      </c>
      <c r="BX254" s="87">
        <f>SUM(Base!$Y251*2+Base!$Z251+Base!$AA251*2+Base!$AG251*2+Base!$AJ251*2+Base!$AL251+Base!$AN251*2+Base!$AP251*2+Base!$AR251*2+Base!$AT251*2+Base!$AW251*2+Base!$AY251*2+Base!$AZ251+Base!$BA251)/480+(ROW()/100000)+SUM(Data!V251+Data!W251+Data!X251+Data!Y251)</f>
        <v>2.5400000000000002E-3</v>
      </c>
      <c r="BY254" s="87">
        <f>SUM(Base!$Z251*2+Base!$AA251+Base!$AC251*2+Base!$AK251+Base!$AL251+Base!$AM251*2+Base!$AN251*2+Base!$AP251+Base!$AT251*2+Base!$AV251+Base!$BA251*2+Base!$BB251*2+Base!$BF251*2)/420+(ROW()/100000)+Data!Y251</f>
        <v>2.5400000000000002E-3</v>
      </c>
      <c r="BZ254" s="87">
        <f>SUM(Base!$Z251+Base!$AA251+Base!$AC251*2+Base!$AK251+Base!$AL251+Base!$AM251*2+Base!$AN251+Base!$AP251+Base!$AT251+Base!$AV251*2+Base!$BA251*2+Base!$BB251*2+Base!$BF251*2)/380+(ROW()/100000)+Data!Y251</f>
        <v>2.5400000000000002E-3</v>
      </c>
      <c r="CA254" s="87">
        <f>SUM(Base!$Z251*2+Base!$AA251+Base!$AD251*2+Base!$AF251+Base!$AG251*2+Base!$AI251*2+Base!$AL251*2+Base!$AN251+Base!$AO251+Base!$AP251+Base!$AT251*2+Base!$AU251*2+Base!$AX251*2+Base!$AY251+Base!$BA251+Base!$BD251*2+Base!$BE251*2+Base!$BF251)/560+(ROW()/100000)+Data!R251</f>
        <v>2.5400000000000002E-3</v>
      </c>
      <c r="CB254" s="87">
        <f>SUM(Base!$Z251+Base!$AA251+Base!$AD251+Base!$AF251*2+Base!$AG251*2+Base!$AI251*2+Base!$AL251+Base!$AN251+Base!$AO251+Base!$AP251+Base!$AT251*2+Base!$AU251*2+Base!$AX251*2+Base!$AY251+Base!$BA251+Base!$BD251*2+Base!$BE251*2+Base!$BF251)/520+(ROW()/100000)+Data!R251</f>
        <v>2.5400000000000002E-3</v>
      </c>
      <c r="CC254" s="87">
        <f>SUM(Base!$W251*2+Base!$Y251*2+Base!$AA251+Base!$AG251+Base!$AJ251*2+Base!$AL251+Base!$AR251+Base!$AT251+Base!$AX251+Base!$AY251*2+Base!$AZ251*2+Base!$BA251+Base!$BD251+Base!$BE251)/380+(ROW()/100000)+SUM(Data!S251+Data!T251+Data!V251+Data!W251)</f>
        <v>2.5400000000000002E-3</v>
      </c>
      <c r="CD254" s="87">
        <f>SUM(Base!$W251*2+Base!$Y251*2+Base!$AA251+Base!$AG251+Base!$AJ251*2+Base!$AT251+Base!$AX251+Base!$AY251*2+Base!$AZ251*2+Base!$BA251+Base!$BD251+Base!$BE251)/340+(ROW()/100000)+SUM(Data!S251+Data!T251+Data!V251+Data!W251)</f>
        <v>2.5400000000000002E-3</v>
      </c>
      <c r="CE254" s="87">
        <f>SUM(Base!$W251*2+Base!$Y251*2+Base!$AA251+Base!$AF251+Base!$AG251+Base!$AI251*2+Base!$AJ251*2+Base!$AL251+Base!$AO251+Base!$AP251+Base!$AR251+Base!$AT251*2+Base!$AU251+Base!$AV251*2+Base!$AX251*2+Base!$AY251*2+Base!$AZ251+Base!$BA251+Base!$BD251*2+Base!$BE251*2)/600+(ROW()/100000)+SUM(Data!M251:P251)</f>
        <v>2.5400000000000002E-3</v>
      </c>
      <c r="CF254" s="87">
        <f>SUM(Base!$W251+Base!$Y251+Base!$AA251+Base!$AF251*2+Base!$AG251+Base!$AI251*2+Base!$AJ251+Base!$AL251*2+Base!$AO251+Base!$AP251+Base!$AT251+Base!$AU251*2+Base!$AV251*2+Base!$AX251*2+Base!$AY251*2+Base!$AZ251+Base!$BA251+Base!$BD251+Base!$BE251*2)/540+(ROW()/100000)+SUM(Data!M251:P251)</f>
        <v>2.5400000000000002E-3</v>
      </c>
      <c r="CG254" s="87">
        <f>SUM(Base!$W251*2+Base!$Y251*2+Base!$AA251+Base!$AF251*2+Base!$AG251+Base!$AI251*2+Base!$AJ251+Base!$AL251+Base!$AO251+Base!$AP251+Base!$AT251*2+Base!$AU251+Base!$AV251*2+Base!$AX251*2+Base!$AY251*2+Base!$AZ251+Base!$BA251+Base!$BD251+Base!$BE251*2)/560+(ROW()/100000)+SUM(Data!M251:P251)</f>
        <v>2.5400000000000002E-3</v>
      </c>
      <c r="CH254" s="87">
        <f>SUM(Base!$W251*2+Base!$Y251*2+Base!$AA251+Base!$AC251*2+Base!$AF251*2+Base!$AG251+Base!$AI251*2+Base!$AJ251+Base!$AK251+Base!$AL251+Base!$AM251+Base!$AN251+Base!$AO251+Base!$AP251+Base!$AT251*2+Base!$AU251+Base!$AX251+Base!$AZ251+Base!$BB251*2+Base!$BD251*2+Base!$BE251*2+Base!$BF251*2)/640+(ROW()/100000)+Data!Q251</f>
        <v>2.5400000000000002E-3</v>
      </c>
      <c r="CI254" s="87">
        <f>SUM(Base!$Y251+Base!$AA251+Base!$AC251*2+Base!$AF251*2+Base!$AG251+Base!$AI251*2+Base!$AJ251+Base!$AK251+Base!$AL251+Base!$AM251+Base!$AN251+Base!$AO251+Base!$AP251+Base!$AU251*2+Base!$AX251+Base!$AZ251+Base!$BB251*2+Base!$BD251+Base!$BF251*2)/500+(ROW()/100000)+Data!Q251</f>
        <v>2.5400000000000002E-3</v>
      </c>
      <c r="CJ254" s="87">
        <f>SUM(Base!$W251+Base!$Y251*2+Base!$AA251+Base!$AC251*2+Base!$AF251*2+Base!$AG251+Base!$AI251*2+Base!$AJ251+Base!$AK251+Base!$AL251+Base!$AM251+Base!$AN251+Base!$AO251+Base!$AP251+Base!$AT251+Base!$AU251*2+Base!$AX251+Base!$AZ251+Base!$BB251*2+Base!$BD251*2+Base!$BE251+Base!$BF251*2)/600+(ROW()/100000)+Data!Q251</f>
        <v>2.5400000000000002E-3</v>
      </c>
      <c r="CK254" s="87">
        <f>SUM(Base!$W251*2+Base!$AA251*2+Base!$AG251*2+Base!$AI251+Base!$AJ251+Base!$AL251+Base!$AN251+Base!$AP251*2+Base!$AT251+Base!$AV251*2+Base!$AW251+Base!$AX251*2+Base!$BE251*2)/400+(ROW()/100000)+SUM(Data!S251+Data!T251)</f>
        <v>2.5400000000000002E-3</v>
      </c>
      <c r="CL254" s="87">
        <f>SUM(Base!$W251+Base!$AA251+Base!$AF251+Base!$AG251*2+Base!$AI251*2+Base!$AJ251+Base!$AL251+Base!$AN251+Base!$AO251*2+Base!$AP251*2+Base!$AU251*2+Base!$AV251*2+Base!$AX251*2+Base!$BE251)/420+(ROW()/100000)+SUM(Data!S251+Data!T251)</f>
        <v>2.5400000000000002E-3</v>
      </c>
      <c r="CM254" s="87">
        <f>SUM(Base!$W251+Base!$AA251+Base!$AG251*2+Base!$AI251*2+Base!$AJ251+Base!$AL251+Base!$AN251+Base!$AO251+Base!$AP251*2+Base!$AT251+Base!$AU251+Base!$AV251*2+Base!$AW251+Base!$AX251*2+Base!$BE251*2)/420+(ROW()/100000)+SUM(Data!S251+Data!T251)</f>
        <v>2.5400000000000002E-3</v>
      </c>
      <c r="CN254" s="87">
        <f>SUM(Base!$Y251*2+Base!$AA251*2+Base!$AG251*2+Base!$AJ251*2+Base!$AL251+Base!$AN251*2+Base!$AP251*2+Base!$AR251+Base!$AT251*2+Base!$AV251*2+Base!$AW251*2+Base!$AY251+Base!$AZ251)/440+(ROW()/100000)+SUM(Data!S251+Data!T251)</f>
        <v>2.5400000000000002E-3</v>
      </c>
      <c r="CO254" s="87">
        <f>SUM(Base!$Y251+Base!$AA251*2+Base!$AG251*2+Base!$AJ251*2+Base!$AN251*2+Base!$AP251*2+Base!$AT251+Base!$AV251*2+Base!$AW251*2+Base!$AZ251)/340+(ROW()/100000)+SUM(Data!S251+Data!T251)</f>
        <v>2.5400000000000002E-3</v>
      </c>
      <c r="CP254" s="87">
        <f>SUM(Base!$W251+Base!$Z251+Base!$AA251+Base!$AC251*2+Base!$AL251+Base!$AM251*2+Base!$AT251*2+Base!$AV251+Base!$AX251+Base!$BA251+Base!$BB251*2+Base!$BE251+Base!$BF251*2)/360+(ROW()/100000)+SUM(Data!V251+Data!W251)</f>
        <v>2.5400000000000002E-3</v>
      </c>
      <c r="CQ254" s="89">
        <f>SUM(Base!$W251+Base!$AA251+Base!$AC251*2+Base!$AL251+Base!$AM251*2+Base!$AT251+Base!$AV251*2+Base!$AX251+Base!$BA251+Base!$BB251*2+Base!$BE251+Base!$BF251*2)/340+(ROW()/100000)+SUM(Data!V251+Data!W251)</f>
        <v>2.5400000000000002E-3</v>
      </c>
      <c r="CR254" s="1"/>
    </row>
    <row r="255" spans="1:96" ht="25" customHeight="1" x14ac:dyDescent="0.3">
      <c r="A255" s="1"/>
      <c r="B255" s="199">
        <f>Base!B252</f>
        <v>0</v>
      </c>
      <c r="C255" s="200">
        <f>Base!C252</f>
        <v>0</v>
      </c>
      <c r="D255" s="1"/>
      <c r="E255" s="201">
        <f>Base!E252</f>
        <v>0</v>
      </c>
      <c r="F255" s="202" t="str">
        <f t="shared" si="7"/>
        <v>A (D)</v>
      </c>
      <c r="G255" s="1"/>
      <c r="H255" s="201">
        <f>Base!I252</f>
        <v>0</v>
      </c>
      <c r="I255" s="200">
        <f>Base!H252</f>
        <v>0</v>
      </c>
      <c r="J255" s="1"/>
      <c r="K255" s="203">
        <f>SUM(Base!$AF252*2+Base!$AI252*2+Base!$AL252*2+Base!$AN252+Base!$AO252*2+Base!$AP252*2+Base!$AU252*2+Base!$AV252+Base!$BF252)/300+(ROW()/100000)+Data!R252</f>
        <v>2.5500000000000002E-3</v>
      </c>
      <c r="L255" s="204">
        <f>SUM(Base!$Y252*2+Base!$Z252*2+Base!$AA252*2+Base!$AG252+Base!$AJ252*2+Base!$AL252+Base!$AN252*2+Base!$AP252+Base!$AT252*2+Base!$AX252+Base!$AY252*2+Base!$AZ252+Base!$BA252+Base!$BD252+Base!$BE252)/440+(ROW()/100000)+Data!Y252</f>
        <v>2.5500000000000002E-3</v>
      </c>
      <c r="M255" s="204">
        <f>SUM(Base!$Y252*2+Base!$Z252+Base!$AA252*2+Base!$AD252*2+Base!$AG252*2+Base!$AJ252*2+Base!$AL252*2+Base!$AN252+Base!$AP252*2+Base!$AR252*2+Base!$AT252*2+Base!$AW252+Base!$AZ252)/440+(ROW()/100000)+Data!X252</f>
        <v>2.5500000000000002E-3</v>
      </c>
      <c r="N255" s="204">
        <f>SUM(Base!$Y252+Base!$AA252*2+Base!$AD252*2+Base!$AG252*2+Base!$AJ252*2+Base!$AL252*2+Base!$AN252+Base!$AP252*2+Base!$AR252*2+Base!$AT252*2+Base!$AW252+Base!$AZ252)/400+(ROW()/100000)+Data!X252</f>
        <v>2.5500000000000002E-3</v>
      </c>
      <c r="O255" s="204">
        <f>SUM(Base!$Y252+Base!$AA252*2+Base!$AG252*2+Base!$AJ252*2+Base!$AL252+Base!$AN252*2+Base!$AP252*2+Base!$AR252+Base!$AT252*2+Base!$AV252*2+Base!$AW252*2+Base!$AY252+Base!$AZ252)/420+(ROW()/100000)+SUM(Data!U252+Data!V252+Data!W252+Data!X252)</f>
        <v>2.5500000000000002E-3</v>
      </c>
      <c r="P255" s="204">
        <f>SUM(Base!$Y252+Base!$AA252*2+Base!$AG252*2+Base!$AJ252*2+Base!$AL252+Base!$AN252*2+Base!$AP252*2+Base!$AR252+Base!$AT252*2+Base!$AV252*2+Base!$AW252*2+Base!$AZ252)/400+(ROW()/100000)+SUM(Data!U252+Data!V252+Data!W252+Data!X252)</f>
        <v>2.5500000000000002E-3</v>
      </c>
      <c r="Q255" s="204">
        <f>SUM(Base!$Y252+Base!$Z252+Base!$AA252+Base!$AD252+Base!$AG252*2+Base!$AI252*2+Base!$AJ252+Base!$AK252+Base!$AL252+Base!$AN252+Base!$AP252+Base!$AT252*2+Base!$AU252+Base!$AV252*2+Base!$AX252*2+Base!$AY252+Base!$BA252+Base!$BD252+Base!$BE252*2+Base!$BF252)/520+(ROW()/100000)+Data!U252</f>
        <v>2.5500000000000002E-3</v>
      </c>
      <c r="R255" s="204">
        <f>SUM(Base!$AA252+Base!$AC252+Base!$AF252*2+Base!$AG252*2+Base!$AI252*2+Base!$AJ252+Base!$AL252*2+Base!$AM252+Base!$AN252*2+Base!$AO252*2+Base!$AP252*2+Base!$AU252*2+Base!$AW252+Base!$BB252+Base!$BD252*2+Base!$BF252+Base!$BF252*2)/500+(ROW()/100000)+Data!Q252</f>
        <v>2.5500000000000002E-3</v>
      </c>
      <c r="S255" s="204">
        <f>SUM(Base!$AA252+Base!$AC252*2+Base!$AF252*2+Base!$AG252*2+Base!$AI252*2+Base!$AJ252+Base!$AK252+Base!$AL252+Base!$AM252+Base!$AN252*2+Base!$AO252+Base!$AP252+Base!$AU252*2+Base!$AW252+Base!$BB252*2+Base!$BD252+Base!$BF252*2)/500+(ROW()/100000)+Data!Q252</f>
        <v>2.5500000000000002E-3</v>
      </c>
      <c r="T255" s="204">
        <f>SUM(Base!$AA252+Base!$AC252*2+Base!$AF252+Base!$AG252*2+Base!$AI252*2+Base!$AJ252+Base!$AK252*2+Base!$AL252+Base!$AM252*2+Base!$AN252*2+Base!$AO252+Base!$AP252*2+Base!$AU252*2+Base!$AW252+Base!$BB252*2+Base!$BF252*2)/520+(ROW()/100000)+Data!Q252</f>
        <v>2.5500000000000002E-3</v>
      </c>
      <c r="U255" s="204">
        <f>SUM(Base!$AF252+Base!$AI252*2+Base!$AK252*2+Base!$AL252*2+Base!$AM252+Base!$AO252+Base!$AU252+Base!$AV252*2+Base!$AX252*2+Base!$AZ252+Base!$BD252+Base!$BE252*2+Base!$BF252)/380+(ROW()/100000)+SUM(Data!R252+Data!U252)</f>
        <v>2.5500000000000002E-3</v>
      </c>
      <c r="V255" s="204">
        <f>SUM(Base!$AF252+Base!$AG252+Base!$AI252*2+Base!$AK252*2+Base!$AL252*2+Base!$AM252+Base!$AO252+Base!$AV252*2+Base!$AX252*2+Base!$AZ252+Base!$BD252+Base!$BE252*2+Base!$BF252)/380+(ROW()/100000)+SUM(Data!R252+Data!U252)</f>
        <v>2.5500000000000002E-3</v>
      </c>
      <c r="W255" s="204">
        <f>SUM(Base!$AA252*2+Base!$AG252*2+Base!$AI252*2+Base!$AJ252+Base!$AL252+Base!$AN252+Base!$AO252+Base!$AP252*2+Base!$AT252+Base!$AU252*2+Base!$AV252*2+Base!$AW252+Base!$AX252+Base!$BE252*2)/420+(ROW()/100000)+Data!U252</f>
        <v>2.5500000000000002E-3</v>
      </c>
      <c r="X255" s="204">
        <f>SUM(Base!$AC252+Base!$AF252*2+Base!$AI252*2+Base!$AL252*2+Base!$AM252+Base!$AN252+Base!$AO252*2+Base!$AP252*2+Base!$AU252*2+Base!$BB252+Base!$BD252*2+Base!$BF252)/380+(ROW()/100000)+Data!Q252</f>
        <v>2.5500000000000002E-3</v>
      </c>
      <c r="Y255" s="204">
        <f>SUM(Base!$AC252*2+Base!$AF252*2+Base!$AI252*2+Base!$AK252+Base!$AL252+Base!$AM252+Base!$AN252+Base!$AO252+Base!$AP252+Base!$AU252*2+Base!$BB252*2+Base!$BD252+Base!$BF252*2)/380+(ROW()/100000)+Data!Q252</f>
        <v>2.5500000000000002E-3</v>
      </c>
      <c r="Z255" s="204">
        <f>SUM(Base!$AC252*2+Base!$AF252+Base!$AI252*2+Base!$AK252*2+Base!$AL252+Base!$AM252*2+Base!$AN252+Base!$AO252+Base!$AP252*2+Base!$AU252*2+Base!$BB252*2+Base!$BF252*2)/400+(ROW()/100000)+Data!Q252</f>
        <v>2.5500000000000002E-3</v>
      </c>
      <c r="AA255" s="204">
        <f>SUM(Base!$Y252*2+Base!$Z252*2+Base!$AA252*2+Base!$AC252*2+Base!$AD252+Base!$AG252+Base!$AJ252*2+Base!$AL252*2+Base!$AN252*2+Base!$AP252+Base!$AT252*2+Base!$AV252+Base!$AW252+Base!$AX252+Base!$AY252*2+Base!$AZ252*2+Base!$BA252+Base!$BB252+Base!$BD252+Base!$BE252+Base!$BF252*2)/640+(ROW()/100000)+Data!Y252</f>
        <v>2.5500000000000002E-3</v>
      </c>
      <c r="AB255" s="204">
        <f>SUM(Base!$Y252*2+Base!$Z252+Base!$AA252*2+Base!$AC252*2+Base!$AD252*2+Base!$AG252*2+Base!$AJ252*2+Base!$AL252*2+Base!$AN252*2+Base!$AP252*2+Base!$AT252*2+Base!$AV252+Base!$AW252*2+Base!$AX252+Base!$AY252*2+Base!$AZ252*2+Base!$BA252+Base!$BB252+Base!$BD252+Base!$BE252+Base!$BF252*2)/700+(ROW()/100000)+Data!Y252</f>
        <v>2.5500000000000002E-3</v>
      </c>
      <c r="AC255" s="204">
        <f>SUM(Base!$AA252*2+Base!$AD252+Base!$AG252*2+Base!$AI252+Base!$AJ252+Base!$AL252+Base!$AN252+Base!$AP252*2+Base!$AT252*2+Base!$AV252+Base!$AW252+Base!$AX252+Base!$AY252+Base!$BE252)/360+(ROW()/100000)+Data!U252</f>
        <v>2.5500000000000002E-3</v>
      </c>
      <c r="AD255" s="204">
        <f>SUM(Base!$AA252+Base!$AF252+Base!$AG252+Base!$AI252*2+Base!$AJ252+Base!$AK252+Base!$AL252+Base!$AN252+Base!$AO252*2+Base!$AP252*2+Base!$AU252*2+Base!$AV252*2+Base!$AX252+Base!$BE252)/380+(ROW()/100000)+Data!U252</f>
        <v>2.5500000000000002E-3</v>
      </c>
      <c r="AE255" s="204">
        <f>SUM(Base!$AA252*2+Base!$AG252*2+Base!$AI252*2+Base!$AJ252+Base!$AL252+Base!$AN252+Base!$AO252+Base!$AP252*2+Base!$AT252+Base!$AV252*2+Base!$AW252+Base!$AX252+Base!$BE252)/360+(ROW()/100000)+Data!U252</f>
        <v>2.5500000000000002E-3</v>
      </c>
      <c r="AF255" s="204">
        <f>SUM(Base!$W252*2+Base!$Y252*2+Base!$AA252+Base!$AF252+Base!$AG252+Base!$AI252+Base!$AJ252*2+Base!$AL252+Base!$AP252+Base!$AR252*2+Base!$AT252*2+Base!$AU252+Base!$AV252*2+Base!$AX252*2+Base!$AY252*2+Base!$AZ252+Base!$BA252+Base!$BD252+Base!$BE252*2)/560+(ROW()/100000)+SUM(Data!M252:P252)</f>
        <v>2.5500000000000002E-3</v>
      </c>
      <c r="AG255" s="204">
        <f>SUM(Base!$W252*2+Base!$Y252*2+Base!$AA252+Base!$AF252+Base!$AG252+Base!$AI252+Base!$AJ252*2+Base!$AL252+Base!$AP252+Base!$AR252+Base!$AT252*2+Base!$AU252+Base!$AV252*2+Base!$AX252*2+Base!$AY252*2+Base!$AZ252+Base!$BA252+Base!$BD252+Base!$BE252*2)/540+(ROW()/100000)+SUM(Data!M252:P252)</f>
        <v>2.5500000000000002E-3</v>
      </c>
      <c r="AH255" s="204">
        <f>SUM(Base!$Y252+Base!$Z252+Base!$AA252*2+Base!$AG252*2+Base!$AJ252*2+Base!$AL252+Base!$AN252*2+Base!$AP252*2+Base!$AR252+Base!$AT252*2+Base!$AV252*2+Base!$AW252+Base!$BA252+Base!$BF252)/420+(ROW()/100000)+Data!Y252</f>
        <v>2.5500000000000002E-3</v>
      </c>
      <c r="AI255" s="204">
        <f>SUM(Base!$Z252+Base!$AA252*2+Base!$AG252*2+Base!$AJ252*2+Base!$AL252+Base!$AN252*2+Base!$AP252*2+Base!$AR252+Base!$AT252*2+Base!$AV252*2+Base!$AW252+Base!$BA252+Base!$BF252)/400+(ROW()/100000)+Data!Y252</f>
        <v>2.5500000000000002E-3</v>
      </c>
      <c r="AJ255" s="204">
        <f>SUM(Base!$AA252*2+Base!$AG252*2+Base!$AI252+Base!$AJ252*2+Base!$AL252+Base!$AN252*2+Base!$AP252*2+Base!$AU252+Base!$AV252*2+Base!$AW252*2+Base!$BA252)/360+(ROW()/100000)+SUM(Data!R252+Data!U252)</f>
        <v>2.5500000000000002E-3</v>
      </c>
      <c r="AK255" s="204">
        <f>SUM(Base!$AA252*2+Base!$AG252*2+Base!$AJ252*2+Base!$AL252+Base!$AN252*2+Base!$AP252*2+Base!$AT252+Base!$AU252+Base!$AV252*2+Base!$AW252*2+Base!$BA252)/360+(ROW()/100000)+SUM(Data!R252+Data!U252)</f>
        <v>2.5500000000000002E-3</v>
      </c>
      <c r="AL255" s="204">
        <f>SUM(Base!$AF252+Base!$AG252+Base!$AI252*2+Base!$AK252+Base!$AL252*2+Base!$AN252+Base!$AO252*2+Base!$AP252+Base!$AU252*2+Base!$AV252*2+Base!$AX252)/360+(ROW()/100000)+Data!R252</f>
        <v>2.5500000000000002E-3</v>
      </c>
      <c r="AM255" s="204">
        <f>SUM(Base!$AA252+Base!$AF252+Base!$AG252+Base!$AI252*2+Base!$AK252+Base!$AL252*2+Base!$AN252+Base!$AO252*2+Base!$AP252+Base!$AU252*2+Base!$AV252*2+Base!$AX252)/380+(ROW()/100000)+Data!R252</f>
        <v>2.5500000000000002E-3</v>
      </c>
      <c r="AN255" s="204">
        <f>SUM(Base!$W252+Base!$Y252+Base!$AA252+Base!$AF252+Base!$AI252+Base!$AJ252*2+Base!$AK252+Base!$AL252*2+Base!$AO252+Base!$AP252+Base!$AT252*2+Base!$AU252*2+Base!$AV252*2+Base!$AX252*2+Base!$AY252)/460+(ROW()/100000)+SUM(Data!S252+Data!T252)</f>
        <v>2.5500000000000002E-3</v>
      </c>
      <c r="AO255" s="204">
        <f>SUM(Base!$W252*2+Base!$Y252+Base!$AA252+Base!$AF252+Base!$AI252+Base!$AJ252*2+Base!$AK252+Base!$AL252+Base!$AN252+Base!$AO252+Base!$AP252+Base!$AT252*2+Base!$AU252+Base!$AV252*2+Base!$AX252*2+Base!$AY252)/480+(ROW()/100000)+SUM(Data!S252+Data!T252)</f>
        <v>2.5500000000000002E-3</v>
      </c>
      <c r="AP255" s="204">
        <f>SUM(Base!$Y252+Base!$AA252*2+Base!$AG252*2+Base!$AJ252*2+Base!$AL252+Base!$AN252*2+Base!$AP252*2+Base!$AR252+Base!$AT252+Base!$AV252+Base!$AW252*2+Base!$AZ252)/360+(ROW()/100000)+Data!X252</f>
        <v>2.5500000000000002E-3</v>
      </c>
      <c r="AQ255" s="204">
        <f>SUM(Base!$W252*2+Base!$Y252+Base!$AA252+Base!$AF252*2+Base!$AG252+Base!$AI252*2+Base!$AJ252+Base!$AL252*2+Base!$AO252+Base!$AP252+Base!$AT252+Base!$AU252*2+Base!$AV252*2+Base!$AX252+Base!$AZ252)/460+(ROW()/100000)+SUM(Data!M252:P252)</f>
        <v>2.5500000000000002E-3</v>
      </c>
      <c r="AR255" s="204">
        <f>SUM(Base!$W252+Base!$AF252*2+Base!$AG252+Base!$AI252*2+Base!$AL252*2+Base!$AO252*2+Base!$AP252+Base!$AU252*2+Base!$AV252+Base!$AX252)/340+(ROW()/100000)+SUM(Data!M252:P252)</f>
        <v>2.5500000000000002E-3</v>
      </c>
      <c r="AS255" s="204">
        <f>SUM(Base!$W252+Base!$Y252+Base!$AF252*2+Base!$AG252+Base!$AI252*2+Base!$AJ252+Base!$AL252*2+Base!$AO252*2+Base!$AP252+Base!$AU252*2+Base!$AV252*2+Base!$AX252)/400+(ROW()/100000)+SUM(Data!M252:P252)</f>
        <v>2.5500000000000002E-3</v>
      </c>
      <c r="AT255" s="204">
        <f>SUM(Base!$Y252*2+Base!$Z252+Base!$AA252*2+Base!$AG252*2+Base!$AJ252*2+Base!$AL252+Base!$AN252*2+Base!$AP252*2+Base!$AR252+Base!$AT252*2+Base!$AV252+Base!$AW252*2+Base!$AY252*2+Base!$AZ252*2+Base!$BA252)/500+(ROW()/100000)+Data!Y252</f>
        <v>2.5500000000000002E-3</v>
      </c>
      <c r="AU255" s="204">
        <f>SUM(Base!$L252*2+Base!$M252*2+Base!$N252*2+Base!$P252*2+Base!$Q252*2+Base!$R252+Base!$T252*2+Base!$V252+Base!$AL252+Base!$AO252*2+Base!$AP252+Base!$AU252*2+Base!$AZ252*2)/440+(ROW()/100000)+Data!L252</f>
        <v>2.5500000000000002E-3</v>
      </c>
      <c r="AV255" s="204">
        <f>SUM(Base!$AA252+Base!$AF252*2+Base!$AG252+Base!$AI252*2+Base!$AK252+Base!$AL252*2+Base!$AM252+Base!$AN252*2+Base!$AO252*2+Base!$AP252*2+Base!$AU252*2+Base!$AV252*2+Base!$AX252+Base!$BB252+Base!$BE252+Base!$BF252)/480+(ROW()/100000)+Data!R252</f>
        <v>2.5500000000000002E-3</v>
      </c>
      <c r="AW255" s="204">
        <f>SUM(Base!$Y252*2+Base!$Z252*2+Base!$AA252*2+Base!$AD252+Base!$AG252+Base!$AJ252*2+Base!$AL252*2+Base!$AN252+Base!$AR252+Base!$AT252*2+Base!$AX252+Base!$AY252*2+Base!$AZ252*2+Base!$BA252+Base!$BD252+Base!$BE252)/480+(ROW()/100000)+SUM(Data!V252+Data!W252)</f>
        <v>2.5500000000000002E-3</v>
      </c>
      <c r="AX255" s="204">
        <f>SUM(Base!$Y252*2+Base!$Z252*2+Base!$AA252*2+Base!$AD252+Base!$AG252+Base!$AJ252*2+Base!$AL252+Base!$AN252+Base!$AR252+Base!$AT252*2+Base!$AW252+Base!$AX252+Base!$AY252*2+Base!$AZ252*2+Base!$BA252+Base!$BD252+Base!$BE252)/480+(ROW()/100000)+SUM(Data!V252+Data!W252)</f>
        <v>2.5500000000000002E-3</v>
      </c>
      <c r="AY255" s="204">
        <f>SUM(Base!$Y252+Base!$AA252+Base!$AC252*2+Base!$AF252*2+Base!$AG252+Base!$AI252*2+Base!$AJ252+Base!$AK252+Base!$AL252+Base!$AM252+Base!$AN252+Base!$AO252+Base!$AP252+Base!$AU252*2+Base!$AX252+Base!$AZ252+Base!$BB252+Base!$BD252+Base!$BE252*2)/480+(ROW()/100000)+SUM(Data!M252:P252)</f>
        <v>2.5500000000000002E-3</v>
      </c>
      <c r="AZ255" s="204">
        <f>SUM(Base!$W252*2+Base!$Y252*2+Base!$AA252+Base!$AD252+Base!$AG252*2+Base!$AJ252*2+Base!$AL252+Base!$AN252+Base!$AP252+Base!$AR252+Base!$AT252+Base!$AW252+Base!$AX252+Base!$AY252*2+Base!$AZ252*2+Base!$BA252+Base!$BD252+Base!$BE252)/480+(ROW()/100000)+SUM(Data!S252+Data!T252+Data!V252+Data!W252)</f>
        <v>2.5500000000000002E-3</v>
      </c>
      <c r="BA255" s="204">
        <f>SUM(Base!$W252*2+Base!$Y252*2+Base!$AA252+Base!$AD252+Base!$AG252*2+Base!$AJ252*2+Base!$AN252+Base!$AP252+Base!$AT252+Base!$AW252+Base!$AX252+Base!$AY252*2+Base!$AZ252*2+Base!$BA252+Base!$BD252+Base!$BE252)/440+(ROW()/100000)+SUM(Data!S252+Data!T252+Data!V252+Data!W252)</f>
        <v>2.5500000000000002E-3</v>
      </c>
      <c r="BB255" s="204">
        <f>SUM(Base!$W252+Base!$Y252+Base!$AA252*2+Base!$AD252+Base!$AF252+Base!$AG252*2+Base!$AI252*2+Base!$AJ252*2+Base!$AL252+Base!$AN252*2+Base!$AO252+Base!$AP252*2+Base!$AR252+Base!$AT252*2+Base!$AU252+Base!$AV252*2+Base!$AW252*2+Base!$AX252+Base!$AY252*2+Base!$AZ252)/640+(ROW()/100000)+SUM(Data!M252:P252)</f>
        <v>2.5500000000000002E-3</v>
      </c>
      <c r="BC255" s="204">
        <f>SUM(Base!$AA252+Base!$AF252+Base!$AG252*2+Base!$AI252*2+Base!$AJ252+Base!$AL252*2+Base!$AN252+Base!$AO252+Base!$AP252*2+Base!$AT252+Base!$AU252*2+Base!$AV252*2+Base!$AX252+Base!$AY252+Base!$AZ252)/440+(ROW()/100000)+SUM(Data!M252:P252)</f>
        <v>2.5500000000000002E-3</v>
      </c>
      <c r="BD255" s="204">
        <f>SUM(Base!$AA252*2+Base!$AF252+Base!$AG252*2+Base!$AI252*2+Base!$AJ252+Base!$AL252+Base!$AN252*2+Base!$AO252+Base!$AP252*2+Base!$AT252+Base!$AU252+Base!$AV252*2+Base!$AW252+Base!$AX252+Base!$AY252+Base!$AZ252)/460+(ROW()/100000)+SUM(Data!M252:P252)</f>
        <v>2.5500000000000002E-3</v>
      </c>
      <c r="BE255" s="204">
        <f>SUM(Base!$AA252*2+Base!$AC252*2+Base!$AF252*2+Base!$AG252*2+Base!$AI252*2+Base!$AJ252*2+Base!$AL252+Base!$AM252+Base!$AN252*2+Base!$AO252+Base!$AP252*2+Base!$AU252*2+Base!$AV252*2+Base!$BB252*2+Base!$BD252+Base!$BE252+Base!$BF252*2)/580+(ROW()/100000)+Data!Q252</f>
        <v>2.5500000000000002E-3</v>
      </c>
      <c r="BF255" s="204">
        <f>SUM(Base!$Y252+Base!$AA252*2+Base!$AC252*2+Base!$AF252*2+Base!$AG252*2+Base!$AI252*2+Base!$AJ252*2+Base!$AL252+Base!$AM252+Base!$AN252*2+Base!$AO252+Base!$AP252*2+Base!$AU252*2+Base!$AV252*2+Base!$AW252+Base!$BB252*2+Base!$BD252+Base!$BE252+Base!$BF252*2)/620+(ROW()/100000)+Data!Q252</f>
        <v>2.5500000000000002E-3</v>
      </c>
      <c r="BG255" s="204">
        <f>SUM(Base!$Y252*2+Base!$Z252+Base!$AA252+Base!$AD252+Base!$AG252*2+Base!$AJ252*2+Base!$AL252+Base!$AN252+Base!$AP252*2+Base!$AR252+Base!$AT252*2+Base!$AW252*2+Base!$AX252*2+Base!$AY252*2+Base!$BA252+Base!$BE252)/480+(ROW()/100000)+Data!U252</f>
        <v>2.5500000000000002E-3</v>
      </c>
      <c r="BH255" s="204">
        <f>SUM(Base!$Y252+Base!$AA252+Base!$AD252+Base!$AG252*2+Base!$AI252+Base!$AJ252*2+Base!$AL252+Base!$AN252+Base!$AP252*2+Base!$AT252*2+Base!$AW252+Base!$AX252*2+Base!$AY252*2+Base!$BA252+Base!$BE252)/420+(ROW()/100000)+Data!U252</f>
        <v>2.5500000000000002E-3</v>
      </c>
      <c r="BI255" s="204">
        <f>SUM(Base!$AC252+Base!$AF252*2+Base!$AI252*2+Base!$AL252*2+Base!$AM252+Base!$AO252*2+Base!$AU252*2+Base!$BB252+Base!$BD252*2+Base!$BF252)/320+(ROW()/100000)+Data!Q252</f>
        <v>2.5500000000000002E-3</v>
      </c>
      <c r="BJ255" s="204">
        <f>SUM(Base!$AC252*2+Base!$AF252*2+Base!$AI252*2+Base!$AK252+Base!$AL252+Base!$AM252+Base!$AO252+Base!$AU252*2+Base!$BB252*2+Base!$BD252+Base!$BF252*2)/340+(ROW()/100000)+Data!Q252</f>
        <v>2.5500000000000002E-3</v>
      </c>
      <c r="BK255" s="204">
        <f>SUM(Base!$AC252*2+Base!$AF252+Base!$AI252*2+Base!$AK252*2+Base!$AL252+Base!$AM252*2+Base!$AO252+Base!$AU252*2+Base!$BB252*2+Base!$BF252*2)/340+(ROW()/100000)+Data!Q252</f>
        <v>2.5500000000000002E-3</v>
      </c>
      <c r="BL255" s="204">
        <f>SUM(Base!$AC252+Base!$AF252*2+Base!$AI252*2+Base!$AK252+Base!$AL252*2+Base!$AM252+Base!$AO252+Base!$AU252*2+Base!$AV252+Base!$BF252*2)/300+(ROW()/100000)+SUM(Data!M252:P252)</f>
        <v>2.5500000000000002E-3</v>
      </c>
      <c r="BM255" s="204">
        <f>SUM(Base!$Z252*2+Base!$AA252+Base!$AC252+Base!$AJ252+Base!$AL252*2+Base!$AN252*2+Base!$AP252+Base!$AT252*2+Base!$AY252)/260+(ROW()/100000)+Data!Y252</f>
        <v>2.5500000000000002E-3</v>
      </c>
      <c r="BN255" s="204">
        <f>SUM(Base!$Z252+Base!$AA252+Base!$AK252*2+Base!$AL252*2+Base!$AM252*2+Base!$AN252+Base!$AO252+Base!$AP252+Base!$AT252*2+Base!$AV252*2+Base!$AX252*2+Base!$AY252*2+Base!$AZ252+Base!$BA252+Base!$BD252*2+Base!$BE252*2+Base!$BF252)/520+(ROW()/100000)+Data!Y252</f>
        <v>2.5500000000000002E-3</v>
      </c>
      <c r="BO255" s="204">
        <f>SUM(Base!$AA252+Base!$AK252*2+Base!$AL252*2+Base!$AM252*2+Base!$AN252+Base!$AO252+Base!$AP252*2+Base!$AV252*2+Base!$AX252*2+Base!$AY252*2+Base!$AZ252+Base!$BA252+Base!$BD252*2+Base!$BE252*2+Base!$BF252)/480+(ROW()/100000)+Data!Y252</f>
        <v>2.5500000000000002E-3</v>
      </c>
      <c r="BP255" s="204">
        <f>SUM(Base!$AA252+Base!$AG252+Base!$AK252*2+Base!$AL252*2+Base!$AM252*2+Base!$AN252+Base!$AO252+Base!$AP252*2+Base!$AT252+Base!$AV252*2+Base!$AX252*2+Base!$AY252*2+Base!$AZ252+Base!$BA252+Base!$BD252*2+Base!$BE252*2+Base!$BF252)/520+(ROW()/100000)+Data!Y252</f>
        <v>2.5500000000000002E-3</v>
      </c>
      <c r="BQ255" s="204">
        <f>SUM(Base!$Y252+Base!$AA252*2+Base!$AD252+Base!$AG252*2+Base!$AJ252*2+Base!$AL252+Base!$AN252*2+Base!$AP252*2+Base!$AR252*2+Base!$AT252*2+Base!$AV252*2+Base!$AW252*2+Base!$BA252)/440+(ROW()/100000)+Data!R252</f>
        <v>2.5500000000000002E-3</v>
      </c>
      <c r="BR255" s="204">
        <f>SUM(Base!$Z252*2+Base!$AA252+Base!$AJ252+Base!$AL252*2+Base!$AN252*2+Base!$AO252*2+Base!$AP252*2+Base!$AT252*2+Base!$AX252+Base!$AY252+Base!$BA252*2+Base!$BE252)/380+(ROW()/100000)+SUM(Data!V252+Data!W252)</f>
        <v>2.5500000000000002E-3</v>
      </c>
      <c r="BS255" s="204">
        <f>SUM(Base!$Y252+Base!$AA252*2+Base!$AD252+Base!$AG252*2+Base!$AJ252*2+Base!$AL252*2+Base!$AN252*2+Base!$AO252+Base!$AP252*2+Base!$AT252*2+Base!$AU252+Base!$AV252*2+Base!$AW252*2+Base!$AX252*2+Base!$AY252*2+Base!$AZ252+Base!$BA252+Base!$BD252+Base!$BE252*2)/620+(ROW()/100000)+SUM(Data!R252+Data!U252)</f>
        <v>2.5500000000000002E-3</v>
      </c>
      <c r="BT255" s="204">
        <f>SUM(Base!$L252+Base!$M252*2+Base!$N252+Base!$O252+Base!$P252+Base!$Q252*2+Base!$R252*2+Base!$T252*2+Base!$U252*2+Base!$V252+Base!$AA252+Base!$AG252+Base!$AL252*2+Base!$AN252*2+Base!$AO252*2+Base!$AP252+Base!$AU252*2+Base!$AW252+Base!$AY252+Base!$AZ252*2)/600+(ROW()/100000)+Data!L252</f>
        <v>2.5500000000000002E-3</v>
      </c>
      <c r="BU255" s="204">
        <f>SUM(Base!$L252+Base!$M252*2+Base!$N252+Base!$P252+Base!$Q252*2+Base!$R252*2+Base!$T252*2+Base!$U252+Base!$V252+Base!$AA252+Base!$AG252+Base!$AL252*2+Base!$AN252+Base!$AO252*2+Base!$AP252+Base!$AU252*2+Base!$AW252+Base!$AY252+Base!$AZ252*2)/540+(ROW()/100000)+Data!L252</f>
        <v>2.5500000000000002E-3</v>
      </c>
      <c r="BV255" s="204">
        <f>SUM(Base!$L252+Base!$M252*2+Base!$N252+Base!$P252+Base!$Q252*2+Base!$R252*2+Base!$T252*2+Base!$U252*2+Base!$V252+Base!$AA252+Base!$AG252+Base!$AL252*2+Base!$AN252*2+Base!$AO252*2+Base!$AP252+Base!$AU252*2+Base!$AW252+Base!$AY252+Base!$AZ252*2)/580+(ROW()/100000)+Data!L252</f>
        <v>2.5500000000000002E-3</v>
      </c>
      <c r="BW255" s="204">
        <f>SUM(Base!$Y252*2+Base!$Z252*2+Base!$AA252*2+Base!$AG252+Base!$AJ252+Base!$AL252*2+Base!$AN252*2+Base!$AO252+Base!$AP252+Base!$AT252*2+Base!$AX252+Base!$AY252*2+Base!$AZ252+Base!$BA252+Base!$BD252+Base!$BE252)/460+(ROW()/100000)+Data!X252</f>
        <v>2.5500000000000002E-3</v>
      </c>
      <c r="BX255" s="204">
        <f>SUM(Base!$Y252*2+Base!$Z252+Base!$AA252*2+Base!$AG252*2+Base!$AJ252*2+Base!$AL252+Base!$AN252*2+Base!$AP252*2+Base!$AR252*2+Base!$AT252*2+Base!$AW252*2+Base!$AY252*2+Base!$AZ252+Base!$BA252)/480+(ROW()/100000)+SUM(Data!V252+Data!W252+Data!X252+Data!Y252)</f>
        <v>2.5500000000000002E-3</v>
      </c>
      <c r="BY255" s="204">
        <f>SUM(Base!$Z252*2+Base!$AA252+Base!$AC252*2+Base!$AK252+Base!$AL252+Base!$AM252*2+Base!$AN252*2+Base!$AP252+Base!$AT252*2+Base!$AV252+Base!$BA252*2+Base!$BB252*2+Base!$BF252*2)/420+(ROW()/100000)+Data!Y252</f>
        <v>2.5500000000000002E-3</v>
      </c>
      <c r="BZ255" s="204">
        <f>SUM(Base!$Z252+Base!$AA252+Base!$AC252*2+Base!$AK252+Base!$AL252+Base!$AM252*2+Base!$AN252+Base!$AP252+Base!$AT252+Base!$AV252*2+Base!$BA252*2+Base!$BB252*2+Base!$BF252*2)/380+(ROW()/100000)+Data!Y252</f>
        <v>2.5500000000000002E-3</v>
      </c>
      <c r="CA255" s="204">
        <f>SUM(Base!$Z252*2+Base!$AA252+Base!$AD252*2+Base!$AF252+Base!$AG252*2+Base!$AI252*2+Base!$AL252*2+Base!$AN252+Base!$AO252+Base!$AP252+Base!$AT252*2+Base!$AU252*2+Base!$AX252*2+Base!$AY252+Base!$BA252+Base!$BD252*2+Base!$BE252*2+Base!$BF252)/560+(ROW()/100000)+Data!R252</f>
        <v>2.5500000000000002E-3</v>
      </c>
      <c r="CB255" s="204">
        <f>SUM(Base!$Z252+Base!$AA252+Base!$AD252+Base!$AF252*2+Base!$AG252*2+Base!$AI252*2+Base!$AL252+Base!$AN252+Base!$AO252+Base!$AP252+Base!$AT252*2+Base!$AU252*2+Base!$AX252*2+Base!$AY252+Base!$BA252+Base!$BD252*2+Base!$BE252*2+Base!$BF252)/520+(ROW()/100000)+Data!R252</f>
        <v>2.5500000000000002E-3</v>
      </c>
      <c r="CC255" s="204">
        <f>SUM(Base!$W252*2+Base!$Y252*2+Base!$AA252+Base!$AG252+Base!$AJ252*2+Base!$AL252+Base!$AR252+Base!$AT252+Base!$AX252+Base!$AY252*2+Base!$AZ252*2+Base!$BA252+Base!$BD252+Base!$BE252)/380+(ROW()/100000)+SUM(Data!S252+Data!T252+Data!V252+Data!W252)</f>
        <v>2.5500000000000002E-3</v>
      </c>
      <c r="CD255" s="204">
        <f>SUM(Base!$W252*2+Base!$Y252*2+Base!$AA252+Base!$AG252+Base!$AJ252*2+Base!$AT252+Base!$AX252+Base!$AY252*2+Base!$AZ252*2+Base!$BA252+Base!$BD252+Base!$BE252)/340+(ROW()/100000)+SUM(Data!S252+Data!T252+Data!V252+Data!W252)</f>
        <v>2.5500000000000002E-3</v>
      </c>
      <c r="CE255" s="204">
        <f>SUM(Base!$W252*2+Base!$Y252*2+Base!$AA252+Base!$AF252+Base!$AG252+Base!$AI252*2+Base!$AJ252*2+Base!$AL252+Base!$AO252+Base!$AP252+Base!$AR252+Base!$AT252*2+Base!$AU252+Base!$AV252*2+Base!$AX252*2+Base!$AY252*2+Base!$AZ252+Base!$BA252+Base!$BD252*2+Base!$BE252*2)/600+(ROW()/100000)+SUM(Data!M252:P252)</f>
        <v>2.5500000000000002E-3</v>
      </c>
      <c r="CF255" s="204">
        <f>SUM(Base!$W252+Base!$Y252+Base!$AA252+Base!$AF252*2+Base!$AG252+Base!$AI252*2+Base!$AJ252+Base!$AL252*2+Base!$AO252+Base!$AP252+Base!$AT252+Base!$AU252*2+Base!$AV252*2+Base!$AX252*2+Base!$AY252*2+Base!$AZ252+Base!$BA252+Base!$BD252+Base!$BE252*2)/540+(ROW()/100000)+SUM(Data!M252:P252)</f>
        <v>2.5500000000000002E-3</v>
      </c>
      <c r="CG255" s="204">
        <f>SUM(Base!$W252*2+Base!$Y252*2+Base!$AA252+Base!$AF252*2+Base!$AG252+Base!$AI252*2+Base!$AJ252+Base!$AL252+Base!$AO252+Base!$AP252+Base!$AT252*2+Base!$AU252+Base!$AV252*2+Base!$AX252*2+Base!$AY252*2+Base!$AZ252+Base!$BA252+Base!$BD252+Base!$BE252*2)/560+(ROW()/100000)+SUM(Data!M252:P252)</f>
        <v>2.5500000000000002E-3</v>
      </c>
      <c r="CH255" s="204">
        <f>SUM(Base!$W252*2+Base!$Y252*2+Base!$AA252+Base!$AC252*2+Base!$AF252*2+Base!$AG252+Base!$AI252*2+Base!$AJ252+Base!$AK252+Base!$AL252+Base!$AM252+Base!$AN252+Base!$AO252+Base!$AP252+Base!$AT252*2+Base!$AU252+Base!$AX252+Base!$AZ252+Base!$BB252*2+Base!$BD252*2+Base!$BE252*2+Base!$BF252*2)/640+(ROW()/100000)+Data!Q252</f>
        <v>2.5500000000000002E-3</v>
      </c>
      <c r="CI255" s="204">
        <f>SUM(Base!$Y252+Base!$AA252+Base!$AC252*2+Base!$AF252*2+Base!$AG252+Base!$AI252*2+Base!$AJ252+Base!$AK252+Base!$AL252+Base!$AM252+Base!$AN252+Base!$AO252+Base!$AP252+Base!$AU252*2+Base!$AX252+Base!$AZ252+Base!$BB252*2+Base!$BD252+Base!$BF252*2)/500+(ROW()/100000)+Data!Q252</f>
        <v>2.5500000000000002E-3</v>
      </c>
      <c r="CJ255" s="204">
        <f>SUM(Base!$W252+Base!$Y252*2+Base!$AA252+Base!$AC252*2+Base!$AF252*2+Base!$AG252+Base!$AI252*2+Base!$AJ252+Base!$AK252+Base!$AL252+Base!$AM252+Base!$AN252+Base!$AO252+Base!$AP252+Base!$AT252+Base!$AU252*2+Base!$AX252+Base!$AZ252+Base!$BB252*2+Base!$BD252*2+Base!$BE252+Base!$BF252*2)/600+(ROW()/100000)+Data!Q252</f>
        <v>2.5500000000000002E-3</v>
      </c>
      <c r="CK255" s="204">
        <f>SUM(Base!$W252*2+Base!$AA252*2+Base!$AG252*2+Base!$AI252+Base!$AJ252+Base!$AL252+Base!$AN252+Base!$AP252*2+Base!$AT252+Base!$AV252*2+Base!$AW252+Base!$AX252*2+Base!$BE252*2)/400+(ROW()/100000)+SUM(Data!S252+Data!T252)</f>
        <v>2.5500000000000002E-3</v>
      </c>
      <c r="CL255" s="204">
        <f>SUM(Base!$W252+Base!$AA252+Base!$AF252+Base!$AG252*2+Base!$AI252*2+Base!$AJ252+Base!$AL252+Base!$AN252+Base!$AO252*2+Base!$AP252*2+Base!$AU252*2+Base!$AV252*2+Base!$AX252*2+Base!$BE252)/420+(ROW()/100000)+SUM(Data!S252+Data!T252)</f>
        <v>2.5500000000000002E-3</v>
      </c>
      <c r="CM255" s="204">
        <f>SUM(Base!$W252+Base!$AA252+Base!$AG252*2+Base!$AI252*2+Base!$AJ252+Base!$AL252+Base!$AN252+Base!$AO252+Base!$AP252*2+Base!$AT252+Base!$AU252+Base!$AV252*2+Base!$AW252+Base!$AX252*2+Base!$BE252*2)/420+(ROW()/100000)+SUM(Data!S252+Data!T252)</f>
        <v>2.5500000000000002E-3</v>
      </c>
      <c r="CN255" s="204">
        <f>SUM(Base!$Y252*2+Base!$AA252*2+Base!$AG252*2+Base!$AJ252*2+Base!$AL252+Base!$AN252*2+Base!$AP252*2+Base!$AR252+Base!$AT252*2+Base!$AV252*2+Base!$AW252*2+Base!$AY252+Base!$AZ252)/440+(ROW()/100000)+SUM(Data!S252+Data!T252)</f>
        <v>2.5500000000000002E-3</v>
      </c>
      <c r="CO255" s="204">
        <f>SUM(Base!$Y252+Base!$AA252*2+Base!$AG252*2+Base!$AJ252*2+Base!$AN252*2+Base!$AP252*2+Base!$AT252+Base!$AV252*2+Base!$AW252*2+Base!$AZ252)/340+(ROW()/100000)+SUM(Data!S252+Data!T252)</f>
        <v>2.5500000000000002E-3</v>
      </c>
      <c r="CP255" s="204">
        <f>SUM(Base!$W252+Base!$Z252+Base!$AA252+Base!$AC252*2+Base!$AL252+Base!$AM252*2+Base!$AT252*2+Base!$AV252+Base!$AX252+Base!$BA252+Base!$BB252*2+Base!$BE252+Base!$BF252*2)/360+(ROW()/100000)+SUM(Data!V252+Data!W252)</f>
        <v>2.5500000000000002E-3</v>
      </c>
      <c r="CQ255" s="205">
        <f>SUM(Base!$W252+Base!$AA252+Base!$AC252*2+Base!$AL252+Base!$AM252*2+Base!$AT252+Base!$AV252*2+Base!$AX252+Base!$BA252+Base!$BB252*2+Base!$BE252+Base!$BF252*2)/340+(ROW()/100000)+SUM(Data!V252+Data!W252)</f>
        <v>2.5500000000000002E-3</v>
      </c>
      <c r="CR255" s="1"/>
    </row>
    <row r="256" spans="1:96" ht="25" customHeight="1" x14ac:dyDescent="0.3">
      <c r="A256" s="1"/>
      <c r="B256" s="189">
        <f>Base!B253</f>
        <v>0</v>
      </c>
      <c r="C256" s="190">
        <f>Base!C253</f>
        <v>0</v>
      </c>
      <c r="D256" s="1"/>
      <c r="E256" s="191">
        <f>Base!E253</f>
        <v>0</v>
      </c>
      <c r="F256" s="192" t="str">
        <f t="shared" si="7"/>
        <v>A (D)</v>
      </c>
      <c r="G256" s="1"/>
      <c r="H256" s="191">
        <f>Base!I253</f>
        <v>0</v>
      </c>
      <c r="I256" s="190">
        <f>Base!H253</f>
        <v>0</v>
      </c>
      <c r="J256" s="1"/>
      <c r="K256" s="193">
        <f>SUM(Base!$AF253*2+Base!$AI253*2+Base!$AL253*2+Base!$AN253+Base!$AO253*2+Base!$AP253*2+Base!$AU253*2+Base!$AV253+Base!$BF253)/300+(ROW()/100000)+Data!R253</f>
        <v>2.5600000000000002E-3</v>
      </c>
      <c r="L256" s="194">
        <f>SUM(Base!$Y253*2+Base!$Z253*2+Base!$AA253*2+Base!$AG253+Base!$AJ253*2+Base!$AL253+Base!$AN253*2+Base!$AP253+Base!$AT253*2+Base!$AX253+Base!$AY253*2+Base!$AZ253+Base!$BA253+Base!$BD253+Base!$BE253)/440+(ROW()/100000)+Data!Y253</f>
        <v>2.5600000000000002E-3</v>
      </c>
      <c r="M256" s="194">
        <f>SUM(Base!$Y253*2+Base!$Z253+Base!$AA253*2+Base!$AD253*2+Base!$AG253*2+Base!$AJ253*2+Base!$AL253*2+Base!$AN253+Base!$AP253*2+Base!$AR253*2+Base!$AT253*2+Base!$AW253+Base!$AZ253)/440+(ROW()/100000)+Data!X253</f>
        <v>2.5600000000000002E-3</v>
      </c>
      <c r="N256" s="194">
        <f>SUM(Base!$Y253+Base!$AA253*2+Base!$AD253*2+Base!$AG253*2+Base!$AJ253*2+Base!$AL253*2+Base!$AN253+Base!$AP253*2+Base!$AR253*2+Base!$AT253*2+Base!$AW253+Base!$AZ253)/400+(ROW()/100000)+Data!X253</f>
        <v>2.5600000000000002E-3</v>
      </c>
      <c r="O256" s="194">
        <f>SUM(Base!$Y253+Base!$AA253*2+Base!$AG253*2+Base!$AJ253*2+Base!$AL253+Base!$AN253*2+Base!$AP253*2+Base!$AR253+Base!$AT253*2+Base!$AV253*2+Base!$AW253*2+Base!$AY253+Base!$AZ253)/420+(ROW()/100000)+SUM(Data!U253+Data!V253+Data!W253+Data!X253)</f>
        <v>2.5600000000000002E-3</v>
      </c>
      <c r="P256" s="194">
        <f>SUM(Base!$Y253+Base!$AA253*2+Base!$AG253*2+Base!$AJ253*2+Base!$AL253+Base!$AN253*2+Base!$AP253*2+Base!$AR253+Base!$AT253*2+Base!$AV253*2+Base!$AW253*2+Base!$AZ253)/400+(ROW()/100000)+SUM(Data!U253+Data!V253+Data!W253+Data!X253)</f>
        <v>2.5600000000000002E-3</v>
      </c>
      <c r="Q256" s="194">
        <f>SUM(Base!$Y253+Base!$Z253+Base!$AA253+Base!$AD253+Base!$AG253*2+Base!$AI253*2+Base!$AJ253+Base!$AK253+Base!$AL253+Base!$AN253+Base!$AP253+Base!$AT253*2+Base!$AU253+Base!$AV253*2+Base!$AX253*2+Base!$AY253+Base!$BA253+Base!$BD253+Base!$BE253*2+Base!$BF253)/520+(ROW()/100000)+Data!U253</f>
        <v>2.5600000000000002E-3</v>
      </c>
      <c r="R256" s="194">
        <f>SUM(Base!$AA253+Base!$AC253+Base!$AF253*2+Base!$AG253*2+Base!$AI253*2+Base!$AJ253+Base!$AL253*2+Base!$AM253+Base!$AN253*2+Base!$AO253*2+Base!$AP253*2+Base!$AU253*2+Base!$AW253+Base!$BB253+Base!$BD253*2+Base!$BF253+Base!$BF253*2)/500+(ROW()/100000)+Data!Q253</f>
        <v>2.5600000000000002E-3</v>
      </c>
      <c r="S256" s="194">
        <f>SUM(Base!$AA253+Base!$AC253*2+Base!$AF253*2+Base!$AG253*2+Base!$AI253*2+Base!$AJ253+Base!$AK253+Base!$AL253+Base!$AM253+Base!$AN253*2+Base!$AO253+Base!$AP253+Base!$AU253*2+Base!$AW253+Base!$BB253*2+Base!$BD253+Base!$BF253*2)/500+(ROW()/100000)+Data!Q253</f>
        <v>2.5600000000000002E-3</v>
      </c>
      <c r="T256" s="194">
        <f>SUM(Base!$AA253+Base!$AC253*2+Base!$AF253+Base!$AG253*2+Base!$AI253*2+Base!$AJ253+Base!$AK253*2+Base!$AL253+Base!$AM253*2+Base!$AN253*2+Base!$AO253+Base!$AP253*2+Base!$AU253*2+Base!$AW253+Base!$BB253*2+Base!$BF253*2)/520+(ROW()/100000)+Data!Q253</f>
        <v>2.5600000000000002E-3</v>
      </c>
      <c r="U256" s="194">
        <f>SUM(Base!$AF253+Base!$AI253*2+Base!$AK253*2+Base!$AL253*2+Base!$AM253+Base!$AO253+Base!$AU253+Base!$AV253*2+Base!$AX253*2+Base!$AZ253+Base!$BD253+Base!$BE253*2+Base!$BF253)/380+(ROW()/100000)+SUM(Data!R253+Data!U253)</f>
        <v>2.5600000000000002E-3</v>
      </c>
      <c r="V256" s="194">
        <f>SUM(Base!$AF253+Base!$AG253+Base!$AI253*2+Base!$AK253*2+Base!$AL253*2+Base!$AM253+Base!$AO253+Base!$AV253*2+Base!$AX253*2+Base!$AZ253+Base!$BD253+Base!$BE253*2+Base!$BF253)/380+(ROW()/100000)+SUM(Data!R253+Data!U253)</f>
        <v>2.5600000000000002E-3</v>
      </c>
      <c r="W256" s="194">
        <f>SUM(Base!$AA253*2+Base!$AG253*2+Base!$AI253*2+Base!$AJ253+Base!$AL253+Base!$AN253+Base!$AO253+Base!$AP253*2+Base!$AT253+Base!$AU253*2+Base!$AV253*2+Base!$AW253+Base!$AX253+Base!$BE253*2)/420+(ROW()/100000)+Data!U253</f>
        <v>2.5600000000000002E-3</v>
      </c>
      <c r="X256" s="194">
        <f>SUM(Base!$AC253+Base!$AF253*2+Base!$AI253*2+Base!$AL253*2+Base!$AM253+Base!$AN253+Base!$AO253*2+Base!$AP253*2+Base!$AU253*2+Base!$BB253+Base!$BD253*2+Base!$BF253)/380+(ROW()/100000)+Data!Q253</f>
        <v>2.5600000000000002E-3</v>
      </c>
      <c r="Y256" s="194">
        <f>SUM(Base!$AC253*2+Base!$AF253*2+Base!$AI253*2+Base!$AK253+Base!$AL253+Base!$AM253+Base!$AN253+Base!$AO253+Base!$AP253+Base!$AU253*2+Base!$BB253*2+Base!$BD253+Base!$BF253*2)/380+(ROW()/100000)+Data!Q253</f>
        <v>2.5600000000000002E-3</v>
      </c>
      <c r="Z256" s="194">
        <f>SUM(Base!$AC253*2+Base!$AF253+Base!$AI253*2+Base!$AK253*2+Base!$AL253+Base!$AM253*2+Base!$AN253+Base!$AO253+Base!$AP253*2+Base!$AU253*2+Base!$BB253*2+Base!$BF253*2)/400+(ROW()/100000)+Data!Q253</f>
        <v>2.5600000000000002E-3</v>
      </c>
      <c r="AA256" s="194">
        <f>SUM(Base!$Y253*2+Base!$Z253*2+Base!$AA253*2+Base!$AC253*2+Base!$AD253+Base!$AG253+Base!$AJ253*2+Base!$AL253*2+Base!$AN253*2+Base!$AP253+Base!$AT253*2+Base!$AV253+Base!$AW253+Base!$AX253+Base!$AY253*2+Base!$AZ253*2+Base!$BA253+Base!$BB253+Base!$BD253+Base!$BE253+Base!$BF253*2)/640+(ROW()/100000)+Data!Y253</f>
        <v>2.5600000000000002E-3</v>
      </c>
      <c r="AB256" s="194">
        <f>SUM(Base!$Y253*2+Base!$Z253+Base!$AA253*2+Base!$AC253*2+Base!$AD253*2+Base!$AG253*2+Base!$AJ253*2+Base!$AL253*2+Base!$AN253*2+Base!$AP253*2+Base!$AT253*2+Base!$AV253+Base!$AW253*2+Base!$AX253+Base!$AY253*2+Base!$AZ253*2+Base!$BA253+Base!$BB253+Base!$BD253+Base!$BE253+Base!$BF253*2)/700+(ROW()/100000)+Data!Y253</f>
        <v>2.5600000000000002E-3</v>
      </c>
      <c r="AC256" s="194">
        <f>SUM(Base!$AA253*2+Base!$AD253+Base!$AG253*2+Base!$AI253+Base!$AJ253+Base!$AL253+Base!$AN253+Base!$AP253*2+Base!$AT253*2+Base!$AV253+Base!$AW253+Base!$AX253+Base!$AY253+Base!$BE253)/360+(ROW()/100000)+Data!U253</f>
        <v>2.5600000000000002E-3</v>
      </c>
      <c r="AD256" s="194">
        <f>SUM(Base!$AA253+Base!$AF253+Base!$AG253+Base!$AI253*2+Base!$AJ253+Base!$AK253+Base!$AL253+Base!$AN253+Base!$AO253*2+Base!$AP253*2+Base!$AU253*2+Base!$AV253*2+Base!$AX253+Base!$BE253)/380+(ROW()/100000)+Data!U253</f>
        <v>2.5600000000000002E-3</v>
      </c>
      <c r="AE256" s="194">
        <f>SUM(Base!$AA253*2+Base!$AG253*2+Base!$AI253*2+Base!$AJ253+Base!$AL253+Base!$AN253+Base!$AO253+Base!$AP253*2+Base!$AT253+Base!$AV253*2+Base!$AW253+Base!$AX253+Base!$BE253)/360+(ROW()/100000)+Data!U253</f>
        <v>2.5600000000000002E-3</v>
      </c>
      <c r="AF256" s="194">
        <f>SUM(Base!$W253*2+Base!$Y253*2+Base!$AA253+Base!$AF253+Base!$AG253+Base!$AI253+Base!$AJ253*2+Base!$AL253+Base!$AP253+Base!$AR253*2+Base!$AT253*2+Base!$AU253+Base!$AV253*2+Base!$AX253*2+Base!$AY253*2+Base!$AZ253+Base!$BA253+Base!$BD253+Base!$BE253*2)/560+(ROW()/100000)+SUM(Data!M253:P253)</f>
        <v>2.5600000000000002E-3</v>
      </c>
      <c r="AG256" s="194">
        <f>SUM(Base!$W253*2+Base!$Y253*2+Base!$AA253+Base!$AF253+Base!$AG253+Base!$AI253+Base!$AJ253*2+Base!$AL253+Base!$AP253+Base!$AR253+Base!$AT253*2+Base!$AU253+Base!$AV253*2+Base!$AX253*2+Base!$AY253*2+Base!$AZ253+Base!$BA253+Base!$BD253+Base!$BE253*2)/540+(ROW()/100000)+SUM(Data!M253:P253)</f>
        <v>2.5600000000000002E-3</v>
      </c>
      <c r="AH256" s="194">
        <f>SUM(Base!$Y253+Base!$Z253+Base!$AA253*2+Base!$AG253*2+Base!$AJ253*2+Base!$AL253+Base!$AN253*2+Base!$AP253*2+Base!$AR253+Base!$AT253*2+Base!$AV253*2+Base!$AW253+Base!$BA253+Base!$BF253)/420+(ROW()/100000)+Data!Y253</f>
        <v>2.5600000000000002E-3</v>
      </c>
      <c r="AI256" s="194">
        <f>SUM(Base!$Z253+Base!$AA253*2+Base!$AG253*2+Base!$AJ253*2+Base!$AL253+Base!$AN253*2+Base!$AP253*2+Base!$AR253+Base!$AT253*2+Base!$AV253*2+Base!$AW253+Base!$BA253+Base!$BF253)/400+(ROW()/100000)+Data!Y253</f>
        <v>2.5600000000000002E-3</v>
      </c>
      <c r="AJ256" s="194">
        <f>SUM(Base!$AA253*2+Base!$AG253*2+Base!$AI253+Base!$AJ253*2+Base!$AL253+Base!$AN253*2+Base!$AP253*2+Base!$AU253+Base!$AV253*2+Base!$AW253*2+Base!$BA253)/360+(ROW()/100000)+SUM(Data!R253+Data!U253)</f>
        <v>2.5600000000000002E-3</v>
      </c>
      <c r="AK256" s="194">
        <f>SUM(Base!$AA253*2+Base!$AG253*2+Base!$AJ253*2+Base!$AL253+Base!$AN253*2+Base!$AP253*2+Base!$AT253+Base!$AU253+Base!$AV253*2+Base!$AW253*2+Base!$BA253)/360+(ROW()/100000)+SUM(Data!R253+Data!U253)</f>
        <v>2.5600000000000002E-3</v>
      </c>
      <c r="AL256" s="194">
        <f>SUM(Base!$AF253+Base!$AG253+Base!$AI253*2+Base!$AK253+Base!$AL253*2+Base!$AN253+Base!$AO253*2+Base!$AP253+Base!$AU253*2+Base!$AV253*2+Base!$AX253)/360+(ROW()/100000)+Data!R253</f>
        <v>2.5600000000000002E-3</v>
      </c>
      <c r="AM256" s="194">
        <f>SUM(Base!$AA253+Base!$AF253+Base!$AG253+Base!$AI253*2+Base!$AK253+Base!$AL253*2+Base!$AN253+Base!$AO253*2+Base!$AP253+Base!$AU253*2+Base!$AV253*2+Base!$AX253)/380+(ROW()/100000)+Data!R253</f>
        <v>2.5600000000000002E-3</v>
      </c>
      <c r="AN256" s="194">
        <f>SUM(Base!$W253+Base!$Y253+Base!$AA253+Base!$AF253+Base!$AI253+Base!$AJ253*2+Base!$AK253+Base!$AL253*2+Base!$AO253+Base!$AP253+Base!$AT253*2+Base!$AU253*2+Base!$AV253*2+Base!$AX253*2+Base!$AY253)/460+(ROW()/100000)+SUM(Data!S253+Data!T253)</f>
        <v>2.5600000000000002E-3</v>
      </c>
      <c r="AO256" s="194">
        <f>SUM(Base!$W253*2+Base!$Y253+Base!$AA253+Base!$AF253+Base!$AI253+Base!$AJ253*2+Base!$AK253+Base!$AL253+Base!$AN253+Base!$AO253+Base!$AP253+Base!$AT253*2+Base!$AU253+Base!$AV253*2+Base!$AX253*2+Base!$AY253)/480+(ROW()/100000)+SUM(Data!S253+Data!T253)</f>
        <v>2.5600000000000002E-3</v>
      </c>
      <c r="AP256" s="194">
        <f>SUM(Base!$Y253+Base!$AA253*2+Base!$AG253*2+Base!$AJ253*2+Base!$AL253+Base!$AN253*2+Base!$AP253*2+Base!$AR253+Base!$AT253+Base!$AV253+Base!$AW253*2+Base!$AZ253)/360+(ROW()/100000)+Data!X253</f>
        <v>2.5600000000000002E-3</v>
      </c>
      <c r="AQ256" s="194">
        <f>SUM(Base!$W253*2+Base!$Y253+Base!$AA253+Base!$AF253*2+Base!$AG253+Base!$AI253*2+Base!$AJ253+Base!$AL253*2+Base!$AO253+Base!$AP253+Base!$AT253+Base!$AU253*2+Base!$AV253*2+Base!$AX253+Base!$AZ253)/460+(ROW()/100000)+SUM(Data!M253:P253)</f>
        <v>2.5600000000000002E-3</v>
      </c>
      <c r="AR256" s="194">
        <f>SUM(Base!$W253+Base!$AF253*2+Base!$AG253+Base!$AI253*2+Base!$AL253*2+Base!$AO253*2+Base!$AP253+Base!$AU253*2+Base!$AV253+Base!$AX253)/340+(ROW()/100000)+SUM(Data!M253:P253)</f>
        <v>2.5600000000000002E-3</v>
      </c>
      <c r="AS256" s="194">
        <f>SUM(Base!$W253+Base!$Y253+Base!$AF253*2+Base!$AG253+Base!$AI253*2+Base!$AJ253+Base!$AL253*2+Base!$AO253*2+Base!$AP253+Base!$AU253*2+Base!$AV253*2+Base!$AX253)/400+(ROW()/100000)+SUM(Data!M253:P253)</f>
        <v>2.5600000000000002E-3</v>
      </c>
      <c r="AT256" s="194">
        <f>SUM(Base!$Y253*2+Base!$Z253+Base!$AA253*2+Base!$AG253*2+Base!$AJ253*2+Base!$AL253+Base!$AN253*2+Base!$AP253*2+Base!$AR253+Base!$AT253*2+Base!$AV253+Base!$AW253*2+Base!$AY253*2+Base!$AZ253*2+Base!$BA253)/500+(ROW()/100000)+Data!Y253</f>
        <v>2.5600000000000002E-3</v>
      </c>
      <c r="AU256" s="194">
        <f>SUM(Base!$L253*2+Base!$M253*2+Base!$N253*2+Base!$P253*2+Base!$Q253*2+Base!$R253+Base!$T253*2+Base!$V253+Base!$AL253+Base!$AO253*2+Base!$AP253+Base!$AU253*2+Base!$AZ253*2)/440+(ROW()/100000)+Data!L253</f>
        <v>2.5600000000000002E-3</v>
      </c>
      <c r="AV256" s="194">
        <f>SUM(Base!$AA253+Base!$AF253*2+Base!$AG253+Base!$AI253*2+Base!$AK253+Base!$AL253*2+Base!$AM253+Base!$AN253*2+Base!$AO253*2+Base!$AP253*2+Base!$AU253*2+Base!$AV253*2+Base!$AX253+Base!$BB253+Base!$BE253+Base!$BF253)/480+(ROW()/100000)+Data!R253</f>
        <v>2.5600000000000002E-3</v>
      </c>
      <c r="AW256" s="194">
        <f>SUM(Base!$Y253*2+Base!$Z253*2+Base!$AA253*2+Base!$AD253+Base!$AG253+Base!$AJ253*2+Base!$AL253*2+Base!$AN253+Base!$AR253+Base!$AT253*2+Base!$AX253+Base!$AY253*2+Base!$AZ253*2+Base!$BA253+Base!$BD253+Base!$BE253)/480+(ROW()/100000)+SUM(Data!V253+Data!W253)</f>
        <v>2.5600000000000002E-3</v>
      </c>
      <c r="AX256" s="194">
        <f>SUM(Base!$Y253*2+Base!$Z253*2+Base!$AA253*2+Base!$AD253+Base!$AG253+Base!$AJ253*2+Base!$AL253+Base!$AN253+Base!$AR253+Base!$AT253*2+Base!$AW253+Base!$AX253+Base!$AY253*2+Base!$AZ253*2+Base!$BA253+Base!$BD253+Base!$BE253)/480+(ROW()/100000)+SUM(Data!V253+Data!W253)</f>
        <v>2.5600000000000002E-3</v>
      </c>
      <c r="AY256" s="194">
        <f>SUM(Base!$Y253+Base!$AA253+Base!$AC253*2+Base!$AF253*2+Base!$AG253+Base!$AI253*2+Base!$AJ253+Base!$AK253+Base!$AL253+Base!$AM253+Base!$AN253+Base!$AO253+Base!$AP253+Base!$AU253*2+Base!$AX253+Base!$AZ253+Base!$BB253+Base!$BD253+Base!$BE253*2)/480+(ROW()/100000)+SUM(Data!M253:P253)</f>
        <v>2.5600000000000002E-3</v>
      </c>
      <c r="AZ256" s="194">
        <f>SUM(Base!$W253*2+Base!$Y253*2+Base!$AA253+Base!$AD253+Base!$AG253*2+Base!$AJ253*2+Base!$AL253+Base!$AN253+Base!$AP253+Base!$AR253+Base!$AT253+Base!$AW253+Base!$AX253+Base!$AY253*2+Base!$AZ253*2+Base!$BA253+Base!$BD253+Base!$BE253)/480+(ROW()/100000)+SUM(Data!S253+Data!T253+Data!V253+Data!W253)</f>
        <v>2.5600000000000002E-3</v>
      </c>
      <c r="BA256" s="194">
        <f>SUM(Base!$W253*2+Base!$Y253*2+Base!$AA253+Base!$AD253+Base!$AG253*2+Base!$AJ253*2+Base!$AN253+Base!$AP253+Base!$AT253+Base!$AW253+Base!$AX253+Base!$AY253*2+Base!$AZ253*2+Base!$BA253+Base!$BD253+Base!$BE253)/440+(ROW()/100000)+SUM(Data!S253+Data!T253+Data!V253+Data!W253)</f>
        <v>2.5600000000000002E-3</v>
      </c>
      <c r="BB256" s="194">
        <f>SUM(Base!$W253+Base!$Y253+Base!$AA253*2+Base!$AD253+Base!$AF253+Base!$AG253*2+Base!$AI253*2+Base!$AJ253*2+Base!$AL253+Base!$AN253*2+Base!$AO253+Base!$AP253*2+Base!$AR253+Base!$AT253*2+Base!$AU253+Base!$AV253*2+Base!$AW253*2+Base!$AX253+Base!$AY253*2+Base!$AZ253)/640+(ROW()/100000)+SUM(Data!M253:P253)</f>
        <v>2.5600000000000002E-3</v>
      </c>
      <c r="BC256" s="194">
        <f>SUM(Base!$AA253+Base!$AF253+Base!$AG253*2+Base!$AI253*2+Base!$AJ253+Base!$AL253*2+Base!$AN253+Base!$AO253+Base!$AP253*2+Base!$AT253+Base!$AU253*2+Base!$AV253*2+Base!$AX253+Base!$AY253+Base!$AZ253)/440+(ROW()/100000)+SUM(Data!M253:P253)</f>
        <v>2.5600000000000002E-3</v>
      </c>
      <c r="BD256" s="194">
        <f>SUM(Base!$AA253*2+Base!$AF253+Base!$AG253*2+Base!$AI253*2+Base!$AJ253+Base!$AL253+Base!$AN253*2+Base!$AO253+Base!$AP253*2+Base!$AT253+Base!$AU253+Base!$AV253*2+Base!$AW253+Base!$AX253+Base!$AY253+Base!$AZ253)/460+(ROW()/100000)+SUM(Data!M253:P253)</f>
        <v>2.5600000000000002E-3</v>
      </c>
      <c r="BE256" s="194">
        <f>SUM(Base!$AA253*2+Base!$AC253*2+Base!$AF253*2+Base!$AG253*2+Base!$AI253*2+Base!$AJ253*2+Base!$AL253+Base!$AM253+Base!$AN253*2+Base!$AO253+Base!$AP253*2+Base!$AU253*2+Base!$AV253*2+Base!$BB253*2+Base!$BD253+Base!$BE253+Base!$BF253*2)/580+(ROW()/100000)+Data!Q253</f>
        <v>2.5600000000000002E-3</v>
      </c>
      <c r="BF256" s="194">
        <f>SUM(Base!$Y253+Base!$AA253*2+Base!$AC253*2+Base!$AF253*2+Base!$AG253*2+Base!$AI253*2+Base!$AJ253*2+Base!$AL253+Base!$AM253+Base!$AN253*2+Base!$AO253+Base!$AP253*2+Base!$AU253*2+Base!$AV253*2+Base!$AW253+Base!$BB253*2+Base!$BD253+Base!$BE253+Base!$BF253*2)/620+(ROW()/100000)+Data!Q253</f>
        <v>2.5600000000000002E-3</v>
      </c>
      <c r="BG256" s="194">
        <f>SUM(Base!$Y253*2+Base!$Z253+Base!$AA253+Base!$AD253+Base!$AG253*2+Base!$AJ253*2+Base!$AL253+Base!$AN253+Base!$AP253*2+Base!$AR253+Base!$AT253*2+Base!$AW253*2+Base!$AX253*2+Base!$AY253*2+Base!$BA253+Base!$BE253)/480+(ROW()/100000)+Data!U253</f>
        <v>2.5600000000000002E-3</v>
      </c>
      <c r="BH256" s="194">
        <f>SUM(Base!$Y253+Base!$AA253+Base!$AD253+Base!$AG253*2+Base!$AI253+Base!$AJ253*2+Base!$AL253+Base!$AN253+Base!$AP253*2+Base!$AT253*2+Base!$AW253+Base!$AX253*2+Base!$AY253*2+Base!$BA253+Base!$BE253)/420+(ROW()/100000)+Data!U253</f>
        <v>2.5600000000000002E-3</v>
      </c>
      <c r="BI256" s="194">
        <f>SUM(Base!$AC253+Base!$AF253*2+Base!$AI253*2+Base!$AL253*2+Base!$AM253+Base!$AO253*2+Base!$AU253*2+Base!$BB253+Base!$BD253*2+Base!$BF253)/320+(ROW()/100000)+Data!Q253</f>
        <v>2.5600000000000002E-3</v>
      </c>
      <c r="BJ256" s="194">
        <f>SUM(Base!$AC253*2+Base!$AF253*2+Base!$AI253*2+Base!$AK253+Base!$AL253+Base!$AM253+Base!$AO253+Base!$AU253*2+Base!$BB253*2+Base!$BD253+Base!$BF253*2)/340+(ROW()/100000)+Data!Q253</f>
        <v>2.5600000000000002E-3</v>
      </c>
      <c r="BK256" s="194">
        <f>SUM(Base!$AC253*2+Base!$AF253+Base!$AI253*2+Base!$AK253*2+Base!$AL253+Base!$AM253*2+Base!$AO253+Base!$AU253*2+Base!$BB253*2+Base!$BF253*2)/340+(ROW()/100000)+Data!Q253</f>
        <v>2.5600000000000002E-3</v>
      </c>
      <c r="BL256" s="194">
        <f>SUM(Base!$AC253+Base!$AF253*2+Base!$AI253*2+Base!$AK253+Base!$AL253*2+Base!$AM253+Base!$AO253+Base!$AU253*2+Base!$AV253+Base!$BF253*2)/300+(ROW()/100000)+SUM(Data!M253:P253)</f>
        <v>2.5600000000000002E-3</v>
      </c>
      <c r="BM256" s="194">
        <f>SUM(Base!$Z253*2+Base!$AA253+Base!$AC253+Base!$AJ253+Base!$AL253*2+Base!$AN253*2+Base!$AP253+Base!$AT253*2+Base!$AY253)/260+(ROW()/100000)+Data!Y253</f>
        <v>2.5600000000000002E-3</v>
      </c>
      <c r="BN256" s="194">
        <f>SUM(Base!$Z253+Base!$AA253+Base!$AK253*2+Base!$AL253*2+Base!$AM253*2+Base!$AN253+Base!$AO253+Base!$AP253+Base!$AT253*2+Base!$AV253*2+Base!$AX253*2+Base!$AY253*2+Base!$AZ253+Base!$BA253+Base!$BD253*2+Base!$BE253*2+Base!$BF253)/520+(ROW()/100000)+Data!Y253</f>
        <v>2.5600000000000002E-3</v>
      </c>
      <c r="BO256" s="194">
        <f>SUM(Base!$AA253+Base!$AK253*2+Base!$AL253*2+Base!$AM253*2+Base!$AN253+Base!$AO253+Base!$AP253*2+Base!$AV253*2+Base!$AX253*2+Base!$AY253*2+Base!$AZ253+Base!$BA253+Base!$BD253*2+Base!$BE253*2+Base!$BF253)/480+(ROW()/100000)+Data!Y253</f>
        <v>2.5600000000000002E-3</v>
      </c>
      <c r="BP256" s="194">
        <f>SUM(Base!$AA253+Base!$AG253+Base!$AK253*2+Base!$AL253*2+Base!$AM253*2+Base!$AN253+Base!$AO253+Base!$AP253*2+Base!$AT253+Base!$AV253*2+Base!$AX253*2+Base!$AY253*2+Base!$AZ253+Base!$BA253+Base!$BD253*2+Base!$BE253*2+Base!$BF253)/520+(ROW()/100000)+Data!Y253</f>
        <v>2.5600000000000002E-3</v>
      </c>
      <c r="BQ256" s="194">
        <f>SUM(Base!$Y253+Base!$AA253*2+Base!$AD253+Base!$AG253*2+Base!$AJ253*2+Base!$AL253+Base!$AN253*2+Base!$AP253*2+Base!$AR253*2+Base!$AT253*2+Base!$AV253*2+Base!$AW253*2+Base!$BA253)/440+(ROW()/100000)+Data!R253</f>
        <v>2.5600000000000002E-3</v>
      </c>
      <c r="BR256" s="194">
        <f>SUM(Base!$Z253*2+Base!$AA253+Base!$AJ253+Base!$AL253*2+Base!$AN253*2+Base!$AO253*2+Base!$AP253*2+Base!$AT253*2+Base!$AX253+Base!$AY253+Base!$BA253*2+Base!$BE253)/380+(ROW()/100000)+SUM(Data!V253+Data!W253)</f>
        <v>2.5600000000000002E-3</v>
      </c>
      <c r="BS256" s="194">
        <f>SUM(Base!$Y253+Base!$AA253*2+Base!$AD253+Base!$AG253*2+Base!$AJ253*2+Base!$AL253*2+Base!$AN253*2+Base!$AO253+Base!$AP253*2+Base!$AT253*2+Base!$AU253+Base!$AV253*2+Base!$AW253*2+Base!$AX253*2+Base!$AY253*2+Base!$AZ253+Base!$BA253+Base!$BD253+Base!$BE253*2)/620+(ROW()/100000)+SUM(Data!R253+Data!U253)</f>
        <v>2.5600000000000002E-3</v>
      </c>
      <c r="BT256" s="194">
        <f>SUM(Base!$L253+Base!$M253*2+Base!$N253+Base!$O253+Base!$P253+Base!$Q253*2+Base!$R253*2+Base!$T253*2+Base!$U253*2+Base!$V253+Base!$AA253+Base!$AG253+Base!$AL253*2+Base!$AN253*2+Base!$AO253*2+Base!$AP253+Base!$AU253*2+Base!$AW253+Base!$AY253+Base!$AZ253*2)/600+(ROW()/100000)+Data!L253</f>
        <v>2.5600000000000002E-3</v>
      </c>
      <c r="BU256" s="194">
        <f>SUM(Base!$L253+Base!$M253*2+Base!$N253+Base!$P253+Base!$Q253*2+Base!$R253*2+Base!$T253*2+Base!$U253+Base!$V253+Base!$AA253+Base!$AG253+Base!$AL253*2+Base!$AN253+Base!$AO253*2+Base!$AP253+Base!$AU253*2+Base!$AW253+Base!$AY253+Base!$AZ253*2)/540+(ROW()/100000)+Data!L253</f>
        <v>2.5600000000000002E-3</v>
      </c>
      <c r="BV256" s="194">
        <f>SUM(Base!$L253+Base!$M253*2+Base!$N253+Base!$P253+Base!$Q253*2+Base!$R253*2+Base!$T253*2+Base!$U253*2+Base!$V253+Base!$AA253+Base!$AG253+Base!$AL253*2+Base!$AN253*2+Base!$AO253*2+Base!$AP253+Base!$AU253*2+Base!$AW253+Base!$AY253+Base!$AZ253*2)/580+(ROW()/100000)+Data!L253</f>
        <v>2.5600000000000002E-3</v>
      </c>
      <c r="BW256" s="194">
        <f>SUM(Base!$Y253*2+Base!$Z253*2+Base!$AA253*2+Base!$AG253+Base!$AJ253+Base!$AL253*2+Base!$AN253*2+Base!$AO253+Base!$AP253+Base!$AT253*2+Base!$AX253+Base!$AY253*2+Base!$AZ253+Base!$BA253+Base!$BD253+Base!$BE253)/460+(ROW()/100000)+Data!X253</f>
        <v>2.5600000000000002E-3</v>
      </c>
      <c r="BX256" s="194">
        <f>SUM(Base!$Y253*2+Base!$Z253+Base!$AA253*2+Base!$AG253*2+Base!$AJ253*2+Base!$AL253+Base!$AN253*2+Base!$AP253*2+Base!$AR253*2+Base!$AT253*2+Base!$AW253*2+Base!$AY253*2+Base!$AZ253+Base!$BA253)/480+(ROW()/100000)+SUM(Data!V253+Data!W253+Data!X253+Data!Y253)</f>
        <v>2.5600000000000002E-3</v>
      </c>
      <c r="BY256" s="194">
        <f>SUM(Base!$Z253*2+Base!$AA253+Base!$AC253*2+Base!$AK253+Base!$AL253+Base!$AM253*2+Base!$AN253*2+Base!$AP253+Base!$AT253*2+Base!$AV253+Base!$BA253*2+Base!$BB253*2+Base!$BF253*2)/420+(ROW()/100000)+Data!Y253</f>
        <v>2.5600000000000002E-3</v>
      </c>
      <c r="BZ256" s="194">
        <f>SUM(Base!$Z253+Base!$AA253+Base!$AC253*2+Base!$AK253+Base!$AL253+Base!$AM253*2+Base!$AN253+Base!$AP253+Base!$AT253+Base!$AV253*2+Base!$BA253*2+Base!$BB253*2+Base!$BF253*2)/380+(ROW()/100000)+Data!Y253</f>
        <v>2.5600000000000002E-3</v>
      </c>
      <c r="CA256" s="194">
        <f>SUM(Base!$Z253*2+Base!$AA253+Base!$AD253*2+Base!$AF253+Base!$AG253*2+Base!$AI253*2+Base!$AL253*2+Base!$AN253+Base!$AO253+Base!$AP253+Base!$AT253*2+Base!$AU253*2+Base!$AX253*2+Base!$AY253+Base!$BA253+Base!$BD253*2+Base!$BE253*2+Base!$BF253)/560+(ROW()/100000)+Data!R253</f>
        <v>2.5600000000000002E-3</v>
      </c>
      <c r="CB256" s="194">
        <f>SUM(Base!$Z253+Base!$AA253+Base!$AD253+Base!$AF253*2+Base!$AG253*2+Base!$AI253*2+Base!$AL253+Base!$AN253+Base!$AO253+Base!$AP253+Base!$AT253*2+Base!$AU253*2+Base!$AX253*2+Base!$AY253+Base!$BA253+Base!$BD253*2+Base!$BE253*2+Base!$BF253)/520+(ROW()/100000)+Data!R253</f>
        <v>2.5600000000000002E-3</v>
      </c>
      <c r="CC256" s="194">
        <f>SUM(Base!$W253*2+Base!$Y253*2+Base!$AA253+Base!$AG253+Base!$AJ253*2+Base!$AL253+Base!$AR253+Base!$AT253+Base!$AX253+Base!$AY253*2+Base!$AZ253*2+Base!$BA253+Base!$BD253+Base!$BE253)/380+(ROW()/100000)+SUM(Data!S253+Data!T253+Data!V253+Data!W253)</f>
        <v>2.5600000000000002E-3</v>
      </c>
      <c r="CD256" s="194">
        <f>SUM(Base!$W253*2+Base!$Y253*2+Base!$AA253+Base!$AG253+Base!$AJ253*2+Base!$AT253+Base!$AX253+Base!$AY253*2+Base!$AZ253*2+Base!$BA253+Base!$BD253+Base!$BE253)/340+(ROW()/100000)+SUM(Data!S253+Data!T253+Data!V253+Data!W253)</f>
        <v>2.5600000000000002E-3</v>
      </c>
      <c r="CE256" s="194">
        <f>SUM(Base!$W253*2+Base!$Y253*2+Base!$AA253+Base!$AF253+Base!$AG253+Base!$AI253*2+Base!$AJ253*2+Base!$AL253+Base!$AO253+Base!$AP253+Base!$AR253+Base!$AT253*2+Base!$AU253+Base!$AV253*2+Base!$AX253*2+Base!$AY253*2+Base!$AZ253+Base!$BA253+Base!$BD253*2+Base!$BE253*2)/600+(ROW()/100000)+SUM(Data!M253:P253)</f>
        <v>2.5600000000000002E-3</v>
      </c>
      <c r="CF256" s="194">
        <f>SUM(Base!$W253+Base!$Y253+Base!$AA253+Base!$AF253*2+Base!$AG253+Base!$AI253*2+Base!$AJ253+Base!$AL253*2+Base!$AO253+Base!$AP253+Base!$AT253+Base!$AU253*2+Base!$AV253*2+Base!$AX253*2+Base!$AY253*2+Base!$AZ253+Base!$BA253+Base!$BD253+Base!$BE253*2)/540+(ROW()/100000)+SUM(Data!M253:P253)</f>
        <v>2.5600000000000002E-3</v>
      </c>
      <c r="CG256" s="194">
        <f>SUM(Base!$W253*2+Base!$Y253*2+Base!$AA253+Base!$AF253*2+Base!$AG253+Base!$AI253*2+Base!$AJ253+Base!$AL253+Base!$AO253+Base!$AP253+Base!$AT253*2+Base!$AU253+Base!$AV253*2+Base!$AX253*2+Base!$AY253*2+Base!$AZ253+Base!$BA253+Base!$BD253+Base!$BE253*2)/560+(ROW()/100000)+SUM(Data!M253:P253)</f>
        <v>2.5600000000000002E-3</v>
      </c>
      <c r="CH256" s="194">
        <f>SUM(Base!$W253*2+Base!$Y253*2+Base!$AA253+Base!$AC253*2+Base!$AF253*2+Base!$AG253+Base!$AI253*2+Base!$AJ253+Base!$AK253+Base!$AL253+Base!$AM253+Base!$AN253+Base!$AO253+Base!$AP253+Base!$AT253*2+Base!$AU253+Base!$AX253+Base!$AZ253+Base!$BB253*2+Base!$BD253*2+Base!$BE253*2+Base!$BF253*2)/640+(ROW()/100000)+Data!Q253</f>
        <v>2.5600000000000002E-3</v>
      </c>
      <c r="CI256" s="194">
        <f>SUM(Base!$Y253+Base!$AA253+Base!$AC253*2+Base!$AF253*2+Base!$AG253+Base!$AI253*2+Base!$AJ253+Base!$AK253+Base!$AL253+Base!$AM253+Base!$AN253+Base!$AO253+Base!$AP253+Base!$AU253*2+Base!$AX253+Base!$AZ253+Base!$BB253*2+Base!$BD253+Base!$BF253*2)/500+(ROW()/100000)+Data!Q253</f>
        <v>2.5600000000000002E-3</v>
      </c>
      <c r="CJ256" s="194">
        <f>SUM(Base!$W253+Base!$Y253*2+Base!$AA253+Base!$AC253*2+Base!$AF253*2+Base!$AG253+Base!$AI253*2+Base!$AJ253+Base!$AK253+Base!$AL253+Base!$AM253+Base!$AN253+Base!$AO253+Base!$AP253+Base!$AT253+Base!$AU253*2+Base!$AX253+Base!$AZ253+Base!$BB253*2+Base!$BD253*2+Base!$BE253+Base!$BF253*2)/600+(ROW()/100000)+Data!Q253</f>
        <v>2.5600000000000002E-3</v>
      </c>
      <c r="CK256" s="194">
        <f>SUM(Base!$W253*2+Base!$AA253*2+Base!$AG253*2+Base!$AI253+Base!$AJ253+Base!$AL253+Base!$AN253+Base!$AP253*2+Base!$AT253+Base!$AV253*2+Base!$AW253+Base!$AX253*2+Base!$BE253*2)/400+(ROW()/100000)+SUM(Data!S253+Data!T253)</f>
        <v>2.5600000000000002E-3</v>
      </c>
      <c r="CL256" s="194">
        <f>SUM(Base!$W253+Base!$AA253+Base!$AF253+Base!$AG253*2+Base!$AI253*2+Base!$AJ253+Base!$AL253+Base!$AN253+Base!$AO253*2+Base!$AP253*2+Base!$AU253*2+Base!$AV253*2+Base!$AX253*2+Base!$BE253)/420+(ROW()/100000)+SUM(Data!S253+Data!T253)</f>
        <v>2.5600000000000002E-3</v>
      </c>
      <c r="CM256" s="194">
        <f>SUM(Base!$W253+Base!$AA253+Base!$AG253*2+Base!$AI253*2+Base!$AJ253+Base!$AL253+Base!$AN253+Base!$AO253+Base!$AP253*2+Base!$AT253+Base!$AU253+Base!$AV253*2+Base!$AW253+Base!$AX253*2+Base!$BE253*2)/420+(ROW()/100000)+SUM(Data!S253+Data!T253)</f>
        <v>2.5600000000000002E-3</v>
      </c>
      <c r="CN256" s="194">
        <f>SUM(Base!$Y253*2+Base!$AA253*2+Base!$AG253*2+Base!$AJ253*2+Base!$AL253+Base!$AN253*2+Base!$AP253*2+Base!$AR253+Base!$AT253*2+Base!$AV253*2+Base!$AW253*2+Base!$AY253+Base!$AZ253)/440+(ROW()/100000)+SUM(Data!S253+Data!T253)</f>
        <v>2.5600000000000002E-3</v>
      </c>
      <c r="CO256" s="194">
        <f>SUM(Base!$Y253+Base!$AA253*2+Base!$AG253*2+Base!$AJ253*2+Base!$AN253*2+Base!$AP253*2+Base!$AT253+Base!$AV253*2+Base!$AW253*2+Base!$AZ253)/340+(ROW()/100000)+SUM(Data!S253+Data!T253)</f>
        <v>2.5600000000000002E-3</v>
      </c>
      <c r="CP256" s="194">
        <f>SUM(Base!$W253+Base!$Z253+Base!$AA253+Base!$AC253*2+Base!$AL253+Base!$AM253*2+Base!$AT253*2+Base!$AV253+Base!$AX253+Base!$BA253+Base!$BB253*2+Base!$BE253+Base!$BF253*2)/360+(ROW()/100000)+SUM(Data!V253+Data!W253)</f>
        <v>2.5600000000000002E-3</v>
      </c>
      <c r="CQ256" s="195">
        <f>SUM(Base!$W253+Base!$AA253+Base!$AC253*2+Base!$AL253+Base!$AM253*2+Base!$AT253+Base!$AV253*2+Base!$AX253+Base!$BA253+Base!$BB253*2+Base!$BE253+Base!$BF253*2)/340+(ROW()/100000)+SUM(Data!V253+Data!W253)</f>
        <v>2.5600000000000002E-3</v>
      </c>
      <c r="CR256" s="1"/>
    </row>
    <row r="257" spans="1:96" ht="25" customHeight="1" x14ac:dyDescent="0.3">
      <c r="A257" s="1"/>
      <c r="B257" s="199">
        <f>Base!B254</f>
        <v>0</v>
      </c>
      <c r="C257" s="200">
        <f>Base!C254</f>
        <v>0</v>
      </c>
      <c r="D257" s="1"/>
      <c r="E257" s="201">
        <f>Base!E254</f>
        <v>0</v>
      </c>
      <c r="F257" s="202" t="str">
        <f t="shared" si="7"/>
        <v>A (D)</v>
      </c>
      <c r="G257" s="1"/>
      <c r="H257" s="201">
        <f>Base!I254</f>
        <v>0</v>
      </c>
      <c r="I257" s="200">
        <f>Base!H254</f>
        <v>0</v>
      </c>
      <c r="J257" s="1"/>
      <c r="K257" s="203">
        <f>SUM(Base!$AF254*2+Base!$AI254*2+Base!$AL254*2+Base!$AN254+Base!$AO254*2+Base!$AP254*2+Base!$AU254*2+Base!$AV254+Base!$BF254)/300+(ROW()/100000)+Data!R254</f>
        <v>2.5699999999999998E-3</v>
      </c>
      <c r="L257" s="204">
        <f>SUM(Base!$Y254*2+Base!$Z254*2+Base!$AA254*2+Base!$AG254+Base!$AJ254*2+Base!$AL254+Base!$AN254*2+Base!$AP254+Base!$AT254*2+Base!$AX254+Base!$AY254*2+Base!$AZ254+Base!$BA254+Base!$BD254+Base!$BE254)/440+(ROW()/100000)+Data!Y254</f>
        <v>2.5699999999999998E-3</v>
      </c>
      <c r="M257" s="204">
        <f>SUM(Base!$Y254*2+Base!$Z254+Base!$AA254*2+Base!$AD254*2+Base!$AG254*2+Base!$AJ254*2+Base!$AL254*2+Base!$AN254+Base!$AP254*2+Base!$AR254*2+Base!$AT254*2+Base!$AW254+Base!$AZ254)/440+(ROW()/100000)+Data!X254</f>
        <v>2.5699999999999998E-3</v>
      </c>
      <c r="N257" s="204">
        <f>SUM(Base!$Y254+Base!$AA254*2+Base!$AD254*2+Base!$AG254*2+Base!$AJ254*2+Base!$AL254*2+Base!$AN254+Base!$AP254*2+Base!$AR254*2+Base!$AT254*2+Base!$AW254+Base!$AZ254)/400+(ROW()/100000)+Data!X254</f>
        <v>2.5699999999999998E-3</v>
      </c>
      <c r="O257" s="204">
        <f>SUM(Base!$Y254+Base!$AA254*2+Base!$AG254*2+Base!$AJ254*2+Base!$AL254+Base!$AN254*2+Base!$AP254*2+Base!$AR254+Base!$AT254*2+Base!$AV254*2+Base!$AW254*2+Base!$AY254+Base!$AZ254)/420+(ROW()/100000)+SUM(Data!U254+Data!V254+Data!W254+Data!X254)</f>
        <v>2.5699999999999998E-3</v>
      </c>
      <c r="P257" s="204">
        <f>SUM(Base!$Y254+Base!$AA254*2+Base!$AG254*2+Base!$AJ254*2+Base!$AL254+Base!$AN254*2+Base!$AP254*2+Base!$AR254+Base!$AT254*2+Base!$AV254*2+Base!$AW254*2+Base!$AZ254)/400+(ROW()/100000)+SUM(Data!U254+Data!V254+Data!W254+Data!X254)</f>
        <v>2.5699999999999998E-3</v>
      </c>
      <c r="Q257" s="204">
        <f>SUM(Base!$Y254+Base!$Z254+Base!$AA254+Base!$AD254+Base!$AG254*2+Base!$AI254*2+Base!$AJ254+Base!$AK254+Base!$AL254+Base!$AN254+Base!$AP254+Base!$AT254*2+Base!$AU254+Base!$AV254*2+Base!$AX254*2+Base!$AY254+Base!$BA254+Base!$BD254+Base!$BE254*2+Base!$BF254)/520+(ROW()/100000)+Data!U254</f>
        <v>2.5699999999999998E-3</v>
      </c>
      <c r="R257" s="204">
        <f>SUM(Base!$AA254+Base!$AC254+Base!$AF254*2+Base!$AG254*2+Base!$AI254*2+Base!$AJ254+Base!$AL254*2+Base!$AM254+Base!$AN254*2+Base!$AO254*2+Base!$AP254*2+Base!$AU254*2+Base!$AW254+Base!$BB254+Base!$BD254*2+Base!$BF254+Base!$BF254*2)/500+(ROW()/100000)+Data!Q254</f>
        <v>2.5699999999999998E-3</v>
      </c>
      <c r="S257" s="204">
        <f>SUM(Base!$AA254+Base!$AC254*2+Base!$AF254*2+Base!$AG254*2+Base!$AI254*2+Base!$AJ254+Base!$AK254+Base!$AL254+Base!$AM254+Base!$AN254*2+Base!$AO254+Base!$AP254+Base!$AU254*2+Base!$AW254+Base!$BB254*2+Base!$BD254+Base!$BF254*2)/500+(ROW()/100000)+Data!Q254</f>
        <v>2.5699999999999998E-3</v>
      </c>
      <c r="T257" s="204">
        <f>SUM(Base!$AA254+Base!$AC254*2+Base!$AF254+Base!$AG254*2+Base!$AI254*2+Base!$AJ254+Base!$AK254*2+Base!$AL254+Base!$AM254*2+Base!$AN254*2+Base!$AO254+Base!$AP254*2+Base!$AU254*2+Base!$AW254+Base!$BB254*2+Base!$BF254*2)/520+(ROW()/100000)+Data!Q254</f>
        <v>2.5699999999999998E-3</v>
      </c>
      <c r="U257" s="204">
        <f>SUM(Base!$AF254+Base!$AI254*2+Base!$AK254*2+Base!$AL254*2+Base!$AM254+Base!$AO254+Base!$AU254+Base!$AV254*2+Base!$AX254*2+Base!$AZ254+Base!$BD254+Base!$BE254*2+Base!$BF254)/380+(ROW()/100000)+SUM(Data!R254+Data!U254)</f>
        <v>2.5699999999999998E-3</v>
      </c>
      <c r="V257" s="204">
        <f>SUM(Base!$AF254+Base!$AG254+Base!$AI254*2+Base!$AK254*2+Base!$AL254*2+Base!$AM254+Base!$AO254+Base!$AV254*2+Base!$AX254*2+Base!$AZ254+Base!$BD254+Base!$BE254*2+Base!$BF254)/380+(ROW()/100000)+SUM(Data!R254+Data!U254)</f>
        <v>2.5699999999999998E-3</v>
      </c>
      <c r="W257" s="204">
        <f>SUM(Base!$AA254*2+Base!$AG254*2+Base!$AI254*2+Base!$AJ254+Base!$AL254+Base!$AN254+Base!$AO254+Base!$AP254*2+Base!$AT254+Base!$AU254*2+Base!$AV254*2+Base!$AW254+Base!$AX254+Base!$BE254*2)/420+(ROW()/100000)+Data!U254</f>
        <v>2.5699999999999998E-3</v>
      </c>
      <c r="X257" s="204">
        <f>SUM(Base!$AC254+Base!$AF254*2+Base!$AI254*2+Base!$AL254*2+Base!$AM254+Base!$AN254+Base!$AO254*2+Base!$AP254*2+Base!$AU254*2+Base!$BB254+Base!$BD254*2+Base!$BF254)/380+(ROW()/100000)+Data!Q254</f>
        <v>2.5699999999999998E-3</v>
      </c>
      <c r="Y257" s="204">
        <f>SUM(Base!$AC254*2+Base!$AF254*2+Base!$AI254*2+Base!$AK254+Base!$AL254+Base!$AM254+Base!$AN254+Base!$AO254+Base!$AP254+Base!$AU254*2+Base!$BB254*2+Base!$BD254+Base!$BF254*2)/380+(ROW()/100000)+Data!Q254</f>
        <v>2.5699999999999998E-3</v>
      </c>
      <c r="Z257" s="204">
        <f>SUM(Base!$AC254*2+Base!$AF254+Base!$AI254*2+Base!$AK254*2+Base!$AL254+Base!$AM254*2+Base!$AN254+Base!$AO254+Base!$AP254*2+Base!$AU254*2+Base!$BB254*2+Base!$BF254*2)/400+(ROW()/100000)+Data!Q254</f>
        <v>2.5699999999999998E-3</v>
      </c>
      <c r="AA257" s="204">
        <f>SUM(Base!$Y254*2+Base!$Z254*2+Base!$AA254*2+Base!$AC254*2+Base!$AD254+Base!$AG254+Base!$AJ254*2+Base!$AL254*2+Base!$AN254*2+Base!$AP254+Base!$AT254*2+Base!$AV254+Base!$AW254+Base!$AX254+Base!$AY254*2+Base!$AZ254*2+Base!$BA254+Base!$BB254+Base!$BD254+Base!$BE254+Base!$BF254*2)/640+(ROW()/100000)+Data!Y254</f>
        <v>2.5699999999999998E-3</v>
      </c>
      <c r="AB257" s="204">
        <f>SUM(Base!$Y254*2+Base!$Z254+Base!$AA254*2+Base!$AC254*2+Base!$AD254*2+Base!$AG254*2+Base!$AJ254*2+Base!$AL254*2+Base!$AN254*2+Base!$AP254*2+Base!$AT254*2+Base!$AV254+Base!$AW254*2+Base!$AX254+Base!$AY254*2+Base!$AZ254*2+Base!$BA254+Base!$BB254+Base!$BD254+Base!$BE254+Base!$BF254*2)/700+(ROW()/100000)+Data!Y254</f>
        <v>2.5699999999999998E-3</v>
      </c>
      <c r="AC257" s="204">
        <f>SUM(Base!$AA254*2+Base!$AD254+Base!$AG254*2+Base!$AI254+Base!$AJ254+Base!$AL254+Base!$AN254+Base!$AP254*2+Base!$AT254*2+Base!$AV254+Base!$AW254+Base!$AX254+Base!$AY254+Base!$BE254)/360+(ROW()/100000)+Data!U254</f>
        <v>2.5699999999999998E-3</v>
      </c>
      <c r="AD257" s="204">
        <f>SUM(Base!$AA254+Base!$AF254+Base!$AG254+Base!$AI254*2+Base!$AJ254+Base!$AK254+Base!$AL254+Base!$AN254+Base!$AO254*2+Base!$AP254*2+Base!$AU254*2+Base!$AV254*2+Base!$AX254+Base!$BE254)/380+(ROW()/100000)+Data!U254</f>
        <v>2.5699999999999998E-3</v>
      </c>
      <c r="AE257" s="204">
        <f>SUM(Base!$AA254*2+Base!$AG254*2+Base!$AI254*2+Base!$AJ254+Base!$AL254+Base!$AN254+Base!$AO254+Base!$AP254*2+Base!$AT254+Base!$AV254*2+Base!$AW254+Base!$AX254+Base!$BE254)/360+(ROW()/100000)+Data!U254</f>
        <v>2.5699999999999998E-3</v>
      </c>
      <c r="AF257" s="204">
        <f>SUM(Base!$W254*2+Base!$Y254*2+Base!$AA254+Base!$AF254+Base!$AG254+Base!$AI254+Base!$AJ254*2+Base!$AL254+Base!$AP254+Base!$AR254*2+Base!$AT254*2+Base!$AU254+Base!$AV254*2+Base!$AX254*2+Base!$AY254*2+Base!$AZ254+Base!$BA254+Base!$BD254+Base!$BE254*2)/560+(ROW()/100000)+SUM(Data!M254:P254)</f>
        <v>2.5699999999999998E-3</v>
      </c>
      <c r="AG257" s="204">
        <f>SUM(Base!$W254*2+Base!$Y254*2+Base!$AA254+Base!$AF254+Base!$AG254+Base!$AI254+Base!$AJ254*2+Base!$AL254+Base!$AP254+Base!$AR254+Base!$AT254*2+Base!$AU254+Base!$AV254*2+Base!$AX254*2+Base!$AY254*2+Base!$AZ254+Base!$BA254+Base!$BD254+Base!$BE254*2)/540+(ROW()/100000)+SUM(Data!M254:P254)</f>
        <v>2.5699999999999998E-3</v>
      </c>
      <c r="AH257" s="204">
        <f>SUM(Base!$Y254+Base!$Z254+Base!$AA254*2+Base!$AG254*2+Base!$AJ254*2+Base!$AL254+Base!$AN254*2+Base!$AP254*2+Base!$AR254+Base!$AT254*2+Base!$AV254*2+Base!$AW254+Base!$BA254+Base!$BF254)/420+(ROW()/100000)+Data!Y254</f>
        <v>2.5699999999999998E-3</v>
      </c>
      <c r="AI257" s="204">
        <f>SUM(Base!$Z254+Base!$AA254*2+Base!$AG254*2+Base!$AJ254*2+Base!$AL254+Base!$AN254*2+Base!$AP254*2+Base!$AR254+Base!$AT254*2+Base!$AV254*2+Base!$AW254+Base!$BA254+Base!$BF254)/400+(ROW()/100000)+Data!Y254</f>
        <v>2.5699999999999998E-3</v>
      </c>
      <c r="AJ257" s="204">
        <f>SUM(Base!$AA254*2+Base!$AG254*2+Base!$AI254+Base!$AJ254*2+Base!$AL254+Base!$AN254*2+Base!$AP254*2+Base!$AU254+Base!$AV254*2+Base!$AW254*2+Base!$BA254)/360+(ROW()/100000)+SUM(Data!R254+Data!U254)</f>
        <v>2.5699999999999998E-3</v>
      </c>
      <c r="AK257" s="204">
        <f>SUM(Base!$AA254*2+Base!$AG254*2+Base!$AJ254*2+Base!$AL254+Base!$AN254*2+Base!$AP254*2+Base!$AT254+Base!$AU254+Base!$AV254*2+Base!$AW254*2+Base!$BA254)/360+(ROW()/100000)+SUM(Data!R254+Data!U254)</f>
        <v>2.5699999999999998E-3</v>
      </c>
      <c r="AL257" s="204">
        <f>SUM(Base!$AF254+Base!$AG254+Base!$AI254*2+Base!$AK254+Base!$AL254*2+Base!$AN254+Base!$AO254*2+Base!$AP254+Base!$AU254*2+Base!$AV254*2+Base!$AX254)/360+(ROW()/100000)+Data!R254</f>
        <v>2.5699999999999998E-3</v>
      </c>
      <c r="AM257" s="204">
        <f>SUM(Base!$AA254+Base!$AF254+Base!$AG254+Base!$AI254*2+Base!$AK254+Base!$AL254*2+Base!$AN254+Base!$AO254*2+Base!$AP254+Base!$AU254*2+Base!$AV254*2+Base!$AX254)/380+(ROW()/100000)+Data!R254</f>
        <v>2.5699999999999998E-3</v>
      </c>
      <c r="AN257" s="204">
        <f>SUM(Base!$W254+Base!$Y254+Base!$AA254+Base!$AF254+Base!$AI254+Base!$AJ254*2+Base!$AK254+Base!$AL254*2+Base!$AO254+Base!$AP254+Base!$AT254*2+Base!$AU254*2+Base!$AV254*2+Base!$AX254*2+Base!$AY254)/460+(ROW()/100000)+SUM(Data!S254+Data!T254)</f>
        <v>2.5699999999999998E-3</v>
      </c>
      <c r="AO257" s="204">
        <f>SUM(Base!$W254*2+Base!$Y254+Base!$AA254+Base!$AF254+Base!$AI254+Base!$AJ254*2+Base!$AK254+Base!$AL254+Base!$AN254+Base!$AO254+Base!$AP254+Base!$AT254*2+Base!$AU254+Base!$AV254*2+Base!$AX254*2+Base!$AY254)/480+(ROW()/100000)+SUM(Data!S254+Data!T254)</f>
        <v>2.5699999999999998E-3</v>
      </c>
      <c r="AP257" s="204">
        <f>SUM(Base!$Y254+Base!$AA254*2+Base!$AG254*2+Base!$AJ254*2+Base!$AL254+Base!$AN254*2+Base!$AP254*2+Base!$AR254+Base!$AT254+Base!$AV254+Base!$AW254*2+Base!$AZ254)/360+(ROW()/100000)+Data!X254</f>
        <v>2.5699999999999998E-3</v>
      </c>
      <c r="AQ257" s="204">
        <f>SUM(Base!$W254*2+Base!$Y254+Base!$AA254+Base!$AF254*2+Base!$AG254+Base!$AI254*2+Base!$AJ254+Base!$AL254*2+Base!$AO254+Base!$AP254+Base!$AT254+Base!$AU254*2+Base!$AV254*2+Base!$AX254+Base!$AZ254)/460+(ROW()/100000)+SUM(Data!M254:P254)</f>
        <v>2.5699999999999998E-3</v>
      </c>
      <c r="AR257" s="204">
        <f>SUM(Base!$W254+Base!$AF254*2+Base!$AG254+Base!$AI254*2+Base!$AL254*2+Base!$AO254*2+Base!$AP254+Base!$AU254*2+Base!$AV254+Base!$AX254)/340+(ROW()/100000)+SUM(Data!M254:P254)</f>
        <v>2.5699999999999998E-3</v>
      </c>
      <c r="AS257" s="204">
        <f>SUM(Base!$W254+Base!$Y254+Base!$AF254*2+Base!$AG254+Base!$AI254*2+Base!$AJ254+Base!$AL254*2+Base!$AO254*2+Base!$AP254+Base!$AU254*2+Base!$AV254*2+Base!$AX254)/400+(ROW()/100000)+SUM(Data!M254:P254)</f>
        <v>2.5699999999999998E-3</v>
      </c>
      <c r="AT257" s="204">
        <f>SUM(Base!$Y254*2+Base!$Z254+Base!$AA254*2+Base!$AG254*2+Base!$AJ254*2+Base!$AL254+Base!$AN254*2+Base!$AP254*2+Base!$AR254+Base!$AT254*2+Base!$AV254+Base!$AW254*2+Base!$AY254*2+Base!$AZ254*2+Base!$BA254)/500+(ROW()/100000)+Data!Y254</f>
        <v>2.5699999999999998E-3</v>
      </c>
      <c r="AU257" s="204">
        <f>SUM(Base!$L254*2+Base!$M254*2+Base!$N254*2+Base!$P254*2+Base!$Q254*2+Base!$R254+Base!$T254*2+Base!$V254+Base!$AL254+Base!$AO254*2+Base!$AP254+Base!$AU254*2+Base!$AZ254*2)/440+(ROW()/100000)+Data!L254</f>
        <v>2.5699999999999998E-3</v>
      </c>
      <c r="AV257" s="204">
        <f>SUM(Base!$AA254+Base!$AF254*2+Base!$AG254+Base!$AI254*2+Base!$AK254+Base!$AL254*2+Base!$AM254+Base!$AN254*2+Base!$AO254*2+Base!$AP254*2+Base!$AU254*2+Base!$AV254*2+Base!$AX254+Base!$BB254+Base!$BE254+Base!$BF254)/480+(ROW()/100000)+Data!R254</f>
        <v>2.5699999999999998E-3</v>
      </c>
      <c r="AW257" s="204">
        <f>SUM(Base!$Y254*2+Base!$Z254*2+Base!$AA254*2+Base!$AD254+Base!$AG254+Base!$AJ254*2+Base!$AL254*2+Base!$AN254+Base!$AR254+Base!$AT254*2+Base!$AX254+Base!$AY254*2+Base!$AZ254*2+Base!$BA254+Base!$BD254+Base!$BE254)/480+(ROW()/100000)+SUM(Data!V254+Data!W254)</f>
        <v>2.5699999999999998E-3</v>
      </c>
      <c r="AX257" s="204">
        <f>SUM(Base!$Y254*2+Base!$Z254*2+Base!$AA254*2+Base!$AD254+Base!$AG254+Base!$AJ254*2+Base!$AL254+Base!$AN254+Base!$AR254+Base!$AT254*2+Base!$AW254+Base!$AX254+Base!$AY254*2+Base!$AZ254*2+Base!$BA254+Base!$BD254+Base!$BE254)/480+(ROW()/100000)+SUM(Data!V254+Data!W254)</f>
        <v>2.5699999999999998E-3</v>
      </c>
      <c r="AY257" s="204">
        <f>SUM(Base!$Y254+Base!$AA254+Base!$AC254*2+Base!$AF254*2+Base!$AG254+Base!$AI254*2+Base!$AJ254+Base!$AK254+Base!$AL254+Base!$AM254+Base!$AN254+Base!$AO254+Base!$AP254+Base!$AU254*2+Base!$AX254+Base!$AZ254+Base!$BB254+Base!$BD254+Base!$BE254*2)/480+(ROW()/100000)+SUM(Data!M254:P254)</f>
        <v>2.5699999999999998E-3</v>
      </c>
      <c r="AZ257" s="204">
        <f>SUM(Base!$W254*2+Base!$Y254*2+Base!$AA254+Base!$AD254+Base!$AG254*2+Base!$AJ254*2+Base!$AL254+Base!$AN254+Base!$AP254+Base!$AR254+Base!$AT254+Base!$AW254+Base!$AX254+Base!$AY254*2+Base!$AZ254*2+Base!$BA254+Base!$BD254+Base!$BE254)/480+(ROW()/100000)+SUM(Data!S254+Data!T254+Data!V254+Data!W254)</f>
        <v>2.5699999999999998E-3</v>
      </c>
      <c r="BA257" s="204">
        <f>SUM(Base!$W254*2+Base!$Y254*2+Base!$AA254+Base!$AD254+Base!$AG254*2+Base!$AJ254*2+Base!$AN254+Base!$AP254+Base!$AT254+Base!$AW254+Base!$AX254+Base!$AY254*2+Base!$AZ254*2+Base!$BA254+Base!$BD254+Base!$BE254)/440+(ROW()/100000)+SUM(Data!S254+Data!T254+Data!V254+Data!W254)</f>
        <v>2.5699999999999998E-3</v>
      </c>
      <c r="BB257" s="204">
        <f>SUM(Base!$W254+Base!$Y254+Base!$AA254*2+Base!$AD254+Base!$AF254+Base!$AG254*2+Base!$AI254*2+Base!$AJ254*2+Base!$AL254+Base!$AN254*2+Base!$AO254+Base!$AP254*2+Base!$AR254+Base!$AT254*2+Base!$AU254+Base!$AV254*2+Base!$AW254*2+Base!$AX254+Base!$AY254*2+Base!$AZ254)/640+(ROW()/100000)+SUM(Data!M254:P254)</f>
        <v>2.5699999999999998E-3</v>
      </c>
      <c r="BC257" s="204">
        <f>SUM(Base!$AA254+Base!$AF254+Base!$AG254*2+Base!$AI254*2+Base!$AJ254+Base!$AL254*2+Base!$AN254+Base!$AO254+Base!$AP254*2+Base!$AT254+Base!$AU254*2+Base!$AV254*2+Base!$AX254+Base!$AY254+Base!$AZ254)/440+(ROW()/100000)+SUM(Data!M254:P254)</f>
        <v>2.5699999999999998E-3</v>
      </c>
      <c r="BD257" s="204">
        <f>SUM(Base!$AA254*2+Base!$AF254+Base!$AG254*2+Base!$AI254*2+Base!$AJ254+Base!$AL254+Base!$AN254*2+Base!$AO254+Base!$AP254*2+Base!$AT254+Base!$AU254+Base!$AV254*2+Base!$AW254+Base!$AX254+Base!$AY254+Base!$AZ254)/460+(ROW()/100000)+SUM(Data!M254:P254)</f>
        <v>2.5699999999999998E-3</v>
      </c>
      <c r="BE257" s="204">
        <f>SUM(Base!$AA254*2+Base!$AC254*2+Base!$AF254*2+Base!$AG254*2+Base!$AI254*2+Base!$AJ254*2+Base!$AL254+Base!$AM254+Base!$AN254*2+Base!$AO254+Base!$AP254*2+Base!$AU254*2+Base!$AV254*2+Base!$BB254*2+Base!$BD254+Base!$BE254+Base!$BF254*2)/580+(ROW()/100000)+Data!Q254</f>
        <v>2.5699999999999998E-3</v>
      </c>
      <c r="BF257" s="204">
        <f>SUM(Base!$Y254+Base!$AA254*2+Base!$AC254*2+Base!$AF254*2+Base!$AG254*2+Base!$AI254*2+Base!$AJ254*2+Base!$AL254+Base!$AM254+Base!$AN254*2+Base!$AO254+Base!$AP254*2+Base!$AU254*2+Base!$AV254*2+Base!$AW254+Base!$BB254*2+Base!$BD254+Base!$BE254+Base!$BF254*2)/620+(ROW()/100000)+Data!Q254</f>
        <v>2.5699999999999998E-3</v>
      </c>
      <c r="BG257" s="204">
        <f>SUM(Base!$Y254*2+Base!$Z254+Base!$AA254+Base!$AD254+Base!$AG254*2+Base!$AJ254*2+Base!$AL254+Base!$AN254+Base!$AP254*2+Base!$AR254+Base!$AT254*2+Base!$AW254*2+Base!$AX254*2+Base!$AY254*2+Base!$BA254+Base!$BE254)/480+(ROW()/100000)+Data!U254</f>
        <v>2.5699999999999998E-3</v>
      </c>
      <c r="BH257" s="204">
        <f>SUM(Base!$Y254+Base!$AA254+Base!$AD254+Base!$AG254*2+Base!$AI254+Base!$AJ254*2+Base!$AL254+Base!$AN254+Base!$AP254*2+Base!$AT254*2+Base!$AW254+Base!$AX254*2+Base!$AY254*2+Base!$BA254+Base!$BE254)/420+(ROW()/100000)+Data!U254</f>
        <v>2.5699999999999998E-3</v>
      </c>
      <c r="BI257" s="204">
        <f>SUM(Base!$AC254+Base!$AF254*2+Base!$AI254*2+Base!$AL254*2+Base!$AM254+Base!$AO254*2+Base!$AU254*2+Base!$BB254+Base!$BD254*2+Base!$BF254)/320+(ROW()/100000)+Data!Q254</f>
        <v>2.5699999999999998E-3</v>
      </c>
      <c r="BJ257" s="204">
        <f>SUM(Base!$AC254*2+Base!$AF254*2+Base!$AI254*2+Base!$AK254+Base!$AL254+Base!$AM254+Base!$AO254+Base!$AU254*2+Base!$BB254*2+Base!$BD254+Base!$BF254*2)/340+(ROW()/100000)+Data!Q254</f>
        <v>2.5699999999999998E-3</v>
      </c>
      <c r="BK257" s="204">
        <f>SUM(Base!$AC254*2+Base!$AF254+Base!$AI254*2+Base!$AK254*2+Base!$AL254+Base!$AM254*2+Base!$AO254+Base!$AU254*2+Base!$BB254*2+Base!$BF254*2)/340+(ROW()/100000)+Data!Q254</f>
        <v>2.5699999999999998E-3</v>
      </c>
      <c r="BL257" s="204">
        <f>SUM(Base!$AC254+Base!$AF254*2+Base!$AI254*2+Base!$AK254+Base!$AL254*2+Base!$AM254+Base!$AO254+Base!$AU254*2+Base!$AV254+Base!$BF254*2)/300+(ROW()/100000)+SUM(Data!M254:P254)</f>
        <v>2.5699999999999998E-3</v>
      </c>
      <c r="BM257" s="204">
        <f>SUM(Base!$Z254*2+Base!$AA254+Base!$AC254+Base!$AJ254+Base!$AL254*2+Base!$AN254*2+Base!$AP254+Base!$AT254*2+Base!$AY254)/260+(ROW()/100000)+Data!Y254</f>
        <v>2.5699999999999998E-3</v>
      </c>
      <c r="BN257" s="204">
        <f>SUM(Base!$Z254+Base!$AA254+Base!$AK254*2+Base!$AL254*2+Base!$AM254*2+Base!$AN254+Base!$AO254+Base!$AP254+Base!$AT254*2+Base!$AV254*2+Base!$AX254*2+Base!$AY254*2+Base!$AZ254+Base!$BA254+Base!$BD254*2+Base!$BE254*2+Base!$BF254)/520+(ROW()/100000)+Data!Y254</f>
        <v>2.5699999999999998E-3</v>
      </c>
      <c r="BO257" s="204">
        <f>SUM(Base!$AA254+Base!$AK254*2+Base!$AL254*2+Base!$AM254*2+Base!$AN254+Base!$AO254+Base!$AP254*2+Base!$AV254*2+Base!$AX254*2+Base!$AY254*2+Base!$AZ254+Base!$BA254+Base!$BD254*2+Base!$BE254*2+Base!$BF254)/480+(ROW()/100000)+Data!Y254</f>
        <v>2.5699999999999998E-3</v>
      </c>
      <c r="BP257" s="204">
        <f>SUM(Base!$AA254+Base!$AG254+Base!$AK254*2+Base!$AL254*2+Base!$AM254*2+Base!$AN254+Base!$AO254+Base!$AP254*2+Base!$AT254+Base!$AV254*2+Base!$AX254*2+Base!$AY254*2+Base!$AZ254+Base!$BA254+Base!$BD254*2+Base!$BE254*2+Base!$BF254)/520+(ROW()/100000)+Data!Y254</f>
        <v>2.5699999999999998E-3</v>
      </c>
      <c r="BQ257" s="204">
        <f>SUM(Base!$Y254+Base!$AA254*2+Base!$AD254+Base!$AG254*2+Base!$AJ254*2+Base!$AL254+Base!$AN254*2+Base!$AP254*2+Base!$AR254*2+Base!$AT254*2+Base!$AV254*2+Base!$AW254*2+Base!$BA254)/440+(ROW()/100000)+Data!R254</f>
        <v>2.5699999999999998E-3</v>
      </c>
      <c r="BR257" s="204">
        <f>SUM(Base!$Z254*2+Base!$AA254+Base!$AJ254+Base!$AL254*2+Base!$AN254*2+Base!$AO254*2+Base!$AP254*2+Base!$AT254*2+Base!$AX254+Base!$AY254+Base!$BA254*2+Base!$BE254)/380+(ROW()/100000)+SUM(Data!V254+Data!W254)</f>
        <v>2.5699999999999998E-3</v>
      </c>
      <c r="BS257" s="204">
        <f>SUM(Base!$Y254+Base!$AA254*2+Base!$AD254+Base!$AG254*2+Base!$AJ254*2+Base!$AL254*2+Base!$AN254*2+Base!$AO254+Base!$AP254*2+Base!$AT254*2+Base!$AU254+Base!$AV254*2+Base!$AW254*2+Base!$AX254*2+Base!$AY254*2+Base!$AZ254+Base!$BA254+Base!$BD254+Base!$BE254*2)/620+(ROW()/100000)+SUM(Data!R254+Data!U254)</f>
        <v>2.5699999999999998E-3</v>
      </c>
      <c r="BT257" s="204">
        <f>SUM(Base!$L254+Base!$M254*2+Base!$N254+Base!$O254+Base!$P254+Base!$Q254*2+Base!$R254*2+Base!$T254*2+Base!$U254*2+Base!$V254+Base!$AA254+Base!$AG254+Base!$AL254*2+Base!$AN254*2+Base!$AO254*2+Base!$AP254+Base!$AU254*2+Base!$AW254+Base!$AY254+Base!$AZ254*2)/600+(ROW()/100000)+Data!L254</f>
        <v>2.5699999999999998E-3</v>
      </c>
      <c r="BU257" s="204">
        <f>SUM(Base!$L254+Base!$M254*2+Base!$N254+Base!$P254+Base!$Q254*2+Base!$R254*2+Base!$T254*2+Base!$U254+Base!$V254+Base!$AA254+Base!$AG254+Base!$AL254*2+Base!$AN254+Base!$AO254*2+Base!$AP254+Base!$AU254*2+Base!$AW254+Base!$AY254+Base!$AZ254*2)/540+(ROW()/100000)+Data!L254</f>
        <v>2.5699999999999998E-3</v>
      </c>
      <c r="BV257" s="204">
        <f>SUM(Base!$L254+Base!$M254*2+Base!$N254+Base!$P254+Base!$Q254*2+Base!$R254*2+Base!$T254*2+Base!$U254*2+Base!$V254+Base!$AA254+Base!$AG254+Base!$AL254*2+Base!$AN254*2+Base!$AO254*2+Base!$AP254+Base!$AU254*2+Base!$AW254+Base!$AY254+Base!$AZ254*2)/580+(ROW()/100000)+Data!L254</f>
        <v>2.5699999999999998E-3</v>
      </c>
      <c r="BW257" s="204">
        <f>SUM(Base!$Y254*2+Base!$Z254*2+Base!$AA254*2+Base!$AG254+Base!$AJ254+Base!$AL254*2+Base!$AN254*2+Base!$AO254+Base!$AP254+Base!$AT254*2+Base!$AX254+Base!$AY254*2+Base!$AZ254+Base!$BA254+Base!$BD254+Base!$BE254)/460+(ROW()/100000)+Data!X254</f>
        <v>2.5699999999999998E-3</v>
      </c>
      <c r="BX257" s="204">
        <f>SUM(Base!$Y254*2+Base!$Z254+Base!$AA254*2+Base!$AG254*2+Base!$AJ254*2+Base!$AL254+Base!$AN254*2+Base!$AP254*2+Base!$AR254*2+Base!$AT254*2+Base!$AW254*2+Base!$AY254*2+Base!$AZ254+Base!$BA254)/480+(ROW()/100000)+SUM(Data!V254+Data!W254+Data!X254+Data!Y254)</f>
        <v>2.5699999999999998E-3</v>
      </c>
      <c r="BY257" s="204">
        <f>SUM(Base!$Z254*2+Base!$AA254+Base!$AC254*2+Base!$AK254+Base!$AL254+Base!$AM254*2+Base!$AN254*2+Base!$AP254+Base!$AT254*2+Base!$AV254+Base!$BA254*2+Base!$BB254*2+Base!$BF254*2)/420+(ROW()/100000)+Data!Y254</f>
        <v>2.5699999999999998E-3</v>
      </c>
      <c r="BZ257" s="204">
        <f>SUM(Base!$Z254+Base!$AA254+Base!$AC254*2+Base!$AK254+Base!$AL254+Base!$AM254*2+Base!$AN254+Base!$AP254+Base!$AT254+Base!$AV254*2+Base!$BA254*2+Base!$BB254*2+Base!$BF254*2)/380+(ROW()/100000)+Data!Y254</f>
        <v>2.5699999999999998E-3</v>
      </c>
      <c r="CA257" s="204">
        <f>SUM(Base!$Z254*2+Base!$AA254+Base!$AD254*2+Base!$AF254+Base!$AG254*2+Base!$AI254*2+Base!$AL254*2+Base!$AN254+Base!$AO254+Base!$AP254+Base!$AT254*2+Base!$AU254*2+Base!$AX254*2+Base!$AY254+Base!$BA254+Base!$BD254*2+Base!$BE254*2+Base!$BF254)/560+(ROW()/100000)+Data!R254</f>
        <v>2.5699999999999998E-3</v>
      </c>
      <c r="CB257" s="204">
        <f>SUM(Base!$Z254+Base!$AA254+Base!$AD254+Base!$AF254*2+Base!$AG254*2+Base!$AI254*2+Base!$AL254+Base!$AN254+Base!$AO254+Base!$AP254+Base!$AT254*2+Base!$AU254*2+Base!$AX254*2+Base!$AY254+Base!$BA254+Base!$BD254*2+Base!$BE254*2+Base!$BF254)/520+(ROW()/100000)+Data!R254</f>
        <v>2.5699999999999998E-3</v>
      </c>
      <c r="CC257" s="204">
        <f>SUM(Base!$W254*2+Base!$Y254*2+Base!$AA254+Base!$AG254+Base!$AJ254*2+Base!$AL254+Base!$AR254+Base!$AT254+Base!$AX254+Base!$AY254*2+Base!$AZ254*2+Base!$BA254+Base!$BD254+Base!$BE254)/380+(ROW()/100000)+SUM(Data!S254+Data!T254+Data!V254+Data!W254)</f>
        <v>2.5699999999999998E-3</v>
      </c>
      <c r="CD257" s="204">
        <f>SUM(Base!$W254*2+Base!$Y254*2+Base!$AA254+Base!$AG254+Base!$AJ254*2+Base!$AT254+Base!$AX254+Base!$AY254*2+Base!$AZ254*2+Base!$BA254+Base!$BD254+Base!$BE254)/340+(ROW()/100000)+SUM(Data!S254+Data!T254+Data!V254+Data!W254)</f>
        <v>2.5699999999999998E-3</v>
      </c>
      <c r="CE257" s="204">
        <f>SUM(Base!$W254*2+Base!$Y254*2+Base!$AA254+Base!$AF254+Base!$AG254+Base!$AI254*2+Base!$AJ254*2+Base!$AL254+Base!$AO254+Base!$AP254+Base!$AR254+Base!$AT254*2+Base!$AU254+Base!$AV254*2+Base!$AX254*2+Base!$AY254*2+Base!$AZ254+Base!$BA254+Base!$BD254*2+Base!$BE254*2)/600+(ROW()/100000)+SUM(Data!M254:P254)</f>
        <v>2.5699999999999998E-3</v>
      </c>
      <c r="CF257" s="204">
        <f>SUM(Base!$W254+Base!$Y254+Base!$AA254+Base!$AF254*2+Base!$AG254+Base!$AI254*2+Base!$AJ254+Base!$AL254*2+Base!$AO254+Base!$AP254+Base!$AT254+Base!$AU254*2+Base!$AV254*2+Base!$AX254*2+Base!$AY254*2+Base!$AZ254+Base!$BA254+Base!$BD254+Base!$BE254*2)/540+(ROW()/100000)+SUM(Data!M254:P254)</f>
        <v>2.5699999999999998E-3</v>
      </c>
      <c r="CG257" s="204">
        <f>SUM(Base!$W254*2+Base!$Y254*2+Base!$AA254+Base!$AF254*2+Base!$AG254+Base!$AI254*2+Base!$AJ254+Base!$AL254+Base!$AO254+Base!$AP254+Base!$AT254*2+Base!$AU254+Base!$AV254*2+Base!$AX254*2+Base!$AY254*2+Base!$AZ254+Base!$BA254+Base!$BD254+Base!$BE254*2)/560+(ROW()/100000)+SUM(Data!M254:P254)</f>
        <v>2.5699999999999998E-3</v>
      </c>
      <c r="CH257" s="204">
        <f>SUM(Base!$W254*2+Base!$Y254*2+Base!$AA254+Base!$AC254*2+Base!$AF254*2+Base!$AG254+Base!$AI254*2+Base!$AJ254+Base!$AK254+Base!$AL254+Base!$AM254+Base!$AN254+Base!$AO254+Base!$AP254+Base!$AT254*2+Base!$AU254+Base!$AX254+Base!$AZ254+Base!$BB254*2+Base!$BD254*2+Base!$BE254*2+Base!$BF254*2)/640+(ROW()/100000)+Data!Q254</f>
        <v>2.5699999999999998E-3</v>
      </c>
      <c r="CI257" s="204">
        <f>SUM(Base!$Y254+Base!$AA254+Base!$AC254*2+Base!$AF254*2+Base!$AG254+Base!$AI254*2+Base!$AJ254+Base!$AK254+Base!$AL254+Base!$AM254+Base!$AN254+Base!$AO254+Base!$AP254+Base!$AU254*2+Base!$AX254+Base!$AZ254+Base!$BB254*2+Base!$BD254+Base!$BF254*2)/500+(ROW()/100000)+Data!Q254</f>
        <v>2.5699999999999998E-3</v>
      </c>
      <c r="CJ257" s="204">
        <f>SUM(Base!$W254+Base!$Y254*2+Base!$AA254+Base!$AC254*2+Base!$AF254*2+Base!$AG254+Base!$AI254*2+Base!$AJ254+Base!$AK254+Base!$AL254+Base!$AM254+Base!$AN254+Base!$AO254+Base!$AP254+Base!$AT254+Base!$AU254*2+Base!$AX254+Base!$AZ254+Base!$BB254*2+Base!$BD254*2+Base!$BE254+Base!$BF254*2)/600+(ROW()/100000)+Data!Q254</f>
        <v>2.5699999999999998E-3</v>
      </c>
      <c r="CK257" s="204">
        <f>SUM(Base!$W254*2+Base!$AA254*2+Base!$AG254*2+Base!$AI254+Base!$AJ254+Base!$AL254+Base!$AN254+Base!$AP254*2+Base!$AT254+Base!$AV254*2+Base!$AW254+Base!$AX254*2+Base!$BE254*2)/400+(ROW()/100000)+SUM(Data!S254+Data!T254)</f>
        <v>2.5699999999999998E-3</v>
      </c>
      <c r="CL257" s="204">
        <f>SUM(Base!$W254+Base!$AA254+Base!$AF254+Base!$AG254*2+Base!$AI254*2+Base!$AJ254+Base!$AL254+Base!$AN254+Base!$AO254*2+Base!$AP254*2+Base!$AU254*2+Base!$AV254*2+Base!$AX254*2+Base!$BE254)/420+(ROW()/100000)+SUM(Data!S254+Data!T254)</f>
        <v>2.5699999999999998E-3</v>
      </c>
      <c r="CM257" s="204">
        <f>SUM(Base!$W254+Base!$AA254+Base!$AG254*2+Base!$AI254*2+Base!$AJ254+Base!$AL254+Base!$AN254+Base!$AO254+Base!$AP254*2+Base!$AT254+Base!$AU254+Base!$AV254*2+Base!$AW254+Base!$AX254*2+Base!$BE254*2)/420+(ROW()/100000)+SUM(Data!S254+Data!T254)</f>
        <v>2.5699999999999998E-3</v>
      </c>
      <c r="CN257" s="204">
        <f>SUM(Base!$Y254*2+Base!$AA254*2+Base!$AG254*2+Base!$AJ254*2+Base!$AL254+Base!$AN254*2+Base!$AP254*2+Base!$AR254+Base!$AT254*2+Base!$AV254*2+Base!$AW254*2+Base!$AY254+Base!$AZ254)/440+(ROW()/100000)+SUM(Data!S254+Data!T254)</f>
        <v>2.5699999999999998E-3</v>
      </c>
      <c r="CO257" s="204">
        <f>SUM(Base!$Y254+Base!$AA254*2+Base!$AG254*2+Base!$AJ254*2+Base!$AN254*2+Base!$AP254*2+Base!$AT254+Base!$AV254*2+Base!$AW254*2+Base!$AZ254)/340+(ROW()/100000)+SUM(Data!S254+Data!T254)</f>
        <v>2.5699999999999998E-3</v>
      </c>
      <c r="CP257" s="204">
        <f>SUM(Base!$W254+Base!$Z254+Base!$AA254+Base!$AC254*2+Base!$AL254+Base!$AM254*2+Base!$AT254*2+Base!$AV254+Base!$AX254+Base!$BA254+Base!$BB254*2+Base!$BE254+Base!$BF254*2)/360+(ROW()/100000)+SUM(Data!V254+Data!W254)</f>
        <v>2.5699999999999998E-3</v>
      </c>
      <c r="CQ257" s="205">
        <f>SUM(Base!$W254+Base!$AA254+Base!$AC254*2+Base!$AL254+Base!$AM254*2+Base!$AT254+Base!$AV254*2+Base!$AX254+Base!$BA254+Base!$BB254*2+Base!$BE254+Base!$BF254*2)/340+(ROW()/100000)+SUM(Data!V254+Data!W254)</f>
        <v>2.5699999999999998E-3</v>
      </c>
      <c r="CR257" s="1"/>
    </row>
    <row r="258" spans="1:96" ht="25" customHeight="1" x14ac:dyDescent="0.3">
      <c r="A258" s="1"/>
      <c r="B258" s="85">
        <f>Base!B255</f>
        <v>0</v>
      </c>
      <c r="C258" s="92">
        <f>Base!C255</f>
        <v>0</v>
      </c>
      <c r="D258" s="1"/>
      <c r="E258" s="86">
        <f>Base!E255</f>
        <v>0</v>
      </c>
      <c r="F258" s="90" t="str">
        <f t="shared" si="7"/>
        <v>A (D)</v>
      </c>
      <c r="G258" s="1"/>
      <c r="H258" s="86">
        <f>Base!I255</f>
        <v>0</v>
      </c>
      <c r="I258" s="92">
        <f>Base!H255</f>
        <v>0</v>
      </c>
      <c r="J258" s="1"/>
      <c r="K258" s="88">
        <f>SUM(Base!$AF255*2+Base!$AI255*2+Base!$AL255*2+Base!$AN255+Base!$AO255*2+Base!$AP255*2+Base!$AU255*2+Base!$AV255+Base!$BF255)/300+(ROW()/100000)+Data!R255</f>
        <v>2.5799999999999998E-3</v>
      </c>
      <c r="L258" s="87">
        <f>SUM(Base!$Y255*2+Base!$Z255*2+Base!$AA255*2+Base!$AG255+Base!$AJ255*2+Base!$AL255+Base!$AN255*2+Base!$AP255+Base!$AT255*2+Base!$AX255+Base!$AY255*2+Base!$AZ255+Base!$BA255+Base!$BD255+Base!$BE255)/440+(ROW()/100000)+Data!Y255</f>
        <v>2.5799999999999998E-3</v>
      </c>
      <c r="M258" s="87">
        <f>SUM(Base!$Y255*2+Base!$Z255+Base!$AA255*2+Base!$AD255*2+Base!$AG255*2+Base!$AJ255*2+Base!$AL255*2+Base!$AN255+Base!$AP255*2+Base!$AR255*2+Base!$AT255*2+Base!$AW255+Base!$AZ255)/440+(ROW()/100000)+Data!X255</f>
        <v>2.5799999999999998E-3</v>
      </c>
      <c r="N258" s="87">
        <f>SUM(Base!$Y255+Base!$AA255*2+Base!$AD255*2+Base!$AG255*2+Base!$AJ255*2+Base!$AL255*2+Base!$AN255+Base!$AP255*2+Base!$AR255*2+Base!$AT255*2+Base!$AW255+Base!$AZ255)/400+(ROW()/100000)+Data!X255</f>
        <v>2.5799999999999998E-3</v>
      </c>
      <c r="O258" s="87">
        <f>SUM(Base!$Y255+Base!$AA255*2+Base!$AG255*2+Base!$AJ255*2+Base!$AL255+Base!$AN255*2+Base!$AP255*2+Base!$AR255+Base!$AT255*2+Base!$AV255*2+Base!$AW255*2+Base!$AY255+Base!$AZ255)/420+(ROW()/100000)+SUM(Data!U255+Data!V255+Data!W255+Data!X255)</f>
        <v>2.5799999999999998E-3</v>
      </c>
      <c r="P258" s="87">
        <f>SUM(Base!$Y255+Base!$AA255*2+Base!$AG255*2+Base!$AJ255*2+Base!$AL255+Base!$AN255*2+Base!$AP255*2+Base!$AR255+Base!$AT255*2+Base!$AV255*2+Base!$AW255*2+Base!$AZ255)/400+(ROW()/100000)+SUM(Data!U255+Data!V255+Data!W255+Data!X255)</f>
        <v>2.5799999999999998E-3</v>
      </c>
      <c r="Q258" s="87">
        <f>SUM(Base!$Y255+Base!$Z255+Base!$AA255+Base!$AD255+Base!$AG255*2+Base!$AI255*2+Base!$AJ255+Base!$AK255+Base!$AL255+Base!$AN255+Base!$AP255+Base!$AT255*2+Base!$AU255+Base!$AV255*2+Base!$AX255*2+Base!$AY255+Base!$BA255+Base!$BD255+Base!$BE255*2+Base!$BF255)/520+(ROW()/100000)+Data!U255</f>
        <v>2.5799999999999998E-3</v>
      </c>
      <c r="R258" s="87">
        <f>SUM(Base!$AA255+Base!$AC255+Base!$AF255*2+Base!$AG255*2+Base!$AI255*2+Base!$AJ255+Base!$AL255*2+Base!$AM255+Base!$AN255*2+Base!$AO255*2+Base!$AP255*2+Base!$AU255*2+Base!$AW255+Base!$BB255+Base!$BD255*2+Base!$BF255+Base!$BF255*2)/500+(ROW()/100000)+Data!Q255</f>
        <v>2.5799999999999998E-3</v>
      </c>
      <c r="S258" s="87">
        <f>SUM(Base!$AA255+Base!$AC255*2+Base!$AF255*2+Base!$AG255*2+Base!$AI255*2+Base!$AJ255+Base!$AK255+Base!$AL255+Base!$AM255+Base!$AN255*2+Base!$AO255+Base!$AP255+Base!$AU255*2+Base!$AW255+Base!$BB255*2+Base!$BD255+Base!$BF255*2)/500+(ROW()/100000)+Data!Q255</f>
        <v>2.5799999999999998E-3</v>
      </c>
      <c r="T258" s="87">
        <f>SUM(Base!$AA255+Base!$AC255*2+Base!$AF255+Base!$AG255*2+Base!$AI255*2+Base!$AJ255+Base!$AK255*2+Base!$AL255+Base!$AM255*2+Base!$AN255*2+Base!$AO255+Base!$AP255*2+Base!$AU255*2+Base!$AW255+Base!$BB255*2+Base!$BF255*2)/520+(ROW()/100000)+Data!Q255</f>
        <v>2.5799999999999998E-3</v>
      </c>
      <c r="U258" s="87">
        <f>SUM(Base!$AF255+Base!$AI255*2+Base!$AK255*2+Base!$AL255*2+Base!$AM255+Base!$AO255+Base!$AU255+Base!$AV255*2+Base!$AX255*2+Base!$AZ255+Base!$BD255+Base!$BE255*2+Base!$BF255)/380+(ROW()/100000)+SUM(Data!R255+Data!U255)</f>
        <v>2.5799999999999998E-3</v>
      </c>
      <c r="V258" s="87">
        <f>SUM(Base!$AF255+Base!$AG255+Base!$AI255*2+Base!$AK255*2+Base!$AL255*2+Base!$AM255+Base!$AO255+Base!$AV255*2+Base!$AX255*2+Base!$AZ255+Base!$BD255+Base!$BE255*2+Base!$BF255)/380+(ROW()/100000)+SUM(Data!R255+Data!U255)</f>
        <v>2.5799999999999998E-3</v>
      </c>
      <c r="W258" s="87">
        <f>SUM(Base!$AA255*2+Base!$AG255*2+Base!$AI255*2+Base!$AJ255+Base!$AL255+Base!$AN255+Base!$AO255+Base!$AP255*2+Base!$AT255+Base!$AU255*2+Base!$AV255*2+Base!$AW255+Base!$AX255+Base!$BE255*2)/420+(ROW()/100000)+Data!U255</f>
        <v>2.5799999999999998E-3</v>
      </c>
      <c r="X258" s="87">
        <f>SUM(Base!$AC255+Base!$AF255*2+Base!$AI255*2+Base!$AL255*2+Base!$AM255+Base!$AN255+Base!$AO255*2+Base!$AP255*2+Base!$AU255*2+Base!$BB255+Base!$BD255*2+Base!$BF255)/380+(ROW()/100000)+Data!Q255</f>
        <v>2.5799999999999998E-3</v>
      </c>
      <c r="Y258" s="87">
        <f>SUM(Base!$AC255*2+Base!$AF255*2+Base!$AI255*2+Base!$AK255+Base!$AL255+Base!$AM255+Base!$AN255+Base!$AO255+Base!$AP255+Base!$AU255*2+Base!$BB255*2+Base!$BD255+Base!$BF255*2)/380+(ROW()/100000)+Data!Q255</f>
        <v>2.5799999999999998E-3</v>
      </c>
      <c r="Z258" s="87">
        <f>SUM(Base!$AC255*2+Base!$AF255+Base!$AI255*2+Base!$AK255*2+Base!$AL255+Base!$AM255*2+Base!$AN255+Base!$AO255+Base!$AP255*2+Base!$AU255*2+Base!$BB255*2+Base!$BF255*2)/400+(ROW()/100000)+Data!Q255</f>
        <v>2.5799999999999998E-3</v>
      </c>
      <c r="AA258" s="87">
        <f>SUM(Base!$Y255*2+Base!$Z255*2+Base!$AA255*2+Base!$AC255*2+Base!$AD255+Base!$AG255+Base!$AJ255*2+Base!$AL255*2+Base!$AN255*2+Base!$AP255+Base!$AT255*2+Base!$AV255+Base!$AW255+Base!$AX255+Base!$AY255*2+Base!$AZ255*2+Base!$BA255+Base!$BB255+Base!$BD255+Base!$BE255+Base!$BF255*2)/640+(ROW()/100000)+Data!Y255</f>
        <v>2.5799999999999998E-3</v>
      </c>
      <c r="AB258" s="87">
        <f>SUM(Base!$Y255*2+Base!$Z255+Base!$AA255*2+Base!$AC255*2+Base!$AD255*2+Base!$AG255*2+Base!$AJ255*2+Base!$AL255*2+Base!$AN255*2+Base!$AP255*2+Base!$AT255*2+Base!$AV255+Base!$AW255*2+Base!$AX255+Base!$AY255*2+Base!$AZ255*2+Base!$BA255+Base!$BB255+Base!$BD255+Base!$BE255+Base!$BF255*2)/700+(ROW()/100000)+Data!Y255</f>
        <v>2.5799999999999998E-3</v>
      </c>
      <c r="AC258" s="87">
        <f>SUM(Base!$AA255*2+Base!$AD255+Base!$AG255*2+Base!$AI255+Base!$AJ255+Base!$AL255+Base!$AN255+Base!$AP255*2+Base!$AT255*2+Base!$AV255+Base!$AW255+Base!$AX255+Base!$AY255+Base!$BE255)/360+(ROW()/100000)+Data!U255</f>
        <v>2.5799999999999998E-3</v>
      </c>
      <c r="AD258" s="87">
        <f>SUM(Base!$AA255+Base!$AF255+Base!$AG255+Base!$AI255*2+Base!$AJ255+Base!$AK255+Base!$AL255+Base!$AN255+Base!$AO255*2+Base!$AP255*2+Base!$AU255*2+Base!$AV255*2+Base!$AX255+Base!$BE255)/380+(ROW()/100000)+Data!U255</f>
        <v>2.5799999999999998E-3</v>
      </c>
      <c r="AE258" s="87">
        <f>SUM(Base!$AA255*2+Base!$AG255*2+Base!$AI255*2+Base!$AJ255+Base!$AL255+Base!$AN255+Base!$AO255+Base!$AP255*2+Base!$AT255+Base!$AV255*2+Base!$AW255+Base!$AX255+Base!$BE255)/360+(ROW()/100000)+Data!U255</f>
        <v>2.5799999999999998E-3</v>
      </c>
      <c r="AF258" s="87">
        <f>SUM(Base!$W255*2+Base!$Y255*2+Base!$AA255+Base!$AF255+Base!$AG255+Base!$AI255+Base!$AJ255*2+Base!$AL255+Base!$AP255+Base!$AR255*2+Base!$AT255*2+Base!$AU255+Base!$AV255*2+Base!$AX255*2+Base!$AY255*2+Base!$AZ255+Base!$BA255+Base!$BD255+Base!$BE255*2)/560+(ROW()/100000)+SUM(Data!M255:P255)</f>
        <v>2.5799999999999998E-3</v>
      </c>
      <c r="AG258" s="87">
        <f>SUM(Base!$W255*2+Base!$Y255*2+Base!$AA255+Base!$AF255+Base!$AG255+Base!$AI255+Base!$AJ255*2+Base!$AL255+Base!$AP255+Base!$AR255+Base!$AT255*2+Base!$AU255+Base!$AV255*2+Base!$AX255*2+Base!$AY255*2+Base!$AZ255+Base!$BA255+Base!$BD255+Base!$BE255*2)/540+(ROW()/100000)+SUM(Data!M255:P255)</f>
        <v>2.5799999999999998E-3</v>
      </c>
      <c r="AH258" s="87">
        <f>SUM(Base!$Y255+Base!$Z255+Base!$AA255*2+Base!$AG255*2+Base!$AJ255*2+Base!$AL255+Base!$AN255*2+Base!$AP255*2+Base!$AR255+Base!$AT255*2+Base!$AV255*2+Base!$AW255+Base!$BA255+Base!$BF255)/420+(ROW()/100000)+Data!Y255</f>
        <v>2.5799999999999998E-3</v>
      </c>
      <c r="AI258" s="87">
        <f>SUM(Base!$Z255+Base!$AA255*2+Base!$AG255*2+Base!$AJ255*2+Base!$AL255+Base!$AN255*2+Base!$AP255*2+Base!$AR255+Base!$AT255*2+Base!$AV255*2+Base!$AW255+Base!$BA255+Base!$BF255)/400+(ROW()/100000)+Data!Y255</f>
        <v>2.5799999999999998E-3</v>
      </c>
      <c r="AJ258" s="87">
        <f>SUM(Base!$AA255*2+Base!$AG255*2+Base!$AI255+Base!$AJ255*2+Base!$AL255+Base!$AN255*2+Base!$AP255*2+Base!$AU255+Base!$AV255*2+Base!$AW255*2+Base!$BA255)/360+(ROW()/100000)+SUM(Data!R255+Data!U255)</f>
        <v>2.5799999999999998E-3</v>
      </c>
      <c r="AK258" s="87">
        <f>SUM(Base!$AA255*2+Base!$AG255*2+Base!$AJ255*2+Base!$AL255+Base!$AN255*2+Base!$AP255*2+Base!$AT255+Base!$AU255+Base!$AV255*2+Base!$AW255*2+Base!$BA255)/360+(ROW()/100000)+SUM(Data!R255+Data!U255)</f>
        <v>2.5799999999999998E-3</v>
      </c>
      <c r="AL258" s="87">
        <f>SUM(Base!$AF255+Base!$AG255+Base!$AI255*2+Base!$AK255+Base!$AL255*2+Base!$AN255+Base!$AO255*2+Base!$AP255+Base!$AU255*2+Base!$AV255*2+Base!$AX255)/360+(ROW()/100000)+Data!R255</f>
        <v>2.5799999999999998E-3</v>
      </c>
      <c r="AM258" s="87">
        <f>SUM(Base!$AA255+Base!$AF255+Base!$AG255+Base!$AI255*2+Base!$AK255+Base!$AL255*2+Base!$AN255+Base!$AO255*2+Base!$AP255+Base!$AU255*2+Base!$AV255*2+Base!$AX255)/380+(ROW()/100000)+Data!R255</f>
        <v>2.5799999999999998E-3</v>
      </c>
      <c r="AN258" s="87">
        <f>SUM(Base!$W255+Base!$Y255+Base!$AA255+Base!$AF255+Base!$AI255+Base!$AJ255*2+Base!$AK255+Base!$AL255*2+Base!$AO255+Base!$AP255+Base!$AT255*2+Base!$AU255*2+Base!$AV255*2+Base!$AX255*2+Base!$AY255)/460+(ROW()/100000)+SUM(Data!S255+Data!T255)</f>
        <v>2.5799999999999998E-3</v>
      </c>
      <c r="AO258" s="87">
        <f>SUM(Base!$W255*2+Base!$Y255+Base!$AA255+Base!$AF255+Base!$AI255+Base!$AJ255*2+Base!$AK255+Base!$AL255+Base!$AN255+Base!$AO255+Base!$AP255+Base!$AT255*2+Base!$AU255+Base!$AV255*2+Base!$AX255*2+Base!$AY255)/480+(ROW()/100000)+SUM(Data!S255+Data!T255)</f>
        <v>2.5799999999999998E-3</v>
      </c>
      <c r="AP258" s="87">
        <f>SUM(Base!$Y255+Base!$AA255*2+Base!$AG255*2+Base!$AJ255*2+Base!$AL255+Base!$AN255*2+Base!$AP255*2+Base!$AR255+Base!$AT255+Base!$AV255+Base!$AW255*2+Base!$AZ255)/360+(ROW()/100000)+Data!X255</f>
        <v>2.5799999999999998E-3</v>
      </c>
      <c r="AQ258" s="87">
        <f>SUM(Base!$W255*2+Base!$Y255+Base!$AA255+Base!$AF255*2+Base!$AG255+Base!$AI255*2+Base!$AJ255+Base!$AL255*2+Base!$AO255+Base!$AP255+Base!$AT255+Base!$AU255*2+Base!$AV255*2+Base!$AX255+Base!$AZ255)/460+(ROW()/100000)+SUM(Data!M255:P255)</f>
        <v>2.5799999999999998E-3</v>
      </c>
      <c r="AR258" s="87">
        <f>SUM(Base!$W255+Base!$AF255*2+Base!$AG255+Base!$AI255*2+Base!$AL255*2+Base!$AO255*2+Base!$AP255+Base!$AU255*2+Base!$AV255+Base!$AX255)/340+(ROW()/100000)+SUM(Data!M255:P255)</f>
        <v>2.5799999999999998E-3</v>
      </c>
      <c r="AS258" s="87">
        <f>SUM(Base!$W255+Base!$Y255+Base!$AF255*2+Base!$AG255+Base!$AI255*2+Base!$AJ255+Base!$AL255*2+Base!$AO255*2+Base!$AP255+Base!$AU255*2+Base!$AV255*2+Base!$AX255)/400+(ROW()/100000)+SUM(Data!M255:P255)</f>
        <v>2.5799999999999998E-3</v>
      </c>
      <c r="AT258" s="87">
        <f>SUM(Base!$Y255*2+Base!$Z255+Base!$AA255*2+Base!$AG255*2+Base!$AJ255*2+Base!$AL255+Base!$AN255*2+Base!$AP255*2+Base!$AR255+Base!$AT255*2+Base!$AV255+Base!$AW255*2+Base!$AY255*2+Base!$AZ255*2+Base!$BA255)/500+(ROW()/100000)+Data!Y255</f>
        <v>2.5799999999999998E-3</v>
      </c>
      <c r="AU258" s="87">
        <f>SUM(Base!$L255*2+Base!$M255*2+Base!$N255*2+Base!$P255*2+Base!$Q255*2+Base!$R255+Base!$T255*2+Base!$V255+Base!$AL255+Base!$AO255*2+Base!$AP255+Base!$AU255*2+Base!$AZ255*2)/440+(ROW()/100000)+Data!L255</f>
        <v>2.5799999999999998E-3</v>
      </c>
      <c r="AV258" s="87">
        <f>SUM(Base!$AA255+Base!$AF255*2+Base!$AG255+Base!$AI255*2+Base!$AK255+Base!$AL255*2+Base!$AM255+Base!$AN255*2+Base!$AO255*2+Base!$AP255*2+Base!$AU255*2+Base!$AV255*2+Base!$AX255+Base!$BB255+Base!$BE255+Base!$BF255)/480+(ROW()/100000)+Data!R255</f>
        <v>2.5799999999999998E-3</v>
      </c>
      <c r="AW258" s="87">
        <f>SUM(Base!$Y255*2+Base!$Z255*2+Base!$AA255*2+Base!$AD255+Base!$AG255+Base!$AJ255*2+Base!$AL255*2+Base!$AN255+Base!$AR255+Base!$AT255*2+Base!$AX255+Base!$AY255*2+Base!$AZ255*2+Base!$BA255+Base!$BD255+Base!$BE255)/480+(ROW()/100000)+SUM(Data!V255+Data!W255)</f>
        <v>2.5799999999999998E-3</v>
      </c>
      <c r="AX258" s="87">
        <f>SUM(Base!$Y255*2+Base!$Z255*2+Base!$AA255*2+Base!$AD255+Base!$AG255+Base!$AJ255*2+Base!$AL255+Base!$AN255+Base!$AR255+Base!$AT255*2+Base!$AW255+Base!$AX255+Base!$AY255*2+Base!$AZ255*2+Base!$BA255+Base!$BD255+Base!$BE255)/480+(ROW()/100000)+SUM(Data!V255+Data!W255)</f>
        <v>2.5799999999999998E-3</v>
      </c>
      <c r="AY258" s="87">
        <f>SUM(Base!$Y255+Base!$AA255+Base!$AC255*2+Base!$AF255*2+Base!$AG255+Base!$AI255*2+Base!$AJ255+Base!$AK255+Base!$AL255+Base!$AM255+Base!$AN255+Base!$AO255+Base!$AP255+Base!$AU255*2+Base!$AX255+Base!$AZ255+Base!$BB255+Base!$BD255+Base!$BE255*2)/480+(ROW()/100000)+SUM(Data!M255:P255)</f>
        <v>2.5799999999999998E-3</v>
      </c>
      <c r="AZ258" s="87">
        <f>SUM(Base!$W255*2+Base!$Y255*2+Base!$AA255+Base!$AD255+Base!$AG255*2+Base!$AJ255*2+Base!$AL255+Base!$AN255+Base!$AP255+Base!$AR255+Base!$AT255+Base!$AW255+Base!$AX255+Base!$AY255*2+Base!$AZ255*2+Base!$BA255+Base!$BD255+Base!$BE255)/480+(ROW()/100000)+SUM(Data!S255+Data!T255+Data!V255+Data!W255)</f>
        <v>2.5799999999999998E-3</v>
      </c>
      <c r="BA258" s="87">
        <f>SUM(Base!$W255*2+Base!$Y255*2+Base!$AA255+Base!$AD255+Base!$AG255*2+Base!$AJ255*2+Base!$AN255+Base!$AP255+Base!$AT255+Base!$AW255+Base!$AX255+Base!$AY255*2+Base!$AZ255*2+Base!$BA255+Base!$BD255+Base!$BE255)/440+(ROW()/100000)+SUM(Data!S255+Data!T255+Data!V255+Data!W255)</f>
        <v>2.5799999999999998E-3</v>
      </c>
      <c r="BB258" s="87">
        <f>SUM(Base!$W255+Base!$Y255+Base!$AA255*2+Base!$AD255+Base!$AF255+Base!$AG255*2+Base!$AI255*2+Base!$AJ255*2+Base!$AL255+Base!$AN255*2+Base!$AO255+Base!$AP255*2+Base!$AR255+Base!$AT255*2+Base!$AU255+Base!$AV255*2+Base!$AW255*2+Base!$AX255+Base!$AY255*2+Base!$AZ255)/640+(ROW()/100000)+SUM(Data!M255:P255)</f>
        <v>2.5799999999999998E-3</v>
      </c>
      <c r="BC258" s="87">
        <f>SUM(Base!$AA255+Base!$AF255+Base!$AG255*2+Base!$AI255*2+Base!$AJ255+Base!$AL255*2+Base!$AN255+Base!$AO255+Base!$AP255*2+Base!$AT255+Base!$AU255*2+Base!$AV255*2+Base!$AX255+Base!$AY255+Base!$AZ255)/440+(ROW()/100000)+SUM(Data!M255:P255)</f>
        <v>2.5799999999999998E-3</v>
      </c>
      <c r="BD258" s="87">
        <f>SUM(Base!$AA255*2+Base!$AF255+Base!$AG255*2+Base!$AI255*2+Base!$AJ255+Base!$AL255+Base!$AN255*2+Base!$AO255+Base!$AP255*2+Base!$AT255+Base!$AU255+Base!$AV255*2+Base!$AW255+Base!$AX255+Base!$AY255+Base!$AZ255)/460+(ROW()/100000)+SUM(Data!M255:P255)</f>
        <v>2.5799999999999998E-3</v>
      </c>
      <c r="BE258" s="87">
        <f>SUM(Base!$AA255*2+Base!$AC255*2+Base!$AF255*2+Base!$AG255*2+Base!$AI255*2+Base!$AJ255*2+Base!$AL255+Base!$AM255+Base!$AN255*2+Base!$AO255+Base!$AP255*2+Base!$AU255*2+Base!$AV255*2+Base!$BB255*2+Base!$BD255+Base!$BE255+Base!$BF255*2)/580+(ROW()/100000)+Data!Q255</f>
        <v>2.5799999999999998E-3</v>
      </c>
      <c r="BF258" s="87">
        <f>SUM(Base!$Y255+Base!$AA255*2+Base!$AC255*2+Base!$AF255*2+Base!$AG255*2+Base!$AI255*2+Base!$AJ255*2+Base!$AL255+Base!$AM255+Base!$AN255*2+Base!$AO255+Base!$AP255*2+Base!$AU255*2+Base!$AV255*2+Base!$AW255+Base!$BB255*2+Base!$BD255+Base!$BE255+Base!$BF255*2)/620+(ROW()/100000)+Data!Q255</f>
        <v>2.5799999999999998E-3</v>
      </c>
      <c r="BG258" s="87">
        <f>SUM(Base!$Y255*2+Base!$Z255+Base!$AA255+Base!$AD255+Base!$AG255*2+Base!$AJ255*2+Base!$AL255+Base!$AN255+Base!$AP255*2+Base!$AR255+Base!$AT255*2+Base!$AW255*2+Base!$AX255*2+Base!$AY255*2+Base!$BA255+Base!$BE255)/480+(ROW()/100000)+Data!U255</f>
        <v>2.5799999999999998E-3</v>
      </c>
      <c r="BH258" s="87">
        <f>SUM(Base!$Y255+Base!$AA255+Base!$AD255+Base!$AG255*2+Base!$AI255+Base!$AJ255*2+Base!$AL255+Base!$AN255+Base!$AP255*2+Base!$AT255*2+Base!$AW255+Base!$AX255*2+Base!$AY255*2+Base!$BA255+Base!$BE255)/420+(ROW()/100000)+Data!U255</f>
        <v>2.5799999999999998E-3</v>
      </c>
      <c r="BI258" s="87">
        <f>SUM(Base!$AC255+Base!$AF255*2+Base!$AI255*2+Base!$AL255*2+Base!$AM255+Base!$AO255*2+Base!$AU255*2+Base!$BB255+Base!$BD255*2+Base!$BF255)/320+(ROW()/100000)+Data!Q255</f>
        <v>2.5799999999999998E-3</v>
      </c>
      <c r="BJ258" s="87">
        <f>SUM(Base!$AC255*2+Base!$AF255*2+Base!$AI255*2+Base!$AK255+Base!$AL255+Base!$AM255+Base!$AO255+Base!$AU255*2+Base!$BB255*2+Base!$BD255+Base!$BF255*2)/340+(ROW()/100000)+Data!Q255</f>
        <v>2.5799999999999998E-3</v>
      </c>
      <c r="BK258" s="87">
        <f>SUM(Base!$AC255*2+Base!$AF255+Base!$AI255*2+Base!$AK255*2+Base!$AL255+Base!$AM255*2+Base!$AO255+Base!$AU255*2+Base!$BB255*2+Base!$BF255*2)/340+(ROW()/100000)+Data!Q255</f>
        <v>2.5799999999999998E-3</v>
      </c>
      <c r="BL258" s="87">
        <f>SUM(Base!$AC255+Base!$AF255*2+Base!$AI255*2+Base!$AK255+Base!$AL255*2+Base!$AM255+Base!$AO255+Base!$AU255*2+Base!$AV255+Base!$BF255*2)/300+(ROW()/100000)+SUM(Data!M255:P255)</f>
        <v>2.5799999999999998E-3</v>
      </c>
      <c r="BM258" s="87">
        <f>SUM(Base!$Z255*2+Base!$AA255+Base!$AC255+Base!$AJ255+Base!$AL255*2+Base!$AN255*2+Base!$AP255+Base!$AT255*2+Base!$AY255)/260+(ROW()/100000)+Data!Y255</f>
        <v>2.5799999999999998E-3</v>
      </c>
      <c r="BN258" s="87">
        <f>SUM(Base!$Z255+Base!$AA255+Base!$AK255*2+Base!$AL255*2+Base!$AM255*2+Base!$AN255+Base!$AO255+Base!$AP255+Base!$AT255*2+Base!$AV255*2+Base!$AX255*2+Base!$AY255*2+Base!$AZ255+Base!$BA255+Base!$BD255*2+Base!$BE255*2+Base!$BF255)/520+(ROW()/100000)+Data!Y255</f>
        <v>2.5799999999999998E-3</v>
      </c>
      <c r="BO258" s="87">
        <f>SUM(Base!$AA255+Base!$AK255*2+Base!$AL255*2+Base!$AM255*2+Base!$AN255+Base!$AO255+Base!$AP255*2+Base!$AV255*2+Base!$AX255*2+Base!$AY255*2+Base!$AZ255+Base!$BA255+Base!$BD255*2+Base!$BE255*2+Base!$BF255)/480+(ROW()/100000)+Data!Y255</f>
        <v>2.5799999999999998E-3</v>
      </c>
      <c r="BP258" s="87">
        <f>SUM(Base!$AA255+Base!$AG255+Base!$AK255*2+Base!$AL255*2+Base!$AM255*2+Base!$AN255+Base!$AO255+Base!$AP255*2+Base!$AT255+Base!$AV255*2+Base!$AX255*2+Base!$AY255*2+Base!$AZ255+Base!$BA255+Base!$BD255*2+Base!$BE255*2+Base!$BF255)/520+(ROW()/100000)+Data!Y255</f>
        <v>2.5799999999999998E-3</v>
      </c>
      <c r="BQ258" s="87">
        <f>SUM(Base!$Y255+Base!$AA255*2+Base!$AD255+Base!$AG255*2+Base!$AJ255*2+Base!$AL255+Base!$AN255*2+Base!$AP255*2+Base!$AR255*2+Base!$AT255*2+Base!$AV255*2+Base!$AW255*2+Base!$BA255)/440+(ROW()/100000)+Data!R255</f>
        <v>2.5799999999999998E-3</v>
      </c>
      <c r="BR258" s="87">
        <f>SUM(Base!$Z255*2+Base!$AA255+Base!$AJ255+Base!$AL255*2+Base!$AN255*2+Base!$AO255*2+Base!$AP255*2+Base!$AT255*2+Base!$AX255+Base!$AY255+Base!$BA255*2+Base!$BE255)/380+(ROW()/100000)+SUM(Data!V255+Data!W255)</f>
        <v>2.5799999999999998E-3</v>
      </c>
      <c r="BS258" s="87">
        <f>SUM(Base!$Y255+Base!$AA255*2+Base!$AD255+Base!$AG255*2+Base!$AJ255*2+Base!$AL255*2+Base!$AN255*2+Base!$AO255+Base!$AP255*2+Base!$AT255*2+Base!$AU255+Base!$AV255*2+Base!$AW255*2+Base!$AX255*2+Base!$AY255*2+Base!$AZ255+Base!$BA255+Base!$BD255+Base!$BE255*2)/620+(ROW()/100000)+SUM(Data!R255+Data!U255)</f>
        <v>2.5799999999999998E-3</v>
      </c>
      <c r="BT258" s="87">
        <f>SUM(Base!$L255+Base!$M255*2+Base!$N255+Base!$O255+Base!$P255+Base!$Q255*2+Base!$R255*2+Base!$T255*2+Base!$U255*2+Base!$V255+Base!$AA255+Base!$AG255+Base!$AL255*2+Base!$AN255*2+Base!$AO255*2+Base!$AP255+Base!$AU255*2+Base!$AW255+Base!$AY255+Base!$AZ255*2)/600+(ROW()/100000)+Data!L255</f>
        <v>2.5799999999999998E-3</v>
      </c>
      <c r="BU258" s="87">
        <f>SUM(Base!$L255+Base!$M255*2+Base!$N255+Base!$P255+Base!$Q255*2+Base!$R255*2+Base!$T255*2+Base!$U255+Base!$V255+Base!$AA255+Base!$AG255+Base!$AL255*2+Base!$AN255+Base!$AO255*2+Base!$AP255+Base!$AU255*2+Base!$AW255+Base!$AY255+Base!$AZ255*2)/540+(ROW()/100000)+Data!L255</f>
        <v>2.5799999999999998E-3</v>
      </c>
      <c r="BV258" s="87">
        <f>SUM(Base!$L255+Base!$M255*2+Base!$N255+Base!$P255+Base!$Q255*2+Base!$R255*2+Base!$T255*2+Base!$U255*2+Base!$V255+Base!$AA255+Base!$AG255+Base!$AL255*2+Base!$AN255*2+Base!$AO255*2+Base!$AP255+Base!$AU255*2+Base!$AW255+Base!$AY255+Base!$AZ255*2)/580+(ROW()/100000)+Data!L255</f>
        <v>2.5799999999999998E-3</v>
      </c>
      <c r="BW258" s="87">
        <f>SUM(Base!$Y255*2+Base!$Z255*2+Base!$AA255*2+Base!$AG255+Base!$AJ255+Base!$AL255*2+Base!$AN255*2+Base!$AO255+Base!$AP255+Base!$AT255*2+Base!$AX255+Base!$AY255*2+Base!$AZ255+Base!$BA255+Base!$BD255+Base!$BE255)/460+(ROW()/100000)+Data!X255</f>
        <v>2.5799999999999998E-3</v>
      </c>
      <c r="BX258" s="87">
        <f>SUM(Base!$Y255*2+Base!$Z255+Base!$AA255*2+Base!$AG255*2+Base!$AJ255*2+Base!$AL255+Base!$AN255*2+Base!$AP255*2+Base!$AR255*2+Base!$AT255*2+Base!$AW255*2+Base!$AY255*2+Base!$AZ255+Base!$BA255)/480+(ROW()/100000)+SUM(Data!V255+Data!W255+Data!X255+Data!Y255)</f>
        <v>2.5799999999999998E-3</v>
      </c>
      <c r="BY258" s="87">
        <f>SUM(Base!$Z255*2+Base!$AA255+Base!$AC255*2+Base!$AK255+Base!$AL255+Base!$AM255*2+Base!$AN255*2+Base!$AP255+Base!$AT255*2+Base!$AV255+Base!$BA255*2+Base!$BB255*2+Base!$BF255*2)/420+(ROW()/100000)+Data!Y255</f>
        <v>2.5799999999999998E-3</v>
      </c>
      <c r="BZ258" s="87">
        <f>SUM(Base!$Z255+Base!$AA255+Base!$AC255*2+Base!$AK255+Base!$AL255+Base!$AM255*2+Base!$AN255+Base!$AP255+Base!$AT255+Base!$AV255*2+Base!$BA255*2+Base!$BB255*2+Base!$BF255*2)/380+(ROW()/100000)+Data!Y255</f>
        <v>2.5799999999999998E-3</v>
      </c>
      <c r="CA258" s="87">
        <f>SUM(Base!$Z255*2+Base!$AA255+Base!$AD255*2+Base!$AF255+Base!$AG255*2+Base!$AI255*2+Base!$AL255*2+Base!$AN255+Base!$AO255+Base!$AP255+Base!$AT255*2+Base!$AU255*2+Base!$AX255*2+Base!$AY255+Base!$BA255+Base!$BD255*2+Base!$BE255*2+Base!$BF255)/560+(ROW()/100000)+Data!R255</f>
        <v>2.5799999999999998E-3</v>
      </c>
      <c r="CB258" s="87">
        <f>SUM(Base!$Z255+Base!$AA255+Base!$AD255+Base!$AF255*2+Base!$AG255*2+Base!$AI255*2+Base!$AL255+Base!$AN255+Base!$AO255+Base!$AP255+Base!$AT255*2+Base!$AU255*2+Base!$AX255*2+Base!$AY255+Base!$BA255+Base!$BD255*2+Base!$BE255*2+Base!$BF255)/520+(ROW()/100000)+Data!R255</f>
        <v>2.5799999999999998E-3</v>
      </c>
      <c r="CC258" s="87">
        <f>SUM(Base!$W255*2+Base!$Y255*2+Base!$AA255+Base!$AG255+Base!$AJ255*2+Base!$AL255+Base!$AR255+Base!$AT255+Base!$AX255+Base!$AY255*2+Base!$AZ255*2+Base!$BA255+Base!$BD255+Base!$BE255)/380+(ROW()/100000)+SUM(Data!S255+Data!T255+Data!V255+Data!W255)</f>
        <v>2.5799999999999998E-3</v>
      </c>
      <c r="CD258" s="87">
        <f>SUM(Base!$W255*2+Base!$Y255*2+Base!$AA255+Base!$AG255+Base!$AJ255*2+Base!$AT255+Base!$AX255+Base!$AY255*2+Base!$AZ255*2+Base!$BA255+Base!$BD255+Base!$BE255)/340+(ROW()/100000)+SUM(Data!S255+Data!T255+Data!V255+Data!W255)</f>
        <v>2.5799999999999998E-3</v>
      </c>
      <c r="CE258" s="87">
        <f>SUM(Base!$W255*2+Base!$Y255*2+Base!$AA255+Base!$AF255+Base!$AG255+Base!$AI255*2+Base!$AJ255*2+Base!$AL255+Base!$AO255+Base!$AP255+Base!$AR255+Base!$AT255*2+Base!$AU255+Base!$AV255*2+Base!$AX255*2+Base!$AY255*2+Base!$AZ255+Base!$BA255+Base!$BD255*2+Base!$BE255*2)/600+(ROW()/100000)+SUM(Data!M255:P255)</f>
        <v>2.5799999999999998E-3</v>
      </c>
      <c r="CF258" s="87">
        <f>SUM(Base!$W255+Base!$Y255+Base!$AA255+Base!$AF255*2+Base!$AG255+Base!$AI255*2+Base!$AJ255+Base!$AL255*2+Base!$AO255+Base!$AP255+Base!$AT255+Base!$AU255*2+Base!$AV255*2+Base!$AX255*2+Base!$AY255*2+Base!$AZ255+Base!$BA255+Base!$BD255+Base!$BE255*2)/540+(ROW()/100000)+SUM(Data!M255:P255)</f>
        <v>2.5799999999999998E-3</v>
      </c>
      <c r="CG258" s="87">
        <f>SUM(Base!$W255*2+Base!$Y255*2+Base!$AA255+Base!$AF255*2+Base!$AG255+Base!$AI255*2+Base!$AJ255+Base!$AL255+Base!$AO255+Base!$AP255+Base!$AT255*2+Base!$AU255+Base!$AV255*2+Base!$AX255*2+Base!$AY255*2+Base!$AZ255+Base!$BA255+Base!$BD255+Base!$BE255*2)/560+(ROW()/100000)+SUM(Data!M255:P255)</f>
        <v>2.5799999999999998E-3</v>
      </c>
      <c r="CH258" s="87">
        <f>SUM(Base!$W255*2+Base!$Y255*2+Base!$AA255+Base!$AC255*2+Base!$AF255*2+Base!$AG255+Base!$AI255*2+Base!$AJ255+Base!$AK255+Base!$AL255+Base!$AM255+Base!$AN255+Base!$AO255+Base!$AP255+Base!$AT255*2+Base!$AU255+Base!$AX255+Base!$AZ255+Base!$BB255*2+Base!$BD255*2+Base!$BE255*2+Base!$BF255*2)/640+(ROW()/100000)+Data!Q255</f>
        <v>2.5799999999999998E-3</v>
      </c>
      <c r="CI258" s="87">
        <f>SUM(Base!$Y255+Base!$AA255+Base!$AC255*2+Base!$AF255*2+Base!$AG255+Base!$AI255*2+Base!$AJ255+Base!$AK255+Base!$AL255+Base!$AM255+Base!$AN255+Base!$AO255+Base!$AP255+Base!$AU255*2+Base!$AX255+Base!$AZ255+Base!$BB255*2+Base!$BD255+Base!$BF255*2)/500+(ROW()/100000)+Data!Q255</f>
        <v>2.5799999999999998E-3</v>
      </c>
      <c r="CJ258" s="87">
        <f>SUM(Base!$W255+Base!$Y255*2+Base!$AA255+Base!$AC255*2+Base!$AF255*2+Base!$AG255+Base!$AI255*2+Base!$AJ255+Base!$AK255+Base!$AL255+Base!$AM255+Base!$AN255+Base!$AO255+Base!$AP255+Base!$AT255+Base!$AU255*2+Base!$AX255+Base!$AZ255+Base!$BB255*2+Base!$BD255*2+Base!$BE255+Base!$BF255*2)/600+(ROW()/100000)+Data!Q255</f>
        <v>2.5799999999999998E-3</v>
      </c>
      <c r="CK258" s="87">
        <f>SUM(Base!$W255*2+Base!$AA255*2+Base!$AG255*2+Base!$AI255+Base!$AJ255+Base!$AL255+Base!$AN255+Base!$AP255*2+Base!$AT255+Base!$AV255*2+Base!$AW255+Base!$AX255*2+Base!$BE255*2)/400+(ROW()/100000)+SUM(Data!S255+Data!T255)</f>
        <v>2.5799999999999998E-3</v>
      </c>
      <c r="CL258" s="87">
        <f>SUM(Base!$W255+Base!$AA255+Base!$AF255+Base!$AG255*2+Base!$AI255*2+Base!$AJ255+Base!$AL255+Base!$AN255+Base!$AO255*2+Base!$AP255*2+Base!$AU255*2+Base!$AV255*2+Base!$AX255*2+Base!$BE255)/420+(ROW()/100000)+SUM(Data!S255+Data!T255)</f>
        <v>2.5799999999999998E-3</v>
      </c>
      <c r="CM258" s="87">
        <f>SUM(Base!$W255+Base!$AA255+Base!$AG255*2+Base!$AI255*2+Base!$AJ255+Base!$AL255+Base!$AN255+Base!$AO255+Base!$AP255*2+Base!$AT255+Base!$AU255+Base!$AV255*2+Base!$AW255+Base!$AX255*2+Base!$BE255*2)/420+(ROW()/100000)+SUM(Data!S255+Data!T255)</f>
        <v>2.5799999999999998E-3</v>
      </c>
      <c r="CN258" s="87">
        <f>SUM(Base!$Y255*2+Base!$AA255*2+Base!$AG255*2+Base!$AJ255*2+Base!$AL255+Base!$AN255*2+Base!$AP255*2+Base!$AR255+Base!$AT255*2+Base!$AV255*2+Base!$AW255*2+Base!$AY255+Base!$AZ255)/440+(ROW()/100000)+SUM(Data!S255+Data!T255)</f>
        <v>2.5799999999999998E-3</v>
      </c>
      <c r="CO258" s="87">
        <f>SUM(Base!$Y255+Base!$AA255*2+Base!$AG255*2+Base!$AJ255*2+Base!$AN255*2+Base!$AP255*2+Base!$AT255+Base!$AV255*2+Base!$AW255*2+Base!$AZ255)/340+(ROW()/100000)+SUM(Data!S255+Data!T255)</f>
        <v>2.5799999999999998E-3</v>
      </c>
      <c r="CP258" s="87">
        <f>SUM(Base!$W255+Base!$Z255+Base!$AA255+Base!$AC255*2+Base!$AL255+Base!$AM255*2+Base!$AT255*2+Base!$AV255+Base!$AX255+Base!$BA255+Base!$BB255*2+Base!$BE255+Base!$BF255*2)/360+(ROW()/100000)+SUM(Data!V255+Data!W255)</f>
        <v>2.5799999999999998E-3</v>
      </c>
      <c r="CQ258" s="89">
        <f>SUM(Base!$W255+Base!$AA255+Base!$AC255*2+Base!$AL255+Base!$AM255*2+Base!$AT255+Base!$AV255*2+Base!$AX255+Base!$BA255+Base!$BB255*2+Base!$BE255+Base!$BF255*2)/340+(ROW()/100000)+SUM(Data!V255+Data!W255)</f>
        <v>2.5799999999999998E-3</v>
      </c>
      <c r="CR258" s="1"/>
    </row>
    <row r="259" spans="1:96" ht="25" customHeight="1" x14ac:dyDescent="0.3">
      <c r="A259" s="1"/>
      <c r="B259" s="199">
        <f>Base!B256</f>
        <v>0</v>
      </c>
      <c r="C259" s="200">
        <f>Base!C256</f>
        <v>0</v>
      </c>
      <c r="D259" s="1"/>
      <c r="E259" s="201">
        <f>Base!E256</f>
        <v>0</v>
      </c>
      <c r="F259" s="202" t="str">
        <f t="shared" si="7"/>
        <v>A (D)</v>
      </c>
      <c r="G259" s="1"/>
      <c r="H259" s="201">
        <f>Base!I256</f>
        <v>0</v>
      </c>
      <c r="I259" s="200">
        <f>Base!H256</f>
        <v>0</v>
      </c>
      <c r="J259" s="1"/>
      <c r="K259" s="203">
        <f>SUM(Base!$AF256*2+Base!$AI256*2+Base!$AL256*2+Base!$AN256+Base!$AO256*2+Base!$AP256*2+Base!$AU256*2+Base!$AV256+Base!$BF256)/300+(ROW()/100000)+Data!R256</f>
        <v>2.5899999999999999E-3</v>
      </c>
      <c r="L259" s="204">
        <f>SUM(Base!$Y256*2+Base!$Z256*2+Base!$AA256*2+Base!$AG256+Base!$AJ256*2+Base!$AL256+Base!$AN256*2+Base!$AP256+Base!$AT256*2+Base!$AX256+Base!$AY256*2+Base!$AZ256+Base!$BA256+Base!$BD256+Base!$BE256)/440+(ROW()/100000)+Data!Y256</f>
        <v>2.5899999999999999E-3</v>
      </c>
      <c r="M259" s="204">
        <f>SUM(Base!$Y256*2+Base!$Z256+Base!$AA256*2+Base!$AD256*2+Base!$AG256*2+Base!$AJ256*2+Base!$AL256*2+Base!$AN256+Base!$AP256*2+Base!$AR256*2+Base!$AT256*2+Base!$AW256+Base!$AZ256)/440+(ROW()/100000)+Data!X256</f>
        <v>2.5899999999999999E-3</v>
      </c>
      <c r="N259" s="204">
        <f>SUM(Base!$Y256+Base!$AA256*2+Base!$AD256*2+Base!$AG256*2+Base!$AJ256*2+Base!$AL256*2+Base!$AN256+Base!$AP256*2+Base!$AR256*2+Base!$AT256*2+Base!$AW256+Base!$AZ256)/400+(ROW()/100000)+Data!X256</f>
        <v>2.5899999999999999E-3</v>
      </c>
      <c r="O259" s="204">
        <f>SUM(Base!$Y256+Base!$AA256*2+Base!$AG256*2+Base!$AJ256*2+Base!$AL256+Base!$AN256*2+Base!$AP256*2+Base!$AR256+Base!$AT256*2+Base!$AV256*2+Base!$AW256*2+Base!$AY256+Base!$AZ256)/420+(ROW()/100000)+SUM(Data!U256+Data!V256+Data!W256+Data!X256)</f>
        <v>2.5899999999999999E-3</v>
      </c>
      <c r="P259" s="204">
        <f>SUM(Base!$Y256+Base!$AA256*2+Base!$AG256*2+Base!$AJ256*2+Base!$AL256+Base!$AN256*2+Base!$AP256*2+Base!$AR256+Base!$AT256*2+Base!$AV256*2+Base!$AW256*2+Base!$AZ256)/400+(ROW()/100000)+SUM(Data!U256+Data!V256+Data!W256+Data!X256)</f>
        <v>2.5899999999999999E-3</v>
      </c>
      <c r="Q259" s="204">
        <f>SUM(Base!$Y256+Base!$Z256+Base!$AA256+Base!$AD256+Base!$AG256*2+Base!$AI256*2+Base!$AJ256+Base!$AK256+Base!$AL256+Base!$AN256+Base!$AP256+Base!$AT256*2+Base!$AU256+Base!$AV256*2+Base!$AX256*2+Base!$AY256+Base!$BA256+Base!$BD256+Base!$BE256*2+Base!$BF256)/520+(ROW()/100000)+Data!U256</f>
        <v>2.5899999999999999E-3</v>
      </c>
      <c r="R259" s="204">
        <f>SUM(Base!$AA256+Base!$AC256+Base!$AF256*2+Base!$AG256*2+Base!$AI256*2+Base!$AJ256+Base!$AL256*2+Base!$AM256+Base!$AN256*2+Base!$AO256*2+Base!$AP256*2+Base!$AU256*2+Base!$AW256+Base!$BB256+Base!$BD256*2+Base!$BF256+Base!$BF256*2)/500+(ROW()/100000)+Data!Q256</f>
        <v>2.5899999999999999E-3</v>
      </c>
      <c r="S259" s="204">
        <f>SUM(Base!$AA256+Base!$AC256*2+Base!$AF256*2+Base!$AG256*2+Base!$AI256*2+Base!$AJ256+Base!$AK256+Base!$AL256+Base!$AM256+Base!$AN256*2+Base!$AO256+Base!$AP256+Base!$AU256*2+Base!$AW256+Base!$BB256*2+Base!$BD256+Base!$BF256*2)/500+(ROW()/100000)+Data!Q256</f>
        <v>2.5899999999999999E-3</v>
      </c>
      <c r="T259" s="204">
        <f>SUM(Base!$AA256+Base!$AC256*2+Base!$AF256+Base!$AG256*2+Base!$AI256*2+Base!$AJ256+Base!$AK256*2+Base!$AL256+Base!$AM256*2+Base!$AN256*2+Base!$AO256+Base!$AP256*2+Base!$AU256*2+Base!$AW256+Base!$BB256*2+Base!$BF256*2)/520+(ROW()/100000)+Data!Q256</f>
        <v>2.5899999999999999E-3</v>
      </c>
      <c r="U259" s="204">
        <f>SUM(Base!$AF256+Base!$AI256*2+Base!$AK256*2+Base!$AL256*2+Base!$AM256+Base!$AO256+Base!$AU256+Base!$AV256*2+Base!$AX256*2+Base!$AZ256+Base!$BD256+Base!$BE256*2+Base!$BF256)/380+(ROW()/100000)+SUM(Data!R256+Data!U256)</f>
        <v>2.5899999999999999E-3</v>
      </c>
      <c r="V259" s="204">
        <f>SUM(Base!$AF256+Base!$AG256+Base!$AI256*2+Base!$AK256*2+Base!$AL256*2+Base!$AM256+Base!$AO256+Base!$AV256*2+Base!$AX256*2+Base!$AZ256+Base!$BD256+Base!$BE256*2+Base!$BF256)/380+(ROW()/100000)+SUM(Data!R256+Data!U256)</f>
        <v>2.5899999999999999E-3</v>
      </c>
      <c r="W259" s="204">
        <f>SUM(Base!$AA256*2+Base!$AG256*2+Base!$AI256*2+Base!$AJ256+Base!$AL256+Base!$AN256+Base!$AO256+Base!$AP256*2+Base!$AT256+Base!$AU256*2+Base!$AV256*2+Base!$AW256+Base!$AX256+Base!$BE256*2)/420+(ROW()/100000)+Data!U256</f>
        <v>2.5899999999999999E-3</v>
      </c>
      <c r="X259" s="204">
        <f>SUM(Base!$AC256+Base!$AF256*2+Base!$AI256*2+Base!$AL256*2+Base!$AM256+Base!$AN256+Base!$AO256*2+Base!$AP256*2+Base!$AU256*2+Base!$BB256+Base!$BD256*2+Base!$BF256)/380+(ROW()/100000)+Data!Q256</f>
        <v>2.5899999999999999E-3</v>
      </c>
      <c r="Y259" s="204">
        <f>SUM(Base!$AC256*2+Base!$AF256*2+Base!$AI256*2+Base!$AK256+Base!$AL256+Base!$AM256+Base!$AN256+Base!$AO256+Base!$AP256+Base!$AU256*2+Base!$BB256*2+Base!$BD256+Base!$BF256*2)/380+(ROW()/100000)+Data!Q256</f>
        <v>2.5899999999999999E-3</v>
      </c>
      <c r="Z259" s="204">
        <f>SUM(Base!$AC256*2+Base!$AF256+Base!$AI256*2+Base!$AK256*2+Base!$AL256+Base!$AM256*2+Base!$AN256+Base!$AO256+Base!$AP256*2+Base!$AU256*2+Base!$BB256*2+Base!$BF256*2)/400+(ROW()/100000)+Data!Q256</f>
        <v>2.5899999999999999E-3</v>
      </c>
      <c r="AA259" s="204">
        <f>SUM(Base!$Y256*2+Base!$Z256*2+Base!$AA256*2+Base!$AC256*2+Base!$AD256+Base!$AG256+Base!$AJ256*2+Base!$AL256*2+Base!$AN256*2+Base!$AP256+Base!$AT256*2+Base!$AV256+Base!$AW256+Base!$AX256+Base!$AY256*2+Base!$AZ256*2+Base!$BA256+Base!$BB256+Base!$BD256+Base!$BE256+Base!$BF256*2)/640+(ROW()/100000)+Data!Y256</f>
        <v>2.5899999999999999E-3</v>
      </c>
      <c r="AB259" s="204">
        <f>SUM(Base!$Y256*2+Base!$Z256+Base!$AA256*2+Base!$AC256*2+Base!$AD256*2+Base!$AG256*2+Base!$AJ256*2+Base!$AL256*2+Base!$AN256*2+Base!$AP256*2+Base!$AT256*2+Base!$AV256+Base!$AW256*2+Base!$AX256+Base!$AY256*2+Base!$AZ256*2+Base!$BA256+Base!$BB256+Base!$BD256+Base!$BE256+Base!$BF256*2)/700+(ROW()/100000)+Data!Y256</f>
        <v>2.5899999999999999E-3</v>
      </c>
      <c r="AC259" s="204">
        <f>SUM(Base!$AA256*2+Base!$AD256+Base!$AG256*2+Base!$AI256+Base!$AJ256+Base!$AL256+Base!$AN256+Base!$AP256*2+Base!$AT256*2+Base!$AV256+Base!$AW256+Base!$AX256+Base!$AY256+Base!$BE256)/360+(ROW()/100000)+Data!U256</f>
        <v>2.5899999999999999E-3</v>
      </c>
      <c r="AD259" s="204">
        <f>SUM(Base!$AA256+Base!$AF256+Base!$AG256+Base!$AI256*2+Base!$AJ256+Base!$AK256+Base!$AL256+Base!$AN256+Base!$AO256*2+Base!$AP256*2+Base!$AU256*2+Base!$AV256*2+Base!$AX256+Base!$BE256)/380+(ROW()/100000)+Data!U256</f>
        <v>2.5899999999999999E-3</v>
      </c>
      <c r="AE259" s="204">
        <f>SUM(Base!$AA256*2+Base!$AG256*2+Base!$AI256*2+Base!$AJ256+Base!$AL256+Base!$AN256+Base!$AO256+Base!$AP256*2+Base!$AT256+Base!$AV256*2+Base!$AW256+Base!$AX256+Base!$BE256)/360+(ROW()/100000)+Data!U256</f>
        <v>2.5899999999999999E-3</v>
      </c>
      <c r="AF259" s="204">
        <f>SUM(Base!$W256*2+Base!$Y256*2+Base!$AA256+Base!$AF256+Base!$AG256+Base!$AI256+Base!$AJ256*2+Base!$AL256+Base!$AP256+Base!$AR256*2+Base!$AT256*2+Base!$AU256+Base!$AV256*2+Base!$AX256*2+Base!$AY256*2+Base!$AZ256+Base!$BA256+Base!$BD256+Base!$BE256*2)/560+(ROW()/100000)+SUM(Data!M256:P256)</f>
        <v>2.5899999999999999E-3</v>
      </c>
      <c r="AG259" s="204">
        <f>SUM(Base!$W256*2+Base!$Y256*2+Base!$AA256+Base!$AF256+Base!$AG256+Base!$AI256+Base!$AJ256*2+Base!$AL256+Base!$AP256+Base!$AR256+Base!$AT256*2+Base!$AU256+Base!$AV256*2+Base!$AX256*2+Base!$AY256*2+Base!$AZ256+Base!$BA256+Base!$BD256+Base!$BE256*2)/540+(ROW()/100000)+SUM(Data!M256:P256)</f>
        <v>2.5899999999999999E-3</v>
      </c>
      <c r="AH259" s="204">
        <f>SUM(Base!$Y256+Base!$Z256+Base!$AA256*2+Base!$AG256*2+Base!$AJ256*2+Base!$AL256+Base!$AN256*2+Base!$AP256*2+Base!$AR256+Base!$AT256*2+Base!$AV256*2+Base!$AW256+Base!$BA256+Base!$BF256)/420+(ROW()/100000)+Data!Y256</f>
        <v>2.5899999999999999E-3</v>
      </c>
      <c r="AI259" s="204">
        <f>SUM(Base!$Z256+Base!$AA256*2+Base!$AG256*2+Base!$AJ256*2+Base!$AL256+Base!$AN256*2+Base!$AP256*2+Base!$AR256+Base!$AT256*2+Base!$AV256*2+Base!$AW256+Base!$BA256+Base!$BF256)/400+(ROW()/100000)+Data!Y256</f>
        <v>2.5899999999999999E-3</v>
      </c>
      <c r="AJ259" s="204">
        <f>SUM(Base!$AA256*2+Base!$AG256*2+Base!$AI256+Base!$AJ256*2+Base!$AL256+Base!$AN256*2+Base!$AP256*2+Base!$AU256+Base!$AV256*2+Base!$AW256*2+Base!$BA256)/360+(ROW()/100000)+SUM(Data!R256+Data!U256)</f>
        <v>2.5899999999999999E-3</v>
      </c>
      <c r="AK259" s="204">
        <f>SUM(Base!$AA256*2+Base!$AG256*2+Base!$AJ256*2+Base!$AL256+Base!$AN256*2+Base!$AP256*2+Base!$AT256+Base!$AU256+Base!$AV256*2+Base!$AW256*2+Base!$BA256)/360+(ROW()/100000)+SUM(Data!R256+Data!U256)</f>
        <v>2.5899999999999999E-3</v>
      </c>
      <c r="AL259" s="204">
        <f>SUM(Base!$AF256+Base!$AG256+Base!$AI256*2+Base!$AK256+Base!$AL256*2+Base!$AN256+Base!$AO256*2+Base!$AP256+Base!$AU256*2+Base!$AV256*2+Base!$AX256)/360+(ROW()/100000)+Data!R256</f>
        <v>2.5899999999999999E-3</v>
      </c>
      <c r="AM259" s="204">
        <f>SUM(Base!$AA256+Base!$AF256+Base!$AG256+Base!$AI256*2+Base!$AK256+Base!$AL256*2+Base!$AN256+Base!$AO256*2+Base!$AP256+Base!$AU256*2+Base!$AV256*2+Base!$AX256)/380+(ROW()/100000)+Data!R256</f>
        <v>2.5899999999999999E-3</v>
      </c>
      <c r="AN259" s="204">
        <f>SUM(Base!$W256+Base!$Y256+Base!$AA256+Base!$AF256+Base!$AI256+Base!$AJ256*2+Base!$AK256+Base!$AL256*2+Base!$AO256+Base!$AP256+Base!$AT256*2+Base!$AU256*2+Base!$AV256*2+Base!$AX256*2+Base!$AY256)/460+(ROW()/100000)+SUM(Data!S256+Data!T256)</f>
        <v>2.5899999999999999E-3</v>
      </c>
      <c r="AO259" s="204">
        <f>SUM(Base!$W256*2+Base!$Y256+Base!$AA256+Base!$AF256+Base!$AI256+Base!$AJ256*2+Base!$AK256+Base!$AL256+Base!$AN256+Base!$AO256+Base!$AP256+Base!$AT256*2+Base!$AU256+Base!$AV256*2+Base!$AX256*2+Base!$AY256)/480+(ROW()/100000)+SUM(Data!S256+Data!T256)</f>
        <v>2.5899999999999999E-3</v>
      </c>
      <c r="AP259" s="204">
        <f>SUM(Base!$Y256+Base!$AA256*2+Base!$AG256*2+Base!$AJ256*2+Base!$AL256+Base!$AN256*2+Base!$AP256*2+Base!$AR256+Base!$AT256+Base!$AV256+Base!$AW256*2+Base!$AZ256)/360+(ROW()/100000)+Data!X256</f>
        <v>2.5899999999999999E-3</v>
      </c>
      <c r="AQ259" s="204">
        <f>SUM(Base!$W256*2+Base!$Y256+Base!$AA256+Base!$AF256*2+Base!$AG256+Base!$AI256*2+Base!$AJ256+Base!$AL256*2+Base!$AO256+Base!$AP256+Base!$AT256+Base!$AU256*2+Base!$AV256*2+Base!$AX256+Base!$AZ256)/460+(ROW()/100000)+SUM(Data!M256:P256)</f>
        <v>2.5899999999999999E-3</v>
      </c>
      <c r="AR259" s="204">
        <f>SUM(Base!$W256+Base!$AF256*2+Base!$AG256+Base!$AI256*2+Base!$AL256*2+Base!$AO256*2+Base!$AP256+Base!$AU256*2+Base!$AV256+Base!$AX256)/340+(ROW()/100000)+SUM(Data!M256:P256)</f>
        <v>2.5899999999999999E-3</v>
      </c>
      <c r="AS259" s="204">
        <f>SUM(Base!$W256+Base!$Y256+Base!$AF256*2+Base!$AG256+Base!$AI256*2+Base!$AJ256+Base!$AL256*2+Base!$AO256*2+Base!$AP256+Base!$AU256*2+Base!$AV256*2+Base!$AX256)/400+(ROW()/100000)+SUM(Data!M256:P256)</f>
        <v>2.5899999999999999E-3</v>
      </c>
      <c r="AT259" s="204">
        <f>SUM(Base!$Y256*2+Base!$Z256+Base!$AA256*2+Base!$AG256*2+Base!$AJ256*2+Base!$AL256+Base!$AN256*2+Base!$AP256*2+Base!$AR256+Base!$AT256*2+Base!$AV256+Base!$AW256*2+Base!$AY256*2+Base!$AZ256*2+Base!$BA256)/500+(ROW()/100000)+Data!Y256</f>
        <v>2.5899999999999999E-3</v>
      </c>
      <c r="AU259" s="204">
        <f>SUM(Base!$L256*2+Base!$M256*2+Base!$N256*2+Base!$P256*2+Base!$Q256*2+Base!$R256+Base!$T256*2+Base!$V256+Base!$AL256+Base!$AO256*2+Base!$AP256+Base!$AU256*2+Base!$AZ256*2)/440+(ROW()/100000)+Data!L256</f>
        <v>2.5899999999999999E-3</v>
      </c>
      <c r="AV259" s="204">
        <f>SUM(Base!$AA256+Base!$AF256*2+Base!$AG256+Base!$AI256*2+Base!$AK256+Base!$AL256*2+Base!$AM256+Base!$AN256*2+Base!$AO256*2+Base!$AP256*2+Base!$AU256*2+Base!$AV256*2+Base!$AX256+Base!$BB256+Base!$BE256+Base!$BF256)/480+(ROW()/100000)+Data!R256</f>
        <v>2.5899999999999999E-3</v>
      </c>
      <c r="AW259" s="204">
        <f>SUM(Base!$Y256*2+Base!$Z256*2+Base!$AA256*2+Base!$AD256+Base!$AG256+Base!$AJ256*2+Base!$AL256*2+Base!$AN256+Base!$AR256+Base!$AT256*2+Base!$AX256+Base!$AY256*2+Base!$AZ256*2+Base!$BA256+Base!$BD256+Base!$BE256)/480+(ROW()/100000)+SUM(Data!V256+Data!W256)</f>
        <v>2.5899999999999999E-3</v>
      </c>
      <c r="AX259" s="204">
        <f>SUM(Base!$Y256*2+Base!$Z256*2+Base!$AA256*2+Base!$AD256+Base!$AG256+Base!$AJ256*2+Base!$AL256+Base!$AN256+Base!$AR256+Base!$AT256*2+Base!$AW256+Base!$AX256+Base!$AY256*2+Base!$AZ256*2+Base!$BA256+Base!$BD256+Base!$BE256)/480+(ROW()/100000)+SUM(Data!V256+Data!W256)</f>
        <v>2.5899999999999999E-3</v>
      </c>
      <c r="AY259" s="204">
        <f>SUM(Base!$Y256+Base!$AA256+Base!$AC256*2+Base!$AF256*2+Base!$AG256+Base!$AI256*2+Base!$AJ256+Base!$AK256+Base!$AL256+Base!$AM256+Base!$AN256+Base!$AO256+Base!$AP256+Base!$AU256*2+Base!$AX256+Base!$AZ256+Base!$BB256+Base!$BD256+Base!$BE256*2)/480+(ROW()/100000)+SUM(Data!M256:P256)</f>
        <v>2.5899999999999999E-3</v>
      </c>
      <c r="AZ259" s="204">
        <f>SUM(Base!$W256*2+Base!$Y256*2+Base!$AA256+Base!$AD256+Base!$AG256*2+Base!$AJ256*2+Base!$AL256+Base!$AN256+Base!$AP256+Base!$AR256+Base!$AT256+Base!$AW256+Base!$AX256+Base!$AY256*2+Base!$AZ256*2+Base!$BA256+Base!$BD256+Base!$BE256)/480+(ROW()/100000)+SUM(Data!S256+Data!T256+Data!V256+Data!W256)</f>
        <v>2.5899999999999999E-3</v>
      </c>
      <c r="BA259" s="204">
        <f>SUM(Base!$W256*2+Base!$Y256*2+Base!$AA256+Base!$AD256+Base!$AG256*2+Base!$AJ256*2+Base!$AN256+Base!$AP256+Base!$AT256+Base!$AW256+Base!$AX256+Base!$AY256*2+Base!$AZ256*2+Base!$BA256+Base!$BD256+Base!$BE256)/440+(ROW()/100000)+SUM(Data!S256+Data!T256+Data!V256+Data!W256)</f>
        <v>2.5899999999999999E-3</v>
      </c>
      <c r="BB259" s="204">
        <f>SUM(Base!$W256+Base!$Y256+Base!$AA256*2+Base!$AD256+Base!$AF256+Base!$AG256*2+Base!$AI256*2+Base!$AJ256*2+Base!$AL256+Base!$AN256*2+Base!$AO256+Base!$AP256*2+Base!$AR256+Base!$AT256*2+Base!$AU256+Base!$AV256*2+Base!$AW256*2+Base!$AX256+Base!$AY256*2+Base!$AZ256)/640+(ROW()/100000)+SUM(Data!M256:P256)</f>
        <v>2.5899999999999999E-3</v>
      </c>
      <c r="BC259" s="204">
        <f>SUM(Base!$AA256+Base!$AF256+Base!$AG256*2+Base!$AI256*2+Base!$AJ256+Base!$AL256*2+Base!$AN256+Base!$AO256+Base!$AP256*2+Base!$AT256+Base!$AU256*2+Base!$AV256*2+Base!$AX256+Base!$AY256+Base!$AZ256)/440+(ROW()/100000)+SUM(Data!M256:P256)</f>
        <v>2.5899999999999999E-3</v>
      </c>
      <c r="BD259" s="204">
        <f>SUM(Base!$AA256*2+Base!$AF256+Base!$AG256*2+Base!$AI256*2+Base!$AJ256+Base!$AL256+Base!$AN256*2+Base!$AO256+Base!$AP256*2+Base!$AT256+Base!$AU256+Base!$AV256*2+Base!$AW256+Base!$AX256+Base!$AY256+Base!$AZ256)/460+(ROW()/100000)+SUM(Data!M256:P256)</f>
        <v>2.5899999999999999E-3</v>
      </c>
      <c r="BE259" s="204">
        <f>SUM(Base!$AA256*2+Base!$AC256*2+Base!$AF256*2+Base!$AG256*2+Base!$AI256*2+Base!$AJ256*2+Base!$AL256+Base!$AM256+Base!$AN256*2+Base!$AO256+Base!$AP256*2+Base!$AU256*2+Base!$AV256*2+Base!$BB256*2+Base!$BD256+Base!$BE256+Base!$BF256*2)/580+(ROW()/100000)+Data!Q256</f>
        <v>2.5899999999999999E-3</v>
      </c>
      <c r="BF259" s="204">
        <f>SUM(Base!$Y256+Base!$AA256*2+Base!$AC256*2+Base!$AF256*2+Base!$AG256*2+Base!$AI256*2+Base!$AJ256*2+Base!$AL256+Base!$AM256+Base!$AN256*2+Base!$AO256+Base!$AP256*2+Base!$AU256*2+Base!$AV256*2+Base!$AW256+Base!$BB256*2+Base!$BD256+Base!$BE256+Base!$BF256*2)/620+(ROW()/100000)+Data!Q256</f>
        <v>2.5899999999999999E-3</v>
      </c>
      <c r="BG259" s="204">
        <f>SUM(Base!$Y256*2+Base!$Z256+Base!$AA256+Base!$AD256+Base!$AG256*2+Base!$AJ256*2+Base!$AL256+Base!$AN256+Base!$AP256*2+Base!$AR256+Base!$AT256*2+Base!$AW256*2+Base!$AX256*2+Base!$AY256*2+Base!$BA256+Base!$BE256)/480+(ROW()/100000)+Data!U256</f>
        <v>2.5899999999999999E-3</v>
      </c>
      <c r="BH259" s="204">
        <f>SUM(Base!$Y256+Base!$AA256+Base!$AD256+Base!$AG256*2+Base!$AI256+Base!$AJ256*2+Base!$AL256+Base!$AN256+Base!$AP256*2+Base!$AT256*2+Base!$AW256+Base!$AX256*2+Base!$AY256*2+Base!$BA256+Base!$BE256)/420+(ROW()/100000)+Data!U256</f>
        <v>2.5899999999999999E-3</v>
      </c>
      <c r="BI259" s="204">
        <f>SUM(Base!$AC256+Base!$AF256*2+Base!$AI256*2+Base!$AL256*2+Base!$AM256+Base!$AO256*2+Base!$AU256*2+Base!$BB256+Base!$BD256*2+Base!$BF256)/320+(ROW()/100000)+Data!Q256</f>
        <v>2.5899999999999999E-3</v>
      </c>
      <c r="BJ259" s="204">
        <f>SUM(Base!$AC256*2+Base!$AF256*2+Base!$AI256*2+Base!$AK256+Base!$AL256+Base!$AM256+Base!$AO256+Base!$AU256*2+Base!$BB256*2+Base!$BD256+Base!$BF256*2)/340+(ROW()/100000)+Data!Q256</f>
        <v>2.5899999999999999E-3</v>
      </c>
      <c r="BK259" s="204">
        <f>SUM(Base!$AC256*2+Base!$AF256+Base!$AI256*2+Base!$AK256*2+Base!$AL256+Base!$AM256*2+Base!$AO256+Base!$AU256*2+Base!$BB256*2+Base!$BF256*2)/340+(ROW()/100000)+Data!Q256</f>
        <v>2.5899999999999999E-3</v>
      </c>
      <c r="BL259" s="204">
        <f>SUM(Base!$AC256+Base!$AF256*2+Base!$AI256*2+Base!$AK256+Base!$AL256*2+Base!$AM256+Base!$AO256+Base!$AU256*2+Base!$AV256+Base!$BF256*2)/300+(ROW()/100000)+SUM(Data!M256:P256)</f>
        <v>2.5899999999999999E-3</v>
      </c>
      <c r="BM259" s="204">
        <f>SUM(Base!$Z256*2+Base!$AA256+Base!$AC256+Base!$AJ256+Base!$AL256*2+Base!$AN256*2+Base!$AP256+Base!$AT256*2+Base!$AY256)/260+(ROW()/100000)+Data!Y256</f>
        <v>2.5899999999999999E-3</v>
      </c>
      <c r="BN259" s="204">
        <f>SUM(Base!$Z256+Base!$AA256+Base!$AK256*2+Base!$AL256*2+Base!$AM256*2+Base!$AN256+Base!$AO256+Base!$AP256+Base!$AT256*2+Base!$AV256*2+Base!$AX256*2+Base!$AY256*2+Base!$AZ256+Base!$BA256+Base!$BD256*2+Base!$BE256*2+Base!$BF256)/520+(ROW()/100000)+Data!Y256</f>
        <v>2.5899999999999999E-3</v>
      </c>
      <c r="BO259" s="204">
        <f>SUM(Base!$AA256+Base!$AK256*2+Base!$AL256*2+Base!$AM256*2+Base!$AN256+Base!$AO256+Base!$AP256*2+Base!$AV256*2+Base!$AX256*2+Base!$AY256*2+Base!$AZ256+Base!$BA256+Base!$BD256*2+Base!$BE256*2+Base!$BF256)/480+(ROW()/100000)+Data!Y256</f>
        <v>2.5899999999999999E-3</v>
      </c>
      <c r="BP259" s="204">
        <f>SUM(Base!$AA256+Base!$AG256+Base!$AK256*2+Base!$AL256*2+Base!$AM256*2+Base!$AN256+Base!$AO256+Base!$AP256*2+Base!$AT256+Base!$AV256*2+Base!$AX256*2+Base!$AY256*2+Base!$AZ256+Base!$BA256+Base!$BD256*2+Base!$BE256*2+Base!$BF256)/520+(ROW()/100000)+Data!Y256</f>
        <v>2.5899999999999999E-3</v>
      </c>
      <c r="BQ259" s="204">
        <f>SUM(Base!$Y256+Base!$AA256*2+Base!$AD256+Base!$AG256*2+Base!$AJ256*2+Base!$AL256+Base!$AN256*2+Base!$AP256*2+Base!$AR256*2+Base!$AT256*2+Base!$AV256*2+Base!$AW256*2+Base!$BA256)/440+(ROW()/100000)+Data!R256</f>
        <v>2.5899999999999999E-3</v>
      </c>
      <c r="BR259" s="204">
        <f>SUM(Base!$Z256*2+Base!$AA256+Base!$AJ256+Base!$AL256*2+Base!$AN256*2+Base!$AO256*2+Base!$AP256*2+Base!$AT256*2+Base!$AX256+Base!$AY256+Base!$BA256*2+Base!$BE256)/380+(ROW()/100000)+SUM(Data!V256+Data!W256)</f>
        <v>2.5899999999999999E-3</v>
      </c>
      <c r="BS259" s="204">
        <f>SUM(Base!$Y256+Base!$AA256*2+Base!$AD256+Base!$AG256*2+Base!$AJ256*2+Base!$AL256*2+Base!$AN256*2+Base!$AO256+Base!$AP256*2+Base!$AT256*2+Base!$AU256+Base!$AV256*2+Base!$AW256*2+Base!$AX256*2+Base!$AY256*2+Base!$AZ256+Base!$BA256+Base!$BD256+Base!$BE256*2)/620+(ROW()/100000)+SUM(Data!R256+Data!U256)</f>
        <v>2.5899999999999999E-3</v>
      </c>
      <c r="BT259" s="204">
        <f>SUM(Base!$L256+Base!$M256*2+Base!$N256+Base!$O256+Base!$P256+Base!$Q256*2+Base!$R256*2+Base!$T256*2+Base!$U256*2+Base!$V256+Base!$AA256+Base!$AG256+Base!$AL256*2+Base!$AN256*2+Base!$AO256*2+Base!$AP256+Base!$AU256*2+Base!$AW256+Base!$AY256+Base!$AZ256*2)/600+(ROW()/100000)+Data!L256</f>
        <v>2.5899999999999999E-3</v>
      </c>
      <c r="BU259" s="204">
        <f>SUM(Base!$L256+Base!$M256*2+Base!$N256+Base!$P256+Base!$Q256*2+Base!$R256*2+Base!$T256*2+Base!$U256+Base!$V256+Base!$AA256+Base!$AG256+Base!$AL256*2+Base!$AN256+Base!$AO256*2+Base!$AP256+Base!$AU256*2+Base!$AW256+Base!$AY256+Base!$AZ256*2)/540+(ROW()/100000)+Data!L256</f>
        <v>2.5899999999999999E-3</v>
      </c>
      <c r="BV259" s="204">
        <f>SUM(Base!$L256+Base!$M256*2+Base!$N256+Base!$P256+Base!$Q256*2+Base!$R256*2+Base!$T256*2+Base!$U256*2+Base!$V256+Base!$AA256+Base!$AG256+Base!$AL256*2+Base!$AN256*2+Base!$AO256*2+Base!$AP256+Base!$AU256*2+Base!$AW256+Base!$AY256+Base!$AZ256*2)/580+(ROW()/100000)+Data!L256</f>
        <v>2.5899999999999999E-3</v>
      </c>
      <c r="BW259" s="204">
        <f>SUM(Base!$Y256*2+Base!$Z256*2+Base!$AA256*2+Base!$AG256+Base!$AJ256+Base!$AL256*2+Base!$AN256*2+Base!$AO256+Base!$AP256+Base!$AT256*2+Base!$AX256+Base!$AY256*2+Base!$AZ256+Base!$BA256+Base!$BD256+Base!$BE256)/460+(ROW()/100000)+Data!X256</f>
        <v>2.5899999999999999E-3</v>
      </c>
      <c r="BX259" s="204">
        <f>SUM(Base!$Y256*2+Base!$Z256+Base!$AA256*2+Base!$AG256*2+Base!$AJ256*2+Base!$AL256+Base!$AN256*2+Base!$AP256*2+Base!$AR256*2+Base!$AT256*2+Base!$AW256*2+Base!$AY256*2+Base!$AZ256+Base!$BA256)/480+(ROW()/100000)+SUM(Data!V256+Data!W256+Data!X256+Data!Y256)</f>
        <v>2.5899999999999999E-3</v>
      </c>
      <c r="BY259" s="204">
        <f>SUM(Base!$Z256*2+Base!$AA256+Base!$AC256*2+Base!$AK256+Base!$AL256+Base!$AM256*2+Base!$AN256*2+Base!$AP256+Base!$AT256*2+Base!$AV256+Base!$BA256*2+Base!$BB256*2+Base!$BF256*2)/420+(ROW()/100000)+Data!Y256</f>
        <v>2.5899999999999999E-3</v>
      </c>
      <c r="BZ259" s="204">
        <f>SUM(Base!$Z256+Base!$AA256+Base!$AC256*2+Base!$AK256+Base!$AL256+Base!$AM256*2+Base!$AN256+Base!$AP256+Base!$AT256+Base!$AV256*2+Base!$BA256*2+Base!$BB256*2+Base!$BF256*2)/380+(ROW()/100000)+Data!Y256</f>
        <v>2.5899999999999999E-3</v>
      </c>
      <c r="CA259" s="204">
        <f>SUM(Base!$Z256*2+Base!$AA256+Base!$AD256*2+Base!$AF256+Base!$AG256*2+Base!$AI256*2+Base!$AL256*2+Base!$AN256+Base!$AO256+Base!$AP256+Base!$AT256*2+Base!$AU256*2+Base!$AX256*2+Base!$AY256+Base!$BA256+Base!$BD256*2+Base!$BE256*2+Base!$BF256)/560+(ROW()/100000)+Data!R256</f>
        <v>2.5899999999999999E-3</v>
      </c>
      <c r="CB259" s="204">
        <f>SUM(Base!$Z256+Base!$AA256+Base!$AD256+Base!$AF256*2+Base!$AG256*2+Base!$AI256*2+Base!$AL256+Base!$AN256+Base!$AO256+Base!$AP256+Base!$AT256*2+Base!$AU256*2+Base!$AX256*2+Base!$AY256+Base!$BA256+Base!$BD256*2+Base!$BE256*2+Base!$BF256)/520+(ROW()/100000)+Data!R256</f>
        <v>2.5899999999999999E-3</v>
      </c>
      <c r="CC259" s="204">
        <f>SUM(Base!$W256*2+Base!$Y256*2+Base!$AA256+Base!$AG256+Base!$AJ256*2+Base!$AL256+Base!$AR256+Base!$AT256+Base!$AX256+Base!$AY256*2+Base!$AZ256*2+Base!$BA256+Base!$BD256+Base!$BE256)/380+(ROW()/100000)+SUM(Data!S256+Data!T256+Data!V256+Data!W256)</f>
        <v>2.5899999999999999E-3</v>
      </c>
      <c r="CD259" s="204">
        <f>SUM(Base!$W256*2+Base!$Y256*2+Base!$AA256+Base!$AG256+Base!$AJ256*2+Base!$AT256+Base!$AX256+Base!$AY256*2+Base!$AZ256*2+Base!$BA256+Base!$BD256+Base!$BE256)/340+(ROW()/100000)+SUM(Data!S256+Data!T256+Data!V256+Data!W256)</f>
        <v>2.5899999999999999E-3</v>
      </c>
      <c r="CE259" s="204">
        <f>SUM(Base!$W256*2+Base!$Y256*2+Base!$AA256+Base!$AF256+Base!$AG256+Base!$AI256*2+Base!$AJ256*2+Base!$AL256+Base!$AO256+Base!$AP256+Base!$AR256+Base!$AT256*2+Base!$AU256+Base!$AV256*2+Base!$AX256*2+Base!$AY256*2+Base!$AZ256+Base!$BA256+Base!$BD256*2+Base!$BE256*2)/600+(ROW()/100000)+SUM(Data!M256:P256)</f>
        <v>2.5899999999999999E-3</v>
      </c>
      <c r="CF259" s="204">
        <f>SUM(Base!$W256+Base!$Y256+Base!$AA256+Base!$AF256*2+Base!$AG256+Base!$AI256*2+Base!$AJ256+Base!$AL256*2+Base!$AO256+Base!$AP256+Base!$AT256+Base!$AU256*2+Base!$AV256*2+Base!$AX256*2+Base!$AY256*2+Base!$AZ256+Base!$BA256+Base!$BD256+Base!$BE256*2)/540+(ROW()/100000)+SUM(Data!M256:P256)</f>
        <v>2.5899999999999999E-3</v>
      </c>
      <c r="CG259" s="204">
        <f>SUM(Base!$W256*2+Base!$Y256*2+Base!$AA256+Base!$AF256*2+Base!$AG256+Base!$AI256*2+Base!$AJ256+Base!$AL256+Base!$AO256+Base!$AP256+Base!$AT256*2+Base!$AU256+Base!$AV256*2+Base!$AX256*2+Base!$AY256*2+Base!$AZ256+Base!$BA256+Base!$BD256+Base!$BE256*2)/560+(ROW()/100000)+SUM(Data!M256:P256)</f>
        <v>2.5899999999999999E-3</v>
      </c>
      <c r="CH259" s="204">
        <f>SUM(Base!$W256*2+Base!$Y256*2+Base!$AA256+Base!$AC256*2+Base!$AF256*2+Base!$AG256+Base!$AI256*2+Base!$AJ256+Base!$AK256+Base!$AL256+Base!$AM256+Base!$AN256+Base!$AO256+Base!$AP256+Base!$AT256*2+Base!$AU256+Base!$AX256+Base!$AZ256+Base!$BB256*2+Base!$BD256*2+Base!$BE256*2+Base!$BF256*2)/640+(ROW()/100000)+Data!Q256</f>
        <v>2.5899999999999999E-3</v>
      </c>
      <c r="CI259" s="204">
        <f>SUM(Base!$Y256+Base!$AA256+Base!$AC256*2+Base!$AF256*2+Base!$AG256+Base!$AI256*2+Base!$AJ256+Base!$AK256+Base!$AL256+Base!$AM256+Base!$AN256+Base!$AO256+Base!$AP256+Base!$AU256*2+Base!$AX256+Base!$AZ256+Base!$BB256*2+Base!$BD256+Base!$BF256*2)/500+(ROW()/100000)+Data!Q256</f>
        <v>2.5899999999999999E-3</v>
      </c>
      <c r="CJ259" s="204">
        <f>SUM(Base!$W256+Base!$Y256*2+Base!$AA256+Base!$AC256*2+Base!$AF256*2+Base!$AG256+Base!$AI256*2+Base!$AJ256+Base!$AK256+Base!$AL256+Base!$AM256+Base!$AN256+Base!$AO256+Base!$AP256+Base!$AT256+Base!$AU256*2+Base!$AX256+Base!$AZ256+Base!$BB256*2+Base!$BD256*2+Base!$BE256+Base!$BF256*2)/600+(ROW()/100000)+Data!Q256</f>
        <v>2.5899999999999999E-3</v>
      </c>
      <c r="CK259" s="204">
        <f>SUM(Base!$W256*2+Base!$AA256*2+Base!$AG256*2+Base!$AI256+Base!$AJ256+Base!$AL256+Base!$AN256+Base!$AP256*2+Base!$AT256+Base!$AV256*2+Base!$AW256+Base!$AX256*2+Base!$BE256*2)/400+(ROW()/100000)+SUM(Data!S256+Data!T256)</f>
        <v>2.5899999999999999E-3</v>
      </c>
      <c r="CL259" s="204">
        <f>SUM(Base!$W256+Base!$AA256+Base!$AF256+Base!$AG256*2+Base!$AI256*2+Base!$AJ256+Base!$AL256+Base!$AN256+Base!$AO256*2+Base!$AP256*2+Base!$AU256*2+Base!$AV256*2+Base!$AX256*2+Base!$BE256)/420+(ROW()/100000)+SUM(Data!S256+Data!T256)</f>
        <v>2.5899999999999999E-3</v>
      </c>
      <c r="CM259" s="204">
        <f>SUM(Base!$W256+Base!$AA256+Base!$AG256*2+Base!$AI256*2+Base!$AJ256+Base!$AL256+Base!$AN256+Base!$AO256+Base!$AP256*2+Base!$AT256+Base!$AU256+Base!$AV256*2+Base!$AW256+Base!$AX256*2+Base!$BE256*2)/420+(ROW()/100000)+SUM(Data!S256+Data!T256)</f>
        <v>2.5899999999999999E-3</v>
      </c>
      <c r="CN259" s="204">
        <f>SUM(Base!$Y256*2+Base!$AA256*2+Base!$AG256*2+Base!$AJ256*2+Base!$AL256+Base!$AN256*2+Base!$AP256*2+Base!$AR256+Base!$AT256*2+Base!$AV256*2+Base!$AW256*2+Base!$AY256+Base!$AZ256)/440+(ROW()/100000)+SUM(Data!S256+Data!T256)</f>
        <v>2.5899999999999999E-3</v>
      </c>
      <c r="CO259" s="204">
        <f>SUM(Base!$Y256+Base!$AA256*2+Base!$AG256*2+Base!$AJ256*2+Base!$AN256*2+Base!$AP256*2+Base!$AT256+Base!$AV256*2+Base!$AW256*2+Base!$AZ256)/340+(ROW()/100000)+SUM(Data!S256+Data!T256)</f>
        <v>2.5899999999999999E-3</v>
      </c>
      <c r="CP259" s="204">
        <f>SUM(Base!$W256+Base!$Z256+Base!$AA256+Base!$AC256*2+Base!$AL256+Base!$AM256*2+Base!$AT256*2+Base!$AV256+Base!$AX256+Base!$BA256+Base!$BB256*2+Base!$BE256+Base!$BF256*2)/360+(ROW()/100000)+SUM(Data!V256+Data!W256)</f>
        <v>2.5899999999999999E-3</v>
      </c>
      <c r="CQ259" s="205">
        <f>SUM(Base!$W256+Base!$AA256+Base!$AC256*2+Base!$AL256+Base!$AM256*2+Base!$AT256+Base!$AV256*2+Base!$AX256+Base!$BA256+Base!$BB256*2+Base!$BE256+Base!$BF256*2)/340+(ROW()/100000)+SUM(Data!V256+Data!W256)</f>
        <v>2.5899999999999999E-3</v>
      </c>
      <c r="CR259" s="1"/>
    </row>
    <row r="260" spans="1:96" ht="25" customHeight="1" x14ac:dyDescent="0.3">
      <c r="A260" s="1"/>
      <c r="B260" s="189">
        <f>Base!B257</f>
        <v>0</v>
      </c>
      <c r="C260" s="190">
        <f>Base!C257</f>
        <v>0</v>
      </c>
      <c r="D260" s="1"/>
      <c r="E260" s="191">
        <f>Base!E257</f>
        <v>0</v>
      </c>
      <c r="F260" s="192" t="str">
        <f t="shared" si="7"/>
        <v>A (D)</v>
      </c>
      <c r="G260" s="1"/>
      <c r="H260" s="191">
        <f>Base!I257</f>
        <v>0</v>
      </c>
      <c r="I260" s="190">
        <f>Base!H257</f>
        <v>0</v>
      </c>
      <c r="J260" s="1"/>
      <c r="K260" s="193">
        <f>SUM(Base!$AF257*2+Base!$AI257*2+Base!$AL257*2+Base!$AN257+Base!$AO257*2+Base!$AP257*2+Base!$AU257*2+Base!$AV257+Base!$BF257)/300+(ROW()/100000)+Data!R257</f>
        <v>2.5999999999999999E-3</v>
      </c>
      <c r="L260" s="194">
        <f>SUM(Base!$Y257*2+Base!$Z257*2+Base!$AA257*2+Base!$AG257+Base!$AJ257*2+Base!$AL257+Base!$AN257*2+Base!$AP257+Base!$AT257*2+Base!$AX257+Base!$AY257*2+Base!$AZ257+Base!$BA257+Base!$BD257+Base!$BE257)/440+(ROW()/100000)+Data!Y257</f>
        <v>2.5999999999999999E-3</v>
      </c>
      <c r="M260" s="194">
        <f>SUM(Base!$Y257*2+Base!$Z257+Base!$AA257*2+Base!$AD257*2+Base!$AG257*2+Base!$AJ257*2+Base!$AL257*2+Base!$AN257+Base!$AP257*2+Base!$AR257*2+Base!$AT257*2+Base!$AW257+Base!$AZ257)/440+(ROW()/100000)+Data!X257</f>
        <v>2.5999999999999999E-3</v>
      </c>
      <c r="N260" s="194">
        <f>SUM(Base!$Y257+Base!$AA257*2+Base!$AD257*2+Base!$AG257*2+Base!$AJ257*2+Base!$AL257*2+Base!$AN257+Base!$AP257*2+Base!$AR257*2+Base!$AT257*2+Base!$AW257+Base!$AZ257)/400+(ROW()/100000)+Data!X257</f>
        <v>2.5999999999999999E-3</v>
      </c>
      <c r="O260" s="194">
        <f>SUM(Base!$Y257+Base!$AA257*2+Base!$AG257*2+Base!$AJ257*2+Base!$AL257+Base!$AN257*2+Base!$AP257*2+Base!$AR257+Base!$AT257*2+Base!$AV257*2+Base!$AW257*2+Base!$AY257+Base!$AZ257)/420+(ROW()/100000)+SUM(Data!U257+Data!V257+Data!W257+Data!X257)</f>
        <v>2.5999999999999999E-3</v>
      </c>
      <c r="P260" s="194">
        <f>SUM(Base!$Y257+Base!$AA257*2+Base!$AG257*2+Base!$AJ257*2+Base!$AL257+Base!$AN257*2+Base!$AP257*2+Base!$AR257+Base!$AT257*2+Base!$AV257*2+Base!$AW257*2+Base!$AZ257)/400+(ROW()/100000)+SUM(Data!U257+Data!V257+Data!W257+Data!X257)</f>
        <v>2.5999999999999999E-3</v>
      </c>
      <c r="Q260" s="194">
        <f>SUM(Base!$Y257+Base!$Z257+Base!$AA257+Base!$AD257+Base!$AG257*2+Base!$AI257*2+Base!$AJ257+Base!$AK257+Base!$AL257+Base!$AN257+Base!$AP257+Base!$AT257*2+Base!$AU257+Base!$AV257*2+Base!$AX257*2+Base!$AY257+Base!$BA257+Base!$BD257+Base!$BE257*2+Base!$BF257)/520+(ROW()/100000)+Data!U257</f>
        <v>2.5999999999999999E-3</v>
      </c>
      <c r="R260" s="194">
        <f>SUM(Base!$AA257+Base!$AC257+Base!$AF257*2+Base!$AG257*2+Base!$AI257*2+Base!$AJ257+Base!$AL257*2+Base!$AM257+Base!$AN257*2+Base!$AO257*2+Base!$AP257*2+Base!$AU257*2+Base!$AW257+Base!$BB257+Base!$BD257*2+Base!$BF257+Base!$BF257*2)/500+(ROW()/100000)+Data!Q257</f>
        <v>2.5999999999999999E-3</v>
      </c>
      <c r="S260" s="194">
        <f>SUM(Base!$AA257+Base!$AC257*2+Base!$AF257*2+Base!$AG257*2+Base!$AI257*2+Base!$AJ257+Base!$AK257+Base!$AL257+Base!$AM257+Base!$AN257*2+Base!$AO257+Base!$AP257+Base!$AU257*2+Base!$AW257+Base!$BB257*2+Base!$BD257+Base!$BF257*2)/500+(ROW()/100000)+Data!Q257</f>
        <v>2.5999999999999999E-3</v>
      </c>
      <c r="T260" s="194">
        <f>SUM(Base!$AA257+Base!$AC257*2+Base!$AF257+Base!$AG257*2+Base!$AI257*2+Base!$AJ257+Base!$AK257*2+Base!$AL257+Base!$AM257*2+Base!$AN257*2+Base!$AO257+Base!$AP257*2+Base!$AU257*2+Base!$AW257+Base!$BB257*2+Base!$BF257*2)/520+(ROW()/100000)+Data!Q257</f>
        <v>2.5999999999999999E-3</v>
      </c>
      <c r="U260" s="194">
        <f>SUM(Base!$AF257+Base!$AI257*2+Base!$AK257*2+Base!$AL257*2+Base!$AM257+Base!$AO257+Base!$AU257+Base!$AV257*2+Base!$AX257*2+Base!$AZ257+Base!$BD257+Base!$BE257*2+Base!$BF257)/380+(ROW()/100000)+SUM(Data!R257+Data!U257)</f>
        <v>2.5999999999999999E-3</v>
      </c>
      <c r="V260" s="194">
        <f>SUM(Base!$AF257+Base!$AG257+Base!$AI257*2+Base!$AK257*2+Base!$AL257*2+Base!$AM257+Base!$AO257+Base!$AV257*2+Base!$AX257*2+Base!$AZ257+Base!$BD257+Base!$BE257*2+Base!$BF257)/380+(ROW()/100000)+SUM(Data!R257+Data!U257)</f>
        <v>2.5999999999999999E-3</v>
      </c>
      <c r="W260" s="194">
        <f>SUM(Base!$AA257*2+Base!$AG257*2+Base!$AI257*2+Base!$AJ257+Base!$AL257+Base!$AN257+Base!$AO257+Base!$AP257*2+Base!$AT257+Base!$AU257*2+Base!$AV257*2+Base!$AW257+Base!$AX257+Base!$BE257*2)/420+(ROW()/100000)+Data!U257</f>
        <v>2.5999999999999999E-3</v>
      </c>
      <c r="X260" s="194">
        <f>SUM(Base!$AC257+Base!$AF257*2+Base!$AI257*2+Base!$AL257*2+Base!$AM257+Base!$AN257+Base!$AO257*2+Base!$AP257*2+Base!$AU257*2+Base!$BB257+Base!$BD257*2+Base!$BF257)/380+(ROW()/100000)+Data!Q257</f>
        <v>2.5999999999999999E-3</v>
      </c>
      <c r="Y260" s="194">
        <f>SUM(Base!$AC257*2+Base!$AF257*2+Base!$AI257*2+Base!$AK257+Base!$AL257+Base!$AM257+Base!$AN257+Base!$AO257+Base!$AP257+Base!$AU257*2+Base!$BB257*2+Base!$BD257+Base!$BF257*2)/380+(ROW()/100000)+Data!Q257</f>
        <v>2.5999999999999999E-3</v>
      </c>
      <c r="Z260" s="194">
        <f>SUM(Base!$AC257*2+Base!$AF257+Base!$AI257*2+Base!$AK257*2+Base!$AL257+Base!$AM257*2+Base!$AN257+Base!$AO257+Base!$AP257*2+Base!$AU257*2+Base!$BB257*2+Base!$BF257*2)/400+(ROW()/100000)+Data!Q257</f>
        <v>2.5999999999999999E-3</v>
      </c>
      <c r="AA260" s="194">
        <f>SUM(Base!$Y257*2+Base!$Z257*2+Base!$AA257*2+Base!$AC257*2+Base!$AD257+Base!$AG257+Base!$AJ257*2+Base!$AL257*2+Base!$AN257*2+Base!$AP257+Base!$AT257*2+Base!$AV257+Base!$AW257+Base!$AX257+Base!$AY257*2+Base!$AZ257*2+Base!$BA257+Base!$BB257+Base!$BD257+Base!$BE257+Base!$BF257*2)/640+(ROW()/100000)+Data!Y257</f>
        <v>2.5999999999999999E-3</v>
      </c>
      <c r="AB260" s="194">
        <f>SUM(Base!$Y257*2+Base!$Z257+Base!$AA257*2+Base!$AC257*2+Base!$AD257*2+Base!$AG257*2+Base!$AJ257*2+Base!$AL257*2+Base!$AN257*2+Base!$AP257*2+Base!$AT257*2+Base!$AV257+Base!$AW257*2+Base!$AX257+Base!$AY257*2+Base!$AZ257*2+Base!$BA257+Base!$BB257+Base!$BD257+Base!$BE257+Base!$BF257*2)/700+(ROW()/100000)+Data!Y257</f>
        <v>2.5999999999999999E-3</v>
      </c>
      <c r="AC260" s="194">
        <f>SUM(Base!$AA257*2+Base!$AD257+Base!$AG257*2+Base!$AI257+Base!$AJ257+Base!$AL257+Base!$AN257+Base!$AP257*2+Base!$AT257*2+Base!$AV257+Base!$AW257+Base!$AX257+Base!$AY257+Base!$BE257)/360+(ROW()/100000)+Data!U257</f>
        <v>2.5999999999999999E-3</v>
      </c>
      <c r="AD260" s="194">
        <f>SUM(Base!$AA257+Base!$AF257+Base!$AG257+Base!$AI257*2+Base!$AJ257+Base!$AK257+Base!$AL257+Base!$AN257+Base!$AO257*2+Base!$AP257*2+Base!$AU257*2+Base!$AV257*2+Base!$AX257+Base!$BE257)/380+(ROW()/100000)+Data!U257</f>
        <v>2.5999999999999999E-3</v>
      </c>
      <c r="AE260" s="194">
        <f>SUM(Base!$AA257*2+Base!$AG257*2+Base!$AI257*2+Base!$AJ257+Base!$AL257+Base!$AN257+Base!$AO257+Base!$AP257*2+Base!$AT257+Base!$AV257*2+Base!$AW257+Base!$AX257+Base!$BE257)/360+(ROW()/100000)+Data!U257</f>
        <v>2.5999999999999999E-3</v>
      </c>
      <c r="AF260" s="194">
        <f>SUM(Base!$W257*2+Base!$Y257*2+Base!$AA257+Base!$AF257+Base!$AG257+Base!$AI257+Base!$AJ257*2+Base!$AL257+Base!$AP257+Base!$AR257*2+Base!$AT257*2+Base!$AU257+Base!$AV257*2+Base!$AX257*2+Base!$AY257*2+Base!$AZ257+Base!$BA257+Base!$BD257+Base!$BE257*2)/560+(ROW()/100000)+SUM(Data!M257:P257)</f>
        <v>2.5999999999999999E-3</v>
      </c>
      <c r="AG260" s="194">
        <f>SUM(Base!$W257*2+Base!$Y257*2+Base!$AA257+Base!$AF257+Base!$AG257+Base!$AI257+Base!$AJ257*2+Base!$AL257+Base!$AP257+Base!$AR257+Base!$AT257*2+Base!$AU257+Base!$AV257*2+Base!$AX257*2+Base!$AY257*2+Base!$AZ257+Base!$BA257+Base!$BD257+Base!$BE257*2)/540+(ROW()/100000)+SUM(Data!M257:P257)</f>
        <v>2.5999999999999999E-3</v>
      </c>
      <c r="AH260" s="194">
        <f>SUM(Base!$Y257+Base!$Z257+Base!$AA257*2+Base!$AG257*2+Base!$AJ257*2+Base!$AL257+Base!$AN257*2+Base!$AP257*2+Base!$AR257+Base!$AT257*2+Base!$AV257*2+Base!$AW257+Base!$BA257+Base!$BF257)/420+(ROW()/100000)+Data!Y257</f>
        <v>2.5999999999999999E-3</v>
      </c>
      <c r="AI260" s="194">
        <f>SUM(Base!$Z257+Base!$AA257*2+Base!$AG257*2+Base!$AJ257*2+Base!$AL257+Base!$AN257*2+Base!$AP257*2+Base!$AR257+Base!$AT257*2+Base!$AV257*2+Base!$AW257+Base!$BA257+Base!$BF257)/400+(ROW()/100000)+Data!Y257</f>
        <v>2.5999999999999999E-3</v>
      </c>
      <c r="AJ260" s="194">
        <f>SUM(Base!$AA257*2+Base!$AG257*2+Base!$AI257+Base!$AJ257*2+Base!$AL257+Base!$AN257*2+Base!$AP257*2+Base!$AU257+Base!$AV257*2+Base!$AW257*2+Base!$BA257)/360+(ROW()/100000)+SUM(Data!R257+Data!U257)</f>
        <v>2.5999999999999999E-3</v>
      </c>
      <c r="AK260" s="194">
        <f>SUM(Base!$AA257*2+Base!$AG257*2+Base!$AJ257*2+Base!$AL257+Base!$AN257*2+Base!$AP257*2+Base!$AT257+Base!$AU257+Base!$AV257*2+Base!$AW257*2+Base!$BA257)/360+(ROW()/100000)+SUM(Data!R257+Data!U257)</f>
        <v>2.5999999999999999E-3</v>
      </c>
      <c r="AL260" s="194">
        <f>SUM(Base!$AF257+Base!$AG257+Base!$AI257*2+Base!$AK257+Base!$AL257*2+Base!$AN257+Base!$AO257*2+Base!$AP257+Base!$AU257*2+Base!$AV257*2+Base!$AX257)/360+(ROW()/100000)+Data!R257</f>
        <v>2.5999999999999999E-3</v>
      </c>
      <c r="AM260" s="194">
        <f>SUM(Base!$AA257+Base!$AF257+Base!$AG257+Base!$AI257*2+Base!$AK257+Base!$AL257*2+Base!$AN257+Base!$AO257*2+Base!$AP257+Base!$AU257*2+Base!$AV257*2+Base!$AX257)/380+(ROW()/100000)+Data!R257</f>
        <v>2.5999999999999999E-3</v>
      </c>
      <c r="AN260" s="194">
        <f>SUM(Base!$W257+Base!$Y257+Base!$AA257+Base!$AF257+Base!$AI257+Base!$AJ257*2+Base!$AK257+Base!$AL257*2+Base!$AO257+Base!$AP257+Base!$AT257*2+Base!$AU257*2+Base!$AV257*2+Base!$AX257*2+Base!$AY257)/460+(ROW()/100000)+SUM(Data!S257+Data!T257)</f>
        <v>2.5999999999999999E-3</v>
      </c>
      <c r="AO260" s="194">
        <f>SUM(Base!$W257*2+Base!$Y257+Base!$AA257+Base!$AF257+Base!$AI257+Base!$AJ257*2+Base!$AK257+Base!$AL257+Base!$AN257+Base!$AO257+Base!$AP257+Base!$AT257*2+Base!$AU257+Base!$AV257*2+Base!$AX257*2+Base!$AY257)/480+(ROW()/100000)+SUM(Data!S257+Data!T257)</f>
        <v>2.5999999999999999E-3</v>
      </c>
      <c r="AP260" s="194">
        <f>SUM(Base!$Y257+Base!$AA257*2+Base!$AG257*2+Base!$AJ257*2+Base!$AL257+Base!$AN257*2+Base!$AP257*2+Base!$AR257+Base!$AT257+Base!$AV257+Base!$AW257*2+Base!$AZ257)/360+(ROW()/100000)+Data!X257</f>
        <v>2.5999999999999999E-3</v>
      </c>
      <c r="AQ260" s="194">
        <f>SUM(Base!$W257*2+Base!$Y257+Base!$AA257+Base!$AF257*2+Base!$AG257+Base!$AI257*2+Base!$AJ257+Base!$AL257*2+Base!$AO257+Base!$AP257+Base!$AT257+Base!$AU257*2+Base!$AV257*2+Base!$AX257+Base!$AZ257)/460+(ROW()/100000)+SUM(Data!M257:P257)</f>
        <v>2.5999999999999999E-3</v>
      </c>
      <c r="AR260" s="194">
        <f>SUM(Base!$W257+Base!$AF257*2+Base!$AG257+Base!$AI257*2+Base!$AL257*2+Base!$AO257*2+Base!$AP257+Base!$AU257*2+Base!$AV257+Base!$AX257)/340+(ROW()/100000)+SUM(Data!M257:P257)</f>
        <v>2.5999999999999999E-3</v>
      </c>
      <c r="AS260" s="194">
        <f>SUM(Base!$W257+Base!$Y257+Base!$AF257*2+Base!$AG257+Base!$AI257*2+Base!$AJ257+Base!$AL257*2+Base!$AO257*2+Base!$AP257+Base!$AU257*2+Base!$AV257*2+Base!$AX257)/400+(ROW()/100000)+SUM(Data!M257:P257)</f>
        <v>2.5999999999999999E-3</v>
      </c>
      <c r="AT260" s="194">
        <f>SUM(Base!$Y257*2+Base!$Z257+Base!$AA257*2+Base!$AG257*2+Base!$AJ257*2+Base!$AL257+Base!$AN257*2+Base!$AP257*2+Base!$AR257+Base!$AT257*2+Base!$AV257+Base!$AW257*2+Base!$AY257*2+Base!$AZ257*2+Base!$BA257)/500+(ROW()/100000)+Data!Y257</f>
        <v>2.5999999999999999E-3</v>
      </c>
      <c r="AU260" s="194">
        <f>SUM(Base!$L257*2+Base!$M257*2+Base!$N257*2+Base!$P257*2+Base!$Q257*2+Base!$R257+Base!$T257*2+Base!$V257+Base!$AL257+Base!$AO257*2+Base!$AP257+Base!$AU257*2+Base!$AZ257*2)/440+(ROW()/100000)+Data!L257</f>
        <v>2.5999999999999999E-3</v>
      </c>
      <c r="AV260" s="194">
        <f>SUM(Base!$AA257+Base!$AF257*2+Base!$AG257+Base!$AI257*2+Base!$AK257+Base!$AL257*2+Base!$AM257+Base!$AN257*2+Base!$AO257*2+Base!$AP257*2+Base!$AU257*2+Base!$AV257*2+Base!$AX257+Base!$BB257+Base!$BE257+Base!$BF257)/480+(ROW()/100000)+Data!R257</f>
        <v>2.5999999999999999E-3</v>
      </c>
      <c r="AW260" s="194">
        <f>SUM(Base!$Y257*2+Base!$Z257*2+Base!$AA257*2+Base!$AD257+Base!$AG257+Base!$AJ257*2+Base!$AL257*2+Base!$AN257+Base!$AR257+Base!$AT257*2+Base!$AX257+Base!$AY257*2+Base!$AZ257*2+Base!$BA257+Base!$BD257+Base!$BE257)/480+(ROW()/100000)+SUM(Data!V257+Data!W257)</f>
        <v>2.5999999999999999E-3</v>
      </c>
      <c r="AX260" s="194">
        <f>SUM(Base!$Y257*2+Base!$Z257*2+Base!$AA257*2+Base!$AD257+Base!$AG257+Base!$AJ257*2+Base!$AL257+Base!$AN257+Base!$AR257+Base!$AT257*2+Base!$AW257+Base!$AX257+Base!$AY257*2+Base!$AZ257*2+Base!$BA257+Base!$BD257+Base!$BE257)/480+(ROW()/100000)+SUM(Data!V257+Data!W257)</f>
        <v>2.5999999999999999E-3</v>
      </c>
      <c r="AY260" s="194">
        <f>SUM(Base!$Y257+Base!$AA257+Base!$AC257*2+Base!$AF257*2+Base!$AG257+Base!$AI257*2+Base!$AJ257+Base!$AK257+Base!$AL257+Base!$AM257+Base!$AN257+Base!$AO257+Base!$AP257+Base!$AU257*2+Base!$AX257+Base!$AZ257+Base!$BB257+Base!$BD257+Base!$BE257*2)/480+(ROW()/100000)+SUM(Data!M257:P257)</f>
        <v>2.5999999999999999E-3</v>
      </c>
      <c r="AZ260" s="194">
        <f>SUM(Base!$W257*2+Base!$Y257*2+Base!$AA257+Base!$AD257+Base!$AG257*2+Base!$AJ257*2+Base!$AL257+Base!$AN257+Base!$AP257+Base!$AR257+Base!$AT257+Base!$AW257+Base!$AX257+Base!$AY257*2+Base!$AZ257*2+Base!$BA257+Base!$BD257+Base!$BE257)/480+(ROW()/100000)+SUM(Data!S257+Data!T257+Data!V257+Data!W257)</f>
        <v>2.5999999999999999E-3</v>
      </c>
      <c r="BA260" s="194">
        <f>SUM(Base!$W257*2+Base!$Y257*2+Base!$AA257+Base!$AD257+Base!$AG257*2+Base!$AJ257*2+Base!$AN257+Base!$AP257+Base!$AT257+Base!$AW257+Base!$AX257+Base!$AY257*2+Base!$AZ257*2+Base!$BA257+Base!$BD257+Base!$BE257)/440+(ROW()/100000)+SUM(Data!S257+Data!T257+Data!V257+Data!W257)</f>
        <v>2.5999999999999999E-3</v>
      </c>
      <c r="BB260" s="194">
        <f>SUM(Base!$W257+Base!$Y257+Base!$AA257*2+Base!$AD257+Base!$AF257+Base!$AG257*2+Base!$AI257*2+Base!$AJ257*2+Base!$AL257+Base!$AN257*2+Base!$AO257+Base!$AP257*2+Base!$AR257+Base!$AT257*2+Base!$AU257+Base!$AV257*2+Base!$AW257*2+Base!$AX257+Base!$AY257*2+Base!$AZ257)/640+(ROW()/100000)+SUM(Data!M257:P257)</f>
        <v>2.5999999999999999E-3</v>
      </c>
      <c r="BC260" s="194">
        <f>SUM(Base!$AA257+Base!$AF257+Base!$AG257*2+Base!$AI257*2+Base!$AJ257+Base!$AL257*2+Base!$AN257+Base!$AO257+Base!$AP257*2+Base!$AT257+Base!$AU257*2+Base!$AV257*2+Base!$AX257+Base!$AY257+Base!$AZ257)/440+(ROW()/100000)+SUM(Data!M257:P257)</f>
        <v>2.5999999999999999E-3</v>
      </c>
      <c r="BD260" s="194">
        <f>SUM(Base!$AA257*2+Base!$AF257+Base!$AG257*2+Base!$AI257*2+Base!$AJ257+Base!$AL257+Base!$AN257*2+Base!$AO257+Base!$AP257*2+Base!$AT257+Base!$AU257+Base!$AV257*2+Base!$AW257+Base!$AX257+Base!$AY257+Base!$AZ257)/460+(ROW()/100000)+SUM(Data!M257:P257)</f>
        <v>2.5999999999999999E-3</v>
      </c>
      <c r="BE260" s="194">
        <f>SUM(Base!$AA257*2+Base!$AC257*2+Base!$AF257*2+Base!$AG257*2+Base!$AI257*2+Base!$AJ257*2+Base!$AL257+Base!$AM257+Base!$AN257*2+Base!$AO257+Base!$AP257*2+Base!$AU257*2+Base!$AV257*2+Base!$BB257*2+Base!$BD257+Base!$BE257+Base!$BF257*2)/580+(ROW()/100000)+Data!Q257</f>
        <v>2.5999999999999999E-3</v>
      </c>
      <c r="BF260" s="194">
        <f>SUM(Base!$Y257+Base!$AA257*2+Base!$AC257*2+Base!$AF257*2+Base!$AG257*2+Base!$AI257*2+Base!$AJ257*2+Base!$AL257+Base!$AM257+Base!$AN257*2+Base!$AO257+Base!$AP257*2+Base!$AU257*2+Base!$AV257*2+Base!$AW257+Base!$BB257*2+Base!$BD257+Base!$BE257+Base!$BF257*2)/620+(ROW()/100000)+Data!Q257</f>
        <v>2.5999999999999999E-3</v>
      </c>
      <c r="BG260" s="194">
        <f>SUM(Base!$Y257*2+Base!$Z257+Base!$AA257+Base!$AD257+Base!$AG257*2+Base!$AJ257*2+Base!$AL257+Base!$AN257+Base!$AP257*2+Base!$AR257+Base!$AT257*2+Base!$AW257*2+Base!$AX257*2+Base!$AY257*2+Base!$BA257+Base!$BE257)/480+(ROW()/100000)+Data!U257</f>
        <v>2.5999999999999999E-3</v>
      </c>
      <c r="BH260" s="194">
        <f>SUM(Base!$Y257+Base!$AA257+Base!$AD257+Base!$AG257*2+Base!$AI257+Base!$AJ257*2+Base!$AL257+Base!$AN257+Base!$AP257*2+Base!$AT257*2+Base!$AW257+Base!$AX257*2+Base!$AY257*2+Base!$BA257+Base!$BE257)/420+(ROW()/100000)+Data!U257</f>
        <v>2.5999999999999999E-3</v>
      </c>
      <c r="BI260" s="194">
        <f>SUM(Base!$AC257+Base!$AF257*2+Base!$AI257*2+Base!$AL257*2+Base!$AM257+Base!$AO257*2+Base!$AU257*2+Base!$BB257+Base!$BD257*2+Base!$BF257)/320+(ROW()/100000)+Data!Q257</f>
        <v>2.5999999999999999E-3</v>
      </c>
      <c r="BJ260" s="194">
        <f>SUM(Base!$AC257*2+Base!$AF257*2+Base!$AI257*2+Base!$AK257+Base!$AL257+Base!$AM257+Base!$AO257+Base!$AU257*2+Base!$BB257*2+Base!$BD257+Base!$BF257*2)/340+(ROW()/100000)+Data!Q257</f>
        <v>2.5999999999999999E-3</v>
      </c>
      <c r="BK260" s="194">
        <f>SUM(Base!$AC257*2+Base!$AF257+Base!$AI257*2+Base!$AK257*2+Base!$AL257+Base!$AM257*2+Base!$AO257+Base!$AU257*2+Base!$BB257*2+Base!$BF257*2)/340+(ROW()/100000)+Data!Q257</f>
        <v>2.5999999999999999E-3</v>
      </c>
      <c r="BL260" s="194">
        <f>SUM(Base!$AC257+Base!$AF257*2+Base!$AI257*2+Base!$AK257+Base!$AL257*2+Base!$AM257+Base!$AO257+Base!$AU257*2+Base!$AV257+Base!$BF257*2)/300+(ROW()/100000)+SUM(Data!M257:P257)</f>
        <v>2.5999999999999999E-3</v>
      </c>
      <c r="BM260" s="194">
        <f>SUM(Base!$Z257*2+Base!$AA257+Base!$AC257+Base!$AJ257+Base!$AL257*2+Base!$AN257*2+Base!$AP257+Base!$AT257*2+Base!$AY257)/260+(ROW()/100000)+Data!Y257</f>
        <v>2.5999999999999999E-3</v>
      </c>
      <c r="BN260" s="194">
        <f>SUM(Base!$Z257+Base!$AA257+Base!$AK257*2+Base!$AL257*2+Base!$AM257*2+Base!$AN257+Base!$AO257+Base!$AP257+Base!$AT257*2+Base!$AV257*2+Base!$AX257*2+Base!$AY257*2+Base!$AZ257+Base!$BA257+Base!$BD257*2+Base!$BE257*2+Base!$BF257)/520+(ROW()/100000)+Data!Y257</f>
        <v>2.5999999999999999E-3</v>
      </c>
      <c r="BO260" s="194">
        <f>SUM(Base!$AA257+Base!$AK257*2+Base!$AL257*2+Base!$AM257*2+Base!$AN257+Base!$AO257+Base!$AP257*2+Base!$AV257*2+Base!$AX257*2+Base!$AY257*2+Base!$AZ257+Base!$BA257+Base!$BD257*2+Base!$BE257*2+Base!$BF257)/480+(ROW()/100000)+Data!Y257</f>
        <v>2.5999999999999999E-3</v>
      </c>
      <c r="BP260" s="194">
        <f>SUM(Base!$AA257+Base!$AG257+Base!$AK257*2+Base!$AL257*2+Base!$AM257*2+Base!$AN257+Base!$AO257+Base!$AP257*2+Base!$AT257+Base!$AV257*2+Base!$AX257*2+Base!$AY257*2+Base!$AZ257+Base!$BA257+Base!$BD257*2+Base!$BE257*2+Base!$BF257)/520+(ROW()/100000)+Data!Y257</f>
        <v>2.5999999999999999E-3</v>
      </c>
      <c r="BQ260" s="194">
        <f>SUM(Base!$Y257+Base!$AA257*2+Base!$AD257+Base!$AG257*2+Base!$AJ257*2+Base!$AL257+Base!$AN257*2+Base!$AP257*2+Base!$AR257*2+Base!$AT257*2+Base!$AV257*2+Base!$AW257*2+Base!$BA257)/440+(ROW()/100000)+Data!R257</f>
        <v>2.5999999999999999E-3</v>
      </c>
      <c r="BR260" s="194">
        <f>SUM(Base!$Z257*2+Base!$AA257+Base!$AJ257+Base!$AL257*2+Base!$AN257*2+Base!$AO257*2+Base!$AP257*2+Base!$AT257*2+Base!$AX257+Base!$AY257+Base!$BA257*2+Base!$BE257)/380+(ROW()/100000)+SUM(Data!V257+Data!W257)</f>
        <v>2.5999999999999999E-3</v>
      </c>
      <c r="BS260" s="194">
        <f>SUM(Base!$Y257+Base!$AA257*2+Base!$AD257+Base!$AG257*2+Base!$AJ257*2+Base!$AL257*2+Base!$AN257*2+Base!$AO257+Base!$AP257*2+Base!$AT257*2+Base!$AU257+Base!$AV257*2+Base!$AW257*2+Base!$AX257*2+Base!$AY257*2+Base!$AZ257+Base!$BA257+Base!$BD257+Base!$BE257*2)/620+(ROW()/100000)+SUM(Data!R257+Data!U257)</f>
        <v>2.5999999999999999E-3</v>
      </c>
      <c r="BT260" s="194">
        <f>SUM(Base!$L257+Base!$M257*2+Base!$N257+Base!$O257+Base!$P257+Base!$Q257*2+Base!$R257*2+Base!$T257*2+Base!$U257*2+Base!$V257+Base!$AA257+Base!$AG257+Base!$AL257*2+Base!$AN257*2+Base!$AO257*2+Base!$AP257+Base!$AU257*2+Base!$AW257+Base!$AY257+Base!$AZ257*2)/600+(ROW()/100000)+Data!L257</f>
        <v>2.5999999999999999E-3</v>
      </c>
      <c r="BU260" s="194">
        <f>SUM(Base!$L257+Base!$M257*2+Base!$N257+Base!$P257+Base!$Q257*2+Base!$R257*2+Base!$T257*2+Base!$U257+Base!$V257+Base!$AA257+Base!$AG257+Base!$AL257*2+Base!$AN257+Base!$AO257*2+Base!$AP257+Base!$AU257*2+Base!$AW257+Base!$AY257+Base!$AZ257*2)/540+(ROW()/100000)+Data!L257</f>
        <v>2.5999999999999999E-3</v>
      </c>
      <c r="BV260" s="194">
        <f>SUM(Base!$L257+Base!$M257*2+Base!$N257+Base!$P257+Base!$Q257*2+Base!$R257*2+Base!$T257*2+Base!$U257*2+Base!$V257+Base!$AA257+Base!$AG257+Base!$AL257*2+Base!$AN257*2+Base!$AO257*2+Base!$AP257+Base!$AU257*2+Base!$AW257+Base!$AY257+Base!$AZ257*2)/580+(ROW()/100000)+Data!L257</f>
        <v>2.5999999999999999E-3</v>
      </c>
      <c r="BW260" s="194">
        <f>SUM(Base!$Y257*2+Base!$Z257*2+Base!$AA257*2+Base!$AG257+Base!$AJ257+Base!$AL257*2+Base!$AN257*2+Base!$AO257+Base!$AP257+Base!$AT257*2+Base!$AX257+Base!$AY257*2+Base!$AZ257+Base!$BA257+Base!$BD257+Base!$BE257)/460+(ROW()/100000)+Data!X257</f>
        <v>2.5999999999999999E-3</v>
      </c>
      <c r="BX260" s="194">
        <f>SUM(Base!$Y257*2+Base!$Z257+Base!$AA257*2+Base!$AG257*2+Base!$AJ257*2+Base!$AL257+Base!$AN257*2+Base!$AP257*2+Base!$AR257*2+Base!$AT257*2+Base!$AW257*2+Base!$AY257*2+Base!$AZ257+Base!$BA257)/480+(ROW()/100000)+SUM(Data!V257+Data!W257+Data!X257+Data!Y257)</f>
        <v>2.5999999999999999E-3</v>
      </c>
      <c r="BY260" s="194">
        <f>SUM(Base!$Z257*2+Base!$AA257+Base!$AC257*2+Base!$AK257+Base!$AL257+Base!$AM257*2+Base!$AN257*2+Base!$AP257+Base!$AT257*2+Base!$AV257+Base!$BA257*2+Base!$BB257*2+Base!$BF257*2)/420+(ROW()/100000)+Data!Y257</f>
        <v>2.5999999999999999E-3</v>
      </c>
      <c r="BZ260" s="194">
        <f>SUM(Base!$Z257+Base!$AA257+Base!$AC257*2+Base!$AK257+Base!$AL257+Base!$AM257*2+Base!$AN257+Base!$AP257+Base!$AT257+Base!$AV257*2+Base!$BA257*2+Base!$BB257*2+Base!$BF257*2)/380+(ROW()/100000)+Data!Y257</f>
        <v>2.5999999999999999E-3</v>
      </c>
      <c r="CA260" s="194">
        <f>SUM(Base!$Z257*2+Base!$AA257+Base!$AD257*2+Base!$AF257+Base!$AG257*2+Base!$AI257*2+Base!$AL257*2+Base!$AN257+Base!$AO257+Base!$AP257+Base!$AT257*2+Base!$AU257*2+Base!$AX257*2+Base!$AY257+Base!$BA257+Base!$BD257*2+Base!$BE257*2+Base!$BF257)/560+(ROW()/100000)+Data!R257</f>
        <v>2.5999999999999999E-3</v>
      </c>
      <c r="CB260" s="194">
        <f>SUM(Base!$Z257+Base!$AA257+Base!$AD257+Base!$AF257*2+Base!$AG257*2+Base!$AI257*2+Base!$AL257+Base!$AN257+Base!$AO257+Base!$AP257+Base!$AT257*2+Base!$AU257*2+Base!$AX257*2+Base!$AY257+Base!$BA257+Base!$BD257*2+Base!$BE257*2+Base!$BF257)/520+(ROW()/100000)+Data!R257</f>
        <v>2.5999999999999999E-3</v>
      </c>
      <c r="CC260" s="194">
        <f>SUM(Base!$W257*2+Base!$Y257*2+Base!$AA257+Base!$AG257+Base!$AJ257*2+Base!$AL257+Base!$AR257+Base!$AT257+Base!$AX257+Base!$AY257*2+Base!$AZ257*2+Base!$BA257+Base!$BD257+Base!$BE257)/380+(ROW()/100000)+SUM(Data!S257+Data!T257+Data!V257+Data!W257)</f>
        <v>2.5999999999999999E-3</v>
      </c>
      <c r="CD260" s="194">
        <f>SUM(Base!$W257*2+Base!$Y257*2+Base!$AA257+Base!$AG257+Base!$AJ257*2+Base!$AT257+Base!$AX257+Base!$AY257*2+Base!$AZ257*2+Base!$BA257+Base!$BD257+Base!$BE257)/340+(ROW()/100000)+SUM(Data!S257+Data!T257+Data!V257+Data!W257)</f>
        <v>2.5999999999999999E-3</v>
      </c>
      <c r="CE260" s="194">
        <f>SUM(Base!$W257*2+Base!$Y257*2+Base!$AA257+Base!$AF257+Base!$AG257+Base!$AI257*2+Base!$AJ257*2+Base!$AL257+Base!$AO257+Base!$AP257+Base!$AR257+Base!$AT257*2+Base!$AU257+Base!$AV257*2+Base!$AX257*2+Base!$AY257*2+Base!$AZ257+Base!$BA257+Base!$BD257*2+Base!$BE257*2)/600+(ROW()/100000)+SUM(Data!M257:P257)</f>
        <v>2.5999999999999999E-3</v>
      </c>
      <c r="CF260" s="194">
        <f>SUM(Base!$W257+Base!$Y257+Base!$AA257+Base!$AF257*2+Base!$AG257+Base!$AI257*2+Base!$AJ257+Base!$AL257*2+Base!$AO257+Base!$AP257+Base!$AT257+Base!$AU257*2+Base!$AV257*2+Base!$AX257*2+Base!$AY257*2+Base!$AZ257+Base!$BA257+Base!$BD257+Base!$BE257*2)/540+(ROW()/100000)+SUM(Data!M257:P257)</f>
        <v>2.5999999999999999E-3</v>
      </c>
      <c r="CG260" s="194">
        <f>SUM(Base!$W257*2+Base!$Y257*2+Base!$AA257+Base!$AF257*2+Base!$AG257+Base!$AI257*2+Base!$AJ257+Base!$AL257+Base!$AO257+Base!$AP257+Base!$AT257*2+Base!$AU257+Base!$AV257*2+Base!$AX257*2+Base!$AY257*2+Base!$AZ257+Base!$BA257+Base!$BD257+Base!$BE257*2)/560+(ROW()/100000)+SUM(Data!M257:P257)</f>
        <v>2.5999999999999999E-3</v>
      </c>
      <c r="CH260" s="194">
        <f>SUM(Base!$W257*2+Base!$Y257*2+Base!$AA257+Base!$AC257*2+Base!$AF257*2+Base!$AG257+Base!$AI257*2+Base!$AJ257+Base!$AK257+Base!$AL257+Base!$AM257+Base!$AN257+Base!$AO257+Base!$AP257+Base!$AT257*2+Base!$AU257+Base!$AX257+Base!$AZ257+Base!$BB257*2+Base!$BD257*2+Base!$BE257*2+Base!$BF257*2)/640+(ROW()/100000)+Data!Q257</f>
        <v>2.5999999999999999E-3</v>
      </c>
      <c r="CI260" s="194">
        <f>SUM(Base!$Y257+Base!$AA257+Base!$AC257*2+Base!$AF257*2+Base!$AG257+Base!$AI257*2+Base!$AJ257+Base!$AK257+Base!$AL257+Base!$AM257+Base!$AN257+Base!$AO257+Base!$AP257+Base!$AU257*2+Base!$AX257+Base!$AZ257+Base!$BB257*2+Base!$BD257+Base!$BF257*2)/500+(ROW()/100000)+Data!Q257</f>
        <v>2.5999999999999999E-3</v>
      </c>
      <c r="CJ260" s="194">
        <f>SUM(Base!$W257+Base!$Y257*2+Base!$AA257+Base!$AC257*2+Base!$AF257*2+Base!$AG257+Base!$AI257*2+Base!$AJ257+Base!$AK257+Base!$AL257+Base!$AM257+Base!$AN257+Base!$AO257+Base!$AP257+Base!$AT257+Base!$AU257*2+Base!$AX257+Base!$AZ257+Base!$BB257*2+Base!$BD257*2+Base!$BE257+Base!$BF257*2)/600+(ROW()/100000)+Data!Q257</f>
        <v>2.5999999999999999E-3</v>
      </c>
      <c r="CK260" s="194">
        <f>SUM(Base!$W257*2+Base!$AA257*2+Base!$AG257*2+Base!$AI257+Base!$AJ257+Base!$AL257+Base!$AN257+Base!$AP257*2+Base!$AT257+Base!$AV257*2+Base!$AW257+Base!$AX257*2+Base!$BE257*2)/400+(ROW()/100000)+SUM(Data!S257+Data!T257)</f>
        <v>2.5999999999999999E-3</v>
      </c>
      <c r="CL260" s="194">
        <f>SUM(Base!$W257+Base!$AA257+Base!$AF257+Base!$AG257*2+Base!$AI257*2+Base!$AJ257+Base!$AL257+Base!$AN257+Base!$AO257*2+Base!$AP257*2+Base!$AU257*2+Base!$AV257*2+Base!$AX257*2+Base!$BE257)/420+(ROW()/100000)+SUM(Data!S257+Data!T257)</f>
        <v>2.5999999999999999E-3</v>
      </c>
      <c r="CM260" s="194">
        <f>SUM(Base!$W257+Base!$AA257+Base!$AG257*2+Base!$AI257*2+Base!$AJ257+Base!$AL257+Base!$AN257+Base!$AO257+Base!$AP257*2+Base!$AT257+Base!$AU257+Base!$AV257*2+Base!$AW257+Base!$AX257*2+Base!$BE257*2)/420+(ROW()/100000)+SUM(Data!S257+Data!T257)</f>
        <v>2.5999999999999999E-3</v>
      </c>
      <c r="CN260" s="194">
        <f>SUM(Base!$Y257*2+Base!$AA257*2+Base!$AG257*2+Base!$AJ257*2+Base!$AL257+Base!$AN257*2+Base!$AP257*2+Base!$AR257+Base!$AT257*2+Base!$AV257*2+Base!$AW257*2+Base!$AY257+Base!$AZ257)/440+(ROW()/100000)+SUM(Data!S257+Data!T257)</f>
        <v>2.5999999999999999E-3</v>
      </c>
      <c r="CO260" s="194">
        <f>SUM(Base!$Y257+Base!$AA257*2+Base!$AG257*2+Base!$AJ257*2+Base!$AN257*2+Base!$AP257*2+Base!$AT257+Base!$AV257*2+Base!$AW257*2+Base!$AZ257)/340+(ROW()/100000)+SUM(Data!S257+Data!T257)</f>
        <v>2.5999999999999999E-3</v>
      </c>
      <c r="CP260" s="194">
        <f>SUM(Base!$W257+Base!$Z257+Base!$AA257+Base!$AC257*2+Base!$AL257+Base!$AM257*2+Base!$AT257*2+Base!$AV257+Base!$AX257+Base!$BA257+Base!$BB257*2+Base!$BE257+Base!$BF257*2)/360+(ROW()/100000)+SUM(Data!V257+Data!W257)</f>
        <v>2.5999999999999999E-3</v>
      </c>
      <c r="CQ260" s="195">
        <f>SUM(Base!$W257+Base!$AA257+Base!$AC257*2+Base!$AL257+Base!$AM257*2+Base!$AT257+Base!$AV257*2+Base!$AX257+Base!$BA257+Base!$BB257*2+Base!$BE257+Base!$BF257*2)/340+(ROW()/100000)+SUM(Data!V257+Data!W257)</f>
        <v>2.5999999999999999E-3</v>
      </c>
      <c r="CR260" s="1"/>
    </row>
    <row r="261" spans="1:96" ht="25" customHeight="1" x14ac:dyDescent="0.3">
      <c r="A261" s="1"/>
      <c r="B261" s="199">
        <f>Base!B258</f>
        <v>0</v>
      </c>
      <c r="C261" s="200">
        <f>Base!C258</f>
        <v>0</v>
      </c>
      <c r="D261" s="1"/>
      <c r="E261" s="201">
        <f>Base!E258</f>
        <v>0</v>
      </c>
      <c r="F261" s="202" t="str">
        <f t="shared" si="7"/>
        <v>A (D)</v>
      </c>
      <c r="G261" s="1"/>
      <c r="H261" s="201">
        <f>Base!I258</f>
        <v>0</v>
      </c>
      <c r="I261" s="200">
        <f>Base!H258</f>
        <v>0</v>
      </c>
      <c r="J261" s="1"/>
      <c r="K261" s="203">
        <f>SUM(Base!$AF258*2+Base!$AI258*2+Base!$AL258*2+Base!$AN258+Base!$AO258*2+Base!$AP258*2+Base!$AU258*2+Base!$AV258+Base!$BF258)/300+(ROW()/100000)+Data!R258</f>
        <v>2.6099999999999999E-3</v>
      </c>
      <c r="L261" s="204">
        <f>SUM(Base!$Y258*2+Base!$Z258*2+Base!$AA258*2+Base!$AG258+Base!$AJ258*2+Base!$AL258+Base!$AN258*2+Base!$AP258+Base!$AT258*2+Base!$AX258+Base!$AY258*2+Base!$AZ258+Base!$BA258+Base!$BD258+Base!$BE258)/440+(ROW()/100000)+Data!Y258</f>
        <v>2.6099999999999999E-3</v>
      </c>
      <c r="M261" s="204">
        <f>SUM(Base!$Y258*2+Base!$Z258+Base!$AA258*2+Base!$AD258*2+Base!$AG258*2+Base!$AJ258*2+Base!$AL258*2+Base!$AN258+Base!$AP258*2+Base!$AR258*2+Base!$AT258*2+Base!$AW258+Base!$AZ258)/440+(ROW()/100000)+Data!X258</f>
        <v>2.6099999999999999E-3</v>
      </c>
      <c r="N261" s="204">
        <f>SUM(Base!$Y258+Base!$AA258*2+Base!$AD258*2+Base!$AG258*2+Base!$AJ258*2+Base!$AL258*2+Base!$AN258+Base!$AP258*2+Base!$AR258*2+Base!$AT258*2+Base!$AW258+Base!$AZ258)/400+(ROW()/100000)+Data!X258</f>
        <v>2.6099999999999999E-3</v>
      </c>
      <c r="O261" s="204">
        <f>SUM(Base!$Y258+Base!$AA258*2+Base!$AG258*2+Base!$AJ258*2+Base!$AL258+Base!$AN258*2+Base!$AP258*2+Base!$AR258+Base!$AT258*2+Base!$AV258*2+Base!$AW258*2+Base!$AY258+Base!$AZ258)/420+(ROW()/100000)+SUM(Data!U258+Data!V258+Data!W258+Data!X258)</f>
        <v>2.6099999999999999E-3</v>
      </c>
      <c r="P261" s="204">
        <f>SUM(Base!$Y258+Base!$AA258*2+Base!$AG258*2+Base!$AJ258*2+Base!$AL258+Base!$AN258*2+Base!$AP258*2+Base!$AR258+Base!$AT258*2+Base!$AV258*2+Base!$AW258*2+Base!$AZ258)/400+(ROW()/100000)+SUM(Data!U258+Data!V258+Data!W258+Data!X258)</f>
        <v>2.6099999999999999E-3</v>
      </c>
      <c r="Q261" s="204">
        <f>SUM(Base!$Y258+Base!$Z258+Base!$AA258+Base!$AD258+Base!$AG258*2+Base!$AI258*2+Base!$AJ258+Base!$AK258+Base!$AL258+Base!$AN258+Base!$AP258+Base!$AT258*2+Base!$AU258+Base!$AV258*2+Base!$AX258*2+Base!$AY258+Base!$BA258+Base!$BD258+Base!$BE258*2+Base!$BF258)/520+(ROW()/100000)+Data!U258</f>
        <v>2.6099999999999999E-3</v>
      </c>
      <c r="R261" s="204">
        <f>SUM(Base!$AA258+Base!$AC258+Base!$AF258*2+Base!$AG258*2+Base!$AI258*2+Base!$AJ258+Base!$AL258*2+Base!$AM258+Base!$AN258*2+Base!$AO258*2+Base!$AP258*2+Base!$AU258*2+Base!$AW258+Base!$BB258+Base!$BD258*2+Base!$BF258+Base!$BF258*2)/500+(ROW()/100000)+Data!Q258</f>
        <v>2.6099999999999999E-3</v>
      </c>
      <c r="S261" s="204">
        <f>SUM(Base!$AA258+Base!$AC258*2+Base!$AF258*2+Base!$AG258*2+Base!$AI258*2+Base!$AJ258+Base!$AK258+Base!$AL258+Base!$AM258+Base!$AN258*2+Base!$AO258+Base!$AP258+Base!$AU258*2+Base!$AW258+Base!$BB258*2+Base!$BD258+Base!$BF258*2)/500+(ROW()/100000)+Data!Q258</f>
        <v>2.6099999999999999E-3</v>
      </c>
      <c r="T261" s="204">
        <f>SUM(Base!$AA258+Base!$AC258*2+Base!$AF258+Base!$AG258*2+Base!$AI258*2+Base!$AJ258+Base!$AK258*2+Base!$AL258+Base!$AM258*2+Base!$AN258*2+Base!$AO258+Base!$AP258*2+Base!$AU258*2+Base!$AW258+Base!$BB258*2+Base!$BF258*2)/520+(ROW()/100000)+Data!Q258</f>
        <v>2.6099999999999999E-3</v>
      </c>
      <c r="U261" s="204">
        <f>SUM(Base!$AF258+Base!$AI258*2+Base!$AK258*2+Base!$AL258*2+Base!$AM258+Base!$AO258+Base!$AU258+Base!$AV258*2+Base!$AX258*2+Base!$AZ258+Base!$BD258+Base!$BE258*2+Base!$BF258)/380+(ROW()/100000)+SUM(Data!R258+Data!U258)</f>
        <v>2.6099999999999999E-3</v>
      </c>
      <c r="V261" s="204">
        <f>SUM(Base!$AF258+Base!$AG258+Base!$AI258*2+Base!$AK258*2+Base!$AL258*2+Base!$AM258+Base!$AO258+Base!$AV258*2+Base!$AX258*2+Base!$AZ258+Base!$BD258+Base!$BE258*2+Base!$BF258)/380+(ROW()/100000)+SUM(Data!R258+Data!U258)</f>
        <v>2.6099999999999999E-3</v>
      </c>
      <c r="W261" s="204">
        <f>SUM(Base!$AA258*2+Base!$AG258*2+Base!$AI258*2+Base!$AJ258+Base!$AL258+Base!$AN258+Base!$AO258+Base!$AP258*2+Base!$AT258+Base!$AU258*2+Base!$AV258*2+Base!$AW258+Base!$AX258+Base!$BE258*2)/420+(ROW()/100000)+Data!U258</f>
        <v>2.6099999999999999E-3</v>
      </c>
      <c r="X261" s="204">
        <f>SUM(Base!$AC258+Base!$AF258*2+Base!$AI258*2+Base!$AL258*2+Base!$AM258+Base!$AN258+Base!$AO258*2+Base!$AP258*2+Base!$AU258*2+Base!$BB258+Base!$BD258*2+Base!$BF258)/380+(ROW()/100000)+Data!Q258</f>
        <v>2.6099999999999999E-3</v>
      </c>
      <c r="Y261" s="204">
        <f>SUM(Base!$AC258*2+Base!$AF258*2+Base!$AI258*2+Base!$AK258+Base!$AL258+Base!$AM258+Base!$AN258+Base!$AO258+Base!$AP258+Base!$AU258*2+Base!$BB258*2+Base!$BD258+Base!$BF258*2)/380+(ROW()/100000)+Data!Q258</f>
        <v>2.6099999999999999E-3</v>
      </c>
      <c r="Z261" s="204">
        <f>SUM(Base!$AC258*2+Base!$AF258+Base!$AI258*2+Base!$AK258*2+Base!$AL258+Base!$AM258*2+Base!$AN258+Base!$AO258+Base!$AP258*2+Base!$AU258*2+Base!$BB258*2+Base!$BF258*2)/400+(ROW()/100000)+Data!Q258</f>
        <v>2.6099999999999999E-3</v>
      </c>
      <c r="AA261" s="204">
        <f>SUM(Base!$Y258*2+Base!$Z258*2+Base!$AA258*2+Base!$AC258*2+Base!$AD258+Base!$AG258+Base!$AJ258*2+Base!$AL258*2+Base!$AN258*2+Base!$AP258+Base!$AT258*2+Base!$AV258+Base!$AW258+Base!$AX258+Base!$AY258*2+Base!$AZ258*2+Base!$BA258+Base!$BB258+Base!$BD258+Base!$BE258+Base!$BF258*2)/640+(ROW()/100000)+Data!Y258</f>
        <v>2.6099999999999999E-3</v>
      </c>
      <c r="AB261" s="204">
        <f>SUM(Base!$Y258*2+Base!$Z258+Base!$AA258*2+Base!$AC258*2+Base!$AD258*2+Base!$AG258*2+Base!$AJ258*2+Base!$AL258*2+Base!$AN258*2+Base!$AP258*2+Base!$AT258*2+Base!$AV258+Base!$AW258*2+Base!$AX258+Base!$AY258*2+Base!$AZ258*2+Base!$BA258+Base!$BB258+Base!$BD258+Base!$BE258+Base!$BF258*2)/700+(ROW()/100000)+Data!Y258</f>
        <v>2.6099999999999999E-3</v>
      </c>
      <c r="AC261" s="204">
        <f>SUM(Base!$AA258*2+Base!$AD258+Base!$AG258*2+Base!$AI258+Base!$AJ258+Base!$AL258+Base!$AN258+Base!$AP258*2+Base!$AT258*2+Base!$AV258+Base!$AW258+Base!$AX258+Base!$AY258+Base!$BE258)/360+(ROW()/100000)+Data!U258</f>
        <v>2.6099999999999999E-3</v>
      </c>
      <c r="AD261" s="204">
        <f>SUM(Base!$AA258+Base!$AF258+Base!$AG258+Base!$AI258*2+Base!$AJ258+Base!$AK258+Base!$AL258+Base!$AN258+Base!$AO258*2+Base!$AP258*2+Base!$AU258*2+Base!$AV258*2+Base!$AX258+Base!$BE258)/380+(ROW()/100000)+Data!U258</f>
        <v>2.6099999999999999E-3</v>
      </c>
      <c r="AE261" s="204">
        <f>SUM(Base!$AA258*2+Base!$AG258*2+Base!$AI258*2+Base!$AJ258+Base!$AL258+Base!$AN258+Base!$AO258+Base!$AP258*2+Base!$AT258+Base!$AV258*2+Base!$AW258+Base!$AX258+Base!$BE258)/360+(ROW()/100000)+Data!U258</f>
        <v>2.6099999999999999E-3</v>
      </c>
      <c r="AF261" s="204">
        <f>SUM(Base!$W258*2+Base!$Y258*2+Base!$AA258+Base!$AF258+Base!$AG258+Base!$AI258+Base!$AJ258*2+Base!$AL258+Base!$AP258+Base!$AR258*2+Base!$AT258*2+Base!$AU258+Base!$AV258*2+Base!$AX258*2+Base!$AY258*2+Base!$AZ258+Base!$BA258+Base!$BD258+Base!$BE258*2)/560+(ROW()/100000)+SUM(Data!M258:P258)</f>
        <v>2.6099999999999999E-3</v>
      </c>
      <c r="AG261" s="204">
        <f>SUM(Base!$W258*2+Base!$Y258*2+Base!$AA258+Base!$AF258+Base!$AG258+Base!$AI258+Base!$AJ258*2+Base!$AL258+Base!$AP258+Base!$AR258+Base!$AT258*2+Base!$AU258+Base!$AV258*2+Base!$AX258*2+Base!$AY258*2+Base!$AZ258+Base!$BA258+Base!$BD258+Base!$BE258*2)/540+(ROW()/100000)+SUM(Data!M258:P258)</f>
        <v>2.6099999999999999E-3</v>
      </c>
      <c r="AH261" s="204">
        <f>SUM(Base!$Y258+Base!$Z258+Base!$AA258*2+Base!$AG258*2+Base!$AJ258*2+Base!$AL258+Base!$AN258*2+Base!$AP258*2+Base!$AR258+Base!$AT258*2+Base!$AV258*2+Base!$AW258+Base!$BA258+Base!$BF258)/420+(ROW()/100000)+Data!Y258</f>
        <v>2.6099999999999999E-3</v>
      </c>
      <c r="AI261" s="204">
        <f>SUM(Base!$Z258+Base!$AA258*2+Base!$AG258*2+Base!$AJ258*2+Base!$AL258+Base!$AN258*2+Base!$AP258*2+Base!$AR258+Base!$AT258*2+Base!$AV258*2+Base!$AW258+Base!$BA258+Base!$BF258)/400+(ROW()/100000)+Data!Y258</f>
        <v>2.6099999999999999E-3</v>
      </c>
      <c r="AJ261" s="204">
        <f>SUM(Base!$AA258*2+Base!$AG258*2+Base!$AI258+Base!$AJ258*2+Base!$AL258+Base!$AN258*2+Base!$AP258*2+Base!$AU258+Base!$AV258*2+Base!$AW258*2+Base!$BA258)/360+(ROW()/100000)+SUM(Data!R258+Data!U258)</f>
        <v>2.6099999999999999E-3</v>
      </c>
      <c r="AK261" s="204">
        <f>SUM(Base!$AA258*2+Base!$AG258*2+Base!$AJ258*2+Base!$AL258+Base!$AN258*2+Base!$AP258*2+Base!$AT258+Base!$AU258+Base!$AV258*2+Base!$AW258*2+Base!$BA258)/360+(ROW()/100000)+SUM(Data!R258+Data!U258)</f>
        <v>2.6099999999999999E-3</v>
      </c>
      <c r="AL261" s="204">
        <f>SUM(Base!$AF258+Base!$AG258+Base!$AI258*2+Base!$AK258+Base!$AL258*2+Base!$AN258+Base!$AO258*2+Base!$AP258+Base!$AU258*2+Base!$AV258*2+Base!$AX258)/360+(ROW()/100000)+Data!R258</f>
        <v>2.6099999999999999E-3</v>
      </c>
      <c r="AM261" s="204">
        <f>SUM(Base!$AA258+Base!$AF258+Base!$AG258+Base!$AI258*2+Base!$AK258+Base!$AL258*2+Base!$AN258+Base!$AO258*2+Base!$AP258+Base!$AU258*2+Base!$AV258*2+Base!$AX258)/380+(ROW()/100000)+Data!R258</f>
        <v>2.6099999999999999E-3</v>
      </c>
      <c r="AN261" s="204">
        <f>SUM(Base!$W258+Base!$Y258+Base!$AA258+Base!$AF258+Base!$AI258+Base!$AJ258*2+Base!$AK258+Base!$AL258*2+Base!$AO258+Base!$AP258+Base!$AT258*2+Base!$AU258*2+Base!$AV258*2+Base!$AX258*2+Base!$AY258)/460+(ROW()/100000)+SUM(Data!S258+Data!T258)</f>
        <v>2.6099999999999999E-3</v>
      </c>
      <c r="AO261" s="204">
        <f>SUM(Base!$W258*2+Base!$Y258+Base!$AA258+Base!$AF258+Base!$AI258+Base!$AJ258*2+Base!$AK258+Base!$AL258+Base!$AN258+Base!$AO258+Base!$AP258+Base!$AT258*2+Base!$AU258+Base!$AV258*2+Base!$AX258*2+Base!$AY258)/480+(ROW()/100000)+SUM(Data!S258+Data!T258)</f>
        <v>2.6099999999999999E-3</v>
      </c>
      <c r="AP261" s="204">
        <f>SUM(Base!$Y258+Base!$AA258*2+Base!$AG258*2+Base!$AJ258*2+Base!$AL258+Base!$AN258*2+Base!$AP258*2+Base!$AR258+Base!$AT258+Base!$AV258+Base!$AW258*2+Base!$AZ258)/360+(ROW()/100000)+Data!X258</f>
        <v>2.6099999999999999E-3</v>
      </c>
      <c r="AQ261" s="204">
        <f>SUM(Base!$W258*2+Base!$Y258+Base!$AA258+Base!$AF258*2+Base!$AG258+Base!$AI258*2+Base!$AJ258+Base!$AL258*2+Base!$AO258+Base!$AP258+Base!$AT258+Base!$AU258*2+Base!$AV258*2+Base!$AX258+Base!$AZ258)/460+(ROW()/100000)+SUM(Data!M258:P258)</f>
        <v>2.6099999999999999E-3</v>
      </c>
      <c r="AR261" s="204">
        <f>SUM(Base!$W258+Base!$AF258*2+Base!$AG258+Base!$AI258*2+Base!$AL258*2+Base!$AO258*2+Base!$AP258+Base!$AU258*2+Base!$AV258+Base!$AX258)/340+(ROW()/100000)+SUM(Data!M258:P258)</f>
        <v>2.6099999999999999E-3</v>
      </c>
      <c r="AS261" s="204">
        <f>SUM(Base!$W258+Base!$Y258+Base!$AF258*2+Base!$AG258+Base!$AI258*2+Base!$AJ258+Base!$AL258*2+Base!$AO258*2+Base!$AP258+Base!$AU258*2+Base!$AV258*2+Base!$AX258)/400+(ROW()/100000)+SUM(Data!M258:P258)</f>
        <v>2.6099999999999999E-3</v>
      </c>
      <c r="AT261" s="204">
        <f>SUM(Base!$Y258*2+Base!$Z258+Base!$AA258*2+Base!$AG258*2+Base!$AJ258*2+Base!$AL258+Base!$AN258*2+Base!$AP258*2+Base!$AR258+Base!$AT258*2+Base!$AV258+Base!$AW258*2+Base!$AY258*2+Base!$AZ258*2+Base!$BA258)/500+(ROW()/100000)+Data!Y258</f>
        <v>2.6099999999999999E-3</v>
      </c>
      <c r="AU261" s="204">
        <f>SUM(Base!$L258*2+Base!$M258*2+Base!$N258*2+Base!$P258*2+Base!$Q258*2+Base!$R258+Base!$T258*2+Base!$V258+Base!$AL258+Base!$AO258*2+Base!$AP258+Base!$AU258*2+Base!$AZ258*2)/440+(ROW()/100000)+Data!L258</f>
        <v>2.6099999999999999E-3</v>
      </c>
      <c r="AV261" s="204">
        <f>SUM(Base!$AA258+Base!$AF258*2+Base!$AG258+Base!$AI258*2+Base!$AK258+Base!$AL258*2+Base!$AM258+Base!$AN258*2+Base!$AO258*2+Base!$AP258*2+Base!$AU258*2+Base!$AV258*2+Base!$AX258+Base!$BB258+Base!$BE258+Base!$BF258)/480+(ROW()/100000)+Data!R258</f>
        <v>2.6099999999999999E-3</v>
      </c>
      <c r="AW261" s="204">
        <f>SUM(Base!$Y258*2+Base!$Z258*2+Base!$AA258*2+Base!$AD258+Base!$AG258+Base!$AJ258*2+Base!$AL258*2+Base!$AN258+Base!$AR258+Base!$AT258*2+Base!$AX258+Base!$AY258*2+Base!$AZ258*2+Base!$BA258+Base!$BD258+Base!$BE258)/480+(ROW()/100000)+SUM(Data!V258+Data!W258)</f>
        <v>2.6099999999999999E-3</v>
      </c>
      <c r="AX261" s="204">
        <f>SUM(Base!$Y258*2+Base!$Z258*2+Base!$AA258*2+Base!$AD258+Base!$AG258+Base!$AJ258*2+Base!$AL258+Base!$AN258+Base!$AR258+Base!$AT258*2+Base!$AW258+Base!$AX258+Base!$AY258*2+Base!$AZ258*2+Base!$BA258+Base!$BD258+Base!$BE258)/480+(ROW()/100000)+SUM(Data!V258+Data!W258)</f>
        <v>2.6099999999999999E-3</v>
      </c>
      <c r="AY261" s="204">
        <f>SUM(Base!$Y258+Base!$AA258+Base!$AC258*2+Base!$AF258*2+Base!$AG258+Base!$AI258*2+Base!$AJ258+Base!$AK258+Base!$AL258+Base!$AM258+Base!$AN258+Base!$AO258+Base!$AP258+Base!$AU258*2+Base!$AX258+Base!$AZ258+Base!$BB258+Base!$BD258+Base!$BE258*2)/480+(ROW()/100000)+SUM(Data!M258:P258)</f>
        <v>2.6099999999999999E-3</v>
      </c>
      <c r="AZ261" s="204">
        <f>SUM(Base!$W258*2+Base!$Y258*2+Base!$AA258+Base!$AD258+Base!$AG258*2+Base!$AJ258*2+Base!$AL258+Base!$AN258+Base!$AP258+Base!$AR258+Base!$AT258+Base!$AW258+Base!$AX258+Base!$AY258*2+Base!$AZ258*2+Base!$BA258+Base!$BD258+Base!$BE258)/480+(ROW()/100000)+SUM(Data!S258+Data!T258+Data!V258+Data!W258)</f>
        <v>2.6099999999999999E-3</v>
      </c>
      <c r="BA261" s="204">
        <f>SUM(Base!$W258*2+Base!$Y258*2+Base!$AA258+Base!$AD258+Base!$AG258*2+Base!$AJ258*2+Base!$AN258+Base!$AP258+Base!$AT258+Base!$AW258+Base!$AX258+Base!$AY258*2+Base!$AZ258*2+Base!$BA258+Base!$BD258+Base!$BE258)/440+(ROW()/100000)+SUM(Data!S258+Data!T258+Data!V258+Data!W258)</f>
        <v>2.6099999999999999E-3</v>
      </c>
      <c r="BB261" s="204">
        <f>SUM(Base!$W258+Base!$Y258+Base!$AA258*2+Base!$AD258+Base!$AF258+Base!$AG258*2+Base!$AI258*2+Base!$AJ258*2+Base!$AL258+Base!$AN258*2+Base!$AO258+Base!$AP258*2+Base!$AR258+Base!$AT258*2+Base!$AU258+Base!$AV258*2+Base!$AW258*2+Base!$AX258+Base!$AY258*2+Base!$AZ258)/640+(ROW()/100000)+SUM(Data!M258:P258)</f>
        <v>2.6099999999999999E-3</v>
      </c>
      <c r="BC261" s="204">
        <f>SUM(Base!$AA258+Base!$AF258+Base!$AG258*2+Base!$AI258*2+Base!$AJ258+Base!$AL258*2+Base!$AN258+Base!$AO258+Base!$AP258*2+Base!$AT258+Base!$AU258*2+Base!$AV258*2+Base!$AX258+Base!$AY258+Base!$AZ258)/440+(ROW()/100000)+SUM(Data!M258:P258)</f>
        <v>2.6099999999999999E-3</v>
      </c>
      <c r="BD261" s="204">
        <f>SUM(Base!$AA258*2+Base!$AF258+Base!$AG258*2+Base!$AI258*2+Base!$AJ258+Base!$AL258+Base!$AN258*2+Base!$AO258+Base!$AP258*2+Base!$AT258+Base!$AU258+Base!$AV258*2+Base!$AW258+Base!$AX258+Base!$AY258+Base!$AZ258)/460+(ROW()/100000)+SUM(Data!M258:P258)</f>
        <v>2.6099999999999999E-3</v>
      </c>
      <c r="BE261" s="204">
        <f>SUM(Base!$AA258*2+Base!$AC258*2+Base!$AF258*2+Base!$AG258*2+Base!$AI258*2+Base!$AJ258*2+Base!$AL258+Base!$AM258+Base!$AN258*2+Base!$AO258+Base!$AP258*2+Base!$AU258*2+Base!$AV258*2+Base!$BB258*2+Base!$BD258+Base!$BE258+Base!$BF258*2)/580+(ROW()/100000)+Data!Q258</f>
        <v>2.6099999999999999E-3</v>
      </c>
      <c r="BF261" s="204">
        <f>SUM(Base!$Y258+Base!$AA258*2+Base!$AC258*2+Base!$AF258*2+Base!$AG258*2+Base!$AI258*2+Base!$AJ258*2+Base!$AL258+Base!$AM258+Base!$AN258*2+Base!$AO258+Base!$AP258*2+Base!$AU258*2+Base!$AV258*2+Base!$AW258+Base!$BB258*2+Base!$BD258+Base!$BE258+Base!$BF258*2)/620+(ROW()/100000)+Data!Q258</f>
        <v>2.6099999999999999E-3</v>
      </c>
      <c r="BG261" s="204">
        <f>SUM(Base!$Y258*2+Base!$Z258+Base!$AA258+Base!$AD258+Base!$AG258*2+Base!$AJ258*2+Base!$AL258+Base!$AN258+Base!$AP258*2+Base!$AR258+Base!$AT258*2+Base!$AW258*2+Base!$AX258*2+Base!$AY258*2+Base!$BA258+Base!$BE258)/480+(ROW()/100000)+Data!U258</f>
        <v>2.6099999999999999E-3</v>
      </c>
      <c r="BH261" s="204">
        <f>SUM(Base!$Y258+Base!$AA258+Base!$AD258+Base!$AG258*2+Base!$AI258+Base!$AJ258*2+Base!$AL258+Base!$AN258+Base!$AP258*2+Base!$AT258*2+Base!$AW258+Base!$AX258*2+Base!$AY258*2+Base!$BA258+Base!$BE258)/420+(ROW()/100000)+Data!U258</f>
        <v>2.6099999999999999E-3</v>
      </c>
      <c r="BI261" s="204">
        <f>SUM(Base!$AC258+Base!$AF258*2+Base!$AI258*2+Base!$AL258*2+Base!$AM258+Base!$AO258*2+Base!$AU258*2+Base!$BB258+Base!$BD258*2+Base!$BF258)/320+(ROW()/100000)+Data!Q258</f>
        <v>2.6099999999999999E-3</v>
      </c>
      <c r="BJ261" s="204">
        <f>SUM(Base!$AC258*2+Base!$AF258*2+Base!$AI258*2+Base!$AK258+Base!$AL258+Base!$AM258+Base!$AO258+Base!$AU258*2+Base!$BB258*2+Base!$BD258+Base!$BF258*2)/340+(ROW()/100000)+Data!Q258</f>
        <v>2.6099999999999999E-3</v>
      </c>
      <c r="BK261" s="204">
        <f>SUM(Base!$AC258*2+Base!$AF258+Base!$AI258*2+Base!$AK258*2+Base!$AL258+Base!$AM258*2+Base!$AO258+Base!$AU258*2+Base!$BB258*2+Base!$BF258*2)/340+(ROW()/100000)+Data!Q258</f>
        <v>2.6099999999999999E-3</v>
      </c>
      <c r="BL261" s="204">
        <f>SUM(Base!$AC258+Base!$AF258*2+Base!$AI258*2+Base!$AK258+Base!$AL258*2+Base!$AM258+Base!$AO258+Base!$AU258*2+Base!$AV258+Base!$BF258*2)/300+(ROW()/100000)+SUM(Data!M258:P258)</f>
        <v>2.6099999999999999E-3</v>
      </c>
      <c r="BM261" s="204">
        <f>SUM(Base!$Z258*2+Base!$AA258+Base!$AC258+Base!$AJ258+Base!$AL258*2+Base!$AN258*2+Base!$AP258+Base!$AT258*2+Base!$AY258)/260+(ROW()/100000)+Data!Y258</f>
        <v>2.6099999999999999E-3</v>
      </c>
      <c r="BN261" s="204">
        <f>SUM(Base!$Z258+Base!$AA258+Base!$AK258*2+Base!$AL258*2+Base!$AM258*2+Base!$AN258+Base!$AO258+Base!$AP258+Base!$AT258*2+Base!$AV258*2+Base!$AX258*2+Base!$AY258*2+Base!$AZ258+Base!$BA258+Base!$BD258*2+Base!$BE258*2+Base!$BF258)/520+(ROW()/100000)+Data!Y258</f>
        <v>2.6099999999999999E-3</v>
      </c>
      <c r="BO261" s="204">
        <f>SUM(Base!$AA258+Base!$AK258*2+Base!$AL258*2+Base!$AM258*2+Base!$AN258+Base!$AO258+Base!$AP258*2+Base!$AV258*2+Base!$AX258*2+Base!$AY258*2+Base!$AZ258+Base!$BA258+Base!$BD258*2+Base!$BE258*2+Base!$BF258)/480+(ROW()/100000)+Data!Y258</f>
        <v>2.6099999999999999E-3</v>
      </c>
      <c r="BP261" s="204">
        <f>SUM(Base!$AA258+Base!$AG258+Base!$AK258*2+Base!$AL258*2+Base!$AM258*2+Base!$AN258+Base!$AO258+Base!$AP258*2+Base!$AT258+Base!$AV258*2+Base!$AX258*2+Base!$AY258*2+Base!$AZ258+Base!$BA258+Base!$BD258*2+Base!$BE258*2+Base!$BF258)/520+(ROW()/100000)+Data!Y258</f>
        <v>2.6099999999999999E-3</v>
      </c>
      <c r="BQ261" s="204">
        <f>SUM(Base!$Y258+Base!$AA258*2+Base!$AD258+Base!$AG258*2+Base!$AJ258*2+Base!$AL258+Base!$AN258*2+Base!$AP258*2+Base!$AR258*2+Base!$AT258*2+Base!$AV258*2+Base!$AW258*2+Base!$BA258)/440+(ROW()/100000)+Data!R258</f>
        <v>2.6099999999999999E-3</v>
      </c>
      <c r="BR261" s="204">
        <f>SUM(Base!$Z258*2+Base!$AA258+Base!$AJ258+Base!$AL258*2+Base!$AN258*2+Base!$AO258*2+Base!$AP258*2+Base!$AT258*2+Base!$AX258+Base!$AY258+Base!$BA258*2+Base!$BE258)/380+(ROW()/100000)+SUM(Data!V258+Data!W258)</f>
        <v>2.6099999999999999E-3</v>
      </c>
      <c r="BS261" s="204">
        <f>SUM(Base!$Y258+Base!$AA258*2+Base!$AD258+Base!$AG258*2+Base!$AJ258*2+Base!$AL258*2+Base!$AN258*2+Base!$AO258+Base!$AP258*2+Base!$AT258*2+Base!$AU258+Base!$AV258*2+Base!$AW258*2+Base!$AX258*2+Base!$AY258*2+Base!$AZ258+Base!$BA258+Base!$BD258+Base!$BE258*2)/620+(ROW()/100000)+SUM(Data!R258+Data!U258)</f>
        <v>2.6099999999999999E-3</v>
      </c>
      <c r="BT261" s="204">
        <f>SUM(Base!$L258+Base!$M258*2+Base!$N258+Base!$O258+Base!$P258+Base!$Q258*2+Base!$R258*2+Base!$T258*2+Base!$U258*2+Base!$V258+Base!$AA258+Base!$AG258+Base!$AL258*2+Base!$AN258*2+Base!$AO258*2+Base!$AP258+Base!$AU258*2+Base!$AW258+Base!$AY258+Base!$AZ258*2)/600+(ROW()/100000)+Data!L258</f>
        <v>2.6099999999999999E-3</v>
      </c>
      <c r="BU261" s="204">
        <f>SUM(Base!$L258+Base!$M258*2+Base!$N258+Base!$P258+Base!$Q258*2+Base!$R258*2+Base!$T258*2+Base!$U258+Base!$V258+Base!$AA258+Base!$AG258+Base!$AL258*2+Base!$AN258+Base!$AO258*2+Base!$AP258+Base!$AU258*2+Base!$AW258+Base!$AY258+Base!$AZ258*2)/540+(ROW()/100000)+Data!L258</f>
        <v>2.6099999999999999E-3</v>
      </c>
      <c r="BV261" s="204">
        <f>SUM(Base!$L258+Base!$M258*2+Base!$N258+Base!$P258+Base!$Q258*2+Base!$R258*2+Base!$T258*2+Base!$U258*2+Base!$V258+Base!$AA258+Base!$AG258+Base!$AL258*2+Base!$AN258*2+Base!$AO258*2+Base!$AP258+Base!$AU258*2+Base!$AW258+Base!$AY258+Base!$AZ258*2)/580+(ROW()/100000)+Data!L258</f>
        <v>2.6099999999999999E-3</v>
      </c>
      <c r="BW261" s="204">
        <f>SUM(Base!$Y258*2+Base!$Z258*2+Base!$AA258*2+Base!$AG258+Base!$AJ258+Base!$AL258*2+Base!$AN258*2+Base!$AO258+Base!$AP258+Base!$AT258*2+Base!$AX258+Base!$AY258*2+Base!$AZ258+Base!$BA258+Base!$BD258+Base!$BE258)/460+(ROW()/100000)+Data!X258</f>
        <v>2.6099999999999999E-3</v>
      </c>
      <c r="BX261" s="204">
        <f>SUM(Base!$Y258*2+Base!$Z258+Base!$AA258*2+Base!$AG258*2+Base!$AJ258*2+Base!$AL258+Base!$AN258*2+Base!$AP258*2+Base!$AR258*2+Base!$AT258*2+Base!$AW258*2+Base!$AY258*2+Base!$AZ258+Base!$BA258)/480+(ROW()/100000)+SUM(Data!V258+Data!W258+Data!X258+Data!Y258)</f>
        <v>2.6099999999999999E-3</v>
      </c>
      <c r="BY261" s="204">
        <f>SUM(Base!$Z258*2+Base!$AA258+Base!$AC258*2+Base!$AK258+Base!$AL258+Base!$AM258*2+Base!$AN258*2+Base!$AP258+Base!$AT258*2+Base!$AV258+Base!$BA258*2+Base!$BB258*2+Base!$BF258*2)/420+(ROW()/100000)+Data!Y258</f>
        <v>2.6099999999999999E-3</v>
      </c>
      <c r="BZ261" s="204">
        <f>SUM(Base!$Z258+Base!$AA258+Base!$AC258*2+Base!$AK258+Base!$AL258+Base!$AM258*2+Base!$AN258+Base!$AP258+Base!$AT258+Base!$AV258*2+Base!$BA258*2+Base!$BB258*2+Base!$BF258*2)/380+(ROW()/100000)+Data!Y258</f>
        <v>2.6099999999999999E-3</v>
      </c>
      <c r="CA261" s="204">
        <f>SUM(Base!$Z258*2+Base!$AA258+Base!$AD258*2+Base!$AF258+Base!$AG258*2+Base!$AI258*2+Base!$AL258*2+Base!$AN258+Base!$AO258+Base!$AP258+Base!$AT258*2+Base!$AU258*2+Base!$AX258*2+Base!$AY258+Base!$BA258+Base!$BD258*2+Base!$BE258*2+Base!$BF258)/560+(ROW()/100000)+Data!R258</f>
        <v>2.6099999999999999E-3</v>
      </c>
      <c r="CB261" s="204">
        <f>SUM(Base!$Z258+Base!$AA258+Base!$AD258+Base!$AF258*2+Base!$AG258*2+Base!$AI258*2+Base!$AL258+Base!$AN258+Base!$AO258+Base!$AP258+Base!$AT258*2+Base!$AU258*2+Base!$AX258*2+Base!$AY258+Base!$BA258+Base!$BD258*2+Base!$BE258*2+Base!$BF258)/520+(ROW()/100000)+Data!R258</f>
        <v>2.6099999999999999E-3</v>
      </c>
      <c r="CC261" s="204">
        <f>SUM(Base!$W258*2+Base!$Y258*2+Base!$AA258+Base!$AG258+Base!$AJ258*2+Base!$AL258+Base!$AR258+Base!$AT258+Base!$AX258+Base!$AY258*2+Base!$AZ258*2+Base!$BA258+Base!$BD258+Base!$BE258)/380+(ROW()/100000)+SUM(Data!S258+Data!T258+Data!V258+Data!W258)</f>
        <v>2.6099999999999999E-3</v>
      </c>
      <c r="CD261" s="204">
        <f>SUM(Base!$W258*2+Base!$Y258*2+Base!$AA258+Base!$AG258+Base!$AJ258*2+Base!$AT258+Base!$AX258+Base!$AY258*2+Base!$AZ258*2+Base!$BA258+Base!$BD258+Base!$BE258)/340+(ROW()/100000)+SUM(Data!S258+Data!T258+Data!V258+Data!W258)</f>
        <v>2.6099999999999999E-3</v>
      </c>
      <c r="CE261" s="204">
        <f>SUM(Base!$W258*2+Base!$Y258*2+Base!$AA258+Base!$AF258+Base!$AG258+Base!$AI258*2+Base!$AJ258*2+Base!$AL258+Base!$AO258+Base!$AP258+Base!$AR258+Base!$AT258*2+Base!$AU258+Base!$AV258*2+Base!$AX258*2+Base!$AY258*2+Base!$AZ258+Base!$BA258+Base!$BD258*2+Base!$BE258*2)/600+(ROW()/100000)+SUM(Data!M258:P258)</f>
        <v>2.6099999999999999E-3</v>
      </c>
      <c r="CF261" s="204">
        <f>SUM(Base!$W258+Base!$Y258+Base!$AA258+Base!$AF258*2+Base!$AG258+Base!$AI258*2+Base!$AJ258+Base!$AL258*2+Base!$AO258+Base!$AP258+Base!$AT258+Base!$AU258*2+Base!$AV258*2+Base!$AX258*2+Base!$AY258*2+Base!$AZ258+Base!$BA258+Base!$BD258+Base!$BE258*2)/540+(ROW()/100000)+SUM(Data!M258:P258)</f>
        <v>2.6099999999999999E-3</v>
      </c>
      <c r="CG261" s="204">
        <f>SUM(Base!$W258*2+Base!$Y258*2+Base!$AA258+Base!$AF258*2+Base!$AG258+Base!$AI258*2+Base!$AJ258+Base!$AL258+Base!$AO258+Base!$AP258+Base!$AT258*2+Base!$AU258+Base!$AV258*2+Base!$AX258*2+Base!$AY258*2+Base!$AZ258+Base!$BA258+Base!$BD258+Base!$BE258*2)/560+(ROW()/100000)+SUM(Data!M258:P258)</f>
        <v>2.6099999999999999E-3</v>
      </c>
      <c r="CH261" s="204">
        <f>SUM(Base!$W258*2+Base!$Y258*2+Base!$AA258+Base!$AC258*2+Base!$AF258*2+Base!$AG258+Base!$AI258*2+Base!$AJ258+Base!$AK258+Base!$AL258+Base!$AM258+Base!$AN258+Base!$AO258+Base!$AP258+Base!$AT258*2+Base!$AU258+Base!$AX258+Base!$AZ258+Base!$BB258*2+Base!$BD258*2+Base!$BE258*2+Base!$BF258*2)/640+(ROW()/100000)+Data!Q258</f>
        <v>2.6099999999999999E-3</v>
      </c>
      <c r="CI261" s="204">
        <f>SUM(Base!$Y258+Base!$AA258+Base!$AC258*2+Base!$AF258*2+Base!$AG258+Base!$AI258*2+Base!$AJ258+Base!$AK258+Base!$AL258+Base!$AM258+Base!$AN258+Base!$AO258+Base!$AP258+Base!$AU258*2+Base!$AX258+Base!$AZ258+Base!$BB258*2+Base!$BD258+Base!$BF258*2)/500+(ROW()/100000)+Data!Q258</f>
        <v>2.6099999999999999E-3</v>
      </c>
      <c r="CJ261" s="204">
        <f>SUM(Base!$W258+Base!$Y258*2+Base!$AA258+Base!$AC258*2+Base!$AF258*2+Base!$AG258+Base!$AI258*2+Base!$AJ258+Base!$AK258+Base!$AL258+Base!$AM258+Base!$AN258+Base!$AO258+Base!$AP258+Base!$AT258+Base!$AU258*2+Base!$AX258+Base!$AZ258+Base!$BB258*2+Base!$BD258*2+Base!$BE258+Base!$BF258*2)/600+(ROW()/100000)+Data!Q258</f>
        <v>2.6099999999999999E-3</v>
      </c>
      <c r="CK261" s="204">
        <f>SUM(Base!$W258*2+Base!$AA258*2+Base!$AG258*2+Base!$AI258+Base!$AJ258+Base!$AL258+Base!$AN258+Base!$AP258*2+Base!$AT258+Base!$AV258*2+Base!$AW258+Base!$AX258*2+Base!$BE258*2)/400+(ROW()/100000)+SUM(Data!S258+Data!T258)</f>
        <v>2.6099999999999999E-3</v>
      </c>
      <c r="CL261" s="204">
        <f>SUM(Base!$W258+Base!$AA258+Base!$AF258+Base!$AG258*2+Base!$AI258*2+Base!$AJ258+Base!$AL258+Base!$AN258+Base!$AO258*2+Base!$AP258*2+Base!$AU258*2+Base!$AV258*2+Base!$AX258*2+Base!$BE258)/420+(ROW()/100000)+SUM(Data!S258+Data!T258)</f>
        <v>2.6099999999999999E-3</v>
      </c>
      <c r="CM261" s="204">
        <f>SUM(Base!$W258+Base!$AA258+Base!$AG258*2+Base!$AI258*2+Base!$AJ258+Base!$AL258+Base!$AN258+Base!$AO258+Base!$AP258*2+Base!$AT258+Base!$AU258+Base!$AV258*2+Base!$AW258+Base!$AX258*2+Base!$BE258*2)/420+(ROW()/100000)+SUM(Data!S258+Data!T258)</f>
        <v>2.6099999999999999E-3</v>
      </c>
      <c r="CN261" s="204">
        <f>SUM(Base!$Y258*2+Base!$AA258*2+Base!$AG258*2+Base!$AJ258*2+Base!$AL258+Base!$AN258*2+Base!$AP258*2+Base!$AR258+Base!$AT258*2+Base!$AV258*2+Base!$AW258*2+Base!$AY258+Base!$AZ258)/440+(ROW()/100000)+SUM(Data!S258+Data!T258)</f>
        <v>2.6099999999999999E-3</v>
      </c>
      <c r="CO261" s="204">
        <f>SUM(Base!$Y258+Base!$AA258*2+Base!$AG258*2+Base!$AJ258*2+Base!$AN258*2+Base!$AP258*2+Base!$AT258+Base!$AV258*2+Base!$AW258*2+Base!$AZ258)/340+(ROW()/100000)+SUM(Data!S258+Data!T258)</f>
        <v>2.6099999999999999E-3</v>
      </c>
      <c r="CP261" s="204">
        <f>SUM(Base!$W258+Base!$Z258+Base!$AA258+Base!$AC258*2+Base!$AL258+Base!$AM258*2+Base!$AT258*2+Base!$AV258+Base!$AX258+Base!$BA258+Base!$BB258*2+Base!$BE258+Base!$BF258*2)/360+(ROW()/100000)+SUM(Data!V258+Data!W258)</f>
        <v>2.6099999999999999E-3</v>
      </c>
      <c r="CQ261" s="205">
        <f>SUM(Base!$W258+Base!$AA258+Base!$AC258*2+Base!$AL258+Base!$AM258*2+Base!$AT258+Base!$AV258*2+Base!$AX258+Base!$BA258+Base!$BB258*2+Base!$BE258+Base!$BF258*2)/340+(ROW()/100000)+SUM(Data!V258+Data!W258)</f>
        <v>2.6099999999999999E-3</v>
      </c>
      <c r="CR261" s="1"/>
    </row>
    <row r="262" spans="1:96" ht="25" customHeight="1" x14ac:dyDescent="0.3">
      <c r="A262" s="1"/>
      <c r="B262" s="85">
        <f>Base!B259</f>
        <v>0</v>
      </c>
      <c r="C262" s="92">
        <f>Base!C259</f>
        <v>0</v>
      </c>
      <c r="D262" s="1"/>
      <c r="E262" s="86">
        <f>Base!E259</f>
        <v>0</v>
      </c>
      <c r="F262" s="90" t="str">
        <f t="shared" si="7"/>
        <v>A (D)</v>
      </c>
      <c r="G262" s="1"/>
      <c r="H262" s="86">
        <f>Base!I259</f>
        <v>0</v>
      </c>
      <c r="I262" s="92">
        <f>Base!H259</f>
        <v>0</v>
      </c>
      <c r="J262" s="1"/>
      <c r="K262" s="88">
        <f>SUM(Base!$AF259*2+Base!$AI259*2+Base!$AL259*2+Base!$AN259+Base!$AO259*2+Base!$AP259*2+Base!$AU259*2+Base!$AV259+Base!$BF259)/300+(ROW()/100000)+Data!R259</f>
        <v>2.6199999999999999E-3</v>
      </c>
      <c r="L262" s="87">
        <f>SUM(Base!$Y259*2+Base!$Z259*2+Base!$AA259*2+Base!$AG259+Base!$AJ259*2+Base!$AL259+Base!$AN259*2+Base!$AP259+Base!$AT259*2+Base!$AX259+Base!$AY259*2+Base!$AZ259+Base!$BA259+Base!$BD259+Base!$BE259)/440+(ROW()/100000)+Data!Y259</f>
        <v>2.6199999999999999E-3</v>
      </c>
      <c r="M262" s="87">
        <f>SUM(Base!$Y259*2+Base!$Z259+Base!$AA259*2+Base!$AD259*2+Base!$AG259*2+Base!$AJ259*2+Base!$AL259*2+Base!$AN259+Base!$AP259*2+Base!$AR259*2+Base!$AT259*2+Base!$AW259+Base!$AZ259)/440+(ROW()/100000)+Data!X259</f>
        <v>2.6199999999999999E-3</v>
      </c>
      <c r="N262" s="87">
        <f>SUM(Base!$Y259+Base!$AA259*2+Base!$AD259*2+Base!$AG259*2+Base!$AJ259*2+Base!$AL259*2+Base!$AN259+Base!$AP259*2+Base!$AR259*2+Base!$AT259*2+Base!$AW259+Base!$AZ259)/400+(ROW()/100000)+Data!X259</f>
        <v>2.6199999999999999E-3</v>
      </c>
      <c r="O262" s="87">
        <f>SUM(Base!$Y259+Base!$AA259*2+Base!$AG259*2+Base!$AJ259*2+Base!$AL259+Base!$AN259*2+Base!$AP259*2+Base!$AR259+Base!$AT259*2+Base!$AV259*2+Base!$AW259*2+Base!$AY259+Base!$AZ259)/420+(ROW()/100000)+SUM(Data!U259+Data!V259+Data!W259+Data!X259)</f>
        <v>2.6199999999999999E-3</v>
      </c>
      <c r="P262" s="87">
        <f>SUM(Base!$Y259+Base!$AA259*2+Base!$AG259*2+Base!$AJ259*2+Base!$AL259+Base!$AN259*2+Base!$AP259*2+Base!$AR259+Base!$AT259*2+Base!$AV259*2+Base!$AW259*2+Base!$AZ259)/400+(ROW()/100000)+SUM(Data!U259+Data!V259+Data!W259+Data!X259)</f>
        <v>2.6199999999999999E-3</v>
      </c>
      <c r="Q262" s="87">
        <f>SUM(Base!$Y259+Base!$Z259+Base!$AA259+Base!$AD259+Base!$AG259*2+Base!$AI259*2+Base!$AJ259+Base!$AK259+Base!$AL259+Base!$AN259+Base!$AP259+Base!$AT259*2+Base!$AU259+Base!$AV259*2+Base!$AX259*2+Base!$AY259+Base!$BA259+Base!$BD259+Base!$BE259*2+Base!$BF259)/520+(ROW()/100000)+Data!U259</f>
        <v>2.6199999999999999E-3</v>
      </c>
      <c r="R262" s="87">
        <f>SUM(Base!$AA259+Base!$AC259+Base!$AF259*2+Base!$AG259*2+Base!$AI259*2+Base!$AJ259+Base!$AL259*2+Base!$AM259+Base!$AN259*2+Base!$AO259*2+Base!$AP259*2+Base!$AU259*2+Base!$AW259+Base!$BB259+Base!$BD259*2+Base!$BF259+Base!$BF259*2)/500+(ROW()/100000)+Data!Q259</f>
        <v>2.6199999999999999E-3</v>
      </c>
      <c r="S262" s="87">
        <f>SUM(Base!$AA259+Base!$AC259*2+Base!$AF259*2+Base!$AG259*2+Base!$AI259*2+Base!$AJ259+Base!$AK259+Base!$AL259+Base!$AM259+Base!$AN259*2+Base!$AO259+Base!$AP259+Base!$AU259*2+Base!$AW259+Base!$BB259*2+Base!$BD259+Base!$BF259*2)/500+(ROW()/100000)+Data!Q259</f>
        <v>2.6199999999999999E-3</v>
      </c>
      <c r="T262" s="87">
        <f>SUM(Base!$AA259+Base!$AC259*2+Base!$AF259+Base!$AG259*2+Base!$AI259*2+Base!$AJ259+Base!$AK259*2+Base!$AL259+Base!$AM259*2+Base!$AN259*2+Base!$AO259+Base!$AP259*2+Base!$AU259*2+Base!$AW259+Base!$BB259*2+Base!$BF259*2)/520+(ROW()/100000)+Data!Q259</f>
        <v>2.6199999999999999E-3</v>
      </c>
      <c r="U262" s="87">
        <f>SUM(Base!$AF259+Base!$AI259*2+Base!$AK259*2+Base!$AL259*2+Base!$AM259+Base!$AO259+Base!$AU259+Base!$AV259*2+Base!$AX259*2+Base!$AZ259+Base!$BD259+Base!$BE259*2+Base!$BF259)/380+(ROW()/100000)+SUM(Data!R259+Data!U259)</f>
        <v>2.6199999999999999E-3</v>
      </c>
      <c r="V262" s="87">
        <f>SUM(Base!$AF259+Base!$AG259+Base!$AI259*2+Base!$AK259*2+Base!$AL259*2+Base!$AM259+Base!$AO259+Base!$AV259*2+Base!$AX259*2+Base!$AZ259+Base!$BD259+Base!$BE259*2+Base!$BF259)/380+(ROW()/100000)+SUM(Data!R259+Data!U259)</f>
        <v>2.6199999999999999E-3</v>
      </c>
      <c r="W262" s="87">
        <f>SUM(Base!$AA259*2+Base!$AG259*2+Base!$AI259*2+Base!$AJ259+Base!$AL259+Base!$AN259+Base!$AO259+Base!$AP259*2+Base!$AT259+Base!$AU259*2+Base!$AV259*2+Base!$AW259+Base!$AX259+Base!$BE259*2)/420+(ROW()/100000)+Data!U259</f>
        <v>2.6199999999999999E-3</v>
      </c>
      <c r="X262" s="87">
        <f>SUM(Base!$AC259+Base!$AF259*2+Base!$AI259*2+Base!$AL259*2+Base!$AM259+Base!$AN259+Base!$AO259*2+Base!$AP259*2+Base!$AU259*2+Base!$BB259+Base!$BD259*2+Base!$BF259)/380+(ROW()/100000)+Data!Q259</f>
        <v>2.6199999999999999E-3</v>
      </c>
      <c r="Y262" s="87">
        <f>SUM(Base!$AC259*2+Base!$AF259*2+Base!$AI259*2+Base!$AK259+Base!$AL259+Base!$AM259+Base!$AN259+Base!$AO259+Base!$AP259+Base!$AU259*2+Base!$BB259*2+Base!$BD259+Base!$BF259*2)/380+(ROW()/100000)+Data!Q259</f>
        <v>2.6199999999999999E-3</v>
      </c>
      <c r="Z262" s="87">
        <f>SUM(Base!$AC259*2+Base!$AF259+Base!$AI259*2+Base!$AK259*2+Base!$AL259+Base!$AM259*2+Base!$AN259+Base!$AO259+Base!$AP259*2+Base!$AU259*2+Base!$BB259*2+Base!$BF259*2)/400+(ROW()/100000)+Data!Q259</f>
        <v>2.6199999999999999E-3</v>
      </c>
      <c r="AA262" s="87">
        <f>SUM(Base!$Y259*2+Base!$Z259*2+Base!$AA259*2+Base!$AC259*2+Base!$AD259+Base!$AG259+Base!$AJ259*2+Base!$AL259*2+Base!$AN259*2+Base!$AP259+Base!$AT259*2+Base!$AV259+Base!$AW259+Base!$AX259+Base!$AY259*2+Base!$AZ259*2+Base!$BA259+Base!$BB259+Base!$BD259+Base!$BE259+Base!$BF259*2)/640+(ROW()/100000)+Data!Y259</f>
        <v>2.6199999999999999E-3</v>
      </c>
      <c r="AB262" s="87">
        <f>SUM(Base!$Y259*2+Base!$Z259+Base!$AA259*2+Base!$AC259*2+Base!$AD259*2+Base!$AG259*2+Base!$AJ259*2+Base!$AL259*2+Base!$AN259*2+Base!$AP259*2+Base!$AT259*2+Base!$AV259+Base!$AW259*2+Base!$AX259+Base!$AY259*2+Base!$AZ259*2+Base!$BA259+Base!$BB259+Base!$BD259+Base!$BE259+Base!$BF259*2)/700+(ROW()/100000)+Data!Y259</f>
        <v>2.6199999999999999E-3</v>
      </c>
      <c r="AC262" s="87">
        <f>SUM(Base!$AA259*2+Base!$AD259+Base!$AG259*2+Base!$AI259+Base!$AJ259+Base!$AL259+Base!$AN259+Base!$AP259*2+Base!$AT259*2+Base!$AV259+Base!$AW259+Base!$AX259+Base!$AY259+Base!$BE259)/360+(ROW()/100000)+Data!U259</f>
        <v>2.6199999999999999E-3</v>
      </c>
      <c r="AD262" s="87">
        <f>SUM(Base!$AA259+Base!$AF259+Base!$AG259+Base!$AI259*2+Base!$AJ259+Base!$AK259+Base!$AL259+Base!$AN259+Base!$AO259*2+Base!$AP259*2+Base!$AU259*2+Base!$AV259*2+Base!$AX259+Base!$BE259)/380+(ROW()/100000)+Data!U259</f>
        <v>2.6199999999999999E-3</v>
      </c>
      <c r="AE262" s="87">
        <f>SUM(Base!$AA259*2+Base!$AG259*2+Base!$AI259*2+Base!$AJ259+Base!$AL259+Base!$AN259+Base!$AO259+Base!$AP259*2+Base!$AT259+Base!$AV259*2+Base!$AW259+Base!$AX259+Base!$BE259)/360+(ROW()/100000)+Data!U259</f>
        <v>2.6199999999999999E-3</v>
      </c>
      <c r="AF262" s="87">
        <f>SUM(Base!$W259*2+Base!$Y259*2+Base!$AA259+Base!$AF259+Base!$AG259+Base!$AI259+Base!$AJ259*2+Base!$AL259+Base!$AP259+Base!$AR259*2+Base!$AT259*2+Base!$AU259+Base!$AV259*2+Base!$AX259*2+Base!$AY259*2+Base!$AZ259+Base!$BA259+Base!$BD259+Base!$BE259*2)/560+(ROW()/100000)+SUM(Data!M259:P259)</f>
        <v>2.6199999999999999E-3</v>
      </c>
      <c r="AG262" s="87">
        <f>SUM(Base!$W259*2+Base!$Y259*2+Base!$AA259+Base!$AF259+Base!$AG259+Base!$AI259+Base!$AJ259*2+Base!$AL259+Base!$AP259+Base!$AR259+Base!$AT259*2+Base!$AU259+Base!$AV259*2+Base!$AX259*2+Base!$AY259*2+Base!$AZ259+Base!$BA259+Base!$BD259+Base!$BE259*2)/540+(ROW()/100000)+SUM(Data!M259:P259)</f>
        <v>2.6199999999999999E-3</v>
      </c>
      <c r="AH262" s="87">
        <f>SUM(Base!$Y259+Base!$Z259+Base!$AA259*2+Base!$AG259*2+Base!$AJ259*2+Base!$AL259+Base!$AN259*2+Base!$AP259*2+Base!$AR259+Base!$AT259*2+Base!$AV259*2+Base!$AW259+Base!$BA259+Base!$BF259)/420+(ROW()/100000)+Data!Y259</f>
        <v>2.6199999999999999E-3</v>
      </c>
      <c r="AI262" s="87">
        <f>SUM(Base!$Z259+Base!$AA259*2+Base!$AG259*2+Base!$AJ259*2+Base!$AL259+Base!$AN259*2+Base!$AP259*2+Base!$AR259+Base!$AT259*2+Base!$AV259*2+Base!$AW259+Base!$BA259+Base!$BF259)/400+(ROW()/100000)+Data!Y259</f>
        <v>2.6199999999999999E-3</v>
      </c>
      <c r="AJ262" s="87">
        <f>SUM(Base!$AA259*2+Base!$AG259*2+Base!$AI259+Base!$AJ259*2+Base!$AL259+Base!$AN259*2+Base!$AP259*2+Base!$AU259+Base!$AV259*2+Base!$AW259*2+Base!$BA259)/360+(ROW()/100000)+SUM(Data!R259+Data!U259)</f>
        <v>2.6199999999999999E-3</v>
      </c>
      <c r="AK262" s="87">
        <f>SUM(Base!$AA259*2+Base!$AG259*2+Base!$AJ259*2+Base!$AL259+Base!$AN259*2+Base!$AP259*2+Base!$AT259+Base!$AU259+Base!$AV259*2+Base!$AW259*2+Base!$BA259)/360+(ROW()/100000)+SUM(Data!R259+Data!U259)</f>
        <v>2.6199999999999999E-3</v>
      </c>
      <c r="AL262" s="87">
        <f>SUM(Base!$AF259+Base!$AG259+Base!$AI259*2+Base!$AK259+Base!$AL259*2+Base!$AN259+Base!$AO259*2+Base!$AP259+Base!$AU259*2+Base!$AV259*2+Base!$AX259)/360+(ROW()/100000)+Data!R259</f>
        <v>2.6199999999999999E-3</v>
      </c>
      <c r="AM262" s="87">
        <f>SUM(Base!$AA259+Base!$AF259+Base!$AG259+Base!$AI259*2+Base!$AK259+Base!$AL259*2+Base!$AN259+Base!$AO259*2+Base!$AP259+Base!$AU259*2+Base!$AV259*2+Base!$AX259)/380+(ROW()/100000)+Data!R259</f>
        <v>2.6199999999999999E-3</v>
      </c>
      <c r="AN262" s="87">
        <f>SUM(Base!$W259+Base!$Y259+Base!$AA259+Base!$AF259+Base!$AI259+Base!$AJ259*2+Base!$AK259+Base!$AL259*2+Base!$AO259+Base!$AP259+Base!$AT259*2+Base!$AU259*2+Base!$AV259*2+Base!$AX259*2+Base!$AY259)/460+(ROW()/100000)+SUM(Data!S259+Data!T259)</f>
        <v>2.6199999999999999E-3</v>
      </c>
      <c r="AO262" s="87">
        <f>SUM(Base!$W259*2+Base!$Y259+Base!$AA259+Base!$AF259+Base!$AI259+Base!$AJ259*2+Base!$AK259+Base!$AL259+Base!$AN259+Base!$AO259+Base!$AP259+Base!$AT259*2+Base!$AU259+Base!$AV259*2+Base!$AX259*2+Base!$AY259)/480+(ROW()/100000)+SUM(Data!S259+Data!T259)</f>
        <v>2.6199999999999999E-3</v>
      </c>
      <c r="AP262" s="87">
        <f>SUM(Base!$Y259+Base!$AA259*2+Base!$AG259*2+Base!$AJ259*2+Base!$AL259+Base!$AN259*2+Base!$AP259*2+Base!$AR259+Base!$AT259+Base!$AV259+Base!$AW259*2+Base!$AZ259)/360+(ROW()/100000)+Data!X259</f>
        <v>2.6199999999999999E-3</v>
      </c>
      <c r="AQ262" s="87">
        <f>SUM(Base!$W259*2+Base!$Y259+Base!$AA259+Base!$AF259*2+Base!$AG259+Base!$AI259*2+Base!$AJ259+Base!$AL259*2+Base!$AO259+Base!$AP259+Base!$AT259+Base!$AU259*2+Base!$AV259*2+Base!$AX259+Base!$AZ259)/460+(ROW()/100000)+SUM(Data!M259:P259)</f>
        <v>2.6199999999999999E-3</v>
      </c>
      <c r="AR262" s="87">
        <f>SUM(Base!$W259+Base!$AF259*2+Base!$AG259+Base!$AI259*2+Base!$AL259*2+Base!$AO259*2+Base!$AP259+Base!$AU259*2+Base!$AV259+Base!$AX259)/340+(ROW()/100000)+SUM(Data!M259:P259)</f>
        <v>2.6199999999999999E-3</v>
      </c>
      <c r="AS262" s="87">
        <f>SUM(Base!$W259+Base!$Y259+Base!$AF259*2+Base!$AG259+Base!$AI259*2+Base!$AJ259+Base!$AL259*2+Base!$AO259*2+Base!$AP259+Base!$AU259*2+Base!$AV259*2+Base!$AX259)/400+(ROW()/100000)+SUM(Data!M259:P259)</f>
        <v>2.6199999999999999E-3</v>
      </c>
      <c r="AT262" s="87">
        <f>SUM(Base!$Y259*2+Base!$Z259+Base!$AA259*2+Base!$AG259*2+Base!$AJ259*2+Base!$AL259+Base!$AN259*2+Base!$AP259*2+Base!$AR259+Base!$AT259*2+Base!$AV259+Base!$AW259*2+Base!$AY259*2+Base!$AZ259*2+Base!$BA259)/500+(ROW()/100000)+Data!Y259</f>
        <v>2.6199999999999999E-3</v>
      </c>
      <c r="AU262" s="87">
        <f>SUM(Base!$L259*2+Base!$M259*2+Base!$N259*2+Base!$P259*2+Base!$Q259*2+Base!$R259+Base!$T259*2+Base!$V259+Base!$AL259+Base!$AO259*2+Base!$AP259+Base!$AU259*2+Base!$AZ259*2)/440+(ROW()/100000)+Data!L259</f>
        <v>2.6199999999999999E-3</v>
      </c>
      <c r="AV262" s="87">
        <f>SUM(Base!$AA259+Base!$AF259*2+Base!$AG259+Base!$AI259*2+Base!$AK259+Base!$AL259*2+Base!$AM259+Base!$AN259*2+Base!$AO259*2+Base!$AP259*2+Base!$AU259*2+Base!$AV259*2+Base!$AX259+Base!$BB259+Base!$BE259+Base!$BF259)/480+(ROW()/100000)+Data!R259</f>
        <v>2.6199999999999999E-3</v>
      </c>
      <c r="AW262" s="87">
        <f>SUM(Base!$Y259*2+Base!$Z259*2+Base!$AA259*2+Base!$AD259+Base!$AG259+Base!$AJ259*2+Base!$AL259*2+Base!$AN259+Base!$AR259+Base!$AT259*2+Base!$AX259+Base!$AY259*2+Base!$AZ259*2+Base!$BA259+Base!$BD259+Base!$BE259)/480+(ROW()/100000)+SUM(Data!V259+Data!W259)</f>
        <v>2.6199999999999999E-3</v>
      </c>
      <c r="AX262" s="87">
        <f>SUM(Base!$Y259*2+Base!$Z259*2+Base!$AA259*2+Base!$AD259+Base!$AG259+Base!$AJ259*2+Base!$AL259+Base!$AN259+Base!$AR259+Base!$AT259*2+Base!$AW259+Base!$AX259+Base!$AY259*2+Base!$AZ259*2+Base!$BA259+Base!$BD259+Base!$BE259)/480+(ROW()/100000)+SUM(Data!V259+Data!W259)</f>
        <v>2.6199999999999999E-3</v>
      </c>
      <c r="AY262" s="87">
        <f>SUM(Base!$Y259+Base!$AA259+Base!$AC259*2+Base!$AF259*2+Base!$AG259+Base!$AI259*2+Base!$AJ259+Base!$AK259+Base!$AL259+Base!$AM259+Base!$AN259+Base!$AO259+Base!$AP259+Base!$AU259*2+Base!$AX259+Base!$AZ259+Base!$BB259+Base!$BD259+Base!$BE259*2)/480+(ROW()/100000)+SUM(Data!M259:P259)</f>
        <v>2.6199999999999999E-3</v>
      </c>
      <c r="AZ262" s="87">
        <f>SUM(Base!$W259*2+Base!$Y259*2+Base!$AA259+Base!$AD259+Base!$AG259*2+Base!$AJ259*2+Base!$AL259+Base!$AN259+Base!$AP259+Base!$AR259+Base!$AT259+Base!$AW259+Base!$AX259+Base!$AY259*2+Base!$AZ259*2+Base!$BA259+Base!$BD259+Base!$BE259)/480+(ROW()/100000)+SUM(Data!S259+Data!T259+Data!V259+Data!W259)</f>
        <v>2.6199999999999999E-3</v>
      </c>
      <c r="BA262" s="87">
        <f>SUM(Base!$W259*2+Base!$Y259*2+Base!$AA259+Base!$AD259+Base!$AG259*2+Base!$AJ259*2+Base!$AN259+Base!$AP259+Base!$AT259+Base!$AW259+Base!$AX259+Base!$AY259*2+Base!$AZ259*2+Base!$BA259+Base!$BD259+Base!$BE259)/440+(ROW()/100000)+SUM(Data!S259+Data!T259+Data!V259+Data!W259)</f>
        <v>2.6199999999999999E-3</v>
      </c>
      <c r="BB262" s="87">
        <f>SUM(Base!$W259+Base!$Y259+Base!$AA259*2+Base!$AD259+Base!$AF259+Base!$AG259*2+Base!$AI259*2+Base!$AJ259*2+Base!$AL259+Base!$AN259*2+Base!$AO259+Base!$AP259*2+Base!$AR259+Base!$AT259*2+Base!$AU259+Base!$AV259*2+Base!$AW259*2+Base!$AX259+Base!$AY259*2+Base!$AZ259)/640+(ROW()/100000)+SUM(Data!M259:P259)</f>
        <v>2.6199999999999999E-3</v>
      </c>
      <c r="BC262" s="87">
        <f>SUM(Base!$AA259+Base!$AF259+Base!$AG259*2+Base!$AI259*2+Base!$AJ259+Base!$AL259*2+Base!$AN259+Base!$AO259+Base!$AP259*2+Base!$AT259+Base!$AU259*2+Base!$AV259*2+Base!$AX259+Base!$AY259+Base!$AZ259)/440+(ROW()/100000)+SUM(Data!M259:P259)</f>
        <v>2.6199999999999999E-3</v>
      </c>
      <c r="BD262" s="87">
        <f>SUM(Base!$AA259*2+Base!$AF259+Base!$AG259*2+Base!$AI259*2+Base!$AJ259+Base!$AL259+Base!$AN259*2+Base!$AO259+Base!$AP259*2+Base!$AT259+Base!$AU259+Base!$AV259*2+Base!$AW259+Base!$AX259+Base!$AY259+Base!$AZ259)/460+(ROW()/100000)+SUM(Data!M259:P259)</f>
        <v>2.6199999999999999E-3</v>
      </c>
      <c r="BE262" s="87">
        <f>SUM(Base!$AA259*2+Base!$AC259*2+Base!$AF259*2+Base!$AG259*2+Base!$AI259*2+Base!$AJ259*2+Base!$AL259+Base!$AM259+Base!$AN259*2+Base!$AO259+Base!$AP259*2+Base!$AU259*2+Base!$AV259*2+Base!$BB259*2+Base!$BD259+Base!$BE259+Base!$BF259*2)/580+(ROW()/100000)+Data!Q259</f>
        <v>2.6199999999999999E-3</v>
      </c>
      <c r="BF262" s="87">
        <f>SUM(Base!$Y259+Base!$AA259*2+Base!$AC259*2+Base!$AF259*2+Base!$AG259*2+Base!$AI259*2+Base!$AJ259*2+Base!$AL259+Base!$AM259+Base!$AN259*2+Base!$AO259+Base!$AP259*2+Base!$AU259*2+Base!$AV259*2+Base!$AW259+Base!$BB259*2+Base!$BD259+Base!$BE259+Base!$BF259*2)/620+(ROW()/100000)+Data!Q259</f>
        <v>2.6199999999999999E-3</v>
      </c>
      <c r="BG262" s="87">
        <f>SUM(Base!$Y259*2+Base!$Z259+Base!$AA259+Base!$AD259+Base!$AG259*2+Base!$AJ259*2+Base!$AL259+Base!$AN259+Base!$AP259*2+Base!$AR259+Base!$AT259*2+Base!$AW259*2+Base!$AX259*2+Base!$AY259*2+Base!$BA259+Base!$BE259)/480+(ROW()/100000)+Data!U259</f>
        <v>2.6199999999999999E-3</v>
      </c>
      <c r="BH262" s="87">
        <f>SUM(Base!$Y259+Base!$AA259+Base!$AD259+Base!$AG259*2+Base!$AI259+Base!$AJ259*2+Base!$AL259+Base!$AN259+Base!$AP259*2+Base!$AT259*2+Base!$AW259+Base!$AX259*2+Base!$AY259*2+Base!$BA259+Base!$BE259)/420+(ROW()/100000)+Data!U259</f>
        <v>2.6199999999999999E-3</v>
      </c>
      <c r="BI262" s="87">
        <f>SUM(Base!$AC259+Base!$AF259*2+Base!$AI259*2+Base!$AL259*2+Base!$AM259+Base!$AO259*2+Base!$AU259*2+Base!$BB259+Base!$BD259*2+Base!$BF259)/320+(ROW()/100000)+Data!Q259</f>
        <v>2.6199999999999999E-3</v>
      </c>
      <c r="BJ262" s="87">
        <f>SUM(Base!$AC259*2+Base!$AF259*2+Base!$AI259*2+Base!$AK259+Base!$AL259+Base!$AM259+Base!$AO259+Base!$AU259*2+Base!$BB259*2+Base!$BD259+Base!$BF259*2)/340+(ROW()/100000)+Data!Q259</f>
        <v>2.6199999999999999E-3</v>
      </c>
      <c r="BK262" s="87">
        <f>SUM(Base!$AC259*2+Base!$AF259+Base!$AI259*2+Base!$AK259*2+Base!$AL259+Base!$AM259*2+Base!$AO259+Base!$AU259*2+Base!$BB259*2+Base!$BF259*2)/340+(ROW()/100000)+Data!Q259</f>
        <v>2.6199999999999999E-3</v>
      </c>
      <c r="BL262" s="87">
        <f>SUM(Base!$AC259+Base!$AF259*2+Base!$AI259*2+Base!$AK259+Base!$AL259*2+Base!$AM259+Base!$AO259+Base!$AU259*2+Base!$AV259+Base!$BF259*2)/300+(ROW()/100000)+SUM(Data!M259:P259)</f>
        <v>2.6199999999999999E-3</v>
      </c>
      <c r="BM262" s="87">
        <f>SUM(Base!$Z259*2+Base!$AA259+Base!$AC259+Base!$AJ259+Base!$AL259*2+Base!$AN259*2+Base!$AP259+Base!$AT259*2+Base!$AY259)/260+(ROW()/100000)+Data!Y259</f>
        <v>2.6199999999999999E-3</v>
      </c>
      <c r="BN262" s="87">
        <f>SUM(Base!$Z259+Base!$AA259+Base!$AK259*2+Base!$AL259*2+Base!$AM259*2+Base!$AN259+Base!$AO259+Base!$AP259+Base!$AT259*2+Base!$AV259*2+Base!$AX259*2+Base!$AY259*2+Base!$AZ259+Base!$BA259+Base!$BD259*2+Base!$BE259*2+Base!$BF259)/520+(ROW()/100000)+Data!Y259</f>
        <v>2.6199999999999999E-3</v>
      </c>
      <c r="BO262" s="87">
        <f>SUM(Base!$AA259+Base!$AK259*2+Base!$AL259*2+Base!$AM259*2+Base!$AN259+Base!$AO259+Base!$AP259*2+Base!$AV259*2+Base!$AX259*2+Base!$AY259*2+Base!$AZ259+Base!$BA259+Base!$BD259*2+Base!$BE259*2+Base!$BF259)/480+(ROW()/100000)+Data!Y259</f>
        <v>2.6199999999999999E-3</v>
      </c>
      <c r="BP262" s="87">
        <f>SUM(Base!$AA259+Base!$AG259+Base!$AK259*2+Base!$AL259*2+Base!$AM259*2+Base!$AN259+Base!$AO259+Base!$AP259*2+Base!$AT259+Base!$AV259*2+Base!$AX259*2+Base!$AY259*2+Base!$AZ259+Base!$BA259+Base!$BD259*2+Base!$BE259*2+Base!$BF259)/520+(ROW()/100000)+Data!Y259</f>
        <v>2.6199999999999999E-3</v>
      </c>
      <c r="BQ262" s="87">
        <f>SUM(Base!$Y259+Base!$AA259*2+Base!$AD259+Base!$AG259*2+Base!$AJ259*2+Base!$AL259+Base!$AN259*2+Base!$AP259*2+Base!$AR259*2+Base!$AT259*2+Base!$AV259*2+Base!$AW259*2+Base!$BA259)/440+(ROW()/100000)+Data!R259</f>
        <v>2.6199999999999999E-3</v>
      </c>
      <c r="BR262" s="87">
        <f>SUM(Base!$Z259*2+Base!$AA259+Base!$AJ259+Base!$AL259*2+Base!$AN259*2+Base!$AO259*2+Base!$AP259*2+Base!$AT259*2+Base!$AX259+Base!$AY259+Base!$BA259*2+Base!$BE259)/380+(ROW()/100000)+SUM(Data!V259+Data!W259)</f>
        <v>2.6199999999999999E-3</v>
      </c>
      <c r="BS262" s="87">
        <f>SUM(Base!$Y259+Base!$AA259*2+Base!$AD259+Base!$AG259*2+Base!$AJ259*2+Base!$AL259*2+Base!$AN259*2+Base!$AO259+Base!$AP259*2+Base!$AT259*2+Base!$AU259+Base!$AV259*2+Base!$AW259*2+Base!$AX259*2+Base!$AY259*2+Base!$AZ259+Base!$BA259+Base!$BD259+Base!$BE259*2)/620+(ROW()/100000)+SUM(Data!R259+Data!U259)</f>
        <v>2.6199999999999999E-3</v>
      </c>
      <c r="BT262" s="87">
        <f>SUM(Base!$L259+Base!$M259*2+Base!$N259+Base!$O259+Base!$P259+Base!$Q259*2+Base!$R259*2+Base!$T259*2+Base!$U259*2+Base!$V259+Base!$AA259+Base!$AG259+Base!$AL259*2+Base!$AN259*2+Base!$AO259*2+Base!$AP259+Base!$AU259*2+Base!$AW259+Base!$AY259+Base!$AZ259*2)/600+(ROW()/100000)+Data!L259</f>
        <v>2.6199999999999999E-3</v>
      </c>
      <c r="BU262" s="87">
        <f>SUM(Base!$L259+Base!$M259*2+Base!$N259+Base!$P259+Base!$Q259*2+Base!$R259*2+Base!$T259*2+Base!$U259+Base!$V259+Base!$AA259+Base!$AG259+Base!$AL259*2+Base!$AN259+Base!$AO259*2+Base!$AP259+Base!$AU259*2+Base!$AW259+Base!$AY259+Base!$AZ259*2)/540+(ROW()/100000)+Data!L259</f>
        <v>2.6199999999999999E-3</v>
      </c>
      <c r="BV262" s="87">
        <f>SUM(Base!$L259+Base!$M259*2+Base!$N259+Base!$P259+Base!$Q259*2+Base!$R259*2+Base!$T259*2+Base!$U259*2+Base!$V259+Base!$AA259+Base!$AG259+Base!$AL259*2+Base!$AN259*2+Base!$AO259*2+Base!$AP259+Base!$AU259*2+Base!$AW259+Base!$AY259+Base!$AZ259*2)/580+(ROW()/100000)+Data!L259</f>
        <v>2.6199999999999999E-3</v>
      </c>
      <c r="BW262" s="87">
        <f>SUM(Base!$Y259*2+Base!$Z259*2+Base!$AA259*2+Base!$AG259+Base!$AJ259+Base!$AL259*2+Base!$AN259*2+Base!$AO259+Base!$AP259+Base!$AT259*2+Base!$AX259+Base!$AY259*2+Base!$AZ259+Base!$BA259+Base!$BD259+Base!$BE259)/460+(ROW()/100000)+Data!X259</f>
        <v>2.6199999999999999E-3</v>
      </c>
      <c r="BX262" s="87">
        <f>SUM(Base!$Y259*2+Base!$Z259+Base!$AA259*2+Base!$AG259*2+Base!$AJ259*2+Base!$AL259+Base!$AN259*2+Base!$AP259*2+Base!$AR259*2+Base!$AT259*2+Base!$AW259*2+Base!$AY259*2+Base!$AZ259+Base!$BA259)/480+(ROW()/100000)+SUM(Data!V259+Data!W259+Data!X259+Data!Y259)</f>
        <v>2.6199999999999999E-3</v>
      </c>
      <c r="BY262" s="87">
        <f>SUM(Base!$Z259*2+Base!$AA259+Base!$AC259*2+Base!$AK259+Base!$AL259+Base!$AM259*2+Base!$AN259*2+Base!$AP259+Base!$AT259*2+Base!$AV259+Base!$BA259*2+Base!$BB259*2+Base!$BF259*2)/420+(ROW()/100000)+Data!Y259</f>
        <v>2.6199999999999999E-3</v>
      </c>
      <c r="BZ262" s="87">
        <f>SUM(Base!$Z259+Base!$AA259+Base!$AC259*2+Base!$AK259+Base!$AL259+Base!$AM259*2+Base!$AN259+Base!$AP259+Base!$AT259+Base!$AV259*2+Base!$BA259*2+Base!$BB259*2+Base!$BF259*2)/380+(ROW()/100000)+Data!Y259</f>
        <v>2.6199999999999999E-3</v>
      </c>
      <c r="CA262" s="87">
        <f>SUM(Base!$Z259*2+Base!$AA259+Base!$AD259*2+Base!$AF259+Base!$AG259*2+Base!$AI259*2+Base!$AL259*2+Base!$AN259+Base!$AO259+Base!$AP259+Base!$AT259*2+Base!$AU259*2+Base!$AX259*2+Base!$AY259+Base!$BA259+Base!$BD259*2+Base!$BE259*2+Base!$BF259)/560+(ROW()/100000)+Data!R259</f>
        <v>2.6199999999999999E-3</v>
      </c>
      <c r="CB262" s="87">
        <f>SUM(Base!$Z259+Base!$AA259+Base!$AD259+Base!$AF259*2+Base!$AG259*2+Base!$AI259*2+Base!$AL259+Base!$AN259+Base!$AO259+Base!$AP259+Base!$AT259*2+Base!$AU259*2+Base!$AX259*2+Base!$AY259+Base!$BA259+Base!$BD259*2+Base!$BE259*2+Base!$BF259)/520+(ROW()/100000)+Data!R259</f>
        <v>2.6199999999999999E-3</v>
      </c>
      <c r="CC262" s="87">
        <f>SUM(Base!$W259*2+Base!$Y259*2+Base!$AA259+Base!$AG259+Base!$AJ259*2+Base!$AL259+Base!$AR259+Base!$AT259+Base!$AX259+Base!$AY259*2+Base!$AZ259*2+Base!$BA259+Base!$BD259+Base!$BE259)/380+(ROW()/100000)+SUM(Data!S259+Data!T259+Data!V259+Data!W259)</f>
        <v>2.6199999999999999E-3</v>
      </c>
      <c r="CD262" s="87">
        <f>SUM(Base!$W259*2+Base!$Y259*2+Base!$AA259+Base!$AG259+Base!$AJ259*2+Base!$AT259+Base!$AX259+Base!$AY259*2+Base!$AZ259*2+Base!$BA259+Base!$BD259+Base!$BE259)/340+(ROW()/100000)+SUM(Data!S259+Data!T259+Data!V259+Data!W259)</f>
        <v>2.6199999999999999E-3</v>
      </c>
      <c r="CE262" s="87">
        <f>SUM(Base!$W259*2+Base!$Y259*2+Base!$AA259+Base!$AF259+Base!$AG259+Base!$AI259*2+Base!$AJ259*2+Base!$AL259+Base!$AO259+Base!$AP259+Base!$AR259+Base!$AT259*2+Base!$AU259+Base!$AV259*2+Base!$AX259*2+Base!$AY259*2+Base!$AZ259+Base!$BA259+Base!$BD259*2+Base!$BE259*2)/600+(ROW()/100000)+SUM(Data!M259:P259)</f>
        <v>2.6199999999999999E-3</v>
      </c>
      <c r="CF262" s="87">
        <f>SUM(Base!$W259+Base!$Y259+Base!$AA259+Base!$AF259*2+Base!$AG259+Base!$AI259*2+Base!$AJ259+Base!$AL259*2+Base!$AO259+Base!$AP259+Base!$AT259+Base!$AU259*2+Base!$AV259*2+Base!$AX259*2+Base!$AY259*2+Base!$AZ259+Base!$BA259+Base!$BD259+Base!$BE259*2)/540+(ROW()/100000)+SUM(Data!M259:P259)</f>
        <v>2.6199999999999999E-3</v>
      </c>
      <c r="CG262" s="87">
        <f>SUM(Base!$W259*2+Base!$Y259*2+Base!$AA259+Base!$AF259*2+Base!$AG259+Base!$AI259*2+Base!$AJ259+Base!$AL259+Base!$AO259+Base!$AP259+Base!$AT259*2+Base!$AU259+Base!$AV259*2+Base!$AX259*2+Base!$AY259*2+Base!$AZ259+Base!$BA259+Base!$BD259+Base!$BE259*2)/560+(ROW()/100000)+SUM(Data!M259:P259)</f>
        <v>2.6199999999999999E-3</v>
      </c>
      <c r="CH262" s="87">
        <f>SUM(Base!$W259*2+Base!$Y259*2+Base!$AA259+Base!$AC259*2+Base!$AF259*2+Base!$AG259+Base!$AI259*2+Base!$AJ259+Base!$AK259+Base!$AL259+Base!$AM259+Base!$AN259+Base!$AO259+Base!$AP259+Base!$AT259*2+Base!$AU259+Base!$AX259+Base!$AZ259+Base!$BB259*2+Base!$BD259*2+Base!$BE259*2+Base!$BF259*2)/640+(ROW()/100000)+Data!Q259</f>
        <v>2.6199999999999999E-3</v>
      </c>
      <c r="CI262" s="87">
        <f>SUM(Base!$Y259+Base!$AA259+Base!$AC259*2+Base!$AF259*2+Base!$AG259+Base!$AI259*2+Base!$AJ259+Base!$AK259+Base!$AL259+Base!$AM259+Base!$AN259+Base!$AO259+Base!$AP259+Base!$AU259*2+Base!$AX259+Base!$AZ259+Base!$BB259*2+Base!$BD259+Base!$BF259*2)/500+(ROW()/100000)+Data!Q259</f>
        <v>2.6199999999999999E-3</v>
      </c>
      <c r="CJ262" s="87">
        <f>SUM(Base!$W259+Base!$Y259*2+Base!$AA259+Base!$AC259*2+Base!$AF259*2+Base!$AG259+Base!$AI259*2+Base!$AJ259+Base!$AK259+Base!$AL259+Base!$AM259+Base!$AN259+Base!$AO259+Base!$AP259+Base!$AT259+Base!$AU259*2+Base!$AX259+Base!$AZ259+Base!$BB259*2+Base!$BD259*2+Base!$BE259+Base!$BF259*2)/600+(ROW()/100000)+Data!Q259</f>
        <v>2.6199999999999999E-3</v>
      </c>
      <c r="CK262" s="87">
        <f>SUM(Base!$W259*2+Base!$AA259*2+Base!$AG259*2+Base!$AI259+Base!$AJ259+Base!$AL259+Base!$AN259+Base!$AP259*2+Base!$AT259+Base!$AV259*2+Base!$AW259+Base!$AX259*2+Base!$BE259*2)/400+(ROW()/100000)+SUM(Data!S259+Data!T259)</f>
        <v>2.6199999999999999E-3</v>
      </c>
      <c r="CL262" s="87">
        <f>SUM(Base!$W259+Base!$AA259+Base!$AF259+Base!$AG259*2+Base!$AI259*2+Base!$AJ259+Base!$AL259+Base!$AN259+Base!$AO259*2+Base!$AP259*2+Base!$AU259*2+Base!$AV259*2+Base!$AX259*2+Base!$BE259)/420+(ROW()/100000)+SUM(Data!S259+Data!T259)</f>
        <v>2.6199999999999999E-3</v>
      </c>
      <c r="CM262" s="87">
        <f>SUM(Base!$W259+Base!$AA259+Base!$AG259*2+Base!$AI259*2+Base!$AJ259+Base!$AL259+Base!$AN259+Base!$AO259+Base!$AP259*2+Base!$AT259+Base!$AU259+Base!$AV259*2+Base!$AW259+Base!$AX259*2+Base!$BE259*2)/420+(ROW()/100000)+SUM(Data!S259+Data!T259)</f>
        <v>2.6199999999999999E-3</v>
      </c>
      <c r="CN262" s="87">
        <f>SUM(Base!$Y259*2+Base!$AA259*2+Base!$AG259*2+Base!$AJ259*2+Base!$AL259+Base!$AN259*2+Base!$AP259*2+Base!$AR259+Base!$AT259*2+Base!$AV259*2+Base!$AW259*2+Base!$AY259+Base!$AZ259)/440+(ROW()/100000)+SUM(Data!S259+Data!T259)</f>
        <v>2.6199999999999999E-3</v>
      </c>
      <c r="CO262" s="87">
        <f>SUM(Base!$Y259+Base!$AA259*2+Base!$AG259*2+Base!$AJ259*2+Base!$AN259*2+Base!$AP259*2+Base!$AT259+Base!$AV259*2+Base!$AW259*2+Base!$AZ259)/340+(ROW()/100000)+SUM(Data!S259+Data!T259)</f>
        <v>2.6199999999999999E-3</v>
      </c>
      <c r="CP262" s="87">
        <f>SUM(Base!$W259+Base!$Z259+Base!$AA259+Base!$AC259*2+Base!$AL259+Base!$AM259*2+Base!$AT259*2+Base!$AV259+Base!$AX259+Base!$BA259+Base!$BB259*2+Base!$BE259+Base!$BF259*2)/360+(ROW()/100000)+SUM(Data!V259+Data!W259)</f>
        <v>2.6199999999999999E-3</v>
      </c>
      <c r="CQ262" s="89">
        <f>SUM(Base!$W259+Base!$AA259+Base!$AC259*2+Base!$AL259+Base!$AM259*2+Base!$AT259+Base!$AV259*2+Base!$AX259+Base!$BA259+Base!$BB259*2+Base!$BE259+Base!$BF259*2)/340+(ROW()/100000)+SUM(Data!V259+Data!W259)</f>
        <v>2.6199999999999999E-3</v>
      </c>
      <c r="CR262" s="1"/>
    </row>
    <row r="263" spans="1:96" ht="25" customHeight="1" x14ac:dyDescent="0.3">
      <c r="A263" s="1"/>
      <c r="B263" s="199">
        <f>Base!B260</f>
        <v>0</v>
      </c>
      <c r="C263" s="200">
        <f>Base!C260</f>
        <v>0</v>
      </c>
      <c r="D263" s="1"/>
      <c r="E263" s="201">
        <f>Base!E260</f>
        <v>0</v>
      </c>
      <c r="F263" s="202" t="str">
        <f t="shared" ref="F263:F305" si="8">IFERROR(INDEX($K$5:$CQ$5,MATCH(LARGE(K263:CQ263,1),K263:CQ263,0)),"")</f>
        <v>A (D)</v>
      </c>
      <c r="G263" s="1"/>
      <c r="H263" s="201">
        <f>Base!I260</f>
        <v>0</v>
      </c>
      <c r="I263" s="200">
        <f>Base!H260</f>
        <v>0</v>
      </c>
      <c r="J263" s="1"/>
      <c r="K263" s="203">
        <f>SUM(Base!$AF260*2+Base!$AI260*2+Base!$AL260*2+Base!$AN260+Base!$AO260*2+Base!$AP260*2+Base!$AU260*2+Base!$AV260+Base!$BF260)/300+(ROW()/100000)+Data!R260</f>
        <v>2.63E-3</v>
      </c>
      <c r="L263" s="204">
        <f>SUM(Base!$Y260*2+Base!$Z260*2+Base!$AA260*2+Base!$AG260+Base!$AJ260*2+Base!$AL260+Base!$AN260*2+Base!$AP260+Base!$AT260*2+Base!$AX260+Base!$AY260*2+Base!$AZ260+Base!$BA260+Base!$BD260+Base!$BE260)/440+(ROW()/100000)+Data!Y260</f>
        <v>2.63E-3</v>
      </c>
      <c r="M263" s="204">
        <f>SUM(Base!$Y260*2+Base!$Z260+Base!$AA260*2+Base!$AD260*2+Base!$AG260*2+Base!$AJ260*2+Base!$AL260*2+Base!$AN260+Base!$AP260*2+Base!$AR260*2+Base!$AT260*2+Base!$AW260+Base!$AZ260)/440+(ROW()/100000)+Data!X260</f>
        <v>2.63E-3</v>
      </c>
      <c r="N263" s="204">
        <f>SUM(Base!$Y260+Base!$AA260*2+Base!$AD260*2+Base!$AG260*2+Base!$AJ260*2+Base!$AL260*2+Base!$AN260+Base!$AP260*2+Base!$AR260*2+Base!$AT260*2+Base!$AW260+Base!$AZ260)/400+(ROW()/100000)+Data!X260</f>
        <v>2.63E-3</v>
      </c>
      <c r="O263" s="204">
        <f>SUM(Base!$Y260+Base!$AA260*2+Base!$AG260*2+Base!$AJ260*2+Base!$AL260+Base!$AN260*2+Base!$AP260*2+Base!$AR260+Base!$AT260*2+Base!$AV260*2+Base!$AW260*2+Base!$AY260+Base!$AZ260)/420+(ROW()/100000)+SUM(Data!U260+Data!V260+Data!W260+Data!X260)</f>
        <v>2.63E-3</v>
      </c>
      <c r="P263" s="204">
        <f>SUM(Base!$Y260+Base!$AA260*2+Base!$AG260*2+Base!$AJ260*2+Base!$AL260+Base!$AN260*2+Base!$AP260*2+Base!$AR260+Base!$AT260*2+Base!$AV260*2+Base!$AW260*2+Base!$AZ260)/400+(ROW()/100000)+SUM(Data!U260+Data!V260+Data!W260+Data!X260)</f>
        <v>2.63E-3</v>
      </c>
      <c r="Q263" s="204">
        <f>SUM(Base!$Y260+Base!$Z260+Base!$AA260+Base!$AD260+Base!$AG260*2+Base!$AI260*2+Base!$AJ260+Base!$AK260+Base!$AL260+Base!$AN260+Base!$AP260+Base!$AT260*2+Base!$AU260+Base!$AV260*2+Base!$AX260*2+Base!$AY260+Base!$BA260+Base!$BD260+Base!$BE260*2+Base!$BF260)/520+(ROW()/100000)+Data!U260</f>
        <v>2.63E-3</v>
      </c>
      <c r="R263" s="204">
        <f>SUM(Base!$AA260+Base!$AC260+Base!$AF260*2+Base!$AG260*2+Base!$AI260*2+Base!$AJ260+Base!$AL260*2+Base!$AM260+Base!$AN260*2+Base!$AO260*2+Base!$AP260*2+Base!$AU260*2+Base!$AW260+Base!$BB260+Base!$BD260*2+Base!$BF260+Base!$BF260*2)/500+(ROW()/100000)+Data!Q260</f>
        <v>2.63E-3</v>
      </c>
      <c r="S263" s="204">
        <f>SUM(Base!$AA260+Base!$AC260*2+Base!$AF260*2+Base!$AG260*2+Base!$AI260*2+Base!$AJ260+Base!$AK260+Base!$AL260+Base!$AM260+Base!$AN260*2+Base!$AO260+Base!$AP260+Base!$AU260*2+Base!$AW260+Base!$BB260*2+Base!$BD260+Base!$BF260*2)/500+(ROW()/100000)+Data!Q260</f>
        <v>2.63E-3</v>
      </c>
      <c r="T263" s="204">
        <f>SUM(Base!$AA260+Base!$AC260*2+Base!$AF260+Base!$AG260*2+Base!$AI260*2+Base!$AJ260+Base!$AK260*2+Base!$AL260+Base!$AM260*2+Base!$AN260*2+Base!$AO260+Base!$AP260*2+Base!$AU260*2+Base!$AW260+Base!$BB260*2+Base!$BF260*2)/520+(ROW()/100000)+Data!Q260</f>
        <v>2.63E-3</v>
      </c>
      <c r="U263" s="204">
        <f>SUM(Base!$AF260+Base!$AI260*2+Base!$AK260*2+Base!$AL260*2+Base!$AM260+Base!$AO260+Base!$AU260+Base!$AV260*2+Base!$AX260*2+Base!$AZ260+Base!$BD260+Base!$BE260*2+Base!$BF260)/380+(ROW()/100000)+SUM(Data!R260+Data!U260)</f>
        <v>2.63E-3</v>
      </c>
      <c r="V263" s="204">
        <f>SUM(Base!$AF260+Base!$AG260+Base!$AI260*2+Base!$AK260*2+Base!$AL260*2+Base!$AM260+Base!$AO260+Base!$AV260*2+Base!$AX260*2+Base!$AZ260+Base!$BD260+Base!$BE260*2+Base!$BF260)/380+(ROW()/100000)+SUM(Data!R260+Data!U260)</f>
        <v>2.63E-3</v>
      </c>
      <c r="W263" s="204">
        <f>SUM(Base!$AA260*2+Base!$AG260*2+Base!$AI260*2+Base!$AJ260+Base!$AL260+Base!$AN260+Base!$AO260+Base!$AP260*2+Base!$AT260+Base!$AU260*2+Base!$AV260*2+Base!$AW260+Base!$AX260+Base!$BE260*2)/420+(ROW()/100000)+Data!U260</f>
        <v>2.63E-3</v>
      </c>
      <c r="X263" s="204">
        <f>SUM(Base!$AC260+Base!$AF260*2+Base!$AI260*2+Base!$AL260*2+Base!$AM260+Base!$AN260+Base!$AO260*2+Base!$AP260*2+Base!$AU260*2+Base!$BB260+Base!$BD260*2+Base!$BF260)/380+(ROW()/100000)+Data!Q260</f>
        <v>2.63E-3</v>
      </c>
      <c r="Y263" s="204">
        <f>SUM(Base!$AC260*2+Base!$AF260*2+Base!$AI260*2+Base!$AK260+Base!$AL260+Base!$AM260+Base!$AN260+Base!$AO260+Base!$AP260+Base!$AU260*2+Base!$BB260*2+Base!$BD260+Base!$BF260*2)/380+(ROW()/100000)+Data!Q260</f>
        <v>2.63E-3</v>
      </c>
      <c r="Z263" s="204">
        <f>SUM(Base!$AC260*2+Base!$AF260+Base!$AI260*2+Base!$AK260*2+Base!$AL260+Base!$AM260*2+Base!$AN260+Base!$AO260+Base!$AP260*2+Base!$AU260*2+Base!$BB260*2+Base!$BF260*2)/400+(ROW()/100000)+Data!Q260</f>
        <v>2.63E-3</v>
      </c>
      <c r="AA263" s="204">
        <f>SUM(Base!$Y260*2+Base!$Z260*2+Base!$AA260*2+Base!$AC260*2+Base!$AD260+Base!$AG260+Base!$AJ260*2+Base!$AL260*2+Base!$AN260*2+Base!$AP260+Base!$AT260*2+Base!$AV260+Base!$AW260+Base!$AX260+Base!$AY260*2+Base!$AZ260*2+Base!$BA260+Base!$BB260+Base!$BD260+Base!$BE260+Base!$BF260*2)/640+(ROW()/100000)+Data!Y260</f>
        <v>2.63E-3</v>
      </c>
      <c r="AB263" s="204">
        <f>SUM(Base!$Y260*2+Base!$Z260+Base!$AA260*2+Base!$AC260*2+Base!$AD260*2+Base!$AG260*2+Base!$AJ260*2+Base!$AL260*2+Base!$AN260*2+Base!$AP260*2+Base!$AT260*2+Base!$AV260+Base!$AW260*2+Base!$AX260+Base!$AY260*2+Base!$AZ260*2+Base!$BA260+Base!$BB260+Base!$BD260+Base!$BE260+Base!$BF260*2)/700+(ROW()/100000)+Data!Y260</f>
        <v>2.63E-3</v>
      </c>
      <c r="AC263" s="204">
        <f>SUM(Base!$AA260*2+Base!$AD260+Base!$AG260*2+Base!$AI260+Base!$AJ260+Base!$AL260+Base!$AN260+Base!$AP260*2+Base!$AT260*2+Base!$AV260+Base!$AW260+Base!$AX260+Base!$AY260+Base!$BE260)/360+(ROW()/100000)+Data!U260</f>
        <v>2.63E-3</v>
      </c>
      <c r="AD263" s="204">
        <f>SUM(Base!$AA260+Base!$AF260+Base!$AG260+Base!$AI260*2+Base!$AJ260+Base!$AK260+Base!$AL260+Base!$AN260+Base!$AO260*2+Base!$AP260*2+Base!$AU260*2+Base!$AV260*2+Base!$AX260+Base!$BE260)/380+(ROW()/100000)+Data!U260</f>
        <v>2.63E-3</v>
      </c>
      <c r="AE263" s="204">
        <f>SUM(Base!$AA260*2+Base!$AG260*2+Base!$AI260*2+Base!$AJ260+Base!$AL260+Base!$AN260+Base!$AO260+Base!$AP260*2+Base!$AT260+Base!$AV260*2+Base!$AW260+Base!$AX260+Base!$BE260)/360+(ROW()/100000)+Data!U260</f>
        <v>2.63E-3</v>
      </c>
      <c r="AF263" s="204">
        <f>SUM(Base!$W260*2+Base!$Y260*2+Base!$AA260+Base!$AF260+Base!$AG260+Base!$AI260+Base!$AJ260*2+Base!$AL260+Base!$AP260+Base!$AR260*2+Base!$AT260*2+Base!$AU260+Base!$AV260*2+Base!$AX260*2+Base!$AY260*2+Base!$AZ260+Base!$BA260+Base!$BD260+Base!$BE260*2)/560+(ROW()/100000)+SUM(Data!M260:P260)</f>
        <v>2.63E-3</v>
      </c>
      <c r="AG263" s="204">
        <f>SUM(Base!$W260*2+Base!$Y260*2+Base!$AA260+Base!$AF260+Base!$AG260+Base!$AI260+Base!$AJ260*2+Base!$AL260+Base!$AP260+Base!$AR260+Base!$AT260*2+Base!$AU260+Base!$AV260*2+Base!$AX260*2+Base!$AY260*2+Base!$AZ260+Base!$BA260+Base!$BD260+Base!$BE260*2)/540+(ROW()/100000)+SUM(Data!M260:P260)</f>
        <v>2.63E-3</v>
      </c>
      <c r="AH263" s="204">
        <f>SUM(Base!$Y260+Base!$Z260+Base!$AA260*2+Base!$AG260*2+Base!$AJ260*2+Base!$AL260+Base!$AN260*2+Base!$AP260*2+Base!$AR260+Base!$AT260*2+Base!$AV260*2+Base!$AW260+Base!$BA260+Base!$BF260)/420+(ROW()/100000)+Data!Y260</f>
        <v>2.63E-3</v>
      </c>
      <c r="AI263" s="204">
        <f>SUM(Base!$Z260+Base!$AA260*2+Base!$AG260*2+Base!$AJ260*2+Base!$AL260+Base!$AN260*2+Base!$AP260*2+Base!$AR260+Base!$AT260*2+Base!$AV260*2+Base!$AW260+Base!$BA260+Base!$BF260)/400+(ROW()/100000)+Data!Y260</f>
        <v>2.63E-3</v>
      </c>
      <c r="AJ263" s="204">
        <f>SUM(Base!$AA260*2+Base!$AG260*2+Base!$AI260+Base!$AJ260*2+Base!$AL260+Base!$AN260*2+Base!$AP260*2+Base!$AU260+Base!$AV260*2+Base!$AW260*2+Base!$BA260)/360+(ROW()/100000)+SUM(Data!R260+Data!U260)</f>
        <v>2.63E-3</v>
      </c>
      <c r="AK263" s="204">
        <f>SUM(Base!$AA260*2+Base!$AG260*2+Base!$AJ260*2+Base!$AL260+Base!$AN260*2+Base!$AP260*2+Base!$AT260+Base!$AU260+Base!$AV260*2+Base!$AW260*2+Base!$BA260)/360+(ROW()/100000)+SUM(Data!R260+Data!U260)</f>
        <v>2.63E-3</v>
      </c>
      <c r="AL263" s="204">
        <f>SUM(Base!$AF260+Base!$AG260+Base!$AI260*2+Base!$AK260+Base!$AL260*2+Base!$AN260+Base!$AO260*2+Base!$AP260+Base!$AU260*2+Base!$AV260*2+Base!$AX260)/360+(ROW()/100000)+Data!R260</f>
        <v>2.63E-3</v>
      </c>
      <c r="AM263" s="204">
        <f>SUM(Base!$AA260+Base!$AF260+Base!$AG260+Base!$AI260*2+Base!$AK260+Base!$AL260*2+Base!$AN260+Base!$AO260*2+Base!$AP260+Base!$AU260*2+Base!$AV260*2+Base!$AX260)/380+(ROW()/100000)+Data!R260</f>
        <v>2.63E-3</v>
      </c>
      <c r="AN263" s="204">
        <f>SUM(Base!$W260+Base!$Y260+Base!$AA260+Base!$AF260+Base!$AI260+Base!$AJ260*2+Base!$AK260+Base!$AL260*2+Base!$AO260+Base!$AP260+Base!$AT260*2+Base!$AU260*2+Base!$AV260*2+Base!$AX260*2+Base!$AY260)/460+(ROW()/100000)+SUM(Data!S260+Data!T260)</f>
        <v>2.63E-3</v>
      </c>
      <c r="AO263" s="204">
        <f>SUM(Base!$W260*2+Base!$Y260+Base!$AA260+Base!$AF260+Base!$AI260+Base!$AJ260*2+Base!$AK260+Base!$AL260+Base!$AN260+Base!$AO260+Base!$AP260+Base!$AT260*2+Base!$AU260+Base!$AV260*2+Base!$AX260*2+Base!$AY260)/480+(ROW()/100000)+SUM(Data!S260+Data!T260)</f>
        <v>2.63E-3</v>
      </c>
      <c r="AP263" s="204">
        <f>SUM(Base!$Y260+Base!$AA260*2+Base!$AG260*2+Base!$AJ260*2+Base!$AL260+Base!$AN260*2+Base!$AP260*2+Base!$AR260+Base!$AT260+Base!$AV260+Base!$AW260*2+Base!$AZ260)/360+(ROW()/100000)+Data!X260</f>
        <v>2.63E-3</v>
      </c>
      <c r="AQ263" s="204">
        <f>SUM(Base!$W260*2+Base!$Y260+Base!$AA260+Base!$AF260*2+Base!$AG260+Base!$AI260*2+Base!$AJ260+Base!$AL260*2+Base!$AO260+Base!$AP260+Base!$AT260+Base!$AU260*2+Base!$AV260*2+Base!$AX260+Base!$AZ260)/460+(ROW()/100000)+SUM(Data!M260:P260)</f>
        <v>2.63E-3</v>
      </c>
      <c r="AR263" s="204">
        <f>SUM(Base!$W260+Base!$AF260*2+Base!$AG260+Base!$AI260*2+Base!$AL260*2+Base!$AO260*2+Base!$AP260+Base!$AU260*2+Base!$AV260+Base!$AX260)/340+(ROW()/100000)+SUM(Data!M260:P260)</f>
        <v>2.63E-3</v>
      </c>
      <c r="AS263" s="204">
        <f>SUM(Base!$W260+Base!$Y260+Base!$AF260*2+Base!$AG260+Base!$AI260*2+Base!$AJ260+Base!$AL260*2+Base!$AO260*2+Base!$AP260+Base!$AU260*2+Base!$AV260*2+Base!$AX260)/400+(ROW()/100000)+SUM(Data!M260:P260)</f>
        <v>2.63E-3</v>
      </c>
      <c r="AT263" s="204">
        <f>SUM(Base!$Y260*2+Base!$Z260+Base!$AA260*2+Base!$AG260*2+Base!$AJ260*2+Base!$AL260+Base!$AN260*2+Base!$AP260*2+Base!$AR260+Base!$AT260*2+Base!$AV260+Base!$AW260*2+Base!$AY260*2+Base!$AZ260*2+Base!$BA260)/500+(ROW()/100000)+Data!Y260</f>
        <v>2.63E-3</v>
      </c>
      <c r="AU263" s="204">
        <f>SUM(Base!$L260*2+Base!$M260*2+Base!$N260*2+Base!$P260*2+Base!$Q260*2+Base!$R260+Base!$T260*2+Base!$V260+Base!$AL260+Base!$AO260*2+Base!$AP260+Base!$AU260*2+Base!$AZ260*2)/440+(ROW()/100000)+Data!L260</f>
        <v>2.63E-3</v>
      </c>
      <c r="AV263" s="204">
        <f>SUM(Base!$AA260+Base!$AF260*2+Base!$AG260+Base!$AI260*2+Base!$AK260+Base!$AL260*2+Base!$AM260+Base!$AN260*2+Base!$AO260*2+Base!$AP260*2+Base!$AU260*2+Base!$AV260*2+Base!$AX260+Base!$BB260+Base!$BE260+Base!$BF260)/480+(ROW()/100000)+Data!R260</f>
        <v>2.63E-3</v>
      </c>
      <c r="AW263" s="204">
        <f>SUM(Base!$Y260*2+Base!$Z260*2+Base!$AA260*2+Base!$AD260+Base!$AG260+Base!$AJ260*2+Base!$AL260*2+Base!$AN260+Base!$AR260+Base!$AT260*2+Base!$AX260+Base!$AY260*2+Base!$AZ260*2+Base!$BA260+Base!$BD260+Base!$BE260)/480+(ROW()/100000)+SUM(Data!V260+Data!W260)</f>
        <v>2.63E-3</v>
      </c>
      <c r="AX263" s="204">
        <f>SUM(Base!$Y260*2+Base!$Z260*2+Base!$AA260*2+Base!$AD260+Base!$AG260+Base!$AJ260*2+Base!$AL260+Base!$AN260+Base!$AR260+Base!$AT260*2+Base!$AW260+Base!$AX260+Base!$AY260*2+Base!$AZ260*2+Base!$BA260+Base!$BD260+Base!$BE260)/480+(ROW()/100000)+SUM(Data!V260+Data!W260)</f>
        <v>2.63E-3</v>
      </c>
      <c r="AY263" s="204">
        <f>SUM(Base!$Y260+Base!$AA260+Base!$AC260*2+Base!$AF260*2+Base!$AG260+Base!$AI260*2+Base!$AJ260+Base!$AK260+Base!$AL260+Base!$AM260+Base!$AN260+Base!$AO260+Base!$AP260+Base!$AU260*2+Base!$AX260+Base!$AZ260+Base!$BB260+Base!$BD260+Base!$BE260*2)/480+(ROW()/100000)+SUM(Data!M260:P260)</f>
        <v>2.63E-3</v>
      </c>
      <c r="AZ263" s="204">
        <f>SUM(Base!$W260*2+Base!$Y260*2+Base!$AA260+Base!$AD260+Base!$AG260*2+Base!$AJ260*2+Base!$AL260+Base!$AN260+Base!$AP260+Base!$AR260+Base!$AT260+Base!$AW260+Base!$AX260+Base!$AY260*2+Base!$AZ260*2+Base!$BA260+Base!$BD260+Base!$BE260)/480+(ROW()/100000)+SUM(Data!S260+Data!T260+Data!V260+Data!W260)</f>
        <v>2.63E-3</v>
      </c>
      <c r="BA263" s="204">
        <f>SUM(Base!$W260*2+Base!$Y260*2+Base!$AA260+Base!$AD260+Base!$AG260*2+Base!$AJ260*2+Base!$AN260+Base!$AP260+Base!$AT260+Base!$AW260+Base!$AX260+Base!$AY260*2+Base!$AZ260*2+Base!$BA260+Base!$BD260+Base!$BE260)/440+(ROW()/100000)+SUM(Data!S260+Data!T260+Data!V260+Data!W260)</f>
        <v>2.63E-3</v>
      </c>
      <c r="BB263" s="204">
        <f>SUM(Base!$W260+Base!$Y260+Base!$AA260*2+Base!$AD260+Base!$AF260+Base!$AG260*2+Base!$AI260*2+Base!$AJ260*2+Base!$AL260+Base!$AN260*2+Base!$AO260+Base!$AP260*2+Base!$AR260+Base!$AT260*2+Base!$AU260+Base!$AV260*2+Base!$AW260*2+Base!$AX260+Base!$AY260*2+Base!$AZ260)/640+(ROW()/100000)+SUM(Data!M260:P260)</f>
        <v>2.63E-3</v>
      </c>
      <c r="BC263" s="204">
        <f>SUM(Base!$AA260+Base!$AF260+Base!$AG260*2+Base!$AI260*2+Base!$AJ260+Base!$AL260*2+Base!$AN260+Base!$AO260+Base!$AP260*2+Base!$AT260+Base!$AU260*2+Base!$AV260*2+Base!$AX260+Base!$AY260+Base!$AZ260)/440+(ROW()/100000)+SUM(Data!M260:P260)</f>
        <v>2.63E-3</v>
      </c>
      <c r="BD263" s="204">
        <f>SUM(Base!$AA260*2+Base!$AF260+Base!$AG260*2+Base!$AI260*2+Base!$AJ260+Base!$AL260+Base!$AN260*2+Base!$AO260+Base!$AP260*2+Base!$AT260+Base!$AU260+Base!$AV260*2+Base!$AW260+Base!$AX260+Base!$AY260+Base!$AZ260)/460+(ROW()/100000)+SUM(Data!M260:P260)</f>
        <v>2.63E-3</v>
      </c>
      <c r="BE263" s="204">
        <f>SUM(Base!$AA260*2+Base!$AC260*2+Base!$AF260*2+Base!$AG260*2+Base!$AI260*2+Base!$AJ260*2+Base!$AL260+Base!$AM260+Base!$AN260*2+Base!$AO260+Base!$AP260*2+Base!$AU260*2+Base!$AV260*2+Base!$BB260*2+Base!$BD260+Base!$BE260+Base!$BF260*2)/580+(ROW()/100000)+Data!Q260</f>
        <v>2.63E-3</v>
      </c>
      <c r="BF263" s="204">
        <f>SUM(Base!$Y260+Base!$AA260*2+Base!$AC260*2+Base!$AF260*2+Base!$AG260*2+Base!$AI260*2+Base!$AJ260*2+Base!$AL260+Base!$AM260+Base!$AN260*2+Base!$AO260+Base!$AP260*2+Base!$AU260*2+Base!$AV260*2+Base!$AW260+Base!$BB260*2+Base!$BD260+Base!$BE260+Base!$BF260*2)/620+(ROW()/100000)+Data!Q260</f>
        <v>2.63E-3</v>
      </c>
      <c r="BG263" s="204">
        <f>SUM(Base!$Y260*2+Base!$Z260+Base!$AA260+Base!$AD260+Base!$AG260*2+Base!$AJ260*2+Base!$AL260+Base!$AN260+Base!$AP260*2+Base!$AR260+Base!$AT260*2+Base!$AW260*2+Base!$AX260*2+Base!$AY260*2+Base!$BA260+Base!$BE260)/480+(ROW()/100000)+Data!U260</f>
        <v>2.63E-3</v>
      </c>
      <c r="BH263" s="204">
        <f>SUM(Base!$Y260+Base!$AA260+Base!$AD260+Base!$AG260*2+Base!$AI260+Base!$AJ260*2+Base!$AL260+Base!$AN260+Base!$AP260*2+Base!$AT260*2+Base!$AW260+Base!$AX260*2+Base!$AY260*2+Base!$BA260+Base!$BE260)/420+(ROW()/100000)+Data!U260</f>
        <v>2.63E-3</v>
      </c>
      <c r="BI263" s="204">
        <f>SUM(Base!$AC260+Base!$AF260*2+Base!$AI260*2+Base!$AL260*2+Base!$AM260+Base!$AO260*2+Base!$AU260*2+Base!$BB260+Base!$BD260*2+Base!$BF260)/320+(ROW()/100000)+Data!Q260</f>
        <v>2.63E-3</v>
      </c>
      <c r="BJ263" s="204">
        <f>SUM(Base!$AC260*2+Base!$AF260*2+Base!$AI260*2+Base!$AK260+Base!$AL260+Base!$AM260+Base!$AO260+Base!$AU260*2+Base!$BB260*2+Base!$BD260+Base!$BF260*2)/340+(ROW()/100000)+Data!Q260</f>
        <v>2.63E-3</v>
      </c>
      <c r="BK263" s="204">
        <f>SUM(Base!$AC260*2+Base!$AF260+Base!$AI260*2+Base!$AK260*2+Base!$AL260+Base!$AM260*2+Base!$AO260+Base!$AU260*2+Base!$BB260*2+Base!$BF260*2)/340+(ROW()/100000)+Data!Q260</f>
        <v>2.63E-3</v>
      </c>
      <c r="BL263" s="204">
        <f>SUM(Base!$AC260+Base!$AF260*2+Base!$AI260*2+Base!$AK260+Base!$AL260*2+Base!$AM260+Base!$AO260+Base!$AU260*2+Base!$AV260+Base!$BF260*2)/300+(ROW()/100000)+SUM(Data!M260:P260)</f>
        <v>2.63E-3</v>
      </c>
      <c r="BM263" s="204">
        <f>SUM(Base!$Z260*2+Base!$AA260+Base!$AC260+Base!$AJ260+Base!$AL260*2+Base!$AN260*2+Base!$AP260+Base!$AT260*2+Base!$AY260)/260+(ROW()/100000)+Data!Y260</f>
        <v>2.63E-3</v>
      </c>
      <c r="BN263" s="204">
        <f>SUM(Base!$Z260+Base!$AA260+Base!$AK260*2+Base!$AL260*2+Base!$AM260*2+Base!$AN260+Base!$AO260+Base!$AP260+Base!$AT260*2+Base!$AV260*2+Base!$AX260*2+Base!$AY260*2+Base!$AZ260+Base!$BA260+Base!$BD260*2+Base!$BE260*2+Base!$BF260)/520+(ROW()/100000)+Data!Y260</f>
        <v>2.63E-3</v>
      </c>
      <c r="BO263" s="204">
        <f>SUM(Base!$AA260+Base!$AK260*2+Base!$AL260*2+Base!$AM260*2+Base!$AN260+Base!$AO260+Base!$AP260*2+Base!$AV260*2+Base!$AX260*2+Base!$AY260*2+Base!$AZ260+Base!$BA260+Base!$BD260*2+Base!$BE260*2+Base!$BF260)/480+(ROW()/100000)+Data!Y260</f>
        <v>2.63E-3</v>
      </c>
      <c r="BP263" s="204">
        <f>SUM(Base!$AA260+Base!$AG260+Base!$AK260*2+Base!$AL260*2+Base!$AM260*2+Base!$AN260+Base!$AO260+Base!$AP260*2+Base!$AT260+Base!$AV260*2+Base!$AX260*2+Base!$AY260*2+Base!$AZ260+Base!$BA260+Base!$BD260*2+Base!$BE260*2+Base!$BF260)/520+(ROW()/100000)+Data!Y260</f>
        <v>2.63E-3</v>
      </c>
      <c r="BQ263" s="204">
        <f>SUM(Base!$Y260+Base!$AA260*2+Base!$AD260+Base!$AG260*2+Base!$AJ260*2+Base!$AL260+Base!$AN260*2+Base!$AP260*2+Base!$AR260*2+Base!$AT260*2+Base!$AV260*2+Base!$AW260*2+Base!$BA260)/440+(ROW()/100000)+Data!R260</f>
        <v>2.63E-3</v>
      </c>
      <c r="BR263" s="204">
        <f>SUM(Base!$Z260*2+Base!$AA260+Base!$AJ260+Base!$AL260*2+Base!$AN260*2+Base!$AO260*2+Base!$AP260*2+Base!$AT260*2+Base!$AX260+Base!$AY260+Base!$BA260*2+Base!$BE260)/380+(ROW()/100000)+SUM(Data!V260+Data!W260)</f>
        <v>2.63E-3</v>
      </c>
      <c r="BS263" s="204">
        <f>SUM(Base!$Y260+Base!$AA260*2+Base!$AD260+Base!$AG260*2+Base!$AJ260*2+Base!$AL260*2+Base!$AN260*2+Base!$AO260+Base!$AP260*2+Base!$AT260*2+Base!$AU260+Base!$AV260*2+Base!$AW260*2+Base!$AX260*2+Base!$AY260*2+Base!$AZ260+Base!$BA260+Base!$BD260+Base!$BE260*2)/620+(ROW()/100000)+SUM(Data!R260+Data!U260)</f>
        <v>2.63E-3</v>
      </c>
      <c r="BT263" s="204">
        <f>SUM(Base!$L260+Base!$M260*2+Base!$N260+Base!$O260+Base!$P260+Base!$Q260*2+Base!$R260*2+Base!$T260*2+Base!$U260*2+Base!$V260+Base!$AA260+Base!$AG260+Base!$AL260*2+Base!$AN260*2+Base!$AO260*2+Base!$AP260+Base!$AU260*2+Base!$AW260+Base!$AY260+Base!$AZ260*2)/600+(ROW()/100000)+Data!L260</f>
        <v>2.63E-3</v>
      </c>
      <c r="BU263" s="204">
        <f>SUM(Base!$L260+Base!$M260*2+Base!$N260+Base!$P260+Base!$Q260*2+Base!$R260*2+Base!$T260*2+Base!$U260+Base!$V260+Base!$AA260+Base!$AG260+Base!$AL260*2+Base!$AN260+Base!$AO260*2+Base!$AP260+Base!$AU260*2+Base!$AW260+Base!$AY260+Base!$AZ260*2)/540+(ROW()/100000)+Data!L260</f>
        <v>2.63E-3</v>
      </c>
      <c r="BV263" s="204">
        <f>SUM(Base!$L260+Base!$M260*2+Base!$N260+Base!$P260+Base!$Q260*2+Base!$R260*2+Base!$T260*2+Base!$U260*2+Base!$V260+Base!$AA260+Base!$AG260+Base!$AL260*2+Base!$AN260*2+Base!$AO260*2+Base!$AP260+Base!$AU260*2+Base!$AW260+Base!$AY260+Base!$AZ260*2)/580+(ROW()/100000)+Data!L260</f>
        <v>2.63E-3</v>
      </c>
      <c r="BW263" s="204">
        <f>SUM(Base!$Y260*2+Base!$Z260*2+Base!$AA260*2+Base!$AG260+Base!$AJ260+Base!$AL260*2+Base!$AN260*2+Base!$AO260+Base!$AP260+Base!$AT260*2+Base!$AX260+Base!$AY260*2+Base!$AZ260+Base!$BA260+Base!$BD260+Base!$BE260)/460+(ROW()/100000)+Data!X260</f>
        <v>2.63E-3</v>
      </c>
      <c r="BX263" s="204">
        <f>SUM(Base!$Y260*2+Base!$Z260+Base!$AA260*2+Base!$AG260*2+Base!$AJ260*2+Base!$AL260+Base!$AN260*2+Base!$AP260*2+Base!$AR260*2+Base!$AT260*2+Base!$AW260*2+Base!$AY260*2+Base!$AZ260+Base!$BA260)/480+(ROW()/100000)+SUM(Data!V260+Data!W260+Data!X260+Data!Y260)</f>
        <v>2.63E-3</v>
      </c>
      <c r="BY263" s="204">
        <f>SUM(Base!$Z260*2+Base!$AA260+Base!$AC260*2+Base!$AK260+Base!$AL260+Base!$AM260*2+Base!$AN260*2+Base!$AP260+Base!$AT260*2+Base!$AV260+Base!$BA260*2+Base!$BB260*2+Base!$BF260*2)/420+(ROW()/100000)+Data!Y260</f>
        <v>2.63E-3</v>
      </c>
      <c r="BZ263" s="204">
        <f>SUM(Base!$Z260+Base!$AA260+Base!$AC260*2+Base!$AK260+Base!$AL260+Base!$AM260*2+Base!$AN260+Base!$AP260+Base!$AT260+Base!$AV260*2+Base!$BA260*2+Base!$BB260*2+Base!$BF260*2)/380+(ROW()/100000)+Data!Y260</f>
        <v>2.63E-3</v>
      </c>
      <c r="CA263" s="204">
        <f>SUM(Base!$Z260*2+Base!$AA260+Base!$AD260*2+Base!$AF260+Base!$AG260*2+Base!$AI260*2+Base!$AL260*2+Base!$AN260+Base!$AO260+Base!$AP260+Base!$AT260*2+Base!$AU260*2+Base!$AX260*2+Base!$AY260+Base!$BA260+Base!$BD260*2+Base!$BE260*2+Base!$BF260)/560+(ROW()/100000)+Data!R260</f>
        <v>2.63E-3</v>
      </c>
      <c r="CB263" s="204">
        <f>SUM(Base!$Z260+Base!$AA260+Base!$AD260+Base!$AF260*2+Base!$AG260*2+Base!$AI260*2+Base!$AL260+Base!$AN260+Base!$AO260+Base!$AP260+Base!$AT260*2+Base!$AU260*2+Base!$AX260*2+Base!$AY260+Base!$BA260+Base!$BD260*2+Base!$BE260*2+Base!$BF260)/520+(ROW()/100000)+Data!R260</f>
        <v>2.63E-3</v>
      </c>
      <c r="CC263" s="204">
        <f>SUM(Base!$W260*2+Base!$Y260*2+Base!$AA260+Base!$AG260+Base!$AJ260*2+Base!$AL260+Base!$AR260+Base!$AT260+Base!$AX260+Base!$AY260*2+Base!$AZ260*2+Base!$BA260+Base!$BD260+Base!$BE260)/380+(ROW()/100000)+SUM(Data!S260+Data!T260+Data!V260+Data!W260)</f>
        <v>2.63E-3</v>
      </c>
      <c r="CD263" s="204">
        <f>SUM(Base!$W260*2+Base!$Y260*2+Base!$AA260+Base!$AG260+Base!$AJ260*2+Base!$AT260+Base!$AX260+Base!$AY260*2+Base!$AZ260*2+Base!$BA260+Base!$BD260+Base!$BE260)/340+(ROW()/100000)+SUM(Data!S260+Data!T260+Data!V260+Data!W260)</f>
        <v>2.63E-3</v>
      </c>
      <c r="CE263" s="204">
        <f>SUM(Base!$W260*2+Base!$Y260*2+Base!$AA260+Base!$AF260+Base!$AG260+Base!$AI260*2+Base!$AJ260*2+Base!$AL260+Base!$AO260+Base!$AP260+Base!$AR260+Base!$AT260*2+Base!$AU260+Base!$AV260*2+Base!$AX260*2+Base!$AY260*2+Base!$AZ260+Base!$BA260+Base!$BD260*2+Base!$BE260*2)/600+(ROW()/100000)+SUM(Data!M260:P260)</f>
        <v>2.63E-3</v>
      </c>
      <c r="CF263" s="204">
        <f>SUM(Base!$W260+Base!$Y260+Base!$AA260+Base!$AF260*2+Base!$AG260+Base!$AI260*2+Base!$AJ260+Base!$AL260*2+Base!$AO260+Base!$AP260+Base!$AT260+Base!$AU260*2+Base!$AV260*2+Base!$AX260*2+Base!$AY260*2+Base!$AZ260+Base!$BA260+Base!$BD260+Base!$BE260*2)/540+(ROW()/100000)+SUM(Data!M260:P260)</f>
        <v>2.63E-3</v>
      </c>
      <c r="CG263" s="204">
        <f>SUM(Base!$W260*2+Base!$Y260*2+Base!$AA260+Base!$AF260*2+Base!$AG260+Base!$AI260*2+Base!$AJ260+Base!$AL260+Base!$AO260+Base!$AP260+Base!$AT260*2+Base!$AU260+Base!$AV260*2+Base!$AX260*2+Base!$AY260*2+Base!$AZ260+Base!$BA260+Base!$BD260+Base!$BE260*2)/560+(ROW()/100000)+SUM(Data!M260:P260)</f>
        <v>2.63E-3</v>
      </c>
      <c r="CH263" s="204">
        <f>SUM(Base!$W260*2+Base!$Y260*2+Base!$AA260+Base!$AC260*2+Base!$AF260*2+Base!$AG260+Base!$AI260*2+Base!$AJ260+Base!$AK260+Base!$AL260+Base!$AM260+Base!$AN260+Base!$AO260+Base!$AP260+Base!$AT260*2+Base!$AU260+Base!$AX260+Base!$AZ260+Base!$BB260*2+Base!$BD260*2+Base!$BE260*2+Base!$BF260*2)/640+(ROW()/100000)+Data!Q260</f>
        <v>2.63E-3</v>
      </c>
      <c r="CI263" s="204">
        <f>SUM(Base!$Y260+Base!$AA260+Base!$AC260*2+Base!$AF260*2+Base!$AG260+Base!$AI260*2+Base!$AJ260+Base!$AK260+Base!$AL260+Base!$AM260+Base!$AN260+Base!$AO260+Base!$AP260+Base!$AU260*2+Base!$AX260+Base!$AZ260+Base!$BB260*2+Base!$BD260+Base!$BF260*2)/500+(ROW()/100000)+Data!Q260</f>
        <v>2.63E-3</v>
      </c>
      <c r="CJ263" s="204">
        <f>SUM(Base!$W260+Base!$Y260*2+Base!$AA260+Base!$AC260*2+Base!$AF260*2+Base!$AG260+Base!$AI260*2+Base!$AJ260+Base!$AK260+Base!$AL260+Base!$AM260+Base!$AN260+Base!$AO260+Base!$AP260+Base!$AT260+Base!$AU260*2+Base!$AX260+Base!$AZ260+Base!$BB260*2+Base!$BD260*2+Base!$BE260+Base!$BF260*2)/600+(ROW()/100000)+Data!Q260</f>
        <v>2.63E-3</v>
      </c>
      <c r="CK263" s="204">
        <f>SUM(Base!$W260*2+Base!$AA260*2+Base!$AG260*2+Base!$AI260+Base!$AJ260+Base!$AL260+Base!$AN260+Base!$AP260*2+Base!$AT260+Base!$AV260*2+Base!$AW260+Base!$AX260*2+Base!$BE260*2)/400+(ROW()/100000)+SUM(Data!S260+Data!T260)</f>
        <v>2.63E-3</v>
      </c>
      <c r="CL263" s="204">
        <f>SUM(Base!$W260+Base!$AA260+Base!$AF260+Base!$AG260*2+Base!$AI260*2+Base!$AJ260+Base!$AL260+Base!$AN260+Base!$AO260*2+Base!$AP260*2+Base!$AU260*2+Base!$AV260*2+Base!$AX260*2+Base!$BE260)/420+(ROW()/100000)+SUM(Data!S260+Data!T260)</f>
        <v>2.63E-3</v>
      </c>
      <c r="CM263" s="204">
        <f>SUM(Base!$W260+Base!$AA260+Base!$AG260*2+Base!$AI260*2+Base!$AJ260+Base!$AL260+Base!$AN260+Base!$AO260+Base!$AP260*2+Base!$AT260+Base!$AU260+Base!$AV260*2+Base!$AW260+Base!$AX260*2+Base!$BE260*2)/420+(ROW()/100000)+SUM(Data!S260+Data!T260)</f>
        <v>2.63E-3</v>
      </c>
      <c r="CN263" s="204">
        <f>SUM(Base!$Y260*2+Base!$AA260*2+Base!$AG260*2+Base!$AJ260*2+Base!$AL260+Base!$AN260*2+Base!$AP260*2+Base!$AR260+Base!$AT260*2+Base!$AV260*2+Base!$AW260*2+Base!$AY260+Base!$AZ260)/440+(ROW()/100000)+SUM(Data!S260+Data!T260)</f>
        <v>2.63E-3</v>
      </c>
      <c r="CO263" s="204">
        <f>SUM(Base!$Y260+Base!$AA260*2+Base!$AG260*2+Base!$AJ260*2+Base!$AN260*2+Base!$AP260*2+Base!$AT260+Base!$AV260*2+Base!$AW260*2+Base!$AZ260)/340+(ROW()/100000)+SUM(Data!S260+Data!T260)</f>
        <v>2.63E-3</v>
      </c>
      <c r="CP263" s="204">
        <f>SUM(Base!$W260+Base!$Z260+Base!$AA260+Base!$AC260*2+Base!$AL260+Base!$AM260*2+Base!$AT260*2+Base!$AV260+Base!$AX260+Base!$BA260+Base!$BB260*2+Base!$BE260+Base!$BF260*2)/360+(ROW()/100000)+SUM(Data!V260+Data!W260)</f>
        <v>2.63E-3</v>
      </c>
      <c r="CQ263" s="205">
        <f>SUM(Base!$W260+Base!$AA260+Base!$AC260*2+Base!$AL260+Base!$AM260*2+Base!$AT260+Base!$AV260*2+Base!$AX260+Base!$BA260+Base!$BB260*2+Base!$BE260+Base!$BF260*2)/340+(ROW()/100000)+SUM(Data!V260+Data!W260)</f>
        <v>2.63E-3</v>
      </c>
      <c r="CR263" s="1"/>
    </row>
    <row r="264" spans="1:96" ht="25" customHeight="1" x14ac:dyDescent="0.3">
      <c r="A264" s="1"/>
      <c r="B264" s="189">
        <f>Base!B261</f>
        <v>0</v>
      </c>
      <c r="C264" s="190">
        <f>Base!C261</f>
        <v>0</v>
      </c>
      <c r="D264" s="1"/>
      <c r="E264" s="191">
        <f>Base!E261</f>
        <v>0</v>
      </c>
      <c r="F264" s="192" t="str">
        <f t="shared" si="8"/>
        <v>A (D)</v>
      </c>
      <c r="G264" s="1"/>
      <c r="H264" s="191">
        <f>Base!I261</f>
        <v>0</v>
      </c>
      <c r="I264" s="190">
        <f>Base!H261</f>
        <v>0</v>
      </c>
      <c r="J264" s="1"/>
      <c r="K264" s="193">
        <f>SUM(Base!$AF261*2+Base!$AI261*2+Base!$AL261*2+Base!$AN261+Base!$AO261*2+Base!$AP261*2+Base!$AU261*2+Base!$AV261+Base!$BF261)/300+(ROW()/100000)+Data!R261</f>
        <v>2.64E-3</v>
      </c>
      <c r="L264" s="194">
        <f>SUM(Base!$Y261*2+Base!$Z261*2+Base!$AA261*2+Base!$AG261+Base!$AJ261*2+Base!$AL261+Base!$AN261*2+Base!$AP261+Base!$AT261*2+Base!$AX261+Base!$AY261*2+Base!$AZ261+Base!$BA261+Base!$BD261+Base!$BE261)/440+(ROW()/100000)+Data!Y261</f>
        <v>2.64E-3</v>
      </c>
      <c r="M264" s="194">
        <f>SUM(Base!$Y261*2+Base!$Z261+Base!$AA261*2+Base!$AD261*2+Base!$AG261*2+Base!$AJ261*2+Base!$AL261*2+Base!$AN261+Base!$AP261*2+Base!$AR261*2+Base!$AT261*2+Base!$AW261+Base!$AZ261)/440+(ROW()/100000)+Data!X261</f>
        <v>2.64E-3</v>
      </c>
      <c r="N264" s="194">
        <f>SUM(Base!$Y261+Base!$AA261*2+Base!$AD261*2+Base!$AG261*2+Base!$AJ261*2+Base!$AL261*2+Base!$AN261+Base!$AP261*2+Base!$AR261*2+Base!$AT261*2+Base!$AW261+Base!$AZ261)/400+(ROW()/100000)+Data!X261</f>
        <v>2.64E-3</v>
      </c>
      <c r="O264" s="194">
        <f>SUM(Base!$Y261+Base!$AA261*2+Base!$AG261*2+Base!$AJ261*2+Base!$AL261+Base!$AN261*2+Base!$AP261*2+Base!$AR261+Base!$AT261*2+Base!$AV261*2+Base!$AW261*2+Base!$AY261+Base!$AZ261)/420+(ROW()/100000)+SUM(Data!U261+Data!V261+Data!W261+Data!X261)</f>
        <v>2.64E-3</v>
      </c>
      <c r="P264" s="194">
        <f>SUM(Base!$Y261+Base!$AA261*2+Base!$AG261*2+Base!$AJ261*2+Base!$AL261+Base!$AN261*2+Base!$AP261*2+Base!$AR261+Base!$AT261*2+Base!$AV261*2+Base!$AW261*2+Base!$AZ261)/400+(ROW()/100000)+SUM(Data!U261+Data!V261+Data!W261+Data!X261)</f>
        <v>2.64E-3</v>
      </c>
      <c r="Q264" s="194">
        <f>SUM(Base!$Y261+Base!$Z261+Base!$AA261+Base!$AD261+Base!$AG261*2+Base!$AI261*2+Base!$AJ261+Base!$AK261+Base!$AL261+Base!$AN261+Base!$AP261+Base!$AT261*2+Base!$AU261+Base!$AV261*2+Base!$AX261*2+Base!$AY261+Base!$BA261+Base!$BD261+Base!$BE261*2+Base!$BF261)/520+(ROW()/100000)+Data!U261</f>
        <v>2.64E-3</v>
      </c>
      <c r="R264" s="194">
        <f>SUM(Base!$AA261+Base!$AC261+Base!$AF261*2+Base!$AG261*2+Base!$AI261*2+Base!$AJ261+Base!$AL261*2+Base!$AM261+Base!$AN261*2+Base!$AO261*2+Base!$AP261*2+Base!$AU261*2+Base!$AW261+Base!$BB261+Base!$BD261*2+Base!$BF261+Base!$BF261*2)/500+(ROW()/100000)+Data!Q261</f>
        <v>2.64E-3</v>
      </c>
      <c r="S264" s="194">
        <f>SUM(Base!$AA261+Base!$AC261*2+Base!$AF261*2+Base!$AG261*2+Base!$AI261*2+Base!$AJ261+Base!$AK261+Base!$AL261+Base!$AM261+Base!$AN261*2+Base!$AO261+Base!$AP261+Base!$AU261*2+Base!$AW261+Base!$BB261*2+Base!$BD261+Base!$BF261*2)/500+(ROW()/100000)+Data!Q261</f>
        <v>2.64E-3</v>
      </c>
      <c r="T264" s="194">
        <f>SUM(Base!$AA261+Base!$AC261*2+Base!$AF261+Base!$AG261*2+Base!$AI261*2+Base!$AJ261+Base!$AK261*2+Base!$AL261+Base!$AM261*2+Base!$AN261*2+Base!$AO261+Base!$AP261*2+Base!$AU261*2+Base!$AW261+Base!$BB261*2+Base!$BF261*2)/520+(ROW()/100000)+Data!Q261</f>
        <v>2.64E-3</v>
      </c>
      <c r="U264" s="194">
        <f>SUM(Base!$AF261+Base!$AI261*2+Base!$AK261*2+Base!$AL261*2+Base!$AM261+Base!$AO261+Base!$AU261+Base!$AV261*2+Base!$AX261*2+Base!$AZ261+Base!$BD261+Base!$BE261*2+Base!$BF261)/380+(ROW()/100000)+SUM(Data!R261+Data!U261)</f>
        <v>2.64E-3</v>
      </c>
      <c r="V264" s="194">
        <f>SUM(Base!$AF261+Base!$AG261+Base!$AI261*2+Base!$AK261*2+Base!$AL261*2+Base!$AM261+Base!$AO261+Base!$AV261*2+Base!$AX261*2+Base!$AZ261+Base!$BD261+Base!$BE261*2+Base!$BF261)/380+(ROW()/100000)+SUM(Data!R261+Data!U261)</f>
        <v>2.64E-3</v>
      </c>
      <c r="W264" s="194">
        <f>SUM(Base!$AA261*2+Base!$AG261*2+Base!$AI261*2+Base!$AJ261+Base!$AL261+Base!$AN261+Base!$AO261+Base!$AP261*2+Base!$AT261+Base!$AU261*2+Base!$AV261*2+Base!$AW261+Base!$AX261+Base!$BE261*2)/420+(ROW()/100000)+Data!U261</f>
        <v>2.64E-3</v>
      </c>
      <c r="X264" s="194">
        <f>SUM(Base!$AC261+Base!$AF261*2+Base!$AI261*2+Base!$AL261*2+Base!$AM261+Base!$AN261+Base!$AO261*2+Base!$AP261*2+Base!$AU261*2+Base!$BB261+Base!$BD261*2+Base!$BF261)/380+(ROW()/100000)+Data!Q261</f>
        <v>2.64E-3</v>
      </c>
      <c r="Y264" s="194">
        <f>SUM(Base!$AC261*2+Base!$AF261*2+Base!$AI261*2+Base!$AK261+Base!$AL261+Base!$AM261+Base!$AN261+Base!$AO261+Base!$AP261+Base!$AU261*2+Base!$BB261*2+Base!$BD261+Base!$BF261*2)/380+(ROW()/100000)+Data!Q261</f>
        <v>2.64E-3</v>
      </c>
      <c r="Z264" s="194">
        <f>SUM(Base!$AC261*2+Base!$AF261+Base!$AI261*2+Base!$AK261*2+Base!$AL261+Base!$AM261*2+Base!$AN261+Base!$AO261+Base!$AP261*2+Base!$AU261*2+Base!$BB261*2+Base!$BF261*2)/400+(ROW()/100000)+Data!Q261</f>
        <v>2.64E-3</v>
      </c>
      <c r="AA264" s="194">
        <f>SUM(Base!$Y261*2+Base!$Z261*2+Base!$AA261*2+Base!$AC261*2+Base!$AD261+Base!$AG261+Base!$AJ261*2+Base!$AL261*2+Base!$AN261*2+Base!$AP261+Base!$AT261*2+Base!$AV261+Base!$AW261+Base!$AX261+Base!$AY261*2+Base!$AZ261*2+Base!$BA261+Base!$BB261+Base!$BD261+Base!$BE261+Base!$BF261*2)/640+(ROW()/100000)+Data!Y261</f>
        <v>2.64E-3</v>
      </c>
      <c r="AB264" s="194">
        <f>SUM(Base!$Y261*2+Base!$Z261+Base!$AA261*2+Base!$AC261*2+Base!$AD261*2+Base!$AG261*2+Base!$AJ261*2+Base!$AL261*2+Base!$AN261*2+Base!$AP261*2+Base!$AT261*2+Base!$AV261+Base!$AW261*2+Base!$AX261+Base!$AY261*2+Base!$AZ261*2+Base!$BA261+Base!$BB261+Base!$BD261+Base!$BE261+Base!$BF261*2)/700+(ROW()/100000)+Data!Y261</f>
        <v>2.64E-3</v>
      </c>
      <c r="AC264" s="194">
        <f>SUM(Base!$AA261*2+Base!$AD261+Base!$AG261*2+Base!$AI261+Base!$AJ261+Base!$AL261+Base!$AN261+Base!$AP261*2+Base!$AT261*2+Base!$AV261+Base!$AW261+Base!$AX261+Base!$AY261+Base!$BE261)/360+(ROW()/100000)+Data!U261</f>
        <v>2.64E-3</v>
      </c>
      <c r="AD264" s="194">
        <f>SUM(Base!$AA261+Base!$AF261+Base!$AG261+Base!$AI261*2+Base!$AJ261+Base!$AK261+Base!$AL261+Base!$AN261+Base!$AO261*2+Base!$AP261*2+Base!$AU261*2+Base!$AV261*2+Base!$AX261+Base!$BE261)/380+(ROW()/100000)+Data!U261</f>
        <v>2.64E-3</v>
      </c>
      <c r="AE264" s="194">
        <f>SUM(Base!$AA261*2+Base!$AG261*2+Base!$AI261*2+Base!$AJ261+Base!$AL261+Base!$AN261+Base!$AO261+Base!$AP261*2+Base!$AT261+Base!$AV261*2+Base!$AW261+Base!$AX261+Base!$BE261)/360+(ROW()/100000)+Data!U261</f>
        <v>2.64E-3</v>
      </c>
      <c r="AF264" s="194">
        <f>SUM(Base!$W261*2+Base!$Y261*2+Base!$AA261+Base!$AF261+Base!$AG261+Base!$AI261+Base!$AJ261*2+Base!$AL261+Base!$AP261+Base!$AR261*2+Base!$AT261*2+Base!$AU261+Base!$AV261*2+Base!$AX261*2+Base!$AY261*2+Base!$AZ261+Base!$BA261+Base!$BD261+Base!$BE261*2)/560+(ROW()/100000)+SUM(Data!M261:P261)</f>
        <v>2.64E-3</v>
      </c>
      <c r="AG264" s="194">
        <f>SUM(Base!$W261*2+Base!$Y261*2+Base!$AA261+Base!$AF261+Base!$AG261+Base!$AI261+Base!$AJ261*2+Base!$AL261+Base!$AP261+Base!$AR261+Base!$AT261*2+Base!$AU261+Base!$AV261*2+Base!$AX261*2+Base!$AY261*2+Base!$AZ261+Base!$BA261+Base!$BD261+Base!$BE261*2)/540+(ROW()/100000)+SUM(Data!M261:P261)</f>
        <v>2.64E-3</v>
      </c>
      <c r="AH264" s="194">
        <f>SUM(Base!$Y261+Base!$Z261+Base!$AA261*2+Base!$AG261*2+Base!$AJ261*2+Base!$AL261+Base!$AN261*2+Base!$AP261*2+Base!$AR261+Base!$AT261*2+Base!$AV261*2+Base!$AW261+Base!$BA261+Base!$BF261)/420+(ROW()/100000)+Data!Y261</f>
        <v>2.64E-3</v>
      </c>
      <c r="AI264" s="194">
        <f>SUM(Base!$Z261+Base!$AA261*2+Base!$AG261*2+Base!$AJ261*2+Base!$AL261+Base!$AN261*2+Base!$AP261*2+Base!$AR261+Base!$AT261*2+Base!$AV261*2+Base!$AW261+Base!$BA261+Base!$BF261)/400+(ROW()/100000)+Data!Y261</f>
        <v>2.64E-3</v>
      </c>
      <c r="AJ264" s="194">
        <f>SUM(Base!$AA261*2+Base!$AG261*2+Base!$AI261+Base!$AJ261*2+Base!$AL261+Base!$AN261*2+Base!$AP261*2+Base!$AU261+Base!$AV261*2+Base!$AW261*2+Base!$BA261)/360+(ROW()/100000)+SUM(Data!R261+Data!U261)</f>
        <v>2.64E-3</v>
      </c>
      <c r="AK264" s="194">
        <f>SUM(Base!$AA261*2+Base!$AG261*2+Base!$AJ261*2+Base!$AL261+Base!$AN261*2+Base!$AP261*2+Base!$AT261+Base!$AU261+Base!$AV261*2+Base!$AW261*2+Base!$BA261)/360+(ROW()/100000)+SUM(Data!R261+Data!U261)</f>
        <v>2.64E-3</v>
      </c>
      <c r="AL264" s="194">
        <f>SUM(Base!$AF261+Base!$AG261+Base!$AI261*2+Base!$AK261+Base!$AL261*2+Base!$AN261+Base!$AO261*2+Base!$AP261+Base!$AU261*2+Base!$AV261*2+Base!$AX261)/360+(ROW()/100000)+Data!R261</f>
        <v>2.64E-3</v>
      </c>
      <c r="AM264" s="194">
        <f>SUM(Base!$AA261+Base!$AF261+Base!$AG261+Base!$AI261*2+Base!$AK261+Base!$AL261*2+Base!$AN261+Base!$AO261*2+Base!$AP261+Base!$AU261*2+Base!$AV261*2+Base!$AX261)/380+(ROW()/100000)+Data!R261</f>
        <v>2.64E-3</v>
      </c>
      <c r="AN264" s="194">
        <f>SUM(Base!$W261+Base!$Y261+Base!$AA261+Base!$AF261+Base!$AI261+Base!$AJ261*2+Base!$AK261+Base!$AL261*2+Base!$AO261+Base!$AP261+Base!$AT261*2+Base!$AU261*2+Base!$AV261*2+Base!$AX261*2+Base!$AY261)/460+(ROW()/100000)+SUM(Data!S261+Data!T261)</f>
        <v>2.64E-3</v>
      </c>
      <c r="AO264" s="194">
        <f>SUM(Base!$W261*2+Base!$Y261+Base!$AA261+Base!$AF261+Base!$AI261+Base!$AJ261*2+Base!$AK261+Base!$AL261+Base!$AN261+Base!$AO261+Base!$AP261+Base!$AT261*2+Base!$AU261+Base!$AV261*2+Base!$AX261*2+Base!$AY261)/480+(ROW()/100000)+SUM(Data!S261+Data!T261)</f>
        <v>2.64E-3</v>
      </c>
      <c r="AP264" s="194">
        <f>SUM(Base!$Y261+Base!$AA261*2+Base!$AG261*2+Base!$AJ261*2+Base!$AL261+Base!$AN261*2+Base!$AP261*2+Base!$AR261+Base!$AT261+Base!$AV261+Base!$AW261*2+Base!$AZ261)/360+(ROW()/100000)+Data!X261</f>
        <v>2.64E-3</v>
      </c>
      <c r="AQ264" s="194">
        <f>SUM(Base!$W261*2+Base!$Y261+Base!$AA261+Base!$AF261*2+Base!$AG261+Base!$AI261*2+Base!$AJ261+Base!$AL261*2+Base!$AO261+Base!$AP261+Base!$AT261+Base!$AU261*2+Base!$AV261*2+Base!$AX261+Base!$AZ261)/460+(ROW()/100000)+SUM(Data!M261:P261)</f>
        <v>2.64E-3</v>
      </c>
      <c r="AR264" s="194">
        <f>SUM(Base!$W261+Base!$AF261*2+Base!$AG261+Base!$AI261*2+Base!$AL261*2+Base!$AO261*2+Base!$AP261+Base!$AU261*2+Base!$AV261+Base!$AX261)/340+(ROW()/100000)+SUM(Data!M261:P261)</f>
        <v>2.64E-3</v>
      </c>
      <c r="AS264" s="194">
        <f>SUM(Base!$W261+Base!$Y261+Base!$AF261*2+Base!$AG261+Base!$AI261*2+Base!$AJ261+Base!$AL261*2+Base!$AO261*2+Base!$AP261+Base!$AU261*2+Base!$AV261*2+Base!$AX261)/400+(ROW()/100000)+SUM(Data!M261:P261)</f>
        <v>2.64E-3</v>
      </c>
      <c r="AT264" s="194">
        <f>SUM(Base!$Y261*2+Base!$Z261+Base!$AA261*2+Base!$AG261*2+Base!$AJ261*2+Base!$AL261+Base!$AN261*2+Base!$AP261*2+Base!$AR261+Base!$AT261*2+Base!$AV261+Base!$AW261*2+Base!$AY261*2+Base!$AZ261*2+Base!$BA261)/500+(ROW()/100000)+Data!Y261</f>
        <v>2.64E-3</v>
      </c>
      <c r="AU264" s="194">
        <f>SUM(Base!$L261*2+Base!$M261*2+Base!$N261*2+Base!$P261*2+Base!$Q261*2+Base!$R261+Base!$T261*2+Base!$V261+Base!$AL261+Base!$AO261*2+Base!$AP261+Base!$AU261*2+Base!$AZ261*2)/440+(ROW()/100000)+Data!L261</f>
        <v>2.64E-3</v>
      </c>
      <c r="AV264" s="194">
        <f>SUM(Base!$AA261+Base!$AF261*2+Base!$AG261+Base!$AI261*2+Base!$AK261+Base!$AL261*2+Base!$AM261+Base!$AN261*2+Base!$AO261*2+Base!$AP261*2+Base!$AU261*2+Base!$AV261*2+Base!$AX261+Base!$BB261+Base!$BE261+Base!$BF261)/480+(ROW()/100000)+Data!R261</f>
        <v>2.64E-3</v>
      </c>
      <c r="AW264" s="194">
        <f>SUM(Base!$Y261*2+Base!$Z261*2+Base!$AA261*2+Base!$AD261+Base!$AG261+Base!$AJ261*2+Base!$AL261*2+Base!$AN261+Base!$AR261+Base!$AT261*2+Base!$AX261+Base!$AY261*2+Base!$AZ261*2+Base!$BA261+Base!$BD261+Base!$BE261)/480+(ROW()/100000)+SUM(Data!V261+Data!W261)</f>
        <v>2.64E-3</v>
      </c>
      <c r="AX264" s="194">
        <f>SUM(Base!$Y261*2+Base!$Z261*2+Base!$AA261*2+Base!$AD261+Base!$AG261+Base!$AJ261*2+Base!$AL261+Base!$AN261+Base!$AR261+Base!$AT261*2+Base!$AW261+Base!$AX261+Base!$AY261*2+Base!$AZ261*2+Base!$BA261+Base!$BD261+Base!$BE261)/480+(ROW()/100000)+SUM(Data!V261+Data!W261)</f>
        <v>2.64E-3</v>
      </c>
      <c r="AY264" s="194">
        <f>SUM(Base!$Y261+Base!$AA261+Base!$AC261*2+Base!$AF261*2+Base!$AG261+Base!$AI261*2+Base!$AJ261+Base!$AK261+Base!$AL261+Base!$AM261+Base!$AN261+Base!$AO261+Base!$AP261+Base!$AU261*2+Base!$AX261+Base!$AZ261+Base!$BB261+Base!$BD261+Base!$BE261*2)/480+(ROW()/100000)+SUM(Data!M261:P261)</f>
        <v>2.64E-3</v>
      </c>
      <c r="AZ264" s="194">
        <f>SUM(Base!$W261*2+Base!$Y261*2+Base!$AA261+Base!$AD261+Base!$AG261*2+Base!$AJ261*2+Base!$AL261+Base!$AN261+Base!$AP261+Base!$AR261+Base!$AT261+Base!$AW261+Base!$AX261+Base!$AY261*2+Base!$AZ261*2+Base!$BA261+Base!$BD261+Base!$BE261)/480+(ROW()/100000)+SUM(Data!S261+Data!T261+Data!V261+Data!W261)</f>
        <v>2.64E-3</v>
      </c>
      <c r="BA264" s="194">
        <f>SUM(Base!$W261*2+Base!$Y261*2+Base!$AA261+Base!$AD261+Base!$AG261*2+Base!$AJ261*2+Base!$AN261+Base!$AP261+Base!$AT261+Base!$AW261+Base!$AX261+Base!$AY261*2+Base!$AZ261*2+Base!$BA261+Base!$BD261+Base!$BE261)/440+(ROW()/100000)+SUM(Data!S261+Data!T261+Data!V261+Data!W261)</f>
        <v>2.64E-3</v>
      </c>
      <c r="BB264" s="194">
        <f>SUM(Base!$W261+Base!$Y261+Base!$AA261*2+Base!$AD261+Base!$AF261+Base!$AG261*2+Base!$AI261*2+Base!$AJ261*2+Base!$AL261+Base!$AN261*2+Base!$AO261+Base!$AP261*2+Base!$AR261+Base!$AT261*2+Base!$AU261+Base!$AV261*2+Base!$AW261*2+Base!$AX261+Base!$AY261*2+Base!$AZ261)/640+(ROW()/100000)+SUM(Data!M261:P261)</f>
        <v>2.64E-3</v>
      </c>
      <c r="BC264" s="194">
        <f>SUM(Base!$AA261+Base!$AF261+Base!$AG261*2+Base!$AI261*2+Base!$AJ261+Base!$AL261*2+Base!$AN261+Base!$AO261+Base!$AP261*2+Base!$AT261+Base!$AU261*2+Base!$AV261*2+Base!$AX261+Base!$AY261+Base!$AZ261)/440+(ROW()/100000)+SUM(Data!M261:P261)</f>
        <v>2.64E-3</v>
      </c>
      <c r="BD264" s="194">
        <f>SUM(Base!$AA261*2+Base!$AF261+Base!$AG261*2+Base!$AI261*2+Base!$AJ261+Base!$AL261+Base!$AN261*2+Base!$AO261+Base!$AP261*2+Base!$AT261+Base!$AU261+Base!$AV261*2+Base!$AW261+Base!$AX261+Base!$AY261+Base!$AZ261)/460+(ROW()/100000)+SUM(Data!M261:P261)</f>
        <v>2.64E-3</v>
      </c>
      <c r="BE264" s="194">
        <f>SUM(Base!$AA261*2+Base!$AC261*2+Base!$AF261*2+Base!$AG261*2+Base!$AI261*2+Base!$AJ261*2+Base!$AL261+Base!$AM261+Base!$AN261*2+Base!$AO261+Base!$AP261*2+Base!$AU261*2+Base!$AV261*2+Base!$BB261*2+Base!$BD261+Base!$BE261+Base!$BF261*2)/580+(ROW()/100000)+Data!Q261</f>
        <v>2.64E-3</v>
      </c>
      <c r="BF264" s="194">
        <f>SUM(Base!$Y261+Base!$AA261*2+Base!$AC261*2+Base!$AF261*2+Base!$AG261*2+Base!$AI261*2+Base!$AJ261*2+Base!$AL261+Base!$AM261+Base!$AN261*2+Base!$AO261+Base!$AP261*2+Base!$AU261*2+Base!$AV261*2+Base!$AW261+Base!$BB261*2+Base!$BD261+Base!$BE261+Base!$BF261*2)/620+(ROW()/100000)+Data!Q261</f>
        <v>2.64E-3</v>
      </c>
      <c r="BG264" s="194">
        <f>SUM(Base!$Y261*2+Base!$Z261+Base!$AA261+Base!$AD261+Base!$AG261*2+Base!$AJ261*2+Base!$AL261+Base!$AN261+Base!$AP261*2+Base!$AR261+Base!$AT261*2+Base!$AW261*2+Base!$AX261*2+Base!$AY261*2+Base!$BA261+Base!$BE261)/480+(ROW()/100000)+Data!U261</f>
        <v>2.64E-3</v>
      </c>
      <c r="BH264" s="194">
        <f>SUM(Base!$Y261+Base!$AA261+Base!$AD261+Base!$AG261*2+Base!$AI261+Base!$AJ261*2+Base!$AL261+Base!$AN261+Base!$AP261*2+Base!$AT261*2+Base!$AW261+Base!$AX261*2+Base!$AY261*2+Base!$BA261+Base!$BE261)/420+(ROW()/100000)+Data!U261</f>
        <v>2.64E-3</v>
      </c>
      <c r="BI264" s="194">
        <f>SUM(Base!$AC261+Base!$AF261*2+Base!$AI261*2+Base!$AL261*2+Base!$AM261+Base!$AO261*2+Base!$AU261*2+Base!$BB261+Base!$BD261*2+Base!$BF261)/320+(ROW()/100000)+Data!Q261</f>
        <v>2.64E-3</v>
      </c>
      <c r="BJ264" s="194">
        <f>SUM(Base!$AC261*2+Base!$AF261*2+Base!$AI261*2+Base!$AK261+Base!$AL261+Base!$AM261+Base!$AO261+Base!$AU261*2+Base!$BB261*2+Base!$BD261+Base!$BF261*2)/340+(ROW()/100000)+Data!Q261</f>
        <v>2.64E-3</v>
      </c>
      <c r="BK264" s="194">
        <f>SUM(Base!$AC261*2+Base!$AF261+Base!$AI261*2+Base!$AK261*2+Base!$AL261+Base!$AM261*2+Base!$AO261+Base!$AU261*2+Base!$BB261*2+Base!$BF261*2)/340+(ROW()/100000)+Data!Q261</f>
        <v>2.64E-3</v>
      </c>
      <c r="BL264" s="194">
        <f>SUM(Base!$AC261+Base!$AF261*2+Base!$AI261*2+Base!$AK261+Base!$AL261*2+Base!$AM261+Base!$AO261+Base!$AU261*2+Base!$AV261+Base!$BF261*2)/300+(ROW()/100000)+SUM(Data!M261:P261)</f>
        <v>2.64E-3</v>
      </c>
      <c r="BM264" s="194">
        <f>SUM(Base!$Z261*2+Base!$AA261+Base!$AC261+Base!$AJ261+Base!$AL261*2+Base!$AN261*2+Base!$AP261+Base!$AT261*2+Base!$AY261)/260+(ROW()/100000)+Data!Y261</f>
        <v>2.64E-3</v>
      </c>
      <c r="BN264" s="194">
        <f>SUM(Base!$Z261+Base!$AA261+Base!$AK261*2+Base!$AL261*2+Base!$AM261*2+Base!$AN261+Base!$AO261+Base!$AP261+Base!$AT261*2+Base!$AV261*2+Base!$AX261*2+Base!$AY261*2+Base!$AZ261+Base!$BA261+Base!$BD261*2+Base!$BE261*2+Base!$BF261)/520+(ROW()/100000)+Data!Y261</f>
        <v>2.64E-3</v>
      </c>
      <c r="BO264" s="194">
        <f>SUM(Base!$AA261+Base!$AK261*2+Base!$AL261*2+Base!$AM261*2+Base!$AN261+Base!$AO261+Base!$AP261*2+Base!$AV261*2+Base!$AX261*2+Base!$AY261*2+Base!$AZ261+Base!$BA261+Base!$BD261*2+Base!$BE261*2+Base!$BF261)/480+(ROW()/100000)+Data!Y261</f>
        <v>2.64E-3</v>
      </c>
      <c r="BP264" s="194">
        <f>SUM(Base!$AA261+Base!$AG261+Base!$AK261*2+Base!$AL261*2+Base!$AM261*2+Base!$AN261+Base!$AO261+Base!$AP261*2+Base!$AT261+Base!$AV261*2+Base!$AX261*2+Base!$AY261*2+Base!$AZ261+Base!$BA261+Base!$BD261*2+Base!$BE261*2+Base!$BF261)/520+(ROW()/100000)+Data!Y261</f>
        <v>2.64E-3</v>
      </c>
      <c r="BQ264" s="194">
        <f>SUM(Base!$Y261+Base!$AA261*2+Base!$AD261+Base!$AG261*2+Base!$AJ261*2+Base!$AL261+Base!$AN261*2+Base!$AP261*2+Base!$AR261*2+Base!$AT261*2+Base!$AV261*2+Base!$AW261*2+Base!$BA261)/440+(ROW()/100000)+Data!R261</f>
        <v>2.64E-3</v>
      </c>
      <c r="BR264" s="194">
        <f>SUM(Base!$Z261*2+Base!$AA261+Base!$AJ261+Base!$AL261*2+Base!$AN261*2+Base!$AO261*2+Base!$AP261*2+Base!$AT261*2+Base!$AX261+Base!$AY261+Base!$BA261*2+Base!$BE261)/380+(ROW()/100000)+SUM(Data!V261+Data!W261)</f>
        <v>2.64E-3</v>
      </c>
      <c r="BS264" s="194">
        <f>SUM(Base!$Y261+Base!$AA261*2+Base!$AD261+Base!$AG261*2+Base!$AJ261*2+Base!$AL261*2+Base!$AN261*2+Base!$AO261+Base!$AP261*2+Base!$AT261*2+Base!$AU261+Base!$AV261*2+Base!$AW261*2+Base!$AX261*2+Base!$AY261*2+Base!$AZ261+Base!$BA261+Base!$BD261+Base!$BE261*2)/620+(ROW()/100000)+SUM(Data!R261+Data!U261)</f>
        <v>2.64E-3</v>
      </c>
      <c r="BT264" s="194">
        <f>SUM(Base!$L261+Base!$M261*2+Base!$N261+Base!$O261+Base!$P261+Base!$Q261*2+Base!$R261*2+Base!$T261*2+Base!$U261*2+Base!$V261+Base!$AA261+Base!$AG261+Base!$AL261*2+Base!$AN261*2+Base!$AO261*2+Base!$AP261+Base!$AU261*2+Base!$AW261+Base!$AY261+Base!$AZ261*2)/600+(ROW()/100000)+Data!L261</f>
        <v>2.64E-3</v>
      </c>
      <c r="BU264" s="194">
        <f>SUM(Base!$L261+Base!$M261*2+Base!$N261+Base!$P261+Base!$Q261*2+Base!$R261*2+Base!$T261*2+Base!$U261+Base!$V261+Base!$AA261+Base!$AG261+Base!$AL261*2+Base!$AN261+Base!$AO261*2+Base!$AP261+Base!$AU261*2+Base!$AW261+Base!$AY261+Base!$AZ261*2)/540+(ROW()/100000)+Data!L261</f>
        <v>2.64E-3</v>
      </c>
      <c r="BV264" s="194">
        <f>SUM(Base!$L261+Base!$M261*2+Base!$N261+Base!$P261+Base!$Q261*2+Base!$R261*2+Base!$T261*2+Base!$U261*2+Base!$V261+Base!$AA261+Base!$AG261+Base!$AL261*2+Base!$AN261*2+Base!$AO261*2+Base!$AP261+Base!$AU261*2+Base!$AW261+Base!$AY261+Base!$AZ261*2)/580+(ROW()/100000)+Data!L261</f>
        <v>2.64E-3</v>
      </c>
      <c r="BW264" s="194">
        <f>SUM(Base!$Y261*2+Base!$Z261*2+Base!$AA261*2+Base!$AG261+Base!$AJ261+Base!$AL261*2+Base!$AN261*2+Base!$AO261+Base!$AP261+Base!$AT261*2+Base!$AX261+Base!$AY261*2+Base!$AZ261+Base!$BA261+Base!$BD261+Base!$BE261)/460+(ROW()/100000)+Data!X261</f>
        <v>2.64E-3</v>
      </c>
      <c r="BX264" s="194">
        <f>SUM(Base!$Y261*2+Base!$Z261+Base!$AA261*2+Base!$AG261*2+Base!$AJ261*2+Base!$AL261+Base!$AN261*2+Base!$AP261*2+Base!$AR261*2+Base!$AT261*2+Base!$AW261*2+Base!$AY261*2+Base!$AZ261+Base!$BA261)/480+(ROW()/100000)+SUM(Data!V261+Data!W261+Data!X261+Data!Y261)</f>
        <v>2.64E-3</v>
      </c>
      <c r="BY264" s="194">
        <f>SUM(Base!$Z261*2+Base!$AA261+Base!$AC261*2+Base!$AK261+Base!$AL261+Base!$AM261*2+Base!$AN261*2+Base!$AP261+Base!$AT261*2+Base!$AV261+Base!$BA261*2+Base!$BB261*2+Base!$BF261*2)/420+(ROW()/100000)+Data!Y261</f>
        <v>2.64E-3</v>
      </c>
      <c r="BZ264" s="194">
        <f>SUM(Base!$Z261+Base!$AA261+Base!$AC261*2+Base!$AK261+Base!$AL261+Base!$AM261*2+Base!$AN261+Base!$AP261+Base!$AT261+Base!$AV261*2+Base!$BA261*2+Base!$BB261*2+Base!$BF261*2)/380+(ROW()/100000)+Data!Y261</f>
        <v>2.64E-3</v>
      </c>
      <c r="CA264" s="194">
        <f>SUM(Base!$Z261*2+Base!$AA261+Base!$AD261*2+Base!$AF261+Base!$AG261*2+Base!$AI261*2+Base!$AL261*2+Base!$AN261+Base!$AO261+Base!$AP261+Base!$AT261*2+Base!$AU261*2+Base!$AX261*2+Base!$AY261+Base!$BA261+Base!$BD261*2+Base!$BE261*2+Base!$BF261)/560+(ROW()/100000)+Data!R261</f>
        <v>2.64E-3</v>
      </c>
      <c r="CB264" s="194">
        <f>SUM(Base!$Z261+Base!$AA261+Base!$AD261+Base!$AF261*2+Base!$AG261*2+Base!$AI261*2+Base!$AL261+Base!$AN261+Base!$AO261+Base!$AP261+Base!$AT261*2+Base!$AU261*2+Base!$AX261*2+Base!$AY261+Base!$BA261+Base!$BD261*2+Base!$BE261*2+Base!$BF261)/520+(ROW()/100000)+Data!R261</f>
        <v>2.64E-3</v>
      </c>
      <c r="CC264" s="194">
        <f>SUM(Base!$W261*2+Base!$Y261*2+Base!$AA261+Base!$AG261+Base!$AJ261*2+Base!$AL261+Base!$AR261+Base!$AT261+Base!$AX261+Base!$AY261*2+Base!$AZ261*2+Base!$BA261+Base!$BD261+Base!$BE261)/380+(ROW()/100000)+SUM(Data!S261+Data!T261+Data!V261+Data!W261)</f>
        <v>2.64E-3</v>
      </c>
      <c r="CD264" s="194">
        <f>SUM(Base!$W261*2+Base!$Y261*2+Base!$AA261+Base!$AG261+Base!$AJ261*2+Base!$AT261+Base!$AX261+Base!$AY261*2+Base!$AZ261*2+Base!$BA261+Base!$BD261+Base!$BE261)/340+(ROW()/100000)+SUM(Data!S261+Data!T261+Data!V261+Data!W261)</f>
        <v>2.64E-3</v>
      </c>
      <c r="CE264" s="194">
        <f>SUM(Base!$W261*2+Base!$Y261*2+Base!$AA261+Base!$AF261+Base!$AG261+Base!$AI261*2+Base!$AJ261*2+Base!$AL261+Base!$AO261+Base!$AP261+Base!$AR261+Base!$AT261*2+Base!$AU261+Base!$AV261*2+Base!$AX261*2+Base!$AY261*2+Base!$AZ261+Base!$BA261+Base!$BD261*2+Base!$BE261*2)/600+(ROW()/100000)+SUM(Data!M261:P261)</f>
        <v>2.64E-3</v>
      </c>
      <c r="CF264" s="194">
        <f>SUM(Base!$W261+Base!$Y261+Base!$AA261+Base!$AF261*2+Base!$AG261+Base!$AI261*2+Base!$AJ261+Base!$AL261*2+Base!$AO261+Base!$AP261+Base!$AT261+Base!$AU261*2+Base!$AV261*2+Base!$AX261*2+Base!$AY261*2+Base!$AZ261+Base!$BA261+Base!$BD261+Base!$BE261*2)/540+(ROW()/100000)+SUM(Data!M261:P261)</f>
        <v>2.64E-3</v>
      </c>
      <c r="CG264" s="194">
        <f>SUM(Base!$W261*2+Base!$Y261*2+Base!$AA261+Base!$AF261*2+Base!$AG261+Base!$AI261*2+Base!$AJ261+Base!$AL261+Base!$AO261+Base!$AP261+Base!$AT261*2+Base!$AU261+Base!$AV261*2+Base!$AX261*2+Base!$AY261*2+Base!$AZ261+Base!$BA261+Base!$BD261+Base!$BE261*2)/560+(ROW()/100000)+SUM(Data!M261:P261)</f>
        <v>2.64E-3</v>
      </c>
      <c r="CH264" s="194">
        <f>SUM(Base!$W261*2+Base!$Y261*2+Base!$AA261+Base!$AC261*2+Base!$AF261*2+Base!$AG261+Base!$AI261*2+Base!$AJ261+Base!$AK261+Base!$AL261+Base!$AM261+Base!$AN261+Base!$AO261+Base!$AP261+Base!$AT261*2+Base!$AU261+Base!$AX261+Base!$AZ261+Base!$BB261*2+Base!$BD261*2+Base!$BE261*2+Base!$BF261*2)/640+(ROW()/100000)+Data!Q261</f>
        <v>2.64E-3</v>
      </c>
      <c r="CI264" s="194">
        <f>SUM(Base!$Y261+Base!$AA261+Base!$AC261*2+Base!$AF261*2+Base!$AG261+Base!$AI261*2+Base!$AJ261+Base!$AK261+Base!$AL261+Base!$AM261+Base!$AN261+Base!$AO261+Base!$AP261+Base!$AU261*2+Base!$AX261+Base!$AZ261+Base!$BB261*2+Base!$BD261+Base!$BF261*2)/500+(ROW()/100000)+Data!Q261</f>
        <v>2.64E-3</v>
      </c>
      <c r="CJ264" s="194">
        <f>SUM(Base!$W261+Base!$Y261*2+Base!$AA261+Base!$AC261*2+Base!$AF261*2+Base!$AG261+Base!$AI261*2+Base!$AJ261+Base!$AK261+Base!$AL261+Base!$AM261+Base!$AN261+Base!$AO261+Base!$AP261+Base!$AT261+Base!$AU261*2+Base!$AX261+Base!$AZ261+Base!$BB261*2+Base!$BD261*2+Base!$BE261+Base!$BF261*2)/600+(ROW()/100000)+Data!Q261</f>
        <v>2.64E-3</v>
      </c>
      <c r="CK264" s="194">
        <f>SUM(Base!$W261*2+Base!$AA261*2+Base!$AG261*2+Base!$AI261+Base!$AJ261+Base!$AL261+Base!$AN261+Base!$AP261*2+Base!$AT261+Base!$AV261*2+Base!$AW261+Base!$AX261*2+Base!$BE261*2)/400+(ROW()/100000)+SUM(Data!S261+Data!T261)</f>
        <v>2.64E-3</v>
      </c>
      <c r="CL264" s="194">
        <f>SUM(Base!$W261+Base!$AA261+Base!$AF261+Base!$AG261*2+Base!$AI261*2+Base!$AJ261+Base!$AL261+Base!$AN261+Base!$AO261*2+Base!$AP261*2+Base!$AU261*2+Base!$AV261*2+Base!$AX261*2+Base!$BE261)/420+(ROW()/100000)+SUM(Data!S261+Data!T261)</f>
        <v>2.64E-3</v>
      </c>
      <c r="CM264" s="194">
        <f>SUM(Base!$W261+Base!$AA261+Base!$AG261*2+Base!$AI261*2+Base!$AJ261+Base!$AL261+Base!$AN261+Base!$AO261+Base!$AP261*2+Base!$AT261+Base!$AU261+Base!$AV261*2+Base!$AW261+Base!$AX261*2+Base!$BE261*2)/420+(ROW()/100000)+SUM(Data!S261+Data!T261)</f>
        <v>2.64E-3</v>
      </c>
      <c r="CN264" s="194">
        <f>SUM(Base!$Y261*2+Base!$AA261*2+Base!$AG261*2+Base!$AJ261*2+Base!$AL261+Base!$AN261*2+Base!$AP261*2+Base!$AR261+Base!$AT261*2+Base!$AV261*2+Base!$AW261*2+Base!$AY261+Base!$AZ261)/440+(ROW()/100000)+SUM(Data!S261+Data!T261)</f>
        <v>2.64E-3</v>
      </c>
      <c r="CO264" s="194">
        <f>SUM(Base!$Y261+Base!$AA261*2+Base!$AG261*2+Base!$AJ261*2+Base!$AN261*2+Base!$AP261*2+Base!$AT261+Base!$AV261*2+Base!$AW261*2+Base!$AZ261)/340+(ROW()/100000)+SUM(Data!S261+Data!T261)</f>
        <v>2.64E-3</v>
      </c>
      <c r="CP264" s="194">
        <f>SUM(Base!$W261+Base!$Z261+Base!$AA261+Base!$AC261*2+Base!$AL261+Base!$AM261*2+Base!$AT261*2+Base!$AV261+Base!$AX261+Base!$BA261+Base!$BB261*2+Base!$BE261+Base!$BF261*2)/360+(ROW()/100000)+SUM(Data!V261+Data!W261)</f>
        <v>2.64E-3</v>
      </c>
      <c r="CQ264" s="195">
        <f>SUM(Base!$W261+Base!$AA261+Base!$AC261*2+Base!$AL261+Base!$AM261*2+Base!$AT261+Base!$AV261*2+Base!$AX261+Base!$BA261+Base!$BB261*2+Base!$BE261+Base!$BF261*2)/340+(ROW()/100000)+SUM(Data!V261+Data!W261)</f>
        <v>2.64E-3</v>
      </c>
      <c r="CR264" s="1"/>
    </row>
    <row r="265" spans="1:96" ht="25" customHeight="1" x14ac:dyDescent="0.3">
      <c r="A265" s="1"/>
      <c r="B265" s="199">
        <f>Base!B262</f>
        <v>0</v>
      </c>
      <c r="C265" s="200">
        <f>Base!C262</f>
        <v>0</v>
      </c>
      <c r="D265" s="1"/>
      <c r="E265" s="201">
        <f>Base!E262</f>
        <v>0</v>
      </c>
      <c r="F265" s="202" t="str">
        <f t="shared" si="8"/>
        <v>A (D)</v>
      </c>
      <c r="G265" s="1"/>
      <c r="H265" s="201">
        <f>Base!I262</f>
        <v>0</v>
      </c>
      <c r="I265" s="200">
        <f>Base!H262</f>
        <v>0</v>
      </c>
      <c r="J265" s="1"/>
      <c r="K265" s="203">
        <f>SUM(Base!$AF262*2+Base!$AI262*2+Base!$AL262*2+Base!$AN262+Base!$AO262*2+Base!$AP262*2+Base!$AU262*2+Base!$AV262+Base!$BF262)/300+(ROW()/100000)+Data!R262</f>
        <v>2.65E-3</v>
      </c>
      <c r="L265" s="204">
        <f>SUM(Base!$Y262*2+Base!$Z262*2+Base!$AA262*2+Base!$AG262+Base!$AJ262*2+Base!$AL262+Base!$AN262*2+Base!$AP262+Base!$AT262*2+Base!$AX262+Base!$AY262*2+Base!$AZ262+Base!$BA262+Base!$BD262+Base!$BE262)/440+(ROW()/100000)+Data!Y262</f>
        <v>2.65E-3</v>
      </c>
      <c r="M265" s="204">
        <f>SUM(Base!$Y262*2+Base!$Z262+Base!$AA262*2+Base!$AD262*2+Base!$AG262*2+Base!$AJ262*2+Base!$AL262*2+Base!$AN262+Base!$AP262*2+Base!$AR262*2+Base!$AT262*2+Base!$AW262+Base!$AZ262)/440+(ROW()/100000)+Data!X262</f>
        <v>2.65E-3</v>
      </c>
      <c r="N265" s="204">
        <f>SUM(Base!$Y262+Base!$AA262*2+Base!$AD262*2+Base!$AG262*2+Base!$AJ262*2+Base!$AL262*2+Base!$AN262+Base!$AP262*2+Base!$AR262*2+Base!$AT262*2+Base!$AW262+Base!$AZ262)/400+(ROW()/100000)+Data!X262</f>
        <v>2.65E-3</v>
      </c>
      <c r="O265" s="204">
        <f>SUM(Base!$Y262+Base!$AA262*2+Base!$AG262*2+Base!$AJ262*2+Base!$AL262+Base!$AN262*2+Base!$AP262*2+Base!$AR262+Base!$AT262*2+Base!$AV262*2+Base!$AW262*2+Base!$AY262+Base!$AZ262)/420+(ROW()/100000)+SUM(Data!U262+Data!V262+Data!W262+Data!X262)</f>
        <v>2.65E-3</v>
      </c>
      <c r="P265" s="204">
        <f>SUM(Base!$Y262+Base!$AA262*2+Base!$AG262*2+Base!$AJ262*2+Base!$AL262+Base!$AN262*2+Base!$AP262*2+Base!$AR262+Base!$AT262*2+Base!$AV262*2+Base!$AW262*2+Base!$AZ262)/400+(ROW()/100000)+SUM(Data!U262+Data!V262+Data!W262+Data!X262)</f>
        <v>2.65E-3</v>
      </c>
      <c r="Q265" s="204">
        <f>SUM(Base!$Y262+Base!$Z262+Base!$AA262+Base!$AD262+Base!$AG262*2+Base!$AI262*2+Base!$AJ262+Base!$AK262+Base!$AL262+Base!$AN262+Base!$AP262+Base!$AT262*2+Base!$AU262+Base!$AV262*2+Base!$AX262*2+Base!$AY262+Base!$BA262+Base!$BD262+Base!$BE262*2+Base!$BF262)/520+(ROW()/100000)+Data!U262</f>
        <v>2.65E-3</v>
      </c>
      <c r="R265" s="204">
        <f>SUM(Base!$AA262+Base!$AC262+Base!$AF262*2+Base!$AG262*2+Base!$AI262*2+Base!$AJ262+Base!$AL262*2+Base!$AM262+Base!$AN262*2+Base!$AO262*2+Base!$AP262*2+Base!$AU262*2+Base!$AW262+Base!$BB262+Base!$BD262*2+Base!$BF262+Base!$BF262*2)/500+(ROW()/100000)+Data!Q262</f>
        <v>2.65E-3</v>
      </c>
      <c r="S265" s="204">
        <f>SUM(Base!$AA262+Base!$AC262*2+Base!$AF262*2+Base!$AG262*2+Base!$AI262*2+Base!$AJ262+Base!$AK262+Base!$AL262+Base!$AM262+Base!$AN262*2+Base!$AO262+Base!$AP262+Base!$AU262*2+Base!$AW262+Base!$BB262*2+Base!$BD262+Base!$BF262*2)/500+(ROW()/100000)+Data!Q262</f>
        <v>2.65E-3</v>
      </c>
      <c r="T265" s="204">
        <f>SUM(Base!$AA262+Base!$AC262*2+Base!$AF262+Base!$AG262*2+Base!$AI262*2+Base!$AJ262+Base!$AK262*2+Base!$AL262+Base!$AM262*2+Base!$AN262*2+Base!$AO262+Base!$AP262*2+Base!$AU262*2+Base!$AW262+Base!$BB262*2+Base!$BF262*2)/520+(ROW()/100000)+Data!Q262</f>
        <v>2.65E-3</v>
      </c>
      <c r="U265" s="204">
        <f>SUM(Base!$AF262+Base!$AI262*2+Base!$AK262*2+Base!$AL262*2+Base!$AM262+Base!$AO262+Base!$AU262+Base!$AV262*2+Base!$AX262*2+Base!$AZ262+Base!$BD262+Base!$BE262*2+Base!$BF262)/380+(ROW()/100000)+SUM(Data!R262+Data!U262)</f>
        <v>2.65E-3</v>
      </c>
      <c r="V265" s="204">
        <f>SUM(Base!$AF262+Base!$AG262+Base!$AI262*2+Base!$AK262*2+Base!$AL262*2+Base!$AM262+Base!$AO262+Base!$AV262*2+Base!$AX262*2+Base!$AZ262+Base!$BD262+Base!$BE262*2+Base!$BF262)/380+(ROW()/100000)+SUM(Data!R262+Data!U262)</f>
        <v>2.65E-3</v>
      </c>
      <c r="W265" s="204">
        <f>SUM(Base!$AA262*2+Base!$AG262*2+Base!$AI262*2+Base!$AJ262+Base!$AL262+Base!$AN262+Base!$AO262+Base!$AP262*2+Base!$AT262+Base!$AU262*2+Base!$AV262*2+Base!$AW262+Base!$AX262+Base!$BE262*2)/420+(ROW()/100000)+Data!U262</f>
        <v>2.65E-3</v>
      </c>
      <c r="X265" s="204">
        <f>SUM(Base!$AC262+Base!$AF262*2+Base!$AI262*2+Base!$AL262*2+Base!$AM262+Base!$AN262+Base!$AO262*2+Base!$AP262*2+Base!$AU262*2+Base!$BB262+Base!$BD262*2+Base!$BF262)/380+(ROW()/100000)+Data!Q262</f>
        <v>2.65E-3</v>
      </c>
      <c r="Y265" s="204">
        <f>SUM(Base!$AC262*2+Base!$AF262*2+Base!$AI262*2+Base!$AK262+Base!$AL262+Base!$AM262+Base!$AN262+Base!$AO262+Base!$AP262+Base!$AU262*2+Base!$BB262*2+Base!$BD262+Base!$BF262*2)/380+(ROW()/100000)+Data!Q262</f>
        <v>2.65E-3</v>
      </c>
      <c r="Z265" s="204">
        <f>SUM(Base!$AC262*2+Base!$AF262+Base!$AI262*2+Base!$AK262*2+Base!$AL262+Base!$AM262*2+Base!$AN262+Base!$AO262+Base!$AP262*2+Base!$AU262*2+Base!$BB262*2+Base!$BF262*2)/400+(ROW()/100000)+Data!Q262</f>
        <v>2.65E-3</v>
      </c>
      <c r="AA265" s="204">
        <f>SUM(Base!$Y262*2+Base!$Z262*2+Base!$AA262*2+Base!$AC262*2+Base!$AD262+Base!$AG262+Base!$AJ262*2+Base!$AL262*2+Base!$AN262*2+Base!$AP262+Base!$AT262*2+Base!$AV262+Base!$AW262+Base!$AX262+Base!$AY262*2+Base!$AZ262*2+Base!$BA262+Base!$BB262+Base!$BD262+Base!$BE262+Base!$BF262*2)/640+(ROW()/100000)+Data!Y262</f>
        <v>2.65E-3</v>
      </c>
      <c r="AB265" s="204">
        <f>SUM(Base!$Y262*2+Base!$Z262+Base!$AA262*2+Base!$AC262*2+Base!$AD262*2+Base!$AG262*2+Base!$AJ262*2+Base!$AL262*2+Base!$AN262*2+Base!$AP262*2+Base!$AT262*2+Base!$AV262+Base!$AW262*2+Base!$AX262+Base!$AY262*2+Base!$AZ262*2+Base!$BA262+Base!$BB262+Base!$BD262+Base!$BE262+Base!$BF262*2)/700+(ROW()/100000)+Data!Y262</f>
        <v>2.65E-3</v>
      </c>
      <c r="AC265" s="204">
        <f>SUM(Base!$AA262*2+Base!$AD262+Base!$AG262*2+Base!$AI262+Base!$AJ262+Base!$AL262+Base!$AN262+Base!$AP262*2+Base!$AT262*2+Base!$AV262+Base!$AW262+Base!$AX262+Base!$AY262+Base!$BE262)/360+(ROW()/100000)+Data!U262</f>
        <v>2.65E-3</v>
      </c>
      <c r="AD265" s="204">
        <f>SUM(Base!$AA262+Base!$AF262+Base!$AG262+Base!$AI262*2+Base!$AJ262+Base!$AK262+Base!$AL262+Base!$AN262+Base!$AO262*2+Base!$AP262*2+Base!$AU262*2+Base!$AV262*2+Base!$AX262+Base!$BE262)/380+(ROW()/100000)+Data!U262</f>
        <v>2.65E-3</v>
      </c>
      <c r="AE265" s="204">
        <f>SUM(Base!$AA262*2+Base!$AG262*2+Base!$AI262*2+Base!$AJ262+Base!$AL262+Base!$AN262+Base!$AO262+Base!$AP262*2+Base!$AT262+Base!$AV262*2+Base!$AW262+Base!$AX262+Base!$BE262)/360+(ROW()/100000)+Data!U262</f>
        <v>2.65E-3</v>
      </c>
      <c r="AF265" s="204">
        <f>SUM(Base!$W262*2+Base!$Y262*2+Base!$AA262+Base!$AF262+Base!$AG262+Base!$AI262+Base!$AJ262*2+Base!$AL262+Base!$AP262+Base!$AR262*2+Base!$AT262*2+Base!$AU262+Base!$AV262*2+Base!$AX262*2+Base!$AY262*2+Base!$AZ262+Base!$BA262+Base!$BD262+Base!$BE262*2)/560+(ROW()/100000)+SUM(Data!M262:P262)</f>
        <v>2.65E-3</v>
      </c>
      <c r="AG265" s="204">
        <f>SUM(Base!$W262*2+Base!$Y262*2+Base!$AA262+Base!$AF262+Base!$AG262+Base!$AI262+Base!$AJ262*2+Base!$AL262+Base!$AP262+Base!$AR262+Base!$AT262*2+Base!$AU262+Base!$AV262*2+Base!$AX262*2+Base!$AY262*2+Base!$AZ262+Base!$BA262+Base!$BD262+Base!$BE262*2)/540+(ROW()/100000)+SUM(Data!M262:P262)</f>
        <v>2.65E-3</v>
      </c>
      <c r="AH265" s="204">
        <f>SUM(Base!$Y262+Base!$Z262+Base!$AA262*2+Base!$AG262*2+Base!$AJ262*2+Base!$AL262+Base!$AN262*2+Base!$AP262*2+Base!$AR262+Base!$AT262*2+Base!$AV262*2+Base!$AW262+Base!$BA262+Base!$BF262)/420+(ROW()/100000)+Data!Y262</f>
        <v>2.65E-3</v>
      </c>
      <c r="AI265" s="204">
        <f>SUM(Base!$Z262+Base!$AA262*2+Base!$AG262*2+Base!$AJ262*2+Base!$AL262+Base!$AN262*2+Base!$AP262*2+Base!$AR262+Base!$AT262*2+Base!$AV262*2+Base!$AW262+Base!$BA262+Base!$BF262)/400+(ROW()/100000)+Data!Y262</f>
        <v>2.65E-3</v>
      </c>
      <c r="AJ265" s="204">
        <f>SUM(Base!$AA262*2+Base!$AG262*2+Base!$AI262+Base!$AJ262*2+Base!$AL262+Base!$AN262*2+Base!$AP262*2+Base!$AU262+Base!$AV262*2+Base!$AW262*2+Base!$BA262)/360+(ROW()/100000)+SUM(Data!R262+Data!U262)</f>
        <v>2.65E-3</v>
      </c>
      <c r="AK265" s="204">
        <f>SUM(Base!$AA262*2+Base!$AG262*2+Base!$AJ262*2+Base!$AL262+Base!$AN262*2+Base!$AP262*2+Base!$AT262+Base!$AU262+Base!$AV262*2+Base!$AW262*2+Base!$BA262)/360+(ROW()/100000)+SUM(Data!R262+Data!U262)</f>
        <v>2.65E-3</v>
      </c>
      <c r="AL265" s="204">
        <f>SUM(Base!$AF262+Base!$AG262+Base!$AI262*2+Base!$AK262+Base!$AL262*2+Base!$AN262+Base!$AO262*2+Base!$AP262+Base!$AU262*2+Base!$AV262*2+Base!$AX262)/360+(ROW()/100000)+Data!R262</f>
        <v>2.65E-3</v>
      </c>
      <c r="AM265" s="204">
        <f>SUM(Base!$AA262+Base!$AF262+Base!$AG262+Base!$AI262*2+Base!$AK262+Base!$AL262*2+Base!$AN262+Base!$AO262*2+Base!$AP262+Base!$AU262*2+Base!$AV262*2+Base!$AX262)/380+(ROW()/100000)+Data!R262</f>
        <v>2.65E-3</v>
      </c>
      <c r="AN265" s="204">
        <f>SUM(Base!$W262+Base!$Y262+Base!$AA262+Base!$AF262+Base!$AI262+Base!$AJ262*2+Base!$AK262+Base!$AL262*2+Base!$AO262+Base!$AP262+Base!$AT262*2+Base!$AU262*2+Base!$AV262*2+Base!$AX262*2+Base!$AY262)/460+(ROW()/100000)+SUM(Data!S262+Data!T262)</f>
        <v>2.65E-3</v>
      </c>
      <c r="AO265" s="204">
        <f>SUM(Base!$W262*2+Base!$Y262+Base!$AA262+Base!$AF262+Base!$AI262+Base!$AJ262*2+Base!$AK262+Base!$AL262+Base!$AN262+Base!$AO262+Base!$AP262+Base!$AT262*2+Base!$AU262+Base!$AV262*2+Base!$AX262*2+Base!$AY262)/480+(ROW()/100000)+SUM(Data!S262+Data!T262)</f>
        <v>2.65E-3</v>
      </c>
      <c r="AP265" s="204">
        <f>SUM(Base!$Y262+Base!$AA262*2+Base!$AG262*2+Base!$AJ262*2+Base!$AL262+Base!$AN262*2+Base!$AP262*2+Base!$AR262+Base!$AT262+Base!$AV262+Base!$AW262*2+Base!$AZ262)/360+(ROW()/100000)+Data!X262</f>
        <v>2.65E-3</v>
      </c>
      <c r="AQ265" s="204">
        <f>SUM(Base!$W262*2+Base!$Y262+Base!$AA262+Base!$AF262*2+Base!$AG262+Base!$AI262*2+Base!$AJ262+Base!$AL262*2+Base!$AO262+Base!$AP262+Base!$AT262+Base!$AU262*2+Base!$AV262*2+Base!$AX262+Base!$AZ262)/460+(ROW()/100000)+SUM(Data!M262:P262)</f>
        <v>2.65E-3</v>
      </c>
      <c r="AR265" s="204">
        <f>SUM(Base!$W262+Base!$AF262*2+Base!$AG262+Base!$AI262*2+Base!$AL262*2+Base!$AO262*2+Base!$AP262+Base!$AU262*2+Base!$AV262+Base!$AX262)/340+(ROW()/100000)+SUM(Data!M262:P262)</f>
        <v>2.65E-3</v>
      </c>
      <c r="AS265" s="204">
        <f>SUM(Base!$W262+Base!$Y262+Base!$AF262*2+Base!$AG262+Base!$AI262*2+Base!$AJ262+Base!$AL262*2+Base!$AO262*2+Base!$AP262+Base!$AU262*2+Base!$AV262*2+Base!$AX262)/400+(ROW()/100000)+SUM(Data!M262:P262)</f>
        <v>2.65E-3</v>
      </c>
      <c r="AT265" s="204">
        <f>SUM(Base!$Y262*2+Base!$Z262+Base!$AA262*2+Base!$AG262*2+Base!$AJ262*2+Base!$AL262+Base!$AN262*2+Base!$AP262*2+Base!$AR262+Base!$AT262*2+Base!$AV262+Base!$AW262*2+Base!$AY262*2+Base!$AZ262*2+Base!$BA262)/500+(ROW()/100000)+Data!Y262</f>
        <v>2.65E-3</v>
      </c>
      <c r="AU265" s="204">
        <f>SUM(Base!$L262*2+Base!$M262*2+Base!$N262*2+Base!$P262*2+Base!$Q262*2+Base!$R262+Base!$T262*2+Base!$V262+Base!$AL262+Base!$AO262*2+Base!$AP262+Base!$AU262*2+Base!$AZ262*2)/440+(ROW()/100000)+Data!L262</f>
        <v>2.65E-3</v>
      </c>
      <c r="AV265" s="204">
        <f>SUM(Base!$AA262+Base!$AF262*2+Base!$AG262+Base!$AI262*2+Base!$AK262+Base!$AL262*2+Base!$AM262+Base!$AN262*2+Base!$AO262*2+Base!$AP262*2+Base!$AU262*2+Base!$AV262*2+Base!$AX262+Base!$BB262+Base!$BE262+Base!$BF262)/480+(ROW()/100000)+Data!R262</f>
        <v>2.65E-3</v>
      </c>
      <c r="AW265" s="204">
        <f>SUM(Base!$Y262*2+Base!$Z262*2+Base!$AA262*2+Base!$AD262+Base!$AG262+Base!$AJ262*2+Base!$AL262*2+Base!$AN262+Base!$AR262+Base!$AT262*2+Base!$AX262+Base!$AY262*2+Base!$AZ262*2+Base!$BA262+Base!$BD262+Base!$BE262)/480+(ROW()/100000)+SUM(Data!V262+Data!W262)</f>
        <v>2.65E-3</v>
      </c>
      <c r="AX265" s="204">
        <f>SUM(Base!$Y262*2+Base!$Z262*2+Base!$AA262*2+Base!$AD262+Base!$AG262+Base!$AJ262*2+Base!$AL262+Base!$AN262+Base!$AR262+Base!$AT262*2+Base!$AW262+Base!$AX262+Base!$AY262*2+Base!$AZ262*2+Base!$BA262+Base!$BD262+Base!$BE262)/480+(ROW()/100000)+SUM(Data!V262+Data!W262)</f>
        <v>2.65E-3</v>
      </c>
      <c r="AY265" s="204">
        <f>SUM(Base!$Y262+Base!$AA262+Base!$AC262*2+Base!$AF262*2+Base!$AG262+Base!$AI262*2+Base!$AJ262+Base!$AK262+Base!$AL262+Base!$AM262+Base!$AN262+Base!$AO262+Base!$AP262+Base!$AU262*2+Base!$AX262+Base!$AZ262+Base!$BB262+Base!$BD262+Base!$BE262*2)/480+(ROW()/100000)+SUM(Data!M262:P262)</f>
        <v>2.65E-3</v>
      </c>
      <c r="AZ265" s="204">
        <f>SUM(Base!$W262*2+Base!$Y262*2+Base!$AA262+Base!$AD262+Base!$AG262*2+Base!$AJ262*2+Base!$AL262+Base!$AN262+Base!$AP262+Base!$AR262+Base!$AT262+Base!$AW262+Base!$AX262+Base!$AY262*2+Base!$AZ262*2+Base!$BA262+Base!$BD262+Base!$BE262)/480+(ROW()/100000)+SUM(Data!S262+Data!T262+Data!V262+Data!W262)</f>
        <v>2.65E-3</v>
      </c>
      <c r="BA265" s="204">
        <f>SUM(Base!$W262*2+Base!$Y262*2+Base!$AA262+Base!$AD262+Base!$AG262*2+Base!$AJ262*2+Base!$AN262+Base!$AP262+Base!$AT262+Base!$AW262+Base!$AX262+Base!$AY262*2+Base!$AZ262*2+Base!$BA262+Base!$BD262+Base!$BE262)/440+(ROW()/100000)+SUM(Data!S262+Data!T262+Data!V262+Data!W262)</f>
        <v>2.65E-3</v>
      </c>
      <c r="BB265" s="204">
        <f>SUM(Base!$W262+Base!$Y262+Base!$AA262*2+Base!$AD262+Base!$AF262+Base!$AG262*2+Base!$AI262*2+Base!$AJ262*2+Base!$AL262+Base!$AN262*2+Base!$AO262+Base!$AP262*2+Base!$AR262+Base!$AT262*2+Base!$AU262+Base!$AV262*2+Base!$AW262*2+Base!$AX262+Base!$AY262*2+Base!$AZ262)/640+(ROW()/100000)+SUM(Data!M262:P262)</f>
        <v>2.65E-3</v>
      </c>
      <c r="BC265" s="204">
        <f>SUM(Base!$AA262+Base!$AF262+Base!$AG262*2+Base!$AI262*2+Base!$AJ262+Base!$AL262*2+Base!$AN262+Base!$AO262+Base!$AP262*2+Base!$AT262+Base!$AU262*2+Base!$AV262*2+Base!$AX262+Base!$AY262+Base!$AZ262)/440+(ROW()/100000)+SUM(Data!M262:P262)</f>
        <v>2.65E-3</v>
      </c>
      <c r="BD265" s="204">
        <f>SUM(Base!$AA262*2+Base!$AF262+Base!$AG262*2+Base!$AI262*2+Base!$AJ262+Base!$AL262+Base!$AN262*2+Base!$AO262+Base!$AP262*2+Base!$AT262+Base!$AU262+Base!$AV262*2+Base!$AW262+Base!$AX262+Base!$AY262+Base!$AZ262)/460+(ROW()/100000)+SUM(Data!M262:P262)</f>
        <v>2.65E-3</v>
      </c>
      <c r="BE265" s="204">
        <f>SUM(Base!$AA262*2+Base!$AC262*2+Base!$AF262*2+Base!$AG262*2+Base!$AI262*2+Base!$AJ262*2+Base!$AL262+Base!$AM262+Base!$AN262*2+Base!$AO262+Base!$AP262*2+Base!$AU262*2+Base!$AV262*2+Base!$BB262*2+Base!$BD262+Base!$BE262+Base!$BF262*2)/580+(ROW()/100000)+Data!Q262</f>
        <v>2.65E-3</v>
      </c>
      <c r="BF265" s="204">
        <f>SUM(Base!$Y262+Base!$AA262*2+Base!$AC262*2+Base!$AF262*2+Base!$AG262*2+Base!$AI262*2+Base!$AJ262*2+Base!$AL262+Base!$AM262+Base!$AN262*2+Base!$AO262+Base!$AP262*2+Base!$AU262*2+Base!$AV262*2+Base!$AW262+Base!$BB262*2+Base!$BD262+Base!$BE262+Base!$BF262*2)/620+(ROW()/100000)+Data!Q262</f>
        <v>2.65E-3</v>
      </c>
      <c r="BG265" s="204">
        <f>SUM(Base!$Y262*2+Base!$Z262+Base!$AA262+Base!$AD262+Base!$AG262*2+Base!$AJ262*2+Base!$AL262+Base!$AN262+Base!$AP262*2+Base!$AR262+Base!$AT262*2+Base!$AW262*2+Base!$AX262*2+Base!$AY262*2+Base!$BA262+Base!$BE262)/480+(ROW()/100000)+Data!U262</f>
        <v>2.65E-3</v>
      </c>
      <c r="BH265" s="204">
        <f>SUM(Base!$Y262+Base!$AA262+Base!$AD262+Base!$AG262*2+Base!$AI262+Base!$AJ262*2+Base!$AL262+Base!$AN262+Base!$AP262*2+Base!$AT262*2+Base!$AW262+Base!$AX262*2+Base!$AY262*2+Base!$BA262+Base!$BE262)/420+(ROW()/100000)+Data!U262</f>
        <v>2.65E-3</v>
      </c>
      <c r="BI265" s="204">
        <f>SUM(Base!$AC262+Base!$AF262*2+Base!$AI262*2+Base!$AL262*2+Base!$AM262+Base!$AO262*2+Base!$AU262*2+Base!$BB262+Base!$BD262*2+Base!$BF262)/320+(ROW()/100000)+Data!Q262</f>
        <v>2.65E-3</v>
      </c>
      <c r="BJ265" s="204">
        <f>SUM(Base!$AC262*2+Base!$AF262*2+Base!$AI262*2+Base!$AK262+Base!$AL262+Base!$AM262+Base!$AO262+Base!$AU262*2+Base!$BB262*2+Base!$BD262+Base!$BF262*2)/340+(ROW()/100000)+Data!Q262</f>
        <v>2.65E-3</v>
      </c>
      <c r="BK265" s="204">
        <f>SUM(Base!$AC262*2+Base!$AF262+Base!$AI262*2+Base!$AK262*2+Base!$AL262+Base!$AM262*2+Base!$AO262+Base!$AU262*2+Base!$BB262*2+Base!$BF262*2)/340+(ROW()/100000)+Data!Q262</f>
        <v>2.65E-3</v>
      </c>
      <c r="BL265" s="204">
        <f>SUM(Base!$AC262+Base!$AF262*2+Base!$AI262*2+Base!$AK262+Base!$AL262*2+Base!$AM262+Base!$AO262+Base!$AU262*2+Base!$AV262+Base!$BF262*2)/300+(ROW()/100000)+SUM(Data!M262:P262)</f>
        <v>2.65E-3</v>
      </c>
      <c r="BM265" s="204">
        <f>SUM(Base!$Z262*2+Base!$AA262+Base!$AC262+Base!$AJ262+Base!$AL262*2+Base!$AN262*2+Base!$AP262+Base!$AT262*2+Base!$AY262)/260+(ROW()/100000)+Data!Y262</f>
        <v>2.65E-3</v>
      </c>
      <c r="BN265" s="204">
        <f>SUM(Base!$Z262+Base!$AA262+Base!$AK262*2+Base!$AL262*2+Base!$AM262*2+Base!$AN262+Base!$AO262+Base!$AP262+Base!$AT262*2+Base!$AV262*2+Base!$AX262*2+Base!$AY262*2+Base!$AZ262+Base!$BA262+Base!$BD262*2+Base!$BE262*2+Base!$BF262)/520+(ROW()/100000)+Data!Y262</f>
        <v>2.65E-3</v>
      </c>
      <c r="BO265" s="204">
        <f>SUM(Base!$AA262+Base!$AK262*2+Base!$AL262*2+Base!$AM262*2+Base!$AN262+Base!$AO262+Base!$AP262*2+Base!$AV262*2+Base!$AX262*2+Base!$AY262*2+Base!$AZ262+Base!$BA262+Base!$BD262*2+Base!$BE262*2+Base!$BF262)/480+(ROW()/100000)+Data!Y262</f>
        <v>2.65E-3</v>
      </c>
      <c r="BP265" s="204">
        <f>SUM(Base!$AA262+Base!$AG262+Base!$AK262*2+Base!$AL262*2+Base!$AM262*2+Base!$AN262+Base!$AO262+Base!$AP262*2+Base!$AT262+Base!$AV262*2+Base!$AX262*2+Base!$AY262*2+Base!$AZ262+Base!$BA262+Base!$BD262*2+Base!$BE262*2+Base!$BF262)/520+(ROW()/100000)+Data!Y262</f>
        <v>2.65E-3</v>
      </c>
      <c r="BQ265" s="204">
        <f>SUM(Base!$Y262+Base!$AA262*2+Base!$AD262+Base!$AG262*2+Base!$AJ262*2+Base!$AL262+Base!$AN262*2+Base!$AP262*2+Base!$AR262*2+Base!$AT262*2+Base!$AV262*2+Base!$AW262*2+Base!$BA262)/440+(ROW()/100000)+Data!R262</f>
        <v>2.65E-3</v>
      </c>
      <c r="BR265" s="204">
        <f>SUM(Base!$Z262*2+Base!$AA262+Base!$AJ262+Base!$AL262*2+Base!$AN262*2+Base!$AO262*2+Base!$AP262*2+Base!$AT262*2+Base!$AX262+Base!$AY262+Base!$BA262*2+Base!$BE262)/380+(ROW()/100000)+SUM(Data!V262+Data!W262)</f>
        <v>2.65E-3</v>
      </c>
      <c r="BS265" s="204">
        <f>SUM(Base!$Y262+Base!$AA262*2+Base!$AD262+Base!$AG262*2+Base!$AJ262*2+Base!$AL262*2+Base!$AN262*2+Base!$AO262+Base!$AP262*2+Base!$AT262*2+Base!$AU262+Base!$AV262*2+Base!$AW262*2+Base!$AX262*2+Base!$AY262*2+Base!$AZ262+Base!$BA262+Base!$BD262+Base!$BE262*2)/620+(ROW()/100000)+SUM(Data!R262+Data!U262)</f>
        <v>2.65E-3</v>
      </c>
      <c r="BT265" s="204">
        <f>SUM(Base!$L262+Base!$M262*2+Base!$N262+Base!$O262+Base!$P262+Base!$Q262*2+Base!$R262*2+Base!$T262*2+Base!$U262*2+Base!$V262+Base!$AA262+Base!$AG262+Base!$AL262*2+Base!$AN262*2+Base!$AO262*2+Base!$AP262+Base!$AU262*2+Base!$AW262+Base!$AY262+Base!$AZ262*2)/600+(ROW()/100000)+Data!L262</f>
        <v>2.65E-3</v>
      </c>
      <c r="BU265" s="204">
        <f>SUM(Base!$L262+Base!$M262*2+Base!$N262+Base!$P262+Base!$Q262*2+Base!$R262*2+Base!$T262*2+Base!$U262+Base!$V262+Base!$AA262+Base!$AG262+Base!$AL262*2+Base!$AN262+Base!$AO262*2+Base!$AP262+Base!$AU262*2+Base!$AW262+Base!$AY262+Base!$AZ262*2)/540+(ROW()/100000)+Data!L262</f>
        <v>2.65E-3</v>
      </c>
      <c r="BV265" s="204">
        <f>SUM(Base!$L262+Base!$M262*2+Base!$N262+Base!$P262+Base!$Q262*2+Base!$R262*2+Base!$T262*2+Base!$U262*2+Base!$V262+Base!$AA262+Base!$AG262+Base!$AL262*2+Base!$AN262*2+Base!$AO262*2+Base!$AP262+Base!$AU262*2+Base!$AW262+Base!$AY262+Base!$AZ262*2)/580+(ROW()/100000)+Data!L262</f>
        <v>2.65E-3</v>
      </c>
      <c r="BW265" s="204">
        <f>SUM(Base!$Y262*2+Base!$Z262*2+Base!$AA262*2+Base!$AG262+Base!$AJ262+Base!$AL262*2+Base!$AN262*2+Base!$AO262+Base!$AP262+Base!$AT262*2+Base!$AX262+Base!$AY262*2+Base!$AZ262+Base!$BA262+Base!$BD262+Base!$BE262)/460+(ROW()/100000)+Data!X262</f>
        <v>2.65E-3</v>
      </c>
      <c r="BX265" s="204">
        <f>SUM(Base!$Y262*2+Base!$Z262+Base!$AA262*2+Base!$AG262*2+Base!$AJ262*2+Base!$AL262+Base!$AN262*2+Base!$AP262*2+Base!$AR262*2+Base!$AT262*2+Base!$AW262*2+Base!$AY262*2+Base!$AZ262+Base!$BA262)/480+(ROW()/100000)+SUM(Data!V262+Data!W262+Data!X262+Data!Y262)</f>
        <v>2.65E-3</v>
      </c>
      <c r="BY265" s="204">
        <f>SUM(Base!$Z262*2+Base!$AA262+Base!$AC262*2+Base!$AK262+Base!$AL262+Base!$AM262*2+Base!$AN262*2+Base!$AP262+Base!$AT262*2+Base!$AV262+Base!$BA262*2+Base!$BB262*2+Base!$BF262*2)/420+(ROW()/100000)+Data!Y262</f>
        <v>2.65E-3</v>
      </c>
      <c r="BZ265" s="204">
        <f>SUM(Base!$Z262+Base!$AA262+Base!$AC262*2+Base!$AK262+Base!$AL262+Base!$AM262*2+Base!$AN262+Base!$AP262+Base!$AT262+Base!$AV262*2+Base!$BA262*2+Base!$BB262*2+Base!$BF262*2)/380+(ROW()/100000)+Data!Y262</f>
        <v>2.65E-3</v>
      </c>
      <c r="CA265" s="204">
        <f>SUM(Base!$Z262*2+Base!$AA262+Base!$AD262*2+Base!$AF262+Base!$AG262*2+Base!$AI262*2+Base!$AL262*2+Base!$AN262+Base!$AO262+Base!$AP262+Base!$AT262*2+Base!$AU262*2+Base!$AX262*2+Base!$AY262+Base!$BA262+Base!$BD262*2+Base!$BE262*2+Base!$BF262)/560+(ROW()/100000)+Data!R262</f>
        <v>2.65E-3</v>
      </c>
      <c r="CB265" s="204">
        <f>SUM(Base!$Z262+Base!$AA262+Base!$AD262+Base!$AF262*2+Base!$AG262*2+Base!$AI262*2+Base!$AL262+Base!$AN262+Base!$AO262+Base!$AP262+Base!$AT262*2+Base!$AU262*2+Base!$AX262*2+Base!$AY262+Base!$BA262+Base!$BD262*2+Base!$BE262*2+Base!$BF262)/520+(ROW()/100000)+Data!R262</f>
        <v>2.65E-3</v>
      </c>
      <c r="CC265" s="204">
        <f>SUM(Base!$W262*2+Base!$Y262*2+Base!$AA262+Base!$AG262+Base!$AJ262*2+Base!$AL262+Base!$AR262+Base!$AT262+Base!$AX262+Base!$AY262*2+Base!$AZ262*2+Base!$BA262+Base!$BD262+Base!$BE262)/380+(ROW()/100000)+SUM(Data!S262+Data!T262+Data!V262+Data!W262)</f>
        <v>2.65E-3</v>
      </c>
      <c r="CD265" s="204">
        <f>SUM(Base!$W262*2+Base!$Y262*2+Base!$AA262+Base!$AG262+Base!$AJ262*2+Base!$AT262+Base!$AX262+Base!$AY262*2+Base!$AZ262*2+Base!$BA262+Base!$BD262+Base!$BE262)/340+(ROW()/100000)+SUM(Data!S262+Data!T262+Data!V262+Data!W262)</f>
        <v>2.65E-3</v>
      </c>
      <c r="CE265" s="204">
        <f>SUM(Base!$W262*2+Base!$Y262*2+Base!$AA262+Base!$AF262+Base!$AG262+Base!$AI262*2+Base!$AJ262*2+Base!$AL262+Base!$AO262+Base!$AP262+Base!$AR262+Base!$AT262*2+Base!$AU262+Base!$AV262*2+Base!$AX262*2+Base!$AY262*2+Base!$AZ262+Base!$BA262+Base!$BD262*2+Base!$BE262*2)/600+(ROW()/100000)+SUM(Data!M262:P262)</f>
        <v>2.65E-3</v>
      </c>
      <c r="CF265" s="204">
        <f>SUM(Base!$W262+Base!$Y262+Base!$AA262+Base!$AF262*2+Base!$AG262+Base!$AI262*2+Base!$AJ262+Base!$AL262*2+Base!$AO262+Base!$AP262+Base!$AT262+Base!$AU262*2+Base!$AV262*2+Base!$AX262*2+Base!$AY262*2+Base!$AZ262+Base!$BA262+Base!$BD262+Base!$BE262*2)/540+(ROW()/100000)+SUM(Data!M262:P262)</f>
        <v>2.65E-3</v>
      </c>
      <c r="CG265" s="204">
        <f>SUM(Base!$W262*2+Base!$Y262*2+Base!$AA262+Base!$AF262*2+Base!$AG262+Base!$AI262*2+Base!$AJ262+Base!$AL262+Base!$AO262+Base!$AP262+Base!$AT262*2+Base!$AU262+Base!$AV262*2+Base!$AX262*2+Base!$AY262*2+Base!$AZ262+Base!$BA262+Base!$BD262+Base!$BE262*2)/560+(ROW()/100000)+SUM(Data!M262:P262)</f>
        <v>2.65E-3</v>
      </c>
      <c r="CH265" s="204">
        <f>SUM(Base!$W262*2+Base!$Y262*2+Base!$AA262+Base!$AC262*2+Base!$AF262*2+Base!$AG262+Base!$AI262*2+Base!$AJ262+Base!$AK262+Base!$AL262+Base!$AM262+Base!$AN262+Base!$AO262+Base!$AP262+Base!$AT262*2+Base!$AU262+Base!$AX262+Base!$AZ262+Base!$BB262*2+Base!$BD262*2+Base!$BE262*2+Base!$BF262*2)/640+(ROW()/100000)+Data!Q262</f>
        <v>2.65E-3</v>
      </c>
      <c r="CI265" s="204">
        <f>SUM(Base!$Y262+Base!$AA262+Base!$AC262*2+Base!$AF262*2+Base!$AG262+Base!$AI262*2+Base!$AJ262+Base!$AK262+Base!$AL262+Base!$AM262+Base!$AN262+Base!$AO262+Base!$AP262+Base!$AU262*2+Base!$AX262+Base!$AZ262+Base!$BB262*2+Base!$BD262+Base!$BF262*2)/500+(ROW()/100000)+Data!Q262</f>
        <v>2.65E-3</v>
      </c>
      <c r="CJ265" s="204">
        <f>SUM(Base!$W262+Base!$Y262*2+Base!$AA262+Base!$AC262*2+Base!$AF262*2+Base!$AG262+Base!$AI262*2+Base!$AJ262+Base!$AK262+Base!$AL262+Base!$AM262+Base!$AN262+Base!$AO262+Base!$AP262+Base!$AT262+Base!$AU262*2+Base!$AX262+Base!$AZ262+Base!$BB262*2+Base!$BD262*2+Base!$BE262+Base!$BF262*2)/600+(ROW()/100000)+Data!Q262</f>
        <v>2.65E-3</v>
      </c>
      <c r="CK265" s="204">
        <f>SUM(Base!$W262*2+Base!$AA262*2+Base!$AG262*2+Base!$AI262+Base!$AJ262+Base!$AL262+Base!$AN262+Base!$AP262*2+Base!$AT262+Base!$AV262*2+Base!$AW262+Base!$AX262*2+Base!$BE262*2)/400+(ROW()/100000)+SUM(Data!S262+Data!T262)</f>
        <v>2.65E-3</v>
      </c>
      <c r="CL265" s="204">
        <f>SUM(Base!$W262+Base!$AA262+Base!$AF262+Base!$AG262*2+Base!$AI262*2+Base!$AJ262+Base!$AL262+Base!$AN262+Base!$AO262*2+Base!$AP262*2+Base!$AU262*2+Base!$AV262*2+Base!$AX262*2+Base!$BE262)/420+(ROW()/100000)+SUM(Data!S262+Data!T262)</f>
        <v>2.65E-3</v>
      </c>
      <c r="CM265" s="204">
        <f>SUM(Base!$W262+Base!$AA262+Base!$AG262*2+Base!$AI262*2+Base!$AJ262+Base!$AL262+Base!$AN262+Base!$AO262+Base!$AP262*2+Base!$AT262+Base!$AU262+Base!$AV262*2+Base!$AW262+Base!$AX262*2+Base!$BE262*2)/420+(ROW()/100000)+SUM(Data!S262+Data!T262)</f>
        <v>2.65E-3</v>
      </c>
      <c r="CN265" s="204">
        <f>SUM(Base!$Y262*2+Base!$AA262*2+Base!$AG262*2+Base!$AJ262*2+Base!$AL262+Base!$AN262*2+Base!$AP262*2+Base!$AR262+Base!$AT262*2+Base!$AV262*2+Base!$AW262*2+Base!$AY262+Base!$AZ262)/440+(ROW()/100000)+SUM(Data!S262+Data!T262)</f>
        <v>2.65E-3</v>
      </c>
      <c r="CO265" s="204">
        <f>SUM(Base!$Y262+Base!$AA262*2+Base!$AG262*2+Base!$AJ262*2+Base!$AN262*2+Base!$AP262*2+Base!$AT262+Base!$AV262*2+Base!$AW262*2+Base!$AZ262)/340+(ROW()/100000)+SUM(Data!S262+Data!T262)</f>
        <v>2.65E-3</v>
      </c>
      <c r="CP265" s="204">
        <f>SUM(Base!$W262+Base!$Z262+Base!$AA262+Base!$AC262*2+Base!$AL262+Base!$AM262*2+Base!$AT262*2+Base!$AV262+Base!$AX262+Base!$BA262+Base!$BB262*2+Base!$BE262+Base!$BF262*2)/360+(ROW()/100000)+SUM(Data!V262+Data!W262)</f>
        <v>2.65E-3</v>
      </c>
      <c r="CQ265" s="205">
        <f>SUM(Base!$W262+Base!$AA262+Base!$AC262*2+Base!$AL262+Base!$AM262*2+Base!$AT262+Base!$AV262*2+Base!$AX262+Base!$BA262+Base!$BB262*2+Base!$BE262+Base!$BF262*2)/340+(ROW()/100000)+SUM(Data!V262+Data!W262)</f>
        <v>2.65E-3</v>
      </c>
      <c r="CR265" s="1"/>
    </row>
    <row r="266" spans="1:96" ht="25" customHeight="1" x14ac:dyDescent="0.3">
      <c r="A266" s="1"/>
      <c r="B266" s="85">
        <f>Base!B263</f>
        <v>0</v>
      </c>
      <c r="C266" s="92">
        <f>Base!C263</f>
        <v>0</v>
      </c>
      <c r="D266" s="1"/>
      <c r="E266" s="86">
        <f>Base!E263</f>
        <v>0</v>
      </c>
      <c r="F266" s="90" t="str">
        <f t="shared" si="8"/>
        <v>A (D)</v>
      </c>
      <c r="G266" s="1"/>
      <c r="H266" s="86">
        <f>Base!I263</f>
        <v>0</v>
      </c>
      <c r="I266" s="92">
        <f>Base!H263</f>
        <v>0</v>
      </c>
      <c r="J266" s="1"/>
      <c r="K266" s="88">
        <f>SUM(Base!$AF263*2+Base!$AI263*2+Base!$AL263*2+Base!$AN263+Base!$AO263*2+Base!$AP263*2+Base!$AU263*2+Base!$AV263+Base!$BF263)/300+(ROW()/100000)+Data!R263</f>
        <v>2.66E-3</v>
      </c>
      <c r="L266" s="87">
        <f>SUM(Base!$Y263*2+Base!$Z263*2+Base!$AA263*2+Base!$AG263+Base!$AJ263*2+Base!$AL263+Base!$AN263*2+Base!$AP263+Base!$AT263*2+Base!$AX263+Base!$AY263*2+Base!$AZ263+Base!$BA263+Base!$BD263+Base!$BE263)/440+(ROW()/100000)+Data!Y263</f>
        <v>2.66E-3</v>
      </c>
      <c r="M266" s="87">
        <f>SUM(Base!$Y263*2+Base!$Z263+Base!$AA263*2+Base!$AD263*2+Base!$AG263*2+Base!$AJ263*2+Base!$AL263*2+Base!$AN263+Base!$AP263*2+Base!$AR263*2+Base!$AT263*2+Base!$AW263+Base!$AZ263)/440+(ROW()/100000)+Data!X263</f>
        <v>2.66E-3</v>
      </c>
      <c r="N266" s="87">
        <f>SUM(Base!$Y263+Base!$AA263*2+Base!$AD263*2+Base!$AG263*2+Base!$AJ263*2+Base!$AL263*2+Base!$AN263+Base!$AP263*2+Base!$AR263*2+Base!$AT263*2+Base!$AW263+Base!$AZ263)/400+(ROW()/100000)+Data!X263</f>
        <v>2.66E-3</v>
      </c>
      <c r="O266" s="87">
        <f>SUM(Base!$Y263+Base!$AA263*2+Base!$AG263*2+Base!$AJ263*2+Base!$AL263+Base!$AN263*2+Base!$AP263*2+Base!$AR263+Base!$AT263*2+Base!$AV263*2+Base!$AW263*2+Base!$AY263+Base!$AZ263)/420+(ROW()/100000)+SUM(Data!U263+Data!V263+Data!W263+Data!X263)</f>
        <v>2.66E-3</v>
      </c>
      <c r="P266" s="87">
        <f>SUM(Base!$Y263+Base!$AA263*2+Base!$AG263*2+Base!$AJ263*2+Base!$AL263+Base!$AN263*2+Base!$AP263*2+Base!$AR263+Base!$AT263*2+Base!$AV263*2+Base!$AW263*2+Base!$AZ263)/400+(ROW()/100000)+SUM(Data!U263+Data!V263+Data!W263+Data!X263)</f>
        <v>2.66E-3</v>
      </c>
      <c r="Q266" s="87">
        <f>SUM(Base!$Y263+Base!$Z263+Base!$AA263+Base!$AD263+Base!$AG263*2+Base!$AI263*2+Base!$AJ263+Base!$AK263+Base!$AL263+Base!$AN263+Base!$AP263+Base!$AT263*2+Base!$AU263+Base!$AV263*2+Base!$AX263*2+Base!$AY263+Base!$BA263+Base!$BD263+Base!$BE263*2+Base!$BF263)/520+(ROW()/100000)+Data!U263</f>
        <v>2.66E-3</v>
      </c>
      <c r="R266" s="87">
        <f>SUM(Base!$AA263+Base!$AC263+Base!$AF263*2+Base!$AG263*2+Base!$AI263*2+Base!$AJ263+Base!$AL263*2+Base!$AM263+Base!$AN263*2+Base!$AO263*2+Base!$AP263*2+Base!$AU263*2+Base!$AW263+Base!$BB263+Base!$BD263*2+Base!$BF263+Base!$BF263*2)/500+(ROW()/100000)+Data!Q263</f>
        <v>2.66E-3</v>
      </c>
      <c r="S266" s="87">
        <f>SUM(Base!$AA263+Base!$AC263*2+Base!$AF263*2+Base!$AG263*2+Base!$AI263*2+Base!$AJ263+Base!$AK263+Base!$AL263+Base!$AM263+Base!$AN263*2+Base!$AO263+Base!$AP263+Base!$AU263*2+Base!$AW263+Base!$BB263*2+Base!$BD263+Base!$BF263*2)/500+(ROW()/100000)+Data!Q263</f>
        <v>2.66E-3</v>
      </c>
      <c r="T266" s="87">
        <f>SUM(Base!$AA263+Base!$AC263*2+Base!$AF263+Base!$AG263*2+Base!$AI263*2+Base!$AJ263+Base!$AK263*2+Base!$AL263+Base!$AM263*2+Base!$AN263*2+Base!$AO263+Base!$AP263*2+Base!$AU263*2+Base!$AW263+Base!$BB263*2+Base!$BF263*2)/520+(ROW()/100000)+Data!Q263</f>
        <v>2.66E-3</v>
      </c>
      <c r="U266" s="87">
        <f>SUM(Base!$AF263+Base!$AI263*2+Base!$AK263*2+Base!$AL263*2+Base!$AM263+Base!$AO263+Base!$AU263+Base!$AV263*2+Base!$AX263*2+Base!$AZ263+Base!$BD263+Base!$BE263*2+Base!$BF263)/380+(ROW()/100000)+SUM(Data!R263+Data!U263)</f>
        <v>2.66E-3</v>
      </c>
      <c r="V266" s="87">
        <f>SUM(Base!$AF263+Base!$AG263+Base!$AI263*2+Base!$AK263*2+Base!$AL263*2+Base!$AM263+Base!$AO263+Base!$AV263*2+Base!$AX263*2+Base!$AZ263+Base!$BD263+Base!$BE263*2+Base!$BF263)/380+(ROW()/100000)+SUM(Data!R263+Data!U263)</f>
        <v>2.66E-3</v>
      </c>
      <c r="W266" s="87">
        <f>SUM(Base!$AA263*2+Base!$AG263*2+Base!$AI263*2+Base!$AJ263+Base!$AL263+Base!$AN263+Base!$AO263+Base!$AP263*2+Base!$AT263+Base!$AU263*2+Base!$AV263*2+Base!$AW263+Base!$AX263+Base!$BE263*2)/420+(ROW()/100000)+Data!U263</f>
        <v>2.66E-3</v>
      </c>
      <c r="X266" s="87">
        <f>SUM(Base!$AC263+Base!$AF263*2+Base!$AI263*2+Base!$AL263*2+Base!$AM263+Base!$AN263+Base!$AO263*2+Base!$AP263*2+Base!$AU263*2+Base!$BB263+Base!$BD263*2+Base!$BF263)/380+(ROW()/100000)+Data!Q263</f>
        <v>2.66E-3</v>
      </c>
      <c r="Y266" s="87">
        <f>SUM(Base!$AC263*2+Base!$AF263*2+Base!$AI263*2+Base!$AK263+Base!$AL263+Base!$AM263+Base!$AN263+Base!$AO263+Base!$AP263+Base!$AU263*2+Base!$BB263*2+Base!$BD263+Base!$BF263*2)/380+(ROW()/100000)+Data!Q263</f>
        <v>2.66E-3</v>
      </c>
      <c r="Z266" s="87">
        <f>SUM(Base!$AC263*2+Base!$AF263+Base!$AI263*2+Base!$AK263*2+Base!$AL263+Base!$AM263*2+Base!$AN263+Base!$AO263+Base!$AP263*2+Base!$AU263*2+Base!$BB263*2+Base!$BF263*2)/400+(ROW()/100000)+Data!Q263</f>
        <v>2.66E-3</v>
      </c>
      <c r="AA266" s="87">
        <f>SUM(Base!$Y263*2+Base!$Z263*2+Base!$AA263*2+Base!$AC263*2+Base!$AD263+Base!$AG263+Base!$AJ263*2+Base!$AL263*2+Base!$AN263*2+Base!$AP263+Base!$AT263*2+Base!$AV263+Base!$AW263+Base!$AX263+Base!$AY263*2+Base!$AZ263*2+Base!$BA263+Base!$BB263+Base!$BD263+Base!$BE263+Base!$BF263*2)/640+(ROW()/100000)+Data!Y263</f>
        <v>2.66E-3</v>
      </c>
      <c r="AB266" s="87">
        <f>SUM(Base!$Y263*2+Base!$Z263+Base!$AA263*2+Base!$AC263*2+Base!$AD263*2+Base!$AG263*2+Base!$AJ263*2+Base!$AL263*2+Base!$AN263*2+Base!$AP263*2+Base!$AT263*2+Base!$AV263+Base!$AW263*2+Base!$AX263+Base!$AY263*2+Base!$AZ263*2+Base!$BA263+Base!$BB263+Base!$BD263+Base!$BE263+Base!$BF263*2)/700+(ROW()/100000)+Data!Y263</f>
        <v>2.66E-3</v>
      </c>
      <c r="AC266" s="87">
        <f>SUM(Base!$AA263*2+Base!$AD263+Base!$AG263*2+Base!$AI263+Base!$AJ263+Base!$AL263+Base!$AN263+Base!$AP263*2+Base!$AT263*2+Base!$AV263+Base!$AW263+Base!$AX263+Base!$AY263+Base!$BE263)/360+(ROW()/100000)+Data!U263</f>
        <v>2.66E-3</v>
      </c>
      <c r="AD266" s="87">
        <f>SUM(Base!$AA263+Base!$AF263+Base!$AG263+Base!$AI263*2+Base!$AJ263+Base!$AK263+Base!$AL263+Base!$AN263+Base!$AO263*2+Base!$AP263*2+Base!$AU263*2+Base!$AV263*2+Base!$AX263+Base!$BE263)/380+(ROW()/100000)+Data!U263</f>
        <v>2.66E-3</v>
      </c>
      <c r="AE266" s="87">
        <f>SUM(Base!$AA263*2+Base!$AG263*2+Base!$AI263*2+Base!$AJ263+Base!$AL263+Base!$AN263+Base!$AO263+Base!$AP263*2+Base!$AT263+Base!$AV263*2+Base!$AW263+Base!$AX263+Base!$BE263)/360+(ROW()/100000)+Data!U263</f>
        <v>2.66E-3</v>
      </c>
      <c r="AF266" s="87">
        <f>SUM(Base!$W263*2+Base!$Y263*2+Base!$AA263+Base!$AF263+Base!$AG263+Base!$AI263+Base!$AJ263*2+Base!$AL263+Base!$AP263+Base!$AR263*2+Base!$AT263*2+Base!$AU263+Base!$AV263*2+Base!$AX263*2+Base!$AY263*2+Base!$AZ263+Base!$BA263+Base!$BD263+Base!$BE263*2)/560+(ROW()/100000)+SUM(Data!M263:P263)</f>
        <v>2.66E-3</v>
      </c>
      <c r="AG266" s="87">
        <f>SUM(Base!$W263*2+Base!$Y263*2+Base!$AA263+Base!$AF263+Base!$AG263+Base!$AI263+Base!$AJ263*2+Base!$AL263+Base!$AP263+Base!$AR263+Base!$AT263*2+Base!$AU263+Base!$AV263*2+Base!$AX263*2+Base!$AY263*2+Base!$AZ263+Base!$BA263+Base!$BD263+Base!$BE263*2)/540+(ROW()/100000)+SUM(Data!M263:P263)</f>
        <v>2.66E-3</v>
      </c>
      <c r="AH266" s="87">
        <f>SUM(Base!$Y263+Base!$Z263+Base!$AA263*2+Base!$AG263*2+Base!$AJ263*2+Base!$AL263+Base!$AN263*2+Base!$AP263*2+Base!$AR263+Base!$AT263*2+Base!$AV263*2+Base!$AW263+Base!$BA263+Base!$BF263)/420+(ROW()/100000)+Data!Y263</f>
        <v>2.66E-3</v>
      </c>
      <c r="AI266" s="87">
        <f>SUM(Base!$Z263+Base!$AA263*2+Base!$AG263*2+Base!$AJ263*2+Base!$AL263+Base!$AN263*2+Base!$AP263*2+Base!$AR263+Base!$AT263*2+Base!$AV263*2+Base!$AW263+Base!$BA263+Base!$BF263)/400+(ROW()/100000)+Data!Y263</f>
        <v>2.66E-3</v>
      </c>
      <c r="AJ266" s="87">
        <f>SUM(Base!$AA263*2+Base!$AG263*2+Base!$AI263+Base!$AJ263*2+Base!$AL263+Base!$AN263*2+Base!$AP263*2+Base!$AU263+Base!$AV263*2+Base!$AW263*2+Base!$BA263)/360+(ROW()/100000)+SUM(Data!R263+Data!U263)</f>
        <v>2.66E-3</v>
      </c>
      <c r="AK266" s="87">
        <f>SUM(Base!$AA263*2+Base!$AG263*2+Base!$AJ263*2+Base!$AL263+Base!$AN263*2+Base!$AP263*2+Base!$AT263+Base!$AU263+Base!$AV263*2+Base!$AW263*2+Base!$BA263)/360+(ROW()/100000)+SUM(Data!R263+Data!U263)</f>
        <v>2.66E-3</v>
      </c>
      <c r="AL266" s="87">
        <f>SUM(Base!$AF263+Base!$AG263+Base!$AI263*2+Base!$AK263+Base!$AL263*2+Base!$AN263+Base!$AO263*2+Base!$AP263+Base!$AU263*2+Base!$AV263*2+Base!$AX263)/360+(ROW()/100000)+Data!R263</f>
        <v>2.66E-3</v>
      </c>
      <c r="AM266" s="87">
        <f>SUM(Base!$AA263+Base!$AF263+Base!$AG263+Base!$AI263*2+Base!$AK263+Base!$AL263*2+Base!$AN263+Base!$AO263*2+Base!$AP263+Base!$AU263*2+Base!$AV263*2+Base!$AX263)/380+(ROW()/100000)+Data!R263</f>
        <v>2.66E-3</v>
      </c>
      <c r="AN266" s="87">
        <f>SUM(Base!$W263+Base!$Y263+Base!$AA263+Base!$AF263+Base!$AI263+Base!$AJ263*2+Base!$AK263+Base!$AL263*2+Base!$AO263+Base!$AP263+Base!$AT263*2+Base!$AU263*2+Base!$AV263*2+Base!$AX263*2+Base!$AY263)/460+(ROW()/100000)+SUM(Data!S263+Data!T263)</f>
        <v>2.66E-3</v>
      </c>
      <c r="AO266" s="87">
        <f>SUM(Base!$W263*2+Base!$Y263+Base!$AA263+Base!$AF263+Base!$AI263+Base!$AJ263*2+Base!$AK263+Base!$AL263+Base!$AN263+Base!$AO263+Base!$AP263+Base!$AT263*2+Base!$AU263+Base!$AV263*2+Base!$AX263*2+Base!$AY263)/480+(ROW()/100000)+SUM(Data!S263+Data!T263)</f>
        <v>2.66E-3</v>
      </c>
      <c r="AP266" s="87">
        <f>SUM(Base!$Y263+Base!$AA263*2+Base!$AG263*2+Base!$AJ263*2+Base!$AL263+Base!$AN263*2+Base!$AP263*2+Base!$AR263+Base!$AT263+Base!$AV263+Base!$AW263*2+Base!$AZ263)/360+(ROW()/100000)+Data!X263</f>
        <v>2.66E-3</v>
      </c>
      <c r="AQ266" s="87">
        <f>SUM(Base!$W263*2+Base!$Y263+Base!$AA263+Base!$AF263*2+Base!$AG263+Base!$AI263*2+Base!$AJ263+Base!$AL263*2+Base!$AO263+Base!$AP263+Base!$AT263+Base!$AU263*2+Base!$AV263*2+Base!$AX263+Base!$AZ263)/460+(ROW()/100000)+SUM(Data!M263:P263)</f>
        <v>2.66E-3</v>
      </c>
      <c r="AR266" s="87">
        <f>SUM(Base!$W263+Base!$AF263*2+Base!$AG263+Base!$AI263*2+Base!$AL263*2+Base!$AO263*2+Base!$AP263+Base!$AU263*2+Base!$AV263+Base!$AX263)/340+(ROW()/100000)+SUM(Data!M263:P263)</f>
        <v>2.66E-3</v>
      </c>
      <c r="AS266" s="87">
        <f>SUM(Base!$W263+Base!$Y263+Base!$AF263*2+Base!$AG263+Base!$AI263*2+Base!$AJ263+Base!$AL263*2+Base!$AO263*2+Base!$AP263+Base!$AU263*2+Base!$AV263*2+Base!$AX263)/400+(ROW()/100000)+SUM(Data!M263:P263)</f>
        <v>2.66E-3</v>
      </c>
      <c r="AT266" s="87">
        <f>SUM(Base!$Y263*2+Base!$Z263+Base!$AA263*2+Base!$AG263*2+Base!$AJ263*2+Base!$AL263+Base!$AN263*2+Base!$AP263*2+Base!$AR263+Base!$AT263*2+Base!$AV263+Base!$AW263*2+Base!$AY263*2+Base!$AZ263*2+Base!$BA263)/500+(ROW()/100000)+Data!Y263</f>
        <v>2.66E-3</v>
      </c>
      <c r="AU266" s="87">
        <f>SUM(Base!$L263*2+Base!$M263*2+Base!$N263*2+Base!$P263*2+Base!$Q263*2+Base!$R263+Base!$T263*2+Base!$V263+Base!$AL263+Base!$AO263*2+Base!$AP263+Base!$AU263*2+Base!$AZ263*2)/440+(ROW()/100000)+Data!L263</f>
        <v>2.66E-3</v>
      </c>
      <c r="AV266" s="87">
        <f>SUM(Base!$AA263+Base!$AF263*2+Base!$AG263+Base!$AI263*2+Base!$AK263+Base!$AL263*2+Base!$AM263+Base!$AN263*2+Base!$AO263*2+Base!$AP263*2+Base!$AU263*2+Base!$AV263*2+Base!$AX263+Base!$BB263+Base!$BE263+Base!$BF263)/480+(ROW()/100000)+Data!R263</f>
        <v>2.66E-3</v>
      </c>
      <c r="AW266" s="87">
        <f>SUM(Base!$Y263*2+Base!$Z263*2+Base!$AA263*2+Base!$AD263+Base!$AG263+Base!$AJ263*2+Base!$AL263*2+Base!$AN263+Base!$AR263+Base!$AT263*2+Base!$AX263+Base!$AY263*2+Base!$AZ263*2+Base!$BA263+Base!$BD263+Base!$BE263)/480+(ROW()/100000)+SUM(Data!V263+Data!W263)</f>
        <v>2.66E-3</v>
      </c>
      <c r="AX266" s="87">
        <f>SUM(Base!$Y263*2+Base!$Z263*2+Base!$AA263*2+Base!$AD263+Base!$AG263+Base!$AJ263*2+Base!$AL263+Base!$AN263+Base!$AR263+Base!$AT263*2+Base!$AW263+Base!$AX263+Base!$AY263*2+Base!$AZ263*2+Base!$BA263+Base!$BD263+Base!$BE263)/480+(ROW()/100000)+SUM(Data!V263+Data!W263)</f>
        <v>2.66E-3</v>
      </c>
      <c r="AY266" s="87">
        <f>SUM(Base!$Y263+Base!$AA263+Base!$AC263*2+Base!$AF263*2+Base!$AG263+Base!$AI263*2+Base!$AJ263+Base!$AK263+Base!$AL263+Base!$AM263+Base!$AN263+Base!$AO263+Base!$AP263+Base!$AU263*2+Base!$AX263+Base!$AZ263+Base!$BB263+Base!$BD263+Base!$BE263*2)/480+(ROW()/100000)+SUM(Data!M263:P263)</f>
        <v>2.66E-3</v>
      </c>
      <c r="AZ266" s="87">
        <f>SUM(Base!$W263*2+Base!$Y263*2+Base!$AA263+Base!$AD263+Base!$AG263*2+Base!$AJ263*2+Base!$AL263+Base!$AN263+Base!$AP263+Base!$AR263+Base!$AT263+Base!$AW263+Base!$AX263+Base!$AY263*2+Base!$AZ263*2+Base!$BA263+Base!$BD263+Base!$BE263)/480+(ROW()/100000)+SUM(Data!S263+Data!T263+Data!V263+Data!W263)</f>
        <v>2.66E-3</v>
      </c>
      <c r="BA266" s="87">
        <f>SUM(Base!$W263*2+Base!$Y263*2+Base!$AA263+Base!$AD263+Base!$AG263*2+Base!$AJ263*2+Base!$AN263+Base!$AP263+Base!$AT263+Base!$AW263+Base!$AX263+Base!$AY263*2+Base!$AZ263*2+Base!$BA263+Base!$BD263+Base!$BE263)/440+(ROW()/100000)+SUM(Data!S263+Data!T263+Data!V263+Data!W263)</f>
        <v>2.66E-3</v>
      </c>
      <c r="BB266" s="87">
        <f>SUM(Base!$W263+Base!$Y263+Base!$AA263*2+Base!$AD263+Base!$AF263+Base!$AG263*2+Base!$AI263*2+Base!$AJ263*2+Base!$AL263+Base!$AN263*2+Base!$AO263+Base!$AP263*2+Base!$AR263+Base!$AT263*2+Base!$AU263+Base!$AV263*2+Base!$AW263*2+Base!$AX263+Base!$AY263*2+Base!$AZ263)/640+(ROW()/100000)+SUM(Data!M263:P263)</f>
        <v>2.66E-3</v>
      </c>
      <c r="BC266" s="87">
        <f>SUM(Base!$AA263+Base!$AF263+Base!$AG263*2+Base!$AI263*2+Base!$AJ263+Base!$AL263*2+Base!$AN263+Base!$AO263+Base!$AP263*2+Base!$AT263+Base!$AU263*2+Base!$AV263*2+Base!$AX263+Base!$AY263+Base!$AZ263)/440+(ROW()/100000)+SUM(Data!M263:P263)</f>
        <v>2.66E-3</v>
      </c>
      <c r="BD266" s="87">
        <f>SUM(Base!$AA263*2+Base!$AF263+Base!$AG263*2+Base!$AI263*2+Base!$AJ263+Base!$AL263+Base!$AN263*2+Base!$AO263+Base!$AP263*2+Base!$AT263+Base!$AU263+Base!$AV263*2+Base!$AW263+Base!$AX263+Base!$AY263+Base!$AZ263)/460+(ROW()/100000)+SUM(Data!M263:P263)</f>
        <v>2.66E-3</v>
      </c>
      <c r="BE266" s="87">
        <f>SUM(Base!$AA263*2+Base!$AC263*2+Base!$AF263*2+Base!$AG263*2+Base!$AI263*2+Base!$AJ263*2+Base!$AL263+Base!$AM263+Base!$AN263*2+Base!$AO263+Base!$AP263*2+Base!$AU263*2+Base!$AV263*2+Base!$BB263*2+Base!$BD263+Base!$BE263+Base!$BF263*2)/580+(ROW()/100000)+Data!Q263</f>
        <v>2.66E-3</v>
      </c>
      <c r="BF266" s="87">
        <f>SUM(Base!$Y263+Base!$AA263*2+Base!$AC263*2+Base!$AF263*2+Base!$AG263*2+Base!$AI263*2+Base!$AJ263*2+Base!$AL263+Base!$AM263+Base!$AN263*2+Base!$AO263+Base!$AP263*2+Base!$AU263*2+Base!$AV263*2+Base!$AW263+Base!$BB263*2+Base!$BD263+Base!$BE263+Base!$BF263*2)/620+(ROW()/100000)+Data!Q263</f>
        <v>2.66E-3</v>
      </c>
      <c r="BG266" s="87">
        <f>SUM(Base!$Y263*2+Base!$Z263+Base!$AA263+Base!$AD263+Base!$AG263*2+Base!$AJ263*2+Base!$AL263+Base!$AN263+Base!$AP263*2+Base!$AR263+Base!$AT263*2+Base!$AW263*2+Base!$AX263*2+Base!$AY263*2+Base!$BA263+Base!$BE263)/480+(ROW()/100000)+Data!U263</f>
        <v>2.66E-3</v>
      </c>
      <c r="BH266" s="87">
        <f>SUM(Base!$Y263+Base!$AA263+Base!$AD263+Base!$AG263*2+Base!$AI263+Base!$AJ263*2+Base!$AL263+Base!$AN263+Base!$AP263*2+Base!$AT263*2+Base!$AW263+Base!$AX263*2+Base!$AY263*2+Base!$BA263+Base!$BE263)/420+(ROW()/100000)+Data!U263</f>
        <v>2.66E-3</v>
      </c>
      <c r="BI266" s="87">
        <f>SUM(Base!$AC263+Base!$AF263*2+Base!$AI263*2+Base!$AL263*2+Base!$AM263+Base!$AO263*2+Base!$AU263*2+Base!$BB263+Base!$BD263*2+Base!$BF263)/320+(ROW()/100000)+Data!Q263</f>
        <v>2.66E-3</v>
      </c>
      <c r="BJ266" s="87">
        <f>SUM(Base!$AC263*2+Base!$AF263*2+Base!$AI263*2+Base!$AK263+Base!$AL263+Base!$AM263+Base!$AO263+Base!$AU263*2+Base!$BB263*2+Base!$BD263+Base!$BF263*2)/340+(ROW()/100000)+Data!Q263</f>
        <v>2.66E-3</v>
      </c>
      <c r="BK266" s="87">
        <f>SUM(Base!$AC263*2+Base!$AF263+Base!$AI263*2+Base!$AK263*2+Base!$AL263+Base!$AM263*2+Base!$AO263+Base!$AU263*2+Base!$BB263*2+Base!$BF263*2)/340+(ROW()/100000)+Data!Q263</f>
        <v>2.66E-3</v>
      </c>
      <c r="BL266" s="87">
        <f>SUM(Base!$AC263+Base!$AF263*2+Base!$AI263*2+Base!$AK263+Base!$AL263*2+Base!$AM263+Base!$AO263+Base!$AU263*2+Base!$AV263+Base!$BF263*2)/300+(ROW()/100000)+SUM(Data!M263:P263)</f>
        <v>2.66E-3</v>
      </c>
      <c r="BM266" s="87">
        <f>SUM(Base!$Z263*2+Base!$AA263+Base!$AC263+Base!$AJ263+Base!$AL263*2+Base!$AN263*2+Base!$AP263+Base!$AT263*2+Base!$AY263)/260+(ROW()/100000)+Data!Y263</f>
        <v>2.66E-3</v>
      </c>
      <c r="BN266" s="87">
        <f>SUM(Base!$Z263+Base!$AA263+Base!$AK263*2+Base!$AL263*2+Base!$AM263*2+Base!$AN263+Base!$AO263+Base!$AP263+Base!$AT263*2+Base!$AV263*2+Base!$AX263*2+Base!$AY263*2+Base!$AZ263+Base!$BA263+Base!$BD263*2+Base!$BE263*2+Base!$BF263)/520+(ROW()/100000)+Data!Y263</f>
        <v>2.66E-3</v>
      </c>
      <c r="BO266" s="87">
        <f>SUM(Base!$AA263+Base!$AK263*2+Base!$AL263*2+Base!$AM263*2+Base!$AN263+Base!$AO263+Base!$AP263*2+Base!$AV263*2+Base!$AX263*2+Base!$AY263*2+Base!$AZ263+Base!$BA263+Base!$BD263*2+Base!$BE263*2+Base!$BF263)/480+(ROW()/100000)+Data!Y263</f>
        <v>2.66E-3</v>
      </c>
      <c r="BP266" s="87">
        <f>SUM(Base!$AA263+Base!$AG263+Base!$AK263*2+Base!$AL263*2+Base!$AM263*2+Base!$AN263+Base!$AO263+Base!$AP263*2+Base!$AT263+Base!$AV263*2+Base!$AX263*2+Base!$AY263*2+Base!$AZ263+Base!$BA263+Base!$BD263*2+Base!$BE263*2+Base!$BF263)/520+(ROW()/100000)+Data!Y263</f>
        <v>2.66E-3</v>
      </c>
      <c r="BQ266" s="87">
        <f>SUM(Base!$Y263+Base!$AA263*2+Base!$AD263+Base!$AG263*2+Base!$AJ263*2+Base!$AL263+Base!$AN263*2+Base!$AP263*2+Base!$AR263*2+Base!$AT263*2+Base!$AV263*2+Base!$AW263*2+Base!$BA263)/440+(ROW()/100000)+Data!R263</f>
        <v>2.66E-3</v>
      </c>
      <c r="BR266" s="87">
        <f>SUM(Base!$Z263*2+Base!$AA263+Base!$AJ263+Base!$AL263*2+Base!$AN263*2+Base!$AO263*2+Base!$AP263*2+Base!$AT263*2+Base!$AX263+Base!$AY263+Base!$BA263*2+Base!$BE263)/380+(ROW()/100000)+SUM(Data!V263+Data!W263)</f>
        <v>2.66E-3</v>
      </c>
      <c r="BS266" s="87">
        <f>SUM(Base!$Y263+Base!$AA263*2+Base!$AD263+Base!$AG263*2+Base!$AJ263*2+Base!$AL263*2+Base!$AN263*2+Base!$AO263+Base!$AP263*2+Base!$AT263*2+Base!$AU263+Base!$AV263*2+Base!$AW263*2+Base!$AX263*2+Base!$AY263*2+Base!$AZ263+Base!$BA263+Base!$BD263+Base!$BE263*2)/620+(ROW()/100000)+SUM(Data!R263+Data!U263)</f>
        <v>2.66E-3</v>
      </c>
      <c r="BT266" s="87">
        <f>SUM(Base!$L263+Base!$M263*2+Base!$N263+Base!$O263+Base!$P263+Base!$Q263*2+Base!$R263*2+Base!$T263*2+Base!$U263*2+Base!$V263+Base!$AA263+Base!$AG263+Base!$AL263*2+Base!$AN263*2+Base!$AO263*2+Base!$AP263+Base!$AU263*2+Base!$AW263+Base!$AY263+Base!$AZ263*2)/600+(ROW()/100000)+Data!L263</f>
        <v>2.66E-3</v>
      </c>
      <c r="BU266" s="87">
        <f>SUM(Base!$L263+Base!$M263*2+Base!$N263+Base!$P263+Base!$Q263*2+Base!$R263*2+Base!$T263*2+Base!$U263+Base!$V263+Base!$AA263+Base!$AG263+Base!$AL263*2+Base!$AN263+Base!$AO263*2+Base!$AP263+Base!$AU263*2+Base!$AW263+Base!$AY263+Base!$AZ263*2)/540+(ROW()/100000)+Data!L263</f>
        <v>2.66E-3</v>
      </c>
      <c r="BV266" s="87">
        <f>SUM(Base!$L263+Base!$M263*2+Base!$N263+Base!$P263+Base!$Q263*2+Base!$R263*2+Base!$T263*2+Base!$U263*2+Base!$V263+Base!$AA263+Base!$AG263+Base!$AL263*2+Base!$AN263*2+Base!$AO263*2+Base!$AP263+Base!$AU263*2+Base!$AW263+Base!$AY263+Base!$AZ263*2)/580+(ROW()/100000)+Data!L263</f>
        <v>2.66E-3</v>
      </c>
      <c r="BW266" s="87">
        <f>SUM(Base!$Y263*2+Base!$Z263*2+Base!$AA263*2+Base!$AG263+Base!$AJ263+Base!$AL263*2+Base!$AN263*2+Base!$AO263+Base!$AP263+Base!$AT263*2+Base!$AX263+Base!$AY263*2+Base!$AZ263+Base!$BA263+Base!$BD263+Base!$BE263)/460+(ROW()/100000)+Data!X263</f>
        <v>2.66E-3</v>
      </c>
      <c r="BX266" s="87">
        <f>SUM(Base!$Y263*2+Base!$Z263+Base!$AA263*2+Base!$AG263*2+Base!$AJ263*2+Base!$AL263+Base!$AN263*2+Base!$AP263*2+Base!$AR263*2+Base!$AT263*2+Base!$AW263*2+Base!$AY263*2+Base!$AZ263+Base!$BA263)/480+(ROW()/100000)+SUM(Data!V263+Data!W263+Data!X263+Data!Y263)</f>
        <v>2.66E-3</v>
      </c>
      <c r="BY266" s="87">
        <f>SUM(Base!$Z263*2+Base!$AA263+Base!$AC263*2+Base!$AK263+Base!$AL263+Base!$AM263*2+Base!$AN263*2+Base!$AP263+Base!$AT263*2+Base!$AV263+Base!$BA263*2+Base!$BB263*2+Base!$BF263*2)/420+(ROW()/100000)+Data!Y263</f>
        <v>2.66E-3</v>
      </c>
      <c r="BZ266" s="87">
        <f>SUM(Base!$Z263+Base!$AA263+Base!$AC263*2+Base!$AK263+Base!$AL263+Base!$AM263*2+Base!$AN263+Base!$AP263+Base!$AT263+Base!$AV263*2+Base!$BA263*2+Base!$BB263*2+Base!$BF263*2)/380+(ROW()/100000)+Data!Y263</f>
        <v>2.66E-3</v>
      </c>
      <c r="CA266" s="87">
        <f>SUM(Base!$Z263*2+Base!$AA263+Base!$AD263*2+Base!$AF263+Base!$AG263*2+Base!$AI263*2+Base!$AL263*2+Base!$AN263+Base!$AO263+Base!$AP263+Base!$AT263*2+Base!$AU263*2+Base!$AX263*2+Base!$AY263+Base!$BA263+Base!$BD263*2+Base!$BE263*2+Base!$BF263)/560+(ROW()/100000)+Data!R263</f>
        <v>2.66E-3</v>
      </c>
      <c r="CB266" s="87">
        <f>SUM(Base!$Z263+Base!$AA263+Base!$AD263+Base!$AF263*2+Base!$AG263*2+Base!$AI263*2+Base!$AL263+Base!$AN263+Base!$AO263+Base!$AP263+Base!$AT263*2+Base!$AU263*2+Base!$AX263*2+Base!$AY263+Base!$BA263+Base!$BD263*2+Base!$BE263*2+Base!$BF263)/520+(ROW()/100000)+Data!R263</f>
        <v>2.66E-3</v>
      </c>
      <c r="CC266" s="87">
        <f>SUM(Base!$W263*2+Base!$Y263*2+Base!$AA263+Base!$AG263+Base!$AJ263*2+Base!$AL263+Base!$AR263+Base!$AT263+Base!$AX263+Base!$AY263*2+Base!$AZ263*2+Base!$BA263+Base!$BD263+Base!$BE263)/380+(ROW()/100000)+SUM(Data!S263+Data!T263+Data!V263+Data!W263)</f>
        <v>2.66E-3</v>
      </c>
      <c r="CD266" s="87">
        <f>SUM(Base!$W263*2+Base!$Y263*2+Base!$AA263+Base!$AG263+Base!$AJ263*2+Base!$AT263+Base!$AX263+Base!$AY263*2+Base!$AZ263*2+Base!$BA263+Base!$BD263+Base!$BE263)/340+(ROW()/100000)+SUM(Data!S263+Data!T263+Data!V263+Data!W263)</f>
        <v>2.66E-3</v>
      </c>
      <c r="CE266" s="87">
        <f>SUM(Base!$W263*2+Base!$Y263*2+Base!$AA263+Base!$AF263+Base!$AG263+Base!$AI263*2+Base!$AJ263*2+Base!$AL263+Base!$AO263+Base!$AP263+Base!$AR263+Base!$AT263*2+Base!$AU263+Base!$AV263*2+Base!$AX263*2+Base!$AY263*2+Base!$AZ263+Base!$BA263+Base!$BD263*2+Base!$BE263*2)/600+(ROW()/100000)+SUM(Data!M263:P263)</f>
        <v>2.66E-3</v>
      </c>
      <c r="CF266" s="87">
        <f>SUM(Base!$W263+Base!$Y263+Base!$AA263+Base!$AF263*2+Base!$AG263+Base!$AI263*2+Base!$AJ263+Base!$AL263*2+Base!$AO263+Base!$AP263+Base!$AT263+Base!$AU263*2+Base!$AV263*2+Base!$AX263*2+Base!$AY263*2+Base!$AZ263+Base!$BA263+Base!$BD263+Base!$BE263*2)/540+(ROW()/100000)+SUM(Data!M263:P263)</f>
        <v>2.66E-3</v>
      </c>
      <c r="CG266" s="87">
        <f>SUM(Base!$W263*2+Base!$Y263*2+Base!$AA263+Base!$AF263*2+Base!$AG263+Base!$AI263*2+Base!$AJ263+Base!$AL263+Base!$AO263+Base!$AP263+Base!$AT263*2+Base!$AU263+Base!$AV263*2+Base!$AX263*2+Base!$AY263*2+Base!$AZ263+Base!$BA263+Base!$BD263+Base!$BE263*2)/560+(ROW()/100000)+SUM(Data!M263:P263)</f>
        <v>2.66E-3</v>
      </c>
      <c r="CH266" s="87">
        <f>SUM(Base!$W263*2+Base!$Y263*2+Base!$AA263+Base!$AC263*2+Base!$AF263*2+Base!$AG263+Base!$AI263*2+Base!$AJ263+Base!$AK263+Base!$AL263+Base!$AM263+Base!$AN263+Base!$AO263+Base!$AP263+Base!$AT263*2+Base!$AU263+Base!$AX263+Base!$AZ263+Base!$BB263*2+Base!$BD263*2+Base!$BE263*2+Base!$BF263*2)/640+(ROW()/100000)+Data!Q263</f>
        <v>2.66E-3</v>
      </c>
      <c r="CI266" s="87">
        <f>SUM(Base!$Y263+Base!$AA263+Base!$AC263*2+Base!$AF263*2+Base!$AG263+Base!$AI263*2+Base!$AJ263+Base!$AK263+Base!$AL263+Base!$AM263+Base!$AN263+Base!$AO263+Base!$AP263+Base!$AU263*2+Base!$AX263+Base!$AZ263+Base!$BB263*2+Base!$BD263+Base!$BF263*2)/500+(ROW()/100000)+Data!Q263</f>
        <v>2.66E-3</v>
      </c>
      <c r="CJ266" s="87">
        <f>SUM(Base!$W263+Base!$Y263*2+Base!$AA263+Base!$AC263*2+Base!$AF263*2+Base!$AG263+Base!$AI263*2+Base!$AJ263+Base!$AK263+Base!$AL263+Base!$AM263+Base!$AN263+Base!$AO263+Base!$AP263+Base!$AT263+Base!$AU263*2+Base!$AX263+Base!$AZ263+Base!$BB263*2+Base!$BD263*2+Base!$BE263+Base!$BF263*2)/600+(ROW()/100000)+Data!Q263</f>
        <v>2.66E-3</v>
      </c>
      <c r="CK266" s="87">
        <f>SUM(Base!$W263*2+Base!$AA263*2+Base!$AG263*2+Base!$AI263+Base!$AJ263+Base!$AL263+Base!$AN263+Base!$AP263*2+Base!$AT263+Base!$AV263*2+Base!$AW263+Base!$AX263*2+Base!$BE263*2)/400+(ROW()/100000)+SUM(Data!S263+Data!T263)</f>
        <v>2.66E-3</v>
      </c>
      <c r="CL266" s="87">
        <f>SUM(Base!$W263+Base!$AA263+Base!$AF263+Base!$AG263*2+Base!$AI263*2+Base!$AJ263+Base!$AL263+Base!$AN263+Base!$AO263*2+Base!$AP263*2+Base!$AU263*2+Base!$AV263*2+Base!$AX263*2+Base!$BE263)/420+(ROW()/100000)+SUM(Data!S263+Data!T263)</f>
        <v>2.66E-3</v>
      </c>
      <c r="CM266" s="87">
        <f>SUM(Base!$W263+Base!$AA263+Base!$AG263*2+Base!$AI263*2+Base!$AJ263+Base!$AL263+Base!$AN263+Base!$AO263+Base!$AP263*2+Base!$AT263+Base!$AU263+Base!$AV263*2+Base!$AW263+Base!$AX263*2+Base!$BE263*2)/420+(ROW()/100000)+SUM(Data!S263+Data!T263)</f>
        <v>2.66E-3</v>
      </c>
      <c r="CN266" s="87">
        <f>SUM(Base!$Y263*2+Base!$AA263*2+Base!$AG263*2+Base!$AJ263*2+Base!$AL263+Base!$AN263*2+Base!$AP263*2+Base!$AR263+Base!$AT263*2+Base!$AV263*2+Base!$AW263*2+Base!$AY263+Base!$AZ263)/440+(ROW()/100000)+SUM(Data!S263+Data!T263)</f>
        <v>2.66E-3</v>
      </c>
      <c r="CO266" s="87">
        <f>SUM(Base!$Y263+Base!$AA263*2+Base!$AG263*2+Base!$AJ263*2+Base!$AN263*2+Base!$AP263*2+Base!$AT263+Base!$AV263*2+Base!$AW263*2+Base!$AZ263)/340+(ROW()/100000)+SUM(Data!S263+Data!T263)</f>
        <v>2.66E-3</v>
      </c>
      <c r="CP266" s="87">
        <f>SUM(Base!$W263+Base!$Z263+Base!$AA263+Base!$AC263*2+Base!$AL263+Base!$AM263*2+Base!$AT263*2+Base!$AV263+Base!$AX263+Base!$BA263+Base!$BB263*2+Base!$BE263+Base!$BF263*2)/360+(ROW()/100000)+SUM(Data!V263+Data!W263)</f>
        <v>2.66E-3</v>
      </c>
      <c r="CQ266" s="89">
        <f>SUM(Base!$W263+Base!$AA263+Base!$AC263*2+Base!$AL263+Base!$AM263*2+Base!$AT263+Base!$AV263*2+Base!$AX263+Base!$BA263+Base!$BB263*2+Base!$BE263+Base!$BF263*2)/340+(ROW()/100000)+SUM(Data!V263+Data!W263)</f>
        <v>2.66E-3</v>
      </c>
      <c r="CR266" s="1"/>
    </row>
    <row r="267" spans="1:96" ht="25" customHeight="1" x14ac:dyDescent="0.3">
      <c r="A267" s="1"/>
      <c r="B267" s="199">
        <f>Base!B264</f>
        <v>0</v>
      </c>
      <c r="C267" s="200">
        <f>Base!C264</f>
        <v>0</v>
      </c>
      <c r="D267" s="1"/>
      <c r="E267" s="201">
        <f>Base!E264</f>
        <v>0</v>
      </c>
      <c r="F267" s="202" t="str">
        <f t="shared" si="8"/>
        <v>A (D)</v>
      </c>
      <c r="G267" s="1"/>
      <c r="H267" s="201">
        <f>Base!I264</f>
        <v>0</v>
      </c>
      <c r="I267" s="200">
        <f>Base!H264</f>
        <v>0</v>
      </c>
      <c r="J267" s="1"/>
      <c r="K267" s="203">
        <f>SUM(Base!$AF264*2+Base!$AI264*2+Base!$AL264*2+Base!$AN264+Base!$AO264*2+Base!$AP264*2+Base!$AU264*2+Base!$AV264+Base!$BF264)/300+(ROW()/100000)+Data!R264</f>
        <v>2.6700000000000001E-3</v>
      </c>
      <c r="L267" s="204">
        <f>SUM(Base!$Y264*2+Base!$Z264*2+Base!$AA264*2+Base!$AG264+Base!$AJ264*2+Base!$AL264+Base!$AN264*2+Base!$AP264+Base!$AT264*2+Base!$AX264+Base!$AY264*2+Base!$AZ264+Base!$BA264+Base!$BD264+Base!$BE264)/440+(ROW()/100000)+Data!Y264</f>
        <v>2.6700000000000001E-3</v>
      </c>
      <c r="M267" s="204">
        <f>SUM(Base!$Y264*2+Base!$Z264+Base!$AA264*2+Base!$AD264*2+Base!$AG264*2+Base!$AJ264*2+Base!$AL264*2+Base!$AN264+Base!$AP264*2+Base!$AR264*2+Base!$AT264*2+Base!$AW264+Base!$AZ264)/440+(ROW()/100000)+Data!X264</f>
        <v>2.6700000000000001E-3</v>
      </c>
      <c r="N267" s="204">
        <f>SUM(Base!$Y264+Base!$AA264*2+Base!$AD264*2+Base!$AG264*2+Base!$AJ264*2+Base!$AL264*2+Base!$AN264+Base!$AP264*2+Base!$AR264*2+Base!$AT264*2+Base!$AW264+Base!$AZ264)/400+(ROW()/100000)+Data!X264</f>
        <v>2.6700000000000001E-3</v>
      </c>
      <c r="O267" s="204">
        <f>SUM(Base!$Y264+Base!$AA264*2+Base!$AG264*2+Base!$AJ264*2+Base!$AL264+Base!$AN264*2+Base!$AP264*2+Base!$AR264+Base!$AT264*2+Base!$AV264*2+Base!$AW264*2+Base!$AY264+Base!$AZ264)/420+(ROW()/100000)+SUM(Data!U264+Data!V264+Data!W264+Data!X264)</f>
        <v>2.6700000000000001E-3</v>
      </c>
      <c r="P267" s="204">
        <f>SUM(Base!$Y264+Base!$AA264*2+Base!$AG264*2+Base!$AJ264*2+Base!$AL264+Base!$AN264*2+Base!$AP264*2+Base!$AR264+Base!$AT264*2+Base!$AV264*2+Base!$AW264*2+Base!$AZ264)/400+(ROW()/100000)+SUM(Data!U264+Data!V264+Data!W264+Data!X264)</f>
        <v>2.6700000000000001E-3</v>
      </c>
      <c r="Q267" s="204">
        <f>SUM(Base!$Y264+Base!$Z264+Base!$AA264+Base!$AD264+Base!$AG264*2+Base!$AI264*2+Base!$AJ264+Base!$AK264+Base!$AL264+Base!$AN264+Base!$AP264+Base!$AT264*2+Base!$AU264+Base!$AV264*2+Base!$AX264*2+Base!$AY264+Base!$BA264+Base!$BD264+Base!$BE264*2+Base!$BF264)/520+(ROW()/100000)+Data!U264</f>
        <v>2.6700000000000001E-3</v>
      </c>
      <c r="R267" s="204">
        <f>SUM(Base!$AA264+Base!$AC264+Base!$AF264*2+Base!$AG264*2+Base!$AI264*2+Base!$AJ264+Base!$AL264*2+Base!$AM264+Base!$AN264*2+Base!$AO264*2+Base!$AP264*2+Base!$AU264*2+Base!$AW264+Base!$BB264+Base!$BD264*2+Base!$BF264+Base!$BF264*2)/500+(ROW()/100000)+Data!Q264</f>
        <v>2.6700000000000001E-3</v>
      </c>
      <c r="S267" s="204">
        <f>SUM(Base!$AA264+Base!$AC264*2+Base!$AF264*2+Base!$AG264*2+Base!$AI264*2+Base!$AJ264+Base!$AK264+Base!$AL264+Base!$AM264+Base!$AN264*2+Base!$AO264+Base!$AP264+Base!$AU264*2+Base!$AW264+Base!$BB264*2+Base!$BD264+Base!$BF264*2)/500+(ROW()/100000)+Data!Q264</f>
        <v>2.6700000000000001E-3</v>
      </c>
      <c r="T267" s="204">
        <f>SUM(Base!$AA264+Base!$AC264*2+Base!$AF264+Base!$AG264*2+Base!$AI264*2+Base!$AJ264+Base!$AK264*2+Base!$AL264+Base!$AM264*2+Base!$AN264*2+Base!$AO264+Base!$AP264*2+Base!$AU264*2+Base!$AW264+Base!$BB264*2+Base!$BF264*2)/520+(ROW()/100000)+Data!Q264</f>
        <v>2.6700000000000001E-3</v>
      </c>
      <c r="U267" s="204">
        <f>SUM(Base!$AF264+Base!$AI264*2+Base!$AK264*2+Base!$AL264*2+Base!$AM264+Base!$AO264+Base!$AU264+Base!$AV264*2+Base!$AX264*2+Base!$AZ264+Base!$BD264+Base!$BE264*2+Base!$BF264)/380+(ROW()/100000)+SUM(Data!R264+Data!U264)</f>
        <v>2.6700000000000001E-3</v>
      </c>
      <c r="V267" s="204">
        <f>SUM(Base!$AF264+Base!$AG264+Base!$AI264*2+Base!$AK264*2+Base!$AL264*2+Base!$AM264+Base!$AO264+Base!$AV264*2+Base!$AX264*2+Base!$AZ264+Base!$BD264+Base!$BE264*2+Base!$BF264)/380+(ROW()/100000)+SUM(Data!R264+Data!U264)</f>
        <v>2.6700000000000001E-3</v>
      </c>
      <c r="W267" s="204">
        <f>SUM(Base!$AA264*2+Base!$AG264*2+Base!$AI264*2+Base!$AJ264+Base!$AL264+Base!$AN264+Base!$AO264+Base!$AP264*2+Base!$AT264+Base!$AU264*2+Base!$AV264*2+Base!$AW264+Base!$AX264+Base!$BE264*2)/420+(ROW()/100000)+Data!U264</f>
        <v>2.6700000000000001E-3</v>
      </c>
      <c r="X267" s="204">
        <f>SUM(Base!$AC264+Base!$AF264*2+Base!$AI264*2+Base!$AL264*2+Base!$AM264+Base!$AN264+Base!$AO264*2+Base!$AP264*2+Base!$AU264*2+Base!$BB264+Base!$BD264*2+Base!$BF264)/380+(ROW()/100000)+Data!Q264</f>
        <v>2.6700000000000001E-3</v>
      </c>
      <c r="Y267" s="204">
        <f>SUM(Base!$AC264*2+Base!$AF264*2+Base!$AI264*2+Base!$AK264+Base!$AL264+Base!$AM264+Base!$AN264+Base!$AO264+Base!$AP264+Base!$AU264*2+Base!$BB264*2+Base!$BD264+Base!$BF264*2)/380+(ROW()/100000)+Data!Q264</f>
        <v>2.6700000000000001E-3</v>
      </c>
      <c r="Z267" s="204">
        <f>SUM(Base!$AC264*2+Base!$AF264+Base!$AI264*2+Base!$AK264*2+Base!$AL264+Base!$AM264*2+Base!$AN264+Base!$AO264+Base!$AP264*2+Base!$AU264*2+Base!$BB264*2+Base!$BF264*2)/400+(ROW()/100000)+Data!Q264</f>
        <v>2.6700000000000001E-3</v>
      </c>
      <c r="AA267" s="204">
        <f>SUM(Base!$Y264*2+Base!$Z264*2+Base!$AA264*2+Base!$AC264*2+Base!$AD264+Base!$AG264+Base!$AJ264*2+Base!$AL264*2+Base!$AN264*2+Base!$AP264+Base!$AT264*2+Base!$AV264+Base!$AW264+Base!$AX264+Base!$AY264*2+Base!$AZ264*2+Base!$BA264+Base!$BB264+Base!$BD264+Base!$BE264+Base!$BF264*2)/640+(ROW()/100000)+Data!Y264</f>
        <v>2.6700000000000001E-3</v>
      </c>
      <c r="AB267" s="204">
        <f>SUM(Base!$Y264*2+Base!$Z264+Base!$AA264*2+Base!$AC264*2+Base!$AD264*2+Base!$AG264*2+Base!$AJ264*2+Base!$AL264*2+Base!$AN264*2+Base!$AP264*2+Base!$AT264*2+Base!$AV264+Base!$AW264*2+Base!$AX264+Base!$AY264*2+Base!$AZ264*2+Base!$BA264+Base!$BB264+Base!$BD264+Base!$BE264+Base!$BF264*2)/700+(ROW()/100000)+Data!Y264</f>
        <v>2.6700000000000001E-3</v>
      </c>
      <c r="AC267" s="204">
        <f>SUM(Base!$AA264*2+Base!$AD264+Base!$AG264*2+Base!$AI264+Base!$AJ264+Base!$AL264+Base!$AN264+Base!$AP264*2+Base!$AT264*2+Base!$AV264+Base!$AW264+Base!$AX264+Base!$AY264+Base!$BE264)/360+(ROW()/100000)+Data!U264</f>
        <v>2.6700000000000001E-3</v>
      </c>
      <c r="AD267" s="204">
        <f>SUM(Base!$AA264+Base!$AF264+Base!$AG264+Base!$AI264*2+Base!$AJ264+Base!$AK264+Base!$AL264+Base!$AN264+Base!$AO264*2+Base!$AP264*2+Base!$AU264*2+Base!$AV264*2+Base!$AX264+Base!$BE264)/380+(ROW()/100000)+Data!U264</f>
        <v>2.6700000000000001E-3</v>
      </c>
      <c r="AE267" s="204">
        <f>SUM(Base!$AA264*2+Base!$AG264*2+Base!$AI264*2+Base!$AJ264+Base!$AL264+Base!$AN264+Base!$AO264+Base!$AP264*2+Base!$AT264+Base!$AV264*2+Base!$AW264+Base!$AX264+Base!$BE264)/360+(ROW()/100000)+Data!U264</f>
        <v>2.6700000000000001E-3</v>
      </c>
      <c r="AF267" s="204">
        <f>SUM(Base!$W264*2+Base!$Y264*2+Base!$AA264+Base!$AF264+Base!$AG264+Base!$AI264+Base!$AJ264*2+Base!$AL264+Base!$AP264+Base!$AR264*2+Base!$AT264*2+Base!$AU264+Base!$AV264*2+Base!$AX264*2+Base!$AY264*2+Base!$AZ264+Base!$BA264+Base!$BD264+Base!$BE264*2)/560+(ROW()/100000)+SUM(Data!M264:P264)</f>
        <v>2.6700000000000001E-3</v>
      </c>
      <c r="AG267" s="204">
        <f>SUM(Base!$W264*2+Base!$Y264*2+Base!$AA264+Base!$AF264+Base!$AG264+Base!$AI264+Base!$AJ264*2+Base!$AL264+Base!$AP264+Base!$AR264+Base!$AT264*2+Base!$AU264+Base!$AV264*2+Base!$AX264*2+Base!$AY264*2+Base!$AZ264+Base!$BA264+Base!$BD264+Base!$BE264*2)/540+(ROW()/100000)+SUM(Data!M264:P264)</f>
        <v>2.6700000000000001E-3</v>
      </c>
      <c r="AH267" s="204">
        <f>SUM(Base!$Y264+Base!$Z264+Base!$AA264*2+Base!$AG264*2+Base!$AJ264*2+Base!$AL264+Base!$AN264*2+Base!$AP264*2+Base!$AR264+Base!$AT264*2+Base!$AV264*2+Base!$AW264+Base!$BA264+Base!$BF264)/420+(ROW()/100000)+Data!Y264</f>
        <v>2.6700000000000001E-3</v>
      </c>
      <c r="AI267" s="204">
        <f>SUM(Base!$Z264+Base!$AA264*2+Base!$AG264*2+Base!$AJ264*2+Base!$AL264+Base!$AN264*2+Base!$AP264*2+Base!$AR264+Base!$AT264*2+Base!$AV264*2+Base!$AW264+Base!$BA264+Base!$BF264)/400+(ROW()/100000)+Data!Y264</f>
        <v>2.6700000000000001E-3</v>
      </c>
      <c r="AJ267" s="204">
        <f>SUM(Base!$AA264*2+Base!$AG264*2+Base!$AI264+Base!$AJ264*2+Base!$AL264+Base!$AN264*2+Base!$AP264*2+Base!$AU264+Base!$AV264*2+Base!$AW264*2+Base!$BA264)/360+(ROW()/100000)+SUM(Data!R264+Data!U264)</f>
        <v>2.6700000000000001E-3</v>
      </c>
      <c r="AK267" s="204">
        <f>SUM(Base!$AA264*2+Base!$AG264*2+Base!$AJ264*2+Base!$AL264+Base!$AN264*2+Base!$AP264*2+Base!$AT264+Base!$AU264+Base!$AV264*2+Base!$AW264*2+Base!$BA264)/360+(ROW()/100000)+SUM(Data!R264+Data!U264)</f>
        <v>2.6700000000000001E-3</v>
      </c>
      <c r="AL267" s="204">
        <f>SUM(Base!$AF264+Base!$AG264+Base!$AI264*2+Base!$AK264+Base!$AL264*2+Base!$AN264+Base!$AO264*2+Base!$AP264+Base!$AU264*2+Base!$AV264*2+Base!$AX264)/360+(ROW()/100000)+Data!R264</f>
        <v>2.6700000000000001E-3</v>
      </c>
      <c r="AM267" s="204">
        <f>SUM(Base!$AA264+Base!$AF264+Base!$AG264+Base!$AI264*2+Base!$AK264+Base!$AL264*2+Base!$AN264+Base!$AO264*2+Base!$AP264+Base!$AU264*2+Base!$AV264*2+Base!$AX264)/380+(ROW()/100000)+Data!R264</f>
        <v>2.6700000000000001E-3</v>
      </c>
      <c r="AN267" s="204">
        <f>SUM(Base!$W264+Base!$Y264+Base!$AA264+Base!$AF264+Base!$AI264+Base!$AJ264*2+Base!$AK264+Base!$AL264*2+Base!$AO264+Base!$AP264+Base!$AT264*2+Base!$AU264*2+Base!$AV264*2+Base!$AX264*2+Base!$AY264)/460+(ROW()/100000)+SUM(Data!S264+Data!T264)</f>
        <v>2.6700000000000001E-3</v>
      </c>
      <c r="AO267" s="204">
        <f>SUM(Base!$W264*2+Base!$Y264+Base!$AA264+Base!$AF264+Base!$AI264+Base!$AJ264*2+Base!$AK264+Base!$AL264+Base!$AN264+Base!$AO264+Base!$AP264+Base!$AT264*2+Base!$AU264+Base!$AV264*2+Base!$AX264*2+Base!$AY264)/480+(ROW()/100000)+SUM(Data!S264+Data!T264)</f>
        <v>2.6700000000000001E-3</v>
      </c>
      <c r="AP267" s="204">
        <f>SUM(Base!$Y264+Base!$AA264*2+Base!$AG264*2+Base!$AJ264*2+Base!$AL264+Base!$AN264*2+Base!$AP264*2+Base!$AR264+Base!$AT264+Base!$AV264+Base!$AW264*2+Base!$AZ264)/360+(ROW()/100000)+Data!X264</f>
        <v>2.6700000000000001E-3</v>
      </c>
      <c r="AQ267" s="204">
        <f>SUM(Base!$W264*2+Base!$Y264+Base!$AA264+Base!$AF264*2+Base!$AG264+Base!$AI264*2+Base!$AJ264+Base!$AL264*2+Base!$AO264+Base!$AP264+Base!$AT264+Base!$AU264*2+Base!$AV264*2+Base!$AX264+Base!$AZ264)/460+(ROW()/100000)+SUM(Data!M264:P264)</f>
        <v>2.6700000000000001E-3</v>
      </c>
      <c r="AR267" s="204">
        <f>SUM(Base!$W264+Base!$AF264*2+Base!$AG264+Base!$AI264*2+Base!$AL264*2+Base!$AO264*2+Base!$AP264+Base!$AU264*2+Base!$AV264+Base!$AX264)/340+(ROW()/100000)+SUM(Data!M264:P264)</f>
        <v>2.6700000000000001E-3</v>
      </c>
      <c r="AS267" s="204">
        <f>SUM(Base!$W264+Base!$Y264+Base!$AF264*2+Base!$AG264+Base!$AI264*2+Base!$AJ264+Base!$AL264*2+Base!$AO264*2+Base!$AP264+Base!$AU264*2+Base!$AV264*2+Base!$AX264)/400+(ROW()/100000)+SUM(Data!M264:P264)</f>
        <v>2.6700000000000001E-3</v>
      </c>
      <c r="AT267" s="204">
        <f>SUM(Base!$Y264*2+Base!$Z264+Base!$AA264*2+Base!$AG264*2+Base!$AJ264*2+Base!$AL264+Base!$AN264*2+Base!$AP264*2+Base!$AR264+Base!$AT264*2+Base!$AV264+Base!$AW264*2+Base!$AY264*2+Base!$AZ264*2+Base!$BA264)/500+(ROW()/100000)+Data!Y264</f>
        <v>2.6700000000000001E-3</v>
      </c>
      <c r="AU267" s="204">
        <f>SUM(Base!$L264*2+Base!$M264*2+Base!$N264*2+Base!$P264*2+Base!$Q264*2+Base!$R264+Base!$T264*2+Base!$V264+Base!$AL264+Base!$AO264*2+Base!$AP264+Base!$AU264*2+Base!$AZ264*2)/440+(ROW()/100000)+Data!L264</f>
        <v>2.6700000000000001E-3</v>
      </c>
      <c r="AV267" s="204">
        <f>SUM(Base!$AA264+Base!$AF264*2+Base!$AG264+Base!$AI264*2+Base!$AK264+Base!$AL264*2+Base!$AM264+Base!$AN264*2+Base!$AO264*2+Base!$AP264*2+Base!$AU264*2+Base!$AV264*2+Base!$AX264+Base!$BB264+Base!$BE264+Base!$BF264)/480+(ROW()/100000)+Data!R264</f>
        <v>2.6700000000000001E-3</v>
      </c>
      <c r="AW267" s="204">
        <f>SUM(Base!$Y264*2+Base!$Z264*2+Base!$AA264*2+Base!$AD264+Base!$AG264+Base!$AJ264*2+Base!$AL264*2+Base!$AN264+Base!$AR264+Base!$AT264*2+Base!$AX264+Base!$AY264*2+Base!$AZ264*2+Base!$BA264+Base!$BD264+Base!$BE264)/480+(ROW()/100000)+SUM(Data!V264+Data!W264)</f>
        <v>2.6700000000000001E-3</v>
      </c>
      <c r="AX267" s="204">
        <f>SUM(Base!$Y264*2+Base!$Z264*2+Base!$AA264*2+Base!$AD264+Base!$AG264+Base!$AJ264*2+Base!$AL264+Base!$AN264+Base!$AR264+Base!$AT264*2+Base!$AW264+Base!$AX264+Base!$AY264*2+Base!$AZ264*2+Base!$BA264+Base!$BD264+Base!$BE264)/480+(ROW()/100000)+SUM(Data!V264+Data!W264)</f>
        <v>2.6700000000000001E-3</v>
      </c>
      <c r="AY267" s="204">
        <f>SUM(Base!$Y264+Base!$AA264+Base!$AC264*2+Base!$AF264*2+Base!$AG264+Base!$AI264*2+Base!$AJ264+Base!$AK264+Base!$AL264+Base!$AM264+Base!$AN264+Base!$AO264+Base!$AP264+Base!$AU264*2+Base!$AX264+Base!$AZ264+Base!$BB264+Base!$BD264+Base!$BE264*2)/480+(ROW()/100000)+SUM(Data!M264:P264)</f>
        <v>2.6700000000000001E-3</v>
      </c>
      <c r="AZ267" s="204">
        <f>SUM(Base!$W264*2+Base!$Y264*2+Base!$AA264+Base!$AD264+Base!$AG264*2+Base!$AJ264*2+Base!$AL264+Base!$AN264+Base!$AP264+Base!$AR264+Base!$AT264+Base!$AW264+Base!$AX264+Base!$AY264*2+Base!$AZ264*2+Base!$BA264+Base!$BD264+Base!$BE264)/480+(ROW()/100000)+SUM(Data!S264+Data!T264+Data!V264+Data!W264)</f>
        <v>2.6700000000000001E-3</v>
      </c>
      <c r="BA267" s="204">
        <f>SUM(Base!$W264*2+Base!$Y264*2+Base!$AA264+Base!$AD264+Base!$AG264*2+Base!$AJ264*2+Base!$AN264+Base!$AP264+Base!$AT264+Base!$AW264+Base!$AX264+Base!$AY264*2+Base!$AZ264*2+Base!$BA264+Base!$BD264+Base!$BE264)/440+(ROW()/100000)+SUM(Data!S264+Data!T264+Data!V264+Data!W264)</f>
        <v>2.6700000000000001E-3</v>
      </c>
      <c r="BB267" s="204">
        <f>SUM(Base!$W264+Base!$Y264+Base!$AA264*2+Base!$AD264+Base!$AF264+Base!$AG264*2+Base!$AI264*2+Base!$AJ264*2+Base!$AL264+Base!$AN264*2+Base!$AO264+Base!$AP264*2+Base!$AR264+Base!$AT264*2+Base!$AU264+Base!$AV264*2+Base!$AW264*2+Base!$AX264+Base!$AY264*2+Base!$AZ264)/640+(ROW()/100000)+SUM(Data!M264:P264)</f>
        <v>2.6700000000000001E-3</v>
      </c>
      <c r="BC267" s="204">
        <f>SUM(Base!$AA264+Base!$AF264+Base!$AG264*2+Base!$AI264*2+Base!$AJ264+Base!$AL264*2+Base!$AN264+Base!$AO264+Base!$AP264*2+Base!$AT264+Base!$AU264*2+Base!$AV264*2+Base!$AX264+Base!$AY264+Base!$AZ264)/440+(ROW()/100000)+SUM(Data!M264:P264)</f>
        <v>2.6700000000000001E-3</v>
      </c>
      <c r="BD267" s="204">
        <f>SUM(Base!$AA264*2+Base!$AF264+Base!$AG264*2+Base!$AI264*2+Base!$AJ264+Base!$AL264+Base!$AN264*2+Base!$AO264+Base!$AP264*2+Base!$AT264+Base!$AU264+Base!$AV264*2+Base!$AW264+Base!$AX264+Base!$AY264+Base!$AZ264)/460+(ROW()/100000)+SUM(Data!M264:P264)</f>
        <v>2.6700000000000001E-3</v>
      </c>
      <c r="BE267" s="204">
        <f>SUM(Base!$AA264*2+Base!$AC264*2+Base!$AF264*2+Base!$AG264*2+Base!$AI264*2+Base!$AJ264*2+Base!$AL264+Base!$AM264+Base!$AN264*2+Base!$AO264+Base!$AP264*2+Base!$AU264*2+Base!$AV264*2+Base!$BB264*2+Base!$BD264+Base!$BE264+Base!$BF264*2)/580+(ROW()/100000)+Data!Q264</f>
        <v>2.6700000000000001E-3</v>
      </c>
      <c r="BF267" s="204">
        <f>SUM(Base!$Y264+Base!$AA264*2+Base!$AC264*2+Base!$AF264*2+Base!$AG264*2+Base!$AI264*2+Base!$AJ264*2+Base!$AL264+Base!$AM264+Base!$AN264*2+Base!$AO264+Base!$AP264*2+Base!$AU264*2+Base!$AV264*2+Base!$AW264+Base!$BB264*2+Base!$BD264+Base!$BE264+Base!$BF264*2)/620+(ROW()/100000)+Data!Q264</f>
        <v>2.6700000000000001E-3</v>
      </c>
      <c r="BG267" s="204">
        <f>SUM(Base!$Y264*2+Base!$Z264+Base!$AA264+Base!$AD264+Base!$AG264*2+Base!$AJ264*2+Base!$AL264+Base!$AN264+Base!$AP264*2+Base!$AR264+Base!$AT264*2+Base!$AW264*2+Base!$AX264*2+Base!$AY264*2+Base!$BA264+Base!$BE264)/480+(ROW()/100000)+Data!U264</f>
        <v>2.6700000000000001E-3</v>
      </c>
      <c r="BH267" s="204">
        <f>SUM(Base!$Y264+Base!$AA264+Base!$AD264+Base!$AG264*2+Base!$AI264+Base!$AJ264*2+Base!$AL264+Base!$AN264+Base!$AP264*2+Base!$AT264*2+Base!$AW264+Base!$AX264*2+Base!$AY264*2+Base!$BA264+Base!$BE264)/420+(ROW()/100000)+Data!U264</f>
        <v>2.6700000000000001E-3</v>
      </c>
      <c r="BI267" s="204">
        <f>SUM(Base!$AC264+Base!$AF264*2+Base!$AI264*2+Base!$AL264*2+Base!$AM264+Base!$AO264*2+Base!$AU264*2+Base!$BB264+Base!$BD264*2+Base!$BF264)/320+(ROW()/100000)+Data!Q264</f>
        <v>2.6700000000000001E-3</v>
      </c>
      <c r="BJ267" s="204">
        <f>SUM(Base!$AC264*2+Base!$AF264*2+Base!$AI264*2+Base!$AK264+Base!$AL264+Base!$AM264+Base!$AO264+Base!$AU264*2+Base!$BB264*2+Base!$BD264+Base!$BF264*2)/340+(ROW()/100000)+Data!Q264</f>
        <v>2.6700000000000001E-3</v>
      </c>
      <c r="BK267" s="204">
        <f>SUM(Base!$AC264*2+Base!$AF264+Base!$AI264*2+Base!$AK264*2+Base!$AL264+Base!$AM264*2+Base!$AO264+Base!$AU264*2+Base!$BB264*2+Base!$BF264*2)/340+(ROW()/100000)+Data!Q264</f>
        <v>2.6700000000000001E-3</v>
      </c>
      <c r="BL267" s="204">
        <f>SUM(Base!$AC264+Base!$AF264*2+Base!$AI264*2+Base!$AK264+Base!$AL264*2+Base!$AM264+Base!$AO264+Base!$AU264*2+Base!$AV264+Base!$BF264*2)/300+(ROW()/100000)+SUM(Data!M264:P264)</f>
        <v>2.6700000000000001E-3</v>
      </c>
      <c r="BM267" s="204">
        <f>SUM(Base!$Z264*2+Base!$AA264+Base!$AC264+Base!$AJ264+Base!$AL264*2+Base!$AN264*2+Base!$AP264+Base!$AT264*2+Base!$AY264)/260+(ROW()/100000)+Data!Y264</f>
        <v>2.6700000000000001E-3</v>
      </c>
      <c r="BN267" s="204">
        <f>SUM(Base!$Z264+Base!$AA264+Base!$AK264*2+Base!$AL264*2+Base!$AM264*2+Base!$AN264+Base!$AO264+Base!$AP264+Base!$AT264*2+Base!$AV264*2+Base!$AX264*2+Base!$AY264*2+Base!$AZ264+Base!$BA264+Base!$BD264*2+Base!$BE264*2+Base!$BF264)/520+(ROW()/100000)+Data!Y264</f>
        <v>2.6700000000000001E-3</v>
      </c>
      <c r="BO267" s="204">
        <f>SUM(Base!$AA264+Base!$AK264*2+Base!$AL264*2+Base!$AM264*2+Base!$AN264+Base!$AO264+Base!$AP264*2+Base!$AV264*2+Base!$AX264*2+Base!$AY264*2+Base!$AZ264+Base!$BA264+Base!$BD264*2+Base!$BE264*2+Base!$BF264)/480+(ROW()/100000)+Data!Y264</f>
        <v>2.6700000000000001E-3</v>
      </c>
      <c r="BP267" s="204">
        <f>SUM(Base!$AA264+Base!$AG264+Base!$AK264*2+Base!$AL264*2+Base!$AM264*2+Base!$AN264+Base!$AO264+Base!$AP264*2+Base!$AT264+Base!$AV264*2+Base!$AX264*2+Base!$AY264*2+Base!$AZ264+Base!$BA264+Base!$BD264*2+Base!$BE264*2+Base!$BF264)/520+(ROW()/100000)+Data!Y264</f>
        <v>2.6700000000000001E-3</v>
      </c>
      <c r="BQ267" s="204">
        <f>SUM(Base!$Y264+Base!$AA264*2+Base!$AD264+Base!$AG264*2+Base!$AJ264*2+Base!$AL264+Base!$AN264*2+Base!$AP264*2+Base!$AR264*2+Base!$AT264*2+Base!$AV264*2+Base!$AW264*2+Base!$BA264)/440+(ROW()/100000)+Data!R264</f>
        <v>2.6700000000000001E-3</v>
      </c>
      <c r="BR267" s="204">
        <f>SUM(Base!$Z264*2+Base!$AA264+Base!$AJ264+Base!$AL264*2+Base!$AN264*2+Base!$AO264*2+Base!$AP264*2+Base!$AT264*2+Base!$AX264+Base!$AY264+Base!$BA264*2+Base!$BE264)/380+(ROW()/100000)+SUM(Data!V264+Data!W264)</f>
        <v>2.6700000000000001E-3</v>
      </c>
      <c r="BS267" s="204">
        <f>SUM(Base!$Y264+Base!$AA264*2+Base!$AD264+Base!$AG264*2+Base!$AJ264*2+Base!$AL264*2+Base!$AN264*2+Base!$AO264+Base!$AP264*2+Base!$AT264*2+Base!$AU264+Base!$AV264*2+Base!$AW264*2+Base!$AX264*2+Base!$AY264*2+Base!$AZ264+Base!$BA264+Base!$BD264+Base!$BE264*2)/620+(ROW()/100000)+SUM(Data!R264+Data!U264)</f>
        <v>2.6700000000000001E-3</v>
      </c>
      <c r="BT267" s="204">
        <f>SUM(Base!$L264+Base!$M264*2+Base!$N264+Base!$O264+Base!$P264+Base!$Q264*2+Base!$R264*2+Base!$T264*2+Base!$U264*2+Base!$V264+Base!$AA264+Base!$AG264+Base!$AL264*2+Base!$AN264*2+Base!$AO264*2+Base!$AP264+Base!$AU264*2+Base!$AW264+Base!$AY264+Base!$AZ264*2)/600+(ROW()/100000)+Data!L264</f>
        <v>2.6700000000000001E-3</v>
      </c>
      <c r="BU267" s="204">
        <f>SUM(Base!$L264+Base!$M264*2+Base!$N264+Base!$P264+Base!$Q264*2+Base!$R264*2+Base!$T264*2+Base!$U264+Base!$V264+Base!$AA264+Base!$AG264+Base!$AL264*2+Base!$AN264+Base!$AO264*2+Base!$AP264+Base!$AU264*2+Base!$AW264+Base!$AY264+Base!$AZ264*2)/540+(ROW()/100000)+Data!L264</f>
        <v>2.6700000000000001E-3</v>
      </c>
      <c r="BV267" s="204">
        <f>SUM(Base!$L264+Base!$M264*2+Base!$N264+Base!$P264+Base!$Q264*2+Base!$R264*2+Base!$T264*2+Base!$U264*2+Base!$V264+Base!$AA264+Base!$AG264+Base!$AL264*2+Base!$AN264*2+Base!$AO264*2+Base!$AP264+Base!$AU264*2+Base!$AW264+Base!$AY264+Base!$AZ264*2)/580+(ROW()/100000)+Data!L264</f>
        <v>2.6700000000000001E-3</v>
      </c>
      <c r="BW267" s="204">
        <f>SUM(Base!$Y264*2+Base!$Z264*2+Base!$AA264*2+Base!$AG264+Base!$AJ264+Base!$AL264*2+Base!$AN264*2+Base!$AO264+Base!$AP264+Base!$AT264*2+Base!$AX264+Base!$AY264*2+Base!$AZ264+Base!$BA264+Base!$BD264+Base!$BE264)/460+(ROW()/100000)+Data!X264</f>
        <v>2.6700000000000001E-3</v>
      </c>
      <c r="BX267" s="204">
        <f>SUM(Base!$Y264*2+Base!$Z264+Base!$AA264*2+Base!$AG264*2+Base!$AJ264*2+Base!$AL264+Base!$AN264*2+Base!$AP264*2+Base!$AR264*2+Base!$AT264*2+Base!$AW264*2+Base!$AY264*2+Base!$AZ264+Base!$BA264)/480+(ROW()/100000)+SUM(Data!V264+Data!W264+Data!X264+Data!Y264)</f>
        <v>2.6700000000000001E-3</v>
      </c>
      <c r="BY267" s="204">
        <f>SUM(Base!$Z264*2+Base!$AA264+Base!$AC264*2+Base!$AK264+Base!$AL264+Base!$AM264*2+Base!$AN264*2+Base!$AP264+Base!$AT264*2+Base!$AV264+Base!$BA264*2+Base!$BB264*2+Base!$BF264*2)/420+(ROW()/100000)+Data!Y264</f>
        <v>2.6700000000000001E-3</v>
      </c>
      <c r="BZ267" s="204">
        <f>SUM(Base!$Z264+Base!$AA264+Base!$AC264*2+Base!$AK264+Base!$AL264+Base!$AM264*2+Base!$AN264+Base!$AP264+Base!$AT264+Base!$AV264*2+Base!$BA264*2+Base!$BB264*2+Base!$BF264*2)/380+(ROW()/100000)+Data!Y264</f>
        <v>2.6700000000000001E-3</v>
      </c>
      <c r="CA267" s="204">
        <f>SUM(Base!$Z264*2+Base!$AA264+Base!$AD264*2+Base!$AF264+Base!$AG264*2+Base!$AI264*2+Base!$AL264*2+Base!$AN264+Base!$AO264+Base!$AP264+Base!$AT264*2+Base!$AU264*2+Base!$AX264*2+Base!$AY264+Base!$BA264+Base!$BD264*2+Base!$BE264*2+Base!$BF264)/560+(ROW()/100000)+Data!R264</f>
        <v>2.6700000000000001E-3</v>
      </c>
      <c r="CB267" s="204">
        <f>SUM(Base!$Z264+Base!$AA264+Base!$AD264+Base!$AF264*2+Base!$AG264*2+Base!$AI264*2+Base!$AL264+Base!$AN264+Base!$AO264+Base!$AP264+Base!$AT264*2+Base!$AU264*2+Base!$AX264*2+Base!$AY264+Base!$BA264+Base!$BD264*2+Base!$BE264*2+Base!$BF264)/520+(ROW()/100000)+Data!R264</f>
        <v>2.6700000000000001E-3</v>
      </c>
      <c r="CC267" s="204">
        <f>SUM(Base!$W264*2+Base!$Y264*2+Base!$AA264+Base!$AG264+Base!$AJ264*2+Base!$AL264+Base!$AR264+Base!$AT264+Base!$AX264+Base!$AY264*2+Base!$AZ264*2+Base!$BA264+Base!$BD264+Base!$BE264)/380+(ROW()/100000)+SUM(Data!S264+Data!T264+Data!V264+Data!W264)</f>
        <v>2.6700000000000001E-3</v>
      </c>
      <c r="CD267" s="204">
        <f>SUM(Base!$W264*2+Base!$Y264*2+Base!$AA264+Base!$AG264+Base!$AJ264*2+Base!$AT264+Base!$AX264+Base!$AY264*2+Base!$AZ264*2+Base!$BA264+Base!$BD264+Base!$BE264)/340+(ROW()/100000)+SUM(Data!S264+Data!T264+Data!V264+Data!W264)</f>
        <v>2.6700000000000001E-3</v>
      </c>
      <c r="CE267" s="204">
        <f>SUM(Base!$W264*2+Base!$Y264*2+Base!$AA264+Base!$AF264+Base!$AG264+Base!$AI264*2+Base!$AJ264*2+Base!$AL264+Base!$AO264+Base!$AP264+Base!$AR264+Base!$AT264*2+Base!$AU264+Base!$AV264*2+Base!$AX264*2+Base!$AY264*2+Base!$AZ264+Base!$BA264+Base!$BD264*2+Base!$BE264*2)/600+(ROW()/100000)+SUM(Data!M264:P264)</f>
        <v>2.6700000000000001E-3</v>
      </c>
      <c r="CF267" s="204">
        <f>SUM(Base!$W264+Base!$Y264+Base!$AA264+Base!$AF264*2+Base!$AG264+Base!$AI264*2+Base!$AJ264+Base!$AL264*2+Base!$AO264+Base!$AP264+Base!$AT264+Base!$AU264*2+Base!$AV264*2+Base!$AX264*2+Base!$AY264*2+Base!$AZ264+Base!$BA264+Base!$BD264+Base!$BE264*2)/540+(ROW()/100000)+SUM(Data!M264:P264)</f>
        <v>2.6700000000000001E-3</v>
      </c>
      <c r="CG267" s="204">
        <f>SUM(Base!$W264*2+Base!$Y264*2+Base!$AA264+Base!$AF264*2+Base!$AG264+Base!$AI264*2+Base!$AJ264+Base!$AL264+Base!$AO264+Base!$AP264+Base!$AT264*2+Base!$AU264+Base!$AV264*2+Base!$AX264*2+Base!$AY264*2+Base!$AZ264+Base!$BA264+Base!$BD264+Base!$BE264*2)/560+(ROW()/100000)+SUM(Data!M264:P264)</f>
        <v>2.6700000000000001E-3</v>
      </c>
      <c r="CH267" s="204">
        <f>SUM(Base!$W264*2+Base!$Y264*2+Base!$AA264+Base!$AC264*2+Base!$AF264*2+Base!$AG264+Base!$AI264*2+Base!$AJ264+Base!$AK264+Base!$AL264+Base!$AM264+Base!$AN264+Base!$AO264+Base!$AP264+Base!$AT264*2+Base!$AU264+Base!$AX264+Base!$AZ264+Base!$BB264*2+Base!$BD264*2+Base!$BE264*2+Base!$BF264*2)/640+(ROW()/100000)+Data!Q264</f>
        <v>2.6700000000000001E-3</v>
      </c>
      <c r="CI267" s="204">
        <f>SUM(Base!$Y264+Base!$AA264+Base!$AC264*2+Base!$AF264*2+Base!$AG264+Base!$AI264*2+Base!$AJ264+Base!$AK264+Base!$AL264+Base!$AM264+Base!$AN264+Base!$AO264+Base!$AP264+Base!$AU264*2+Base!$AX264+Base!$AZ264+Base!$BB264*2+Base!$BD264+Base!$BF264*2)/500+(ROW()/100000)+Data!Q264</f>
        <v>2.6700000000000001E-3</v>
      </c>
      <c r="CJ267" s="204">
        <f>SUM(Base!$W264+Base!$Y264*2+Base!$AA264+Base!$AC264*2+Base!$AF264*2+Base!$AG264+Base!$AI264*2+Base!$AJ264+Base!$AK264+Base!$AL264+Base!$AM264+Base!$AN264+Base!$AO264+Base!$AP264+Base!$AT264+Base!$AU264*2+Base!$AX264+Base!$AZ264+Base!$BB264*2+Base!$BD264*2+Base!$BE264+Base!$BF264*2)/600+(ROW()/100000)+Data!Q264</f>
        <v>2.6700000000000001E-3</v>
      </c>
      <c r="CK267" s="204">
        <f>SUM(Base!$W264*2+Base!$AA264*2+Base!$AG264*2+Base!$AI264+Base!$AJ264+Base!$AL264+Base!$AN264+Base!$AP264*2+Base!$AT264+Base!$AV264*2+Base!$AW264+Base!$AX264*2+Base!$BE264*2)/400+(ROW()/100000)+SUM(Data!S264+Data!T264)</f>
        <v>2.6700000000000001E-3</v>
      </c>
      <c r="CL267" s="204">
        <f>SUM(Base!$W264+Base!$AA264+Base!$AF264+Base!$AG264*2+Base!$AI264*2+Base!$AJ264+Base!$AL264+Base!$AN264+Base!$AO264*2+Base!$AP264*2+Base!$AU264*2+Base!$AV264*2+Base!$AX264*2+Base!$BE264)/420+(ROW()/100000)+SUM(Data!S264+Data!T264)</f>
        <v>2.6700000000000001E-3</v>
      </c>
      <c r="CM267" s="204">
        <f>SUM(Base!$W264+Base!$AA264+Base!$AG264*2+Base!$AI264*2+Base!$AJ264+Base!$AL264+Base!$AN264+Base!$AO264+Base!$AP264*2+Base!$AT264+Base!$AU264+Base!$AV264*2+Base!$AW264+Base!$AX264*2+Base!$BE264*2)/420+(ROW()/100000)+SUM(Data!S264+Data!T264)</f>
        <v>2.6700000000000001E-3</v>
      </c>
      <c r="CN267" s="204">
        <f>SUM(Base!$Y264*2+Base!$AA264*2+Base!$AG264*2+Base!$AJ264*2+Base!$AL264+Base!$AN264*2+Base!$AP264*2+Base!$AR264+Base!$AT264*2+Base!$AV264*2+Base!$AW264*2+Base!$AY264+Base!$AZ264)/440+(ROW()/100000)+SUM(Data!S264+Data!T264)</f>
        <v>2.6700000000000001E-3</v>
      </c>
      <c r="CO267" s="204">
        <f>SUM(Base!$Y264+Base!$AA264*2+Base!$AG264*2+Base!$AJ264*2+Base!$AN264*2+Base!$AP264*2+Base!$AT264+Base!$AV264*2+Base!$AW264*2+Base!$AZ264)/340+(ROW()/100000)+SUM(Data!S264+Data!T264)</f>
        <v>2.6700000000000001E-3</v>
      </c>
      <c r="CP267" s="204">
        <f>SUM(Base!$W264+Base!$Z264+Base!$AA264+Base!$AC264*2+Base!$AL264+Base!$AM264*2+Base!$AT264*2+Base!$AV264+Base!$AX264+Base!$BA264+Base!$BB264*2+Base!$BE264+Base!$BF264*2)/360+(ROW()/100000)+SUM(Data!V264+Data!W264)</f>
        <v>2.6700000000000001E-3</v>
      </c>
      <c r="CQ267" s="205">
        <f>SUM(Base!$W264+Base!$AA264+Base!$AC264*2+Base!$AL264+Base!$AM264*2+Base!$AT264+Base!$AV264*2+Base!$AX264+Base!$BA264+Base!$BB264*2+Base!$BE264+Base!$BF264*2)/340+(ROW()/100000)+SUM(Data!V264+Data!W264)</f>
        <v>2.6700000000000001E-3</v>
      </c>
      <c r="CR267" s="1"/>
    </row>
    <row r="268" spans="1:96" ht="25" customHeight="1" x14ac:dyDescent="0.3">
      <c r="A268" s="1"/>
      <c r="B268" s="189">
        <f>Base!B265</f>
        <v>0</v>
      </c>
      <c r="C268" s="190">
        <f>Base!C265</f>
        <v>0</v>
      </c>
      <c r="D268" s="1"/>
      <c r="E268" s="191">
        <f>Base!E265</f>
        <v>0</v>
      </c>
      <c r="F268" s="192" t="str">
        <f t="shared" si="8"/>
        <v>A (D)</v>
      </c>
      <c r="G268" s="1"/>
      <c r="H268" s="191">
        <f>Base!I265</f>
        <v>0</v>
      </c>
      <c r="I268" s="190">
        <f>Base!H265</f>
        <v>0</v>
      </c>
      <c r="J268" s="1"/>
      <c r="K268" s="193">
        <f>SUM(Base!$AF265*2+Base!$AI265*2+Base!$AL265*2+Base!$AN265+Base!$AO265*2+Base!$AP265*2+Base!$AU265*2+Base!$AV265+Base!$BF265)/300+(ROW()/100000)+Data!R265</f>
        <v>2.6800000000000001E-3</v>
      </c>
      <c r="L268" s="194">
        <f>SUM(Base!$Y265*2+Base!$Z265*2+Base!$AA265*2+Base!$AG265+Base!$AJ265*2+Base!$AL265+Base!$AN265*2+Base!$AP265+Base!$AT265*2+Base!$AX265+Base!$AY265*2+Base!$AZ265+Base!$BA265+Base!$BD265+Base!$BE265)/440+(ROW()/100000)+Data!Y265</f>
        <v>2.6800000000000001E-3</v>
      </c>
      <c r="M268" s="194">
        <f>SUM(Base!$Y265*2+Base!$Z265+Base!$AA265*2+Base!$AD265*2+Base!$AG265*2+Base!$AJ265*2+Base!$AL265*2+Base!$AN265+Base!$AP265*2+Base!$AR265*2+Base!$AT265*2+Base!$AW265+Base!$AZ265)/440+(ROW()/100000)+Data!X265</f>
        <v>2.6800000000000001E-3</v>
      </c>
      <c r="N268" s="194">
        <f>SUM(Base!$Y265+Base!$AA265*2+Base!$AD265*2+Base!$AG265*2+Base!$AJ265*2+Base!$AL265*2+Base!$AN265+Base!$AP265*2+Base!$AR265*2+Base!$AT265*2+Base!$AW265+Base!$AZ265)/400+(ROW()/100000)+Data!X265</f>
        <v>2.6800000000000001E-3</v>
      </c>
      <c r="O268" s="194">
        <f>SUM(Base!$Y265+Base!$AA265*2+Base!$AG265*2+Base!$AJ265*2+Base!$AL265+Base!$AN265*2+Base!$AP265*2+Base!$AR265+Base!$AT265*2+Base!$AV265*2+Base!$AW265*2+Base!$AY265+Base!$AZ265)/420+(ROW()/100000)+SUM(Data!U265+Data!V265+Data!W265+Data!X265)</f>
        <v>2.6800000000000001E-3</v>
      </c>
      <c r="P268" s="194">
        <f>SUM(Base!$Y265+Base!$AA265*2+Base!$AG265*2+Base!$AJ265*2+Base!$AL265+Base!$AN265*2+Base!$AP265*2+Base!$AR265+Base!$AT265*2+Base!$AV265*2+Base!$AW265*2+Base!$AZ265)/400+(ROW()/100000)+SUM(Data!U265+Data!V265+Data!W265+Data!X265)</f>
        <v>2.6800000000000001E-3</v>
      </c>
      <c r="Q268" s="194">
        <f>SUM(Base!$Y265+Base!$Z265+Base!$AA265+Base!$AD265+Base!$AG265*2+Base!$AI265*2+Base!$AJ265+Base!$AK265+Base!$AL265+Base!$AN265+Base!$AP265+Base!$AT265*2+Base!$AU265+Base!$AV265*2+Base!$AX265*2+Base!$AY265+Base!$BA265+Base!$BD265+Base!$BE265*2+Base!$BF265)/520+(ROW()/100000)+Data!U265</f>
        <v>2.6800000000000001E-3</v>
      </c>
      <c r="R268" s="194">
        <f>SUM(Base!$AA265+Base!$AC265+Base!$AF265*2+Base!$AG265*2+Base!$AI265*2+Base!$AJ265+Base!$AL265*2+Base!$AM265+Base!$AN265*2+Base!$AO265*2+Base!$AP265*2+Base!$AU265*2+Base!$AW265+Base!$BB265+Base!$BD265*2+Base!$BF265+Base!$BF265*2)/500+(ROW()/100000)+Data!Q265</f>
        <v>2.6800000000000001E-3</v>
      </c>
      <c r="S268" s="194">
        <f>SUM(Base!$AA265+Base!$AC265*2+Base!$AF265*2+Base!$AG265*2+Base!$AI265*2+Base!$AJ265+Base!$AK265+Base!$AL265+Base!$AM265+Base!$AN265*2+Base!$AO265+Base!$AP265+Base!$AU265*2+Base!$AW265+Base!$BB265*2+Base!$BD265+Base!$BF265*2)/500+(ROW()/100000)+Data!Q265</f>
        <v>2.6800000000000001E-3</v>
      </c>
      <c r="T268" s="194">
        <f>SUM(Base!$AA265+Base!$AC265*2+Base!$AF265+Base!$AG265*2+Base!$AI265*2+Base!$AJ265+Base!$AK265*2+Base!$AL265+Base!$AM265*2+Base!$AN265*2+Base!$AO265+Base!$AP265*2+Base!$AU265*2+Base!$AW265+Base!$BB265*2+Base!$BF265*2)/520+(ROW()/100000)+Data!Q265</f>
        <v>2.6800000000000001E-3</v>
      </c>
      <c r="U268" s="194">
        <f>SUM(Base!$AF265+Base!$AI265*2+Base!$AK265*2+Base!$AL265*2+Base!$AM265+Base!$AO265+Base!$AU265+Base!$AV265*2+Base!$AX265*2+Base!$AZ265+Base!$BD265+Base!$BE265*2+Base!$BF265)/380+(ROW()/100000)+SUM(Data!R265+Data!U265)</f>
        <v>2.6800000000000001E-3</v>
      </c>
      <c r="V268" s="194">
        <f>SUM(Base!$AF265+Base!$AG265+Base!$AI265*2+Base!$AK265*2+Base!$AL265*2+Base!$AM265+Base!$AO265+Base!$AV265*2+Base!$AX265*2+Base!$AZ265+Base!$BD265+Base!$BE265*2+Base!$BF265)/380+(ROW()/100000)+SUM(Data!R265+Data!U265)</f>
        <v>2.6800000000000001E-3</v>
      </c>
      <c r="W268" s="194">
        <f>SUM(Base!$AA265*2+Base!$AG265*2+Base!$AI265*2+Base!$AJ265+Base!$AL265+Base!$AN265+Base!$AO265+Base!$AP265*2+Base!$AT265+Base!$AU265*2+Base!$AV265*2+Base!$AW265+Base!$AX265+Base!$BE265*2)/420+(ROW()/100000)+Data!U265</f>
        <v>2.6800000000000001E-3</v>
      </c>
      <c r="X268" s="194">
        <f>SUM(Base!$AC265+Base!$AF265*2+Base!$AI265*2+Base!$AL265*2+Base!$AM265+Base!$AN265+Base!$AO265*2+Base!$AP265*2+Base!$AU265*2+Base!$BB265+Base!$BD265*2+Base!$BF265)/380+(ROW()/100000)+Data!Q265</f>
        <v>2.6800000000000001E-3</v>
      </c>
      <c r="Y268" s="194">
        <f>SUM(Base!$AC265*2+Base!$AF265*2+Base!$AI265*2+Base!$AK265+Base!$AL265+Base!$AM265+Base!$AN265+Base!$AO265+Base!$AP265+Base!$AU265*2+Base!$BB265*2+Base!$BD265+Base!$BF265*2)/380+(ROW()/100000)+Data!Q265</f>
        <v>2.6800000000000001E-3</v>
      </c>
      <c r="Z268" s="194">
        <f>SUM(Base!$AC265*2+Base!$AF265+Base!$AI265*2+Base!$AK265*2+Base!$AL265+Base!$AM265*2+Base!$AN265+Base!$AO265+Base!$AP265*2+Base!$AU265*2+Base!$BB265*2+Base!$BF265*2)/400+(ROW()/100000)+Data!Q265</f>
        <v>2.6800000000000001E-3</v>
      </c>
      <c r="AA268" s="194">
        <f>SUM(Base!$Y265*2+Base!$Z265*2+Base!$AA265*2+Base!$AC265*2+Base!$AD265+Base!$AG265+Base!$AJ265*2+Base!$AL265*2+Base!$AN265*2+Base!$AP265+Base!$AT265*2+Base!$AV265+Base!$AW265+Base!$AX265+Base!$AY265*2+Base!$AZ265*2+Base!$BA265+Base!$BB265+Base!$BD265+Base!$BE265+Base!$BF265*2)/640+(ROW()/100000)+Data!Y265</f>
        <v>2.6800000000000001E-3</v>
      </c>
      <c r="AB268" s="194">
        <f>SUM(Base!$Y265*2+Base!$Z265+Base!$AA265*2+Base!$AC265*2+Base!$AD265*2+Base!$AG265*2+Base!$AJ265*2+Base!$AL265*2+Base!$AN265*2+Base!$AP265*2+Base!$AT265*2+Base!$AV265+Base!$AW265*2+Base!$AX265+Base!$AY265*2+Base!$AZ265*2+Base!$BA265+Base!$BB265+Base!$BD265+Base!$BE265+Base!$BF265*2)/700+(ROW()/100000)+Data!Y265</f>
        <v>2.6800000000000001E-3</v>
      </c>
      <c r="AC268" s="194">
        <f>SUM(Base!$AA265*2+Base!$AD265+Base!$AG265*2+Base!$AI265+Base!$AJ265+Base!$AL265+Base!$AN265+Base!$AP265*2+Base!$AT265*2+Base!$AV265+Base!$AW265+Base!$AX265+Base!$AY265+Base!$BE265)/360+(ROW()/100000)+Data!U265</f>
        <v>2.6800000000000001E-3</v>
      </c>
      <c r="AD268" s="194">
        <f>SUM(Base!$AA265+Base!$AF265+Base!$AG265+Base!$AI265*2+Base!$AJ265+Base!$AK265+Base!$AL265+Base!$AN265+Base!$AO265*2+Base!$AP265*2+Base!$AU265*2+Base!$AV265*2+Base!$AX265+Base!$BE265)/380+(ROW()/100000)+Data!U265</f>
        <v>2.6800000000000001E-3</v>
      </c>
      <c r="AE268" s="194">
        <f>SUM(Base!$AA265*2+Base!$AG265*2+Base!$AI265*2+Base!$AJ265+Base!$AL265+Base!$AN265+Base!$AO265+Base!$AP265*2+Base!$AT265+Base!$AV265*2+Base!$AW265+Base!$AX265+Base!$BE265)/360+(ROW()/100000)+Data!U265</f>
        <v>2.6800000000000001E-3</v>
      </c>
      <c r="AF268" s="194">
        <f>SUM(Base!$W265*2+Base!$Y265*2+Base!$AA265+Base!$AF265+Base!$AG265+Base!$AI265+Base!$AJ265*2+Base!$AL265+Base!$AP265+Base!$AR265*2+Base!$AT265*2+Base!$AU265+Base!$AV265*2+Base!$AX265*2+Base!$AY265*2+Base!$AZ265+Base!$BA265+Base!$BD265+Base!$BE265*2)/560+(ROW()/100000)+SUM(Data!M265:P265)</f>
        <v>2.6800000000000001E-3</v>
      </c>
      <c r="AG268" s="194">
        <f>SUM(Base!$W265*2+Base!$Y265*2+Base!$AA265+Base!$AF265+Base!$AG265+Base!$AI265+Base!$AJ265*2+Base!$AL265+Base!$AP265+Base!$AR265+Base!$AT265*2+Base!$AU265+Base!$AV265*2+Base!$AX265*2+Base!$AY265*2+Base!$AZ265+Base!$BA265+Base!$BD265+Base!$BE265*2)/540+(ROW()/100000)+SUM(Data!M265:P265)</f>
        <v>2.6800000000000001E-3</v>
      </c>
      <c r="AH268" s="194">
        <f>SUM(Base!$Y265+Base!$Z265+Base!$AA265*2+Base!$AG265*2+Base!$AJ265*2+Base!$AL265+Base!$AN265*2+Base!$AP265*2+Base!$AR265+Base!$AT265*2+Base!$AV265*2+Base!$AW265+Base!$BA265+Base!$BF265)/420+(ROW()/100000)+Data!Y265</f>
        <v>2.6800000000000001E-3</v>
      </c>
      <c r="AI268" s="194">
        <f>SUM(Base!$Z265+Base!$AA265*2+Base!$AG265*2+Base!$AJ265*2+Base!$AL265+Base!$AN265*2+Base!$AP265*2+Base!$AR265+Base!$AT265*2+Base!$AV265*2+Base!$AW265+Base!$BA265+Base!$BF265)/400+(ROW()/100000)+Data!Y265</f>
        <v>2.6800000000000001E-3</v>
      </c>
      <c r="AJ268" s="194">
        <f>SUM(Base!$AA265*2+Base!$AG265*2+Base!$AI265+Base!$AJ265*2+Base!$AL265+Base!$AN265*2+Base!$AP265*2+Base!$AU265+Base!$AV265*2+Base!$AW265*2+Base!$BA265)/360+(ROW()/100000)+SUM(Data!R265+Data!U265)</f>
        <v>2.6800000000000001E-3</v>
      </c>
      <c r="AK268" s="194">
        <f>SUM(Base!$AA265*2+Base!$AG265*2+Base!$AJ265*2+Base!$AL265+Base!$AN265*2+Base!$AP265*2+Base!$AT265+Base!$AU265+Base!$AV265*2+Base!$AW265*2+Base!$BA265)/360+(ROW()/100000)+SUM(Data!R265+Data!U265)</f>
        <v>2.6800000000000001E-3</v>
      </c>
      <c r="AL268" s="194">
        <f>SUM(Base!$AF265+Base!$AG265+Base!$AI265*2+Base!$AK265+Base!$AL265*2+Base!$AN265+Base!$AO265*2+Base!$AP265+Base!$AU265*2+Base!$AV265*2+Base!$AX265)/360+(ROW()/100000)+Data!R265</f>
        <v>2.6800000000000001E-3</v>
      </c>
      <c r="AM268" s="194">
        <f>SUM(Base!$AA265+Base!$AF265+Base!$AG265+Base!$AI265*2+Base!$AK265+Base!$AL265*2+Base!$AN265+Base!$AO265*2+Base!$AP265+Base!$AU265*2+Base!$AV265*2+Base!$AX265)/380+(ROW()/100000)+Data!R265</f>
        <v>2.6800000000000001E-3</v>
      </c>
      <c r="AN268" s="194">
        <f>SUM(Base!$W265+Base!$Y265+Base!$AA265+Base!$AF265+Base!$AI265+Base!$AJ265*2+Base!$AK265+Base!$AL265*2+Base!$AO265+Base!$AP265+Base!$AT265*2+Base!$AU265*2+Base!$AV265*2+Base!$AX265*2+Base!$AY265)/460+(ROW()/100000)+SUM(Data!S265+Data!T265)</f>
        <v>2.6800000000000001E-3</v>
      </c>
      <c r="AO268" s="194">
        <f>SUM(Base!$W265*2+Base!$Y265+Base!$AA265+Base!$AF265+Base!$AI265+Base!$AJ265*2+Base!$AK265+Base!$AL265+Base!$AN265+Base!$AO265+Base!$AP265+Base!$AT265*2+Base!$AU265+Base!$AV265*2+Base!$AX265*2+Base!$AY265)/480+(ROW()/100000)+SUM(Data!S265+Data!T265)</f>
        <v>2.6800000000000001E-3</v>
      </c>
      <c r="AP268" s="194">
        <f>SUM(Base!$Y265+Base!$AA265*2+Base!$AG265*2+Base!$AJ265*2+Base!$AL265+Base!$AN265*2+Base!$AP265*2+Base!$AR265+Base!$AT265+Base!$AV265+Base!$AW265*2+Base!$AZ265)/360+(ROW()/100000)+Data!X265</f>
        <v>2.6800000000000001E-3</v>
      </c>
      <c r="AQ268" s="194">
        <f>SUM(Base!$W265*2+Base!$Y265+Base!$AA265+Base!$AF265*2+Base!$AG265+Base!$AI265*2+Base!$AJ265+Base!$AL265*2+Base!$AO265+Base!$AP265+Base!$AT265+Base!$AU265*2+Base!$AV265*2+Base!$AX265+Base!$AZ265)/460+(ROW()/100000)+SUM(Data!M265:P265)</f>
        <v>2.6800000000000001E-3</v>
      </c>
      <c r="AR268" s="194">
        <f>SUM(Base!$W265+Base!$AF265*2+Base!$AG265+Base!$AI265*2+Base!$AL265*2+Base!$AO265*2+Base!$AP265+Base!$AU265*2+Base!$AV265+Base!$AX265)/340+(ROW()/100000)+SUM(Data!M265:P265)</f>
        <v>2.6800000000000001E-3</v>
      </c>
      <c r="AS268" s="194">
        <f>SUM(Base!$W265+Base!$Y265+Base!$AF265*2+Base!$AG265+Base!$AI265*2+Base!$AJ265+Base!$AL265*2+Base!$AO265*2+Base!$AP265+Base!$AU265*2+Base!$AV265*2+Base!$AX265)/400+(ROW()/100000)+SUM(Data!M265:P265)</f>
        <v>2.6800000000000001E-3</v>
      </c>
      <c r="AT268" s="194">
        <f>SUM(Base!$Y265*2+Base!$Z265+Base!$AA265*2+Base!$AG265*2+Base!$AJ265*2+Base!$AL265+Base!$AN265*2+Base!$AP265*2+Base!$AR265+Base!$AT265*2+Base!$AV265+Base!$AW265*2+Base!$AY265*2+Base!$AZ265*2+Base!$BA265)/500+(ROW()/100000)+Data!Y265</f>
        <v>2.6800000000000001E-3</v>
      </c>
      <c r="AU268" s="194">
        <f>SUM(Base!$L265*2+Base!$M265*2+Base!$N265*2+Base!$P265*2+Base!$Q265*2+Base!$R265+Base!$T265*2+Base!$V265+Base!$AL265+Base!$AO265*2+Base!$AP265+Base!$AU265*2+Base!$AZ265*2)/440+(ROW()/100000)+Data!L265</f>
        <v>2.6800000000000001E-3</v>
      </c>
      <c r="AV268" s="194">
        <f>SUM(Base!$AA265+Base!$AF265*2+Base!$AG265+Base!$AI265*2+Base!$AK265+Base!$AL265*2+Base!$AM265+Base!$AN265*2+Base!$AO265*2+Base!$AP265*2+Base!$AU265*2+Base!$AV265*2+Base!$AX265+Base!$BB265+Base!$BE265+Base!$BF265)/480+(ROW()/100000)+Data!R265</f>
        <v>2.6800000000000001E-3</v>
      </c>
      <c r="AW268" s="194">
        <f>SUM(Base!$Y265*2+Base!$Z265*2+Base!$AA265*2+Base!$AD265+Base!$AG265+Base!$AJ265*2+Base!$AL265*2+Base!$AN265+Base!$AR265+Base!$AT265*2+Base!$AX265+Base!$AY265*2+Base!$AZ265*2+Base!$BA265+Base!$BD265+Base!$BE265)/480+(ROW()/100000)+SUM(Data!V265+Data!W265)</f>
        <v>2.6800000000000001E-3</v>
      </c>
      <c r="AX268" s="194">
        <f>SUM(Base!$Y265*2+Base!$Z265*2+Base!$AA265*2+Base!$AD265+Base!$AG265+Base!$AJ265*2+Base!$AL265+Base!$AN265+Base!$AR265+Base!$AT265*2+Base!$AW265+Base!$AX265+Base!$AY265*2+Base!$AZ265*2+Base!$BA265+Base!$BD265+Base!$BE265)/480+(ROW()/100000)+SUM(Data!V265+Data!W265)</f>
        <v>2.6800000000000001E-3</v>
      </c>
      <c r="AY268" s="194">
        <f>SUM(Base!$Y265+Base!$AA265+Base!$AC265*2+Base!$AF265*2+Base!$AG265+Base!$AI265*2+Base!$AJ265+Base!$AK265+Base!$AL265+Base!$AM265+Base!$AN265+Base!$AO265+Base!$AP265+Base!$AU265*2+Base!$AX265+Base!$AZ265+Base!$BB265+Base!$BD265+Base!$BE265*2)/480+(ROW()/100000)+SUM(Data!M265:P265)</f>
        <v>2.6800000000000001E-3</v>
      </c>
      <c r="AZ268" s="194">
        <f>SUM(Base!$W265*2+Base!$Y265*2+Base!$AA265+Base!$AD265+Base!$AG265*2+Base!$AJ265*2+Base!$AL265+Base!$AN265+Base!$AP265+Base!$AR265+Base!$AT265+Base!$AW265+Base!$AX265+Base!$AY265*2+Base!$AZ265*2+Base!$BA265+Base!$BD265+Base!$BE265)/480+(ROW()/100000)+SUM(Data!S265+Data!T265+Data!V265+Data!W265)</f>
        <v>2.6800000000000001E-3</v>
      </c>
      <c r="BA268" s="194">
        <f>SUM(Base!$W265*2+Base!$Y265*2+Base!$AA265+Base!$AD265+Base!$AG265*2+Base!$AJ265*2+Base!$AN265+Base!$AP265+Base!$AT265+Base!$AW265+Base!$AX265+Base!$AY265*2+Base!$AZ265*2+Base!$BA265+Base!$BD265+Base!$BE265)/440+(ROW()/100000)+SUM(Data!S265+Data!T265+Data!V265+Data!W265)</f>
        <v>2.6800000000000001E-3</v>
      </c>
      <c r="BB268" s="194">
        <f>SUM(Base!$W265+Base!$Y265+Base!$AA265*2+Base!$AD265+Base!$AF265+Base!$AG265*2+Base!$AI265*2+Base!$AJ265*2+Base!$AL265+Base!$AN265*2+Base!$AO265+Base!$AP265*2+Base!$AR265+Base!$AT265*2+Base!$AU265+Base!$AV265*2+Base!$AW265*2+Base!$AX265+Base!$AY265*2+Base!$AZ265)/640+(ROW()/100000)+SUM(Data!M265:P265)</f>
        <v>2.6800000000000001E-3</v>
      </c>
      <c r="BC268" s="194">
        <f>SUM(Base!$AA265+Base!$AF265+Base!$AG265*2+Base!$AI265*2+Base!$AJ265+Base!$AL265*2+Base!$AN265+Base!$AO265+Base!$AP265*2+Base!$AT265+Base!$AU265*2+Base!$AV265*2+Base!$AX265+Base!$AY265+Base!$AZ265)/440+(ROW()/100000)+SUM(Data!M265:P265)</f>
        <v>2.6800000000000001E-3</v>
      </c>
      <c r="BD268" s="194">
        <f>SUM(Base!$AA265*2+Base!$AF265+Base!$AG265*2+Base!$AI265*2+Base!$AJ265+Base!$AL265+Base!$AN265*2+Base!$AO265+Base!$AP265*2+Base!$AT265+Base!$AU265+Base!$AV265*2+Base!$AW265+Base!$AX265+Base!$AY265+Base!$AZ265)/460+(ROW()/100000)+SUM(Data!M265:P265)</f>
        <v>2.6800000000000001E-3</v>
      </c>
      <c r="BE268" s="194">
        <f>SUM(Base!$AA265*2+Base!$AC265*2+Base!$AF265*2+Base!$AG265*2+Base!$AI265*2+Base!$AJ265*2+Base!$AL265+Base!$AM265+Base!$AN265*2+Base!$AO265+Base!$AP265*2+Base!$AU265*2+Base!$AV265*2+Base!$BB265*2+Base!$BD265+Base!$BE265+Base!$BF265*2)/580+(ROW()/100000)+Data!Q265</f>
        <v>2.6800000000000001E-3</v>
      </c>
      <c r="BF268" s="194">
        <f>SUM(Base!$Y265+Base!$AA265*2+Base!$AC265*2+Base!$AF265*2+Base!$AG265*2+Base!$AI265*2+Base!$AJ265*2+Base!$AL265+Base!$AM265+Base!$AN265*2+Base!$AO265+Base!$AP265*2+Base!$AU265*2+Base!$AV265*2+Base!$AW265+Base!$BB265*2+Base!$BD265+Base!$BE265+Base!$BF265*2)/620+(ROW()/100000)+Data!Q265</f>
        <v>2.6800000000000001E-3</v>
      </c>
      <c r="BG268" s="194">
        <f>SUM(Base!$Y265*2+Base!$Z265+Base!$AA265+Base!$AD265+Base!$AG265*2+Base!$AJ265*2+Base!$AL265+Base!$AN265+Base!$AP265*2+Base!$AR265+Base!$AT265*2+Base!$AW265*2+Base!$AX265*2+Base!$AY265*2+Base!$BA265+Base!$BE265)/480+(ROW()/100000)+Data!U265</f>
        <v>2.6800000000000001E-3</v>
      </c>
      <c r="BH268" s="194">
        <f>SUM(Base!$Y265+Base!$AA265+Base!$AD265+Base!$AG265*2+Base!$AI265+Base!$AJ265*2+Base!$AL265+Base!$AN265+Base!$AP265*2+Base!$AT265*2+Base!$AW265+Base!$AX265*2+Base!$AY265*2+Base!$BA265+Base!$BE265)/420+(ROW()/100000)+Data!U265</f>
        <v>2.6800000000000001E-3</v>
      </c>
      <c r="BI268" s="194">
        <f>SUM(Base!$AC265+Base!$AF265*2+Base!$AI265*2+Base!$AL265*2+Base!$AM265+Base!$AO265*2+Base!$AU265*2+Base!$BB265+Base!$BD265*2+Base!$BF265)/320+(ROW()/100000)+Data!Q265</f>
        <v>2.6800000000000001E-3</v>
      </c>
      <c r="BJ268" s="194">
        <f>SUM(Base!$AC265*2+Base!$AF265*2+Base!$AI265*2+Base!$AK265+Base!$AL265+Base!$AM265+Base!$AO265+Base!$AU265*2+Base!$BB265*2+Base!$BD265+Base!$BF265*2)/340+(ROW()/100000)+Data!Q265</f>
        <v>2.6800000000000001E-3</v>
      </c>
      <c r="BK268" s="194">
        <f>SUM(Base!$AC265*2+Base!$AF265+Base!$AI265*2+Base!$AK265*2+Base!$AL265+Base!$AM265*2+Base!$AO265+Base!$AU265*2+Base!$BB265*2+Base!$BF265*2)/340+(ROW()/100000)+Data!Q265</f>
        <v>2.6800000000000001E-3</v>
      </c>
      <c r="BL268" s="194">
        <f>SUM(Base!$AC265+Base!$AF265*2+Base!$AI265*2+Base!$AK265+Base!$AL265*2+Base!$AM265+Base!$AO265+Base!$AU265*2+Base!$AV265+Base!$BF265*2)/300+(ROW()/100000)+SUM(Data!M265:P265)</f>
        <v>2.6800000000000001E-3</v>
      </c>
      <c r="BM268" s="194">
        <f>SUM(Base!$Z265*2+Base!$AA265+Base!$AC265+Base!$AJ265+Base!$AL265*2+Base!$AN265*2+Base!$AP265+Base!$AT265*2+Base!$AY265)/260+(ROW()/100000)+Data!Y265</f>
        <v>2.6800000000000001E-3</v>
      </c>
      <c r="BN268" s="194">
        <f>SUM(Base!$Z265+Base!$AA265+Base!$AK265*2+Base!$AL265*2+Base!$AM265*2+Base!$AN265+Base!$AO265+Base!$AP265+Base!$AT265*2+Base!$AV265*2+Base!$AX265*2+Base!$AY265*2+Base!$AZ265+Base!$BA265+Base!$BD265*2+Base!$BE265*2+Base!$BF265)/520+(ROW()/100000)+Data!Y265</f>
        <v>2.6800000000000001E-3</v>
      </c>
      <c r="BO268" s="194">
        <f>SUM(Base!$AA265+Base!$AK265*2+Base!$AL265*2+Base!$AM265*2+Base!$AN265+Base!$AO265+Base!$AP265*2+Base!$AV265*2+Base!$AX265*2+Base!$AY265*2+Base!$AZ265+Base!$BA265+Base!$BD265*2+Base!$BE265*2+Base!$BF265)/480+(ROW()/100000)+Data!Y265</f>
        <v>2.6800000000000001E-3</v>
      </c>
      <c r="BP268" s="194">
        <f>SUM(Base!$AA265+Base!$AG265+Base!$AK265*2+Base!$AL265*2+Base!$AM265*2+Base!$AN265+Base!$AO265+Base!$AP265*2+Base!$AT265+Base!$AV265*2+Base!$AX265*2+Base!$AY265*2+Base!$AZ265+Base!$BA265+Base!$BD265*2+Base!$BE265*2+Base!$BF265)/520+(ROW()/100000)+Data!Y265</f>
        <v>2.6800000000000001E-3</v>
      </c>
      <c r="BQ268" s="194">
        <f>SUM(Base!$Y265+Base!$AA265*2+Base!$AD265+Base!$AG265*2+Base!$AJ265*2+Base!$AL265+Base!$AN265*2+Base!$AP265*2+Base!$AR265*2+Base!$AT265*2+Base!$AV265*2+Base!$AW265*2+Base!$BA265)/440+(ROW()/100000)+Data!R265</f>
        <v>2.6800000000000001E-3</v>
      </c>
      <c r="BR268" s="194">
        <f>SUM(Base!$Z265*2+Base!$AA265+Base!$AJ265+Base!$AL265*2+Base!$AN265*2+Base!$AO265*2+Base!$AP265*2+Base!$AT265*2+Base!$AX265+Base!$AY265+Base!$BA265*2+Base!$BE265)/380+(ROW()/100000)+SUM(Data!V265+Data!W265)</f>
        <v>2.6800000000000001E-3</v>
      </c>
      <c r="BS268" s="194">
        <f>SUM(Base!$Y265+Base!$AA265*2+Base!$AD265+Base!$AG265*2+Base!$AJ265*2+Base!$AL265*2+Base!$AN265*2+Base!$AO265+Base!$AP265*2+Base!$AT265*2+Base!$AU265+Base!$AV265*2+Base!$AW265*2+Base!$AX265*2+Base!$AY265*2+Base!$AZ265+Base!$BA265+Base!$BD265+Base!$BE265*2)/620+(ROW()/100000)+SUM(Data!R265+Data!U265)</f>
        <v>2.6800000000000001E-3</v>
      </c>
      <c r="BT268" s="194">
        <f>SUM(Base!$L265+Base!$M265*2+Base!$N265+Base!$O265+Base!$P265+Base!$Q265*2+Base!$R265*2+Base!$T265*2+Base!$U265*2+Base!$V265+Base!$AA265+Base!$AG265+Base!$AL265*2+Base!$AN265*2+Base!$AO265*2+Base!$AP265+Base!$AU265*2+Base!$AW265+Base!$AY265+Base!$AZ265*2)/600+(ROW()/100000)+Data!L265</f>
        <v>2.6800000000000001E-3</v>
      </c>
      <c r="BU268" s="194">
        <f>SUM(Base!$L265+Base!$M265*2+Base!$N265+Base!$P265+Base!$Q265*2+Base!$R265*2+Base!$T265*2+Base!$U265+Base!$V265+Base!$AA265+Base!$AG265+Base!$AL265*2+Base!$AN265+Base!$AO265*2+Base!$AP265+Base!$AU265*2+Base!$AW265+Base!$AY265+Base!$AZ265*2)/540+(ROW()/100000)+Data!L265</f>
        <v>2.6800000000000001E-3</v>
      </c>
      <c r="BV268" s="194">
        <f>SUM(Base!$L265+Base!$M265*2+Base!$N265+Base!$P265+Base!$Q265*2+Base!$R265*2+Base!$T265*2+Base!$U265*2+Base!$V265+Base!$AA265+Base!$AG265+Base!$AL265*2+Base!$AN265*2+Base!$AO265*2+Base!$AP265+Base!$AU265*2+Base!$AW265+Base!$AY265+Base!$AZ265*2)/580+(ROW()/100000)+Data!L265</f>
        <v>2.6800000000000001E-3</v>
      </c>
      <c r="BW268" s="194">
        <f>SUM(Base!$Y265*2+Base!$Z265*2+Base!$AA265*2+Base!$AG265+Base!$AJ265+Base!$AL265*2+Base!$AN265*2+Base!$AO265+Base!$AP265+Base!$AT265*2+Base!$AX265+Base!$AY265*2+Base!$AZ265+Base!$BA265+Base!$BD265+Base!$BE265)/460+(ROW()/100000)+Data!X265</f>
        <v>2.6800000000000001E-3</v>
      </c>
      <c r="BX268" s="194">
        <f>SUM(Base!$Y265*2+Base!$Z265+Base!$AA265*2+Base!$AG265*2+Base!$AJ265*2+Base!$AL265+Base!$AN265*2+Base!$AP265*2+Base!$AR265*2+Base!$AT265*2+Base!$AW265*2+Base!$AY265*2+Base!$AZ265+Base!$BA265)/480+(ROW()/100000)+SUM(Data!V265+Data!W265+Data!X265+Data!Y265)</f>
        <v>2.6800000000000001E-3</v>
      </c>
      <c r="BY268" s="194">
        <f>SUM(Base!$Z265*2+Base!$AA265+Base!$AC265*2+Base!$AK265+Base!$AL265+Base!$AM265*2+Base!$AN265*2+Base!$AP265+Base!$AT265*2+Base!$AV265+Base!$BA265*2+Base!$BB265*2+Base!$BF265*2)/420+(ROW()/100000)+Data!Y265</f>
        <v>2.6800000000000001E-3</v>
      </c>
      <c r="BZ268" s="194">
        <f>SUM(Base!$Z265+Base!$AA265+Base!$AC265*2+Base!$AK265+Base!$AL265+Base!$AM265*2+Base!$AN265+Base!$AP265+Base!$AT265+Base!$AV265*2+Base!$BA265*2+Base!$BB265*2+Base!$BF265*2)/380+(ROW()/100000)+Data!Y265</f>
        <v>2.6800000000000001E-3</v>
      </c>
      <c r="CA268" s="194">
        <f>SUM(Base!$Z265*2+Base!$AA265+Base!$AD265*2+Base!$AF265+Base!$AG265*2+Base!$AI265*2+Base!$AL265*2+Base!$AN265+Base!$AO265+Base!$AP265+Base!$AT265*2+Base!$AU265*2+Base!$AX265*2+Base!$AY265+Base!$BA265+Base!$BD265*2+Base!$BE265*2+Base!$BF265)/560+(ROW()/100000)+Data!R265</f>
        <v>2.6800000000000001E-3</v>
      </c>
      <c r="CB268" s="194">
        <f>SUM(Base!$Z265+Base!$AA265+Base!$AD265+Base!$AF265*2+Base!$AG265*2+Base!$AI265*2+Base!$AL265+Base!$AN265+Base!$AO265+Base!$AP265+Base!$AT265*2+Base!$AU265*2+Base!$AX265*2+Base!$AY265+Base!$BA265+Base!$BD265*2+Base!$BE265*2+Base!$BF265)/520+(ROW()/100000)+Data!R265</f>
        <v>2.6800000000000001E-3</v>
      </c>
      <c r="CC268" s="194">
        <f>SUM(Base!$W265*2+Base!$Y265*2+Base!$AA265+Base!$AG265+Base!$AJ265*2+Base!$AL265+Base!$AR265+Base!$AT265+Base!$AX265+Base!$AY265*2+Base!$AZ265*2+Base!$BA265+Base!$BD265+Base!$BE265)/380+(ROW()/100000)+SUM(Data!S265+Data!T265+Data!V265+Data!W265)</f>
        <v>2.6800000000000001E-3</v>
      </c>
      <c r="CD268" s="194">
        <f>SUM(Base!$W265*2+Base!$Y265*2+Base!$AA265+Base!$AG265+Base!$AJ265*2+Base!$AT265+Base!$AX265+Base!$AY265*2+Base!$AZ265*2+Base!$BA265+Base!$BD265+Base!$BE265)/340+(ROW()/100000)+SUM(Data!S265+Data!T265+Data!V265+Data!W265)</f>
        <v>2.6800000000000001E-3</v>
      </c>
      <c r="CE268" s="194">
        <f>SUM(Base!$W265*2+Base!$Y265*2+Base!$AA265+Base!$AF265+Base!$AG265+Base!$AI265*2+Base!$AJ265*2+Base!$AL265+Base!$AO265+Base!$AP265+Base!$AR265+Base!$AT265*2+Base!$AU265+Base!$AV265*2+Base!$AX265*2+Base!$AY265*2+Base!$AZ265+Base!$BA265+Base!$BD265*2+Base!$BE265*2)/600+(ROW()/100000)+SUM(Data!M265:P265)</f>
        <v>2.6800000000000001E-3</v>
      </c>
      <c r="CF268" s="194">
        <f>SUM(Base!$W265+Base!$Y265+Base!$AA265+Base!$AF265*2+Base!$AG265+Base!$AI265*2+Base!$AJ265+Base!$AL265*2+Base!$AO265+Base!$AP265+Base!$AT265+Base!$AU265*2+Base!$AV265*2+Base!$AX265*2+Base!$AY265*2+Base!$AZ265+Base!$BA265+Base!$BD265+Base!$BE265*2)/540+(ROW()/100000)+SUM(Data!M265:P265)</f>
        <v>2.6800000000000001E-3</v>
      </c>
      <c r="CG268" s="194">
        <f>SUM(Base!$W265*2+Base!$Y265*2+Base!$AA265+Base!$AF265*2+Base!$AG265+Base!$AI265*2+Base!$AJ265+Base!$AL265+Base!$AO265+Base!$AP265+Base!$AT265*2+Base!$AU265+Base!$AV265*2+Base!$AX265*2+Base!$AY265*2+Base!$AZ265+Base!$BA265+Base!$BD265+Base!$BE265*2)/560+(ROW()/100000)+SUM(Data!M265:P265)</f>
        <v>2.6800000000000001E-3</v>
      </c>
      <c r="CH268" s="194">
        <f>SUM(Base!$W265*2+Base!$Y265*2+Base!$AA265+Base!$AC265*2+Base!$AF265*2+Base!$AG265+Base!$AI265*2+Base!$AJ265+Base!$AK265+Base!$AL265+Base!$AM265+Base!$AN265+Base!$AO265+Base!$AP265+Base!$AT265*2+Base!$AU265+Base!$AX265+Base!$AZ265+Base!$BB265*2+Base!$BD265*2+Base!$BE265*2+Base!$BF265*2)/640+(ROW()/100000)+Data!Q265</f>
        <v>2.6800000000000001E-3</v>
      </c>
      <c r="CI268" s="194">
        <f>SUM(Base!$Y265+Base!$AA265+Base!$AC265*2+Base!$AF265*2+Base!$AG265+Base!$AI265*2+Base!$AJ265+Base!$AK265+Base!$AL265+Base!$AM265+Base!$AN265+Base!$AO265+Base!$AP265+Base!$AU265*2+Base!$AX265+Base!$AZ265+Base!$BB265*2+Base!$BD265+Base!$BF265*2)/500+(ROW()/100000)+Data!Q265</f>
        <v>2.6800000000000001E-3</v>
      </c>
      <c r="CJ268" s="194">
        <f>SUM(Base!$W265+Base!$Y265*2+Base!$AA265+Base!$AC265*2+Base!$AF265*2+Base!$AG265+Base!$AI265*2+Base!$AJ265+Base!$AK265+Base!$AL265+Base!$AM265+Base!$AN265+Base!$AO265+Base!$AP265+Base!$AT265+Base!$AU265*2+Base!$AX265+Base!$AZ265+Base!$BB265*2+Base!$BD265*2+Base!$BE265+Base!$BF265*2)/600+(ROW()/100000)+Data!Q265</f>
        <v>2.6800000000000001E-3</v>
      </c>
      <c r="CK268" s="194">
        <f>SUM(Base!$W265*2+Base!$AA265*2+Base!$AG265*2+Base!$AI265+Base!$AJ265+Base!$AL265+Base!$AN265+Base!$AP265*2+Base!$AT265+Base!$AV265*2+Base!$AW265+Base!$AX265*2+Base!$BE265*2)/400+(ROW()/100000)+SUM(Data!S265+Data!T265)</f>
        <v>2.6800000000000001E-3</v>
      </c>
      <c r="CL268" s="194">
        <f>SUM(Base!$W265+Base!$AA265+Base!$AF265+Base!$AG265*2+Base!$AI265*2+Base!$AJ265+Base!$AL265+Base!$AN265+Base!$AO265*2+Base!$AP265*2+Base!$AU265*2+Base!$AV265*2+Base!$AX265*2+Base!$BE265)/420+(ROW()/100000)+SUM(Data!S265+Data!T265)</f>
        <v>2.6800000000000001E-3</v>
      </c>
      <c r="CM268" s="194">
        <f>SUM(Base!$W265+Base!$AA265+Base!$AG265*2+Base!$AI265*2+Base!$AJ265+Base!$AL265+Base!$AN265+Base!$AO265+Base!$AP265*2+Base!$AT265+Base!$AU265+Base!$AV265*2+Base!$AW265+Base!$AX265*2+Base!$BE265*2)/420+(ROW()/100000)+SUM(Data!S265+Data!T265)</f>
        <v>2.6800000000000001E-3</v>
      </c>
      <c r="CN268" s="194">
        <f>SUM(Base!$Y265*2+Base!$AA265*2+Base!$AG265*2+Base!$AJ265*2+Base!$AL265+Base!$AN265*2+Base!$AP265*2+Base!$AR265+Base!$AT265*2+Base!$AV265*2+Base!$AW265*2+Base!$AY265+Base!$AZ265)/440+(ROW()/100000)+SUM(Data!S265+Data!T265)</f>
        <v>2.6800000000000001E-3</v>
      </c>
      <c r="CO268" s="194">
        <f>SUM(Base!$Y265+Base!$AA265*2+Base!$AG265*2+Base!$AJ265*2+Base!$AN265*2+Base!$AP265*2+Base!$AT265+Base!$AV265*2+Base!$AW265*2+Base!$AZ265)/340+(ROW()/100000)+SUM(Data!S265+Data!T265)</f>
        <v>2.6800000000000001E-3</v>
      </c>
      <c r="CP268" s="194">
        <f>SUM(Base!$W265+Base!$Z265+Base!$AA265+Base!$AC265*2+Base!$AL265+Base!$AM265*2+Base!$AT265*2+Base!$AV265+Base!$AX265+Base!$BA265+Base!$BB265*2+Base!$BE265+Base!$BF265*2)/360+(ROW()/100000)+SUM(Data!V265+Data!W265)</f>
        <v>2.6800000000000001E-3</v>
      </c>
      <c r="CQ268" s="195">
        <f>SUM(Base!$W265+Base!$AA265+Base!$AC265*2+Base!$AL265+Base!$AM265*2+Base!$AT265+Base!$AV265*2+Base!$AX265+Base!$BA265+Base!$BB265*2+Base!$BE265+Base!$BF265*2)/340+(ROW()/100000)+SUM(Data!V265+Data!W265)</f>
        <v>2.6800000000000001E-3</v>
      </c>
      <c r="CR268" s="1"/>
    </row>
    <row r="269" spans="1:96" ht="25" customHeight="1" x14ac:dyDescent="0.3">
      <c r="A269" s="1"/>
      <c r="B269" s="199">
        <f>Base!B266</f>
        <v>0</v>
      </c>
      <c r="C269" s="200">
        <f>Base!C266</f>
        <v>0</v>
      </c>
      <c r="D269" s="1"/>
      <c r="E269" s="201">
        <f>Base!E266</f>
        <v>0</v>
      </c>
      <c r="F269" s="202" t="str">
        <f t="shared" si="8"/>
        <v>A (D)</v>
      </c>
      <c r="G269" s="1"/>
      <c r="H269" s="201">
        <f>Base!I266</f>
        <v>0</v>
      </c>
      <c r="I269" s="200">
        <f>Base!H266</f>
        <v>0</v>
      </c>
      <c r="J269" s="1"/>
      <c r="K269" s="203">
        <f>SUM(Base!$AF266*2+Base!$AI266*2+Base!$AL266*2+Base!$AN266+Base!$AO266*2+Base!$AP266*2+Base!$AU266*2+Base!$AV266+Base!$BF266)/300+(ROW()/100000)+Data!R266</f>
        <v>2.6900000000000001E-3</v>
      </c>
      <c r="L269" s="204">
        <f>SUM(Base!$Y266*2+Base!$Z266*2+Base!$AA266*2+Base!$AG266+Base!$AJ266*2+Base!$AL266+Base!$AN266*2+Base!$AP266+Base!$AT266*2+Base!$AX266+Base!$AY266*2+Base!$AZ266+Base!$BA266+Base!$BD266+Base!$BE266)/440+(ROW()/100000)+Data!Y266</f>
        <v>2.6900000000000001E-3</v>
      </c>
      <c r="M269" s="204">
        <f>SUM(Base!$Y266*2+Base!$Z266+Base!$AA266*2+Base!$AD266*2+Base!$AG266*2+Base!$AJ266*2+Base!$AL266*2+Base!$AN266+Base!$AP266*2+Base!$AR266*2+Base!$AT266*2+Base!$AW266+Base!$AZ266)/440+(ROW()/100000)+Data!X266</f>
        <v>2.6900000000000001E-3</v>
      </c>
      <c r="N269" s="204">
        <f>SUM(Base!$Y266+Base!$AA266*2+Base!$AD266*2+Base!$AG266*2+Base!$AJ266*2+Base!$AL266*2+Base!$AN266+Base!$AP266*2+Base!$AR266*2+Base!$AT266*2+Base!$AW266+Base!$AZ266)/400+(ROW()/100000)+Data!X266</f>
        <v>2.6900000000000001E-3</v>
      </c>
      <c r="O269" s="204">
        <f>SUM(Base!$Y266+Base!$AA266*2+Base!$AG266*2+Base!$AJ266*2+Base!$AL266+Base!$AN266*2+Base!$AP266*2+Base!$AR266+Base!$AT266*2+Base!$AV266*2+Base!$AW266*2+Base!$AY266+Base!$AZ266)/420+(ROW()/100000)+SUM(Data!U266+Data!V266+Data!W266+Data!X266)</f>
        <v>2.6900000000000001E-3</v>
      </c>
      <c r="P269" s="204">
        <f>SUM(Base!$Y266+Base!$AA266*2+Base!$AG266*2+Base!$AJ266*2+Base!$AL266+Base!$AN266*2+Base!$AP266*2+Base!$AR266+Base!$AT266*2+Base!$AV266*2+Base!$AW266*2+Base!$AZ266)/400+(ROW()/100000)+SUM(Data!U266+Data!V266+Data!W266+Data!X266)</f>
        <v>2.6900000000000001E-3</v>
      </c>
      <c r="Q269" s="204">
        <f>SUM(Base!$Y266+Base!$Z266+Base!$AA266+Base!$AD266+Base!$AG266*2+Base!$AI266*2+Base!$AJ266+Base!$AK266+Base!$AL266+Base!$AN266+Base!$AP266+Base!$AT266*2+Base!$AU266+Base!$AV266*2+Base!$AX266*2+Base!$AY266+Base!$BA266+Base!$BD266+Base!$BE266*2+Base!$BF266)/520+(ROW()/100000)+Data!U266</f>
        <v>2.6900000000000001E-3</v>
      </c>
      <c r="R269" s="204">
        <f>SUM(Base!$AA266+Base!$AC266+Base!$AF266*2+Base!$AG266*2+Base!$AI266*2+Base!$AJ266+Base!$AL266*2+Base!$AM266+Base!$AN266*2+Base!$AO266*2+Base!$AP266*2+Base!$AU266*2+Base!$AW266+Base!$BB266+Base!$BD266*2+Base!$BF266+Base!$BF266*2)/500+(ROW()/100000)+Data!Q266</f>
        <v>2.6900000000000001E-3</v>
      </c>
      <c r="S269" s="204">
        <f>SUM(Base!$AA266+Base!$AC266*2+Base!$AF266*2+Base!$AG266*2+Base!$AI266*2+Base!$AJ266+Base!$AK266+Base!$AL266+Base!$AM266+Base!$AN266*2+Base!$AO266+Base!$AP266+Base!$AU266*2+Base!$AW266+Base!$BB266*2+Base!$BD266+Base!$BF266*2)/500+(ROW()/100000)+Data!Q266</f>
        <v>2.6900000000000001E-3</v>
      </c>
      <c r="T269" s="204">
        <f>SUM(Base!$AA266+Base!$AC266*2+Base!$AF266+Base!$AG266*2+Base!$AI266*2+Base!$AJ266+Base!$AK266*2+Base!$AL266+Base!$AM266*2+Base!$AN266*2+Base!$AO266+Base!$AP266*2+Base!$AU266*2+Base!$AW266+Base!$BB266*2+Base!$BF266*2)/520+(ROW()/100000)+Data!Q266</f>
        <v>2.6900000000000001E-3</v>
      </c>
      <c r="U269" s="204">
        <f>SUM(Base!$AF266+Base!$AI266*2+Base!$AK266*2+Base!$AL266*2+Base!$AM266+Base!$AO266+Base!$AU266+Base!$AV266*2+Base!$AX266*2+Base!$AZ266+Base!$BD266+Base!$BE266*2+Base!$BF266)/380+(ROW()/100000)+SUM(Data!R266+Data!U266)</f>
        <v>2.6900000000000001E-3</v>
      </c>
      <c r="V269" s="204">
        <f>SUM(Base!$AF266+Base!$AG266+Base!$AI266*2+Base!$AK266*2+Base!$AL266*2+Base!$AM266+Base!$AO266+Base!$AV266*2+Base!$AX266*2+Base!$AZ266+Base!$BD266+Base!$BE266*2+Base!$BF266)/380+(ROW()/100000)+SUM(Data!R266+Data!U266)</f>
        <v>2.6900000000000001E-3</v>
      </c>
      <c r="W269" s="204">
        <f>SUM(Base!$AA266*2+Base!$AG266*2+Base!$AI266*2+Base!$AJ266+Base!$AL266+Base!$AN266+Base!$AO266+Base!$AP266*2+Base!$AT266+Base!$AU266*2+Base!$AV266*2+Base!$AW266+Base!$AX266+Base!$BE266*2)/420+(ROW()/100000)+Data!U266</f>
        <v>2.6900000000000001E-3</v>
      </c>
      <c r="X269" s="204">
        <f>SUM(Base!$AC266+Base!$AF266*2+Base!$AI266*2+Base!$AL266*2+Base!$AM266+Base!$AN266+Base!$AO266*2+Base!$AP266*2+Base!$AU266*2+Base!$BB266+Base!$BD266*2+Base!$BF266)/380+(ROW()/100000)+Data!Q266</f>
        <v>2.6900000000000001E-3</v>
      </c>
      <c r="Y269" s="204">
        <f>SUM(Base!$AC266*2+Base!$AF266*2+Base!$AI266*2+Base!$AK266+Base!$AL266+Base!$AM266+Base!$AN266+Base!$AO266+Base!$AP266+Base!$AU266*2+Base!$BB266*2+Base!$BD266+Base!$BF266*2)/380+(ROW()/100000)+Data!Q266</f>
        <v>2.6900000000000001E-3</v>
      </c>
      <c r="Z269" s="204">
        <f>SUM(Base!$AC266*2+Base!$AF266+Base!$AI266*2+Base!$AK266*2+Base!$AL266+Base!$AM266*2+Base!$AN266+Base!$AO266+Base!$AP266*2+Base!$AU266*2+Base!$BB266*2+Base!$BF266*2)/400+(ROW()/100000)+Data!Q266</f>
        <v>2.6900000000000001E-3</v>
      </c>
      <c r="AA269" s="204">
        <f>SUM(Base!$Y266*2+Base!$Z266*2+Base!$AA266*2+Base!$AC266*2+Base!$AD266+Base!$AG266+Base!$AJ266*2+Base!$AL266*2+Base!$AN266*2+Base!$AP266+Base!$AT266*2+Base!$AV266+Base!$AW266+Base!$AX266+Base!$AY266*2+Base!$AZ266*2+Base!$BA266+Base!$BB266+Base!$BD266+Base!$BE266+Base!$BF266*2)/640+(ROW()/100000)+Data!Y266</f>
        <v>2.6900000000000001E-3</v>
      </c>
      <c r="AB269" s="204">
        <f>SUM(Base!$Y266*2+Base!$Z266+Base!$AA266*2+Base!$AC266*2+Base!$AD266*2+Base!$AG266*2+Base!$AJ266*2+Base!$AL266*2+Base!$AN266*2+Base!$AP266*2+Base!$AT266*2+Base!$AV266+Base!$AW266*2+Base!$AX266+Base!$AY266*2+Base!$AZ266*2+Base!$BA266+Base!$BB266+Base!$BD266+Base!$BE266+Base!$BF266*2)/700+(ROW()/100000)+Data!Y266</f>
        <v>2.6900000000000001E-3</v>
      </c>
      <c r="AC269" s="204">
        <f>SUM(Base!$AA266*2+Base!$AD266+Base!$AG266*2+Base!$AI266+Base!$AJ266+Base!$AL266+Base!$AN266+Base!$AP266*2+Base!$AT266*2+Base!$AV266+Base!$AW266+Base!$AX266+Base!$AY266+Base!$BE266)/360+(ROW()/100000)+Data!U266</f>
        <v>2.6900000000000001E-3</v>
      </c>
      <c r="AD269" s="204">
        <f>SUM(Base!$AA266+Base!$AF266+Base!$AG266+Base!$AI266*2+Base!$AJ266+Base!$AK266+Base!$AL266+Base!$AN266+Base!$AO266*2+Base!$AP266*2+Base!$AU266*2+Base!$AV266*2+Base!$AX266+Base!$BE266)/380+(ROW()/100000)+Data!U266</f>
        <v>2.6900000000000001E-3</v>
      </c>
      <c r="AE269" s="204">
        <f>SUM(Base!$AA266*2+Base!$AG266*2+Base!$AI266*2+Base!$AJ266+Base!$AL266+Base!$AN266+Base!$AO266+Base!$AP266*2+Base!$AT266+Base!$AV266*2+Base!$AW266+Base!$AX266+Base!$BE266)/360+(ROW()/100000)+Data!U266</f>
        <v>2.6900000000000001E-3</v>
      </c>
      <c r="AF269" s="204">
        <f>SUM(Base!$W266*2+Base!$Y266*2+Base!$AA266+Base!$AF266+Base!$AG266+Base!$AI266+Base!$AJ266*2+Base!$AL266+Base!$AP266+Base!$AR266*2+Base!$AT266*2+Base!$AU266+Base!$AV266*2+Base!$AX266*2+Base!$AY266*2+Base!$AZ266+Base!$BA266+Base!$BD266+Base!$BE266*2)/560+(ROW()/100000)+SUM(Data!M266:P266)</f>
        <v>2.6900000000000001E-3</v>
      </c>
      <c r="AG269" s="204">
        <f>SUM(Base!$W266*2+Base!$Y266*2+Base!$AA266+Base!$AF266+Base!$AG266+Base!$AI266+Base!$AJ266*2+Base!$AL266+Base!$AP266+Base!$AR266+Base!$AT266*2+Base!$AU266+Base!$AV266*2+Base!$AX266*2+Base!$AY266*2+Base!$AZ266+Base!$BA266+Base!$BD266+Base!$BE266*2)/540+(ROW()/100000)+SUM(Data!M266:P266)</f>
        <v>2.6900000000000001E-3</v>
      </c>
      <c r="AH269" s="204">
        <f>SUM(Base!$Y266+Base!$Z266+Base!$AA266*2+Base!$AG266*2+Base!$AJ266*2+Base!$AL266+Base!$AN266*2+Base!$AP266*2+Base!$AR266+Base!$AT266*2+Base!$AV266*2+Base!$AW266+Base!$BA266+Base!$BF266)/420+(ROW()/100000)+Data!Y266</f>
        <v>2.6900000000000001E-3</v>
      </c>
      <c r="AI269" s="204">
        <f>SUM(Base!$Z266+Base!$AA266*2+Base!$AG266*2+Base!$AJ266*2+Base!$AL266+Base!$AN266*2+Base!$AP266*2+Base!$AR266+Base!$AT266*2+Base!$AV266*2+Base!$AW266+Base!$BA266+Base!$BF266)/400+(ROW()/100000)+Data!Y266</f>
        <v>2.6900000000000001E-3</v>
      </c>
      <c r="AJ269" s="204">
        <f>SUM(Base!$AA266*2+Base!$AG266*2+Base!$AI266+Base!$AJ266*2+Base!$AL266+Base!$AN266*2+Base!$AP266*2+Base!$AU266+Base!$AV266*2+Base!$AW266*2+Base!$BA266)/360+(ROW()/100000)+SUM(Data!R266+Data!U266)</f>
        <v>2.6900000000000001E-3</v>
      </c>
      <c r="AK269" s="204">
        <f>SUM(Base!$AA266*2+Base!$AG266*2+Base!$AJ266*2+Base!$AL266+Base!$AN266*2+Base!$AP266*2+Base!$AT266+Base!$AU266+Base!$AV266*2+Base!$AW266*2+Base!$BA266)/360+(ROW()/100000)+SUM(Data!R266+Data!U266)</f>
        <v>2.6900000000000001E-3</v>
      </c>
      <c r="AL269" s="204">
        <f>SUM(Base!$AF266+Base!$AG266+Base!$AI266*2+Base!$AK266+Base!$AL266*2+Base!$AN266+Base!$AO266*2+Base!$AP266+Base!$AU266*2+Base!$AV266*2+Base!$AX266)/360+(ROW()/100000)+Data!R266</f>
        <v>2.6900000000000001E-3</v>
      </c>
      <c r="AM269" s="204">
        <f>SUM(Base!$AA266+Base!$AF266+Base!$AG266+Base!$AI266*2+Base!$AK266+Base!$AL266*2+Base!$AN266+Base!$AO266*2+Base!$AP266+Base!$AU266*2+Base!$AV266*2+Base!$AX266)/380+(ROW()/100000)+Data!R266</f>
        <v>2.6900000000000001E-3</v>
      </c>
      <c r="AN269" s="204">
        <f>SUM(Base!$W266+Base!$Y266+Base!$AA266+Base!$AF266+Base!$AI266+Base!$AJ266*2+Base!$AK266+Base!$AL266*2+Base!$AO266+Base!$AP266+Base!$AT266*2+Base!$AU266*2+Base!$AV266*2+Base!$AX266*2+Base!$AY266)/460+(ROW()/100000)+SUM(Data!S266+Data!T266)</f>
        <v>2.6900000000000001E-3</v>
      </c>
      <c r="AO269" s="204">
        <f>SUM(Base!$W266*2+Base!$Y266+Base!$AA266+Base!$AF266+Base!$AI266+Base!$AJ266*2+Base!$AK266+Base!$AL266+Base!$AN266+Base!$AO266+Base!$AP266+Base!$AT266*2+Base!$AU266+Base!$AV266*2+Base!$AX266*2+Base!$AY266)/480+(ROW()/100000)+SUM(Data!S266+Data!T266)</f>
        <v>2.6900000000000001E-3</v>
      </c>
      <c r="AP269" s="204">
        <f>SUM(Base!$Y266+Base!$AA266*2+Base!$AG266*2+Base!$AJ266*2+Base!$AL266+Base!$AN266*2+Base!$AP266*2+Base!$AR266+Base!$AT266+Base!$AV266+Base!$AW266*2+Base!$AZ266)/360+(ROW()/100000)+Data!X266</f>
        <v>2.6900000000000001E-3</v>
      </c>
      <c r="AQ269" s="204">
        <f>SUM(Base!$W266*2+Base!$Y266+Base!$AA266+Base!$AF266*2+Base!$AG266+Base!$AI266*2+Base!$AJ266+Base!$AL266*2+Base!$AO266+Base!$AP266+Base!$AT266+Base!$AU266*2+Base!$AV266*2+Base!$AX266+Base!$AZ266)/460+(ROW()/100000)+SUM(Data!M266:P266)</f>
        <v>2.6900000000000001E-3</v>
      </c>
      <c r="AR269" s="204">
        <f>SUM(Base!$W266+Base!$AF266*2+Base!$AG266+Base!$AI266*2+Base!$AL266*2+Base!$AO266*2+Base!$AP266+Base!$AU266*2+Base!$AV266+Base!$AX266)/340+(ROW()/100000)+SUM(Data!M266:P266)</f>
        <v>2.6900000000000001E-3</v>
      </c>
      <c r="AS269" s="204">
        <f>SUM(Base!$W266+Base!$Y266+Base!$AF266*2+Base!$AG266+Base!$AI266*2+Base!$AJ266+Base!$AL266*2+Base!$AO266*2+Base!$AP266+Base!$AU266*2+Base!$AV266*2+Base!$AX266)/400+(ROW()/100000)+SUM(Data!M266:P266)</f>
        <v>2.6900000000000001E-3</v>
      </c>
      <c r="AT269" s="204">
        <f>SUM(Base!$Y266*2+Base!$Z266+Base!$AA266*2+Base!$AG266*2+Base!$AJ266*2+Base!$AL266+Base!$AN266*2+Base!$AP266*2+Base!$AR266+Base!$AT266*2+Base!$AV266+Base!$AW266*2+Base!$AY266*2+Base!$AZ266*2+Base!$BA266)/500+(ROW()/100000)+Data!Y266</f>
        <v>2.6900000000000001E-3</v>
      </c>
      <c r="AU269" s="204">
        <f>SUM(Base!$L266*2+Base!$M266*2+Base!$N266*2+Base!$P266*2+Base!$Q266*2+Base!$R266+Base!$T266*2+Base!$V266+Base!$AL266+Base!$AO266*2+Base!$AP266+Base!$AU266*2+Base!$AZ266*2)/440+(ROW()/100000)+Data!L266</f>
        <v>2.6900000000000001E-3</v>
      </c>
      <c r="AV269" s="204">
        <f>SUM(Base!$AA266+Base!$AF266*2+Base!$AG266+Base!$AI266*2+Base!$AK266+Base!$AL266*2+Base!$AM266+Base!$AN266*2+Base!$AO266*2+Base!$AP266*2+Base!$AU266*2+Base!$AV266*2+Base!$AX266+Base!$BB266+Base!$BE266+Base!$BF266)/480+(ROW()/100000)+Data!R266</f>
        <v>2.6900000000000001E-3</v>
      </c>
      <c r="AW269" s="204">
        <f>SUM(Base!$Y266*2+Base!$Z266*2+Base!$AA266*2+Base!$AD266+Base!$AG266+Base!$AJ266*2+Base!$AL266*2+Base!$AN266+Base!$AR266+Base!$AT266*2+Base!$AX266+Base!$AY266*2+Base!$AZ266*2+Base!$BA266+Base!$BD266+Base!$BE266)/480+(ROW()/100000)+SUM(Data!V266+Data!W266)</f>
        <v>2.6900000000000001E-3</v>
      </c>
      <c r="AX269" s="204">
        <f>SUM(Base!$Y266*2+Base!$Z266*2+Base!$AA266*2+Base!$AD266+Base!$AG266+Base!$AJ266*2+Base!$AL266+Base!$AN266+Base!$AR266+Base!$AT266*2+Base!$AW266+Base!$AX266+Base!$AY266*2+Base!$AZ266*2+Base!$BA266+Base!$BD266+Base!$BE266)/480+(ROW()/100000)+SUM(Data!V266+Data!W266)</f>
        <v>2.6900000000000001E-3</v>
      </c>
      <c r="AY269" s="204">
        <f>SUM(Base!$Y266+Base!$AA266+Base!$AC266*2+Base!$AF266*2+Base!$AG266+Base!$AI266*2+Base!$AJ266+Base!$AK266+Base!$AL266+Base!$AM266+Base!$AN266+Base!$AO266+Base!$AP266+Base!$AU266*2+Base!$AX266+Base!$AZ266+Base!$BB266+Base!$BD266+Base!$BE266*2)/480+(ROW()/100000)+SUM(Data!M266:P266)</f>
        <v>2.6900000000000001E-3</v>
      </c>
      <c r="AZ269" s="204">
        <f>SUM(Base!$W266*2+Base!$Y266*2+Base!$AA266+Base!$AD266+Base!$AG266*2+Base!$AJ266*2+Base!$AL266+Base!$AN266+Base!$AP266+Base!$AR266+Base!$AT266+Base!$AW266+Base!$AX266+Base!$AY266*2+Base!$AZ266*2+Base!$BA266+Base!$BD266+Base!$BE266)/480+(ROW()/100000)+SUM(Data!S266+Data!T266+Data!V266+Data!W266)</f>
        <v>2.6900000000000001E-3</v>
      </c>
      <c r="BA269" s="204">
        <f>SUM(Base!$W266*2+Base!$Y266*2+Base!$AA266+Base!$AD266+Base!$AG266*2+Base!$AJ266*2+Base!$AN266+Base!$AP266+Base!$AT266+Base!$AW266+Base!$AX266+Base!$AY266*2+Base!$AZ266*2+Base!$BA266+Base!$BD266+Base!$BE266)/440+(ROW()/100000)+SUM(Data!S266+Data!T266+Data!V266+Data!W266)</f>
        <v>2.6900000000000001E-3</v>
      </c>
      <c r="BB269" s="204">
        <f>SUM(Base!$W266+Base!$Y266+Base!$AA266*2+Base!$AD266+Base!$AF266+Base!$AG266*2+Base!$AI266*2+Base!$AJ266*2+Base!$AL266+Base!$AN266*2+Base!$AO266+Base!$AP266*2+Base!$AR266+Base!$AT266*2+Base!$AU266+Base!$AV266*2+Base!$AW266*2+Base!$AX266+Base!$AY266*2+Base!$AZ266)/640+(ROW()/100000)+SUM(Data!M266:P266)</f>
        <v>2.6900000000000001E-3</v>
      </c>
      <c r="BC269" s="204">
        <f>SUM(Base!$AA266+Base!$AF266+Base!$AG266*2+Base!$AI266*2+Base!$AJ266+Base!$AL266*2+Base!$AN266+Base!$AO266+Base!$AP266*2+Base!$AT266+Base!$AU266*2+Base!$AV266*2+Base!$AX266+Base!$AY266+Base!$AZ266)/440+(ROW()/100000)+SUM(Data!M266:P266)</f>
        <v>2.6900000000000001E-3</v>
      </c>
      <c r="BD269" s="204">
        <f>SUM(Base!$AA266*2+Base!$AF266+Base!$AG266*2+Base!$AI266*2+Base!$AJ266+Base!$AL266+Base!$AN266*2+Base!$AO266+Base!$AP266*2+Base!$AT266+Base!$AU266+Base!$AV266*2+Base!$AW266+Base!$AX266+Base!$AY266+Base!$AZ266)/460+(ROW()/100000)+SUM(Data!M266:P266)</f>
        <v>2.6900000000000001E-3</v>
      </c>
      <c r="BE269" s="204">
        <f>SUM(Base!$AA266*2+Base!$AC266*2+Base!$AF266*2+Base!$AG266*2+Base!$AI266*2+Base!$AJ266*2+Base!$AL266+Base!$AM266+Base!$AN266*2+Base!$AO266+Base!$AP266*2+Base!$AU266*2+Base!$AV266*2+Base!$BB266*2+Base!$BD266+Base!$BE266+Base!$BF266*2)/580+(ROW()/100000)+Data!Q266</f>
        <v>2.6900000000000001E-3</v>
      </c>
      <c r="BF269" s="204">
        <f>SUM(Base!$Y266+Base!$AA266*2+Base!$AC266*2+Base!$AF266*2+Base!$AG266*2+Base!$AI266*2+Base!$AJ266*2+Base!$AL266+Base!$AM266+Base!$AN266*2+Base!$AO266+Base!$AP266*2+Base!$AU266*2+Base!$AV266*2+Base!$AW266+Base!$BB266*2+Base!$BD266+Base!$BE266+Base!$BF266*2)/620+(ROW()/100000)+Data!Q266</f>
        <v>2.6900000000000001E-3</v>
      </c>
      <c r="BG269" s="204">
        <f>SUM(Base!$Y266*2+Base!$Z266+Base!$AA266+Base!$AD266+Base!$AG266*2+Base!$AJ266*2+Base!$AL266+Base!$AN266+Base!$AP266*2+Base!$AR266+Base!$AT266*2+Base!$AW266*2+Base!$AX266*2+Base!$AY266*2+Base!$BA266+Base!$BE266)/480+(ROW()/100000)+Data!U266</f>
        <v>2.6900000000000001E-3</v>
      </c>
      <c r="BH269" s="204">
        <f>SUM(Base!$Y266+Base!$AA266+Base!$AD266+Base!$AG266*2+Base!$AI266+Base!$AJ266*2+Base!$AL266+Base!$AN266+Base!$AP266*2+Base!$AT266*2+Base!$AW266+Base!$AX266*2+Base!$AY266*2+Base!$BA266+Base!$BE266)/420+(ROW()/100000)+Data!U266</f>
        <v>2.6900000000000001E-3</v>
      </c>
      <c r="BI269" s="204">
        <f>SUM(Base!$AC266+Base!$AF266*2+Base!$AI266*2+Base!$AL266*2+Base!$AM266+Base!$AO266*2+Base!$AU266*2+Base!$BB266+Base!$BD266*2+Base!$BF266)/320+(ROW()/100000)+Data!Q266</f>
        <v>2.6900000000000001E-3</v>
      </c>
      <c r="BJ269" s="204">
        <f>SUM(Base!$AC266*2+Base!$AF266*2+Base!$AI266*2+Base!$AK266+Base!$AL266+Base!$AM266+Base!$AO266+Base!$AU266*2+Base!$BB266*2+Base!$BD266+Base!$BF266*2)/340+(ROW()/100000)+Data!Q266</f>
        <v>2.6900000000000001E-3</v>
      </c>
      <c r="BK269" s="204">
        <f>SUM(Base!$AC266*2+Base!$AF266+Base!$AI266*2+Base!$AK266*2+Base!$AL266+Base!$AM266*2+Base!$AO266+Base!$AU266*2+Base!$BB266*2+Base!$BF266*2)/340+(ROW()/100000)+Data!Q266</f>
        <v>2.6900000000000001E-3</v>
      </c>
      <c r="BL269" s="204">
        <f>SUM(Base!$AC266+Base!$AF266*2+Base!$AI266*2+Base!$AK266+Base!$AL266*2+Base!$AM266+Base!$AO266+Base!$AU266*2+Base!$AV266+Base!$BF266*2)/300+(ROW()/100000)+SUM(Data!M266:P266)</f>
        <v>2.6900000000000001E-3</v>
      </c>
      <c r="BM269" s="204">
        <f>SUM(Base!$Z266*2+Base!$AA266+Base!$AC266+Base!$AJ266+Base!$AL266*2+Base!$AN266*2+Base!$AP266+Base!$AT266*2+Base!$AY266)/260+(ROW()/100000)+Data!Y266</f>
        <v>2.6900000000000001E-3</v>
      </c>
      <c r="BN269" s="204">
        <f>SUM(Base!$Z266+Base!$AA266+Base!$AK266*2+Base!$AL266*2+Base!$AM266*2+Base!$AN266+Base!$AO266+Base!$AP266+Base!$AT266*2+Base!$AV266*2+Base!$AX266*2+Base!$AY266*2+Base!$AZ266+Base!$BA266+Base!$BD266*2+Base!$BE266*2+Base!$BF266)/520+(ROW()/100000)+Data!Y266</f>
        <v>2.6900000000000001E-3</v>
      </c>
      <c r="BO269" s="204">
        <f>SUM(Base!$AA266+Base!$AK266*2+Base!$AL266*2+Base!$AM266*2+Base!$AN266+Base!$AO266+Base!$AP266*2+Base!$AV266*2+Base!$AX266*2+Base!$AY266*2+Base!$AZ266+Base!$BA266+Base!$BD266*2+Base!$BE266*2+Base!$BF266)/480+(ROW()/100000)+Data!Y266</f>
        <v>2.6900000000000001E-3</v>
      </c>
      <c r="BP269" s="204">
        <f>SUM(Base!$AA266+Base!$AG266+Base!$AK266*2+Base!$AL266*2+Base!$AM266*2+Base!$AN266+Base!$AO266+Base!$AP266*2+Base!$AT266+Base!$AV266*2+Base!$AX266*2+Base!$AY266*2+Base!$AZ266+Base!$BA266+Base!$BD266*2+Base!$BE266*2+Base!$BF266)/520+(ROW()/100000)+Data!Y266</f>
        <v>2.6900000000000001E-3</v>
      </c>
      <c r="BQ269" s="204">
        <f>SUM(Base!$Y266+Base!$AA266*2+Base!$AD266+Base!$AG266*2+Base!$AJ266*2+Base!$AL266+Base!$AN266*2+Base!$AP266*2+Base!$AR266*2+Base!$AT266*2+Base!$AV266*2+Base!$AW266*2+Base!$BA266)/440+(ROW()/100000)+Data!R266</f>
        <v>2.6900000000000001E-3</v>
      </c>
      <c r="BR269" s="204">
        <f>SUM(Base!$Z266*2+Base!$AA266+Base!$AJ266+Base!$AL266*2+Base!$AN266*2+Base!$AO266*2+Base!$AP266*2+Base!$AT266*2+Base!$AX266+Base!$AY266+Base!$BA266*2+Base!$BE266)/380+(ROW()/100000)+SUM(Data!V266+Data!W266)</f>
        <v>2.6900000000000001E-3</v>
      </c>
      <c r="BS269" s="204">
        <f>SUM(Base!$Y266+Base!$AA266*2+Base!$AD266+Base!$AG266*2+Base!$AJ266*2+Base!$AL266*2+Base!$AN266*2+Base!$AO266+Base!$AP266*2+Base!$AT266*2+Base!$AU266+Base!$AV266*2+Base!$AW266*2+Base!$AX266*2+Base!$AY266*2+Base!$AZ266+Base!$BA266+Base!$BD266+Base!$BE266*2)/620+(ROW()/100000)+SUM(Data!R266+Data!U266)</f>
        <v>2.6900000000000001E-3</v>
      </c>
      <c r="BT269" s="204">
        <f>SUM(Base!$L266+Base!$M266*2+Base!$N266+Base!$O266+Base!$P266+Base!$Q266*2+Base!$R266*2+Base!$T266*2+Base!$U266*2+Base!$V266+Base!$AA266+Base!$AG266+Base!$AL266*2+Base!$AN266*2+Base!$AO266*2+Base!$AP266+Base!$AU266*2+Base!$AW266+Base!$AY266+Base!$AZ266*2)/600+(ROW()/100000)+Data!L266</f>
        <v>2.6900000000000001E-3</v>
      </c>
      <c r="BU269" s="204">
        <f>SUM(Base!$L266+Base!$M266*2+Base!$N266+Base!$P266+Base!$Q266*2+Base!$R266*2+Base!$T266*2+Base!$U266+Base!$V266+Base!$AA266+Base!$AG266+Base!$AL266*2+Base!$AN266+Base!$AO266*2+Base!$AP266+Base!$AU266*2+Base!$AW266+Base!$AY266+Base!$AZ266*2)/540+(ROW()/100000)+Data!L266</f>
        <v>2.6900000000000001E-3</v>
      </c>
      <c r="BV269" s="204">
        <f>SUM(Base!$L266+Base!$M266*2+Base!$N266+Base!$P266+Base!$Q266*2+Base!$R266*2+Base!$T266*2+Base!$U266*2+Base!$V266+Base!$AA266+Base!$AG266+Base!$AL266*2+Base!$AN266*2+Base!$AO266*2+Base!$AP266+Base!$AU266*2+Base!$AW266+Base!$AY266+Base!$AZ266*2)/580+(ROW()/100000)+Data!L266</f>
        <v>2.6900000000000001E-3</v>
      </c>
      <c r="BW269" s="204">
        <f>SUM(Base!$Y266*2+Base!$Z266*2+Base!$AA266*2+Base!$AG266+Base!$AJ266+Base!$AL266*2+Base!$AN266*2+Base!$AO266+Base!$AP266+Base!$AT266*2+Base!$AX266+Base!$AY266*2+Base!$AZ266+Base!$BA266+Base!$BD266+Base!$BE266)/460+(ROW()/100000)+Data!X266</f>
        <v>2.6900000000000001E-3</v>
      </c>
      <c r="BX269" s="204">
        <f>SUM(Base!$Y266*2+Base!$Z266+Base!$AA266*2+Base!$AG266*2+Base!$AJ266*2+Base!$AL266+Base!$AN266*2+Base!$AP266*2+Base!$AR266*2+Base!$AT266*2+Base!$AW266*2+Base!$AY266*2+Base!$AZ266+Base!$BA266)/480+(ROW()/100000)+SUM(Data!V266+Data!W266+Data!X266+Data!Y266)</f>
        <v>2.6900000000000001E-3</v>
      </c>
      <c r="BY269" s="204">
        <f>SUM(Base!$Z266*2+Base!$AA266+Base!$AC266*2+Base!$AK266+Base!$AL266+Base!$AM266*2+Base!$AN266*2+Base!$AP266+Base!$AT266*2+Base!$AV266+Base!$BA266*2+Base!$BB266*2+Base!$BF266*2)/420+(ROW()/100000)+Data!Y266</f>
        <v>2.6900000000000001E-3</v>
      </c>
      <c r="BZ269" s="204">
        <f>SUM(Base!$Z266+Base!$AA266+Base!$AC266*2+Base!$AK266+Base!$AL266+Base!$AM266*2+Base!$AN266+Base!$AP266+Base!$AT266+Base!$AV266*2+Base!$BA266*2+Base!$BB266*2+Base!$BF266*2)/380+(ROW()/100000)+Data!Y266</f>
        <v>2.6900000000000001E-3</v>
      </c>
      <c r="CA269" s="204">
        <f>SUM(Base!$Z266*2+Base!$AA266+Base!$AD266*2+Base!$AF266+Base!$AG266*2+Base!$AI266*2+Base!$AL266*2+Base!$AN266+Base!$AO266+Base!$AP266+Base!$AT266*2+Base!$AU266*2+Base!$AX266*2+Base!$AY266+Base!$BA266+Base!$BD266*2+Base!$BE266*2+Base!$BF266)/560+(ROW()/100000)+Data!R266</f>
        <v>2.6900000000000001E-3</v>
      </c>
      <c r="CB269" s="204">
        <f>SUM(Base!$Z266+Base!$AA266+Base!$AD266+Base!$AF266*2+Base!$AG266*2+Base!$AI266*2+Base!$AL266+Base!$AN266+Base!$AO266+Base!$AP266+Base!$AT266*2+Base!$AU266*2+Base!$AX266*2+Base!$AY266+Base!$BA266+Base!$BD266*2+Base!$BE266*2+Base!$BF266)/520+(ROW()/100000)+Data!R266</f>
        <v>2.6900000000000001E-3</v>
      </c>
      <c r="CC269" s="204">
        <f>SUM(Base!$W266*2+Base!$Y266*2+Base!$AA266+Base!$AG266+Base!$AJ266*2+Base!$AL266+Base!$AR266+Base!$AT266+Base!$AX266+Base!$AY266*2+Base!$AZ266*2+Base!$BA266+Base!$BD266+Base!$BE266)/380+(ROW()/100000)+SUM(Data!S266+Data!T266+Data!V266+Data!W266)</f>
        <v>2.6900000000000001E-3</v>
      </c>
      <c r="CD269" s="204">
        <f>SUM(Base!$W266*2+Base!$Y266*2+Base!$AA266+Base!$AG266+Base!$AJ266*2+Base!$AT266+Base!$AX266+Base!$AY266*2+Base!$AZ266*2+Base!$BA266+Base!$BD266+Base!$BE266)/340+(ROW()/100000)+SUM(Data!S266+Data!T266+Data!V266+Data!W266)</f>
        <v>2.6900000000000001E-3</v>
      </c>
      <c r="CE269" s="204">
        <f>SUM(Base!$W266*2+Base!$Y266*2+Base!$AA266+Base!$AF266+Base!$AG266+Base!$AI266*2+Base!$AJ266*2+Base!$AL266+Base!$AO266+Base!$AP266+Base!$AR266+Base!$AT266*2+Base!$AU266+Base!$AV266*2+Base!$AX266*2+Base!$AY266*2+Base!$AZ266+Base!$BA266+Base!$BD266*2+Base!$BE266*2)/600+(ROW()/100000)+SUM(Data!M266:P266)</f>
        <v>2.6900000000000001E-3</v>
      </c>
      <c r="CF269" s="204">
        <f>SUM(Base!$W266+Base!$Y266+Base!$AA266+Base!$AF266*2+Base!$AG266+Base!$AI266*2+Base!$AJ266+Base!$AL266*2+Base!$AO266+Base!$AP266+Base!$AT266+Base!$AU266*2+Base!$AV266*2+Base!$AX266*2+Base!$AY266*2+Base!$AZ266+Base!$BA266+Base!$BD266+Base!$BE266*2)/540+(ROW()/100000)+SUM(Data!M266:P266)</f>
        <v>2.6900000000000001E-3</v>
      </c>
      <c r="CG269" s="204">
        <f>SUM(Base!$W266*2+Base!$Y266*2+Base!$AA266+Base!$AF266*2+Base!$AG266+Base!$AI266*2+Base!$AJ266+Base!$AL266+Base!$AO266+Base!$AP266+Base!$AT266*2+Base!$AU266+Base!$AV266*2+Base!$AX266*2+Base!$AY266*2+Base!$AZ266+Base!$BA266+Base!$BD266+Base!$BE266*2)/560+(ROW()/100000)+SUM(Data!M266:P266)</f>
        <v>2.6900000000000001E-3</v>
      </c>
      <c r="CH269" s="204">
        <f>SUM(Base!$W266*2+Base!$Y266*2+Base!$AA266+Base!$AC266*2+Base!$AF266*2+Base!$AG266+Base!$AI266*2+Base!$AJ266+Base!$AK266+Base!$AL266+Base!$AM266+Base!$AN266+Base!$AO266+Base!$AP266+Base!$AT266*2+Base!$AU266+Base!$AX266+Base!$AZ266+Base!$BB266*2+Base!$BD266*2+Base!$BE266*2+Base!$BF266*2)/640+(ROW()/100000)+Data!Q266</f>
        <v>2.6900000000000001E-3</v>
      </c>
      <c r="CI269" s="204">
        <f>SUM(Base!$Y266+Base!$AA266+Base!$AC266*2+Base!$AF266*2+Base!$AG266+Base!$AI266*2+Base!$AJ266+Base!$AK266+Base!$AL266+Base!$AM266+Base!$AN266+Base!$AO266+Base!$AP266+Base!$AU266*2+Base!$AX266+Base!$AZ266+Base!$BB266*2+Base!$BD266+Base!$BF266*2)/500+(ROW()/100000)+Data!Q266</f>
        <v>2.6900000000000001E-3</v>
      </c>
      <c r="CJ269" s="204">
        <f>SUM(Base!$W266+Base!$Y266*2+Base!$AA266+Base!$AC266*2+Base!$AF266*2+Base!$AG266+Base!$AI266*2+Base!$AJ266+Base!$AK266+Base!$AL266+Base!$AM266+Base!$AN266+Base!$AO266+Base!$AP266+Base!$AT266+Base!$AU266*2+Base!$AX266+Base!$AZ266+Base!$BB266*2+Base!$BD266*2+Base!$BE266+Base!$BF266*2)/600+(ROW()/100000)+Data!Q266</f>
        <v>2.6900000000000001E-3</v>
      </c>
      <c r="CK269" s="204">
        <f>SUM(Base!$W266*2+Base!$AA266*2+Base!$AG266*2+Base!$AI266+Base!$AJ266+Base!$AL266+Base!$AN266+Base!$AP266*2+Base!$AT266+Base!$AV266*2+Base!$AW266+Base!$AX266*2+Base!$BE266*2)/400+(ROW()/100000)+SUM(Data!S266+Data!T266)</f>
        <v>2.6900000000000001E-3</v>
      </c>
      <c r="CL269" s="204">
        <f>SUM(Base!$W266+Base!$AA266+Base!$AF266+Base!$AG266*2+Base!$AI266*2+Base!$AJ266+Base!$AL266+Base!$AN266+Base!$AO266*2+Base!$AP266*2+Base!$AU266*2+Base!$AV266*2+Base!$AX266*2+Base!$BE266)/420+(ROW()/100000)+SUM(Data!S266+Data!T266)</f>
        <v>2.6900000000000001E-3</v>
      </c>
      <c r="CM269" s="204">
        <f>SUM(Base!$W266+Base!$AA266+Base!$AG266*2+Base!$AI266*2+Base!$AJ266+Base!$AL266+Base!$AN266+Base!$AO266+Base!$AP266*2+Base!$AT266+Base!$AU266+Base!$AV266*2+Base!$AW266+Base!$AX266*2+Base!$BE266*2)/420+(ROW()/100000)+SUM(Data!S266+Data!T266)</f>
        <v>2.6900000000000001E-3</v>
      </c>
      <c r="CN269" s="204">
        <f>SUM(Base!$Y266*2+Base!$AA266*2+Base!$AG266*2+Base!$AJ266*2+Base!$AL266+Base!$AN266*2+Base!$AP266*2+Base!$AR266+Base!$AT266*2+Base!$AV266*2+Base!$AW266*2+Base!$AY266+Base!$AZ266)/440+(ROW()/100000)+SUM(Data!S266+Data!T266)</f>
        <v>2.6900000000000001E-3</v>
      </c>
      <c r="CO269" s="204">
        <f>SUM(Base!$Y266+Base!$AA266*2+Base!$AG266*2+Base!$AJ266*2+Base!$AN266*2+Base!$AP266*2+Base!$AT266+Base!$AV266*2+Base!$AW266*2+Base!$AZ266)/340+(ROW()/100000)+SUM(Data!S266+Data!T266)</f>
        <v>2.6900000000000001E-3</v>
      </c>
      <c r="CP269" s="204">
        <f>SUM(Base!$W266+Base!$Z266+Base!$AA266+Base!$AC266*2+Base!$AL266+Base!$AM266*2+Base!$AT266*2+Base!$AV266+Base!$AX266+Base!$BA266+Base!$BB266*2+Base!$BE266+Base!$BF266*2)/360+(ROW()/100000)+SUM(Data!V266+Data!W266)</f>
        <v>2.6900000000000001E-3</v>
      </c>
      <c r="CQ269" s="205">
        <f>SUM(Base!$W266+Base!$AA266+Base!$AC266*2+Base!$AL266+Base!$AM266*2+Base!$AT266+Base!$AV266*2+Base!$AX266+Base!$BA266+Base!$BB266*2+Base!$BE266+Base!$BF266*2)/340+(ROW()/100000)+SUM(Data!V266+Data!W266)</f>
        <v>2.6900000000000001E-3</v>
      </c>
      <c r="CR269" s="1"/>
    </row>
    <row r="270" spans="1:96" ht="25" customHeight="1" x14ac:dyDescent="0.3">
      <c r="A270" s="1"/>
      <c r="B270" s="85">
        <f>Base!B267</f>
        <v>0</v>
      </c>
      <c r="C270" s="92">
        <f>Base!C267</f>
        <v>0</v>
      </c>
      <c r="D270" s="1"/>
      <c r="E270" s="86">
        <f>Base!E267</f>
        <v>0</v>
      </c>
      <c r="F270" s="90" t="str">
        <f t="shared" si="8"/>
        <v>A (D)</v>
      </c>
      <c r="G270" s="1"/>
      <c r="H270" s="86">
        <f>Base!I267</f>
        <v>0</v>
      </c>
      <c r="I270" s="92">
        <f>Base!H267</f>
        <v>0</v>
      </c>
      <c r="J270" s="1"/>
      <c r="K270" s="88">
        <f>SUM(Base!$AF267*2+Base!$AI267*2+Base!$AL267*2+Base!$AN267+Base!$AO267*2+Base!$AP267*2+Base!$AU267*2+Base!$AV267+Base!$BF267)/300+(ROW()/100000)+Data!R267</f>
        <v>2.7000000000000001E-3</v>
      </c>
      <c r="L270" s="87">
        <f>SUM(Base!$Y267*2+Base!$Z267*2+Base!$AA267*2+Base!$AG267+Base!$AJ267*2+Base!$AL267+Base!$AN267*2+Base!$AP267+Base!$AT267*2+Base!$AX267+Base!$AY267*2+Base!$AZ267+Base!$BA267+Base!$BD267+Base!$BE267)/440+(ROW()/100000)+Data!Y267</f>
        <v>2.7000000000000001E-3</v>
      </c>
      <c r="M270" s="87">
        <f>SUM(Base!$Y267*2+Base!$Z267+Base!$AA267*2+Base!$AD267*2+Base!$AG267*2+Base!$AJ267*2+Base!$AL267*2+Base!$AN267+Base!$AP267*2+Base!$AR267*2+Base!$AT267*2+Base!$AW267+Base!$AZ267)/440+(ROW()/100000)+Data!X267</f>
        <v>2.7000000000000001E-3</v>
      </c>
      <c r="N270" s="87">
        <f>SUM(Base!$Y267+Base!$AA267*2+Base!$AD267*2+Base!$AG267*2+Base!$AJ267*2+Base!$AL267*2+Base!$AN267+Base!$AP267*2+Base!$AR267*2+Base!$AT267*2+Base!$AW267+Base!$AZ267)/400+(ROW()/100000)+Data!X267</f>
        <v>2.7000000000000001E-3</v>
      </c>
      <c r="O270" s="87">
        <f>SUM(Base!$Y267+Base!$AA267*2+Base!$AG267*2+Base!$AJ267*2+Base!$AL267+Base!$AN267*2+Base!$AP267*2+Base!$AR267+Base!$AT267*2+Base!$AV267*2+Base!$AW267*2+Base!$AY267+Base!$AZ267)/420+(ROW()/100000)+SUM(Data!U267+Data!V267+Data!W267+Data!X267)</f>
        <v>2.7000000000000001E-3</v>
      </c>
      <c r="P270" s="87">
        <f>SUM(Base!$Y267+Base!$AA267*2+Base!$AG267*2+Base!$AJ267*2+Base!$AL267+Base!$AN267*2+Base!$AP267*2+Base!$AR267+Base!$AT267*2+Base!$AV267*2+Base!$AW267*2+Base!$AZ267)/400+(ROW()/100000)+SUM(Data!U267+Data!V267+Data!W267+Data!X267)</f>
        <v>2.7000000000000001E-3</v>
      </c>
      <c r="Q270" s="87">
        <f>SUM(Base!$Y267+Base!$Z267+Base!$AA267+Base!$AD267+Base!$AG267*2+Base!$AI267*2+Base!$AJ267+Base!$AK267+Base!$AL267+Base!$AN267+Base!$AP267+Base!$AT267*2+Base!$AU267+Base!$AV267*2+Base!$AX267*2+Base!$AY267+Base!$BA267+Base!$BD267+Base!$BE267*2+Base!$BF267)/520+(ROW()/100000)+Data!U267</f>
        <v>2.7000000000000001E-3</v>
      </c>
      <c r="R270" s="87">
        <f>SUM(Base!$AA267+Base!$AC267+Base!$AF267*2+Base!$AG267*2+Base!$AI267*2+Base!$AJ267+Base!$AL267*2+Base!$AM267+Base!$AN267*2+Base!$AO267*2+Base!$AP267*2+Base!$AU267*2+Base!$AW267+Base!$BB267+Base!$BD267*2+Base!$BF267+Base!$BF267*2)/500+(ROW()/100000)+Data!Q267</f>
        <v>2.7000000000000001E-3</v>
      </c>
      <c r="S270" s="87">
        <f>SUM(Base!$AA267+Base!$AC267*2+Base!$AF267*2+Base!$AG267*2+Base!$AI267*2+Base!$AJ267+Base!$AK267+Base!$AL267+Base!$AM267+Base!$AN267*2+Base!$AO267+Base!$AP267+Base!$AU267*2+Base!$AW267+Base!$BB267*2+Base!$BD267+Base!$BF267*2)/500+(ROW()/100000)+Data!Q267</f>
        <v>2.7000000000000001E-3</v>
      </c>
      <c r="T270" s="87">
        <f>SUM(Base!$AA267+Base!$AC267*2+Base!$AF267+Base!$AG267*2+Base!$AI267*2+Base!$AJ267+Base!$AK267*2+Base!$AL267+Base!$AM267*2+Base!$AN267*2+Base!$AO267+Base!$AP267*2+Base!$AU267*2+Base!$AW267+Base!$BB267*2+Base!$BF267*2)/520+(ROW()/100000)+Data!Q267</f>
        <v>2.7000000000000001E-3</v>
      </c>
      <c r="U270" s="87">
        <f>SUM(Base!$AF267+Base!$AI267*2+Base!$AK267*2+Base!$AL267*2+Base!$AM267+Base!$AO267+Base!$AU267+Base!$AV267*2+Base!$AX267*2+Base!$AZ267+Base!$BD267+Base!$BE267*2+Base!$BF267)/380+(ROW()/100000)+SUM(Data!R267+Data!U267)</f>
        <v>2.7000000000000001E-3</v>
      </c>
      <c r="V270" s="87">
        <f>SUM(Base!$AF267+Base!$AG267+Base!$AI267*2+Base!$AK267*2+Base!$AL267*2+Base!$AM267+Base!$AO267+Base!$AV267*2+Base!$AX267*2+Base!$AZ267+Base!$BD267+Base!$BE267*2+Base!$BF267)/380+(ROW()/100000)+SUM(Data!R267+Data!U267)</f>
        <v>2.7000000000000001E-3</v>
      </c>
      <c r="W270" s="87">
        <f>SUM(Base!$AA267*2+Base!$AG267*2+Base!$AI267*2+Base!$AJ267+Base!$AL267+Base!$AN267+Base!$AO267+Base!$AP267*2+Base!$AT267+Base!$AU267*2+Base!$AV267*2+Base!$AW267+Base!$AX267+Base!$BE267*2)/420+(ROW()/100000)+Data!U267</f>
        <v>2.7000000000000001E-3</v>
      </c>
      <c r="X270" s="87">
        <f>SUM(Base!$AC267+Base!$AF267*2+Base!$AI267*2+Base!$AL267*2+Base!$AM267+Base!$AN267+Base!$AO267*2+Base!$AP267*2+Base!$AU267*2+Base!$BB267+Base!$BD267*2+Base!$BF267)/380+(ROW()/100000)+Data!Q267</f>
        <v>2.7000000000000001E-3</v>
      </c>
      <c r="Y270" s="87">
        <f>SUM(Base!$AC267*2+Base!$AF267*2+Base!$AI267*2+Base!$AK267+Base!$AL267+Base!$AM267+Base!$AN267+Base!$AO267+Base!$AP267+Base!$AU267*2+Base!$BB267*2+Base!$BD267+Base!$BF267*2)/380+(ROW()/100000)+Data!Q267</f>
        <v>2.7000000000000001E-3</v>
      </c>
      <c r="Z270" s="87">
        <f>SUM(Base!$AC267*2+Base!$AF267+Base!$AI267*2+Base!$AK267*2+Base!$AL267+Base!$AM267*2+Base!$AN267+Base!$AO267+Base!$AP267*2+Base!$AU267*2+Base!$BB267*2+Base!$BF267*2)/400+(ROW()/100000)+Data!Q267</f>
        <v>2.7000000000000001E-3</v>
      </c>
      <c r="AA270" s="87">
        <f>SUM(Base!$Y267*2+Base!$Z267*2+Base!$AA267*2+Base!$AC267*2+Base!$AD267+Base!$AG267+Base!$AJ267*2+Base!$AL267*2+Base!$AN267*2+Base!$AP267+Base!$AT267*2+Base!$AV267+Base!$AW267+Base!$AX267+Base!$AY267*2+Base!$AZ267*2+Base!$BA267+Base!$BB267+Base!$BD267+Base!$BE267+Base!$BF267*2)/640+(ROW()/100000)+Data!Y267</f>
        <v>2.7000000000000001E-3</v>
      </c>
      <c r="AB270" s="87">
        <f>SUM(Base!$Y267*2+Base!$Z267+Base!$AA267*2+Base!$AC267*2+Base!$AD267*2+Base!$AG267*2+Base!$AJ267*2+Base!$AL267*2+Base!$AN267*2+Base!$AP267*2+Base!$AT267*2+Base!$AV267+Base!$AW267*2+Base!$AX267+Base!$AY267*2+Base!$AZ267*2+Base!$BA267+Base!$BB267+Base!$BD267+Base!$BE267+Base!$BF267*2)/700+(ROW()/100000)+Data!Y267</f>
        <v>2.7000000000000001E-3</v>
      </c>
      <c r="AC270" s="87">
        <f>SUM(Base!$AA267*2+Base!$AD267+Base!$AG267*2+Base!$AI267+Base!$AJ267+Base!$AL267+Base!$AN267+Base!$AP267*2+Base!$AT267*2+Base!$AV267+Base!$AW267+Base!$AX267+Base!$AY267+Base!$BE267)/360+(ROW()/100000)+Data!U267</f>
        <v>2.7000000000000001E-3</v>
      </c>
      <c r="AD270" s="87">
        <f>SUM(Base!$AA267+Base!$AF267+Base!$AG267+Base!$AI267*2+Base!$AJ267+Base!$AK267+Base!$AL267+Base!$AN267+Base!$AO267*2+Base!$AP267*2+Base!$AU267*2+Base!$AV267*2+Base!$AX267+Base!$BE267)/380+(ROW()/100000)+Data!U267</f>
        <v>2.7000000000000001E-3</v>
      </c>
      <c r="AE270" s="87">
        <f>SUM(Base!$AA267*2+Base!$AG267*2+Base!$AI267*2+Base!$AJ267+Base!$AL267+Base!$AN267+Base!$AO267+Base!$AP267*2+Base!$AT267+Base!$AV267*2+Base!$AW267+Base!$AX267+Base!$BE267)/360+(ROW()/100000)+Data!U267</f>
        <v>2.7000000000000001E-3</v>
      </c>
      <c r="AF270" s="87">
        <f>SUM(Base!$W267*2+Base!$Y267*2+Base!$AA267+Base!$AF267+Base!$AG267+Base!$AI267+Base!$AJ267*2+Base!$AL267+Base!$AP267+Base!$AR267*2+Base!$AT267*2+Base!$AU267+Base!$AV267*2+Base!$AX267*2+Base!$AY267*2+Base!$AZ267+Base!$BA267+Base!$BD267+Base!$BE267*2)/560+(ROW()/100000)+SUM(Data!M267:P267)</f>
        <v>2.7000000000000001E-3</v>
      </c>
      <c r="AG270" s="87">
        <f>SUM(Base!$W267*2+Base!$Y267*2+Base!$AA267+Base!$AF267+Base!$AG267+Base!$AI267+Base!$AJ267*2+Base!$AL267+Base!$AP267+Base!$AR267+Base!$AT267*2+Base!$AU267+Base!$AV267*2+Base!$AX267*2+Base!$AY267*2+Base!$AZ267+Base!$BA267+Base!$BD267+Base!$BE267*2)/540+(ROW()/100000)+SUM(Data!M267:P267)</f>
        <v>2.7000000000000001E-3</v>
      </c>
      <c r="AH270" s="87">
        <f>SUM(Base!$Y267+Base!$Z267+Base!$AA267*2+Base!$AG267*2+Base!$AJ267*2+Base!$AL267+Base!$AN267*2+Base!$AP267*2+Base!$AR267+Base!$AT267*2+Base!$AV267*2+Base!$AW267+Base!$BA267+Base!$BF267)/420+(ROW()/100000)+Data!Y267</f>
        <v>2.7000000000000001E-3</v>
      </c>
      <c r="AI270" s="87">
        <f>SUM(Base!$Z267+Base!$AA267*2+Base!$AG267*2+Base!$AJ267*2+Base!$AL267+Base!$AN267*2+Base!$AP267*2+Base!$AR267+Base!$AT267*2+Base!$AV267*2+Base!$AW267+Base!$BA267+Base!$BF267)/400+(ROW()/100000)+Data!Y267</f>
        <v>2.7000000000000001E-3</v>
      </c>
      <c r="AJ270" s="87">
        <f>SUM(Base!$AA267*2+Base!$AG267*2+Base!$AI267+Base!$AJ267*2+Base!$AL267+Base!$AN267*2+Base!$AP267*2+Base!$AU267+Base!$AV267*2+Base!$AW267*2+Base!$BA267)/360+(ROW()/100000)+SUM(Data!R267+Data!U267)</f>
        <v>2.7000000000000001E-3</v>
      </c>
      <c r="AK270" s="87">
        <f>SUM(Base!$AA267*2+Base!$AG267*2+Base!$AJ267*2+Base!$AL267+Base!$AN267*2+Base!$AP267*2+Base!$AT267+Base!$AU267+Base!$AV267*2+Base!$AW267*2+Base!$BA267)/360+(ROW()/100000)+SUM(Data!R267+Data!U267)</f>
        <v>2.7000000000000001E-3</v>
      </c>
      <c r="AL270" s="87">
        <f>SUM(Base!$AF267+Base!$AG267+Base!$AI267*2+Base!$AK267+Base!$AL267*2+Base!$AN267+Base!$AO267*2+Base!$AP267+Base!$AU267*2+Base!$AV267*2+Base!$AX267)/360+(ROW()/100000)+Data!R267</f>
        <v>2.7000000000000001E-3</v>
      </c>
      <c r="AM270" s="87">
        <f>SUM(Base!$AA267+Base!$AF267+Base!$AG267+Base!$AI267*2+Base!$AK267+Base!$AL267*2+Base!$AN267+Base!$AO267*2+Base!$AP267+Base!$AU267*2+Base!$AV267*2+Base!$AX267)/380+(ROW()/100000)+Data!R267</f>
        <v>2.7000000000000001E-3</v>
      </c>
      <c r="AN270" s="87">
        <f>SUM(Base!$W267+Base!$Y267+Base!$AA267+Base!$AF267+Base!$AI267+Base!$AJ267*2+Base!$AK267+Base!$AL267*2+Base!$AO267+Base!$AP267+Base!$AT267*2+Base!$AU267*2+Base!$AV267*2+Base!$AX267*2+Base!$AY267)/460+(ROW()/100000)+SUM(Data!S267+Data!T267)</f>
        <v>2.7000000000000001E-3</v>
      </c>
      <c r="AO270" s="87">
        <f>SUM(Base!$W267*2+Base!$Y267+Base!$AA267+Base!$AF267+Base!$AI267+Base!$AJ267*2+Base!$AK267+Base!$AL267+Base!$AN267+Base!$AO267+Base!$AP267+Base!$AT267*2+Base!$AU267+Base!$AV267*2+Base!$AX267*2+Base!$AY267)/480+(ROW()/100000)+SUM(Data!S267+Data!T267)</f>
        <v>2.7000000000000001E-3</v>
      </c>
      <c r="AP270" s="87">
        <f>SUM(Base!$Y267+Base!$AA267*2+Base!$AG267*2+Base!$AJ267*2+Base!$AL267+Base!$AN267*2+Base!$AP267*2+Base!$AR267+Base!$AT267+Base!$AV267+Base!$AW267*2+Base!$AZ267)/360+(ROW()/100000)+Data!X267</f>
        <v>2.7000000000000001E-3</v>
      </c>
      <c r="AQ270" s="87">
        <f>SUM(Base!$W267*2+Base!$Y267+Base!$AA267+Base!$AF267*2+Base!$AG267+Base!$AI267*2+Base!$AJ267+Base!$AL267*2+Base!$AO267+Base!$AP267+Base!$AT267+Base!$AU267*2+Base!$AV267*2+Base!$AX267+Base!$AZ267)/460+(ROW()/100000)+SUM(Data!M267:P267)</f>
        <v>2.7000000000000001E-3</v>
      </c>
      <c r="AR270" s="87">
        <f>SUM(Base!$W267+Base!$AF267*2+Base!$AG267+Base!$AI267*2+Base!$AL267*2+Base!$AO267*2+Base!$AP267+Base!$AU267*2+Base!$AV267+Base!$AX267)/340+(ROW()/100000)+SUM(Data!M267:P267)</f>
        <v>2.7000000000000001E-3</v>
      </c>
      <c r="AS270" s="87">
        <f>SUM(Base!$W267+Base!$Y267+Base!$AF267*2+Base!$AG267+Base!$AI267*2+Base!$AJ267+Base!$AL267*2+Base!$AO267*2+Base!$AP267+Base!$AU267*2+Base!$AV267*2+Base!$AX267)/400+(ROW()/100000)+SUM(Data!M267:P267)</f>
        <v>2.7000000000000001E-3</v>
      </c>
      <c r="AT270" s="87">
        <f>SUM(Base!$Y267*2+Base!$Z267+Base!$AA267*2+Base!$AG267*2+Base!$AJ267*2+Base!$AL267+Base!$AN267*2+Base!$AP267*2+Base!$AR267+Base!$AT267*2+Base!$AV267+Base!$AW267*2+Base!$AY267*2+Base!$AZ267*2+Base!$BA267)/500+(ROW()/100000)+Data!Y267</f>
        <v>2.7000000000000001E-3</v>
      </c>
      <c r="AU270" s="87">
        <f>SUM(Base!$L267*2+Base!$M267*2+Base!$N267*2+Base!$P267*2+Base!$Q267*2+Base!$R267+Base!$T267*2+Base!$V267+Base!$AL267+Base!$AO267*2+Base!$AP267+Base!$AU267*2+Base!$AZ267*2)/440+(ROW()/100000)+Data!L267</f>
        <v>2.7000000000000001E-3</v>
      </c>
      <c r="AV270" s="87">
        <f>SUM(Base!$AA267+Base!$AF267*2+Base!$AG267+Base!$AI267*2+Base!$AK267+Base!$AL267*2+Base!$AM267+Base!$AN267*2+Base!$AO267*2+Base!$AP267*2+Base!$AU267*2+Base!$AV267*2+Base!$AX267+Base!$BB267+Base!$BE267+Base!$BF267)/480+(ROW()/100000)+Data!R267</f>
        <v>2.7000000000000001E-3</v>
      </c>
      <c r="AW270" s="87">
        <f>SUM(Base!$Y267*2+Base!$Z267*2+Base!$AA267*2+Base!$AD267+Base!$AG267+Base!$AJ267*2+Base!$AL267*2+Base!$AN267+Base!$AR267+Base!$AT267*2+Base!$AX267+Base!$AY267*2+Base!$AZ267*2+Base!$BA267+Base!$BD267+Base!$BE267)/480+(ROW()/100000)+SUM(Data!V267+Data!W267)</f>
        <v>2.7000000000000001E-3</v>
      </c>
      <c r="AX270" s="87">
        <f>SUM(Base!$Y267*2+Base!$Z267*2+Base!$AA267*2+Base!$AD267+Base!$AG267+Base!$AJ267*2+Base!$AL267+Base!$AN267+Base!$AR267+Base!$AT267*2+Base!$AW267+Base!$AX267+Base!$AY267*2+Base!$AZ267*2+Base!$BA267+Base!$BD267+Base!$BE267)/480+(ROW()/100000)+SUM(Data!V267+Data!W267)</f>
        <v>2.7000000000000001E-3</v>
      </c>
      <c r="AY270" s="87">
        <f>SUM(Base!$Y267+Base!$AA267+Base!$AC267*2+Base!$AF267*2+Base!$AG267+Base!$AI267*2+Base!$AJ267+Base!$AK267+Base!$AL267+Base!$AM267+Base!$AN267+Base!$AO267+Base!$AP267+Base!$AU267*2+Base!$AX267+Base!$AZ267+Base!$BB267+Base!$BD267+Base!$BE267*2)/480+(ROW()/100000)+SUM(Data!M267:P267)</f>
        <v>2.7000000000000001E-3</v>
      </c>
      <c r="AZ270" s="87">
        <f>SUM(Base!$W267*2+Base!$Y267*2+Base!$AA267+Base!$AD267+Base!$AG267*2+Base!$AJ267*2+Base!$AL267+Base!$AN267+Base!$AP267+Base!$AR267+Base!$AT267+Base!$AW267+Base!$AX267+Base!$AY267*2+Base!$AZ267*2+Base!$BA267+Base!$BD267+Base!$BE267)/480+(ROW()/100000)+SUM(Data!S267+Data!T267+Data!V267+Data!W267)</f>
        <v>2.7000000000000001E-3</v>
      </c>
      <c r="BA270" s="87">
        <f>SUM(Base!$W267*2+Base!$Y267*2+Base!$AA267+Base!$AD267+Base!$AG267*2+Base!$AJ267*2+Base!$AN267+Base!$AP267+Base!$AT267+Base!$AW267+Base!$AX267+Base!$AY267*2+Base!$AZ267*2+Base!$BA267+Base!$BD267+Base!$BE267)/440+(ROW()/100000)+SUM(Data!S267+Data!T267+Data!V267+Data!W267)</f>
        <v>2.7000000000000001E-3</v>
      </c>
      <c r="BB270" s="87">
        <f>SUM(Base!$W267+Base!$Y267+Base!$AA267*2+Base!$AD267+Base!$AF267+Base!$AG267*2+Base!$AI267*2+Base!$AJ267*2+Base!$AL267+Base!$AN267*2+Base!$AO267+Base!$AP267*2+Base!$AR267+Base!$AT267*2+Base!$AU267+Base!$AV267*2+Base!$AW267*2+Base!$AX267+Base!$AY267*2+Base!$AZ267)/640+(ROW()/100000)+SUM(Data!M267:P267)</f>
        <v>2.7000000000000001E-3</v>
      </c>
      <c r="BC270" s="87">
        <f>SUM(Base!$AA267+Base!$AF267+Base!$AG267*2+Base!$AI267*2+Base!$AJ267+Base!$AL267*2+Base!$AN267+Base!$AO267+Base!$AP267*2+Base!$AT267+Base!$AU267*2+Base!$AV267*2+Base!$AX267+Base!$AY267+Base!$AZ267)/440+(ROW()/100000)+SUM(Data!M267:P267)</f>
        <v>2.7000000000000001E-3</v>
      </c>
      <c r="BD270" s="87">
        <f>SUM(Base!$AA267*2+Base!$AF267+Base!$AG267*2+Base!$AI267*2+Base!$AJ267+Base!$AL267+Base!$AN267*2+Base!$AO267+Base!$AP267*2+Base!$AT267+Base!$AU267+Base!$AV267*2+Base!$AW267+Base!$AX267+Base!$AY267+Base!$AZ267)/460+(ROW()/100000)+SUM(Data!M267:P267)</f>
        <v>2.7000000000000001E-3</v>
      </c>
      <c r="BE270" s="87">
        <f>SUM(Base!$AA267*2+Base!$AC267*2+Base!$AF267*2+Base!$AG267*2+Base!$AI267*2+Base!$AJ267*2+Base!$AL267+Base!$AM267+Base!$AN267*2+Base!$AO267+Base!$AP267*2+Base!$AU267*2+Base!$AV267*2+Base!$BB267*2+Base!$BD267+Base!$BE267+Base!$BF267*2)/580+(ROW()/100000)+Data!Q267</f>
        <v>2.7000000000000001E-3</v>
      </c>
      <c r="BF270" s="87">
        <f>SUM(Base!$Y267+Base!$AA267*2+Base!$AC267*2+Base!$AF267*2+Base!$AG267*2+Base!$AI267*2+Base!$AJ267*2+Base!$AL267+Base!$AM267+Base!$AN267*2+Base!$AO267+Base!$AP267*2+Base!$AU267*2+Base!$AV267*2+Base!$AW267+Base!$BB267*2+Base!$BD267+Base!$BE267+Base!$BF267*2)/620+(ROW()/100000)+Data!Q267</f>
        <v>2.7000000000000001E-3</v>
      </c>
      <c r="BG270" s="87">
        <f>SUM(Base!$Y267*2+Base!$Z267+Base!$AA267+Base!$AD267+Base!$AG267*2+Base!$AJ267*2+Base!$AL267+Base!$AN267+Base!$AP267*2+Base!$AR267+Base!$AT267*2+Base!$AW267*2+Base!$AX267*2+Base!$AY267*2+Base!$BA267+Base!$BE267)/480+(ROW()/100000)+Data!U267</f>
        <v>2.7000000000000001E-3</v>
      </c>
      <c r="BH270" s="87">
        <f>SUM(Base!$Y267+Base!$AA267+Base!$AD267+Base!$AG267*2+Base!$AI267+Base!$AJ267*2+Base!$AL267+Base!$AN267+Base!$AP267*2+Base!$AT267*2+Base!$AW267+Base!$AX267*2+Base!$AY267*2+Base!$BA267+Base!$BE267)/420+(ROW()/100000)+Data!U267</f>
        <v>2.7000000000000001E-3</v>
      </c>
      <c r="BI270" s="87">
        <f>SUM(Base!$AC267+Base!$AF267*2+Base!$AI267*2+Base!$AL267*2+Base!$AM267+Base!$AO267*2+Base!$AU267*2+Base!$BB267+Base!$BD267*2+Base!$BF267)/320+(ROW()/100000)+Data!Q267</f>
        <v>2.7000000000000001E-3</v>
      </c>
      <c r="BJ270" s="87">
        <f>SUM(Base!$AC267*2+Base!$AF267*2+Base!$AI267*2+Base!$AK267+Base!$AL267+Base!$AM267+Base!$AO267+Base!$AU267*2+Base!$BB267*2+Base!$BD267+Base!$BF267*2)/340+(ROW()/100000)+Data!Q267</f>
        <v>2.7000000000000001E-3</v>
      </c>
      <c r="BK270" s="87">
        <f>SUM(Base!$AC267*2+Base!$AF267+Base!$AI267*2+Base!$AK267*2+Base!$AL267+Base!$AM267*2+Base!$AO267+Base!$AU267*2+Base!$BB267*2+Base!$BF267*2)/340+(ROW()/100000)+Data!Q267</f>
        <v>2.7000000000000001E-3</v>
      </c>
      <c r="BL270" s="87">
        <f>SUM(Base!$AC267+Base!$AF267*2+Base!$AI267*2+Base!$AK267+Base!$AL267*2+Base!$AM267+Base!$AO267+Base!$AU267*2+Base!$AV267+Base!$BF267*2)/300+(ROW()/100000)+SUM(Data!M267:P267)</f>
        <v>2.7000000000000001E-3</v>
      </c>
      <c r="BM270" s="87">
        <f>SUM(Base!$Z267*2+Base!$AA267+Base!$AC267+Base!$AJ267+Base!$AL267*2+Base!$AN267*2+Base!$AP267+Base!$AT267*2+Base!$AY267)/260+(ROW()/100000)+Data!Y267</f>
        <v>2.7000000000000001E-3</v>
      </c>
      <c r="BN270" s="87">
        <f>SUM(Base!$Z267+Base!$AA267+Base!$AK267*2+Base!$AL267*2+Base!$AM267*2+Base!$AN267+Base!$AO267+Base!$AP267+Base!$AT267*2+Base!$AV267*2+Base!$AX267*2+Base!$AY267*2+Base!$AZ267+Base!$BA267+Base!$BD267*2+Base!$BE267*2+Base!$BF267)/520+(ROW()/100000)+Data!Y267</f>
        <v>2.7000000000000001E-3</v>
      </c>
      <c r="BO270" s="87">
        <f>SUM(Base!$AA267+Base!$AK267*2+Base!$AL267*2+Base!$AM267*2+Base!$AN267+Base!$AO267+Base!$AP267*2+Base!$AV267*2+Base!$AX267*2+Base!$AY267*2+Base!$AZ267+Base!$BA267+Base!$BD267*2+Base!$BE267*2+Base!$BF267)/480+(ROW()/100000)+Data!Y267</f>
        <v>2.7000000000000001E-3</v>
      </c>
      <c r="BP270" s="87">
        <f>SUM(Base!$AA267+Base!$AG267+Base!$AK267*2+Base!$AL267*2+Base!$AM267*2+Base!$AN267+Base!$AO267+Base!$AP267*2+Base!$AT267+Base!$AV267*2+Base!$AX267*2+Base!$AY267*2+Base!$AZ267+Base!$BA267+Base!$BD267*2+Base!$BE267*2+Base!$BF267)/520+(ROW()/100000)+Data!Y267</f>
        <v>2.7000000000000001E-3</v>
      </c>
      <c r="BQ270" s="87">
        <f>SUM(Base!$Y267+Base!$AA267*2+Base!$AD267+Base!$AG267*2+Base!$AJ267*2+Base!$AL267+Base!$AN267*2+Base!$AP267*2+Base!$AR267*2+Base!$AT267*2+Base!$AV267*2+Base!$AW267*2+Base!$BA267)/440+(ROW()/100000)+Data!R267</f>
        <v>2.7000000000000001E-3</v>
      </c>
      <c r="BR270" s="87">
        <f>SUM(Base!$Z267*2+Base!$AA267+Base!$AJ267+Base!$AL267*2+Base!$AN267*2+Base!$AO267*2+Base!$AP267*2+Base!$AT267*2+Base!$AX267+Base!$AY267+Base!$BA267*2+Base!$BE267)/380+(ROW()/100000)+SUM(Data!V267+Data!W267)</f>
        <v>2.7000000000000001E-3</v>
      </c>
      <c r="BS270" s="87">
        <f>SUM(Base!$Y267+Base!$AA267*2+Base!$AD267+Base!$AG267*2+Base!$AJ267*2+Base!$AL267*2+Base!$AN267*2+Base!$AO267+Base!$AP267*2+Base!$AT267*2+Base!$AU267+Base!$AV267*2+Base!$AW267*2+Base!$AX267*2+Base!$AY267*2+Base!$AZ267+Base!$BA267+Base!$BD267+Base!$BE267*2)/620+(ROW()/100000)+SUM(Data!R267+Data!U267)</f>
        <v>2.7000000000000001E-3</v>
      </c>
      <c r="BT270" s="87">
        <f>SUM(Base!$L267+Base!$M267*2+Base!$N267+Base!$O267+Base!$P267+Base!$Q267*2+Base!$R267*2+Base!$T267*2+Base!$U267*2+Base!$V267+Base!$AA267+Base!$AG267+Base!$AL267*2+Base!$AN267*2+Base!$AO267*2+Base!$AP267+Base!$AU267*2+Base!$AW267+Base!$AY267+Base!$AZ267*2)/600+(ROW()/100000)+Data!L267</f>
        <v>2.7000000000000001E-3</v>
      </c>
      <c r="BU270" s="87">
        <f>SUM(Base!$L267+Base!$M267*2+Base!$N267+Base!$P267+Base!$Q267*2+Base!$R267*2+Base!$T267*2+Base!$U267+Base!$V267+Base!$AA267+Base!$AG267+Base!$AL267*2+Base!$AN267+Base!$AO267*2+Base!$AP267+Base!$AU267*2+Base!$AW267+Base!$AY267+Base!$AZ267*2)/540+(ROW()/100000)+Data!L267</f>
        <v>2.7000000000000001E-3</v>
      </c>
      <c r="BV270" s="87">
        <f>SUM(Base!$L267+Base!$M267*2+Base!$N267+Base!$P267+Base!$Q267*2+Base!$R267*2+Base!$T267*2+Base!$U267*2+Base!$V267+Base!$AA267+Base!$AG267+Base!$AL267*2+Base!$AN267*2+Base!$AO267*2+Base!$AP267+Base!$AU267*2+Base!$AW267+Base!$AY267+Base!$AZ267*2)/580+(ROW()/100000)+Data!L267</f>
        <v>2.7000000000000001E-3</v>
      </c>
      <c r="BW270" s="87">
        <f>SUM(Base!$Y267*2+Base!$Z267*2+Base!$AA267*2+Base!$AG267+Base!$AJ267+Base!$AL267*2+Base!$AN267*2+Base!$AO267+Base!$AP267+Base!$AT267*2+Base!$AX267+Base!$AY267*2+Base!$AZ267+Base!$BA267+Base!$BD267+Base!$BE267)/460+(ROW()/100000)+Data!X267</f>
        <v>2.7000000000000001E-3</v>
      </c>
      <c r="BX270" s="87">
        <f>SUM(Base!$Y267*2+Base!$Z267+Base!$AA267*2+Base!$AG267*2+Base!$AJ267*2+Base!$AL267+Base!$AN267*2+Base!$AP267*2+Base!$AR267*2+Base!$AT267*2+Base!$AW267*2+Base!$AY267*2+Base!$AZ267+Base!$BA267)/480+(ROW()/100000)+SUM(Data!V267+Data!W267+Data!X267+Data!Y267)</f>
        <v>2.7000000000000001E-3</v>
      </c>
      <c r="BY270" s="87">
        <f>SUM(Base!$Z267*2+Base!$AA267+Base!$AC267*2+Base!$AK267+Base!$AL267+Base!$AM267*2+Base!$AN267*2+Base!$AP267+Base!$AT267*2+Base!$AV267+Base!$BA267*2+Base!$BB267*2+Base!$BF267*2)/420+(ROW()/100000)+Data!Y267</f>
        <v>2.7000000000000001E-3</v>
      </c>
      <c r="BZ270" s="87">
        <f>SUM(Base!$Z267+Base!$AA267+Base!$AC267*2+Base!$AK267+Base!$AL267+Base!$AM267*2+Base!$AN267+Base!$AP267+Base!$AT267+Base!$AV267*2+Base!$BA267*2+Base!$BB267*2+Base!$BF267*2)/380+(ROW()/100000)+Data!Y267</f>
        <v>2.7000000000000001E-3</v>
      </c>
      <c r="CA270" s="87">
        <f>SUM(Base!$Z267*2+Base!$AA267+Base!$AD267*2+Base!$AF267+Base!$AG267*2+Base!$AI267*2+Base!$AL267*2+Base!$AN267+Base!$AO267+Base!$AP267+Base!$AT267*2+Base!$AU267*2+Base!$AX267*2+Base!$AY267+Base!$BA267+Base!$BD267*2+Base!$BE267*2+Base!$BF267)/560+(ROW()/100000)+Data!R267</f>
        <v>2.7000000000000001E-3</v>
      </c>
      <c r="CB270" s="87">
        <f>SUM(Base!$Z267+Base!$AA267+Base!$AD267+Base!$AF267*2+Base!$AG267*2+Base!$AI267*2+Base!$AL267+Base!$AN267+Base!$AO267+Base!$AP267+Base!$AT267*2+Base!$AU267*2+Base!$AX267*2+Base!$AY267+Base!$BA267+Base!$BD267*2+Base!$BE267*2+Base!$BF267)/520+(ROW()/100000)+Data!R267</f>
        <v>2.7000000000000001E-3</v>
      </c>
      <c r="CC270" s="87">
        <f>SUM(Base!$W267*2+Base!$Y267*2+Base!$AA267+Base!$AG267+Base!$AJ267*2+Base!$AL267+Base!$AR267+Base!$AT267+Base!$AX267+Base!$AY267*2+Base!$AZ267*2+Base!$BA267+Base!$BD267+Base!$BE267)/380+(ROW()/100000)+SUM(Data!S267+Data!T267+Data!V267+Data!W267)</f>
        <v>2.7000000000000001E-3</v>
      </c>
      <c r="CD270" s="87">
        <f>SUM(Base!$W267*2+Base!$Y267*2+Base!$AA267+Base!$AG267+Base!$AJ267*2+Base!$AT267+Base!$AX267+Base!$AY267*2+Base!$AZ267*2+Base!$BA267+Base!$BD267+Base!$BE267)/340+(ROW()/100000)+SUM(Data!S267+Data!T267+Data!V267+Data!W267)</f>
        <v>2.7000000000000001E-3</v>
      </c>
      <c r="CE270" s="87">
        <f>SUM(Base!$W267*2+Base!$Y267*2+Base!$AA267+Base!$AF267+Base!$AG267+Base!$AI267*2+Base!$AJ267*2+Base!$AL267+Base!$AO267+Base!$AP267+Base!$AR267+Base!$AT267*2+Base!$AU267+Base!$AV267*2+Base!$AX267*2+Base!$AY267*2+Base!$AZ267+Base!$BA267+Base!$BD267*2+Base!$BE267*2)/600+(ROW()/100000)+SUM(Data!M267:P267)</f>
        <v>2.7000000000000001E-3</v>
      </c>
      <c r="CF270" s="87">
        <f>SUM(Base!$W267+Base!$Y267+Base!$AA267+Base!$AF267*2+Base!$AG267+Base!$AI267*2+Base!$AJ267+Base!$AL267*2+Base!$AO267+Base!$AP267+Base!$AT267+Base!$AU267*2+Base!$AV267*2+Base!$AX267*2+Base!$AY267*2+Base!$AZ267+Base!$BA267+Base!$BD267+Base!$BE267*2)/540+(ROW()/100000)+SUM(Data!M267:P267)</f>
        <v>2.7000000000000001E-3</v>
      </c>
      <c r="CG270" s="87">
        <f>SUM(Base!$W267*2+Base!$Y267*2+Base!$AA267+Base!$AF267*2+Base!$AG267+Base!$AI267*2+Base!$AJ267+Base!$AL267+Base!$AO267+Base!$AP267+Base!$AT267*2+Base!$AU267+Base!$AV267*2+Base!$AX267*2+Base!$AY267*2+Base!$AZ267+Base!$BA267+Base!$BD267+Base!$BE267*2)/560+(ROW()/100000)+SUM(Data!M267:P267)</f>
        <v>2.7000000000000001E-3</v>
      </c>
      <c r="CH270" s="87">
        <f>SUM(Base!$W267*2+Base!$Y267*2+Base!$AA267+Base!$AC267*2+Base!$AF267*2+Base!$AG267+Base!$AI267*2+Base!$AJ267+Base!$AK267+Base!$AL267+Base!$AM267+Base!$AN267+Base!$AO267+Base!$AP267+Base!$AT267*2+Base!$AU267+Base!$AX267+Base!$AZ267+Base!$BB267*2+Base!$BD267*2+Base!$BE267*2+Base!$BF267*2)/640+(ROW()/100000)+Data!Q267</f>
        <v>2.7000000000000001E-3</v>
      </c>
      <c r="CI270" s="87">
        <f>SUM(Base!$Y267+Base!$AA267+Base!$AC267*2+Base!$AF267*2+Base!$AG267+Base!$AI267*2+Base!$AJ267+Base!$AK267+Base!$AL267+Base!$AM267+Base!$AN267+Base!$AO267+Base!$AP267+Base!$AU267*2+Base!$AX267+Base!$AZ267+Base!$BB267*2+Base!$BD267+Base!$BF267*2)/500+(ROW()/100000)+Data!Q267</f>
        <v>2.7000000000000001E-3</v>
      </c>
      <c r="CJ270" s="87">
        <f>SUM(Base!$W267+Base!$Y267*2+Base!$AA267+Base!$AC267*2+Base!$AF267*2+Base!$AG267+Base!$AI267*2+Base!$AJ267+Base!$AK267+Base!$AL267+Base!$AM267+Base!$AN267+Base!$AO267+Base!$AP267+Base!$AT267+Base!$AU267*2+Base!$AX267+Base!$AZ267+Base!$BB267*2+Base!$BD267*2+Base!$BE267+Base!$BF267*2)/600+(ROW()/100000)+Data!Q267</f>
        <v>2.7000000000000001E-3</v>
      </c>
      <c r="CK270" s="87">
        <f>SUM(Base!$W267*2+Base!$AA267*2+Base!$AG267*2+Base!$AI267+Base!$AJ267+Base!$AL267+Base!$AN267+Base!$AP267*2+Base!$AT267+Base!$AV267*2+Base!$AW267+Base!$AX267*2+Base!$BE267*2)/400+(ROW()/100000)+SUM(Data!S267+Data!T267)</f>
        <v>2.7000000000000001E-3</v>
      </c>
      <c r="CL270" s="87">
        <f>SUM(Base!$W267+Base!$AA267+Base!$AF267+Base!$AG267*2+Base!$AI267*2+Base!$AJ267+Base!$AL267+Base!$AN267+Base!$AO267*2+Base!$AP267*2+Base!$AU267*2+Base!$AV267*2+Base!$AX267*2+Base!$BE267)/420+(ROW()/100000)+SUM(Data!S267+Data!T267)</f>
        <v>2.7000000000000001E-3</v>
      </c>
      <c r="CM270" s="87">
        <f>SUM(Base!$W267+Base!$AA267+Base!$AG267*2+Base!$AI267*2+Base!$AJ267+Base!$AL267+Base!$AN267+Base!$AO267+Base!$AP267*2+Base!$AT267+Base!$AU267+Base!$AV267*2+Base!$AW267+Base!$AX267*2+Base!$BE267*2)/420+(ROW()/100000)+SUM(Data!S267+Data!T267)</f>
        <v>2.7000000000000001E-3</v>
      </c>
      <c r="CN270" s="87">
        <f>SUM(Base!$Y267*2+Base!$AA267*2+Base!$AG267*2+Base!$AJ267*2+Base!$AL267+Base!$AN267*2+Base!$AP267*2+Base!$AR267+Base!$AT267*2+Base!$AV267*2+Base!$AW267*2+Base!$AY267+Base!$AZ267)/440+(ROW()/100000)+SUM(Data!S267+Data!T267)</f>
        <v>2.7000000000000001E-3</v>
      </c>
      <c r="CO270" s="87">
        <f>SUM(Base!$Y267+Base!$AA267*2+Base!$AG267*2+Base!$AJ267*2+Base!$AN267*2+Base!$AP267*2+Base!$AT267+Base!$AV267*2+Base!$AW267*2+Base!$AZ267)/340+(ROW()/100000)+SUM(Data!S267+Data!T267)</f>
        <v>2.7000000000000001E-3</v>
      </c>
      <c r="CP270" s="87">
        <f>SUM(Base!$W267+Base!$Z267+Base!$AA267+Base!$AC267*2+Base!$AL267+Base!$AM267*2+Base!$AT267*2+Base!$AV267+Base!$AX267+Base!$BA267+Base!$BB267*2+Base!$BE267+Base!$BF267*2)/360+(ROW()/100000)+SUM(Data!V267+Data!W267)</f>
        <v>2.7000000000000001E-3</v>
      </c>
      <c r="CQ270" s="89">
        <f>SUM(Base!$W267+Base!$AA267+Base!$AC267*2+Base!$AL267+Base!$AM267*2+Base!$AT267+Base!$AV267*2+Base!$AX267+Base!$BA267+Base!$BB267*2+Base!$BE267+Base!$BF267*2)/340+(ROW()/100000)+SUM(Data!V267+Data!W267)</f>
        <v>2.7000000000000001E-3</v>
      </c>
      <c r="CR270" s="1"/>
    </row>
    <row r="271" spans="1:96" ht="25" customHeight="1" x14ac:dyDescent="0.3">
      <c r="A271" s="1"/>
      <c r="B271" s="199">
        <f>Base!B268</f>
        <v>0</v>
      </c>
      <c r="C271" s="200">
        <f>Base!C268</f>
        <v>0</v>
      </c>
      <c r="D271" s="1"/>
      <c r="E271" s="201">
        <f>Base!E268</f>
        <v>0</v>
      </c>
      <c r="F271" s="202" t="str">
        <f t="shared" si="8"/>
        <v>A (D)</v>
      </c>
      <c r="G271" s="1"/>
      <c r="H271" s="201">
        <f>Base!I268</f>
        <v>0</v>
      </c>
      <c r="I271" s="200">
        <f>Base!H268</f>
        <v>0</v>
      </c>
      <c r="J271" s="1"/>
      <c r="K271" s="203">
        <f>SUM(Base!$AF268*2+Base!$AI268*2+Base!$AL268*2+Base!$AN268+Base!$AO268*2+Base!$AP268*2+Base!$AU268*2+Base!$AV268+Base!$BF268)/300+(ROW()/100000)+Data!R268</f>
        <v>2.7100000000000002E-3</v>
      </c>
      <c r="L271" s="204">
        <f>SUM(Base!$Y268*2+Base!$Z268*2+Base!$AA268*2+Base!$AG268+Base!$AJ268*2+Base!$AL268+Base!$AN268*2+Base!$AP268+Base!$AT268*2+Base!$AX268+Base!$AY268*2+Base!$AZ268+Base!$BA268+Base!$BD268+Base!$BE268)/440+(ROW()/100000)+Data!Y268</f>
        <v>2.7100000000000002E-3</v>
      </c>
      <c r="M271" s="204">
        <f>SUM(Base!$Y268*2+Base!$Z268+Base!$AA268*2+Base!$AD268*2+Base!$AG268*2+Base!$AJ268*2+Base!$AL268*2+Base!$AN268+Base!$AP268*2+Base!$AR268*2+Base!$AT268*2+Base!$AW268+Base!$AZ268)/440+(ROW()/100000)+Data!X268</f>
        <v>2.7100000000000002E-3</v>
      </c>
      <c r="N271" s="204">
        <f>SUM(Base!$Y268+Base!$AA268*2+Base!$AD268*2+Base!$AG268*2+Base!$AJ268*2+Base!$AL268*2+Base!$AN268+Base!$AP268*2+Base!$AR268*2+Base!$AT268*2+Base!$AW268+Base!$AZ268)/400+(ROW()/100000)+Data!X268</f>
        <v>2.7100000000000002E-3</v>
      </c>
      <c r="O271" s="204">
        <f>SUM(Base!$Y268+Base!$AA268*2+Base!$AG268*2+Base!$AJ268*2+Base!$AL268+Base!$AN268*2+Base!$AP268*2+Base!$AR268+Base!$AT268*2+Base!$AV268*2+Base!$AW268*2+Base!$AY268+Base!$AZ268)/420+(ROW()/100000)+SUM(Data!U268+Data!V268+Data!W268+Data!X268)</f>
        <v>2.7100000000000002E-3</v>
      </c>
      <c r="P271" s="204">
        <f>SUM(Base!$Y268+Base!$AA268*2+Base!$AG268*2+Base!$AJ268*2+Base!$AL268+Base!$AN268*2+Base!$AP268*2+Base!$AR268+Base!$AT268*2+Base!$AV268*2+Base!$AW268*2+Base!$AZ268)/400+(ROW()/100000)+SUM(Data!U268+Data!V268+Data!W268+Data!X268)</f>
        <v>2.7100000000000002E-3</v>
      </c>
      <c r="Q271" s="204">
        <f>SUM(Base!$Y268+Base!$Z268+Base!$AA268+Base!$AD268+Base!$AG268*2+Base!$AI268*2+Base!$AJ268+Base!$AK268+Base!$AL268+Base!$AN268+Base!$AP268+Base!$AT268*2+Base!$AU268+Base!$AV268*2+Base!$AX268*2+Base!$AY268+Base!$BA268+Base!$BD268+Base!$BE268*2+Base!$BF268)/520+(ROW()/100000)+Data!U268</f>
        <v>2.7100000000000002E-3</v>
      </c>
      <c r="R271" s="204">
        <f>SUM(Base!$AA268+Base!$AC268+Base!$AF268*2+Base!$AG268*2+Base!$AI268*2+Base!$AJ268+Base!$AL268*2+Base!$AM268+Base!$AN268*2+Base!$AO268*2+Base!$AP268*2+Base!$AU268*2+Base!$AW268+Base!$BB268+Base!$BD268*2+Base!$BF268+Base!$BF268*2)/500+(ROW()/100000)+Data!Q268</f>
        <v>2.7100000000000002E-3</v>
      </c>
      <c r="S271" s="204">
        <f>SUM(Base!$AA268+Base!$AC268*2+Base!$AF268*2+Base!$AG268*2+Base!$AI268*2+Base!$AJ268+Base!$AK268+Base!$AL268+Base!$AM268+Base!$AN268*2+Base!$AO268+Base!$AP268+Base!$AU268*2+Base!$AW268+Base!$BB268*2+Base!$BD268+Base!$BF268*2)/500+(ROW()/100000)+Data!Q268</f>
        <v>2.7100000000000002E-3</v>
      </c>
      <c r="T271" s="204">
        <f>SUM(Base!$AA268+Base!$AC268*2+Base!$AF268+Base!$AG268*2+Base!$AI268*2+Base!$AJ268+Base!$AK268*2+Base!$AL268+Base!$AM268*2+Base!$AN268*2+Base!$AO268+Base!$AP268*2+Base!$AU268*2+Base!$AW268+Base!$BB268*2+Base!$BF268*2)/520+(ROW()/100000)+Data!Q268</f>
        <v>2.7100000000000002E-3</v>
      </c>
      <c r="U271" s="204">
        <f>SUM(Base!$AF268+Base!$AI268*2+Base!$AK268*2+Base!$AL268*2+Base!$AM268+Base!$AO268+Base!$AU268+Base!$AV268*2+Base!$AX268*2+Base!$AZ268+Base!$BD268+Base!$BE268*2+Base!$BF268)/380+(ROW()/100000)+SUM(Data!R268+Data!U268)</f>
        <v>2.7100000000000002E-3</v>
      </c>
      <c r="V271" s="204">
        <f>SUM(Base!$AF268+Base!$AG268+Base!$AI268*2+Base!$AK268*2+Base!$AL268*2+Base!$AM268+Base!$AO268+Base!$AV268*2+Base!$AX268*2+Base!$AZ268+Base!$BD268+Base!$BE268*2+Base!$BF268)/380+(ROW()/100000)+SUM(Data!R268+Data!U268)</f>
        <v>2.7100000000000002E-3</v>
      </c>
      <c r="W271" s="204">
        <f>SUM(Base!$AA268*2+Base!$AG268*2+Base!$AI268*2+Base!$AJ268+Base!$AL268+Base!$AN268+Base!$AO268+Base!$AP268*2+Base!$AT268+Base!$AU268*2+Base!$AV268*2+Base!$AW268+Base!$AX268+Base!$BE268*2)/420+(ROW()/100000)+Data!U268</f>
        <v>2.7100000000000002E-3</v>
      </c>
      <c r="X271" s="204">
        <f>SUM(Base!$AC268+Base!$AF268*2+Base!$AI268*2+Base!$AL268*2+Base!$AM268+Base!$AN268+Base!$AO268*2+Base!$AP268*2+Base!$AU268*2+Base!$BB268+Base!$BD268*2+Base!$BF268)/380+(ROW()/100000)+Data!Q268</f>
        <v>2.7100000000000002E-3</v>
      </c>
      <c r="Y271" s="204">
        <f>SUM(Base!$AC268*2+Base!$AF268*2+Base!$AI268*2+Base!$AK268+Base!$AL268+Base!$AM268+Base!$AN268+Base!$AO268+Base!$AP268+Base!$AU268*2+Base!$BB268*2+Base!$BD268+Base!$BF268*2)/380+(ROW()/100000)+Data!Q268</f>
        <v>2.7100000000000002E-3</v>
      </c>
      <c r="Z271" s="204">
        <f>SUM(Base!$AC268*2+Base!$AF268+Base!$AI268*2+Base!$AK268*2+Base!$AL268+Base!$AM268*2+Base!$AN268+Base!$AO268+Base!$AP268*2+Base!$AU268*2+Base!$BB268*2+Base!$BF268*2)/400+(ROW()/100000)+Data!Q268</f>
        <v>2.7100000000000002E-3</v>
      </c>
      <c r="AA271" s="204">
        <f>SUM(Base!$Y268*2+Base!$Z268*2+Base!$AA268*2+Base!$AC268*2+Base!$AD268+Base!$AG268+Base!$AJ268*2+Base!$AL268*2+Base!$AN268*2+Base!$AP268+Base!$AT268*2+Base!$AV268+Base!$AW268+Base!$AX268+Base!$AY268*2+Base!$AZ268*2+Base!$BA268+Base!$BB268+Base!$BD268+Base!$BE268+Base!$BF268*2)/640+(ROW()/100000)+Data!Y268</f>
        <v>2.7100000000000002E-3</v>
      </c>
      <c r="AB271" s="204">
        <f>SUM(Base!$Y268*2+Base!$Z268+Base!$AA268*2+Base!$AC268*2+Base!$AD268*2+Base!$AG268*2+Base!$AJ268*2+Base!$AL268*2+Base!$AN268*2+Base!$AP268*2+Base!$AT268*2+Base!$AV268+Base!$AW268*2+Base!$AX268+Base!$AY268*2+Base!$AZ268*2+Base!$BA268+Base!$BB268+Base!$BD268+Base!$BE268+Base!$BF268*2)/700+(ROW()/100000)+Data!Y268</f>
        <v>2.7100000000000002E-3</v>
      </c>
      <c r="AC271" s="204">
        <f>SUM(Base!$AA268*2+Base!$AD268+Base!$AG268*2+Base!$AI268+Base!$AJ268+Base!$AL268+Base!$AN268+Base!$AP268*2+Base!$AT268*2+Base!$AV268+Base!$AW268+Base!$AX268+Base!$AY268+Base!$BE268)/360+(ROW()/100000)+Data!U268</f>
        <v>2.7100000000000002E-3</v>
      </c>
      <c r="AD271" s="204">
        <f>SUM(Base!$AA268+Base!$AF268+Base!$AG268+Base!$AI268*2+Base!$AJ268+Base!$AK268+Base!$AL268+Base!$AN268+Base!$AO268*2+Base!$AP268*2+Base!$AU268*2+Base!$AV268*2+Base!$AX268+Base!$BE268)/380+(ROW()/100000)+Data!U268</f>
        <v>2.7100000000000002E-3</v>
      </c>
      <c r="AE271" s="204">
        <f>SUM(Base!$AA268*2+Base!$AG268*2+Base!$AI268*2+Base!$AJ268+Base!$AL268+Base!$AN268+Base!$AO268+Base!$AP268*2+Base!$AT268+Base!$AV268*2+Base!$AW268+Base!$AX268+Base!$BE268)/360+(ROW()/100000)+Data!U268</f>
        <v>2.7100000000000002E-3</v>
      </c>
      <c r="AF271" s="204">
        <f>SUM(Base!$W268*2+Base!$Y268*2+Base!$AA268+Base!$AF268+Base!$AG268+Base!$AI268+Base!$AJ268*2+Base!$AL268+Base!$AP268+Base!$AR268*2+Base!$AT268*2+Base!$AU268+Base!$AV268*2+Base!$AX268*2+Base!$AY268*2+Base!$AZ268+Base!$BA268+Base!$BD268+Base!$BE268*2)/560+(ROW()/100000)+SUM(Data!M268:P268)</f>
        <v>2.7100000000000002E-3</v>
      </c>
      <c r="AG271" s="204">
        <f>SUM(Base!$W268*2+Base!$Y268*2+Base!$AA268+Base!$AF268+Base!$AG268+Base!$AI268+Base!$AJ268*2+Base!$AL268+Base!$AP268+Base!$AR268+Base!$AT268*2+Base!$AU268+Base!$AV268*2+Base!$AX268*2+Base!$AY268*2+Base!$AZ268+Base!$BA268+Base!$BD268+Base!$BE268*2)/540+(ROW()/100000)+SUM(Data!M268:P268)</f>
        <v>2.7100000000000002E-3</v>
      </c>
      <c r="AH271" s="204">
        <f>SUM(Base!$Y268+Base!$Z268+Base!$AA268*2+Base!$AG268*2+Base!$AJ268*2+Base!$AL268+Base!$AN268*2+Base!$AP268*2+Base!$AR268+Base!$AT268*2+Base!$AV268*2+Base!$AW268+Base!$BA268+Base!$BF268)/420+(ROW()/100000)+Data!Y268</f>
        <v>2.7100000000000002E-3</v>
      </c>
      <c r="AI271" s="204">
        <f>SUM(Base!$Z268+Base!$AA268*2+Base!$AG268*2+Base!$AJ268*2+Base!$AL268+Base!$AN268*2+Base!$AP268*2+Base!$AR268+Base!$AT268*2+Base!$AV268*2+Base!$AW268+Base!$BA268+Base!$BF268)/400+(ROW()/100000)+Data!Y268</f>
        <v>2.7100000000000002E-3</v>
      </c>
      <c r="AJ271" s="204">
        <f>SUM(Base!$AA268*2+Base!$AG268*2+Base!$AI268+Base!$AJ268*2+Base!$AL268+Base!$AN268*2+Base!$AP268*2+Base!$AU268+Base!$AV268*2+Base!$AW268*2+Base!$BA268)/360+(ROW()/100000)+SUM(Data!R268+Data!U268)</f>
        <v>2.7100000000000002E-3</v>
      </c>
      <c r="AK271" s="204">
        <f>SUM(Base!$AA268*2+Base!$AG268*2+Base!$AJ268*2+Base!$AL268+Base!$AN268*2+Base!$AP268*2+Base!$AT268+Base!$AU268+Base!$AV268*2+Base!$AW268*2+Base!$BA268)/360+(ROW()/100000)+SUM(Data!R268+Data!U268)</f>
        <v>2.7100000000000002E-3</v>
      </c>
      <c r="AL271" s="204">
        <f>SUM(Base!$AF268+Base!$AG268+Base!$AI268*2+Base!$AK268+Base!$AL268*2+Base!$AN268+Base!$AO268*2+Base!$AP268+Base!$AU268*2+Base!$AV268*2+Base!$AX268)/360+(ROW()/100000)+Data!R268</f>
        <v>2.7100000000000002E-3</v>
      </c>
      <c r="AM271" s="204">
        <f>SUM(Base!$AA268+Base!$AF268+Base!$AG268+Base!$AI268*2+Base!$AK268+Base!$AL268*2+Base!$AN268+Base!$AO268*2+Base!$AP268+Base!$AU268*2+Base!$AV268*2+Base!$AX268)/380+(ROW()/100000)+Data!R268</f>
        <v>2.7100000000000002E-3</v>
      </c>
      <c r="AN271" s="204">
        <f>SUM(Base!$W268+Base!$Y268+Base!$AA268+Base!$AF268+Base!$AI268+Base!$AJ268*2+Base!$AK268+Base!$AL268*2+Base!$AO268+Base!$AP268+Base!$AT268*2+Base!$AU268*2+Base!$AV268*2+Base!$AX268*2+Base!$AY268)/460+(ROW()/100000)+SUM(Data!S268+Data!T268)</f>
        <v>2.7100000000000002E-3</v>
      </c>
      <c r="AO271" s="204">
        <f>SUM(Base!$W268*2+Base!$Y268+Base!$AA268+Base!$AF268+Base!$AI268+Base!$AJ268*2+Base!$AK268+Base!$AL268+Base!$AN268+Base!$AO268+Base!$AP268+Base!$AT268*2+Base!$AU268+Base!$AV268*2+Base!$AX268*2+Base!$AY268)/480+(ROW()/100000)+SUM(Data!S268+Data!T268)</f>
        <v>2.7100000000000002E-3</v>
      </c>
      <c r="AP271" s="204">
        <f>SUM(Base!$Y268+Base!$AA268*2+Base!$AG268*2+Base!$AJ268*2+Base!$AL268+Base!$AN268*2+Base!$AP268*2+Base!$AR268+Base!$AT268+Base!$AV268+Base!$AW268*2+Base!$AZ268)/360+(ROW()/100000)+Data!X268</f>
        <v>2.7100000000000002E-3</v>
      </c>
      <c r="AQ271" s="204">
        <f>SUM(Base!$W268*2+Base!$Y268+Base!$AA268+Base!$AF268*2+Base!$AG268+Base!$AI268*2+Base!$AJ268+Base!$AL268*2+Base!$AO268+Base!$AP268+Base!$AT268+Base!$AU268*2+Base!$AV268*2+Base!$AX268+Base!$AZ268)/460+(ROW()/100000)+SUM(Data!M268:P268)</f>
        <v>2.7100000000000002E-3</v>
      </c>
      <c r="AR271" s="204">
        <f>SUM(Base!$W268+Base!$AF268*2+Base!$AG268+Base!$AI268*2+Base!$AL268*2+Base!$AO268*2+Base!$AP268+Base!$AU268*2+Base!$AV268+Base!$AX268)/340+(ROW()/100000)+SUM(Data!M268:P268)</f>
        <v>2.7100000000000002E-3</v>
      </c>
      <c r="AS271" s="204">
        <f>SUM(Base!$W268+Base!$Y268+Base!$AF268*2+Base!$AG268+Base!$AI268*2+Base!$AJ268+Base!$AL268*2+Base!$AO268*2+Base!$AP268+Base!$AU268*2+Base!$AV268*2+Base!$AX268)/400+(ROW()/100000)+SUM(Data!M268:P268)</f>
        <v>2.7100000000000002E-3</v>
      </c>
      <c r="AT271" s="204">
        <f>SUM(Base!$Y268*2+Base!$Z268+Base!$AA268*2+Base!$AG268*2+Base!$AJ268*2+Base!$AL268+Base!$AN268*2+Base!$AP268*2+Base!$AR268+Base!$AT268*2+Base!$AV268+Base!$AW268*2+Base!$AY268*2+Base!$AZ268*2+Base!$BA268)/500+(ROW()/100000)+Data!Y268</f>
        <v>2.7100000000000002E-3</v>
      </c>
      <c r="AU271" s="204">
        <f>SUM(Base!$L268*2+Base!$M268*2+Base!$N268*2+Base!$P268*2+Base!$Q268*2+Base!$R268+Base!$T268*2+Base!$V268+Base!$AL268+Base!$AO268*2+Base!$AP268+Base!$AU268*2+Base!$AZ268*2)/440+(ROW()/100000)+Data!L268</f>
        <v>2.7100000000000002E-3</v>
      </c>
      <c r="AV271" s="204">
        <f>SUM(Base!$AA268+Base!$AF268*2+Base!$AG268+Base!$AI268*2+Base!$AK268+Base!$AL268*2+Base!$AM268+Base!$AN268*2+Base!$AO268*2+Base!$AP268*2+Base!$AU268*2+Base!$AV268*2+Base!$AX268+Base!$BB268+Base!$BE268+Base!$BF268)/480+(ROW()/100000)+Data!R268</f>
        <v>2.7100000000000002E-3</v>
      </c>
      <c r="AW271" s="204">
        <f>SUM(Base!$Y268*2+Base!$Z268*2+Base!$AA268*2+Base!$AD268+Base!$AG268+Base!$AJ268*2+Base!$AL268*2+Base!$AN268+Base!$AR268+Base!$AT268*2+Base!$AX268+Base!$AY268*2+Base!$AZ268*2+Base!$BA268+Base!$BD268+Base!$BE268)/480+(ROW()/100000)+SUM(Data!V268+Data!W268)</f>
        <v>2.7100000000000002E-3</v>
      </c>
      <c r="AX271" s="204">
        <f>SUM(Base!$Y268*2+Base!$Z268*2+Base!$AA268*2+Base!$AD268+Base!$AG268+Base!$AJ268*2+Base!$AL268+Base!$AN268+Base!$AR268+Base!$AT268*2+Base!$AW268+Base!$AX268+Base!$AY268*2+Base!$AZ268*2+Base!$BA268+Base!$BD268+Base!$BE268)/480+(ROW()/100000)+SUM(Data!V268+Data!W268)</f>
        <v>2.7100000000000002E-3</v>
      </c>
      <c r="AY271" s="204">
        <f>SUM(Base!$Y268+Base!$AA268+Base!$AC268*2+Base!$AF268*2+Base!$AG268+Base!$AI268*2+Base!$AJ268+Base!$AK268+Base!$AL268+Base!$AM268+Base!$AN268+Base!$AO268+Base!$AP268+Base!$AU268*2+Base!$AX268+Base!$AZ268+Base!$BB268+Base!$BD268+Base!$BE268*2)/480+(ROW()/100000)+SUM(Data!M268:P268)</f>
        <v>2.7100000000000002E-3</v>
      </c>
      <c r="AZ271" s="204">
        <f>SUM(Base!$W268*2+Base!$Y268*2+Base!$AA268+Base!$AD268+Base!$AG268*2+Base!$AJ268*2+Base!$AL268+Base!$AN268+Base!$AP268+Base!$AR268+Base!$AT268+Base!$AW268+Base!$AX268+Base!$AY268*2+Base!$AZ268*2+Base!$BA268+Base!$BD268+Base!$BE268)/480+(ROW()/100000)+SUM(Data!S268+Data!T268+Data!V268+Data!W268)</f>
        <v>2.7100000000000002E-3</v>
      </c>
      <c r="BA271" s="204">
        <f>SUM(Base!$W268*2+Base!$Y268*2+Base!$AA268+Base!$AD268+Base!$AG268*2+Base!$AJ268*2+Base!$AN268+Base!$AP268+Base!$AT268+Base!$AW268+Base!$AX268+Base!$AY268*2+Base!$AZ268*2+Base!$BA268+Base!$BD268+Base!$BE268)/440+(ROW()/100000)+SUM(Data!S268+Data!T268+Data!V268+Data!W268)</f>
        <v>2.7100000000000002E-3</v>
      </c>
      <c r="BB271" s="204">
        <f>SUM(Base!$W268+Base!$Y268+Base!$AA268*2+Base!$AD268+Base!$AF268+Base!$AG268*2+Base!$AI268*2+Base!$AJ268*2+Base!$AL268+Base!$AN268*2+Base!$AO268+Base!$AP268*2+Base!$AR268+Base!$AT268*2+Base!$AU268+Base!$AV268*2+Base!$AW268*2+Base!$AX268+Base!$AY268*2+Base!$AZ268)/640+(ROW()/100000)+SUM(Data!M268:P268)</f>
        <v>2.7100000000000002E-3</v>
      </c>
      <c r="BC271" s="204">
        <f>SUM(Base!$AA268+Base!$AF268+Base!$AG268*2+Base!$AI268*2+Base!$AJ268+Base!$AL268*2+Base!$AN268+Base!$AO268+Base!$AP268*2+Base!$AT268+Base!$AU268*2+Base!$AV268*2+Base!$AX268+Base!$AY268+Base!$AZ268)/440+(ROW()/100000)+SUM(Data!M268:P268)</f>
        <v>2.7100000000000002E-3</v>
      </c>
      <c r="BD271" s="204">
        <f>SUM(Base!$AA268*2+Base!$AF268+Base!$AG268*2+Base!$AI268*2+Base!$AJ268+Base!$AL268+Base!$AN268*2+Base!$AO268+Base!$AP268*2+Base!$AT268+Base!$AU268+Base!$AV268*2+Base!$AW268+Base!$AX268+Base!$AY268+Base!$AZ268)/460+(ROW()/100000)+SUM(Data!M268:P268)</f>
        <v>2.7100000000000002E-3</v>
      </c>
      <c r="BE271" s="204">
        <f>SUM(Base!$AA268*2+Base!$AC268*2+Base!$AF268*2+Base!$AG268*2+Base!$AI268*2+Base!$AJ268*2+Base!$AL268+Base!$AM268+Base!$AN268*2+Base!$AO268+Base!$AP268*2+Base!$AU268*2+Base!$AV268*2+Base!$BB268*2+Base!$BD268+Base!$BE268+Base!$BF268*2)/580+(ROW()/100000)+Data!Q268</f>
        <v>2.7100000000000002E-3</v>
      </c>
      <c r="BF271" s="204">
        <f>SUM(Base!$Y268+Base!$AA268*2+Base!$AC268*2+Base!$AF268*2+Base!$AG268*2+Base!$AI268*2+Base!$AJ268*2+Base!$AL268+Base!$AM268+Base!$AN268*2+Base!$AO268+Base!$AP268*2+Base!$AU268*2+Base!$AV268*2+Base!$AW268+Base!$BB268*2+Base!$BD268+Base!$BE268+Base!$BF268*2)/620+(ROW()/100000)+Data!Q268</f>
        <v>2.7100000000000002E-3</v>
      </c>
      <c r="BG271" s="204">
        <f>SUM(Base!$Y268*2+Base!$Z268+Base!$AA268+Base!$AD268+Base!$AG268*2+Base!$AJ268*2+Base!$AL268+Base!$AN268+Base!$AP268*2+Base!$AR268+Base!$AT268*2+Base!$AW268*2+Base!$AX268*2+Base!$AY268*2+Base!$BA268+Base!$BE268)/480+(ROW()/100000)+Data!U268</f>
        <v>2.7100000000000002E-3</v>
      </c>
      <c r="BH271" s="204">
        <f>SUM(Base!$Y268+Base!$AA268+Base!$AD268+Base!$AG268*2+Base!$AI268+Base!$AJ268*2+Base!$AL268+Base!$AN268+Base!$AP268*2+Base!$AT268*2+Base!$AW268+Base!$AX268*2+Base!$AY268*2+Base!$BA268+Base!$BE268)/420+(ROW()/100000)+Data!U268</f>
        <v>2.7100000000000002E-3</v>
      </c>
      <c r="BI271" s="204">
        <f>SUM(Base!$AC268+Base!$AF268*2+Base!$AI268*2+Base!$AL268*2+Base!$AM268+Base!$AO268*2+Base!$AU268*2+Base!$BB268+Base!$BD268*2+Base!$BF268)/320+(ROW()/100000)+Data!Q268</f>
        <v>2.7100000000000002E-3</v>
      </c>
      <c r="BJ271" s="204">
        <f>SUM(Base!$AC268*2+Base!$AF268*2+Base!$AI268*2+Base!$AK268+Base!$AL268+Base!$AM268+Base!$AO268+Base!$AU268*2+Base!$BB268*2+Base!$BD268+Base!$BF268*2)/340+(ROW()/100000)+Data!Q268</f>
        <v>2.7100000000000002E-3</v>
      </c>
      <c r="BK271" s="204">
        <f>SUM(Base!$AC268*2+Base!$AF268+Base!$AI268*2+Base!$AK268*2+Base!$AL268+Base!$AM268*2+Base!$AO268+Base!$AU268*2+Base!$BB268*2+Base!$BF268*2)/340+(ROW()/100000)+Data!Q268</f>
        <v>2.7100000000000002E-3</v>
      </c>
      <c r="BL271" s="204">
        <f>SUM(Base!$AC268+Base!$AF268*2+Base!$AI268*2+Base!$AK268+Base!$AL268*2+Base!$AM268+Base!$AO268+Base!$AU268*2+Base!$AV268+Base!$BF268*2)/300+(ROW()/100000)+SUM(Data!M268:P268)</f>
        <v>2.7100000000000002E-3</v>
      </c>
      <c r="BM271" s="204">
        <f>SUM(Base!$Z268*2+Base!$AA268+Base!$AC268+Base!$AJ268+Base!$AL268*2+Base!$AN268*2+Base!$AP268+Base!$AT268*2+Base!$AY268)/260+(ROW()/100000)+Data!Y268</f>
        <v>2.7100000000000002E-3</v>
      </c>
      <c r="BN271" s="204">
        <f>SUM(Base!$Z268+Base!$AA268+Base!$AK268*2+Base!$AL268*2+Base!$AM268*2+Base!$AN268+Base!$AO268+Base!$AP268+Base!$AT268*2+Base!$AV268*2+Base!$AX268*2+Base!$AY268*2+Base!$AZ268+Base!$BA268+Base!$BD268*2+Base!$BE268*2+Base!$BF268)/520+(ROW()/100000)+Data!Y268</f>
        <v>2.7100000000000002E-3</v>
      </c>
      <c r="BO271" s="204">
        <f>SUM(Base!$AA268+Base!$AK268*2+Base!$AL268*2+Base!$AM268*2+Base!$AN268+Base!$AO268+Base!$AP268*2+Base!$AV268*2+Base!$AX268*2+Base!$AY268*2+Base!$AZ268+Base!$BA268+Base!$BD268*2+Base!$BE268*2+Base!$BF268)/480+(ROW()/100000)+Data!Y268</f>
        <v>2.7100000000000002E-3</v>
      </c>
      <c r="BP271" s="204">
        <f>SUM(Base!$AA268+Base!$AG268+Base!$AK268*2+Base!$AL268*2+Base!$AM268*2+Base!$AN268+Base!$AO268+Base!$AP268*2+Base!$AT268+Base!$AV268*2+Base!$AX268*2+Base!$AY268*2+Base!$AZ268+Base!$BA268+Base!$BD268*2+Base!$BE268*2+Base!$BF268)/520+(ROW()/100000)+Data!Y268</f>
        <v>2.7100000000000002E-3</v>
      </c>
      <c r="BQ271" s="204">
        <f>SUM(Base!$Y268+Base!$AA268*2+Base!$AD268+Base!$AG268*2+Base!$AJ268*2+Base!$AL268+Base!$AN268*2+Base!$AP268*2+Base!$AR268*2+Base!$AT268*2+Base!$AV268*2+Base!$AW268*2+Base!$BA268)/440+(ROW()/100000)+Data!R268</f>
        <v>2.7100000000000002E-3</v>
      </c>
      <c r="BR271" s="204">
        <f>SUM(Base!$Z268*2+Base!$AA268+Base!$AJ268+Base!$AL268*2+Base!$AN268*2+Base!$AO268*2+Base!$AP268*2+Base!$AT268*2+Base!$AX268+Base!$AY268+Base!$BA268*2+Base!$BE268)/380+(ROW()/100000)+SUM(Data!V268+Data!W268)</f>
        <v>2.7100000000000002E-3</v>
      </c>
      <c r="BS271" s="204">
        <f>SUM(Base!$Y268+Base!$AA268*2+Base!$AD268+Base!$AG268*2+Base!$AJ268*2+Base!$AL268*2+Base!$AN268*2+Base!$AO268+Base!$AP268*2+Base!$AT268*2+Base!$AU268+Base!$AV268*2+Base!$AW268*2+Base!$AX268*2+Base!$AY268*2+Base!$AZ268+Base!$BA268+Base!$BD268+Base!$BE268*2)/620+(ROW()/100000)+SUM(Data!R268+Data!U268)</f>
        <v>2.7100000000000002E-3</v>
      </c>
      <c r="BT271" s="204">
        <f>SUM(Base!$L268+Base!$M268*2+Base!$N268+Base!$O268+Base!$P268+Base!$Q268*2+Base!$R268*2+Base!$T268*2+Base!$U268*2+Base!$V268+Base!$AA268+Base!$AG268+Base!$AL268*2+Base!$AN268*2+Base!$AO268*2+Base!$AP268+Base!$AU268*2+Base!$AW268+Base!$AY268+Base!$AZ268*2)/600+(ROW()/100000)+Data!L268</f>
        <v>2.7100000000000002E-3</v>
      </c>
      <c r="BU271" s="204">
        <f>SUM(Base!$L268+Base!$M268*2+Base!$N268+Base!$P268+Base!$Q268*2+Base!$R268*2+Base!$T268*2+Base!$U268+Base!$V268+Base!$AA268+Base!$AG268+Base!$AL268*2+Base!$AN268+Base!$AO268*2+Base!$AP268+Base!$AU268*2+Base!$AW268+Base!$AY268+Base!$AZ268*2)/540+(ROW()/100000)+Data!L268</f>
        <v>2.7100000000000002E-3</v>
      </c>
      <c r="BV271" s="204">
        <f>SUM(Base!$L268+Base!$M268*2+Base!$N268+Base!$P268+Base!$Q268*2+Base!$R268*2+Base!$T268*2+Base!$U268*2+Base!$V268+Base!$AA268+Base!$AG268+Base!$AL268*2+Base!$AN268*2+Base!$AO268*2+Base!$AP268+Base!$AU268*2+Base!$AW268+Base!$AY268+Base!$AZ268*2)/580+(ROW()/100000)+Data!L268</f>
        <v>2.7100000000000002E-3</v>
      </c>
      <c r="BW271" s="204">
        <f>SUM(Base!$Y268*2+Base!$Z268*2+Base!$AA268*2+Base!$AG268+Base!$AJ268+Base!$AL268*2+Base!$AN268*2+Base!$AO268+Base!$AP268+Base!$AT268*2+Base!$AX268+Base!$AY268*2+Base!$AZ268+Base!$BA268+Base!$BD268+Base!$BE268)/460+(ROW()/100000)+Data!X268</f>
        <v>2.7100000000000002E-3</v>
      </c>
      <c r="BX271" s="204">
        <f>SUM(Base!$Y268*2+Base!$Z268+Base!$AA268*2+Base!$AG268*2+Base!$AJ268*2+Base!$AL268+Base!$AN268*2+Base!$AP268*2+Base!$AR268*2+Base!$AT268*2+Base!$AW268*2+Base!$AY268*2+Base!$AZ268+Base!$BA268)/480+(ROW()/100000)+SUM(Data!V268+Data!W268+Data!X268+Data!Y268)</f>
        <v>2.7100000000000002E-3</v>
      </c>
      <c r="BY271" s="204">
        <f>SUM(Base!$Z268*2+Base!$AA268+Base!$AC268*2+Base!$AK268+Base!$AL268+Base!$AM268*2+Base!$AN268*2+Base!$AP268+Base!$AT268*2+Base!$AV268+Base!$BA268*2+Base!$BB268*2+Base!$BF268*2)/420+(ROW()/100000)+Data!Y268</f>
        <v>2.7100000000000002E-3</v>
      </c>
      <c r="BZ271" s="204">
        <f>SUM(Base!$Z268+Base!$AA268+Base!$AC268*2+Base!$AK268+Base!$AL268+Base!$AM268*2+Base!$AN268+Base!$AP268+Base!$AT268+Base!$AV268*2+Base!$BA268*2+Base!$BB268*2+Base!$BF268*2)/380+(ROW()/100000)+Data!Y268</f>
        <v>2.7100000000000002E-3</v>
      </c>
      <c r="CA271" s="204">
        <f>SUM(Base!$Z268*2+Base!$AA268+Base!$AD268*2+Base!$AF268+Base!$AG268*2+Base!$AI268*2+Base!$AL268*2+Base!$AN268+Base!$AO268+Base!$AP268+Base!$AT268*2+Base!$AU268*2+Base!$AX268*2+Base!$AY268+Base!$BA268+Base!$BD268*2+Base!$BE268*2+Base!$BF268)/560+(ROW()/100000)+Data!R268</f>
        <v>2.7100000000000002E-3</v>
      </c>
      <c r="CB271" s="204">
        <f>SUM(Base!$Z268+Base!$AA268+Base!$AD268+Base!$AF268*2+Base!$AG268*2+Base!$AI268*2+Base!$AL268+Base!$AN268+Base!$AO268+Base!$AP268+Base!$AT268*2+Base!$AU268*2+Base!$AX268*2+Base!$AY268+Base!$BA268+Base!$BD268*2+Base!$BE268*2+Base!$BF268)/520+(ROW()/100000)+Data!R268</f>
        <v>2.7100000000000002E-3</v>
      </c>
      <c r="CC271" s="204">
        <f>SUM(Base!$W268*2+Base!$Y268*2+Base!$AA268+Base!$AG268+Base!$AJ268*2+Base!$AL268+Base!$AR268+Base!$AT268+Base!$AX268+Base!$AY268*2+Base!$AZ268*2+Base!$BA268+Base!$BD268+Base!$BE268)/380+(ROW()/100000)+SUM(Data!S268+Data!T268+Data!V268+Data!W268)</f>
        <v>2.7100000000000002E-3</v>
      </c>
      <c r="CD271" s="204">
        <f>SUM(Base!$W268*2+Base!$Y268*2+Base!$AA268+Base!$AG268+Base!$AJ268*2+Base!$AT268+Base!$AX268+Base!$AY268*2+Base!$AZ268*2+Base!$BA268+Base!$BD268+Base!$BE268)/340+(ROW()/100000)+SUM(Data!S268+Data!T268+Data!V268+Data!W268)</f>
        <v>2.7100000000000002E-3</v>
      </c>
      <c r="CE271" s="204">
        <f>SUM(Base!$W268*2+Base!$Y268*2+Base!$AA268+Base!$AF268+Base!$AG268+Base!$AI268*2+Base!$AJ268*2+Base!$AL268+Base!$AO268+Base!$AP268+Base!$AR268+Base!$AT268*2+Base!$AU268+Base!$AV268*2+Base!$AX268*2+Base!$AY268*2+Base!$AZ268+Base!$BA268+Base!$BD268*2+Base!$BE268*2)/600+(ROW()/100000)+SUM(Data!M268:P268)</f>
        <v>2.7100000000000002E-3</v>
      </c>
      <c r="CF271" s="204">
        <f>SUM(Base!$W268+Base!$Y268+Base!$AA268+Base!$AF268*2+Base!$AG268+Base!$AI268*2+Base!$AJ268+Base!$AL268*2+Base!$AO268+Base!$AP268+Base!$AT268+Base!$AU268*2+Base!$AV268*2+Base!$AX268*2+Base!$AY268*2+Base!$AZ268+Base!$BA268+Base!$BD268+Base!$BE268*2)/540+(ROW()/100000)+SUM(Data!M268:P268)</f>
        <v>2.7100000000000002E-3</v>
      </c>
      <c r="CG271" s="204">
        <f>SUM(Base!$W268*2+Base!$Y268*2+Base!$AA268+Base!$AF268*2+Base!$AG268+Base!$AI268*2+Base!$AJ268+Base!$AL268+Base!$AO268+Base!$AP268+Base!$AT268*2+Base!$AU268+Base!$AV268*2+Base!$AX268*2+Base!$AY268*2+Base!$AZ268+Base!$BA268+Base!$BD268+Base!$BE268*2)/560+(ROW()/100000)+SUM(Data!M268:P268)</f>
        <v>2.7100000000000002E-3</v>
      </c>
      <c r="CH271" s="204">
        <f>SUM(Base!$W268*2+Base!$Y268*2+Base!$AA268+Base!$AC268*2+Base!$AF268*2+Base!$AG268+Base!$AI268*2+Base!$AJ268+Base!$AK268+Base!$AL268+Base!$AM268+Base!$AN268+Base!$AO268+Base!$AP268+Base!$AT268*2+Base!$AU268+Base!$AX268+Base!$AZ268+Base!$BB268*2+Base!$BD268*2+Base!$BE268*2+Base!$BF268*2)/640+(ROW()/100000)+Data!Q268</f>
        <v>2.7100000000000002E-3</v>
      </c>
      <c r="CI271" s="204">
        <f>SUM(Base!$Y268+Base!$AA268+Base!$AC268*2+Base!$AF268*2+Base!$AG268+Base!$AI268*2+Base!$AJ268+Base!$AK268+Base!$AL268+Base!$AM268+Base!$AN268+Base!$AO268+Base!$AP268+Base!$AU268*2+Base!$AX268+Base!$AZ268+Base!$BB268*2+Base!$BD268+Base!$BF268*2)/500+(ROW()/100000)+Data!Q268</f>
        <v>2.7100000000000002E-3</v>
      </c>
      <c r="CJ271" s="204">
        <f>SUM(Base!$W268+Base!$Y268*2+Base!$AA268+Base!$AC268*2+Base!$AF268*2+Base!$AG268+Base!$AI268*2+Base!$AJ268+Base!$AK268+Base!$AL268+Base!$AM268+Base!$AN268+Base!$AO268+Base!$AP268+Base!$AT268+Base!$AU268*2+Base!$AX268+Base!$AZ268+Base!$BB268*2+Base!$BD268*2+Base!$BE268+Base!$BF268*2)/600+(ROW()/100000)+Data!Q268</f>
        <v>2.7100000000000002E-3</v>
      </c>
      <c r="CK271" s="204">
        <f>SUM(Base!$W268*2+Base!$AA268*2+Base!$AG268*2+Base!$AI268+Base!$AJ268+Base!$AL268+Base!$AN268+Base!$AP268*2+Base!$AT268+Base!$AV268*2+Base!$AW268+Base!$AX268*2+Base!$BE268*2)/400+(ROW()/100000)+SUM(Data!S268+Data!T268)</f>
        <v>2.7100000000000002E-3</v>
      </c>
      <c r="CL271" s="204">
        <f>SUM(Base!$W268+Base!$AA268+Base!$AF268+Base!$AG268*2+Base!$AI268*2+Base!$AJ268+Base!$AL268+Base!$AN268+Base!$AO268*2+Base!$AP268*2+Base!$AU268*2+Base!$AV268*2+Base!$AX268*2+Base!$BE268)/420+(ROW()/100000)+SUM(Data!S268+Data!T268)</f>
        <v>2.7100000000000002E-3</v>
      </c>
      <c r="CM271" s="204">
        <f>SUM(Base!$W268+Base!$AA268+Base!$AG268*2+Base!$AI268*2+Base!$AJ268+Base!$AL268+Base!$AN268+Base!$AO268+Base!$AP268*2+Base!$AT268+Base!$AU268+Base!$AV268*2+Base!$AW268+Base!$AX268*2+Base!$BE268*2)/420+(ROW()/100000)+SUM(Data!S268+Data!T268)</f>
        <v>2.7100000000000002E-3</v>
      </c>
      <c r="CN271" s="204">
        <f>SUM(Base!$Y268*2+Base!$AA268*2+Base!$AG268*2+Base!$AJ268*2+Base!$AL268+Base!$AN268*2+Base!$AP268*2+Base!$AR268+Base!$AT268*2+Base!$AV268*2+Base!$AW268*2+Base!$AY268+Base!$AZ268)/440+(ROW()/100000)+SUM(Data!S268+Data!T268)</f>
        <v>2.7100000000000002E-3</v>
      </c>
      <c r="CO271" s="204">
        <f>SUM(Base!$Y268+Base!$AA268*2+Base!$AG268*2+Base!$AJ268*2+Base!$AN268*2+Base!$AP268*2+Base!$AT268+Base!$AV268*2+Base!$AW268*2+Base!$AZ268)/340+(ROW()/100000)+SUM(Data!S268+Data!T268)</f>
        <v>2.7100000000000002E-3</v>
      </c>
      <c r="CP271" s="204">
        <f>SUM(Base!$W268+Base!$Z268+Base!$AA268+Base!$AC268*2+Base!$AL268+Base!$AM268*2+Base!$AT268*2+Base!$AV268+Base!$AX268+Base!$BA268+Base!$BB268*2+Base!$BE268+Base!$BF268*2)/360+(ROW()/100000)+SUM(Data!V268+Data!W268)</f>
        <v>2.7100000000000002E-3</v>
      </c>
      <c r="CQ271" s="205">
        <f>SUM(Base!$W268+Base!$AA268+Base!$AC268*2+Base!$AL268+Base!$AM268*2+Base!$AT268+Base!$AV268*2+Base!$AX268+Base!$BA268+Base!$BB268*2+Base!$BE268+Base!$BF268*2)/340+(ROW()/100000)+SUM(Data!V268+Data!W268)</f>
        <v>2.7100000000000002E-3</v>
      </c>
      <c r="CR271" s="1"/>
    </row>
    <row r="272" spans="1:96" ht="25" customHeight="1" x14ac:dyDescent="0.3">
      <c r="A272" s="1"/>
      <c r="B272" s="189">
        <f>Base!B269</f>
        <v>0</v>
      </c>
      <c r="C272" s="190">
        <f>Base!C269</f>
        <v>0</v>
      </c>
      <c r="D272" s="1"/>
      <c r="E272" s="191">
        <f>Base!E269</f>
        <v>0</v>
      </c>
      <c r="F272" s="192" t="str">
        <f t="shared" si="8"/>
        <v>A (D)</v>
      </c>
      <c r="G272" s="1"/>
      <c r="H272" s="191">
        <f>Base!I269</f>
        <v>0</v>
      </c>
      <c r="I272" s="190">
        <f>Base!H269</f>
        <v>0</v>
      </c>
      <c r="J272" s="1"/>
      <c r="K272" s="193">
        <f>SUM(Base!$AF269*2+Base!$AI269*2+Base!$AL269*2+Base!$AN269+Base!$AO269*2+Base!$AP269*2+Base!$AU269*2+Base!$AV269+Base!$BF269)/300+(ROW()/100000)+Data!R269</f>
        <v>2.7200000000000002E-3</v>
      </c>
      <c r="L272" s="194">
        <f>SUM(Base!$Y269*2+Base!$Z269*2+Base!$AA269*2+Base!$AG269+Base!$AJ269*2+Base!$AL269+Base!$AN269*2+Base!$AP269+Base!$AT269*2+Base!$AX269+Base!$AY269*2+Base!$AZ269+Base!$BA269+Base!$BD269+Base!$BE269)/440+(ROW()/100000)+Data!Y269</f>
        <v>2.7200000000000002E-3</v>
      </c>
      <c r="M272" s="194">
        <f>SUM(Base!$Y269*2+Base!$Z269+Base!$AA269*2+Base!$AD269*2+Base!$AG269*2+Base!$AJ269*2+Base!$AL269*2+Base!$AN269+Base!$AP269*2+Base!$AR269*2+Base!$AT269*2+Base!$AW269+Base!$AZ269)/440+(ROW()/100000)+Data!X269</f>
        <v>2.7200000000000002E-3</v>
      </c>
      <c r="N272" s="194">
        <f>SUM(Base!$Y269+Base!$AA269*2+Base!$AD269*2+Base!$AG269*2+Base!$AJ269*2+Base!$AL269*2+Base!$AN269+Base!$AP269*2+Base!$AR269*2+Base!$AT269*2+Base!$AW269+Base!$AZ269)/400+(ROW()/100000)+Data!X269</f>
        <v>2.7200000000000002E-3</v>
      </c>
      <c r="O272" s="194">
        <f>SUM(Base!$Y269+Base!$AA269*2+Base!$AG269*2+Base!$AJ269*2+Base!$AL269+Base!$AN269*2+Base!$AP269*2+Base!$AR269+Base!$AT269*2+Base!$AV269*2+Base!$AW269*2+Base!$AY269+Base!$AZ269)/420+(ROW()/100000)+SUM(Data!U269+Data!V269+Data!W269+Data!X269)</f>
        <v>2.7200000000000002E-3</v>
      </c>
      <c r="P272" s="194">
        <f>SUM(Base!$Y269+Base!$AA269*2+Base!$AG269*2+Base!$AJ269*2+Base!$AL269+Base!$AN269*2+Base!$AP269*2+Base!$AR269+Base!$AT269*2+Base!$AV269*2+Base!$AW269*2+Base!$AZ269)/400+(ROW()/100000)+SUM(Data!U269+Data!V269+Data!W269+Data!X269)</f>
        <v>2.7200000000000002E-3</v>
      </c>
      <c r="Q272" s="194">
        <f>SUM(Base!$Y269+Base!$Z269+Base!$AA269+Base!$AD269+Base!$AG269*2+Base!$AI269*2+Base!$AJ269+Base!$AK269+Base!$AL269+Base!$AN269+Base!$AP269+Base!$AT269*2+Base!$AU269+Base!$AV269*2+Base!$AX269*2+Base!$AY269+Base!$BA269+Base!$BD269+Base!$BE269*2+Base!$BF269)/520+(ROW()/100000)+Data!U269</f>
        <v>2.7200000000000002E-3</v>
      </c>
      <c r="R272" s="194">
        <f>SUM(Base!$AA269+Base!$AC269+Base!$AF269*2+Base!$AG269*2+Base!$AI269*2+Base!$AJ269+Base!$AL269*2+Base!$AM269+Base!$AN269*2+Base!$AO269*2+Base!$AP269*2+Base!$AU269*2+Base!$AW269+Base!$BB269+Base!$BD269*2+Base!$BF269+Base!$BF269*2)/500+(ROW()/100000)+Data!Q269</f>
        <v>2.7200000000000002E-3</v>
      </c>
      <c r="S272" s="194">
        <f>SUM(Base!$AA269+Base!$AC269*2+Base!$AF269*2+Base!$AG269*2+Base!$AI269*2+Base!$AJ269+Base!$AK269+Base!$AL269+Base!$AM269+Base!$AN269*2+Base!$AO269+Base!$AP269+Base!$AU269*2+Base!$AW269+Base!$BB269*2+Base!$BD269+Base!$BF269*2)/500+(ROW()/100000)+Data!Q269</f>
        <v>2.7200000000000002E-3</v>
      </c>
      <c r="T272" s="194">
        <f>SUM(Base!$AA269+Base!$AC269*2+Base!$AF269+Base!$AG269*2+Base!$AI269*2+Base!$AJ269+Base!$AK269*2+Base!$AL269+Base!$AM269*2+Base!$AN269*2+Base!$AO269+Base!$AP269*2+Base!$AU269*2+Base!$AW269+Base!$BB269*2+Base!$BF269*2)/520+(ROW()/100000)+Data!Q269</f>
        <v>2.7200000000000002E-3</v>
      </c>
      <c r="U272" s="194">
        <f>SUM(Base!$AF269+Base!$AI269*2+Base!$AK269*2+Base!$AL269*2+Base!$AM269+Base!$AO269+Base!$AU269+Base!$AV269*2+Base!$AX269*2+Base!$AZ269+Base!$BD269+Base!$BE269*2+Base!$BF269)/380+(ROW()/100000)+SUM(Data!R269+Data!U269)</f>
        <v>2.7200000000000002E-3</v>
      </c>
      <c r="V272" s="194">
        <f>SUM(Base!$AF269+Base!$AG269+Base!$AI269*2+Base!$AK269*2+Base!$AL269*2+Base!$AM269+Base!$AO269+Base!$AV269*2+Base!$AX269*2+Base!$AZ269+Base!$BD269+Base!$BE269*2+Base!$BF269)/380+(ROW()/100000)+SUM(Data!R269+Data!U269)</f>
        <v>2.7200000000000002E-3</v>
      </c>
      <c r="W272" s="194">
        <f>SUM(Base!$AA269*2+Base!$AG269*2+Base!$AI269*2+Base!$AJ269+Base!$AL269+Base!$AN269+Base!$AO269+Base!$AP269*2+Base!$AT269+Base!$AU269*2+Base!$AV269*2+Base!$AW269+Base!$AX269+Base!$BE269*2)/420+(ROW()/100000)+Data!U269</f>
        <v>2.7200000000000002E-3</v>
      </c>
      <c r="X272" s="194">
        <f>SUM(Base!$AC269+Base!$AF269*2+Base!$AI269*2+Base!$AL269*2+Base!$AM269+Base!$AN269+Base!$AO269*2+Base!$AP269*2+Base!$AU269*2+Base!$BB269+Base!$BD269*2+Base!$BF269)/380+(ROW()/100000)+Data!Q269</f>
        <v>2.7200000000000002E-3</v>
      </c>
      <c r="Y272" s="194">
        <f>SUM(Base!$AC269*2+Base!$AF269*2+Base!$AI269*2+Base!$AK269+Base!$AL269+Base!$AM269+Base!$AN269+Base!$AO269+Base!$AP269+Base!$AU269*2+Base!$BB269*2+Base!$BD269+Base!$BF269*2)/380+(ROW()/100000)+Data!Q269</f>
        <v>2.7200000000000002E-3</v>
      </c>
      <c r="Z272" s="194">
        <f>SUM(Base!$AC269*2+Base!$AF269+Base!$AI269*2+Base!$AK269*2+Base!$AL269+Base!$AM269*2+Base!$AN269+Base!$AO269+Base!$AP269*2+Base!$AU269*2+Base!$BB269*2+Base!$BF269*2)/400+(ROW()/100000)+Data!Q269</f>
        <v>2.7200000000000002E-3</v>
      </c>
      <c r="AA272" s="194">
        <f>SUM(Base!$Y269*2+Base!$Z269*2+Base!$AA269*2+Base!$AC269*2+Base!$AD269+Base!$AG269+Base!$AJ269*2+Base!$AL269*2+Base!$AN269*2+Base!$AP269+Base!$AT269*2+Base!$AV269+Base!$AW269+Base!$AX269+Base!$AY269*2+Base!$AZ269*2+Base!$BA269+Base!$BB269+Base!$BD269+Base!$BE269+Base!$BF269*2)/640+(ROW()/100000)+Data!Y269</f>
        <v>2.7200000000000002E-3</v>
      </c>
      <c r="AB272" s="194">
        <f>SUM(Base!$Y269*2+Base!$Z269+Base!$AA269*2+Base!$AC269*2+Base!$AD269*2+Base!$AG269*2+Base!$AJ269*2+Base!$AL269*2+Base!$AN269*2+Base!$AP269*2+Base!$AT269*2+Base!$AV269+Base!$AW269*2+Base!$AX269+Base!$AY269*2+Base!$AZ269*2+Base!$BA269+Base!$BB269+Base!$BD269+Base!$BE269+Base!$BF269*2)/700+(ROW()/100000)+Data!Y269</f>
        <v>2.7200000000000002E-3</v>
      </c>
      <c r="AC272" s="194">
        <f>SUM(Base!$AA269*2+Base!$AD269+Base!$AG269*2+Base!$AI269+Base!$AJ269+Base!$AL269+Base!$AN269+Base!$AP269*2+Base!$AT269*2+Base!$AV269+Base!$AW269+Base!$AX269+Base!$AY269+Base!$BE269)/360+(ROW()/100000)+Data!U269</f>
        <v>2.7200000000000002E-3</v>
      </c>
      <c r="AD272" s="194">
        <f>SUM(Base!$AA269+Base!$AF269+Base!$AG269+Base!$AI269*2+Base!$AJ269+Base!$AK269+Base!$AL269+Base!$AN269+Base!$AO269*2+Base!$AP269*2+Base!$AU269*2+Base!$AV269*2+Base!$AX269+Base!$BE269)/380+(ROW()/100000)+Data!U269</f>
        <v>2.7200000000000002E-3</v>
      </c>
      <c r="AE272" s="194">
        <f>SUM(Base!$AA269*2+Base!$AG269*2+Base!$AI269*2+Base!$AJ269+Base!$AL269+Base!$AN269+Base!$AO269+Base!$AP269*2+Base!$AT269+Base!$AV269*2+Base!$AW269+Base!$AX269+Base!$BE269)/360+(ROW()/100000)+Data!U269</f>
        <v>2.7200000000000002E-3</v>
      </c>
      <c r="AF272" s="194">
        <f>SUM(Base!$W269*2+Base!$Y269*2+Base!$AA269+Base!$AF269+Base!$AG269+Base!$AI269+Base!$AJ269*2+Base!$AL269+Base!$AP269+Base!$AR269*2+Base!$AT269*2+Base!$AU269+Base!$AV269*2+Base!$AX269*2+Base!$AY269*2+Base!$AZ269+Base!$BA269+Base!$BD269+Base!$BE269*2)/560+(ROW()/100000)+SUM(Data!M269:P269)</f>
        <v>2.7200000000000002E-3</v>
      </c>
      <c r="AG272" s="194">
        <f>SUM(Base!$W269*2+Base!$Y269*2+Base!$AA269+Base!$AF269+Base!$AG269+Base!$AI269+Base!$AJ269*2+Base!$AL269+Base!$AP269+Base!$AR269+Base!$AT269*2+Base!$AU269+Base!$AV269*2+Base!$AX269*2+Base!$AY269*2+Base!$AZ269+Base!$BA269+Base!$BD269+Base!$BE269*2)/540+(ROW()/100000)+SUM(Data!M269:P269)</f>
        <v>2.7200000000000002E-3</v>
      </c>
      <c r="AH272" s="194">
        <f>SUM(Base!$Y269+Base!$Z269+Base!$AA269*2+Base!$AG269*2+Base!$AJ269*2+Base!$AL269+Base!$AN269*2+Base!$AP269*2+Base!$AR269+Base!$AT269*2+Base!$AV269*2+Base!$AW269+Base!$BA269+Base!$BF269)/420+(ROW()/100000)+Data!Y269</f>
        <v>2.7200000000000002E-3</v>
      </c>
      <c r="AI272" s="194">
        <f>SUM(Base!$Z269+Base!$AA269*2+Base!$AG269*2+Base!$AJ269*2+Base!$AL269+Base!$AN269*2+Base!$AP269*2+Base!$AR269+Base!$AT269*2+Base!$AV269*2+Base!$AW269+Base!$BA269+Base!$BF269)/400+(ROW()/100000)+Data!Y269</f>
        <v>2.7200000000000002E-3</v>
      </c>
      <c r="AJ272" s="194">
        <f>SUM(Base!$AA269*2+Base!$AG269*2+Base!$AI269+Base!$AJ269*2+Base!$AL269+Base!$AN269*2+Base!$AP269*2+Base!$AU269+Base!$AV269*2+Base!$AW269*2+Base!$BA269)/360+(ROW()/100000)+SUM(Data!R269+Data!U269)</f>
        <v>2.7200000000000002E-3</v>
      </c>
      <c r="AK272" s="194">
        <f>SUM(Base!$AA269*2+Base!$AG269*2+Base!$AJ269*2+Base!$AL269+Base!$AN269*2+Base!$AP269*2+Base!$AT269+Base!$AU269+Base!$AV269*2+Base!$AW269*2+Base!$BA269)/360+(ROW()/100000)+SUM(Data!R269+Data!U269)</f>
        <v>2.7200000000000002E-3</v>
      </c>
      <c r="AL272" s="194">
        <f>SUM(Base!$AF269+Base!$AG269+Base!$AI269*2+Base!$AK269+Base!$AL269*2+Base!$AN269+Base!$AO269*2+Base!$AP269+Base!$AU269*2+Base!$AV269*2+Base!$AX269)/360+(ROW()/100000)+Data!R269</f>
        <v>2.7200000000000002E-3</v>
      </c>
      <c r="AM272" s="194">
        <f>SUM(Base!$AA269+Base!$AF269+Base!$AG269+Base!$AI269*2+Base!$AK269+Base!$AL269*2+Base!$AN269+Base!$AO269*2+Base!$AP269+Base!$AU269*2+Base!$AV269*2+Base!$AX269)/380+(ROW()/100000)+Data!R269</f>
        <v>2.7200000000000002E-3</v>
      </c>
      <c r="AN272" s="194">
        <f>SUM(Base!$W269+Base!$Y269+Base!$AA269+Base!$AF269+Base!$AI269+Base!$AJ269*2+Base!$AK269+Base!$AL269*2+Base!$AO269+Base!$AP269+Base!$AT269*2+Base!$AU269*2+Base!$AV269*2+Base!$AX269*2+Base!$AY269)/460+(ROW()/100000)+SUM(Data!S269+Data!T269)</f>
        <v>2.7200000000000002E-3</v>
      </c>
      <c r="AO272" s="194">
        <f>SUM(Base!$W269*2+Base!$Y269+Base!$AA269+Base!$AF269+Base!$AI269+Base!$AJ269*2+Base!$AK269+Base!$AL269+Base!$AN269+Base!$AO269+Base!$AP269+Base!$AT269*2+Base!$AU269+Base!$AV269*2+Base!$AX269*2+Base!$AY269)/480+(ROW()/100000)+SUM(Data!S269+Data!T269)</f>
        <v>2.7200000000000002E-3</v>
      </c>
      <c r="AP272" s="194">
        <f>SUM(Base!$Y269+Base!$AA269*2+Base!$AG269*2+Base!$AJ269*2+Base!$AL269+Base!$AN269*2+Base!$AP269*2+Base!$AR269+Base!$AT269+Base!$AV269+Base!$AW269*2+Base!$AZ269)/360+(ROW()/100000)+Data!X269</f>
        <v>2.7200000000000002E-3</v>
      </c>
      <c r="AQ272" s="194">
        <f>SUM(Base!$W269*2+Base!$Y269+Base!$AA269+Base!$AF269*2+Base!$AG269+Base!$AI269*2+Base!$AJ269+Base!$AL269*2+Base!$AO269+Base!$AP269+Base!$AT269+Base!$AU269*2+Base!$AV269*2+Base!$AX269+Base!$AZ269)/460+(ROW()/100000)+SUM(Data!M269:P269)</f>
        <v>2.7200000000000002E-3</v>
      </c>
      <c r="AR272" s="194">
        <f>SUM(Base!$W269+Base!$AF269*2+Base!$AG269+Base!$AI269*2+Base!$AL269*2+Base!$AO269*2+Base!$AP269+Base!$AU269*2+Base!$AV269+Base!$AX269)/340+(ROW()/100000)+SUM(Data!M269:P269)</f>
        <v>2.7200000000000002E-3</v>
      </c>
      <c r="AS272" s="194">
        <f>SUM(Base!$W269+Base!$Y269+Base!$AF269*2+Base!$AG269+Base!$AI269*2+Base!$AJ269+Base!$AL269*2+Base!$AO269*2+Base!$AP269+Base!$AU269*2+Base!$AV269*2+Base!$AX269)/400+(ROW()/100000)+SUM(Data!M269:P269)</f>
        <v>2.7200000000000002E-3</v>
      </c>
      <c r="AT272" s="194">
        <f>SUM(Base!$Y269*2+Base!$Z269+Base!$AA269*2+Base!$AG269*2+Base!$AJ269*2+Base!$AL269+Base!$AN269*2+Base!$AP269*2+Base!$AR269+Base!$AT269*2+Base!$AV269+Base!$AW269*2+Base!$AY269*2+Base!$AZ269*2+Base!$BA269)/500+(ROW()/100000)+Data!Y269</f>
        <v>2.7200000000000002E-3</v>
      </c>
      <c r="AU272" s="194">
        <f>SUM(Base!$L269*2+Base!$M269*2+Base!$N269*2+Base!$P269*2+Base!$Q269*2+Base!$R269+Base!$T269*2+Base!$V269+Base!$AL269+Base!$AO269*2+Base!$AP269+Base!$AU269*2+Base!$AZ269*2)/440+(ROW()/100000)+Data!L269</f>
        <v>2.7200000000000002E-3</v>
      </c>
      <c r="AV272" s="194">
        <f>SUM(Base!$AA269+Base!$AF269*2+Base!$AG269+Base!$AI269*2+Base!$AK269+Base!$AL269*2+Base!$AM269+Base!$AN269*2+Base!$AO269*2+Base!$AP269*2+Base!$AU269*2+Base!$AV269*2+Base!$AX269+Base!$BB269+Base!$BE269+Base!$BF269)/480+(ROW()/100000)+Data!R269</f>
        <v>2.7200000000000002E-3</v>
      </c>
      <c r="AW272" s="194">
        <f>SUM(Base!$Y269*2+Base!$Z269*2+Base!$AA269*2+Base!$AD269+Base!$AG269+Base!$AJ269*2+Base!$AL269*2+Base!$AN269+Base!$AR269+Base!$AT269*2+Base!$AX269+Base!$AY269*2+Base!$AZ269*2+Base!$BA269+Base!$BD269+Base!$BE269)/480+(ROW()/100000)+SUM(Data!V269+Data!W269)</f>
        <v>2.7200000000000002E-3</v>
      </c>
      <c r="AX272" s="194">
        <f>SUM(Base!$Y269*2+Base!$Z269*2+Base!$AA269*2+Base!$AD269+Base!$AG269+Base!$AJ269*2+Base!$AL269+Base!$AN269+Base!$AR269+Base!$AT269*2+Base!$AW269+Base!$AX269+Base!$AY269*2+Base!$AZ269*2+Base!$BA269+Base!$BD269+Base!$BE269)/480+(ROW()/100000)+SUM(Data!V269+Data!W269)</f>
        <v>2.7200000000000002E-3</v>
      </c>
      <c r="AY272" s="194">
        <f>SUM(Base!$Y269+Base!$AA269+Base!$AC269*2+Base!$AF269*2+Base!$AG269+Base!$AI269*2+Base!$AJ269+Base!$AK269+Base!$AL269+Base!$AM269+Base!$AN269+Base!$AO269+Base!$AP269+Base!$AU269*2+Base!$AX269+Base!$AZ269+Base!$BB269+Base!$BD269+Base!$BE269*2)/480+(ROW()/100000)+SUM(Data!M269:P269)</f>
        <v>2.7200000000000002E-3</v>
      </c>
      <c r="AZ272" s="194">
        <f>SUM(Base!$W269*2+Base!$Y269*2+Base!$AA269+Base!$AD269+Base!$AG269*2+Base!$AJ269*2+Base!$AL269+Base!$AN269+Base!$AP269+Base!$AR269+Base!$AT269+Base!$AW269+Base!$AX269+Base!$AY269*2+Base!$AZ269*2+Base!$BA269+Base!$BD269+Base!$BE269)/480+(ROW()/100000)+SUM(Data!S269+Data!T269+Data!V269+Data!W269)</f>
        <v>2.7200000000000002E-3</v>
      </c>
      <c r="BA272" s="194">
        <f>SUM(Base!$W269*2+Base!$Y269*2+Base!$AA269+Base!$AD269+Base!$AG269*2+Base!$AJ269*2+Base!$AN269+Base!$AP269+Base!$AT269+Base!$AW269+Base!$AX269+Base!$AY269*2+Base!$AZ269*2+Base!$BA269+Base!$BD269+Base!$BE269)/440+(ROW()/100000)+SUM(Data!S269+Data!T269+Data!V269+Data!W269)</f>
        <v>2.7200000000000002E-3</v>
      </c>
      <c r="BB272" s="194">
        <f>SUM(Base!$W269+Base!$Y269+Base!$AA269*2+Base!$AD269+Base!$AF269+Base!$AG269*2+Base!$AI269*2+Base!$AJ269*2+Base!$AL269+Base!$AN269*2+Base!$AO269+Base!$AP269*2+Base!$AR269+Base!$AT269*2+Base!$AU269+Base!$AV269*2+Base!$AW269*2+Base!$AX269+Base!$AY269*2+Base!$AZ269)/640+(ROW()/100000)+SUM(Data!M269:P269)</f>
        <v>2.7200000000000002E-3</v>
      </c>
      <c r="BC272" s="194">
        <f>SUM(Base!$AA269+Base!$AF269+Base!$AG269*2+Base!$AI269*2+Base!$AJ269+Base!$AL269*2+Base!$AN269+Base!$AO269+Base!$AP269*2+Base!$AT269+Base!$AU269*2+Base!$AV269*2+Base!$AX269+Base!$AY269+Base!$AZ269)/440+(ROW()/100000)+SUM(Data!M269:P269)</f>
        <v>2.7200000000000002E-3</v>
      </c>
      <c r="BD272" s="194">
        <f>SUM(Base!$AA269*2+Base!$AF269+Base!$AG269*2+Base!$AI269*2+Base!$AJ269+Base!$AL269+Base!$AN269*2+Base!$AO269+Base!$AP269*2+Base!$AT269+Base!$AU269+Base!$AV269*2+Base!$AW269+Base!$AX269+Base!$AY269+Base!$AZ269)/460+(ROW()/100000)+SUM(Data!M269:P269)</f>
        <v>2.7200000000000002E-3</v>
      </c>
      <c r="BE272" s="194">
        <f>SUM(Base!$AA269*2+Base!$AC269*2+Base!$AF269*2+Base!$AG269*2+Base!$AI269*2+Base!$AJ269*2+Base!$AL269+Base!$AM269+Base!$AN269*2+Base!$AO269+Base!$AP269*2+Base!$AU269*2+Base!$AV269*2+Base!$BB269*2+Base!$BD269+Base!$BE269+Base!$BF269*2)/580+(ROW()/100000)+Data!Q269</f>
        <v>2.7200000000000002E-3</v>
      </c>
      <c r="BF272" s="194">
        <f>SUM(Base!$Y269+Base!$AA269*2+Base!$AC269*2+Base!$AF269*2+Base!$AG269*2+Base!$AI269*2+Base!$AJ269*2+Base!$AL269+Base!$AM269+Base!$AN269*2+Base!$AO269+Base!$AP269*2+Base!$AU269*2+Base!$AV269*2+Base!$AW269+Base!$BB269*2+Base!$BD269+Base!$BE269+Base!$BF269*2)/620+(ROW()/100000)+Data!Q269</f>
        <v>2.7200000000000002E-3</v>
      </c>
      <c r="BG272" s="194">
        <f>SUM(Base!$Y269*2+Base!$Z269+Base!$AA269+Base!$AD269+Base!$AG269*2+Base!$AJ269*2+Base!$AL269+Base!$AN269+Base!$AP269*2+Base!$AR269+Base!$AT269*2+Base!$AW269*2+Base!$AX269*2+Base!$AY269*2+Base!$BA269+Base!$BE269)/480+(ROW()/100000)+Data!U269</f>
        <v>2.7200000000000002E-3</v>
      </c>
      <c r="BH272" s="194">
        <f>SUM(Base!$Y269+Base!$AA269+Base!$AD269+Base!$AG269*2+Base!$AI269+Base!$AJ269*2+Base!$AL269+Base!$AN269+Base!$AP269*2+Base!$AT269*2+Base!$AW269+Base!$AX269*2+Base!$AY269*2+Base!$BA269+Base!$BE269)/420+(ROW()/100000)+Data!U269</f>
        <v>2.7200000000000002E-3</v>
      </c>
      <c r="BI272" s="194">
        <f>SUM(Base!$AC269+Base!$AF269*2+Base!$AI269*2+Base!$AL269*2+Base!$AM269+Base!$AO269*2+Base!$AU269*2+Base!$BB269+Base!$BD269*2+Base!$BF269)/320+(ROW()/100000)+Data!Q269</f>
        <v>2.7200000000000002E-3</v>
      </c>
      <c r="BJ272" s="194">
        <f>SUM(Base!$AC269*2+Base!$AF269*2+Base!$AI269*2+Base!$AK269+Base!$AL269+Base!$AM269+Base!$AO269+Base!$AU269*2+Base!$BB269*2+Base!$BD269+Base!$BF269*2)/340+(ROW()/100000)+Data!Q269</f>
        <v>2.7200000000000002E-3</v>
      </c>
      <c r="BK272" s="194">
        <f>SUM(Base!$AC269*2+Base!$AF269+Base!$AI269*2+Base!$AK269*2+Base!$AL269+Base!$AM269*2+Base!$AO269+Base!$AU269*2+Base!$BB269*2+Base!$BF269*2)/340+(ROW()/100000)+Data!Q269</f>
        <v>2.7200000000000002E-3</v>
      </c>
      <c r="BL272" s="194">
        <f>SUM(Base!$AC269+Base!$AF269*2+Base!$AI269*2+Base!$AK269+Base!$AL269*2+Base!$AM269+Base!$AO269+Base!$AU269*2+Base!$AV269+Base!$BF269*2)/300+(ROW()/100000)+SUM(Data!M269:P269)</f>
        <v>2.7200000000000002E-3</v>
      </c>
      <c r="BM272" s="194">
        <f>SUM(Base!$Z269*2+Base!$AA269+Base!$AC269+Base!$AJ269+Base!$AL269*2+Base!$AN269*2+Base!$AP269+Base!$AT269*2+Base!$AY269)/260+(ROW()/100000)+Data!Y269</f>
        <v>2.7200000000000002E-3</v>
      </c>
      <c r="BN272" s="194">
        <f>SUM(Base!$Z269+Base!$AA269+Base!$AK269*2+Base!$AL269*2+Base!$AM269*2+Base!$AN269+Base!$AO269+Base!$AP269+Base!$AT269*2+Base!$AV269*2+Base!$AX269*2+Base!$AY269*2+Base!$AZ269+Base!$BA269+Base!$BD269*2+Base!$BE269*2+Base!$BF269)/520+(ROW()/100000)+Data!Y269</f>
        <v>2.7200000000000002E-3</v>
      </c>
      <c r="BO272" s="194">
        <f>SUM(Base!$AA269+Base!$AK269*2+Base!$AL269*2+Base!$AM269*2+Base!$AN269+Base!$AO269+Base!$AP269*2+Base!$AV269*2+Base!$AX269*2+Base!$AY269*2+Base!$AZ269+Base!$BA269+Base!$BD269*2+Base!$BE269*2+Base!$BF269)/480+(ROW()/100000)+Data!Y269</f>
        <v>2.7200000000000002E-3</v>
      </c>
      <c r="BP272" s="194">
        <f>SUM(Base!$AA269+Base!$AG269+Base!$AK269*2+Base!$AL269*2+Base!$AM269*2+Base!$AN269+Base!$AO269+Base!$AP269*2+Base!$AT269+Base!$AV269*2+Base!$AX269*2+Base!$AY269*2+Base!$AZ269+Base!$BA269+Base!$BD269*2+Base!$BE269*2+Base!$BF269)/520+(ROW()/100000)+Data!Y269</f>
        <v>2.7200000000000002E-3</v>
      </c>
      <c r="BQ272" s="194">
        <f>SUM(Base!$Y269+Base!$AA269*2+Base!$AD269+Base!$AG269*2+Base!$AJ269*2+Base!$AL269+Base!$AN269*2+Base!$AP269*2+Base!$AR269*2+Base!$AT269*2+Base!$AV269*2+Base!$AW269*2+Base!$BA269)/440+(ROW()/100000)+Data!R269</f>
        <v>2.7200000000000002E-3</v>
      </c>
      <c r="BR272" s="194">
        <f>SUM(Base!$Z269*2+Base!$AA269+Base!$AJ269+Base!$AL269*2+Base!$AN269*2+Base!$AO269*2+Base!$AP269*2+Base!$AT269*2+Base!$AX269+Base!$AY269+Base!$BA269*2+Base!$BE269)/380+(ROW()/100000)+SUM(Data!V269+Data!W269)</f>
        <v>2.7200000000000002E-3</v>
      </c>
      <c r="BS272" s="194">
        <f>SUM(Base!$Y269+Base!$AA269*2+Base!$AD269+Base!$AG269*2+Base!$AJ269*2+Base!$AL269*2+Base!$AN269*2+Base!$AO269+Base!$AP269*2+Base!$AT269*2+Base!$AU269+Base!$AV269*2+Base!$AW269*2+Base!$AX269*2+Base!$AY269*2+Base!$AZ269+Base!$BA269+Base!$BD269+Base!$BE269*2)/620+(ROW()/100000)+SUM(Data!R269+Data!U269)</f>
        <v>2.7200000000000002E-3</v>
      </c>
      <c r="BT272" s="194">
        <f>SUM(Base!$L269+Base!$M269*2+Base!$N269+Base!$O269+Base!$P269+Base!$Q269*2+Base!$R269*2+Base!$T269*2+Base!$U269*2+Base!$V269+Base!$AA269+Base!$AG269+Base!$AL269*2+Base!$AN269*2+Base!$AO269*2+Base!$AP269+Base!$AU269*2+Base!$AW269+Base!$AY269+Base!$AZ269*2)/600+(ROW()/100000)+Data!L269</f>
        <v>2.7200000000000002E-3</v>
      </c>
      <c r="BU272" s="194">
        <f>SUM(Base!$L269+Base!$M269*2+Base!$N269+Base!$P269+Base!$Q269*2+Base!$R269*2+Base!$T269*2+Base!$U269+Base!$V269+Base!$AA269+Base!$AG269+Base!$AL269*2+Base!$AN269+Base!$AO269*2+Base!$AP269+Base!$AU269*2+Base!$AW269+Base!$AY269+Base!$AZ269*2)/540+(ROW()/100000)+Data!L269</f>
        <v>2.7200000000000002E-3</v>
      </c>
      <c r="BV272" s="194">
        <f>SUM(Base!$L269+Base!$M269*2+Base!$N269+Base!$P269+Base!$Q269*2+Base!$R269*2+Base!$T269*2+Base!$U269*2+Base!$V269+Base!$AA269+Base!$AG269+Base!$AL269*2+Base!$AN269*2+Base!$AO269*2+Base!$AP269+Base!$AU269*2+Base!$AW269+Base!$AY269+Base!$AZ269*2)/580+(ROW()/100000)+Data!L269</f>
        <v>2.7200000000000002E-3</v>
      </c>
      <c r="BW272" s="194">
        <f>SUM(Base!$Y269*2+Base!$Z269*2+Base!$AA269*2+Base!$AG269+Base!$AJ269+Base!$AL269*2+Base!$AN269*2+Base!$AO269+Base!$AP269+Base!$AT269*2+Base!$AX269+Base!$AY269*2+Base!$AZ269+Base!$BA269+Base!$BD269+Base!$BE269)/460+(ROW()/100000)+Data!X269</f>
        <v>2.7200000000000002E-3</v>
      </c>
      <c r="BX272" s="194">
        <f>SUM(Base!$Y269*2+Base!$Z269+Base!$AA269*2+Base!$AG269*2+Base!$AJ269*2+Base!$AL269+Base!$AN269*2+Base!$AP269*2+Base!$AR269*2+Base!$AT269*2+Base!$AW269*2+Base!$AY269*2+Base!$AZ269+Base!$BA269)/480+(ROW()/100000)+SUM(Data!V269+Data!W269+Data!X269+Data!Y269)</f>
        <v>2.7200000000000002E-3</v>
      </c>
      <c r="BY272" s="194">
        <f>SUM(Base!$Z269*2+Base!$AA269+Base!$AC269*2+Base!$AK269+Base!$AL269+Base!$AM269*2+Base!$AN269*2+Base!$AP269+Base!$AT269*2+Base!$AV269+Base!$BA269*2+Base!$BB269*2+Base!$BF269*2)/420+(ROW()/100000)+Data!Y269</f>
        <v>2.7200000000000002E-3</v>
      </c>
      <c r="BZ272" s="194">
        <f>SUM(Base!$Z269+Base!$AA269+Base!$AC269*2+Base!$AK269+Base!$AL269+Base!$AM269*2+Base!$AN269+Base!$AP269+Base!$AT269+Base!$AV269*2+Base!$BA269*2+Base!$BB269*2+Base!$BF269*2)/380+(ROW()/100000)+Data!Y269</f>
        <v>2.7200000000000002E-3</v>
      </c>
      <c r="CA272" s="194">
        <f>SUM(Base!$Z269*2+Base!$AA269+Base!$AD269*2+Base!$AF269+Base!$AG269*2+Base!$AI269*2+Base!$AL269*2+Base!$AN269+Base!$AO269+Base!$AP269+Base!$AT269*2+Base!$AU269*2+Base!$AX269*2+Base!$AY269+Base!$BA269+Base!$BD269*2+Base!$BE269*2+Base!$BF269)/560+(ROW()/100000)+Data!R269</f>
        <v>2.7200000000000002E-3</v>
      </c>
      <c r="CB272" s="194">
        <f>SUM(Base!$Z269+Base!$AA269+Base!$AD269+Base!$AF269*2+Base!$AG269*2+Base!$AI269*2+Base!$AL269+Base!$AN269+Base!$AO269+Base!$AP269+Base!$AT269*2+Base!$AU269*2+Base!$AX269*2+Base!$AY269+Base!$BA269+Base!$BD269*2+Base!$BE269*2+Base!$BF269)/520+(ROW()/100000)+Data!R269</f>
        <v>2.7200000000000002E-3</v>
      </c>
      <c r="CC272" s="194">
        <f>SUM(Base!$W269*2+Base!$Y269*2+Base!$AA269+Base!$AG269+Base!$AJ269*2+Base!$AL269+Base!$AR269+Base!$AT269+Base!$AX269+Base!$AY269*2+Base!$AZ269*2+Base!$BA269+Base!$BD269+Base!$BE269)/380+(ROW()/100000)+SUM(Data!S269+Data!T269+Data!V269+Data!W269)</f>
        <v>2.7200000000000002E-3</v>
      </c>
      <c r="CD272" s="194">
        <f>SUM(Base!$W269*2+Base!$Y269*2+Base!$AA269+Base!$AG269+Base!$AJ269*2+Base!$AT269+Base!$AX269+Base!$AY269*2+Base!$AZ269*2+Base!$BA269+Base!$BD269+Base!$BE269)/340+(ROW()/100000)+SUM(Data!S269+Data!T269+Data!V269+Data!W269)</f>
        <v>2.7200000000000002E-3</v>
      </c>
      <c r="CE272" s="194">
        <f>SUM(Base!$W269*2+Base!$Y269*2+Base!$AA269+Base!$AF269+Base!$AG269+Base!$AI269*2+Base!$AJ269*2+Base!$AL269+Base!$AO269+Base!$AP269+Base!$AR269+Base!$AT269*2+Base!$AU269+Base!$AV269*2+Base!$AX269*2+Base!$AY269*2+Base!$AZ269+Base!$BA269+Base!$BD269*2+Base!$BE269*2)/600+(ROW()/100000)+SUM(Data!M269:P269)</f>
        <v>2.7200000000000002E-3</v>
      </c>
      <c r="CF272" s="194">
        <f>SUM(Base!$W269+Base!$Y269+Base!$AA269+Base!$AF269*2+Base!$AG269+Base!$AI269*2+Base!$AJ269+Base!$AL269*2+Base!$AO269+Base!$AP269+Base!$AT269+Base!$AU269*2+Base!$AV269*2+Base!$AX269*2+Base!$AY269*2+Base!$AZ269+Base!$BA269+Base!$BD269+Base!$BE269*2)/540+(ROW()/100000)+SUM(Data!M269:P269)</f>
        <v>2.7200000000000002E-3</v>
      </c>
      <c r="CG272" s="194">
        <f>SUM(Base!$W269*2+Base!$Y269*2+Base!$AA269+Base!$AF269*2+Base!$AG269+Base!$AI269*2+Base!$AJ269+Base!$AL269+Base!$AO269+Base!$AP269+Base!$AT269*2+Base!$AU269+Base!$AV269*2+Base!$AX269*2+Base!$AY269*2+Base!$AZ269+Base!$BA269+Base!$BD269+Base!$BE269*2)/560+(ROW()/100000)+SUM(Data!M269:P269)</f>
        <v>2.7200000000000002E-3</v>
      </c>
      <c r="CH272" s="194">
        <f>SUM(Base!$W269*2+Base!$Y269*2+Base!$AA269+Base!$AC269*2+Base!$AF269*2+Base!$AG269+Base!$AI269*2+Base!$AJ269+Base!$AK269+Base!$AL269+Base!$AM269+Base!$AN269+Base!$AO269+Base!$AP269+Base!$AT269*2+Base!$AU269+Base!$AX269+Base!$AZ269+Base!$BB269*2+Base!$BD269*2+Base!$BE269*2+Base!$BF269*2)/640+(ROW()/100000)+Data!Q269</f>
        <v>2.7200000000000002E-3</v>
      </c>
      <c r="CI272" s="194">
        <f>SUM(Base!$Y269+Base!$AA269+Base!$AC269*2+Base!$AF269*2+Base!$AG269+Base!$AI269*2+Base!$AJ269+Base!$AK269+Base!$AL269+Base!$AM269+Base!$AN269+Base!$AO269+Base!$AP269+Base!$AU269*2+Base!$AX269+Base!$AZ269+Base!$BB269*2+Base!$BD269+Base!$BF269*2)/500+(ROW()/100000)+Data!Q269</f>
        <v>2.7200000000000002E-3</v>
      </c>
      <c r="CJ272" s="194">
        <f>SUM(Base!$W269+Base!$Y269*2+Base!$AA269+Base!$AC269*2+Base!$AF269*2+Base!$AG269+Base!$AI269*2+Base!$AJ269+Base!$AK269+Base!$AL269+Base!$AM269+Base!$AN269+Base!$AO269+Base!$AP269+Base!$AT269+Base!$AU269*2+Base!$AX269+Base!$AZ269+Base!$BB269*2+Base!$BD269*2+Base!$BE269+Base!$BF269*2)/600+(ROW()/100000)+Data!Q269</f>
        <v>2.7200000000000002E-3</v>
      </c>
      <c r="CK272" s="194">
        <f>SUM(Base!$W269*2+Base!$AA269*2+Base!$AG269*2+Base!$AI269+Base!$AJ269+Base!$AL269+Base!$AN269+Base!$AP269*2+Base!$AT269+Base!$AV269*2+Base!$AW269+Base!$AX269*2+Base!$BE269*2)/400+(ROW()/100000)+SUM(Data!S269+Data!T269)</f>
        <v>2.7200000000000002E-3</v>
      </c>
      <c r="CL272" s="194">
        <f>SUM(Base!$W269+Base!$AA269+Base!$AF269+Base!$AG269*2+Base!$AI269*2+Base!$AJ269+Base!$AL269+Base!$AN269+Base!$AO269*2+Base!$AP269*2+Base!$AU269*2+Base!$AV269*2+Base!$AX269*2+Base!$BE269)/420+(ROW()/100000)+SUM(Data!S269+Data!T269)</f>
        <v>2.7200000000000002E-3</v>
      </c>
      <c r="CM272" s="194">
        <f>SUM(Base!$W269+Base!$AA269+Base!$AG269*2+Base!$AI269*2+Base!$AJ269+Base!$AL269+Base!$AN269+Base!$AO269+Base!$AP269*2+Base!$AT269+Base!$AU269+Base!$AV269*2+Base!$AW269+Base!$AX269*2+Base!$BE269*2)/420+(ROW()/100000)+SUM(Data!S269+Data!T269)</f>
        <v>2.7200000000000002E-3</v>
      </c>
      <c r="CN272" s="194">
        <f>SUM(Base!$Y269*2+Base!$AA269*2+Base!$AG269*2+Base!$AJ269*2+Base!$AL269+Base!$AN269*2+Base!$AP269*2+Base!$AR269+Base!$AT269*2+Base!$AV269*2+Base!$AW269*2+Base!$AY269+Base!$AZ269)/440+(ROW()/100000)+SUM(Data!S269+Data!T269)</f>
        <v>2.7200000000000002E-3</v>
      </c>
      <c r="CO272" s="194">
        <f>SUM(Base!$Y269+Base!$AA269*2+Base!$AG269*2+Base!$AJ269*2+Base!$AN269*2+Base!$AP269*2+Base!$AT269+Base!$AV269*2+Base!$AW269*2+Base!$AZ269)/340+(ROW()/100000)+SUM(Data!S269+Data!T269)</f>
        <v>2.7200000000000002E-3</v>
      </c>
      <c r="CP272" s="194">
        <f>SUM(Base!$W269+Base!$Z269+Base!$AA269+Base!$AC269*2+Base!$AL269+Base!$AM269*2+Base!$AT269*2+Base!$AV269+Base!$AX269+Base!$BA269+Base!$BB269*2+Base!$BE269+Base!$BF269*2)/360+(ROW()/100000)+SUM(Data!V269+Data!W269)</f>
        <v>2.7200000000000002E-3</v>
      </c>
      <c r="CQ272" s="195">
        <f>SUM(Base!$W269+Base!$AA269+Base!$AC269*2+Base!$AL269+Base!$AM269*2+Base!$AT269+Base!$AV269*2+Base!$AX269+Base!$BA269+Base!$BB269*2+Base!$BE269+Base!$BF269*2)/340+(ROW()/100000)+SUM(Data!V269+Data!W269)</f>
        <v>2.7200000000000002E-3</v>
      </c>
      <c r="CR272" s="1"/>
    </row>
    <row r="273" spans="1:96" ht="25" customHeight="1" x14ac:dyDescent="0.3">
      <c r="A273" s="1"/>
      <c r="B273" s="199">
        <f>Base!B270</f>
        <v>0</v>
      </c>
      <c r="C273" s="200">
        <f>Base!C270</f>
        <v>0</v>
      </c>
      <c r="D273" s="1"/>
      <c r="E273" s="201">
        <f>Base!E270</f>
        <v>0</v>
      </c>
      <c r="F273" s="202" t="str">
        <f t="shared" si="8"/>
        <v>A (D)</v>
      </c>
      <c r="G273" s="1"/>
      <c r="H273" s="201">
        <f>Base!I270</f>
        <v>0</v>
      </c>
      <c r="I273" s="200">
        <f>Base!H270</f>
        <v>0</v>
      </c>
      <c r="J273" s="1"/>
      <c r="K273" s="203">
        <f>SUM(Base!$AF270*2+Base!$AI270*2+Base!$AL270*2+Base!$AN270+Base!$AO270*2+Base!$AP270*2+Base!$AU270*2+Base!$AV270+Base!$BF270)/300+(ROW()/100000)+Data!R270</f>
        <v>2.7299999999999998E-3</v>
      </c>
      <c r="L273" s="204">
        <f>SUM(Base!$Y270*2+Base!$Z270*2+Base!$AA270*2+Base!$AG270+Base!$AJ270*2+Base!$AL270+Base!$AN270*2+Base!$AP270+Base!$AT270*2+Base!$AX270+Base!$AY270*2+Base!$AZ270+Base!$BA270+Base!$BD270+Base!$BE270)/440+(ROW()/100000)+Data!Y270</f>
        <v>2.7299999999999998E-3</v>
      </c>
      <c r="M273" s="204">
        <f>SUM(Base!$Y270*2+Base!$Z270+Base!$AA270*2+Base!$AD270*2+Base!$AG270*2+Base!$AJ270*2+Base!$AL270*2+Base!$AN270+Base!$AP270*2+Base!$AR270*2+Base!$AT270*2+Base!$AW270+Base!$AZ270)/440+(ROW()/100000)+Data!X270</f>
        <v>2.7299999999999998E-3</v>
      </c>
      <c r="N273" s="204">
        <f>SUM(Base!$Y270+Base!$AA270*2+Base!$AD270*2+Base!$AG270*2+Base!$AJ270*2+Base!$AL270*2+Base!$AN270+Base!$AP270*2+Base!$AR270*2+Base!$AT270*2+Base!$AW270+Base!$AZ270)/400+(ROW()/100000)+Data!X270</f>
        <v>2.7299999999999998E-3</v>
      </c>
      <c r="O273" s="204">
        <f>SUM(Base!$Y270+Base!$AA270*2+Base!$AG270*2+Base!$AJ270*2+Base!$AL270+Base!$AN270*2+Base!$AP270*2+Base!$AR270+Base!$AT270*2+Base!$AV270*2+Base!$AW270*2+Base!$AY270+Base!$AZ270)/420+(ROW()/100000)+SUM(Data!U270+Data!V270+Data!W270+Data!X270)</f>
        <v>2.7299999999999998E-3</v>
      </c>
      <c r="P273" s="204">
        <f>SUM(Base!$Y270+Base!$AA270*2+Base!$AG270*2+Base!$AJ270*2+Base!$AL270+Base!$AN270*2+Base!$AP270*2+Base!$AR270+Base!$AT270*2+Base!$AV270*2+Base!$AW270*2+Base!$AZ270)/400+(ROW()/100000)+SUM(Data!U270+Data!V270+Data!W270+Data!X270)</f>
        <v>2.7299999999999998E-3</v>
      </c>
      <c r="Q273" s="204">
        <f>SUM(Base!$Y270+Base!$Z270+Base!$AA270+Base!$AD270+Base!$AG270*2+Base!$AI270*2+Base!$AJ270+Base!$AK270+Base!$AL270+Base!$AN270+Base!$AP270+Base!$AT270*2+Base!$AU270+Base!$AV270*2+Base!$AX270*2+Base!$AY270+Base!$BA270+Base!$BD270+Base!$BE270*2+Base!$BF270)/520+(ROW()/100000)+Data!U270</f>
        <v>2.7299999999999998E-3</v>
      </c>
      <c r="R273" s="204">
        <f>SUM(Base!$AA270+Base!$AC270+Base!$AF270*2+Base!$AG270*2+Base!$AI270*2+Base!$AJ270+Base!$AL270*2+Base!$AM270+Base!$AN270*2+Base!$AO270*2+Base!$AP270*2+Base!$AU270*2+Base!$AW270+Base!$BB270+Base!$BD270*2+Base!$BF270+Base!$BF270*2)/500+(ROW()/100000)+Data!Q270</f>
        <v>2.7299999999999998E-3</v>
      </c>
      <c r="S273" s="204">
        <f>SUM(Base!$AA270+Base!$AC270*2+Base!$AF270*2+Base!$AG270*2+Base!$AI270*2+Base!$AJ270+Base!$AK270+Base!$AL270+Base!$AM270+Base!$AN270*2+Base!$AO270+Base!$AP270+Base!$AU270*2+Base!$AW270+Base!$BB270*2+Base!$BD270+Base!$BF270*2)/500+(ROW()/100000)+Data!Q270</f>
        <v>2.7299999999999998E-3</v>
      </c>
      <c r="T273" s="204">
        <f>SUM(Base!$AA270+Base!$AC270*2+Base!$AF270+Base!$AG270*2+Base!$AI270*2+Base!$AJ270+Base!$AK270*2+Base!$AL270+Base!$AM270*2+Base!$AN270*2+Base!$AO270+Base!$AP270*2+Base!$AU270*2+Base!$AW270+Base!$BB270*2+Base!$BF270*2)/520+(ROW()/100000)+Data!Q270</f>
        <v>2.7299999999999998E-3</v>
      </c>
      <c r="U273" s="204">
        <f>SUM(Base!$AF270+Base!$AI270*2+Base!$AK270*2+Base!$AL270*2+Base!$AM270+Base!$AO270+Base!$AU270+Base!$AV270*2+Base!$AX270*2+Base!$AZ270+Base!$BD270+Base!$BE270*2+Base!$BF270)/380+(ROW()/100000)+SUM(Data!R270+Data!U270)</f>
        <v>2.7299999999999998E-3</v>
      </c>
      <c r="V273" s="204">
        <f>SUM(Base!$AF270+Base!$AG270+Base!$AI270*2+Base!$AK270*2+Base!$AL270*2+Base!$AM270+Base!$AO270+Base!$AV270*2+Base!$AX270*2+Base!$AZ270+Base!$BD270+Base!$BE270*2+Base!$BF270)/380+(ROW()/100000)+SUM(Data!R270+Data!U270)</f>
        <v>2.7299999999999998E-3</v>
      </c>
      <c r="W273" s="204">
        <f>SUM(Base!$AA270*2+Base!$AG270*2+Base!$AI270*2+Base!$AJ270+Base!$AL270+Base!$AN270+Base!$AO270+Base!$AP270*2+Base!$AT270+Base!$AU270*2+Base!$AV270*2+Base!$AW270+Base!$AX270+Base!$BE270*2)/420+(ROW()/100000)+Data!U270</f>
        <v>2.7299999999999998E-3</v>
      </c>
      <c r="X273" s="204">
        <f>SUM(Base!$AC270+Base!$AF270*2+Base!$AI270*2+Base!$AL270*2+Base!$AM270+Base!$AN270+Base!$AO270*2+Base!$AP270*2+Base!$AU270*2+Base!$BB270+Base!$BD270*2+Base!$BF270)/380+(ROW()/100000)+Data!Q270</f>
        <v>2.7299999999999998E-3</v>
      </c>
      <c r="Y273" s="204">
        <f>SUM(Base!$AC270*2+Base!$AF270*2+Base!$AI270*2+Base!$AK270+Base!$AL270+Base!$AM270+Base!$AN270+Base!$AO270+Base!$AP270+Base!$AU270*2+Base!$BB270*2+Base!$BD270+Base!$BF270*2)/380+(ROW()/100000)+Data!Q270</f>
        <v>2.7299999999999998E-3</v>
      </c>
      <c r="Z273" s="204">
        <f>SUM(Base!$AC270*2+Base!$AF270+Base!$AI270*2+Base!$AK270*2+Base!$AL270+Base!$AM270*2+Base!$AN270+Base!$AO270+Base!$AP270*2+Base!$AU270*2+Base!$BB270*2+Base!$BF270*2)/400+(ROW()/100000)+Data!Q270</f>
        <v>2.7299999999999998E-3</v>
      </c>
      <c r="AA273" s="204">
        <f>SUM(Base!$Y270*2+Base!$Z270*2+Base!$AA270*2+Base!$AC270*2+Base!$AD270+Base!$AG270+Base!$AJ270*2+Base!$AL270*2+Base!$AN270*2+Base!$AP270+Base!$AT270*2+Base!$AV270+Base!$AW270+Base!$AX270+Base!$AY270*2+Base!$AZ270*2+Base!$BA270+Base!$BB270+Base!$BD270+Base!$BE270+Base!$BF270*2)/640+(ROW()/100000)+Data!Y270</f>
        <v>2.7299999999999998E-3</v>
      </c>
      <c r="AB273" s="204">
        <f>SUM(Base!$Y270*2+Base!$Z270+Base!$AA270*2+Base!$AC270*2+Base!$AD270*2+Base!$AG270*2+Base!$AJ270*2+Base!$AL270*2+Base!$AN270*2+Base!$AP270*2+Base!$AT270*2+Base!$AV270+Base!$AW270*2+Base!$AX270+Base!$AY270*2+Base!$AZ270*2+Base!$BA270+Base!$BB270+Base!$BD270+Base!$BE270+Base!$BF270*2)/700+(ROW()/100000)+Data!Y270</f>
        <v>2.7299999999999998E-3</v>
      </c>
      <c r="AC273" s="204">
        <f>SUM(Base!$AA270*2+Base!$AD270+Base!$AG270*2+Base!$AI270+Base!$AJ270+Base!$AL270+Base!$AN270+Base!$AP270*2+Base!$AT270*2+Base!$AV270+Base!$AW270+Base!$AX270+Base!$AY270+Base!$BE270)/360+(ROW()/100000)+Data!U270</f>
        <v>2.7299999999999998E-3</v>
      </c>
      <c r="AD273" s="204">
        <f>SUM(Base!$AA270+Base!$AF270+Base!$AG270+Base!$AI270*2+Base!$AJ270+Base!$AK270+Base!$AL270+Base!$AN270+Base!$AO270*2+Base!$AP270*2+Base!$AU270*2+Base!$AV270*2+Base!$AX270+Base!$BE270)/380+(ROW()/100000)+Data!U270</f>
        <v>2.7299999999999998E-3</v>
      </c>
      <c r="AE273" s="204">
        <f>SUM(Base!$AA270*2+Base!$AG270*2+Base!$AI270*2+Base!$AJ270+Base!$AL270+Base!$AN270+Base!$AO270+Base!$AP270*2+Base!$AT270+Base!$AV270*2+Base!$AW270+Base!$AX270+Base!$BE270)/360+(ROW()/100000)+Data!U270</f>
        <v>2.7299999999999998E-3</v>
      </c>
      <c r="AF273" s="204">
        <f>SUM(Base!$W270*2+Base!$Y270*2+Base!$AA270+Base!$AF270+Base!$AG270+Base!$AI270+Base!$AJ270*2+Base!$AL270+Base!$AP270+Base!$AR270*2+Base!$AT270*2+Base!$AU270+Base!$AV270*2+Base!$AX270*2+Base!$AY270*2+Base!$AZ270+Base!$BA270+Base!$BD270+Base!$BE270*2)/560+(ROW()/100000)+SUM(Data!M270:P270)</f>
        <v>2.7299999999999998E-3</v>
      </c>
      <c r="AG273" s="204">
        <f>SUM(Base!$W270*2+Base!$Y270*2+Base!$AA270+Base!$AF270+Base!$AG270+Base!$AI270+Base!$AJ270*2+Base!$AL270+Base!$AP270+Base!$AR270+Base!$AT270*2+Base!$AU270+Base!$AV270*2+Base!$AX270*2+Base!$AY270*2+Base!$AZ270+Base!$BA270+Base!$BD270+Base!$BE270*2)/540+(ROW()/100000)+SUM(Data!M270:P270)</f>
        <v>2.7299999999999998E-3</v>
      </c>
      <c r="AH273" s="204">
        <f>SUM(Base!$Y270+Base!$Z270+Base!$AA270*2+Base!$AG270*2+Base!$AJ270*2+Base!$AL270+Base!$AN270*2+Base!$AP270*2+Base!$AR270+Base!$AT270*2+Base!$AV270*2+Base!$AW270+Base!$BA270+Base!$BF270)/420+(ROW()/100000)+Data!Y270</f>
        <v>2.7299999999999998E-3</v>
      </c>
      <c r="AI273" s="204">
        <f>SUM(Base!$Z270+Base!$AA270*2+Base!$AG270*2+Base!$AJ270*2+Base!$AL270+Base!$AN270*2+Base!$AP270*2+Base!$AR270+Base!$AT270*2+Base!$AV270*2+Base!$AW270+Base!$BA270+Base!$BF270)/400+(ROW()/100000)+Data!Y270</f>
        <v>2.7299999999999998E-3</v>
      </c>
      <c r="AJ273" s="204">
        <f>SUM(Base!$AA270*2+Base!$AG270*2+Base!$AI270+Base!$AJ270*2+Base!$AL270+Base!$AN270*2+Base!$AP270*2+Base!$AU270+Base!$AV270*2+Base!$AW270*2+Base!$BA270)/360+(ROW()/100000)+SUM(Data!R270+Data!U270)</f>
        <v>2.7299999999999998E-3</v>
      </c>
      <c r="AK273" s="204">
        <f>SUM(Base!$AA270*2+Base!$AG270*2+Base!$AJ270*2+Base!$AL270+Base!$AN270*2+Base!$AP270*2+Base!$AT270+Base!$AU270+Base!$AV270*2+Base!$AW270*2+Base!$BA270)/360+(ROW()/100000)+SUM(Data!R270+Data!U270)</f>
        <v>2.7299999999999998E-3</v>
      </c>
      <c r="AL273" s="204">
        <f>SUM(Base!$AF270+Base!$AG270+Base!$AI270*2+Base!$AK270+Base!$AL270*2+Base!$AN270+Base!$AO270*2+Base!$AP270+Base!$AU270*2+Base!$AV270*2+Base!$AX270)/360+(ROW()/100000)+Data!R270</f>
        <v>2.7299999999999998E-3</v>
      </c>
      <c r="AM273" s="204">
        <f>SUM(Base!$AA270+Base!$AF270+Base!$AG270+Base!$AI270*2+Base!$AK270+Base!$AL270*2+Base!$AN270+Base!$AO270*2+Base!$AP270+Base!$AU270*2+Base!$AV270*2+Base!$AX270)/380+(ROW()/100000)+Data!R270</f>
        <v>2.7299999999999998E-3</v>
      </c>
      <c r="AN273" s="204">
        <f>SUM(Base!$W270+Base!$Y270+Base!$AA270+Base!$AF270+Base!$AI270+Base!$AJ270*2+Base!$AK270+Base!$AL270*2+Base!$AO270+Base!$AP270+Base!$AT270*2+Base!$AU270*2+Base!$AV270*2+Base!$AX270*2+Base!$AY270)/460+(ROW()/100000)+SUM(Data!S270+Data!T270)</f>
        <v>2.7299999999999998E-3</v>
      </c>
      <c r="AO273" s="204">
        <f>SUM(Base!$W270*2+Base!$Y270+Base!$AA270+Base!$AF270+Base!$AI270+Base!$AJ270*2+Base!$AK270+Base!$AL270+Base!$AN270+Base!$AO270+Base!$AP270+Base!$AT270*2+Base!$AU270+Base!$AV270*2+Base!$AX270*2+Base!$AY270)/480+(ROW()/100000)+SUM(Data!S270+Data!T270)</f>
        <v>2.7299999999999998E-3</v>
      </c>
      <c r="AP273" s="204">
        <f>SUM(Base!$Y270+Base!$AA270*2+Base!$AG270*2+Base!$AJ270*2+Base!$AL270+Base!$AN270*2+Base!$AP270*2+Base!$AR270+Base!$AT270+Base!$AV270+Base!$AW270*2+Base!$AZ270)/360+(ROW()/100000)+Data!X270</f>
        <v>2.7299999999999998E-3</v>
      </c>
      <c r="AQ273" s="204">
        <f>SUM(Base!$W270*2+Base!$Y270+Base!$AA270+Base!$AF270*2+Base!$AG270+Base!$AI270*2+Base!$AJ270+Base!$AL270*2+Base!$AO270+Base!$AP270+Base!$AT270+Base!$AU270*2+Base!$AV270*2+Base!$AX270+Base!$AZ270)/460+(ROW()/100000)+SUM(Data!M270:P270)</f>
        <v>2.7299999999999998E-3</v>
      </c>
      <c r="AR273" s="204">
        <f>SUM(Base!$W270+Base!$AF270*2+Base!$AG270+Base!$AI270*2+Base!$AL270*2+Base!$AO270*2+Base!$AP270+Base!$AU270*2+Base!$AV270+Base!$AX270)/340+(ROW()/100000)+SUM(Data!M270:P270)</f>
        <v>2.7299999999999998E-3</v>
      </c>
      <c r="AS273" s="204">
        <f>SUM(Base!$W270+Base!$Y270+Base!$AF270*2+Base!$AG270+Base!$AI270*2+Base!$AJ270+Base!$AL270*2+Base!$AO270*2+Base!$AP270+Base!$AU270*2+Base!$AV270*2+Base!$AX270)/400+(ROW()/100000)+SUM(Data!M270:P270)</f>
        <v>2.7299999999999998E-3</v>
      </c>
      <c r="AT273" s="204">
        <f>SUM(Base!$Y270*2+Base!$Z270+Base!$AA270*2+Base!$AG270*2+Base!$AJ270*2+Base!$AL270+Base!$AN270*2+Base!$AP270*2+Base!$AR270+Base!$AT270*2+Base!$AV270+Base!$AW270*2+Base!$AY270*2+Base!$AZ270*2+Base!$BA270)/500+(ROW()/100000)+Data!Y270</f>
        <v>2.7299999999999998E-3</v>
      </c>
      <c r="AU273" s="204">
        <f>SUM(Base!$L270*2+Base!$M270*2+Base!$N270*2+Base!$P270*2+Base!$Q270*2+Base!$R270+Base!$T270*2+Base!$V270+Base!$AL270+Base!$AO270*2+Base!$AP270+Base!$AU270*2+Base!$AZ270*2)/440+(ROW()/100000)+Data!L270</f>
        <v>2.7299999999999998E-3</v>
      </c>
      <c r="AV273" s="204">
        <f>SUM(Base!$AA270+Base!$AF270*2+Base!$AG270+Base!$AI270*2+Base!$AK270+Base!$AL270*2+Base!$AM270+Base!$AN270*2+Base!$AO270*2+Base!$AP270*2+Base!$AU270*2+Base!$AV270*2+Base!$AX270+Base!$BB270+Base!$BE270+Base!$BF270)/480+(ROW()/100000)+Data!R270</f>
        <v>2.7299999999999998E-3</v>
      </c>
      <c r="AW273" s="204">
        <f>SUM(Base!$Y270*2+Base!$Z270*2+Base!$AA270*2+Base!$AD270+Base!$AG270+Base!$AJ270*2+Base!$AL270*2+Base!$AN270+Base!$AR270+Base!$AT270*2+Base!$AX270+Base!$AY270*2+Base!$AZ270*2+Base!$BA270+Base!$BD270+Base!$BE270)/480+(ROW()/100000)+SUM(Data!V270+Data!W270)</f>
        <v>2.7299999999999998E-3</v>
      </c>
      <c r="AX273" s="204">
        <f>SUM(Base!$Y270*2+Base!$Z270*2+Base!$AA270*2+Base!$AD270+Base!$AG270+Base!$AJ270*2+Base!$AL270+Base!$AN270+Base!$AR270+Base!$AT270*2+Base!$AW270+Base!$AX270+Base!$AY270*2+Base!$AZ270*2+Base!$BA270+Base!$BD270+Base!$BE270)/480+(ROW()/100000)+SUM(Data!V270+Data!W270)</f>
        <v>2.7299999999999998E-3</v>
      </c>
      <c r="AY273" s="204">
        <f>SUM(Base!$Y270+Base!$AA270+Base!$AC270*2+Base!$AF270*2+Base!$AG270+Base!$AI270*2+Base!$AJ270+Base!$AK270+Base!$AL270+Base!$AM270+Base!$AN270+Base!$AO270+Base!$AP270+Base!$AU270*2+Base!$AX270+Base!$AZ270+Base!$BB270+Base!$BD270+Base!$BE270*2)/480+(ROW()/100000)+SUM(Data!M270:P270)</f>
        <v>2.7299999999999998E-3</v>
      </c>
      <c r="AZ273" s="204">
        <f>SUM(Base!$W270*2+Base!$Y270*2+Base!$AA270+Base!$AD270+Base!$AG270*2+Base!$AJ270*2+Base!$AL270+Base!$AN270+Base!$AP270+Base!$AR270+Base!$AT270+Base!$AW270+Base!$AX270+Base!$AY270*2+Base!$AZ270*2+Base!$BA270+Base!$BD270+Base!$BE270)/480+(ROW()/100000)+SUM(Data!S270+Data!T270+Data!V270+Data!W270)</f>
        <v>2.7299999999999998E-3</v>
      </c>
      <c r="BA273" s="204">
        <f>SUM(Base!$W270*2+Base!$Y270*2+Base!$AA270+Base!$AD270+Base!$AG270*2+Base!$AJ270*2+Base!$AN270+Base!$AP270+Base!$AT270+Base!$AW270+Base!$AX270+Base!$AY270*2+Base!$AZ270*2+Base!$BA270+Base!$BD270+Base!$BE270)/440+(ROW()/100000)+SUM(Data!S270+Data!T270+Data!V270+Data!W270)</f>
        <v>2.7299999999999998E-3</v>
      </c>
      <c r="BB273" s="204">
        <f>SUM(Base!$W270+Base!$Y270+Base!$AA270*2+Base!$AD270+Base!$AF270+Base!$AG270*2+Base!$AI270*2+Base!$AJ270*2+Base!$AL270+Base!$AN270*2+Base!$AO270+Base!$AP270*2+Base!$AR270+Base!$AT270*2+Base!$AU270+Base!$AV270*2+Base!$AW270*2+Base!$AX270+Base!$AY270*2+Base!$AZ270)/640+(ROW()/100000)+SUM(Data!M270:P270)</f>
        <v>2.7299999999999998E-3</v>
      </c>
      <c r="BC273" s="204">
        <f>SUM(Base!$AA270+Base!$AF270+Base!$AG270*2+Base!$AI270*2+Base!$AJ270+Base!$AL270*2+Base!$AN270+Base!$AO270+Base!$AP270*2+Base!$AT270+Base!$AU270*2+Base!$AV270*2+Base!$AX270+Base!$AY270+Base!$AZ270)/440+(ROW()/100000)+SUM(Data!M270:P270)</f>
        <v>2.7299999999999998E-3</v>
      </c>
      <c r="BD273" s="204">
        <f>SUM(Base!$AA270*2+Base!$AF270+Base!$AG270*2+Base!$AI270*2+Base!$AJ270+Base!$AL270+Base!$AN270*2+Base!$AO270+Base!$AP270*2+Base!$AT270+Base!$AU270+Base!$AV270*2+Base!$AW270+Base!$AX270+Base!$AY270+Base!$AZ270)/460+(ROW()/100000)+SUM(Data!M270:P270)</f>
        <v>2.7299999999999998E-3</v>
      </c>
      <c r="BE273" s="204">
        <f>SUM(Base!$AA270*2+Base!$AC270*2+Base!$AF270*2+Base!$AG270*2+Base!$AI270*2+Base!$AJ270*2+Base!$AL270+Base!$AM270+Base!$AN270*2+Base!$AO270+Base!$AP270*2+Base!$AU270*2+Base!$AV270*2+Base!$BB270*2+Base!$BD270+Base!$BE270+Base!$BF270*2)/580+(ROW()/100000)+Data!Q270</f>
        <v>2.7299999999999998E-3</v>
      </c>
      <c r="BF273" s="204">
        <f>SUM(Base!$Y270+Base!$AA270*2+Base!$AC270*2+Base!$AF270*2+Base!$AG270*2+Base!$AI270*2+Base!$AJ270*2+Base!$AL270+Base!$AM270+Base!$AN270*2+Base!$AO270+Base!$AP270*2+Base!$AU270*2+Base!$AV270*2+Base!$AW270+Base!$BB270*2+Base!$BD270+Base!$BE270+Base!$BF270*2)/620+(ROW()/100000)+Data!Q270</f>
        <v>2.7299999999999998E-3</v>
      </c>
      <c r="BG273" s="204">
        <f>SUM(Base!$Y270*2+Base!$Z270+Base!$AA270+Base!$AD270+Base!$AG270*2+Base!$AJ270*2+Base!$AL270+Base!$AN270+Base!$AP270*2+Base!$AR270+Base!$AT270*2+Base!$AW270*2+Base!$AX270*2+Base!$AY270*2+Base!$BA270+Base!$BE270)/480+(ROW()/100000)+Data!U270</f>
        <v>2.7299999999999998E-3</v>
      </c>
      <c r="BH273" s="204">
        <f>SUM(Base!$Y270+Base!$AA270+Base!$AD270+Base!$AG270*2+Base!$AI270+Base!$AJ270*2+Base!$AL270+Base!$AN270+Base!$AP270*2+Base!$AT270*2+Base!$AW270+Base!$AX270*2+Base!$AY270*2+Base!$BA270+Base!$BE270)/420+(ROW()/100000)+Data!U270</f>
        <v>2.7299999999999998E-3</v>
      </c>
      <c r="BI273" s="204">
        <f>SUM(Base!$AC270+Base!$AF270*2+Base!$AI270*2+Base!$AL270*2+Base!$AM270+Base!$AO270*2+Base!$AU270*2+Base!$BB270+Base!$BD270*2+Base!$BF270)/320+(ROW()/100000)+Data!Q270</f>
        <v>2.7299999999999998E-3</v>
      </c>
      <c r="BJ273" s="204">
        <f>SUM(Base!$AC270*2+Base!$AF270*2+Base!$AI270*2+Base!$AK270+Base!$AL270+Base!$AM270+Base!$AO270+Base!$AU270*2+Base!$BB270*2+Base!$BD270+Base!$BF270*2)/340+(ROW()/100000)+Data!Q270</f>
        <v>2.7299999999999998E-3</v>
      </c>
      <c r="BK273" s="204">
        <f>SUM(Base!$AC270*2+Base!$AF270+Base!$AI270*2+Base!$AK270*2+Base!$AL270+Base!$AM270*2+Base!$AO270+Base!$AU270*2+Base!$BB270*2+Base!$BF270*2)/340+(ROW()/100000)+Data!Q270</f>
        <v>2.7299999999999998E-3</v>
      </c>
      <c r="BL273" s="204">
        <f>SUM(Base!$AC270+Base!$AF270*2+Base!$AI270*2+Base!$AK270+Base!$AL270*2+Base!$AM270+Base!$AO270+Base!$AU270*2+Base!$AV270+Base!$BF270*2)/300+(ROW()/100000)+SUM(Data!M270:P270)</f>
        <v>2.7299999999999998E-3</v>
      </c>
      <c r="BM273" s="204">
        <f>SUM(Base!$Z270*2+Base!$AA270+Base!$AC270+Base!$AJ270+Base!$AL270*2+Base!$AN270*2+Base!$AP270+Base!$AT270*2+Base!$AY270)/260+(ROW()/100000)+Data!Y270</f>
        <v>2.7299999999999998E-3</v>
      </c>
      <c r="BN273" s="204">
        <f>SUM(Base!$Z270+Base!$AA270+Base!$AK270*2+Base!$AL270*2+Base!$AM270*2+Base!$AN270+Base!$AO270+Base!$AP270+Base!$AT270*2+Base!$AV270*2+Base!$AX270*2+Base!$AY270*2+Base!$AZ270+Base!$BA270+Base!$BD270*2+Base!$BE270*2+Base!$BF270)/520+(ROW()/100000)+Data!Y270</f>
        <v>2.7299999999999998E-3</v>
      </c>
      <c r="BO273" s="204">
        <f>SUM(Base!$AA270+Base!$AK270*2+Base!$AL270*2+Base!$AM270*2+Base!$AN270+Base!$AO270+Base!$AP270*2+Base!$AV270*2+Base!$AX270*2+Base!$AY270*2+Base!$AZ270+Base!$BA270+Base!$BD270*2+Base!$BE270*2+Base!$BF270)/480+(ROW()/100000)+Data!Y270</f>
        <v>2.7299999999999998E-3</v>
      </c>
      <c r="BP273" s="204">
        <f>SUM(Base!$AA270+Base!$AG270+Base!$AK270*2+Base!$AL270*2+Base!$AM270*2+Base!$AN270+Base!$AO270+Base!$AP270*2+Base!$AT270+Base!$AV270*2+Base!$AX270*2+Base!$AY270*2+Base!$AZ270+Base!$BA270+Base!$BD270*2+Base!$BE270*2+Base!$BF270)/520+(ROW()/100000)+Data!Y270</f>
        <v>2.7299999999999998E-3</v>
      </c>
      <c r="BQ273" s="204">
        <f>SUM(Base!$Y270+Base!$AA270*2+Base!$AD270+Base!$AG270*2+Base!$AJ270*2+Base!$AL270+Base!$AN270*2+Base!$AP270*2+Base!$AR270*2+Base!$AT270*2+Base!$AV270*2+Base!$AW270*2+Base!$BA270)/440+(ROW()/100000)+Data!R270</f>
        <v>2.7299999999999998E-3</v>
      </c>
      <c r="BR273" s="204">
        <f>SUM(Base!$Z270*2+Base!$AA270+Base!$AJ270+Base!$AL270*2+Base!$AN270*2+Base!$AO270*2+Base!$AP270*2+Base!$AT270*2+Base!$AX270+Base!$AY270+Base!$BA270*2+Base!$BE270)/380+(ROW()/100000)+SUM(Data!V270+Data!W270)</f>
        <v>2.7299999999999998E-3</v>
      </c>
      <c r="BS273" s="204">
        <f>SUM(Base!$Y270+Base!$AA270*2+Base!$AD270+Base!$AG270*2+Base!$AJ270*2+Base!$AL270*2+Base!$AN270*2+Base!$AO270+Base!$AP270*2+Base!$AT270*2+Base!$AU270+Base!$AV270*2+Base!$AW270*2+Base!$AX270*2+Base!$AY270*2+Base!$AZ270+Base!$BA270+Base!$BD270+Base!$BE270*2)/620+(ROW()/100000)+SUM(Data!R270+Data!U270)</f>
        <v>2.7299999999999998E-3</v>
      </c>
      <c r="BT273" s="204">
        <f>SUM(Base!$L270+Base!$M270*2+Base!$N270+Base!$O270+Base!$P270+Base!$Q270*2+Base!$R270*2+Base!$T270*2+Base!$U270*2+Base!$V270+Base!$AA270+Base!$AG270+Base!$AL270*2+Base!$AN270*2+Base!$AO270*2+Base!$AP270+Base!$AU270*2+Base!$AW270+Base!$AY270+Base!$AZ270*2)/600+(ROW()/100000)+Data!L270</f>
        <v>2.7299999999999998E-3</v>
      </c>
      <c r="BU273" s="204">
        <f>SUM(Base!$L270+Base!$M270*2+Base!$N270+Base!$P270+Base!$Q270*2+Base!$R270*2+Base!$T270*2+Base!$U270+Base!$V270+Base!$AA270+Base!$AG270+Base!$AL270*2+Base!$AN270+Base!$AO270*2+Base!$AP270+Base!$AU270*2+Base!$AW270+Base!$AY270+Base!$AZ270*2)/540+(ROW()/100000)+Data!L270</f>
        <v>2.7299999999999998E-3</v>
      </c>
      <c r="BV273" s="204">
        <f>SUM(Base!$L270+Base!$M270*2+Base!$N270+Base!$P270+Base!$Q270*2+Base!$R270*2+Base!$T270*2+Base!$U270*2+Base!$V270+Base!$AA270+Base!$AG270+Base!$AL270*2+Base!$AN270*2+Base!$AO270*2+Base!$AP270+Base!$AU270*2+Base!$AW270+Base!$AY270+Base!$AZ270*2)/580+(ROW()/100000)+Data!L270</f>
        <v>2.7299999999999998E-3</v>
      </c>
      <c r="BW273" s="204">
        <f>SUM(Base!$Y270*2+Base!$Z270*2+Base!$AA270*2+Base!$AG270+Base!$AJ270+Base!$AL270*2+Base!$AN270*2+Base!$AO270+Base!$AP270+Base!$AT270*2+Base!$AX270+Base!$AY270*2+Base!$AZ270+Base!$BA270+Base!$BD270+Base!$BE270)/460+(ROW()/100000)+Data!X270</f>
        <v>2.7299999999999998E-3</v>
      </c>
      <c r="BX273" s="204">
        <f>SUM(Base!$Y270*2+Base!$Z270+Base!$AA270*2+Base!$AG270*2+Base!$AJ270*2+Base!$AL270+Base!$AN270*2+Base!$AP270*2+Base!$AR270*2+Base!$AT270*2+Base!$AW270*2+Base!$AY270*2+Base!$AZ270+Base!$BA270)/480+(ROW()/100000)+SUM(Data!V270+Data!W270+Data!X270+Data!Y270)</f>
        <v>2.7299999999999998E-3</v>
      </c>
      <c r="BY273" s="204">
        <f>SUM(Base!$Z270*2+Base!$AA270+Base!$AC270*2+Base!$AK270+Base!$AL270+Base!$AM270*2+Base!$AN270*2+Base!$AP270+Base!$AT270*2+Base!$AV270+Base!$BA270*2+Base!$BB270*2+Base!$BF270*2)/420+(ROW()/100000)+Data!Y270</f>
        <v>2.7299999999999998E-3</v>
      </c>
      <c r="BZ273" s="204">
        <f>SUM(Base!$Z270+Base!$AA270+Base!$AC270*2+Base!$AK270+Base!$AL270+Base!$AM270*2+Base!$AN270+Base!$AP270+Base!$AT270+Base!$AV270*2+Base!$BA270*2+Base!$BB270*2+Base!$BF270*2)/380+(ROW()/100000)+Data!Y270</f>
        <v>2.7299999999999998E-3</v>
      </c>
      <c r="CA273" s="204">
        <f>SUM(Base!$Z270*2+Base!$AA270+Base!$AD270*2+Base!$AF270+Base!$AG270*2+Base!$AI270*2+Base!$AL270*2+Base!$AN270+Base!$AO270+Base!$AP270+Base!$AT270*2+Base!$AU270*2+Base!$AX270*2+Base!$AY270+Base!$BA270+Base!$BD270*2+Base!$BE270*2+Base!$BF270)/560+(ROW()/100000)+Data!R270</f>
        <v>2.7299999999999998E-3</v>
      </c>
      <c r="CB273" s="204">
        <f>SUM(Base!$Z270+Base!$AA270+Base!$AD270+Base!$AF270*2+Base!$AG270*2+Base!$AI270*2+Base!$AL270+Base!$AN270+Base!$AO270+Base!$AP270+Base!$AT270*2+Base!$AU270*2+Base!$AX270*2+Base!$AY270+Base!$BA270+Base!$BD270*2+Base!$BE270*2+Base!$BF270)/520+(ROW()/100000)+Data!R270</f>
        <v>2.7299999999999998E-3</v>
      </c>
      <c r="CC273" s="204">
        <f>SUM(Base!$W270*2+Base!$Y270*2+Base!$AA270+Base!$AG270+Base!$AJ270*2+Base!$AL270+Base!$AR270+Base!$AT270+Base!$AX270+Base!$AY270*2+Base!$AZ270*2+Base!$BA270+Base!$BD270+Base!$BE270)/380+(ROW()/100000)+SUM(Data!S270+Data!T270+Data!V270+Data!W270)</f>
        <v>2.7299999999999998E-3</v>
      </c>
      <c r="CD273" s="204">
        <f>SUM(Base!$W270*2+Base!$Y270*2+Base!$AA270+Base!$AG270+Base!$AJ270*2+Base!$AT270+Base!$AX270+Base!$AY270*2+Base!$AZ270*2+Base!$BA270+Base!$BD270+Base!$BE270)/340+(ROW()/100000)+SUM(Data!S270+Data!T270+Data!V270+Data!W270)</f>
        <v>2.7299999999999998E-3</v>
      </c>
      <c r="CE273" s="204">
        <f>SUM(Base!$W270*2+Base!$Y270*2+Base!$AA270+Base!$AF270+Base!$AG270+Base!$AI270*2+Base!$AJ270*2+Base!$AL270+Base!$AO270+Base!$AP270+Base!$AR270+Base!$AT270*2+Base!$AU270+Base!$AV270*2+Base!$AX270*2+Base!$AY270*2+Base!$AZ270+Base!$BA270+Base!$BD270*2+Base!$BE270*2)/600+(ROW()/100000)+SUM(Data!M270:P270)</f>
        <v>2.7299999999999998E-3</v>
      </c>
      <c r="CF273" s="204">
        <f>SUM(Base!$W270+Base!$Y270+Base!$AA270+Base!$AF270*2+Base!$AG270+Base!$AI270*2+Base!$AJ270+Base!$AL270*2+Base!$AO270+Base!$AP270+Base!$AT270+Base!$AU270*2+Base!$AV270*2+Base!$AX270*2+Base!$AY270*2+Base!$AZ270+Base!$BA270+Base!$BD270+Base!$BE270*2)/540+(ROW()/100000)+SUM(Data!M270:P270)</f>
        <v>2.7299999999999998E-3</v>
      </c>
      <c r="CG273" s="204">
        <f>SUM(Base!$W270*2+Base!$Y270*2+Base!$AA270+Base!$AF270*2+Base!$AG270+Base!$AI270*2+Base!$AJ270+Base!$AL270+Base!$AO270+Base!$AP270+Base!$AT270*2+Base!$AU270+Base!$AV270*2+Base!$AX270*2+Base!$AY270*2+Base!$AZ270+Base!$BA270+Base!$BD270+Base!$BE270*2)/560+(ROW()/100000)+SUM(Data!M270:P270)</f>
        <v>2.7299999999999998E-3</v>
      </c>
      <c r="CH273" s="204">
        <f>SUM(Base!$W270*2+Base!$Y270*2+Base!$AA270+Base!$AC270*2+Base!$AF270*2+Base!$AG270+Base!$AI270*2+Base!$AJ270+Base!$AK270+Base!$AL270+Base!$AM270+Base!$AN270+Base!$AO270+Base!$AP270+Base!$AT270*2+Base!$AU270+Base!$AX270+Base!$AZ270+Base!$BB270*2+Base!$BD270*2+Base!$BE270*2+Base!$BF270*2)/640+(ROW()/100000)+Data!Q270</f>
        <v>2.7299999999999998E-3</v>
      </c>
      <c r="CI273" s="204">
        <f>SUM(Base!$Y270+Base!$AA270+Base!$AC270*2+Base!$AF270*2+Base!$AG270+Base!$AI270*2+Base!$AJ270+Base!$AK270+Base!$AL270+Base!$AM270+Base!$AN270+Base!$AO270+Base!$AP270+Base!$AU270*2+Base!$AX270+Base!$AZ270+Base!$BB270*2+Base!$BD270+Base!$BF270*2)/500+(ROW()/100000)+Data!Q270</f>
        <v>2.7299999999999998E-3</v>
      </c>
      <c r="CJ273" s="204">
        <f>SUM(Base!$W270+Base!$Y270*2+Base!$AA270+Base!$AC270*2+Base!$AF270*2+Base!$AG270+Base!$AI270*2+Base!$AJ270+Base!$AK270+Base!$AL270+Base!$AM270+Base!$AN270+Base!$AO270+Base!$AP270+Base!$AT270+Base!$AU270*2+Base!$AX270+Base!$AZ270+Base!$BB270*2+Base!$BD270*2+Base!$BE270+Base!$BF270*2)/600+(ROW()/100000)+Data!Q270</f>
        <v>2.7299999999999998E-3</v>
      </c>
      <c r="CK273" s="204">
        <f>SUM(Base!$W270*2+Base!$AA270*2+Base!$AG270*2+Base!$AI270+Base!$AJ270+Base!$AL270+Base!$AN270+Base!$AP270*2+Base!$AT270+Base!$AV270*2+Base!$AW270+Base!$AX270*2+Base!$BE270*2)/400+(ROW()/100000)+SUM(Data!S270+Data!T270)</f>
        <v>2.7299999999999998E-3</v>
      </c>
      <c r="CL273" s="204">
        <f>SUM(Base!$W270+Base!$AA270+Base!$AF270+Base!$AG270*2+Base!$AI270*2+Base!$AJ270+Base!$AL270+Base!$AN270+Base!$AO270*2+Base!$AP270*2+Base!$AU270*2+Base!$AV270*2+Base!$AX270*2+Base!$BE270)/420+(ROW()/100000)+SUM(Data!S270+Data!T270)</f>
        <v>2.7299999999999998E-3</v>
      </c>
      <c r="CM273" s="204">
        <f>SUM(Base!$W270+Base!$AA270+Base!$AG270*2+Base!$AI270*2+Base!$AJ270+Base!$AL270+Base!$AN270+Base!$AO270+Base!$AP270*2+Base!$AT270+Base!$AU270+Base!$AV270*2+Base!$AW270+Base!$AX270*2+Base!$BE270*2)/420+(ROW()/100000)+SUM(Data!S270+Data!T270)</f>
        <v>2.7299999999999998E-3</v>
      </c>
      <c r="CN273" s="204">
        <f>SUM(Base!$Y270*2+Base!$AA270*2+Base!$AG270*2+Base!$AJ270*2+Base!$AL270+Base!$AN270*2+Base!$AP270*2+Base!$AR270+Base!$AT270*2+Base!$AV270*2+Base!$AW270*2+Base!$AY270+Base!$AZ270)/440+(ROW()/100000)+SUM(Data!S270+Data!T270)</f>
        <v>2.7299999999999998E-3</v>
      </c>
      <c r="CO273" s="204">
        <f>SUM(Base!$Y270+Base!$AA270*2+Base!$AG270*2+Base!$AJ270*2+Base!$AN270*2+Base!$AP270*2+Base!$AT270+Base!$AV270*2+Base!$AW270*2+Base!$AZ270)/340+(ROW()/100000)+SUM(Data!S270+Data!T270)</f>
        <v>2.7299999999999998E-3</v>
      </c>
      <c r="CP273" s="204">
        <f>SUM(Base!$W270+Base!$Z270+Base!$AA270+Base!$AC270*2+Base!$AL270+Base!$AM270*2+Base!$AT270*2+Base!$AV270+Base!$AX270+Base!$BA270+Base!$BB270*2+Base!$BE270+Base!$BF270*2)/360+(ROW()/100000)+SUM(Data!V270+Data!W270)</f>
        <v>2.7299999999999998E-3</v>
      </c>
      <c r="CQ273" s="205">
        <f>SUM(Base!$W270+Base!$AA270+Base!$AC270*2+Base!$AL270+Base!$AM270*2+Base!$AT270+Base!$AV270*2+Base!$AX270+Base!$BA270+Base!$BB270*2+Base!$BE270+Base!$BF270*2)/340+(ROW()/100000)+SUM(Data!V270+Data!W270)</f>
        <v>2.7299999999999998E-3</v>
      </c>
      <c r="CR273" s="1"/>
    </row>
    <row r="274" spans="1:96" ht="25" customHeight="1" x14ac:dyDescent="0.3">
      <c r="A274" s="1"/>
      <c r="B274" s="85">
        <f>Base!B271</f>
        <v>0</v>
      </c>
      <c r="C274" s="92">
        <f>Base!C271</f>
        <v>0</v>
      </c>
      <c r="D274" s="1"/>
      <c r="E274" s="86">
        <f>Base!E271</f>
        <v>0</v>
      </c>
      <c r="F274" s="90" t="str">
        <f t="shared" si="8"/>
        <v>A (D)</v>
      </c>
      <c r="G274" s="1"/>
      <c r="H274" s="86">
        <f>Base!I271</f>
        <v>0</v>
      </c>
      <c r="I274" s="92">
        <f>Base!H271</f>
        <v>0</v>
      </c>
      <c r="J274" s="1"/>
      <c r="K274" s="88">
        <f>SUM(Base!$AF271*2+Base!$AI271*2+Base!$AL271*2+Base!$AN271+Base!$AO271*2+Base!$AP271*2+Base!$AU271*2+Base!$AV271+Base!$BF271)/300+(ROW()/100000)+Data!R271</f>
        <v>2.7399999999999998E-3</v>
      </c>
      <c r="L274" s="87">
        <f>SUM(Base!$Y271*2+Base!$Z271*2+Base!$AA271*2+Base!$AG271+Base!$AJ271*2+Base!$AL271+Base!$AN271*2+Base!$AP271+Base!$AT271*2+Base!$AX271+Base!$AY271*2+Base!$AZ271+Base!$BA271+Base!$BD271+Base!$BE271)/440+(ROW()/100000)+Data!Y271</f>
        <v>2.7399999999999998E-3</v>
      </c>
      <c r="M274" s="87">
        <f>SUM(Base!$Y271*2+Base!$Z271+Base!$AA271*2+Base!$AD271*2+Base!$AG271*2+Base!$AJ271*2+Base!$AL271*2+Base!$AN271+Base!$AP271*2+Base!$AR271*2+Base!$AT271*2+Base!$AW271+Base!$AZ271)/440+(ROW()/100000)+Data!X271</f>
        <v>2.7399999999999998E-3</v>
      </c>
      <c r="N274" s="87">
        <f>SUM(Base!$Y271+Base!$AA271*2+Base!$AD271*2+Base!$AG271*2+Base!$AJ271*2+Base!$AL271*2+Base!$AN271+Base!$AP271*2+Base!$AR271*2+Base!$AT271*2+Base!$AW271+Base!$AZ271)/400+(ROW()/100000)+Data!X271</f>
        <v>2.7399999999999998E-3</v>
      </c>
      <c r="O274" s="87">
        <f>SUM(Base!$Y271+Base!$AA271*2+Base!$AG271*2+Base!$AJ271*2+Base!$AL271+Base!$AN271*2+Base!$AP271*2+Base!$AR271+Base!$AT271*2+Base!$AV271*2+Base!$AW271*2+Base!$AY271+Base!$AZ271)/420+(ROW()/100000)+SUM(Data!U271+Data!V271+Data!W271+Data!X271)</f>
        <v>2.7399999999999998E-3</v>
      </c>
      <c r="P274" s="87">
        <f>SUM(Base!$Y271+Base!$AA271*2+Base!$AG271*2+Base!$AJ271*2+Base!$AL271+Base!$AN271*2+Base!$AP271*2+Base!$AR271+Base!$AT271*2+Base!$AV271*2+Base!$AW271*2+Base!$AZ271)/400+(ROW()/100000)+SUM(Data!U271+Data!V271+Data!W271+Data!X271)</f>
        <v>2.7399999999999998E-3</v>
      </c>
      <c r="Q274" s="87">
        <f>SUM(Base!$Y271+Base!$Z271+Base!$AA271+Base!$AD271+Base!$AG271*2+Base!$AI271*2+Base!$AJ271+Base!$AK271+Base!$AL271+Base!$AN271+Base!$AP271+Base!$AT271*2+Base!$AU271+Base!$AV271*2+Base!$AX271*2+Base!$AY271+Base!$BA271+Base!$BD271+Base!$BE271*2+Base!$BF271)/520+(ROW()/100000)+Data!U271</f>
        <v>2.7399999999999998E-3</v>
      </c>
      <c r="R274" s="87">
        <f>SUM(Base!$AA271+Base!$AC271+Base!$AF271*2+Base!$AG271*2+Base!$AI271*2+Base!$AJ271+Base!$AL271*2+Base!$AM271+Base!$AN271*2+Base!$AO271*2+Base!$AP271*2+Base!$AU271*2+Base!$AW271+Base!$BB271+Base!$BD271*2+Base!$BF271+Base!$BF271*2)/500+(ROW()/100000)+Data!Q271</f>
        <v>2.7399999999999998E-3</v>
      </c>
      <c r="S274" s="87">
        <f>SUM(Base!$AA271+Base!$AC271*2+Base!$AF271*2+Base!$AG271*2+Base!$AI271*2+Base!$AJ271+Base!$AK271+Base!$AL271+Base!$AM271+Base!$AN271*2+Base!$AO271+Base!$AP271+Base!$AU271*2+Base!$AW271+Base!$BB271*2+Base!$BD271+Base!$BF271*2)/500+(ROW()/100000)+Data!Q271</f>
        <v>2.7399999999999998E-3</v>
      </c>
      <c r="T274" s="87">
        <f>SUM(Base!$AA271+Base!$AC271*2+Base!$AF271+Base!$AG271*2+Base!$AI271*2+Base!$AJ271+Base!$AK271*2+Base!$AL271+Base!$AM271*2+Base!$AN271*2+Base!$AO271+Base!$AP271*2+Base!$AU271*2+Base!$AW271+Base!$BB271*2+Base!$BF271*2)/520+(ROW()/100000)+Data!Q271</f>
        <v>2.7399999999999998E-3</v>
      </c>
      <c r="U274" s="87">
        <f>SUM(Base!$AF271+Base!$AI271*2+Base!$AK271*2+Base!$AL271*2+Base!$AM271+Base!$AO271+Base!$AU271+Base!$AV271*2+Base!$AX271*2+Base!$AZ271+Base!$BD271+Base!$BE271*2+Base!$BF271)/380+(ROW()/100000)+SUM(Data!R271+Data!U271)</f>
        <v>2.7399999999999998E-3</v>
      </c>
      <c r="V274" s="87">
        <f>SUM(Base!$AF271+Base!$AG271+Base!$AI271*2+Base!$AK271*2+Base!$AL271*2+Base!$AM271+Base!$AO271+Base!$AV271*2+Base!$AX271*2+Base!$AZ271+Base!$BD271+Base!$BE271*2+Base!$BF271)/380+(ROW()/100000)+SUM(Data!R271+Data!U271)</f>
        <v>2.7399999999999998E-3</v>
      </c>
      <c r="W274" s="87">
        <f>SUM(Base!$AA271*2+Base!$AG271*2+Base!$AI271*2+Base!$AJ271+Base!$AL271+Base!$AN271+Base!$AO271+Base!$AP271*2+Base!$AT271+Base!$AU271*2+Base!$AV271*2+Base!$AW271+Base!$AX271+Base!$BE271*2)/420+(ROW()/100000)+Data!U271</f>
        <v>2.7399999999999998E-3</v>
      </c>
      <c r="X274" s="87">
        <f>SUM(Base!$AC271+Base!$AF271*2+Base!$AI271*2+Base!$AL271*2+Base!$AM271+Base!$AN271+Base!$AO271*2+Base!$AP271*2+Base!$AU271*2+Base!$BB271+Base!$BD271*2+Base!$BF271)/380+(ROW()/100000)+Data!Q271</f>
        <v>2.7399999999999998E-3</v>
      </c>
      <c r="Y274" s="87">
        <f>SUM(Base!$AC271*2+Base!$AF271*2+Base!$AI271*2+Base!$AK271+Base!$AL271+Base!$AM271+Base!$AN271+Base!$AO271+Base!$AP271+Base!$AU271*2+Base!$BB271*2+Base!$BD271+Base!$BF271*2)/380+(ROW()/100000)+Data!Q271</f>
        <v>2.7399999999999998E-3</v>
      </c>
      <c r="Z274" s="87">
        <f>SUM(Base!$AC271*2+Base!$AF271+Base!$AI271*2+Base!$AK271*2+Base!$AL271+Base!$AM271*2+Base!$AN271+Base!$AO271+Base!$AP271*2+Base!$AU271*2+Base!$BB271*2+Base!$BF271*2)/400+(ROW()/100000)+Data!Q271</f>
        <v>2.7399999999999998E-3</v>
      </c>
      <c r="AA274" s="87">
        <f>SUM(Base!$Y271*2+Base!$Z271*2+Base!$AA271*2+Base!$AC271*2+Base!$AD271+Base!$AG271+Base!$AJ271*2+Base!$AL271*2+Base!$AN271*2+Base!$AP271+Base!$AT271*2+Base!$AV271+Base!$AW271+Base!$AX271+Base!$AY271*2+Base!$AZ271*2+Base!$BA271+Base!$BB271+Base!$BD271+Base!$BE271+Base!$BF271*2)/640+(ROW()/100000)+Data!Y271</f>
        <v>2.7399999999999998E-3</v>
      </c>
      <c r="AB274" s="87">
        <f>SUM(Base!$Y271*2+Base!$Z271+Base!$AA271*2+Base!$AC271*2+Base!$AD271*2+Base!$AG271*2+Base!$AJ271*2+Base!$AL271*2+Base!$AN271*2+Base!$AP271*2+Base!$AT271*2+Base!$AV271+Base!$AW271*2+Base!$AX271+Base!$AY271*2+Base!$AZ271*2+Base!$BA271+Base!$BB271+Base!$BD271+Base!$BE271+Base!$BF271*2)/700+(ROW()/100000)+Data!Y271</f>
        <v>2.7399999999999998E-3</v>
      </c>
      <c r="AC274" s="87">
        <f>SUM(Base!$AA271*2+Base!$AD271+Base!$AG271*2+Base!$AI271+Base!$AJ271+Base!$AL271+Base!$AN271+Base!$AP271*2+Base!$AT271*2+Base!$AV271+Base!$AW271+Base!$AX271+Base!$AY271+Base!$BE271)/360+(ROW()/100000)+Data!U271</f>
        <v>2.7399999999999998E-3</v>
      </c>
      <c r="AD274" s="87">
        <f>SUM(Base!$AA271+Base!$AF271+Base!$AG271+Base!$AI271*2+Base!$AJ271+Base!$AK271+Base!$AL271+Base!$AN271+Base!$AO271*2+Base!$AP271*2+Base!$AU271*2+Base!$AV271*2+Base!$AX271+Base!$BE271)/380+(ROW()/100000)+Data!U271</f>
        <v>2.7399999999999998E-3</v>
      </c>
      <c r="AE274" s="87">
        <f>SUM(Base!$AA271*2+Base!$AG271*2+Base!$AI271*2+Base!$AJ271+Base!$AL271+Base!$AN271+Base!$AO271+Base!$AP271*2+Base!$AT271+Base!$AV271*2+Base!$AW271+Base!$AX271+Base!$BE271)/360+(ROW()/100000)+Data!U271</f>
        <v>2.7399999999999998E-3</v>
      </c>
      <c r="AF274" s="87">
        <f>SUM(Base!$W271*2+Base!$Y271*2+Base!$AA271+Base!$AF271+Base!$AG271+Base!$AI271+Base!$AJ271*2+Base!$AL271+Base!$AP271+Base!$AR271*2+Base!$AT271*2+Base!$AU271+Base!$AV271*2+Base!$AX271*2+Base!$AY271*2+Base!$AZ271+Base!$BA271+Base!$BD271+Base!$BE271*2)/560+(ROW()/100000)+SUM(Data!M271:P271)</f>
        <v>2.7399999999999998E-3</v>
      </c>
      <c r="AG274" s="87">
        <f>SUM(Base!$W271*2+Base!$Y271*2+Base!$AA271+Base!$AF271+Base!$AG271+Base!$AI271+Base!$AJ271*2+Base!$AL271+Base!$AP271+Base!$AR271+Base!$AT271*2+Base!$AU271+Base!$AV271*2+Base!$AX271*2+Base!$AY271*2+Base!$AZ271+Base!$BA271+Base!$BD271+Base!$BE271*2)/540+(ROW()/100000)+SUM(Data!M271:P271)</f>
        <v>2.7399999999999998E-3</v>
      </c>
      <c r="AH274" s="87">
        <f>SUM(Base!$Y271+Base!$Z271+Base!$AA271*2+Base!$AG271*2+Base!$AJ271*2+Base!$AL271+Base!$AN271*2+Base!$AP271*2+Base!$AR271+Base!$AT271*2+Base!$AV271*2+Base!$AW271+Base!$BA271+Base!$BF271)/420+(ROW()/100000)+Data!Y271</f>
        <v>2.7399999999999998E-3</v>
      </c>
      <c r="AI274" s="87">
        <f>SUM(Base!$Z271+Base!$AA271*2+Base!$AG271*2+Base!$AJ271*2+Base!$AL271+Base!$AN271*2+Base!$AP271*2+Base!$AR271+Base!$AT271*2+Base!$AV271*2+Base!$AW271+Base!$BA271+Base!$BF271)/400+(ROW()/100000)+Data!Y271</f>
        <v>2.7399999999999998E-3</v>
      </c>
      <c r="AJ274" s="87">
        <f>SUM(Base!$AA271*2+Base!$AG271*2+Base!$AI271+Base!$AJ271*2+Base!$AL271+Base!$AN271*2+Base!$AP271*2+Base!$AU271+Base!$AV271*2+Base!$AW271*2+Base!$BA271)/360+(ROW()/100000)+SUM(Data!R271+Data!U271)</f>
        <v>2.7399999999999998E-3</v>
      </c>
      <c r="AK274" s="87">
        <f>SUM(Base!$AA271*2+Base!$AG271*2+Base!$AJ271*2+Base!$AL271+Base!$AN271*2+Base!$AP271*2+Base!$AT271+Base!$AU271+Base!$AV271*2+Base!$AW271*2+Base!$BA271)/360+(ROW()/100000)+SUM(Data!R271+Data!U271)</f>
        <v>2.7399999999999998E-3</v>
      </c>
      <c r="AL274" s="87">
        <f>SUM(Base!$AF271+Base!$AG271+Base!$AI271*2+Base!$AK271+Base!$AL271*2+Base!$AN271+Base!$AO271*2+Base!$AP271+Base!$AU271*2+Base!$AV271*2+Base!$AX271)/360+(ROW()/100000)+Data!R271</f>
        <v>2.7399999999999998E-3</v>
      </c>
      <c r="AM274" s="87">
        <f>SUM(Base!$AA271+Base!$AF271+Base!$AG271+Base!$AI271*2+Base!$AK271+Base!$AL271*2+Base!$AN271+Base!$AO271*2+Base!$AP271+Base!$AU271*2+Base!$AV271*2+Base!$AX271)/380+(ROW()/100000)+Data!R271</f>
        <v>2.7399999999999998E-3</v>
      </c>
      <c r="AN274" s="87">
        <f>SUM(Base!$W271+Base!$Y271+Base!$AA271+Base!$AF271+Base!$AI271+Base!$AJ271*2+Base!$AK271+Base!$AL271*2+Base!$AO271+Base!$AP271+Base!$AT271*2+Base!$AU271*2+Base!$AV271*2+Base!$AX271*2+Base!$AY271)/460+(ROW()/100000)+SUM(Data!S271+Data!T271)</f>
        <v>2.7399999999999998E-3</v>
      </c>
      <c r="AO274" s="87">
        <f>SUM(Base!$W271*2+Base!$Y271+Base!$AA271+Base!$AF271+Base!$AI271+Base!$AJ271*2+Base!$AK271+Base!$AL271+Base!$AN271+Base!$AO271+Base!$AP271+Base!$AT271*2+Base!$AU271+Base!$AV271*2+Base!$AX271*2+Base!$AY271)/480+(ROW()/100000)+SUM(Data!S271+Data!T271)</f>
        <v>2.7399999999999998E-3</v>
      </c>
      <c r="AP274" s="87">
        <f>SUM(Base!$Y271+Base!$AA271*2+Base!$AG271*2+Base!$AJ271*2+Base!$AL271+Base!$AN271*2+Base!$AP271*2+Base!$AR271+Base!$AT271+Base!$AV271+Base!$AW271*2+Base!$AZ271)/360+(ROW()/100000)+Data!X271</f>
        <v>2.7399999999999998E-3</v>
      </c>
      <c r="AQ274" s="87">
        <f>SUM(Base!$W271*2+Base!$Y271+Base!$AA271+Base!$AF271*2+Base!$AG271+Base!$AI271*2+Base!$AJ271+Base!$AL271*2+Base!$AO271+Base!$AP271+Base!$AT271+Base!$AU271*2+Base!$AV271*2+Base!$AX271+Base!$AZ271)/460+(ROW()/100000)+SUM(Data!M271:P271)</f>
        <v>2.7399999999999998E-3</v>
      </c>
      <c r="AR274" s="87">
        <f>SUM(Base!$W271+Base!$AF271*2+Base!$AG271+Base!$AI271*2+Base!$AL271*2+Base!$AO271*2+Base!$AP271+Base!$AU271*2+Base!$AV271+Base!$AX271)/340+(ROW()/100000)+SUM(Data!M271:P271)</f>
        <v>2.7399999999999998E-3</v>
      </c>
      <c r="AS274" s="87">
        <f>SUM(Base!$W271+Base!$Y271+Base!$AF271*2+Base!$AG271+Base!$AI271*2+Base!$AJ271+Base!$AL271*2+Base!$AO271*2+Base!$AP271+Base!$AU271*2+Base!$AV271*2+Base!$AX271)/400+(ROW()/100000)+SUM(Data!M271:P271)</f>
        <v>2.7399999999999998E-3</v>
      </c>
      <c r="AT274" s="87">
        <f>SUM(Base!$Y271*2+Base!$Z271+Base!$AA271*2+Base!$AG271*2+Base!$AJ271*2+Base!$AL271+Base!$AN271*2+Base!$AP271*2+Base!$AR271+Base!$AT271*2+Base!$AV271+Base!$AW271*2+Base!$AY271*2+Base!$AZ271*2+Base!$BA271)/500+(ROW()/100000)+Data!Y271</f>
        <v>2.7399999999999998E-3</v>
      </c>
      <c r="AU274" s="87">
        <f>SUM(Base!$L271*2+Base!$M271*2+Base!$N271*2+Base!$P271*2+Base!$Q271*2+Base!$R271+Base!$T271*2+Base!$V271+Base!$AL271+Base!$AO271*2+Base!$AP271+Base!$AU271*2+Base!$AZ271*2)/440+(ROW()/100000)+Data!L271</f>
        <v>2.7399999999999998E-3</v>
      </c>
      <c r="AV274" s="87">
        <f>SUM(Base!$AA271+Base!$AF271*2+Base!$AG271+Base!$AI271*2+Base!$AK271+Base!$AL271*2+Base!$AM271+Base!$AN271*2+Base!$AO271*2+Base!$AP271*2+Base!$AU271*2+Base!$AV271*2+Base!$AX271+Base!$BB271+Base!$BE271+Base!$BF271)/480+(ROW()/100000)+Data!R271</f>
        <v>2.7399999999999998E-3</v>
      </c>
      <c r="AW274" s="87">
        <f>SUM(Base!$Y271*2+Base!$Z271*2+Base!$AA271*2+Base!$AD271+Base!$AG271+Base!$AJ271*2+Base!$AL271*2+Base!$AN271+Base!$AR271+Base!$AT271*2+Base!$AX271+Base!$AY271*2+Base!$AZ271*2+Base!$BA271+Base!$BD271+Base!$BE271)/480+(ROW()/100000)+SUM(Data!V271+Data!W271)</f>
        <v>2.7399999999999998E-3</v>
      </c>
      <c r="AX274" s="87">
        <f>SUM(Base!$Y271*2+Base!$Z271*2+Base!$AA271*2+Base!$AD271+Base!$AG271+Base!$AJ271*2+Base!$AL271+Base!$AN271+Base!$AR271+Base!$AT271*2+Base!$AW271+Base!$AX271+Base!$AY271*2+Base!$AZ271*2+Base!$BA271+Base!$BD271+Base!$BE271)/480+(ROW()/100000)+SUM(Data!V271+Data!W271)</f>
        <v>2.7399999999999998E-3</v>
      </c>
      <c r="AY274" s="87">
        <f>SUM(Base!$Y271+Base!$AA271+Base!$AC271*2+Base!$AF271*2+Base!$AG271+Base!$AI271*2+Base!$AJ271+Base!$AK271+Base!$AL271+Base!$AM271+Base!$AN271+Base!$AO271+Base!$AP271+Base!$AU271*2+Base!$AX271+Base!$AZ271+Base!$BB271+Base!$BD271+Base!$BE271*2)/480+(ROW()/100000)+SUM(Data!M271:P271)</f>
        <v>2.7399999999999998E-3</v>
      </c>
      <c r="AZ274" s="87">
        <f>SUM(Base!$W271*2+Base!$Y271*2+Base!$AA271+Base!$AD271+Base!$AG271*2+Base!$AJ271*2+Base!$AL271+Base!$AN271+Base!$AP271+Base!$AR271+Base!$AT271+Base!$AW271+Base!$AX271+Base!$AY271*2+Base!$AZ271*2+Base!$BA271+Base!$BD271+Base!$BE271)/480+(ROW()/100000)+SUM(Data!S271+Data!T271+Data!V271+Data!W271)</f>
        <v>2.7399999999999998E-3</v>
      </c>
      <c r="BA274" s="87">
        <f>SUM(Base!$W271*2+Base!$Y271*2+Base!$AA271+Base!$AD271+Base!$AG271*2+Base!$AJ271*2+Base!$AN271+Base!$AP271+Base!$AT271+Base!$AW271+Base!$AX271+Base!$AY271*2+Base!$AZ271*2+Base!$BA271+Base!$BD271+Base!$BE271)/440+(ROW()/100000)+SUM(Data!S271+Data!T271+Data!V271+Data!W271)</f>
        <v>2.7399999999999998E-3</v>
      </c>
      <c r="BB274" s="87">
        <f>SUM(Base!$W271+Base!$Y271+Base!$AA271*2+Base!$AD271+Base!$AF271+Base!$AG271*2+Base!$AI271*2+Base!$AJ271*2+Base!$AL271+Base!$AN271*2+Base!$AO271+Base!$AP271*2+Base!$AR271+Base!$AT271*2+Base!$AU271+Base!$AV271*2+Base!$AW271*2+Base!$AX271+Base!$AY271*2+Base!$AZ271)/640+(ROW()/100000)+SUM(Data!M271:P271)</f>
        <v>2.7399999999999998E-3</v>
      </c>
      <c r="BC274" s="87">
        <f>SUM(Base!$AA271+Base!$AF271+Base!$AG271*2+Base!$AI271*2+Base!$AJ271+Base!$AL271*2+Base!$AN271+Base!$AO271+Base!$AP271*2+Base!$AT271+Base!$AU271*2+Base!$AV271*2+Base!$AX271+Base!$AY271+Base!$AZ271)/440+(ROW()/100000)+SUM(Data!M271:P271)</f>
        <v>2.7399999999999998E-3</v>
      </c>
      <c r="BD274" s="87">
        <f>SUM(Base!$AA271*2+Base!$AF271+Base!$AG271*2+Base!$AI271*2+Base!$AJ271+Base!$AL271+Base!$AN271*2+Base!$AO271+Base!$AP271*2+Base!$AT271+Base!$AU271+Base!$AV271*2+Base!$AW271+Base!$AX271+Base!$AY271+Base!$AZ271)/460+(ROW()/100000)+SUM(Data!M271:P271)</f>
        <v>2.7399999999999998E-3</v>
      </c>
      <c r="BE274" s="87">
        <f>SUM(Base!$AA271*2+Base!$AC271*2+Base!$AF271*2+Base!$AG271*2+Base!$AI271*2+Base!$AJ271*2+Base!$AL271+Base!$AM271+Base!$AN271*2+Base!$AO271+Base!$AP271*2+Base!$AU271*2+Base!$AV271*2+Base!$BB271*2+Base!$BD271+Base!$BE271+Base!$BF271*2)/580+(ROW()/100000)+Data!Q271</f>
        <v>2.7399999999999998E-3</v>
      </c>
      <c r="BF274" s="87">
        <f>SUM(Base!$Y271+Base!$AA271*2+Base!$AC271*2+Base!$AF271*2+Base!$AG271*2+Base!$AI271*2+Base!$AJ271*2+Base!$AL271+Base!$AM271+Base!$AN271*2+Base!$AO271+Base!$AP271*2+Base!$AU271*2+Base!$AV271*2+Base!$AW271+Base!$BB271*2+Base!$BD271+Base!$BE271+Base!$BF271*2)/620+(ROW()/100000)+Data!Q271</f>
        <v>2.7399999999999998E-3</v>
      </c>
      <c r="BG274" s="87">
        <f>SUM(Base!$Y271*2+Base!$Z271+Base!$AA271+Base!$AD271+Base!$AG271*2+Base!$AJ271*2+Base!$AL271+Base!$AN271+Base!$AP271*2+Base!$AR271+Base!$AT271*2+Base!$AW271*2+Base!$AX271*2+Base!$AY271*2+Base!$BA271+Base!$BE271)/480+(ROW()/100000)+Data!U271</f>
        <v>2.7399999999999998E-3</v>
      </c>
      <c r="BH274" s="87">
        <f>SUM(Base!$Y271+Base!$AA271+Base!$AD271+Base!$AG271*2+Base!$AI271+Base!$AJ271*2+Base!$AL271+Base!$AN271+Base!$AP271*2+Base!$AT271*2+Base!$AW271+Base!$AX271*2+Base!$AY271*2+Base!$BA271+Base!$BE271)/420+(ROW()/100000)+Data!U271</f>
        <v>2.7399999999999998E-3</v>
      </c>
      <c r="BI274" s="87">
        <f>SUM(Base!$AC271+Base!$AF271*2+Base!$AI271*2+Base!$AL271*2+Base!$AM271+Base!$AO271*2+Base!$AU271*2+Base!$BB271+Base!$BD271*2+Base!$BF271)/320+(ROW()/100000)+Data!Q271</f>
        <v>2.7399999999999998E-3</v>
      </c>
      <c r="BJ274" s="87">
        <f>SUM(Base!$AC271*2+Base!$AF271*2+Base!$AI271*2+Base!$AK271+Base!$AL271+Base!$AM271+Base!$AO271+Base!$AU271*2+Base!$BB271*2+Base!$BD271+Base!$BF271*2)/340+(ROW()/100000)+Data!Q271</f>
        <v>2.7399999999999998E-3</v>
      </c>
      <c r="BK274" s="87">
        <f>SUM(Base!$AC271*2+Base!$AF271+Base!$AI271*2+Base!$AK271*2+Base!$AL271+Base!$AM271*2+Base!$AO271+Base!$AU271*2+Base!$BB271*2+Base!$BF271*2)/340+(ROW()/100000)+Data!Q271</f>
        <v>2.7399999999999998E-3</v>
      </c>
      <c r="BL274" s="87">
        <f>SUM(Base!$AC271+Base!$AF271*2+Base!$AI271*2+Base!$AK271+Base!$AL271*2+Base!$AM271+Base!$AO271+Base!$AU271*2+Base!$AV271+Base!$BF271*2)/300+(ROW()/100000)+SUM(Data!M271:P271)</f>
        <v>2.7399999999999998E-3</v>
      </c>
      <c r="BM274" s="87">
        <f>SUM(Base!$Z271*2+Base!$AA271+Base!$AC271+Base!$AJ271+Base!$AL271*2+Base!$AN271*2+Base!$AP271+Base!$AT271*2+Base!$AY271)/260+(ROW()/100000)+Data!Y271</f>
        <v>2.7399999999999998E-3</v>
      </c>
      <c r="BN274" s="87">
        <f>SUM(Base!$Z271+Base!$AA271+Base!$AK271*2+Base!$AL271*2+Base!$AM271*2+Base!$AN271+Base!$AO271+Base!$AP271+Base!$AT271*2+Base!$AV271*2+Base!$AX271*2+Base!$AY271*2+Base!$AZ271+Base!$BA271+Base!$BD271*2+Base!$BE271*2+Base!$BF271)/520+(ROW()/100000)+Data!Y271</f>
        <v>2.7399999999999998E-3</v>
      </c>
      <c r="BO274" s="87">
        <f>SUM(Base!$AA271+Base!$AK271*2+Base!$AL271*2+Base!$AM271*2+Base!$AN271+Base!$AO271+Base!$AP271*2+Base!$AV271*2+Base!$AX271*2+Base!$AY271*2+Base!$AZ271+Base!$BA271+Base!$BD271*2+Base!$BE271*2+Base!$BF271)/480+(ROW()/100000)+Data!Y271</f>
        <v>2.7399999999999998E-3</v>
      </c>
      <c r="BP274" s="87">
        <f>SUM(Base!$AA271+Base!$AG271+Base!$AK271*2+Base!$AL271*2+Base!$AM271*2+Base!$AN271+Base!$AO271+Base!$AP271*2+Base!$AT271+Base!$AV271*2+Base!$AX271*2+Base!$AY271*2+Base!$AZ271+Base!$BA271+Base!$BD271*2+Base!$BE271*2+Base!$BF271)/520+(ROW()/100000)+Data!Y271</f>
        <v>2.7399999999999998E-3</v>
      </c>
      <c r="BQ274" s="87">
        <f>SUM(Base!$Y271+Base!$AA271*2+Base!$AD271+Base!$AG271*2+Base!$AJ271*2+Base!$AL271+Base!$AN271*2+Base!$AP271*2+Base!$AR271*2+Base!$AT271*2+Base!$AV271*2+Base!$AW271*2+Base!$BA271)/440+(ROW()/100000)+Data!R271</f>
        <v>2.7399999999999998E-3</v>
      </c>
      <c r="BR274" s="87">
        <f>SUM(Base!$Z271*2+Base!$AA271+Base!$AJ271+Base!$AL271*2+Base!$AN271*2+Base!$AO271*2+Base!$AP271*2+Base!$AT271*2+Base!$AX271+Base!$AY271+Base!$BA271*2+Base!$BE271)/380+(ROW()/100000)+SUM(Data!V271+Data!W271)</f>
        <v>2.7399999999999998E-3</v>
      </c>
      <c r="BS274" s="87">
        <f>SUM(Base!$Y271+Base!$AA271*2+Base!$AD271+Base!$AG271*2+Base!$AJ271*2+Base!$AL271*2+Base!$AN271*2+Base!$AO271+Base!$AP271*2+Base!$AT271*2+Base!$AU271+Base!$AV271*2+Base!$AW271*2+Base!$AX271*2+Base!$AY271*2+Base!$AZ271+Base!$BA271+Base!$BD271+Base!$BE271*2)/620+(ROW()/100000)+SUM(Data!R271+Data!U271)</f>
        <v>2.7399999999999998E-3</v>
      </c>
      <c r="BT274" s="87">
        <f>SUM(Base!$L271+Base!$M271*2+Base!$N271+Base!$O271+Base!$P271+Base!$Q271*2+Base!$R271*2+Base!$T271*2+Base!$U271*2+Base!$V271+Base!$AA271+Base!$AG271+Base!$AL271*2+Base!$AN271*2+Base!$AO271*2+Base!$AP271+Base!$AU271*2+Base!$AW271+Base!$AY271+Base!$AZ271*2)/600+(ROW()/100000)+Data!L271</f>
        <v>2.7399999999999998E-3</v>
      </c>
      <c r="BU274" s="87">
        <f>SUM(Base!$L271+Base!$M271*2+Base!$N271+Base!$P271+Base!$Q271*2+Base!$R271*2+Base!$T271*2+Base!$U271+Base!$V271+Base!$AA271+Base!$AG271+Base!$AL271*2+Base!$AN271+Base!$AO271*2+Base!$AP271+Base!$AU271*2+Base!$AW271+Base!$AY271+Base!$AZ271*2)/540+(ROW()/100000)+Data!L271</f>
        <v>2.7399999999999998E-3</v>
      </c>
      <c r="BV274" s="87">
        <f>SUM(Base!$L271+Base!$M271*2+Base!$N271+Base!$P271+Base!$Q271*2+Base!$R271*2+Base!$T271*2+Base!$U271*2+Base!$V271+Base!$AA271+Base!$AG271+Base!$AL271*2+Base!$AN271*2+Base!$AO271*2+Base!$AP271+Base!$AU271*2+Base!$AW271+Base!$AY271+Base!$AZ271*2)/580+(ROW()/100000)+Data!L271</f>
        <v>2.7399999999999998E-3</v>
      </c>
      <c r="BW274" s="87">
        <f>SUM(Base!$Y271*2+Base!$Z271*2+Base!$AA271*2+Base!$AG271+Base!$AJ271+Base!$AL271*2+Base!$AN271*2+Base!$AO271+Base!$AP271+Base!$AT271*2+Base!$AX271+Base!$AY271*2+Base!$AZ271+Base!$BA271+Base!$BD271+Base!$BE271)/460+(ROW()/100000)+Data!X271</f>
        <v>2.7399999999999998E-3</v>
      </c>
      <c r="BX274" s="87">
        <f>SUM(Base!$Y271*2+Base!$Z271+Base!$AA271*2+Base!$AG271*2+Base!$AJ271*2+Base!$AL271+Base!$AN271*2+Base!$AP271*2+Base!$AR271*2+Base!$AT271*2+Base!$AW271*2+Base!$AY271*2+Base!$AZ271+Base!$BA271)/480+(ROW()/100000)+SUM(Data!V271+Data!W271+Data!X271+Data!Y271)</f>
        <v>2.7399999999999998E-3</v>
      </c>
      <c r="BY274" s="87">
        <f>SUM(Base!$Z271*2+Base!$AA271+Base!$AC271*2+Base!$AK271+Base!$AL271+Base!$AM271*2+Base!$AN271*2+Base!$AP271+Base!$AT271*2+Base!$AV271+Base!$BA271*2+Base!$BB271*2+Base!$BF271*2)/420+(ROW()/100000)+Data!Y271</f>
        <v>2.7399999999999998E-3</v>
      </c>
      <c r="BZ274" s="87">
        <f>SUM(Base!$Z271+Base!$AA271+Base!$AC271*2+Base!$AK271+Base!$AL271+Base!$AM271*2+Base!$AN271+Base!$AP271+Base!$AT271+Base!$AV271*2+Base!$BA271*2+Base!$BB271*2+Base!$BF271*2)/380+(ROW()/100000)+Data!Y271</f>
        <v>2.7399999999999998E-3</v>
      </c>
      <c r="CA274" s="87">
        <f>SUM(Base!$Z271*2+Base!$AA271+Base!$AD271*2+Base!$AF271+Base!$AG271*2+Base!$AI271*2+Base!$AL271*2+Base!$AN271+Base!$AO271+Base!$AP271+Base!$AT271*2+Base!$AU271*2+Base!$AX271*2+Base!$AY271+Base!$BA271+Base!$BD271*2+Base!$BE271*2+Base!$BF271)/560+(ROW()/100000)+Data!R271</f>
        <v>2.7399999999999998E-3</v>
      </c>
      <c r="CB274" s="87">
        <f>SUM(Base!$Z271+Base!$AA271+Base!$AD271+Base!$AF271*2+Base!$AG271*2+Base!$AI271*2+Base!$AL271+Base!$AN271+Base!$AO271+Base!$AP271+Base!$AT271*2+Base!$AU271*2+Base!$AX271*2+Base!$AY271+Base!$BA271+Base!$BD271*2+Base!$BE271*2+Base!$BF271)/520+(ROW()/100000)+Data!R271</f>
        <v>2.7399999999999998E-3</v>
      </c>
      <c r="CC274" s="87">
        <f>SUM(Base!$W271*2+Base!$Y271*2+Base!$AA271+Base!$AG271+Base!$AJ271*2+Base!$AL271+Base!$AR271+Base!$AT271+Base!$AX271+Base!$AY271*2+Base!$AZ271*2+Base!$BA271+Base!$BD271+Base!$BE271)/380+(ROW()/100000)+SUM(Data!S271+Data!T271+Data!V271+Data!W271)</f>
        <v>2.7399999999999998E-3</v>
      </c>
      <c r="CD274" s="87">
        <f>SUM(Base!$W271*2+Base!$Y271*2+Base!$AA271+Base!$AG271+Base!$AJ271*2+Base!$AT271+Base!$AX271+Base!$AY271*2+Base!$AZ271*2+Base!$BA271+Base!$BD271+Base!$BE271)/340+(ROW()/100000)+SUM(Data!S271+Data!T271+Data!V271+Data!W271)</f>
        <v>2.7399999999999998E-3</v>
      </c>
      <c r="CE274" s="87">
        <f>SUM(Base!$W271*2+Base!$Y271*2+Base!$AA271+Base!$AF271+Base!$AG271+Base!$AI271*2+Base!$AJ271*2+Base!$AL271+Base!$AO271+Base!$AP271+Base!$AR271+Base!$AT271*2+Base!$AU271+Base!$AV271*2+Base!$AX271*2+Base!$AY271*2+Base!$AZ271+Base!$BA271+Base!$BD271*2+Base!$BE271*2)/600+(ROW()/100000)+SUM(Data!M271:P271)</f>
        <v>2.7399999999999998E-3</v>
      </c>
      <c r="CF274" s="87">
        <f>SUM(Base!$W271+Base!$Y271+Base!$AA271+Base!$AF271*2+Base!$AG271+Base!$AI271*2+Base!$AJ271+Base!$AL271*2+Base!$AO271+Base!$AP271+Base!$AT271+Base!$AU271*2+Base!$AV271*2+Base!$AX271*2+Base!$AY271*2+Base!$AZ271+Base!$BA271+Base!$BD271+Base!$BE271*2)/540+(ROW()/100000)+SUM(Data!M271:P271)</f>
        <v>2.7399999999999998E-3</v>
      </c>
      <c r="CG274" s="87">
        <f>SUM(Base!$W271*2+Base!$Y271*2+Base!$AA271+Base!$AF271*2+Base!$AG271+Base!$AI271*2+Base!$AJ271+Base!$AL271+Base!$AO271+Base!$AP271+Base!$AT271*2+Base!$AU271+Base!$AV271*2+Base!$AX271*2+Base!$AY271*2+Base!$AZ271+Base!$BA271+Base!$BD271+Base!$BE271*2)/560+(ROW()/100000)+SUM(Data!M271:P271)</f>
        <v>2.7399999999999998E-3</v>
      </c>
      <c r="CH274" s="87">
        <f>SUM(Base!$W271*2+Base!$Y271*2+Base!$AA271+Base!$AC271*2+Base!$AF271*2+Base!$AG271+Base!$AI271*2+Base!$AJ271+Base!$AK271+Base!$AL271+Base!$AM271+Base!$AN271+Base!$AO271+Base!$AP271+Base!$AT271*2+Base!$AU271+Base!$AX271+Base!$AZ271+Base!$BB271*2+Base!$BD271*2+Base!$BE271*2+Base!$BF271*2)/640+(ROW()/100000)+Data!Q271</f>
        <v>2.7399999999999998E-3</v>
      </c>
      <c r="CI274" s="87">
        <f>SUM(Base!$Y271+Base!$AA271+Base!$AC271*2+Base!$AF271*2+Base!$AG271+Base!$AI271*2+Base!$AJ271+Base!$AK271+Base!$AL271+Base!$AM271+Base!$AN271+Base!$AO271+Base!$AP271+Base!$AU271*2+Base!$AX271+Base!$AZ271+Base!$BB271*2+Base!$BD271+Base!$BF271*2)/500+(ROW()/100000)+Data!Q271</f>
        <v>2.7399999999999998E-3</v>
      </c>
      <c r="CJ274" s="87">
        <f>SUM(Base!$W271+Base!$Y271*2+Base!$AA271+Base!$AC271*2+Base!$AF271*2+Base!$AG271+Base!$AI271*2+Base!$AJ271+Base!$AK271+Base!$AL271+Base!$AM271+Base!$AN271+Base!$AO271+Base!$AP271+Base!$AT271+Base!$AU271*2+Base!$AX271+Base!$AZ271+Base!$BB271*2+Base!$BD271*2+Base!$BE271+Base!$BF271*2)/600+(ROW()/100000)+Data!Q271</f>
        <v>2.7399999999999998E-3</v>
      </c>
      <c r="CK274" s="87">
        <f>SUM(Base!$W271*2+Base!$AA271*2+Base!$AG271*2+Base!$AI271+Base!$AJ271+Base!$AL271+Base!$AN271+Base!$AP271*2+Base!$AT271+Base!$AV271*2+Base!$AW271+Base!$AX271*2+Base!$BE271*2)/400+(ROW()/100000)+SUM(Data!S271+Data!T271)</f>
        <v>2.7399999999999998E-3</v>
      </c>
      <c r="CL274" s="87">
        <f>SUM(Base!$W271+Base!$AA271+Base!$AF271+Base!$AG271*2+Base!$AI271*2+Base!$AJ271+Base!$AL271+Base!$AN271+Base!$AO271*2+Base!$AP271*2+Base!$AU271*2+Base!$AV271*2+Base!$AX271*2+Base!$BE271)/420+(ROW()/100000)+SUM(Data!S271+Data!T271)</f>
        <v>2.7399999999999998E-3</v>
      </c>
      <c r="CM274" s="87">
        <f>SUM(Base!$W271+Base!$AA271+Base!$AG271*2+Base!$AI271*2+Base!$AJ271+Base!$AL271+Base!$AN271+Base!$AO271+Base!$AP271*2+Base!$AT271+Base!$AU271+Base!$AV271*2+Base!$AW271+Base!$AX271*2+Base!$BE271*2)/420+(ROW()/100000)+SUM(Data!S271+Data!T271)</f>
        <v>2.7399999999999998E-3</v>
      </c>
      <c r="CN274" s="87">
        <f>SUM(Base!$Y271*2+Base!$AA271*2+Base!$AG271*2+Base!$AJ271*2+Base!$AL271+Base!$AN271*2+Base!$AP271*2+Base!$AR271+Base!$AT271*2+Base!$AV271*2+Base!$AW271*2+Base!$AY271+Base!$AZ271)/440+(ROW()/100000)+SUM(Data!S271+Data!T271)</f>
        <v>2.7399999999999998E-3</v>
      </c>
      <c r="CO274" s="87">
        <f>SUM(Base!$Y271+Base!$AA271*2+Base!$AG271*2+Base!$AJ271*2+Base!$AN271*2+Base!$AP271*2+Base!$AT271+Base!$AV271*2+Base!$AW271*2+Base!$AZ271)/340+(ROW()/100000)+SUM(Data!S271+Data!T271)</f>
        <v>2.7399999999999998E-3</v>
      </c>
      <c r="CP274" s="87">
        <f>SUM(Base!$W271+Base!$Z271+Base!$AA271+Base!$AC271*2+Base!$AL271+Base!$AM271*2+Base!$AT271*2+Base!$AV271+Base!$AX271+Base!$BA271+Base!$BB271*2+Base!$BE271+Base!$BF271*2)/360+(ROW()/100000)+SUM(Data!V271+Data!W271)</f>
        <v>2.7399999999999998E-3</v>
      </c>
      <c r="CQ274" s="89">
        <f>SUM(Base!$W271+Base!$AA271+Base!$AC271*2+Base!$AL271+Base!$AM271*2+Base!$AT271+Base!$AV271*2+Base!$AX271+Base!$BA271+Base!$BB271*2+Base!$BE271+Base!$BF271*2)/340+(ROW()/100000)+SUM(Data!V271+Data!W271)</f>
        <v>2.7399999999999998E-3</v>
      </c>
      <c r="CR274" s="1"/>
    </row>
    <row r="275" spans="1:96" ht="25" customHeight="1" x14ac:dyDescent="0.3">
      <c r="A275" s="1"/>
      <c r="B275" s="199">
        <f>Base!B272</f>
        <v>0</v>
      </c>
      <c r="C275" s="200">
        <f>Base!C272</f>
        <v>0</v>
      </c>
      <c r="D275" s="1"/>
      <c r="E275" s="201">
        <f>Base!E272</f>
        <v>0</v>
      </c>
      <c r="F275" s="202" t="str">
        <f t="shared" si="8"/>
        <v>A (D)</v>
      </c>
      <c r="G275" s="1"/>
      <c r="H275" s="201">
        <f>Base!I272</f>
        <v>0</v>
      </c>
      <c r="I275" s="200">
        <f>Base!H272</f>
        <v>0</v>
      </c>
      <c r="J275" s="1"/>
      <c r="K275" s="203">
        <f>SUM(Base!$AF272*2+Base!$AI272*2+Base!$AL272*2+Base!$AN272+Base!$AO272*2+Base!$AP272*2+Base!$AU272*2+Base!$AV272+Base!$BF272)/300+(ROW()/100000)+Data!R272</f>
        <v>2.7499999999999998E-3</v>
      </c>
      <c r="L275" s="204">
        <f>SUM(Base!$Y272*2+Base!$Z272*2+Base!$AA272*2+Base!$AG272+Base!$AJ272*2+Base!$AL272+Base!$AN272*2+Base!$AP272+Base!$AT272*2+Base!$AX272+Base!$AY272*2+Base!$AZ272+Base!$BA272+Base!$BD272+Base!$BE272)/440+(ROW()/100000)+Data!Y272</f>
        <v>2.7499999999999998E-3</v>
      </c>
      <c r="M275" s="204">
        <f>SUM(Base!$Y272*2+Base!$Z272+Base!$AA272*2+Base!$AD272*2+Base!$AG272*2+Base!$AJ272*2+Base!$AL272*2+Base!$AN272+Base!$AP272*2+Base!$AR272*2+Base!$AT272*2+Base!$AW272+Base!$AZ272)/440+(ROW()/100000)+Data!X272</f>
        <v>2.7499999999999998E-3</v>
      </c>
      <c r="N275" s="204">
        <f>SUM(Base!$Y272+Base!$AA272*2+Base!$AD272*2+Base!$AG272*2+Base!$AJ272*2+Base!$AL272*2+Base!$AN272+Base!$AP272*2+Base!$AR272*2+Base!$AT272*2+Base!$AW272+Base!$AZ272)/400+(ROW()/100000)+Data!X272</f>
        <v>2.7499999999999998E-3</v>
      </c>
      <c r="O275" s="204">
        <f>SUM(Base!$Y272+Base!$AA272*2+Base!$AG272*2+Base!$AJ272*2+Base!$AL272+Base!$AN272*2+Base!$AP272*2+Base!$AR272+Base!$AT272*2+Base!$AV272*2+Base!$AW272*2+Base!$AY272+Base!$AZ272)/420+(ROW()/100000)+SUM(Data!U272+Data!V272+Data!W272+Data!X272)</f>
        <v>2.7499999999999998E-3</v>
      </c>
      <c r="P275" s="204">
        <f>SUM(Base!$Y272+Base!$AA272*2+Base!$AG272*2+Base!$AJ272*2+Base!$AL272+Base!$AN272*2+Base!$AP272*2+Base!$AR272+Base!$AT272*2+Base!$AV272*2+Base!$AW272*2+Base!$AZ272)/400+(ROW()/100000)+SUM(Data!U272+Data!V272+Data!W272+Data!X272)</f>
        <v>2.7499999999999998E-3</v>
      </c>
      <c r="Q275" s="204">
        <f>SUM(Base!$Y272+Base!$Z272+Base!$AA272+Base!$AD272+Base!$AG272*2+Base!$AI272*2+Base!$AJ272+Base!$AK272+Base!$AL272+Base!$AN272+Base!$AP272+Base!$AT272*2+Base!$AU272+Base!$AV272*2+Base!$AX272*2+Base!$AY272+Base!$BA272+Base!$BD272+Base!$BE272*2+Base!$BF272)/520+(ROW()/100000)+Data!U272</f>
        <v>2.7499999999999998E-3</v>
      </c>
      <c r="R275" s="204">
        <f>SUM(Base!$AA272+Base!$AC272+Base!$AF272*2+Base!$AG272*2+Base!$AI272*2+Base!$AJ272+Base!$AL272*2+Base!$AM272+Base!$AN272*2+Base!$AO272*2+Base!$AP272*2+Base!$AU272*2+Base!$AW272+Base!$BB272+Base!$BD272*2+Base!$BF272+Base!$BF272*2)/500+(ROW()/100000)+Data!Q272</f>
        <v>2.7499999999999998E-3</v>
      </c>
      <c r="S275" s="204">
        <f>SUM(Base!$AA272+Base!$AC272*2+Base!$AF272*2+Base!$AG272*2+Base!$AI272*2+Base!$AJ272+Base!$AK272+Base!$AL272+Base!$AM272+Base!$AN272*2+Base!$AO272+Base!$AP272+Base!$AU272*2+Base!$AW272+Base!$BB272*2+Base!$BD272+Base!$BF272*2)/500+(ROW()/100000)+Data!Q272</f>
        <v>2.7499999999999998E-3</v>
      </c>
      <c r="T275" s="204">
        <f>SUM(Base!$AA272+Base!$AC272*2+Base!$AF272+Base!$AG272*2+Base!$AI272*2+Base!$AJ272+Base!$AK272*2+Base!$AL272+Base!$AM272*2+Base!$AN272*2+Base!$AO272+Base!$AP272*2+Base!$AU272*2+Base!$AW272+Base!$BB272*2+Base!$BF272*2)/520+(ROW()/100000)+Data!Q272</f>
        <v>2.7499999999999998E-3</v>
      </c>
      <c r="U275" s="204">
        <f>SUM(Base!$AF272+Base!$AI272*2+Base!$AK272*2+Base!$AL272*2+Base!$AM272+Base!$AO272+Base!$AU272+Base!$AV272*2+Base!$AX272*2+Base!$AZ272+Base!$BD272+Base!$BE272*2+Base!$BF272)/380+(ROW()/100000)+SUM(Data!R272+Data!U272)</f>
        <v>2.7499999999999998E-3</v>
      </c>
      <c r="V275" s="204">
        <f>SUM(Base!$AF272+Base!$AG272+Base!$AI272*2+Base!$AK272*2+Base!$AL272*2+Base!$AM272+Base!$AO272+Base!$AV272*2+Base!$AX272*2+Base!$AZ272+Base!$BD272+Base!$BE272*2+Base!$BF272)/380+(ROW()/100000)+SUM(Data!R272+Data!U272)</f>
        <v>2.7499999999999998E-3</v>
      </c>
      <c r="W275" s="204">
        <f>SUM(Base!$AA272*2+Base!$AG272*2+Base!$AI272*2+Base!$AJ272+Base!$AL272+Base!$AN272+Base!$AO272+Base!$AP272*2+Base!$AT272+Base!$AU272*2+Base!$AV272*2+Base!$AW272+Base!$AX272+Base!$BE272*2)/420+(ROW()/100000)+Data!U272</f>
        <v>2.7499999999999998E-3</v>
      </c>
      <c r="X275" s="204">
        <f>SUM(Base!$AC272+Base!$AF272*2+Base!$AI272*2+Base!$AL272*2+Base!$AM272+Base!$AN272+Base!$AO272*2+Base!$AP272*2+Base!$AU272*2+Base!$BB272+Base!$BD272*2+Base!$BF272)/380+(ROW()/100000)+Data!Q272</f>
        <v>2.7499999999999998E-3</v>
      </c>
      <c r="Y275" s="204">
        <f>SUM(Base!$AC272*2+Base!$AF272*2+Base!$AI272*2+Base!$AK272+Base!$AL272+Base!$AM272+Base!$AN272+Base!$AO272+Base!$AP272+Base!$AU272*2+Base!$BB272*2+Base!$BD272+Base!$BF272*2)/380+(ROW()/100000)+Data!Q272</f>
        <v>2.7499999999999998E-3</v>
      </c>
      <c r="Z275" s="204">
        <f>SUM(Base!$AC272*2+Base!$AF272+Base!$AI272*2+Base!$AK272*2+Base!$AL272+Base!$AM272*2+Base!$AN272+Base!$AO272+Base!$AP272*2+Base!$AU272*2+Base!$BB272*2+Base!$BF272*2)/400+(ROW()/100000)+Data!Q272</f>
        <v>2.7499999999999998E-3</v>
      </c>
      <c r="AA275" s="204">
        <f>SUM(Base!$Y272*2+Base!$Z272*2+Base!$AA272*2+Base!$AC272*2+Base!$AD272+Base!$AG272+Base!$AJ272*2+Base!$AL272*2+Base!$AN272*2+Base!$AP272+Base!$AT272*2+Base!$AV272+Base!$AW272+Base!$AX272+Base!$AY272*2+Base!$AZ272*2+Base!$BA272+Base!$BB272+Base!$BD272+Base!$BE272+Base!$BF272*2)/640+(ROW()/100000)+Data!Y272</f>
        <v>2.7499999999999998E-3</v>
      </c>
      <c r="AB275" s="204">
        <f>SUM(Base!$Y272*2+Base!$Z272+Base!$AA272*2+Base!$AC272*2+Base!$AD272*2+Base!$AG272*2+Base!$AJ272*2+Base!$AL272*2+Base!$AN272*2+Base!$AP272*2+Base!$AT272*2+Base!$AV272+Base!$AW272*2+Base!$AX272+Base!$AY272*2+Base!$AZ272*2+Base!$BA272+Base!$BB272+Base!$BD272+Base!$BE272+Base!$BF272*2)/700+(ROW()/100000)+Data!Y272</f>
        <v>2.7499999999999998E-3</v>
      </c>
      <c r="AC275" s="204">
        <f>SUM(Base!$AA272*2+Base!$AD272+Base!$AG272*2+Base!$AI272+Base!$AJ272+Base!$AL272+Base!$AN272+Base!$AP272*2+Base!$AT272*2+Base!$AV272+Base!$AW272+Base!$AX272+Base!$AY272+Base!$BE272)/360+(ROW()/100000)+Data!U272</f>
        <v>2.7499999999999998E-3</v>
      </c>
      <c r="AD275" s="204">
        <f>SUM(Base!$AA272+Base!$AF272+Base!$AG272+Base!$AI272*2+Base!$AJ272+Base!$AK272+Base!$AL272+Base!$AN272+Base!$AO272*2+Base!$AP272*2+Base!$AU272*2+Base!$AV272*2+Base!$AX272+Base!$BE272)/380+(ROW()/100000)+Data!U272</f>
        <v>2.7499999999999998E-3</v>
      </c>
      <c r="AE275" s="204">
        <f>SUM(Base!$AA272*2+Base!$AG272*2+Base!$AI272*2+Base!$AJ272+Base!$AL272+Base!$AN272+Base!$AO272+Base!$AP272*2+Base!$AT272+Base!$AV272*2+Base!$AW272+Base!$AX272+Base!$BE272)/360+(ROW()/100000)+Data!U272</f>
        <v>2.7499999999999998E-3</v>
      </c>
      <c r="AF275" s="204">
        <f>SUM(Base!$W272*2+Base!$Y272*2+Base!$AA272+Base!$AF272+Base!$AG272+Base!$AI272+Base!$AJ272*2+Base!$AL272+Base!$AP272+Base!$AR272*2+Base!$AT272*2+Base!$AU272+Base!$AV272*2+Base!$AX272*2+Base!$AY272*2+Base!$AZ272+Base!$BA272+Base!$BD272+Base!$BE272*2)/560+(ROW()/100000)+SUM(Data!M272:P272)</f>
        <v>2.7499999999999998E-3</v>
      </c>
      <c r="AG275" s="204">
        <f>SUM(Base!$W272*2+Base!$Y272*2+Base!$AA272+Base!$AF272+Base!$AG272+Base!$AI272+Base!$AJ272*2+Base!$AL272+Base!$AP272+Base!$AR272+Base!$AT272*2+Base!$AU272+Base!$AV272*2+Base!$AX272*2+Base!$AY272*2+Base!$AZ272+Base!$BA272+Base!$BD272+Base!$BE272*2)/540+(ROW()/100000)+SUM(Data!M272:P272)</f>
        <v>2.7499999999999998E-3</v>
      </c>
      <c r="AH275" s="204">
        <f>SUM(Base!$Y272+Base!$Z272+Base!$AA272*2+Base!$AG272*2+Base!$AJ272*2+Base!$AL272+Base!$AN272*2+Base!$AP272*2+Base!$AR272+Base!$AT272*2+Base!$AV272*2+Base!$AW272+Base!$BA272+Base!$BF272)/420+(ROW()/100000)+Data!Y272</f>
        <v>2.7499999999999998E-3</v>
      </c>
      <c r="AI275" s="204">
        <f>SUM(Base!$Z272+Base!$AA272*2+Base!$AG272*2+Base!$AJ272*2+Base!$AL272+Base!$AN272*2+Base!$AP272*2+Base!$AR272+Base!$AT272*2+Base!$AV272*2+Base!$AW272+Base!$BA272+Base!$BF272)/400+(ROW()/100000)+Data!Y272</f>
        <v>2.7499999999999998E-3</v>
      </c>
      <c r="AJ275" s="204">
        <f>SUM(Base!$AA272*2+Base!$AG272*2+Base!$AI272+Base!$AJ272*2+Base!$AL272+Base!$AN272*2+Base!$AP272*2+Base!$AU272+Base!$AV272*2+Base!$AW272*2+Base!$BA272)/360+(ROW()/100000)+SUM(Data!R272+Data!U272)</f>
        <v>2.7499999999999998E-3</v>
      </c>
      <c r="AK275" s="204">
        <f>SUM(Base!$AA272*2+Base!$AG272*2+Base!$AJ272*2+Base!$AL272+Base!$AN272*2+Base!$AP272*2+Base!$AT272+Base!$AU272+Base!$AV272*2+Base!$AW272*2+Base!$BA272)/360+(ROW()/100000)+SUM(Data!R272+Data!U272)</f>
        <v>2.7499999999999998E-3</v>
      </c>
      <c r="AL275" s="204">
        <f>SUM(Base!$AF272+Base!$AG272+Base!$AI272*2+Base!$AK272+Base!$AL272*2+Base!$AN272+Base!$AO272*2+Base!$AP272+Base!$AU272*2+Base!$AV272*2+Base!$AX272)/360+(ROW()/100000)+Data!R272</f>
        <v>2.7499999999999998E-3</v>
      </c>
      <c r="AM275" s="204">
        <f>SUM(Base!$AA272+Base!$AF272+Base!$AG272+Base!$AI272*2+Base!$AK272+Base!$AL272*2+Base!$AN272+Base!$AO272*2+Base!$AP272+Base!$AU272*2+Base!$AV272*2+Base!$AX272)/380+(ROW()/100000)+Data!R272</f>
        <v>2.7499999999999998E-3</v>
      </c>
      <c r="AN275" s="204">
        <f>SUM(Base!$W272+Base!$Y272+Base!$AA272+Base!$AF272+Base!$AI272+Base!$AJ272*2+Base!$AK272+Base!$AL272*2+Base!$AO272+Base!$AP272+Base!$AT272*2+Base!$AU272*2+Base!$AV272*2+Base!$AX272*2+Base!$AY272)/460+(ROW()/100000)+SUM(Data!S272+Data!T272)</f>
        <v>2.7499999999999998E-3</v>
      </c>
      <c r="AO275" s="204">
        <f>SUM(Base!$W272*2+Base!$Y272+Base!$AA272+Base!$AF272+Base!$AI272+Base!$AJ272*2+Base!$AK272+Base!$AL272+Base!$AN272+Base!$AO272+Base!$AP272+Base!$AT272*2+Base!$AU272+Base!$AV272*2+Base!$AX272*2+Base!$AY272)/480+(ROW()/100000)+SUM(Data!S272+Data!T272)</f>
        <v>2.7499999999999998E-3</v>
      </c>
      <c r="AP275" s="204">
        <f>SUM(Base!$Y272+Base!$AA272*2+Base!$AG272*2+Base!$AJ272*2+Base!$AL272+Base!$AN272*2+Base!$AP272*2+Base!$AR272+Base!$AT272+Base!$AV272+Base!$AW272*2+Base!$AZ272)/360+(ROW()/100000)+Data!X272</f>
        <v>2.7499999999999998E-3</v>
      </c>
      <c r="AQ275" s="204">
        <f>SUM(Base!$W272*2+Base!$Y272+Base!$AA272+Base!$AF272*2+Base!$AG272+Base!$AI272*2+Base!$AJ272+Base!$AL272*2+Base!$AO272+Base!$AP272+Base!$AT272+Base!$AU272*2+Base!$AV272*2+Base!$AX272+Base!$AZ272)/460+(ROW()/100000)+SUM(Data!M272:P272)</f>
        <v>2.7499999999999998E-3</v>
      </c>
      <c r="AR275" s="204">
        <f>SUM(Base!$W272+Base!$AF272*2+Base!$AG272+Base!$AI272*2+Base!$AL272*2+Base!$AO272*2+Base!$AP272+Base!$AU272*2+Base!$AV272+Base!$AX272)/340+(ROW()/100000)+SUM(Data!M272:P272)</f>
        <v>2.7499999999999998E-3</v>
      </c>
      <c r="AS275" s="204">
        <f>SUM(Base!$W272+Base!$Y272+Base!$AF272*2+Base!$AG272+Base!$AI272*2+Base!$AJ272+Base!$AL272*2+Base!$AO272*2+Base!$AP272+Base!$AU272*2+Base!$AV272*2+Base!$AX272)/400+(ROW()/100000)+SUM(Data!M272:P272)</f>
        <v>2.7499999999999998E-3</v>
      </c>
      <c r="AT275" s="204">
        <f>SUM(Base!$Y272*2+Base!$Z272+Base!$AA272*2+Base!$AG272*2+Base!$AJ272*2+Base!$AL272+Base!$AN272*2+Base!$AP272*2+Base!$AR272+Base!$AT272*2+Base!$AV272+Base!$AW272*2+Base!$AY272*2+Base!$AZ272*2+Base!$BA272)/500+(ROW()/100000)+Data!Y272</f>
        <v>2.7499999999999998E-3</v>
      </c>
      <c r="AU275" s="204">
        <f>SUM(Base!$L272*2+Base!$M272*2+Base!$N272*2+Base!$P272*2+Base!$Q272*2+Base!$R272+Base!$T272*2+Base!$V272+Base!$AL272+Base!$AO272*2+Base!$AP272+Base!$AU272*2+Base!$AZ272*2)/440+(ROW()/100000)+Data!L272</f>
        <v>2.7499999999999998E-3</v>
      </c>
      <c r="AV275" s="204">
        <f>SUM(Base!$AA272+Base!$AF272*2+Base!$AG272+Base!$AI272*2+Base!$AK272+Base!$AL272*2+Base!$AM272+Base!$AN272*2+Base!$AO272*2+Base!$AP272*2+Base!$AU272*2+Base!$AV272*2+Base!$AX272+Base!$BB272+Base!$BE272+Base!$BF272)/480+(ROW()/100000)+Data!R272</f>
        <v>2.7499999999999998E-3</v>
      </c>
      <c r="AW275" s="204">
        <f>SUM(Base!$Y272*2+Base!$Z272*2+Base!$AA272*2+Base!$AD272+Base!$AG272+Base!$AJ272*2+Base!$AL272*2+Base!$AN272+Base!$AR272+Base!$AT272*2+Base!$AX272+Base!$AY272*2+Base!$AZ272*2+Base!$BA272+Base!$BD272+Base!$BE272)/480+(ROW()/100000)+SUM(Data!V272+Data!W272)</f>
        <v>2.7499999999999998E-3</v>
      </c>
      <c r="AX275" s="204">
        <f>SUM(Base!$Y272*2+Base!$Z272*2+Base!$AA272*2+Base!$AD272+Base!$AG272+Base!$AJ272*2+Base!$AL272+Base!$AN272+Base!$AR272+Base!$AT272*2+Base!$AW272+Base!$AX272+Base!$AY272*2+Base!$AZ272*2+Base!$BA272+Base!$BD272+Base!$BE272)/480+(ROW()/100000)+SUM(Data!V272+Data!W272)</f>
        <v>2.7499999999999998E-3</v>
      </c>
      <c r="AY275" s="204">
        <f>SUM(Base!$Y272+Base!$AA272+Base!$AC272*2+Base!$AF272*2+Base!$AG272+Base!$AI272*2+Base!$AJ272+Base!$AK272+Base!$AL272+Base!$AM272+Base!$AN272+Base!$AO272+Base!$AP272+Base!$AU272*2+Base!$AX272+Base!$AZ272+Base!$BB272+Base!$BD272+Base!$BE272*2)/480+(ROW()/100000)+SUM(Data!M272:P272)</f>
        <v>2.7499999999999998E-3</v>
      </c>
      <c r="AZ275" s="204">
        <f>SUM(Base!$W272*2+Base!$Y272*2+Base!$AA272+Base!$AD272+Base!$AG272*2+Base!$AJ272*2+Base!$AL272+Base!$AN272+Base!$AP272+Base!$AR272+Base!$AT272+Base!$AW272+Base!$AX272+Base!$AY272*2+Base!$AZ272*2+Base!$BA272+Base!$BD272+Base!$BE272)/480+(ROW()/100000)+SUM(Data!S272+Data!T272+Data!V272+Data!W272)</f>
        <v>2.7499999999999998E-3</v>
      </c>
      <c r="BA275" s="204">
        <f>SUM(Base!$W272*2+Base!$Y272*2+Base!$AA272+Base!$AD272+Base!$AG272*2+Base!$AJ272*2+Base!$AN272+Base!$AP272+Base!$AT272+Base!$AW272+Base!$AX272+Base!$AY272*2+Base!$AZ272*2+Base!$BA272+Base!$BD272+Base!$BE272)/440+(ROW()/100000)+SUM(Data!S272+Data!T272+Data!V272+Data!W272)</f>
        <v>2.7499999999999998E-3</v>
      </c>
      <c r="BB275" s="204">
        <f>SUM(Base!$W272+Base!$Y272+Base!$AA272*2+Base!$AD272+Base!$AF272+Base!$AG272*2+Base!$AI272*2+Base!$AJ272*2+Base!$AL272+Base!$AN272*2+Base!$AO272+Base!$AP272*2+Base!$AR272+Base!$AT272*2+Base!$AU272+Base!$AV272*2+Base!$AW272*2+Base!$AX272+Base!$AY272*2+Base!$AZ272)/640+(ROW()/100000)+SUM(Data!M272:P272)</f>
        <v>2.7499999999999998E-3</v>
      </c>
      <c r="BC275" s="204">
        <f>SUM(Base!$AA272+Base!$AF272+Base!$AG272*2+Base!$AI272*2+Base!$AJ272+Base!$AL272*2+Base!$AN272+Base!$AO272+Base!$AP272*2+Base!$AT272+Base!$AU272*2+Base!$AV272*2+Base!$AX272+Base!$AY272+Base!$AZ272)/440+(ROW()/100000)+SUM(Data!M272:P272)</f>
        <v>2.7499999999999998E-3</v>
      </c>
      <c r="BD275" s="204">
        <f>SUM(Base!$AA272*2+Base!$AF272+Base!$AG272*2+Base!$AI272*2+Base!$AJ272+Base!$AL272+Base!$AN272*2+Base!$AO272+Base!$AP272*2+Base!$AT272+Base!$AU272+Base!$AV272*2+Base!$AW272+Base!$AX272+Base!$AY272+Base!$AZ272)/460+(ROW()/100000)+SUM(Data!M272:P272)</f>
        <v>2.7499999999999998E-3</v>
      </c>
      <c r="BE275" s="204">
        <f>SUM(Base!$AA272*2+Base!$AC272*2+Base!$AF272*2+Base!$AG272*2+Base!$AI272*2+Base!$AJ272*2+Base!$AL272+Base!$AM272+Base!$AN272*2+Base!$AO272+Base!$AP272*2+Base!$AU272*2+Base!$AV272*2+Base!$BB272*2+Base!$BD272+Base!$BE272+Base!$BF272*2)/580+(ROW()/100000)+Data!Q272</f>
        <v>2.7499999999999998E-3</v>
      </c>
      <c r="BF275" s="204">
        <f>SUM(Base!$Y272+Base!$AA272*2+Base!$AC272*2+Base!$AF272*2+Base!$AG272*2+Base!$AI272*2+Base!$AJ272*2+Base!$AL272+Base!$AM272+Base!$AN272*2+Base!$AO272+Base!$AP272*2+Base!$AU272*2+Base!$AV272*2+Base!$AW272+Base!$BB272*2+Base!$BD272+Base!$BE272+Base!$BF272*2)/620+(ROW()/100000)+Data!Q272</f>
        <v>2.7499999999999998E-3</v>
      </c>
      <c r="BG275" s="204">
        <f>SUM(Base!$Y272*2+Base!$Z272+Base!$AA272+Base!$AD272+Base!$AG272*2+Base!$AJ272*2+Base!$AL272+Base!$AN272+Base!$AP272*2+Base!$AR272+Base!$AT272*2+Base!$AW272*2+Base!$AX272*2+Base!$AY272*2+Base!$BA272+Base!$BE272)/480+(ROW()/100000)+Data!U272</f>
        <v>2.7499999999999998E-3</v>
      </c>
      <c r="BH275" s="204">
        <f>SUM(Base!$Y272+Base!$AA272+Base!$AD272+Base!$AG272*2+Base!$AI272+Base!$AJ272*2+Base!$AL272+Base!$AN272+Base!$AP272*2+Base!$AT272*2+Base!$AW272+Base!$AX272*2+Base!$AY272*2+Base!$BA272+Base!$BE272)/420+(ROW()/100000)+Data!U272</f>
        <v>2.7499999999999998E-3</v>
      </c>
      <c r="BI275" s="204">
        <f>SUM(Base!$AC272+Base!$AF272*2+Base!$AI272*2+Base!$AL272*2+Base!$AM272+Base!$AO272*2+Base!$AU272*2+Base!$BB272+Base!$BD272*2+Base!$BF272)/320+(ROW()/100000)+Data!Q272</f>
        <v>2.7499999999999998E-3</v>
      </c>
      <c r="BJ275" s="204">
        <f>SUM(Base!$AC272*2+Base!$AF272*2+Base!$AI272*2+Base!$AK272+Base!$AL272+Base!$AM272+Base!$AO272+Base!$AU272*2+Base!$BB272*2+Base!$BD272+Base!$BF272*2)/340+(ROW()/100000)+Data!Q272</f>
        <v>2.7499999999999998E-3</v>
      </c>
      <c r="BK275" s="204">
        <f>SUM(Base!$AC272*2+Base!$AF272+Base!$AI272*2+Base!$AK272*2+Base!$AL272+Base!$AM272*2+Base!$AO272+Base!$AU272*2+Base!$BB272*2+Base!$BF272*2)/340+(ROW()/100000)+Data!Q272</f>
        <v>2.7499999999999998E-3</v>
      </c>
      <c r="BL275" s="204">
        <f>SUM(Base!$AC272+Base!$AF272*2+Base!$AI272*2+Base!$AK272+Base!$AL272*2+Base!$AM272+Base!$AO272+Base!$AU272*2+Base!$AV272+Base!$BF272*2)/300+(ROW()/100000)+SUM(Data!M272:P272)</f>
        <v>2.7499999999999998E-3</v>
      </c>
      <c r="BM275" s="204">
        <f>SUM(Base!$Z272*2+Base!$AA272+Base!$AC272+Base!$AJ272+Base!$AL272*2+Base!$AN272*2+Base!$AP272+Base!$AT272*2+Base!$AY272)/260+(ROW()/100000)+Data!Y272</f>
        <v>2.7499999999999998E-3</v>
      </c>
      <c r="BN275" s="204">
        <f>SUM(Base!$Z272+Base!$AA272+Base!$AK272*2+Base!$AL272*2+Base!$AM272*2+Base!$AN272+Base!$AO272+Base!$AP272+Base!$AT272*2+Base!$AV272*2+Base!$AX272*2+Base!$AY272*2+Base!$AZ272+Base!$BA272+Base!$BD272*2+Base!$BE272*2+Base!$BF272)/520+(ROW()/100000)+Data!Y272</f>
        <v>2.7499999999999998E-3</v>
      </c>
      <c r="BO275" s="204">
        <f>SUM(Base!$AA272+Base!$AK272*2+Base!$AL272*2+Base!$AM272*2+Base!$AN272+Base!$AO272+Base!$AP272*2+Base!$AV272*2+Base!$AX272*2+Base!$AY272*2+Base!$AZ272+Base!$BA272+Base!$BD272*2+Base!$BE272*2+Base!$BF272)/480+(ROW()/100000)+Data!Y272</f>
        <v>2.7499999999999998E-3</v>
      </c>
      <c r="BP275" s="204">
        <f>SUM(Base!$AA272+Base!$AG272+Base!$AK272*2+Base!$AL272*2+Base!$AM272*2+Base!$AN272+Base!$AO272+Base!$AP272*2+Base!$AT272+Base!$AV272*2+Base!$AX272*2+Base!$AY272*2+Base!$AZ272+Base!$BA272+Base!$BD272*2+Base!$BE272*2+Base!$BF272)/520+(ROW()/100000)+Data!Y272</f>
        <v>2.7499999999999998E-3</v>
      </c>
      <c r="BQ275" s="204">
        <f>SUM(Base!$Y272+Base!$AA272*2+Base!$AD272+Base!$AG272*2+Base!$AJ272*2+Base!$AL272+Base!$AN272*2+Base!$AP272*2+Base!$AR272*2+Base!$AT272*2+Base!$AV272*2+Base!$AW272*2+Base!$BA272)/440+(ROW()/100000)+Data!R272</f>
        <v>2.7499999999999998E-3</v>
      </c>
      <c r="BR275" s="204">
        <f>SUM(Base!$Z272*2+Base!$AA272+Base!$AJ272+Base!$AL272*2+Base!$AN272*2+Base!$AO272*2+Base!$AP272*2+Base!$AT272*2+Base!$AX272+Base!$AY272+Base!$BA272*2+Base!$BE272)/380+(ROW()/100000)+SUM(Data!V272+Data!W272)</f>
        <v>2.7499999999999998E-3</v>
      </c>
      <c r="BS275" s="204">
        <f>SUM(Base!$Y272+Base!$AA272*2+Base!$AD272+Base!$AG272*2+Base!$AJ272*2+Base!$AL272*2+Base!$AN272*2+Base!$AO272+Base!$AP272*2+Base!$AT272*2+Base!$AU272+Base!$AV272*2+Base!$AW272*2+Base!$AX272*2+Base!$AY272*2+Base!$AZ272+Base!$BA272+Base!$BD272+Base!$BE272*2)/620+(ROW()/100000)+SUM(Data!R272+Data!U272)</f>
        <v>2.7499999999999998E-3</v>
      </c>
      <c r="BT275" s="204">
        <f>SUM(Base!$L272+Base!$M272*2+Base!$N272+Base!$O272+Base!$P272+Base!$Q272*2+Base!$R272*2+Base!$T272*2+Base!$U272*2+Base!$V272+Base!$AA272+Base!$AG272+Base!$AL272*2+Base!$AN272*2+Base!$AO272*2+Base!$AP272+Base!$AU272*2+Base!$AW272+Base!$AY272+Base!$AZ272*2)/600+(ROW()/100000)+Data!L272</f>
        <v>2.7499999999999998E-3</v>
      </c>
      <c r="BU275" s="204">
        <f>SUM(Base!$L272+Base!$M272*2+Base!$N272+Base!$P272+Base!$Q272*2+Base!$R272*2+Base!$T272*2+Base!$U272+Base!$V272+Base!$AA272+Base!$AG272+Base!$AL272*2+Base!$AN272+Base!$AO272*2+Base!$AP272+Base!$AU272*2+Base!$AW272+Base!$AY272+Base!$AZ272*2)/540+(ROW()/100000)+Data!L272</f>
        <v>2.7499999999999998E-3</v>
      </c>
      <c r="BV275" s="204">
        <f>SUM(Base!$L272+Base!$M272*2+Base!$N272+Base!$P272+Base!$Q272*2+Base!$R272*2+Base!$T272*2+Base!$U272*2+Base!$V272+Base!$AA272+Base!$AG272+Base!$AL272*2+Base!$AN272*2+Base!$AO272*2+Base!$AP272+Base!$AU272*2+Base!$AW272+Base!$AY272+Base!$AZ272*2)/580+(ROW()/100000)+Data!L272</f>
        <v>2.7499999999999998E-3</v>
      </c>
      <c r="BW275" s="204">
        <f>SUM(Base!$Y272*2+Base!$Z272*2+Base!$AA272*2+Base!$AG272+Base!$AJ272+Base!$AL272*2+Base!$AN272*2+Base!$AO272+Base!$AP272+Base!$AT272*2+Base!$AX272+Base!$AY272*2+Base!$AZ272+Base!$BA272+Base!$BD272+Base!$BE272)/460+(ROW()/100000)+Data!X272</f>
        <v>2.7499999999999998E-3</v>
      </c>
      <c r="BX275" s="204">
        <f>SUM(Base!$Y272*2+Base!$Z272+Base!$AA272*2+Base!$AG272*2+Base!$AJ272*2+Base!$AL272+Base!$AN272*2+Base!$AP272*2+Base!$AR272*2+Base!$AT272*2+Base!$AW272*2+Base!$AY272*2+Base!$AZ272+Base!$BA272)/480+(ROW()/100000)+SUM(Data!V272+Data!W272+Data!X272+Data!Y272)</f>
        <v>2.7499999999999998E-3</v>
      </c>
      <c r="BY275" s="204">
        <f>SUM(Base!$Z272*2+Base!$AA272+Base!$AC272*2+Base!$AK272+Base!$AL272+Base!$AM272*2+Base!$AN272*2+Base!$AP272+Base!$AT272*2+Base!$AV272+Base!$BA272*2+Base!$BB272*2+Base!$BF272*2)/420+(ROW()/100000)+Data!Y272</f>
        <v>2.7499999999999998E-3</v>
      </c>
      <c r="BZ275" s="204">
        <f>SUM(Base!$Z272+Base!$AA272+Base!$AC272*2+Base!$AK272+Base!$AL272+Base!$AM272*2+Base!$AN272+Base!$AP272+Base!$AT272+Base!$AV272*2+Base!$BA272*2+Base!$BB272*2+Base!$BF272*2)/380+(ROW()/100000)+Data!Y272</f>
        <v>2.7499999999999998E-3</v>
      </c>
      <c r="CA275" s="204">
        <f>SUM(Base!$Z272*2+Base!$AA272+Base!$AD272*2+Base!$AF272+Base!$AG272*2+Base!$AI272*2+Base!$AL272*2+Base!$AN272+Base!$AO272+Base!$AP272+Base!$AT272*2+Base!$AU272*2+Base!$AX272*2+Base!$AY272+Base!$BA272+Base!$BD272*2+Base!$BE272*2+Base!$BF272)/560+(ROW()/100000)+Data!R272</f>
        <v>2.7499999999999998E-3</v>
      </c>
      <c r="CB275" s="204">
        <f>SUM(Base!$Z272+Base!$AA272+Base!$AD272+Base!$AF272*2+Base!$AG272*2+Base!$AI272*2+Base!$AL272+Base!$AN272+Base!$AO272+Base!$AP272+Base!$AT272*2+Base!$AU272*2+Base!$AX272*2+Base!$AY272+Base!$BA272+Base!$BD272*2+Base!$BE272*2+Base!$BF272)/520+(ROW()/100000)+Data!R272</f>
        <v>2.7499999999999998E-3</v>
      </c>
      <c r="CC275" s="204">
        <f>SUM(Base!$W272*2+Base!$Y272*2+Base!$AA272+Base!$AG272+Base!$AJ272*2+Base!$AL272+Base!$AR272+Base!$AT272+Base!$AX272+Base!$AY272*2+Base!$AZ272*2+Base!$BA272+Base!$BD272+Base!$BE272)/380+(ROW()/100000)+SUM(Data!S272+Data!T272+Data!V272+Data!W272)</f>
        <v>2.7499999999999998E-3</v>
      </c>
      <c r="CD275" s="204">
        <f>SUM(Base!$W272*2+Base!$Y272*2+Base!$AA272+Base!$AG272+Base!$AJ272*2+Base!$AT272+Base!$AX272+Base!$AY272*2+Base!$AZ272*2+Base!$BA272+Base!$BD272+Base!$BE272)/340+(ROW()/100000)+SUM(Data!S272+Data!T272+Data!V272+Data!W272)</f>
        <v>2.7499999999999998E-3</v>
      </c>
      <c r="CE275" s="204">
        <f>SUM(Base!$W272*2+Base!$Y272*2+Base!$AA272+Base!$AF272+Base!$AG272+Base!$AI272*2+Base!$AJ272*2+Base!$AL272+Base!$AO272+Base!$AP272+Base!$AR272+Base!$AT272*2+Base!$AU272+Base!$AV272*2+Base!$AX272*2+Base!$AY272*2+Base!$AZ272+Base!$BA272+Base!$BD272*2+Base!$BE272*2)/600+(ROW()/100000)+SUM(Data!M272:P272)</f>
        <v>2.7499999999999998E-3</v>
      </c>
      <c r="CF275" s="204">
        <f>SUM(Base!$W272+Base!$Y272+Base!$AA272+Base!$AF272*2+Base!$AG272+Base!$AI272*2+Base!$AJ272+Base!$AL272*2+Base!$AO272+Base!$AP272+Base!$AT272+Base!$AU272*2+Base!$AV272*2+Base!$AX272*2+Base!$AY272*2+Base!$AZ272+Base!$BA272+Base!$BD272+Base!$BE272*2)/540+(ROW()/100000)+SUM(Data!M272:P272)</f>
        <v>2.7499999999999998E-3</v>
      </c>
      <c r="CG275" s="204">
        <f>SUM(Base!$W272*2+Base!$Y272*2+Base!$AA272+Base!$AF272*2+Base!$AG272+Base!$AI272*2+Base!$AJ272+Base!$AL272+Base!$AO272+Base!$AP272+Base!$AT272*2+Base!$AU272+Base!$AV272*2+Base!$AX272*2+Base!$AY272*2+Base!$AZ272+Base!$BA272+Base!$BD272+Base!$BE272*2)/560+(ROW()/100000)+SUM(Data!M272:P272)</f>
        <v>2.7499999999999998E-3</v>
      </c>
      <c r="CH275" s="204">
        <f>SUM(Base!$W272*2+Base!$Y272*2+Base!$AA272+Base!$AC272*2+Base!$AF272*2+Base!$AG272+Base!$AI272*2+Base!$AJ272+Base!$AK272+Base!$AL272+Base!$AM272+Base!$AN272+Base!$AO272+Base!$AP272+Base!$AT272*2+Base!$AU272+Base!$AX272+Base!$AZ272+Base!$BB272*2+Base!$BD272*2+Base!$BE272*2+Base!$BF272*2)/640+(ROW()/100000)+Data!Q272</f>
        <v>2.7499999999999998E-3</v>
      </c>
      <c r="CI275" s="204">
        <f>SUM(Base!$Y272+Base!$AA272+Base!$AC272*2+Base!$AF272*2+Base!$AG272+Base!$AI272*2+Base!$AJ272+Base!$AK272+Base!$AL272+Base!$AM272+Base!$AN272+Base!$AO272+Base!$AP272+Base!$AU272*2+Base!$AX272+Base!$AZ272+Base!$BB272*2+Base!$BD272+Base!$BF272*2)/500+(ROW()/100000)+Data!Q272</f>
        <v>2.7499999999999998E-3</v>
      </c>
      <c r="CJ275" s="204">
        <f>SUM(Base!$W272+Base!$Y272*2+Base!$AA272+Base!$AC272*2+Base!$AF272*2+Base!$AG272+Base!$AI272*2+Base!$AJ272+Base!$AK272+Base!$AL272+Base!$AM272+Base!$AN272+Base!$AO272+Base!$AP272+Base!$AT272+Base!$AU272*2+Base!$AX272+Base!$AZ272+Base!$BB272*2+Base!$BD272*2+Base!$BE272+Base!$BF272*2)/600+(ROW()/100000)+Data!Q272</f>
        <v>2.7499999999999998E-3</v>
      </c>
      <c r="CK275" s="204">
        <f>SUM(Base!$W272*2+Base!$AA272*2+Base!$AG272*2+Base!$AI272+Base!$AJ272+Base!$AL272+Base!$AN272+Base!$AP272*2+Base!$AT272+Base!$AV272*2+Base!$AW272+Base!$AX272*2+Base!$BE272*2)/400+(ROW()/100000)+SUM(Data!S272+Data!T272)</f>
        <v>2.7499999999999998E-3</v>
      </c>
      <c r="CL275" s="204">
        <f>SUM(Base!$W272+Base!$AA272+Base!$AF272+Base!$AG272*2+Base!$AI272*2+Base!$AJ272+Base!$AL272+Base!$AN272+Base!$AO272*2+Base!$AP272*2+Base!$AU272*2+Base!$AV272*2+Base!$AX272*2+Base!$BE272)/420+(ROW()/100000)+SUM(Data!S272+Data!T272)</f>
        <v>2.7499999999999998E-3</v>
      </c>
      <c r="CM275" s="204">
        <f>SUM(Base!$W272+Base!$AA272+Base!$AG272*2+Base!$AI272*2+Base!$AJ272+Base!$AL272+Base!$AN272+Base!$AO272+Base!$AP272*2+Base!$AT272+Base!$AU272+Base!$AV272*2+Base!$AW272+Base!$AX272*2+Base!$BE272*2)/420+(ROW()/100000)+SUM(Data!S272+Data!T272)</f>
        <v>2.7499999999999998E-3</v>
      </c>
      <c r="CN275" s="204">
        <f>SUM(Base!$Y272*2+Base!$AA272*2+Base!$AG272*2+Base!$AJ272*2+Base!$AL272+Base!$AN272*2+Base!$AP272*2+Base!$AR272+Base!$AT272*2+Base!$AV272*2+Base!$AW272*2+Base!$AY272+Base!$AZ272)/440+(ROW()/100000)+SUM(Data!S272+Data!T272)</f>
        <v>2.7499999999999998E-3</v>
      </c>
      <c r="CO275" s="204">
        <f>SUM(Base!$Y272+Base!$AA272*2+Base!$AG272*2+Base!$AJ272*2+Base!$AN272*2+Base!$AP272*2+Base!$AT272+Base!$AV272*2+Base!$AW272*2+Base!$AZ272)/340+(ROW()/100000)+SUM(Data!S272+Data!T272)</f>
        <v>2.7499999999999998E-3</v>
      </c>
      <c r="CP275" s="204">
        <f>SUM(Base!$W272+Base!$Z272+Base!$AA272+Base!$AC272*2+Base!$AL272+Base!$AM272*2+Base!$AT272*2+Base!$AV272+Base!$AX272+Base!$BA272+Base!$BB272*2+Base!$BE272+Base!$BF272*2)/360+(ROW()/100000)+SUM(Data!V272+Data!W272)</f>
        <v>2.7499999999999998E-3</v>
      </c>
      <c r="CQ275" s="205">
        <f>SUM(Base!$W272+Base!$AA272+Base!$AC272*2+Base!$AL272+Base!$AM272*2+Base!$AT272+Base!$AV272*2+Base!$AX272+Base!$BA272+Base!$BB272*2+Base!$BE272+Base!$BF272*2)/340+(ROW()/100000)+SUM(Data!V272+Data!W272)</f>
        <v>2.7499999999999998E-3</v>
      </c>
      <c r="CR275" s="1"/>
    </row>
    <row r="276" spans="1:96" ht="25" customHeight="1" x14ac:dyDescent="0.3">
      <c r="A276" s="1"/>
      <c r="B276" s="189">
        <f>Base!B273</f>
        <v>0</v>
      </c>
      <c r="C276" s="190">
        <f>Base!C273</f>
        <v>0</v>
      </c>
      <c r="D276" s="1"/>
      <c r="E276" s="191">
        <f>Base!E273</f>
        <v>0</v>
      </c>
      <c r="F276" s="192" t="str">
        <f t="shared" si="8"/>
        <v>A (D)</v>
      </c>
      <c r="G276" s="1"/>
      <c r="H276" s="191">
        <f>Base!I273</f>
        <v>0</v>
      </c>
      <c r="I276" s="190">
        <f>Base!H273</f>
        <v>0</v>
      </c>
      <c r="J276" s="1"/>
      <c r="K276" s="193">
        <f>SUM(Base!$AF273*2+Base!$AI273*2+Base!$AL273*2+Base!$AN273+Base!$AO273*2+Base!$AP273*2+Base!$AU273*2+Base!$AV273+Base!$BF273)/300+(ROW()/100000)+Data!R273</f>
        <v>2.7599999999999999E-3</v>
      </c>
      <c r="L276" s="194">
        <f>SUM(Base!$Y273*2+Base!$Z273*2+Base!$AA273*2+Base!$AG273+Base!$AJ273*2+Base!$AL273+Base!$AN273*2+Base!$AP273+Base!$AT273*2+Base!$AX273+Base!$AY273*2+Base!$AZ273+Base!$BA273+Base!$BD273+Base!$BE273)/440+(ROW()/100000)+Data!Y273</f>
        <v>2.7599999999999999E-3</v>
      </c>
      <c r="M276" s="194">
        <f>SUM(Base!$Y273*2+Base!$Z273+Base!$AA273*2+Base!$AD273*2+Base!$AG273*2+Base!$AJ273*2+Base!$AL273*2+Base!$AN273+Base!$AP273*2+Base!$AR273*2+Base!$AT273*2+Base!$AW273+Base!$AZ273)/440+(ROW()/100000)+Data!X273</f>
        <v>2.7599999999999999E-3</v>
      </c>
      <c r="N276" s="194">
        <f>SUM(Base!$Y273+Base!$AA273*2+Base!$AD273*2+Base!$AG273*2+Base!$AJ273*2+Base!$AL273*2+Base!$AN273+Base!$AP273*2+Base!$AR273*2+Base!$AT273*2+Base!$AW273+Base!$AZ273)/400+(ROW()/100000)+Data!X273</f>
        <v>2.7599999999999999E-3</v>
      </c>
      <c r="O276" s="194">
        <f>SUM(Base!$Y273+Base!$AA273*2+Base!$AG273*2+Base!$AJ273*2+Base!$AL273+Base!$AN273*2+Base!$AP273*2+Base!$AR273+Base!$AT273*2+Base!$AV273*2+Base!$AW273*2+Base!$AY273+Base!$AZ273)/420+(ROW()/100000)+SUM(Data!U273+Data!V273+Data!W273+Data!X273)</f>
        <v>2.7599999999999999E-3</v>
      </c>
      <c r="P276" s="194">
        <f>SUM(Base!$Y273+Base!$AA273*2+Base!$AG273*2+Base!$AJ273*2+Base!$AL273+Base!$AN273*2+Base!$AP273*2+Base!$AR273+Base!$AT273*2+Base!$AV273*2+Base!$AW273*2+Base!$AZ273)/400+(ROW()/100000)+SUM(Data!U273+Data!V273+Data!W273+Data!X273)</f>
        <v>2.7599999999999999E-3</v>
      </c>
      <c r="Q276" s="194">
        <f>SUM(Base!$Y273+Base!$Z273+Base!$AA273+Base!$AD273+Base!$AG273*2+Base!$AI273*2+Base!$AJ273+Base!$AK273+Base!$AL273+Base!$AN273+Base!$AP273+Base!$AT273*2+Base!$AU273+Base!$AV273*2+Base!$AX273*2+Base!$AY273+Base!$BA273+Base!$BD273+Base!$BE273*2+Base!$BF273)/520+(ROW()/100000)+Data!U273</f>
        <v>2.7599999999999999E-3</v>
      </c>
      <c r="R276" s="194">
        <f>SUM(Base!$AA273+Base!$AC273+Base!$AF273*2+Base!$AG273*2+Base!$AI273*2+Base!$AJ273+Base!$AL273*2+Base!$AM273+Base!$AN273*2+Base!$AO273*2+Base!$AP273*2+Base!$AU273*2+Base!$AW273+Base!$BB273+Base!$BD273*2+Base!$BF273+Base!$BF273*2)/500+(ROW()/100000)+Data!Q273</f>
        <v>2.7599999999999999E-3</v>
      </c>
      <c r="S276" s="194">
        <f>SUM(Base!$AA273+Base!$AC273*2+Base!$AF273*2+Base!$AG273*2+Base!$AI273*2+Base!$AJ273+Base!$AK273+Base!$AL273+Base!$AM273+Base!$AN273*2+Base!$AO273+Base!$AP273+Base!$AU273*2+Base!$AW273+Base!$BB273*2+Base!$BD273+Base!$BF273*2)/500+(ROW()/100000)+Data!Q273</f>
        <v>2.7599999999999999E-3</v>
      </c>
      <c r="T276" s="194">
        <f>SUM(Base!$AA273+Base!$AC273*2+Base!$AF273+Base!$AG273*2+Base!$AI273*2+Base!$AJ273+Base!$AK273*2+Base!$AL273+Base!$AM273*2+Base!$AN273*2+Base!$AO273+Base!$AP273*2+Base!$AU273*2+Base!$AW273+Base!$BB273*2+Base!$BF273*2)/520+(ROW()/100000)+Data!Q273</f>
        <v>2.7599999999999999E-3</v>
      </c>
      <c r="U276" s="194">
        <f>SUM(Base!$AF273+Base!$AI273*2+Base!$AK273*2+Base!$AL273*2+Base!$AM273+Base!$AO273+Base!$AU273+Base!$AV273*2+Base!$AX273*2+Base!$AZ273+Base!$BD273+Base!$BE273*2+Base!$BF273)/380+(ROW()/100000)+SUM(Data!R273+Data!U273)</f>
        <v>2.7599999999999999E-3</v>
      </c>
      <c r="V276" s="194">
        <f>SUM(Base!$AF273+Base!$AG273+Base!$AI273*2+Base!$AK273*2+Base!$AL273*2+Base!$AM273+Base!$AO273+Base!$AV273*2+Base!$AX273*2+Base!$AZ273+Base!$BD273+Base!$BE273*2+Base!$BF273)/380+(ROW()/100000)+SUM(Data!R273+Data!U273)</f>
        <v>2.7599999999999999E-3</v>
      </c>
      <c r="W276" s="194">
        <f>SUM(Base!$AA273*2+Base!$AG273*2+Base!$AI273*2+Base!$AJ273+Base!$AL273+Base!$AN273+Base!$AO273+Base!$AP273*2+Base!$AT273+Base!$AU273*2+Base!$AV273*2+Base!$AW273+Base!$AX273+Base!$BE273*2)/420+(ROW()/100000)+Data!U273</f>
        <v>2.7599999999999999E-3</v>
      </c>
      <c r="X276" s="194">
        <f>SUM(Base!$AC273+Base!$AF273*2+Base!$AI273*2+Base!$AL273*2+Base!$AM273+Base!$AN273+Base!$AO273*2+Base!$AP273*2+Base!$AU273*2+Base!$BB273+Base!$BD273*2+Base!$BF273)/380+(ROW()/100000)+Data!Q273</f>
        <v>2.7599999999999999E-3</v>
      </c>
      <c r="Y276" s="194">
        <f>SUM(Base!$AC273*2+Base!$AF273*2+Base!$AI273*2+Base!$AK273+Base!$AL273+Base!$AM273+Base!$AN273+Base!$AO273+Base!$AP273+Base!$AU273*2+Base!$BB273*2+Base!$BD273+Base!$BF273*2)/380+(ROW()/100000)+Data!Q273</f>
        <v>2.7599999999999999E-3</v>
      </c>
      <c r="Z276" s="194">
        <f>SUM(Base!$AC273*2+Base!$AF273+Base!$AI273*2+Base!$AK273*2+Base!$AL273+Base!$AM273*2+Base!$AN273+Base!$AO273+Base!$AP273*2+Base!$AU273*2+Base!$BB273*2+Base!$BF273*2)/400+(ROW()/100000)+Data!Q273</f>
        <v>2.7599999999999999E-3</v>
      </c>
      <c r="AA276" s="194">
        <f>SUM(Base!$Y273*2+Base!$Z273*2+Base!$AA273*2+Base!$AC273*2+Base!$AD273+Base!$AG273+Base!$AJ273*2+Base!$AL273*2+Base!$AN273*2+Base!$AP273+Base!$AT273*2+Base!$AV273+Base!$AW273+Base!$AX273+Base!$AY273*2+Base!$AZ273*2+Base!$BA273+Base!$BB273+Base!$BD273+Base!$BE273+Base!$BF273*2)/640+(ROW()/100000)+Data!Y273</f>
        <v>2.7599999999999999E-3</v>
      </c>
      <c r="AB276" s="194">
        <f>SUM(Base!$Y273*2+Base!$Z273+Base!$AA273*2+Base!$AC273*2+Base!$AD273*2+Base!$AG273*2+Base!$AJ273*2+Base!$AL273*2+Base!$AN273*2+Base!$AP273*2+Base!$AT273*2+Base!$AV273+Base!$AW273*2+Base!$AX273+Base!$AY273*2+Base!$AZ273*2+Base!$BA273+Base!$BB273+Base!$BD273+Base!$BE273+Base!$BF273*2)/700+(ROW()/100000)+Data!Y273</f>
        <v>2.7599999999999999E-3</v>
      </c>
      <c r="AC276" s="194">
        <f>SUM(Base!$AA273*2+Base!$AD273+Base!$AG273*2+Base!$AI273+Base!$AJ273+Base!$AL273+Base!$AN273+Base!$AP273*2+Base!$AT273*2+Base!$AV273+Base!$AW273+Base!$AX273+Base!$AY273+Base!$BE273)/360+(ROW()/100000)+Data!U273</f>
        <v>2.7599999999999999E-3</v>
      </c>
      <c r="AD276" s="194">
        <f>SUM(Base!$AA273+Base!$AF273+Base!$AG273+Base!$AI273*2+Base!$AJ273+Base!$AK273+Base!$AL273+Base!$AN273+Base!$AO273*2+Base!$AP273*2+Base!$AU273*2+Base!$AV273*2+Base!$AX273+Base!$BE273)/380+(ROW()/100000)+Data!U273</f>
        <v>2.7599999999999999E-3</v>
      </c>
      <c r="AE276" s="194">
        <f>SUM(Base!$AA273*2+Base!$AG273*2+Base!$AI273*2+Base!$AJ273+Base!$AL273+Base!$AN273+Base!$AO273+Base!$AP273*2+Base!$AT273+Base!$AV273*2+Base!$AW273+Base!$AX273+Base!$BE273)/360+(ROW()/100000)+Data!U273</f>
        <v>2.7599999999999999E-3</v>
      </c>
      <c r="AF276" s="194">
        <f>SUM(Base!$W273*2+Base!$Y273*2+Base!$AA273+Base!$AF273+Base!$AG273+Base!$AI273+Base!$AJ273*2+Base!$AL273+Base!$AP273+Base!$AR273*2+Base!$AT273*2+Base!$AU273+Base!$AV273*2+Base!$AX273*2+Base!$AY273*2+Base!$AZ273+Base!$BA273+Base!$BD273+Base!$BE273*2)/560+(ROW()/100000)+SUM(Data!M273:P273)</f>
        <v>2.7599999999999999E-3</v>
      </c>
      <c r="AG276" s="194">
        <f>SUM(Base!$W273*2+Base!$Y273*2+Base!$AA273+Base!$AF273+Base!$AG273+Base!$AI273+Base!$AJ273*2+Base!$AL273+Base!$AP273+Base!$AR273+Base!$AT273*2+Base!$AU273+Base!$AV273*2+Base!$AX273*2+Base!$AY273*2+Base!$AZ273+Base!$BA273+Base!$BD273+Base!$BE273*2)/540+(ROW()/100000)+SUM(Data!M273:P273)</f>
        <v>2.7599999999999999E-3</v>
      </c>
      <c r="AH276" s="194">
        <f>SUM(Base!$Y273+Base!$Z273+Base!$AA273*2+Base!$AG273*2+Base!$AJ273*2+Base!$AL273+Base!$AN273*2+Base!$AP273*2+Base!$AR273+Base!$AT273*2+Base!$AV273*2+Base!$AW273+Base!$BA273+Base!$BF273)/420+(ROW()/100000)+Data!Y273</f>
        <v>2.7599999999999999E-3</v>
      </c>
      <c r="AI276" s="194">
        <f>SUM(Base!$Z273+Base!$AA273*2+Base!$AG273*2+Base!$AJ273*2+Base!$AL273+Base!$AN273*2+Base!$AP273*2+Base!$AR273+Base!$AT273*2+Base!$AV273*2+Base!$AW273+Base!$BA273+Base!$BF273)/400+(ROW()/100000)+Data!Y273</f>
        <v>2.7599999999999999E-3</v>
      </c>
      <c r="AJ276" s="194">
        <f>SUM(Base!$AA273*2+Base!$AG273*2+Base!$AI273+Base!$AJ273*2+Base!$AL273+Base!$AN273*2+Base!$AP273*2+Base!$AU273+Base!$AV273*2+Base!$AW273*2+Base!$BA273)/360+(ROW()/100000)+SUM(Data!R273+Data!U273)</f>
        <v>2.7599999999999999E-3</v>
      </c>
      <c r="AK276" s="194">
        <f>SUM(Base!$AA273*2+Base!$AG273*2+Base!$AJ273*2+Base!$AL273+Base!$AN273*2+Base!$AP273*2+Base!$AT273+Base!$AU273+Base!$AV273*2+Base!$AW273*2+Base!$BA273)/360+(ROW()/100000)+SUM(Data!R273+Data!U273)</f>
        <v>2.7599999999999999E-3</v>
      </c>
      <c r="AL276" s="194">
        <f>SUM(Base!$AF273+Base!$AG273+Base!$AI273*2+Base!$AK273+Base!$AL273*2+Base!$AN273+Base!$AO273*2+Base!$AP273+Base!$AU273*2+Base!$AV273*2+Base!$AX273)/360+(ROW()/100000)+Data!R273</f>
        <v>2.7599999999999999E-3</v>
      </c>
      <c r="AM276" s="194">
        <f>SUM(Base!$AA273+Base!$AF273+Base!$AG273+Base!$AI273*2+Base!$AK273+Base!$AL273*2+Base!$AN273+Base!$AO273*2+Base!$AP273+Base!$AU273*2+Base!$AV273*2+Base!$AX273)/380+(ROW()/100000)+Data!R273</f>
        <v>2.7599999999999999E-3</v>
      </c>
      <c r="AN276" s="194">
        <f>SUM(Base!$W273+Base!$Y273+Base!$AA273+Base!$AF273+Base!$AI273+Base!$AJ273*2+Base!$AK273+Base!$AL273*2+Base!$AO273+Base!$AP273+Base!$AT273*2+Base!$AU273*2+Base!$AV273*2+Base!$AX273*2+Base!$AY273)/460+(ROW()/100000)+SUM(Data!S273+Data!T273)</f>
        <v>2.7599999999999999E-3</v>
      </c>
      <c r="AO276" s="194">
        <f>SUM(Base!$W273*2+Base!$Y273+Base!$AA273+Base!$AF273+Base!$AI273+Base!$AJ273*2+Base!$AK273+Base!$AL273+Base!$AN273+Base!$AO273+Base!$AP273+Base!$AT273*2+Base!$AU273+Base!$AV273*2+Base!$AX273*2+Base!$AY273)/480+(ROW()/100000)+SUM(Data!S273+Data!T273)</f>
        <v>2.7599999999999999E-3</v>
      </c>
      <c r="AP276" s="194">
        <f>SUM(Base!$Y273+Base!$AA273*2+Base!$AG273*2+Base!$AJ273*2+Base!$AL273+Base!$AN273*2+Base!$AP273*2+Base!$AR273+Base!$AT273+Base!$AV273+Base!$AW273*2+Base!$AZ273)/360+(ROW()/100000)+Data!X273</f>
        <v>2.7599999999999999E-3</v>
      </c>
      <c r="AQ276" s="194">
        <f>SUM(Base!$W273*2+Base!$Y273+Base!$AA273+Base!$AF273*2+Base!$AG273+Base!$AI273*2+Base!$AJ273+Base!$AL273*2+Base!$AO273+Base!$AP273+Base!$AT273+Base!$AU273*2+Base!$AV273*2+Base!$AX273+Base!$AZ273)/460+(ROW()/100000)+SUM(Data!M273:P273)</f>
        <v>2.7599999999999999E-3</v>
      </c>
      <c r="AR276" s="194">
        <f>SUM(Base!$W273+Base!$AF273*2+Base!$AG273+Base!$AI273*2+Base!$AL273*2+Base!$AO273*2+Base!$AP273+Base!$AU273*2+Base!$AV273+Base!$AX273)/340+(ROW()/100000)+SUM(Data!M273:P273)</f>
        <v>2.7599999999999999E-3</v>
      </c>
      <c r="AS276" s="194">
        <f>SUM(Base!$W273+Base!$Y273+Base!$AF273*2+Base!$AG273+Base!$AI273*2+Base!$AJ273+Base!$AL273*2+Base!$AO273*2+Base!$AP273+Base!$AU273*2+Base!$AV273*2+Base!$AX273)/400+(ROW()/100000)+SUM(Data!M273:P273)</f>
        <v>2.7599999999999999E-3</v>
      </c>
      <c r="AT276" s="194">
        <f>SUM(Base!$Y273*2+Base!$Z273+Base!$AA273*2+Base!$AG273*2+Base!$AJ273*2+Base!$AL273+Base!$AN273*2+Base!$AP273*2+Base!$AR273+Base!$AT273*2+Base!$AV273+Base!$AW273*2+Base!$AY273*2+Base!$AZ273*2+Base!$BA273)/500+(ROW()/100000)+Data!Y273</f>
        <v>2.7599999999999999E-3</v>
      </c>
      <c r="AU276" s="194">
        <f>SUM(Base!$L273*2+Base!$M273*2+Base!$N273*2+Base!$P273*2+Base!$Q273*2+Base!$R273+Base!$T273*2+Base!$V273+Base!$AL273+Base!$AO273*2+Base!$AP273+Base!$AU273*2+Base!$AZ273*2)/440+(ROW()/100000)+Data!L273</f>
        <v>2.7599999999999999E-3</v>
      </c>
      <c r="AV276" s="194">
        <f>SUM(Base!$AA273+Base!$AF273*2+Base!$AG273+Base!$AI273*2+Base!$AK273+Base!$AL273*2+Base!$AM273+Base!$AN273*2+Base!$AO273*2+Base!$AP273*2+Base!$AU273*2+Base!$AV273*2+Base!$AX273+Base!$BB273+Base!$BE273+Base!$BF273)/480+(ROW()/100000)+Data!R273</f>
        <v>2.7599999999999999E-3</v>
      </c>
      <c r="AW276" s="194">
        <f>SUM(Base!$Y273*2+Base!$Z273*2+Base!$AA273*2+Base!$AD273+Base!$AG273+Base!$AJ273*2+Base!$AL273*2+Base!$AN273+Base!$AR273+Base!$AT273*2+Base!$AX273+Base!$AY273*2+Base!$AZ273*2+Base!$BA273+Base!$BD273+Base!$BE273)/480+(ROW()/100000)+SUM(Data!V273+Data!W273)</f>
        <v>2.7599999999999999E-3</v>
      </c>
      <c r="AX276" s="194">
        <f>SUM(Base!$Y273*2+Base!$Z273*2+Base!$AA273*2+Base!$AD273+Base!$AG273+Base!$AJ273*2+Base!$AL273+Base!$AN273+Base!$AR273+Base!$AT273*2+Base!$AW273+Base!$AX273+Base!$AY273*2+Base!$AZ273*2+Base!$BA273+Base!$BD273+Base!$BE273)/480+(ROW()/100000)+SUM(Data!V273+Data!W273)</f>
        <v>2.7599999999999999E-3</v>
      </c>
      <c r="AY276" s="194">
        <f>SUM(Base!$Y273+Base!$AA273+Base!$AC273*2+Base!$AF273*2+Base!$AG273+Base!$AI273*2+Base!$AJ273+Base!$AK273+Base!$AL273+Base!$AM273+Base!$AN273+Base!$AO273+Base!$AP273+Base!$AU273*2+Base!$AX273+Base!$AZ273+Base!$BB273+Base!$BD273+Base!$BE273*2)/480+(ROW()/100000)+SUM(Data!M273:P273)</f>
        <v>2.7599999999999999E-3</v>
      </c>
      <c r="AZ276" s="194">
        <f>SUM(Base!$W273*2+Base!$Y273*2+Base!$AA273+Base!$AD273+Base!$AG273*2+Base!$AJ273*2+Base!$AL273+Base!$AN273+Base!$AP273+Base!$AR273+Base!$AT273+Base!$AW273+Base!$AX273+Base!$AY273*2+Base!$AZ273*2+Base!$BA273+Base!$BD273+Base!$BE273)/480+(ROW()/100000)+SUM(Data!S273+Data!T273+Data!V273+Data!W273)</f>
        <v>2.7599999999999999E-3</v>
      </c>
      <c r="BA276" s="194">
        <f>SUM(Base!$W273*2+Base!$Y273*2+Base!$AA273+Base!$AD273+Base!$AG273*2+Base!$AJ273*2+Base!$AN273+Base!$AP273+Base!$AT273+Base!$AW273+Base!$AX273+Base!$AY273*2+Base!$AZ273*2+Base!$BA273+Base!$BD273+Base!$BE273)/440+(ROW()/100000)+SUM(Data!S273+Data!T273+Data!V273+Data!W273)</f>
        <v>2.7599999999999999E-3</v>
      </c>
      <c r="BB276" s="194">
        <f>SUM(Base!$W273+Base!$Y273+Base!$AA273*2+Base!$AD273+Base!$AF273+Base!$AG273*2+Base!$AI273*2+Base!$AJ273*2+Base!$AL273+Base!$AN273*2+Base!$AO273+Base!$AP273*2+Base!$AR273+Base!$AT273*2+Base!$AU273+Base!$AV273*2+Base!$AW273*2+Base!$AX273+Base!$AY273*2+Base!$AZ273)/640+(ROW()/100000)+SUM(Data!M273:P273)</f>
        <v>2.7599999999999999E-3</v>
      </c>
      <c r="BC276" s="194">
        <f>SUM(Base!$AA273+Base!$AF273+Base!$AG273*2+Base!$AI273*2+Base!$AJ273+Base!$AL273*2+Base!$AN273+Base!$AO273+Base!$AP273*2+Base!$AT273+Base!$AU273*2+Base!$AV273*2+Base!$AX273+Base!$AY273+Base!$AZ273)/440+(ROW()/100000)+SUM(Data!M273:P273)</f>
        <v>2.7599999999999999E-3</v>
      </c>
      <c r="BD276" s="194">
        <f>SUM(Base!$AA273*2+Base!$AF273+Base!$AG273*2+Base!$AI273*2+Base!$AJ273+Base!$AL273+Base!$AN273*2+Base!$AO273+Base!$AP273*2+Base!$AT273+Base!$AU273+Base!$AV273*2+Base!$AW273+Base!$AX273+Base!$AY273+Base!$AZ273)/460+(ROW()/100000)+SUM(Data!M273:P273)</f>
        <v>2.7599999999999999E-3</v>
      </c>
      <c r="BE276" s="194">
        <f>SUM(Base!$AA273*2+Base!$AC273*2+Base!$AF273*2+Base!$AG273*2+Base!$AI273*2+Base!$AJ273*2+Base!$AL273+Base!$AM273+Base!$AN273*2+Base!$AO273+Base!$AP273*2+Base!$AU273*2+Base!$AV273*2+Base!$BB273*2+Base!$BD273+Base!$BE273+Base!$BF273*2)/580+(ROW()/100000)+Data!Q273</f>
        <v>2.7599999999999999E-3</v>
      </c>
      <c r="BF276" s="194">
        <f>SUM(Base!$Y273+Base!$AA273*2+Base!$AC273*2+Base!$AF273*2+Base!$AG273*2+Base!$AI273*2+Base!$AJ273*2+Base!$AL273+Base!$AM273+Base!$AN273*2+Base!$AO273+Base!$AP273*2+Base!$AU273*2+Base!$AV273*2+Base!$AW273+Base!$BB273*2+Base!$BD273+Base!$BE273+Base!$BF273*2)/620+(ROW()/100000)+Data!Q273</f>
        <v>2.7599999999999999E-3</v>
      </c>
      <c r="BG276" s="194">
        <f>SUM(Base!$Y273*2+Base!$Z273+Base!$AA273+Base!$AD273+Base!$AG273*2+Base!$AJ273*2+Base!$AL273+Base!$AN273+Base!$AP273*2+Base!$AR273+Base!$AT273*2+Base!$AW273*2+Base!$AX273*2+Base!$AY273*2+Base!$BA273+Base!$BE273)/480+(ROW()/100000)+Data!U273</f>
        <v>2.7599999999999999E-3</v>
      </c>
      <c r="BH276" s="194">
        <f>SUM(Base!$Y273+Base!$AA273+Base!$AD273+Base!$AG273*2+Base!$AI273+Base!$AJ273*2+Base!$AL273+Base!$AN273+Base!$AP273*2+Base!$AT273*2+Base!$AW273+Base!$AX273*2+Base!$AY273*2+Base!$BA273+Base!$BE273)/420+(ROW()/100000)+Data!U273</f>
        <v>2.7599999999999999E-3</v>
      </c>
      <c r="BI276" s="194">
        <f>SUM(Base!$AC273+Base!$AF273*2+Base!$AI273*2+Base!$AL273*2+Base!$AM273+Base!$AO273*2+Base!$AU273*2+Base!$BB273+Base!$BD273*2+Base!$BF273)/320+(ROW()/100000)+Data!Q273</f>
        <v>2.7599999999999999E-3</v>
      </c>
      <c r="BJ276" s="194">
        <f>SUM(Base!$AC273*2+Base!$AF273*2+Base!$AI273*2+Base!$AK273+Base!$AL273+Base!$AM273+Base!$AO273+Base!$AU273*2+Base!$BB273*2+Base!$BD273+Base!$BF273*2)/340+(ROW()/100000)+Data!Q273</f>
        <v>2.7599999999999999E-3</v>
      </c>
      <c r="BK276" s="194">
        <f>SUM(Base!$AC273*2+Base!$AF273+Base!$AI273*2+Base!$AK273*2+Base!$AL273+Base!$AM273*2+Base!$AO273+Base!$AU273*2+Base!$BB273*2+Base!$BF273*2)/340+(ROW()/100000)+Data!Q273</f>
        <v>2.7599999999999999E-3</v>
      </c>
      <c r="BL276" s="194">
        <f>SUM(Base!$AC273+Base!$AF273*2+Base!$AI273*2+Base!$AK273+Base!$AL273*2+Base!$AM273+Base!$AO273+Base!$AU273*2+Base!$AV273+Base!$BF273*2)/300+(ROW()/100000)+SUM(Data!M273:P273)</f>
        <v>2.7599999999999999E-3</v>
      </c>
      <c r="BM276" s="194">
        <f>SUM(Base!$Z273*2+Base!$AA273+Base!$AC273+Base!$AJ273+Base!$AL273*2+Base!$AN273*2+Base!$AP273+Base!$AT273*2+Base!$AY273)/260+(ROW()/100000)+Data!Y273</f>
        <v>2.7599999999999999E-3</v>
      </c>
      <c r="BN276" s="194">
        <f>SUM(Base!$Z273+Base!$AA273+Base!$AK273*2+Base!$AL273*2+Base!$AM273*2+Base!$AN273+Base!$AO273+Base!$AP273+Base!$AT273*2+Base!$AV273*2+Base!$AX273*2+Base!$AY273*2+Base!$AZ273+Base!$BA273+Base!$BD273*2+Base!$BE273*2+Base!$BF273)/520+(ROW()/100000)+Data!Y273</f>
        <v>2.7599999999999999E-3</v>
      </c>
      <c r="BO276" s="194">
        <f>SUM(Base!$AA273+Base!$AK273*2+Base!$AL273*2+Base!$AM273*2+Base!$AN273+Base!$AO273+Base!$AP273*2+Base!$AV273*2+Base!$AX273*2+Base!$AY273*2+Base!$AZ273+Base!$BA273+Base!$BD273*2+Base!$BE273*2+Base!$BF273)/480+(ROW()/100000)+Data!Y273</f>
        <v>2.7599999999999999E-3</v>
      </c>
      <c r="BP276" s="194">
        <f>SUM(Base!$AA273+Base!$AG273+Base!$AK273*2+Base!$AL273*2+Base!$AM273*2+Base!$AN273+Base!$AO273+Base!$AP273*2+Base!$AT273+Base!$AV273*2+Base!$AX273*2+Base!$AY273*2+Base!$AZ273+Base!$BA273+Base!$BD273*2+Base!$BE273*2+Base!$BF273)/520+(ROW()/100000)+Data!Y273</f>
        <v>2.7599999999999999E-3</v>
      </c>
      <c r="BQ276" s="194">
        <f>SUM(Base!$Y273+Base!$AA273*2+Base!$AD273+Base!$AG273*2+Base!$AJ273*2+Base!$AL273+Base!$AN273*2+Base!$AP273*2+Base!$AR273*2+Base!$AT273*2+Base!$AV273*2+Base!$AW273*2+Base!$BA273)/440+(ROW()/100000)+Data!R273</f>
        <v>2.7599999999999999E-3</v>
      </c>
      <c r="BR276" s="194">
        <f>SUM(Base!$Z273*2+Base!$AA273+Base!$AJ273+Base!$AL273*2+Base!$AN273*2+Base!$AO273*2+Base!$AP273*2+Base!$AT273*2+Base!$AX273+Base!$AY273+Base!$BA273*2+Base!$BE273)/380+(ROW()/100000)+SUM(Data!V273+Data!W273)</f>
        <v>2.7599999999999999E-3</v>
      </c>
      <c r="BS276" s="194">
        <f>SUM(Base!$Y273+Base!$AA273*2+Base!$AD273+Base!$AG273*2+Base!$AJ273*2+Base!$AL273*2+Base!$AN273*2+Base!$AO273+Base!$AP273*2+Base!$AT273*2+Base!$AU273+Base!$AV273*2+Base!$AW273*2+Base!$AX273*2+Base!$AY273*2+Base!$AZ273+Base!$BA273+Base!$BD273+Base!$BE273*2)/620+(ROW()/100000)+SUM(Data!R273+Data!U273)</f>
        <v>2.7599999999999999E-3</v>
      </c>
      <c r="BT276" s="194">
        <f>SUM(Base!$L273+Base!$M273*2+Base!$N273+Base!$O273+Base!$P273+Base!$Q273*2+Base!$R273*2+Base!$T273*2+Base!$U273*2+Base!$V273+Base!$AA273+Base!$AG273+Base!$AL273*2+Base!$AN273*2+Base!$AO273*2+Base!$AP273+Base!$AU273*2+Base!$AW273+Base!$AY273+Base!$AZ273*2)/600+(ROW()/100000)+Data!L273</f>
        <v>2.7599999999999999E-3</v>
      </c>
      <c r="BU276" s="194">
        <f>SUM(Base!$L273+Base!$M273*2+Base!$N273+Base!$P273+Base!$Q273*2+Base!$R273*2+Base!$T273*2+Base!$U273+Base!$V273+Base!$AA273+Base!$AG273+Base!$AL273*2+Base!$AN273+Base!$AO273*2+Base!$AP273+Base!$AU273*2+Base!$AW273+Base!$AY273+Base!$AZ273*2)/540+(ROW()/100000)+Data!L273</f>
        <v>2.7599999999999999E-3</v>
      </c>
      <c r="BV276" s="194">
        <f>SUM(Base!$L273+Base!$M273*2+Base!$N273+Base!$P273+Base!$Q273*2+Base!$R273*2+Base!$T273*2+Base!$U273*2+Base!$V273+Base!$AA273+Base!$AG273+Base!$AL273*2+Base!$AN273*2+Base!$AO273*2+Base!$AP273+Base!$AU273*2+Base!$AW273+Base!$AY273+Base!$AZ273*2)/580+(ROW()/100000)+Data!L273</f>
        <v>2.7599999999999999E-3</v>
      </c>
      <c r="BW276" s="194">
        <f>SUM(Base!$Y273*2+Base!$Z273*2+Base!$AA273*2+Base!$AG273+Base!$AJ273+Base!$AL273*2+Base!$AN273*2+Base!$AO273+Base!$AP273+Base!$AT273*2+Base!$AX273+Base!$AY273*2+Base!$AZ273+Base!$BA273+Base!$BD273+Base!$BE273)/460+(ROW()/100000)+Data!X273</f>
        <v>2.7599999999999999E-3</v>
      </c>
      <c r="BX276" s="194">
        <f>SUM(Base!$Y273*2+Base!$Z273+Base!$AA273*2+Base!$AG273*2+Base!$AJ273*2+Base!$AL273+Base!$AN273*2+Base!$AP273*2+Base!$AR273*2+Base!$AT273*2+Base!$AW273*2+Base!$AY273*2+Base!$AZ273+Base!$BA273)/480+(ROW()/100000)+SUM(Data!V273+Data!W273+Data!X273+Data!Y273)</f>
        <v>2.7599999999999999E-3</v>
      </c>
      <c r="BY276" s="194">
        <f>SUM(Base!$Z273*2+Base!$AA273+Base!$AC273*2+Base!$AK273+Base!$AL273+Base!$AM273*2+Base!$AN273*2+Base!$AP273+Base!$AT273*2+Base!$AV273+Base!$BA273*2+Base!$BB273*2+Base!$BF273*2)/420+(ROW()/100000)+Data!Y273</f>
        <v>2.7599999999999999E-3</v>
      </c>
      <c r="BZ276" s="194">
        <f>SUM(Base!$Z273+Base!$AA273+Base!$AC273*2+Base!$AK273+Base!$AL273+Base!$AM273*2+Base!$AN273+Base!$AP273+Base!$AT273+Base!$AV273*2+Base!$BA273*2+Base!$BB273*2+Base!$BF273*2)/380+(ROW()/100000)+Data!Y273</f>
        <v>2.7599999999999999E-3</v>
      </c>
      <c r="CA276" s="194">
        <f>SUM(Base!$Z273*2+Base!$AA273+Base!$AD273*2+Base!$AF273+Base!$AG273*2+Base!$AI273*2+Base!$AL273*2+Base!$AN273+Base!$AO273+Base!$AP273+Base!$AT273*2+Base!$AU273*2+Base!$AX273*2+Base!$AY273+Base!$BA273+Base!$BD273*2+Base!$BE273*2+Base!$BF273)/560+(ROW()/100000)+Data!R273</f>
        <v>2.7599999999999999E-3</v>
      </c>
      <c r="CB276" s="194">
        <f>SUM(Base!$Z273+Base!$AA273+Base!$AD273+Base!$AF273*2+Base!$AG273*2+Base!$AI273*2+Base!$AL273+Base!$AN273+Base!$AO273+Base!$AP273+Base!$AT273*2+Base!$AU273*2+Base!$AX273*2+Base!$AY273+Base!$BA273+Base!$BD273*2+Base!$BE273*2+Base!$BF273)/520+(ROW()/100000)+Data!R273</f>
        <v>2.7599999999999999E-3</v>
      </c>
      <c r="CC276" s="194">
        <f>SUM(Base!$W273*2+Base!$Y273*2+Base!$AA273+Base!$AG273+Base!$AJ273*2+Base!$AL273+Base!$AR273+Base!$AT273+Base!$AX273+Base!$AY273*2+Base!$AZ273*2+Base!$BA273+Base!$BD273+Base!$BE273)/380+(ROW()/100000)+SUM(Data!S273+Data!T273+Data!V273+Data!W273)</f>
        <v>2.7599999999999999E-3</v>
      </c>
      <c r="CD276" s="194">
        <f>SUM(Base!$W273*2+Base!$Y273*2+Base!$AA273+Base!$AG273+Base!$AJ273*2+Base!$AT273+Base!$AX273+Base!$AY273*2+Base!$AZ273*2+Base!$BA273+Base!$BD273+Base!$BE273)/340+(ROW()/100000)+SUM(Data!S273+Data!T273+Data!V273+Data!W273)</f>
        <v>2.7599999999999999E-3</v>
      </c>
      <c r="CE276" s="194">
        <f>SUM(Base!$W273*2+Base!$Y273*2+Base!$AA273+Base!$AF273+Base!$AG273+Base!$AI273*2+Base!$AJ273*2+Base!$AL273+Base!$AO273+Base!$AP273+Base!$AR273+Base!$AT273*2+Base!$AU273+Base!$AV273*2+Base!$AX273*2+Base!$AY273*2+Base!$AZ273+Base!$BA273+Base!$BD273*2+Base!$BE273*2)/600+(ROW()/100000)+SUM(Data!M273:P273)</f>
        <v>2.7599999999999999E-3</v>
      </c>
      <c r="CF276" s="194">
        <f>SUM(Base!$W273+Base!$Y273+Base!$AA273+Base!$AF273*2+Base!$AG273+Base!$AI273*2+Base!$AJ273+Base!$AL273*2+Base!$AO273+Base!$AP273+Base!$AT273+Base!$AU273*2+Base!$AV273*2+Base!$AX273*2+Base!$AY273*2+Base!$AZ273+Base!$BA273+Base!$BD273+Base!$BE273*2)/540+(ROW()/100000)+SUM(Data!M273:P273)</f>
        <v>2.7599999999999999E-3</v>
      </c>
      <c r="CG276" s="194">
        <f>SUM(Base!$W273*2+Base!$Y273*2+Base!$AA273+Base!$AF273*2+Base!$AG273+Base!$AI273*2+Base!$AJ273+Base!$AL273+Base!$AO273+Base!$AP273+Base!$AT273*2+Base!$AU273+Base!$AV273*2+Base!$AX273*2+Base!$AY273*2+Base!$AZ273+Base!$BA273+Base!$BD273+Base!$BE273*2)/560+(ROW()/100000)+SUM(Data!M273:P273)</f>
        <v>2.7599999999999999E-3</v>
      </c>
      <c r="CH276" s="194">
        <f>SUM(Base!$W273*2+Base!$Y273*2+Base!$AA273+Base!$AC273*2+Base!$AF273*2+Base!$AG273+Base!$AI273*2+Base!$AJ273+Base!$AK273+Base!$AL273+Base!$AM273+Base!$AN273+Base!$AO273+Base!$AP273+Base!$AT273*2+Base!$AU273+Base!$AX273+Base!$AZ273+Base!$BB273*2+Base!$BD273*2+Base!$BE273*2+Base!$BF273*2)/640+(ROW()/100000)+Data!Q273</f>
        <v>2.7599999999999999E-3</v>
      </c>
      <c r="CI276" s="194">
        <f>SUM(Base!$Y273+Base!$AA273+Base!$AC273*2+Base!$AF273*2+Base!$AG273+Base!$AI273*2+Base!$AJ273+Base!$AK273+Base!$AL273+Base!$AM273+Base!$AN273+Base!$AO273+Base!$AP273+Base!$AU273*2+Base!$AX273+Base!$AZ273+Base!$BB273*2+Base!$BD273+Base!$BF273*2)/500+(ROW()/100000)+Data!Q273</f>
        <v>2.7599999999999999E-3</v>
      </c>
      <c r="CJ276" s="194">
        <f>SUM(Base!$W273+Base!$Y273*2+Base!$AA273+Base!$AC273*2+Base!$AF273*2+Base!$AG273+Base!$AI273*2+Base!$AJ273+Base!$AK273+Base!$AL273+Base!$AM273+Base!$AN273+Base!$AO273+Base!$AP273+Base!$AT273+Base!$AU273*2+Base!$AX273+Base!$AZ273+Base!$BB273*2+Base!$BD273*2+Base!$BE273+Base!$BF273*2)/600+(ROW()/100000)+Data!Q273</f>
        <v>2.7599999999999999E-3</v>
      </c>
      <c r="CK276" s="194">
        <f>SUM(Base!$W273*2+Base!$AA273*2+Base!$AG273*2+Base!$AI273+Base!$AJ273+Base!$AL273+Base!$AN273+Base!$AP273*2+Base!$AT273+Base!$AV273*2+Base!$AW273+Base!$AX273*2+Base!$BE273*2)/400+(ROW()/100000)+SUM(Data!S273+Data!T273)</f>
        <v>2.7599999999999999E-3</v>
      </c>
      <c r="CL276" s="194">
        <f>SUM(Base!$W273+Base!$AA273+Base!$AF273+Base!$AG273*2+Base!$AI273*2+Base!$AJ273+Base!$AL273+Base!$AN273+Base!$AO273*2+Base!$AP273*2+Base!$AU273*2+Base!$AV273*2+Base!$AX273*2+Base!$BE273)/420+(ROW()/100000)+SUM(Data!S273+Data!T273)</f>
        <v>2.7599999999999999E-3</v>
      </c>
      <c r="CM276" s="194">
        <f>SUM(Base!$W273+Base!$AA273+Base!$AG273*2+Base!$AI273*2+Base!$AJ273+Base!$AL273+Base!$AN273+Base!$AO273+Base!$AP273*2+Base!$AT273+Base!$AU273+Base!$AV273*2+Base!$AW273+Base!$AX273*2+Base!$BE273*2)/420+(ROW()/100000)+SUM(Data!S273+Data!T273)</f>
        <v>2.7599999999999999E-3</v>
      </c>
      <c r="CN276" s="194">
        <f>SUM(Base!$Y273*2+Base!$AA273*2+Base!$AG273*2+Base!$AJ273*2+Base!$AL273+Base!$AN273*2+Base!$AP273*2+Base!$AR273+Base!$AT273*2+Base!$AV273*2+Base!$AW273*2+Base!$AY273+Base!$AZ273)/440+(ROW()/100000)+SUM(Data!S273+Data!T273)</f>
        <v>2.7599999999999999E-3</v>
      </c>
      <c r="CO276" s="194">
        <f>SUM(Base!$Y273+Base!$AA273*2+Base!$AG273*2+Base!$AJ273*2+Base!$AN273*2+Base!$AP273*2+Base!$AT273+Base!$AV273*2+Base!$AW273*2+Base!$AZ273)/340+(ROW()/100000)+SUM(Data!S273+Data!T273)</f>
        <v>2.7599999999999999E-3</v>
      </c>
      <c r="CP276" s="194">
        <f>SUM(Base!$W273+Base!$Z273+Base!$AA273+Base!$AC273*2+Base!$AL273+Base!$AM273*2+Base!$AT273*2+Base!$AV273+Base!$AX273+Base!$BA273+Base!$BB273*2+Base!$BE273+Base!$BF273*2)/360+(ROW()/100000)+SUM(Data!V273+Data!W273)</f>
        <v>2.7599999999999999E-3</v>
      </c>
      <c r="CQ276" s="195">
        <f>SUM(Base!$W273+Base!$AA273+Base!$AC273*2+Base!$AL273+Base!$AM273*2+Base!$AT273+Base!$AV273*2+Base!$AX273+Base!$BA273+Base!$BB273*2+Base!$BE273+Base!$BF273*2)/340+(ROW()/100000)+SUM(Data!V273+Data!W273)</f>
        <v>2.7599999999999999E-3</v>
      </c>
      <c r="CR276" s="1"/>
    </row>
    <row r="277" spans="1:96" ht="25" customHeight="1" x14ac:dyDescent="0.3">
      <c r="A277" s="1"/>
      <c r="B277" s="199">
        <f>Base!B274</f>
        <v>0</v>
      </c>
      <c r="C277" s="200">
        <f>Base!C274</f>
        <v>0</v>
      </c>
      <c r="D277" s="1"/>
      <c r="E277" s="201">
        <f>Base!E274</f>
        <v>0</v>
      </c>
      <c r="F277" s="202" t="str">
        <f t="shared" si="8"/>
        <v>A (D)</v>
      </c>
      <c r="G277" s="1"/>
      <c r="H277" s="201">
        <f>Base!I274</f>
        <v>0</v>
      </c>
      <c r="I277" s="200">
        <f>Base!H274</f>
        <v>0</v>
      </c>
      <c r="J277" s="1"/>
      <c r="K277" s="203">
        <f>SUM(Base!$AF274*2+Base!$AI274*2+Base!$AL274*2+Base!$AN274+Base!$AO274*2+Base!$AP274*2+Base!$AU274*2+Base!$AV274+Base!$BF274)/300+(ROW()/100000)+Data!R274</f>
        <v>2.7699999999999999E-3</v>
      </c>
      <c r="L277" s="204">
        <f>SUM(Base!$Y274*2+Base!$Z274*2+Base!$AA274*2+Base!$AG274+Base!$AJ274*2+Base!$AL274+Base!$AN274*2+Base!$AP274+Base!$AT274*2+Base!$AX274+Base!$AY274*2+Base!$AZ274+Base!$BA274+Base!$BD274+Base!$BE274)/440+(ROW()/100000)+Data!Y274</f>
        <v>2.7699999999999999E-3</v>
      </c>
      <c r="M277" s="204">
        <f>SUM(Base!$Y274*2+Base!$Z274+Base!$AA274*2+Base!$AD274*2+Base!$AG274*2+Base!$AJ274*2+Base!$AL274*2+Base!$AN274+Base!$AP274*2+Base!$AR274*2+Base!$AT274*2+Base!$AW274+Base!$AZ274)/440+(ROW()/100000)+Data!X274</f>
        <v>2.7699999999999999E-3</v>
      </c>
      <c r="N277" s="204">
        <f>SUM(Base!$Y274+Base!$AA274*2+Base!$AD274*2+Base!$AG274*2+Base!$AJ274*2+Base!$AL274*2+Base!$AN274+Base!$AP274*2+Base!$AR274*2+Base!$AT274*2+Base!$AW274+Base!$AZ274)/400+(ROW()/100000)+Data!X274</f>
        <v>2.7699999999999999E-3</v>
      </c>
      <c r="O277" s="204">
        <f>SUM(Base!$Y274+Base!$AA274*2+Base!$AG274*2+Base!$AJ274*2+Base!$AL274+Base!$AN274*2+Base!$AP274*2+Base!$AR274+Base!$AT274*2+Base!$AV274*2+Base!$AW274*2+Base!$AY274+Base!$AZ274)/420+(ROW()/100000)+SUM(Data!U274+Data!V274+Data!W274+Data!X274)</f>
        <v>2.7699999999999999E-3</v>
      </c>
      <c r="P277" s="204">
        <f>SUM(Base!$Y274+Base!$AA274*2+Base!$AG274*2+Base!$AJ274*2+Base!$AL274+Base!$AN274*2+Base!$AP274*2+Base!$AR274+Base!$AT274*2+Base!$AV274*2+Base!$AW274*2+Base!$AZ274)/400+(ROW()/100000)+SUM(Data!U274+Data!V274+Data!W274+Data!X274)</f>
        <v>2.7699999999999999E-3</v>
      </c>
      <c r="Q277" s="204">
        <f>SUM(Base!$Y274+Base!$Z274+Base!$AA274+Base!$AD274+Base!$AG274*2+Base!$AI274*2+Base!$AJ274+Base!$AK274+Base!$AL274+Base!$AN274+Base!$AP274+Base!$AT274*2+Base!$AU274+Base!$AV274*2+Base!$AX274*2+Base!$AY274+Base!$BA274+Base!$BD274+Base!$BE274*2+Base!$BF274)/520+(ROW()/100000)+Data!U274</f>
        <v>2.7699999999999999E-3</v>
      </c>
      <c r="R277" s="204">
        <f>SUM(Base!$AA274+Base!$AC274+Base!$AF274*2+Base!$AG274*2+Base!$AI274*2+Base!$AJ274+Base!$AL274*2+Base!$AM274+Base!$AN274*2+Base!$AO274*2+Base!$AP274*2+Base!$AU274*2+Base!$AW274+Base!$BB274+Base!$BD274*2+Base!$BF274+Base!$BF274*2)/500+(ROW()/100000)+Data!Q274</f>
        <v>2.7699999999999999E-3</v>
      </c>
      <c r="S277" s="204">
        <f>SUM(Base!$AA274+Base!$AC274*2+Base!$AF274*2+Base!$AG274*2+Base!$AI274*2+Base!$AJ274+Base!$AK274+Base!$AL274+Base!$AM274+Base!$AN274*2+Base!$AO274+Base!$AP274+Base!$AU274*2+Base!$AW274+Base!$BB274*2+Base!$BD274+Base!$BF274*2)/500+(ROW()/100000)+Data!Q274</f>
        <v>2.7699999999999999E-3</v>
      </c>
      <c r="T277" s="204">
        <f>SUM(Base!$AA274+Base!$AC274*2+Base!$AF274+Base!$AG274*2+Base!$AI274*2+Base!$AJ274+Base!$AK274*2+Base!$AL274+Base!$AM274*2+Base!$AN274*2+Base!$AO274+Base!$AP274*2+Base!$AU274*2+Base!$AW274+Base!$BB274*2+Base!$BF274*2)/520+(ROW()/100000)+Data!Q274</f>
        <v>2.7699999999999999E-3</v>
      </c>
      <c r="U277" s="204">
        <f>SUM(Base!$AF274+Base!$AI274*2+Base!$AK274*2+Base!$AL274*2+Base!$AM274+Base!$AO274+Base!$AU274+Base!$AV274*2+Base!$AX274*2+Base!$AZ274+Base!$BD274+Base!$BE274*2+Base!$BF274)/380+(ROW()/100000)+SUM(Data!R274+Data!U274)</f>
        <v>2.7699999999999999E-3</v>
      </c>
      <c r="V277" s="204">
        <f>SUM(Base!$AF274+Base!$AG274+Base!$AI274*2+Base!$AK274*2+Base!$AL274*2+Base!$AM274+Base!$AO274+Base!$AV274*2+Base!$AX274*2+Base!$AZ274+Base!$BD274+Base!$BE274*2+Base!$BF274)/380+(ROW()/100000)+SUM(Data!R274+Data!U274)</f>
        <v>2.7699999999999999E-3</v>
      </c>
      <c r="W277" s="204">
        <f>SUM(Base!$AA274*2+Base!$AG274*2+Base!$AI274*2+Base!$AJ274+Base!$AL274+Base!$AN274+Base!$AO274+Base!$AP274*2+Base!$AT274+Base!$AU274*2+Base!$AV274*2+Base!$AW274+Base!$AX274+Base!$BE274*2)/420+(ROW()/100000)+Data!U274</f>
        <v>2.7699999999999999E-3</v>
      </c>
      <c r="X277" s="204">
        <f>SUM(Base!$AC274+Base!$AF274*2+Base!$AI274*2+Base!$AL274*2+Base!$AM274+Base!$AN274+Base!$AO274*2+Base!$AP274*2+Base!$AU274*2+Base!$BB274+Base!$BD274*2+Base!$BF274)/380+(ROW()/100000)+Data!Q274</f>
        <v>2.7699999999999999E-3</v>
      </c>
      <c r="Y277" s="204">
        <f>SUM(Base!$AC274*2+Base!$AF274*2+Base!$AI274*2+Base!$AK274+Base!$AL274+Base!$AM274+Base!$AN274+Base!$AO274+Base!$AP274+Base!$AU274*2+Base!$BB274*2+Base!$BD274+Base!$BF274*2)/380+(ROW()/100000)+Data!Q274</f>
        <v>2.7699999999999999E-3</v>
      </c>
      <c r="Z277" s="204">
        <f>SUM(Base!$AC274*2+Base!$AF274+Base!$AI274*2+Base!$AK274*2+Base!$AL274+Base!$AM274*2+Base!$AN274+Base!$AO274+Base!$AP274*2+Base!$AU274*2+Base!$BB274*2+Base!$BF274*2)/400+(ROW()/100000)+Data!Q274</f>
        <v>2.7699999999999999E-3</v>
      </c>
      <c r="AA277" s="204">
        <f>SUM(Base!$Y274*2+Base!$Z274*2+Base!$AA274*2+Base!$AC274*2+Base!$AD274+Base!$AG274+Base!$AJ274*2+Base!$AL274*2+Base!$AN274*2+Base!$AP274+Base!$AT274*2+Base!$AV274+Base!$AW274+Base!$AX274+Base!$AY274*2+Base!$AZ274*2+Base!$BA274+Base!$BB274+Base!$BD274+Base!$BE274+Base!$BF274*2)/640+(ROW()/100000)+Data!Y274</f>
        <v>2.7699999999999999E-3</v>
      </c>
      <c r="AB277" s="204">
        <f>SUM(Base!$Y274*2+Base!$Z274+Base!$AA274*2+Base!$AC274*2+Base!$AD274*2+Base!$AG274*2+Base!$AJ274*2+Base!$AL274*2+Base!$AN274*2+Base!$AP274*2+Base!$AT274*2+Base!$AV274+Base!$AW274*2+Base!$AX274+Base!$AY274*2+Base!$AZ274*2+Base!$BA274+Base!$BB274+Base!$BD274+Base!$BE274+Base!$BF274*2)/700+(ROW()/100000)+Data!Y274</f>
        <v>2.7699999999999999E-3</v>
      </c>
      <c r="AC277" s="204">
        <f>SUM(Base!$AA274*2+Base!$AD274+Base!$AG274*2+Base!$AI274+Base!$AJ274+Base!$AL274+Base!$AN274+Base!$AP274*2+Base!$AT274*2+Base!$AV274+Base!$AW274+Base!$AX274+Base!$AY274+Base!$BE274)/360+(ROW()/100000)+Data!U274</f>
        <v>2.7699999999999999E-3</v>
      </c>
      <c r="AD277" s="204">
        <f>SUM(Base!$AA274+Base!$AF274+Base!$AG274+Base!$AI274*2+Base!$AJ274+Base!$AK274+Base!$AL274+Base!$AN274+Base!$AO274*2+Base!$AP274*2+Base!$AU274*2+Base!$AV274*2+Base!$AX274+Base!$BE274)/380+(ROW()/100000)+Data!U274</f>
        <v>2.7699999999999999E-3</v>
      </c>
      <c r="AE277" s="204">
        <f>SUM(Base!$AA274*2+Base!$AG274*2+Base!$AI274*2+Base!$AJ274+Base!$AL274+Base!$AN274+Base!$AO274+Base!$AP274*2+Base!$AT274+Base!$AV274*2+Base!$AW274+Base!$AX274+Base!$BE274)/360+(ROW()/100000)+Data!U274</f>
        <v>2.7699999999999999E-3</v>
      </c>
      <c r="AF277" s="204">
        <f>SUM(Base!$W274*2+Base!$Y274*2+Base!$AA274+Base!$AF274+Base!$AG274+Base!$AI274+Base!$AJ274*2+Base!$AL274+Base!$AP274+Base!$AR274*2+Base!$AT274*2+Base!$AU274+Base!$AV274*2+Base!$AX274*2+Base!$AY274*2+Base!$AZ274+Base!$BA274+Base!$BD274+Base!$BE274*2)/560+(ROW()/100000)+SUM(Data!M274:P274)</f>
        <v>2.7699999999999999E-3</v>
      </c>
      <c r="AG277" s="204">
        <f>SUM(Base!$W274*2+Base!$Y274*2+Base!$AA274+Base!$AF274+Base!$AG274+Base!$AI274+Base!$AJ274*2+Base!$AL274+Base!$AP274+Base!$AR274+Base!$AT274*2+Base!$AU274+Base!$AV274*2+Base!$AX274*2+Base!$AY274*2+Base!$AZ274+Base!$BA274+Base!$BD274+Base!$BE274*2)/540+(ROW()/100000)+SUM(Data!M274:P274)</f>
        <v>2.7699999999999999E-3</v>
      </c>
      <c r="AH277" s="204">
        <f>SUM(Base!$Y274+Base!$Z274+Base!$AA274*2+Base!$AG274*2+Base!$AJ274*2+Base!$AL274+Base!$AN274*2+Base!$AP274*2+Base!$AR274+Base!$AT274*2+Base!$AV274*2+Base!$AW274+Base!$BA274+Base!$BF274)/420+(ROW()/100000)+Data!Y274</f>
        <v>2.7699999999999999E-3</v>
      </c>
      <c r="AI277" s="204">
        <f>SUM(Base!$Z274+Base!$AA274*2+Base!$AG274*2+Base!$AJ274*2+Base!$AL274+Base!$AN274*2+Base!$AP274*2+Base!$AR274+Base!$AT274*2+Base!$AV274*2+Base!$AW274+Base!$BA274+Base!$BF274)/400+(ROW()/100000)+Data!Y274</f>
        <v>2.7699999999999999E-3</v>
      </c>
      <c r="AJ277" s="204">
        <f>SUM(Base!$AA274*2+Base!$AG274*2+Base!$AI274+Base!$AJ274*2+Base!$AL274+Base!$AN274*2+Base!$AP274*2+Base!$AU274+Base!$AV274*2+Base!$AW274*2+Base!$BA274)/360+(ROW()/100000)+SUM(Data!R274+Data!U274)</f>
        <v>2.7699999999999999E-3</v>
      </c>
      <c r="AK277" s="204">
        <f>SUM(Base!$AA274*2+Base!$AG274*2+Base!$AJ274*2+Base!$AL274+Base!$AN274*2+Base!$AP274*2+Base!$AT274+Base!$AU274+Base!$AV274*2+Base!$AW274*2+Base!$BA274)/360+(ROW()/100000)+SUM(Data!R274+Data!U274)</f>
        <v>2.7699999999999999E-3</v>
      </c>
      <c r="AL277" s="204">
        <f>SUM(Base!$AF274+Base!$AG274+Base!$AI274*2+Base!$AK274+Base!$AL274*2+Base!$AN274+Base!$AO274*2+Base!$AP274+Base!$AU274*2+Base!$AV274*2+Base!$AX274)/360+(ROW()/100000)+Data!R274</f>
        <v>2.7699999999999999E-3</v>
      </c>
      <c r="AM277" s="204">
        <f>SUM(Base!$AA274+Base!$AF274+Base!$AG274+Base!$AI274*2+Base!$AK274+Base!$AL274*2+Base!$AN274+Base!$AO274*2+Base!$AP274+Base!$AU274*2+Base!$AV274*2+Base!$AX274)/380+(ROW()/100000)+Data!R274</f>
        <v>2.7699999999999999E-3</v>
      </c>
      <c r="AN277" s="204">
        <f>SUM(Base!$W274+Base!$Y274+Base!$AA274+Base!$AF274+Base!$AI274+Base!$AJ274*2+Base!$AK274+Base!$AL274*2+Base!$AO274+Base!$AP274+Base!$AT274*2+Base!$AU274*2+Base!$AV274*2+Base!$AX274*2+Base!$AY274)/460+(ROW()/100000)+SUM(Data!S274+Data!T274)</f>
        <v>2.7699999999999999E-3</v>
      </c>
      <c r="AO277" s="204">
        <f>SUM(Base!$W274*2+Base!$Y274+Base!$AA274+Base!$AF274+Base!$AI274+Base!$AJ274*2+Base!$AK274+Base!$AL274+Base!$AN274+Base!$AO274+Base!$AP274+Base!$AT274*2+Base!$AU274+Base!$AV274*2+Base!$AX274*2+Base!$AY274)/480+(ROW()/100000)+SUM(Data!S274+Data!T274)</f>
        <v>2.7699999999999999E-3</v>
      </c>
      <c r="AP277" s="204">
        <f>SUM(Base!$Y274+Base!$AA274*2+Base!$AG274*2+Base!$AJ274*2+Base!$AL274+Base!$AN274*2+Base!$AP274*2+Base!$AR274+Base!$AT274+Base!$AV274+Base!$AW274*2+Base!$AZ274)/360+(ROW()/100000)+Data!X274</f>
        <v>2.7699999999999999E-3</v>
      </c>
      <c r="AQ277" s="204">
        <f>SUM(Base!$W274*2+Base!$Y274+Base!$AA274+Base!$AF274*2+Base!$AG274+Base!$AI274*2+Base!$AJ274+Base!$AL274*2+Base!$AO274+Base!$AP274+Base!$AT274+Base!$AU274*2+Base!$AV274*2+Base!$AX274+Base!$AZ274)/460+(ROW()/100000)+SUM(Data!M274:P274)</f>
        <v>2.7699999999999999E-3</v>
      </c>
      <c r="AR277" s="204">
        <f>SUM(Base!$W274+Base!$AF274*2+Base!$AG274+Base!$AI274*2+Base!$AL274*2+Base!$AO274*2+Base!$AP274+Base!$AU274*2+Base!$AV274+Base!$AX274)/340+(ROW()/100000)+SUM(Data!M274:P274)</f>
        <v>2.7699999999999999E-3</v>
      </c>
      <c r="AS277" s="204">
        <f>SUM(Base!$W274+Base!$Y274+Base!$AF274*2+Base!$AG274+Base!$AI274*2+Base!$AJ274+Base!$AL274*2+Base!$AO274*2+Base!$AP274+Base!$AU274*2+Base!$AV274*2+Base!$AX274)/400+(ROW()/100000)+SUM(Data!M274:P274)</f>
        <v>2.7699999999999999E-3</v>
      </c>
      <c r="AT277" s="204">
        <f>SUM(Base!$Y274*2+Base!$Z274+Base!$AA274*2+Base!$AG274*2+Base!$AJ274*2+Base!$AL274+Base!$AN274*2+Base!$AP274*2+Base!$AR274+Base!$AT274*2+Base!$AV274+Base!$AW274*2+Base!$AY274*2+Base!$AZ274*2+Base!$BA274)/500+(ROW()/100000)+Data!Y274</f>
        <v>2.7699999999999999E-3</v>
      </c>
      <c r="AU277" s="204">
        <f>SUM(Base!$L274*2+Base!$M274*2+Base!$N274*2+Base!$P274*2+Base!$Q274*2+Base!$R274+Base!$T274*2+Base!$V274+Base!$AL274+Base!$AO274*2+Base!$AP274+Base!$AU274*2+Base!$AZ274*2)/440+(ROW()/100000)+Data!L274</f>
        <v>2.7699999999999999E-3</v>
      </c>
      <c r="AV277" s="204">
        <f>SUM(Base!$AA274+Base!$AF274*2+Base!$AG274+Base!$AI274*2+Base!$AK274+Base!$AL274*2+Base!$AM274+Base!$AN274*2+Base!$AO274*2+Base!$AP274*2+Base!$AU274*2+Base!$AV274*2+Base!$AX274+Base!$BB274+Base!$BE274+Base!$BF274)/480+(ROW()/100000)+Data!R274</f>
        <v>2.7699999999999999E-3</v>
      </c>
      <c r="AW277" s="204">
        <f>SUM(Base!$Y274*2+Base!$Z274*2+Base!$AA274*2+Base!$AD274+Base!$AG274+Base!$AJ274*2+Base!$AL274*2+Base!$AN274+Base!$AR274+Base!$AT274*2+Base!$AX274+Base!$AY274*2+Base!$AZ274*2+Base!$BA274+Base!$BD274+Base!$BE274)/480+(ROW()/100000)+SUM(Data!V274+Data!W274)</f>
        <v>2.7699999999999999E-3</v>
      </c>
      <c r="AX277" s="204">
        <f>SUM(Base!$Y274*2+Base!$Z274*2+Base!$AA274*2+Base!$AD274+Base!$AG274+Base!$AJ274*2+Base!$AL274+Base!$AN274+Base!$AR274+Base!$AT274*2+Base!$AW274+Base!$AX274+Base!$AY274*2+Base!$AZ274*2+Base!$BA274+Base!$BD274+Base!$BE274)/480+(ROW()/100000)+SUM(Data!V274+Data!W274)</f>
        <v>2.7699999999999999E-3</v>
      </c>
      <c r="AY277" s="204">
        <f>SUM(Base!$Y274+Base!$AA274+Base!$AC274*2+Base!$AF274*2+Base!$AG274+Base!$AI274*2+Base!$AJ274+Base!$AK274+Base!$AL274+Base!$AM274+Base!$AN274+Base!$AO274+Base!$AP274+Base!$AU274*2+Base!$AX274+Base!$AZ274+Base!$BB274+Base!$BD274+Base!$BE274*2)/480+(ROW()/100000)+SUM(Data!M274:P274)</f>
        <v>2.7699999999999999E-3</v>
      </c>
      <c r="AZ277" s="204">
        <f>SUM(Base!$W274*2+Base!$Y274*2+Base!$AA274+Base!$AD274+Base!$AG274*2+Base!$AJ274*2+Base!$AL274+Base!$AN274+Base!$AP274+Base!$AR274+Base!$AT274+Base!$AW274+Base!$AX274+Base!$AY274*2+Base!$AZ274*2+Base!$BA274+Base!$BD274+Base!$BE274)/480+(ROW()/100000)+SUM(Data!S274+Data!T274+Data!V274+Data!W274)</f>
        <v>2.7699999999999999E-3</v>
      </c>
      <c r="BA277" s="204">
        <f>SUM(Base!$W274*2+Base!$Y274*2+Base!$AA274+Base!$AD274+Base!$AG274*2+Base!$AJ274*2+Base!$AN274+Base!$AP274+Base!$AT274+Base!$AW274+Base!$AX274+Base!$AY274*2+Base!$AZ274*2+Base!$BA274+Base!$BD274+Base!$BE274)/440+(ROW()/100000)+SUM(Data!S274+Data!T274+Data!V274+Data!W274)</f>
        <v>2.7699999999999999E-3</v>
      </c>
      <c r="BB277" s="204">
        <f>SUM(Base!$W274+Base!$Y274+Base!$AA274*2+Base!$AD274+Base!$AF274+Base!$AG274*2+Base!$AI274*2+Base!$AJ274*2+Base!$AL274+Base!$AN274*2+Base!$AO274+Base!$AP274*2+Base!$AR274+Base!$AT274*2+Base!$AU274+Base!$AV274*2+Base!$AW274*2+Base!$AX274+Base!$AY274*2+Base!$AZ274)/640+(ROW()/100000)+SUM(Data!M274:P274)</f>
        <v>2.7699999999999999E-3</v>
      </c>
      <c r="BC277" s="204">
        <f>SUM(Base!$AA274+Base!$AF274+Base!$AG274*2+Base!$AI274*2+Base!$AJ274+Base!$AL274*2+Base!$AN274+Base!$AO274+Base!$AP274*2+Base!$AT274+Base!$AU274*2+Base!$AV274*2+Base!$AX274+Base!$AY274+Base!$AZ274)/440+(ROW()/100000)+SUM(Data!M274:P274)</f>
        <v>2.7699999999999999E-3</v>
      </c>
      <c r="BD277" s="204">
        <f>SUM(Base!$AA274*2+Base!$AF274+Base!$AG274*2+Base!$AI274*2+Base!$AJ274+Base!$AL274+Base!$AN274*2+Base!$AO274+Base!$AP274*2+Base!$AT274+Base!$AU274+Base!$AV274*2+Base!$AW274+Base!$AX274+Base!$AY274+Base!$AZ274)/460+(ROW()/100000)+SUM(Data!M274:P274)</f>
        <v>2.7699999999999999E-3</v>
      </c>
      <c r="BE277" s="204">
        <f>SUM(Base!$AA274*2+Base!$AC274*2+Base!$AF274*2+Base!$AG274*2+Base!$AI274*2+Base!$AJ274*2+Base!$AL274+Base!$AM274+Base!$AN274*2+Base!$AO274+Base!$AP274*2+Base!$AU274*2+Base!$AV274*2+Base!$BB274*2+Base!$BD274+Base!$BE274+Base!$BF274*2)/580+(ROW()/100000)+Data!Q274</f>
        <v>2.7699999999999999E-3</v>
      </c>
      <c r="BF277" s="204">
        <f>SUM(Base!$Y274+Base!$AA274*2+Base!$AC274*2+Base!$AF274*2+Base!$AG274*2+Base!$AI274*2+Base!$AJ274*2+Base!$AL274+Base!$AM274+Base!$AN274*2+Base!$AO274+Base!$AP274*2+Base!$AU274*2+Base!$AV274*2+Base!$AW274+Base!$BB274*2+Base!$BD274+Base!$BE274+Base!$BF274*2)/620+(ROW()/100000)+Data!Q274</f>
        <v>2.7699999999999999E-3</v>
      </c>
      <c r="BG277" s="204">
        <f>SUM(Base!$Y274*2+Base!$Z274+Base!$AA274+Base!$AD274+Base!$AG274*2+Base!$AJ274*2+Base!$AL274+Base!$AN274+Base!$AP274*2+Base!$AR274+Base!$AT274*2+Base!$AW274*2+Base!$AX274*2+Base!$AY274*2+Base!$BA274+Base!$BE274)/480+(ROW()/100000)+Data!U274</f>
        <v>2.7699999999999999E-3</v>
      </c>
      <c r="BH277" s="204">
        <f>SUM(Base!$Y274+Base!$AA274+Base!$AD274+Base!$AG274*2+Base!$AI274+Base!$AJ274*2+Base!$AL274+Base!$AN274+Base!$AP274*2+Base!$AT274*2+Base!$AW274+Base!$AX274*2+Base!$AY274*2+Base!$BA274+Base!$BE274)/420+(ROW()/100000)+Data!U274</f>
        <v>2.7699999999999999E-3</v>
      </c>
      <c r="BI277" s="204">
        <f>SUM(Base!$AC274+Base!$AF274*2+Base!$AI274*2+Base!$AL274*2+Base!$AM274+Base!$AO274*2+Base!$AU274*2+Base!$BB274+Base!$BD274*2+Base!$BF274)/320+(ROW()/100000)+Data!Q274</f>
        <v>2.7699999999999999E-3</v>
      </c>
      <c r="BJ277" s="204">
        <f>SUM(Base!$AC274*2+Base!$AF274*2+Base!$AI274*2+Base!$AK274+Base!$AL274+Base!$AM274+Base!$AO274+Base!$AU274*2+Base!$BB274*2+Base!$BD274+Base!$BF274*2)/340+(ROW()/100000)+Data!Q274</f>
        <v>2.7699999999999999E-3</v>
      </c>
      <c r="BK277" s="204">
        <f>SUM(Base!$AC274*2+Base!$AF274+Base!$AI274*2+Base!$AK274*2+Base!$AL274+Base!$AM274*2+Base!$AO274+Base!$AU274*2+Base!$BB274*2+Base!$BF274*2)/340+(ROW()/100000)+Data!Q274</f>
        <v>2.7699999999999999E-3</v>
      </c>
      <c r="BL277" s="204">
        <f>SUM(Base!$AC274+Base!$AF274*2+Base!$AI274*2+Base!$AK274+Base!$AL274*2+Base!$AM274+Base!$AO274+Base!$AU274*2+Base!$AV274+Base!$BF274*2)/300+(ROW()/100000)+SUM(Data!M274:P274)</f>
        <v>2.7699999999999999E-3</v>
      </c>
      <c r="BM277" s="204">
        <f>SUM(Base!$Z274*2+Base!$AA274+Base!$AC274+Base!$AJ274+Base!$AL274*2+Base!$AN274*2+Base!$AP274+Base!$AT274*2+Base!$AY274)/260+(ROW()/100000)+Data!Y274</f>
        <v>2.7699999999999999E-3</v>
      </c>
      <c r="BN277" s="204">
        <f>SUM(Base!$Z274+Base!$AA274+Base!$AK274*2+Base!$AL274*2+Base!$AM274*2+Base!$AN274+Base!$AO274+Base!$AP274+Base!$AT274*2+Base!$AV274*2+Base!$AX274*2+Base!$AY274*2+Base!$AZ274+Base!$BA274+Base!$BD274*2+Base!$BE274*2+Base!$BF274)/520+(ROW()/100000)+Data!Y274</f>
        <v>2.7699999999999999E-3</v>
      </c>
      <c r="BO277" s="204">
        <f>SUM(Base!$AA274+Base!$AK274*2+Base!$AL274*2+Base!$AM274*2+Base!$AN274+Base!$AO274+Base!$AP274*2+Base!$AV274*2+Base!$AX274*2+Base!$AY274*2+Base!$AZ274+Base!$BA274+Base!$BD274*2+Base!$BE274*2+Base!$BF274)/480+(ROW()/100000)+Data!Y274</f>
        <v>2.7699999999999999E-3</v>
      </c>
      <c r="BP277" s="204">
        <f>SUM(Base!$AA274+Base!$AG274+Base!$AK274*2+Base!$AL274*2+Base!$AM274*2+Base!$AN274+Base!$AO274+Base!$AP274*2+Base!$AT274+Base!$AV274*2+Base!$AX274*2+Base!$AY274*2+Base!$AZ274+Base!$BA274+Base!$BD274*2+Base!$BE274*2+Base!$BF274)/520+(ROW()/100000)+Data!Y274</f>
        <v>2.7699999999999999E-3</v>
      </c>
      <c r="BQ277" s="204">
        <f>SUM(Base!$Y274+Base!$AA274*2+Base!$AD274+Base!$AG274*2+Base!$AJ274*2+Base!$AL274+Base!$AN274*2+Base!$AP274*2+Base!$AR274*2+Base!$AT274*2+Base!$AV274*2+Base!$AW274*2+Base!$BA274)/440+(ROW()/100000)+Data!R274</f>
        <v>2.7699999999999999E-3</v>
      </c>
      <c r="BR277" s="204">
        <f>SUM(Base!$Z274*2+Base!$AA274+Base!$AJ274+Base!$AL274*2+Base!$AN274*2+Base!$AO274*2+Base!$AP274*2+Base!$AT274*2+Base!$AX274+Base!$AY274+Base!$BA274*2+Base!$BE274)/380+(ROW()/100000)+SUM(Data!V274+Data!W274)</f>
        <v>2.7699999999999999E-3</v>
      </c>
      <c r="BS277" s="204">
        <f>SUM(Base!$Y274+Base!$AA274*2+Base!$AD274+Base!$AG274*2+Base!$AJ274*2+Base!$AL274*2+Base!$AN274*2+Base!$AO274+Base!$AP274*2+Base!$AT274*2+Base!$AU274+Base!$AV274*2+Base!$AW274*2+Base!$AX274*2+Base!$AY274*2+Base!$AZ274+Base!$BA274+Base!$BD274+Base!$BE274*2)/620+(ROW()/100000)+SUM(Data!R274+Data!U274)</f>
        <v>2.7699999999999999E-3</v>
      </c>
      <c r="BT277" s="204">
        <f>SUM(Base!$L274+Base!$M274*2+Base!$N274+Base!$O274+Base!$P274+Base!$Q274*2+Base!$R274*2+Base!$T274*2+Base!$U274*2+Base!$V274+Base!$AA274+Base!$AG274+Base!$AL274*2+Base!$AN274*2+Base!$AO274*2+Base!$AP274+Base!$AU274*2+Base!$AW274+Base!$AY274+Base!$AZ274*2)/600+(ROW()/100000)+Data!L274</f>
        <v>2.7699999999999999E-3</v>
      </c>
      <c r="BU277" s="204">
        <f>SUM(Base!$L274+Base!$M274*2+Base!$N274+Base!$P274+Base!$Q274*2+Base!$R274*2+Base!$T274*2+Base!$U274+Base!$V274+Base!$AA274+Base!$AG274+Base!$AL274*2+Base!$AN274+Base!$AO274*2+Base!$AP274+Base!$AU274*2+Base!$AW274+Base!$AY274+Base!$AZ274*2)/540+(ROW()/100000)+Data!L274</f>
        <v>2.7699999999999999E-3</v>
      </c>
      <c r="BV277" s="204">
        <f>SUM(Base!$L274+Base!$M274*2+Base!$N274+Base!$P274+Base!$Q274*2+Base!$R274*2+Base!$T274*2+Base!$U274*2+Base!$V274+Base!$AA274+Base!$AG274+Base!$AL274*2+Base!$AN274*2+Base!$AO274*2+Base!$AP274+Base!$AU274*2+Base!$AW274+Base!$AY274+Base!$AZ274*2)/580+(ROW()/100000)+Data!L274</f>
        <v>2.7699999999999999E-3</v>
      </c>
      <c r="BW277" s="204">
        <f>SUM(Base!$Y274*2+Base!$Z274*2+Base!$AA274*2+Base!$AG274+Base!$AJ274+Base!$AL274*2+Base!$AN274*2+Base!$AO274+Base!$AP274+Base!$AT274*2+Base!$AX274+Base!$AY274*2+Base!$AZ274+Base!$BA274+Base!$BD274+Base!$BE274)/460+(ROW()/100000)+Data!X274</f>
        <v>2.7699999999999999E-3</v>
      </c>
      <c r="BX277" s="204">
        <f>SUM(Base!$Y274*2+Base!$Z274+Base!$AA274*2+Base!$AG274*2+Base!$AJ274*2+Base!$AL274+Base!$AN274*2+Base!$AP274*2+Base!$AR274*2+Base!$AT274*2+Base!$AW274*2+Base!$AY274*2+Base!$AZ274+Base!$BA274)/480+(ROW()/100000)+SUM(Data!V274+Data!W274+Data!X274+Data!Y274)</f>
        <v>2.7699999999999999E-3</v>
      </c>
      <c r="BY277" s="204">
        <f>SUM(Base!$Z274*2+Base!$AA274+Base!$AC274*2+Base!$AK274+Base!$AL274+Base!$AM274*2+Base!$AN274*2+Base!$AP274+Base!$AT274*2+Base!$AV274+Base!$BA274*2+Base!$BB274*2+Base!$BF274*2)/420+(ROW()/100000)+Data!Y274</f>
        <v>2.7699999999999999E-3</v>
      </c>
      <c r="BZ277" s="204">
        <f>SUM(Base!$Z274+Base!$AA274+Base!$AC274*2+Base!$AK274+Base!$AL274+Base!$AM274*2+Base!$AN274+Base!$AP274+Base!$AT274+Base!$AV274*2+Base!$BA274*2+Base!$BB274*2+Base!$BF274*2)/380+(ROW()/100000)+Data!Y274</f>
        <v>2.7699999999999999E-3</v>
      </c>
      <c r="CA277" s="204">
        <f>SUM(Base!$Z274*2+Base!$AA274+Base!$AD274*2+Base!$AF274+Base!$AG274*2+Base!$AI274*2+Base!$AL274*2+Base!$AN274+Base!$AO274+Base!$AP274+Base!$AT274*2+Base!$AU274*2+Base!$AX274*2+Base!$AY274+Base!$BA274+Base!$BD274*2+Base!$BE274*2+Base!$BF274)/560+(ROW()/100000)+Data!R274</f>
        <v>2.7699999999999999E-3</v>
      </c>
      <c r="CB277" s="204">
        <f>SUM(Base!$Z274+Base!$AA274+Base!$AD274+Base!$AF274*2+Base!$AG274*2+Base!$AI274*2+Base!$AL274+Base!$AN274+Base!$AO274+Base!$AP274+Base!$AT274*2+Base!$AU274*2+Base!$AX274*2+Base!$AY274+Base!$BA274+Base!$BD274*2+Base!$BE274*2+Base!$BF274)/520+(ROW()/100000)+Data!R274</f>
        <v>2.7699999999999999E-3</v>
      </c>
      <c r="CC277" s="204">
        <f>SUM(Base!$W274*2+Base!$Y274*2+Base!$AA274+Base!$AG274+Base!$AJ274*2+Base!$AL274+Base!$AR274+Base!$AT274+Base!$AX274+Base!$AY274*2+Base!$AZ274*2+Base!$BA274+Base!$BD274+Base!$BE274)/380+(ROW()/100000)+SUM(Data!S274+Data!T274+Data!V274+Data!W274)</f>
        <v>2.7699999999999999E-3</v>
      </c>
      <c r="CD277" s="204">
        <f>SUM(Base!$W274*2+Base!$Y274*2+Base!$AA274+Base!$AG274+Base!$AJ274*2+Base!$AT274+Base!$AX274+Base!$AY274*2+Base!$AZ274*2+Base!$BA274+Base!$BD274+Base!$BE274)/340+(ROW()/100000)+SUM(Data!S274+Data!T274+Data!V274+Data!W274)</f>
        <v>2.7699999999999999E-3</v>
      </c>
      <c r="CE277" s="204">
        <f>SUM(Base!$W274*2+Base!$Y274*2+Base!$AA274+Base!$AF274+Base!$AG274+Base!$AI274*2+Base!$AJ274*2+Base!$AL274+Base!$AO274+Base!$AP274+Base!$AR274+Base!$AT274*2+Base!$AU274+Base!$AV274*2+Base!$AX274*2+Base!$AY274*2+Base!$AZ274+Base!$BA274+Base!$BD274*2+Base!$BE274*2)/600+(ROW()/100000)+SUM(Data!M274:P274)</f>
        <v>2.7699999999999999E-3</v>
      </c>
      <c r="CF277" s="204">
        <f>SUM(Base!$W274+Base!$Y274+Base!$AA274+Base!$AF274*2+Base!$AG274+Base!$AI274*2+Base!$AJ274+Base!$AL274*2+Base!$AO274+Base!$AP274+Base!$AT274+Base!$AU274*2+Base!$AV274*2+Base!$AX274*2+Base!$AY274*2+Base!$AZ274+Base!$BA274+Base!$BD274+Base!$BE274*2)/540+(ROW()/100000)+SUM(Data!M274:P274)</f>
        <v>2.7699999999999999E-3</v>
      </c>
      <c r="CG277" s="204">
        <f>SUM(Base!$W274*2+Base!$Y274*2+Base!$AA274+Base!$AF274*2+Base!$AG274+Base!$AI274*2+Base!$AJ274+Base!$AL274+Base!$AO274+Base!$AP274+Base!$AT274*2+Base!$AU274+Base!$AV274*2+Base!$AX274*2+Base!$AY274*2+Base!$AZ274+Base!$BA274+Base!$BD274+Base!$BE274*2)/560+(ROW()/100000)+SUM(Data!M274:P274)</f>
        <v>2.7699999999999999E-3</v>
      </c>
      <c r="CH277" s="204">
        <f>SUM(Base!$W274*2+Base!$Y274*2+Base!$AA274+Base!$AC274*2+Base!$AF274*2+Base!$AG274+Base!$AI274*2+Base!$AJ274+Base!$AK274+Base!$AL274+Base!$AM274+Base!$AN274+Base!$AO274+Base!$AP274+Base!$AT274*2+Base!$AU274+Base!$AX274+Base!$AZ274+Base!$BB274*2+Base!$BD274*2+Base!$BE274*2+Base!$BF274*2)/640+(ROW()/100000)+Data!Q274</f>
        <v>2.7699999999999999E-3</v>
      </c>
      <c r="CI277" s="204">
        <f>SUM(Base!$Y274+Base!$AA274+Base!$AC274*2+Base!$AF274*2+Base!$AG274+Base!$AI274*2+Base!$AJ274+Base!$AK274+Base!$AL274+Base!$AM274+Base!$AN274+Base!$AO274+Base!$AP274+Base!$AU274*2+Base!$AX274+Base!$AZ274+Base!$BB274*2+Base!$BD274+Base!$BF274*2)/500+(ROW()/100000)+Data!Q274</f>
        <v>2.7699999999999999E-3</v>
      </c>
      <c r="CJ277" s="204">
        <f>SUM(Base!$W274+Base!$Y274*2+Base!$AA274+Base!$AC274*2+Base!$AF274*2+Base!$AG274+Base!$AI274*2+Base!$AJ274+Base!$AK274+Base!$AL274+Base!$AM274+Base!$AN274+Base!$AO274+Base!$AP274+Base!$AT274+Base!$AU274*2+Base!$AX274+Base!$AZ274+Base!$BB274*2+Base!$BD274*2+Base!$BE274+Base!$BF274*2)/600+(ROW()/100000)+Data!Q274</f>
        <v>2.7699999999999999E-3</v>
      </c>
      <c r="CK277" s="204">
        <f>SUM(Base!$W274*2+Base!$AA274*2+Base!$AG274*2+Base!$AI274+Base!$AJ274+Base!$AL274+Base!$AN274+Base!$AP274*2+Base!$AT274+Base!$AV274*2+Base!$AW274+Base!$AX274*2+Base!$BE274*2)/400+(ROW()/100000)+SUM(Data!S274+Data!T274)</f>
        <v>2.7699999999999999E-3</v>
      </c>
      <c r="CL277" s="204">
        <f>SUM(Base!$W274+Base!$AA274+Base!$AF274+Base!$AG274*2+Base!$AI274*2+Base!$AJ274+Base!$AL274+Base!$AN274+Base!$AO274*2+Base!$AP274*2+Base!$AU274*2+Base!$AV274*2+Base!$AX274*2+Base!$BE274)/420+(ROW()/100000)+SUM(Data!S274+Data!T274)</f>
        <v>2.7699999999999999E-3</v>
      </c>
      <c r="CM277" s="204">
        <f>SUM(Base!$W274+Base!$AA274+Base!$AG274*2+Base!$AI274*2+Base!$AJ274+Base!$AL274+Base!$AN274+Base!$AO274+Base!$AP274*2+Base!$AT274+Base!$AU274+Base!$AV274*2+Base!$AW274+Base!$AX274*2+Base!$BE274*2)/420+(ROW()/100000)+SUM(Data!S274+Data!T274)</f>
        <v>2.7699999999999999E-3</v>
      </c>
      <c r="CN277" s="204">
        <f>SUM(Base!$Y274*2+Base!$AA274*2+Base!$AG274*2+Base!$AJ274*2+Base!$AL274+Base!$AN274*2+Base!$AP274*2+Base!$AR274+Base!$AT274*2+Base!$AV274*2+Base!$AW274*2+Base!$AY274+Base!$AZ274)/440+(ROW()/100000)+SUM(Data!S274+Data!T274)</f>
        <v>2.7699999999999999E-3</v>
      </c>
      <c r="CO277" s="204">
        <f>SUM(Base!$Y274+Base!$AA274*2+Base!$AG274*2+Base!$AJ274*2+Base!$AN274*2+Base!$AP274*2+Base!$AT274+Base!$AV274*2+Base!$AW274*2+Base!$AZ274)/340+(ROW()/100000)+SUM(Data!S274+Data!T274)</f>
        <v>2.7699999999999999E-3</v>
      </c>
      <c r="CP277" s="204">
        <f>SUM(Base!$W274+Base!$Z274+Base!$AA274+Base!$AC274*2+Base!$AL274+Base!$AM274*2+Base!$AT274*2+Base!$AV274+Base!$AX274+Base!$BA274+Base!$BB274*2+Base!$BE274+Base!$BF274*2)/360+(ROW()/100000)+SUM(Data!V274+Data!W274)</f>
        <v>2.7699999999999999E-3</v>
      </c>
      <c r="CQ277" s="205">
        <f>SUM(Base!$W274+Base!$AA274+Base!$AC274*2+Base!$AL274+Base!$AM274*2+Base!$AT274+Base!$AV274*2+Base!$AX274+Base!$BA274+Base!$BB274*2+Base!$BE274+Base!$BF274*2)/340+(ROW()/100000)+SUM(Data!V274+Data!W274)</f>
        <v>2.7699999999999999E-3</v>
      </c>
      <c r="CR277" s="1"/>
    </row>
    <row r="278" spans="1:96" ht="25" customHeight="1" x14ac:dyDescent="0.3">
      <c r="A278" s="1"/>
      <c r="B278" s="85">
        <f>Base!B275</f>
        <v>0</v>
      </c>
      <c r="C278" s="92">
        <f>Base!C275</f>
        <v>0</v>
      </c>
      <c r="D278" s="1"/>
      <c r="E278" s="86">
        <f>Base!E275</f>
        <v>0</v>
      </c>
      <c r="F278" s="90" t="str">
        <f t="shared" si="8"/>
        <v>A (D)</v>
      </c>
      <c r="G278" s="1"/>
      <c r="H278" s="86">
        <f>Base!I275</f>
        <v>0</v>
      </c>
      <c r="I278" s="92">
        <f>Base!H275</f>
        <v>0</v>
      </c>
      <c r="J278" s="1"/>
      <c r="K278" s="88">
        <f>SUM(Base!$AF275*2+Base!$AI275*2+Base!$AL275*2+Base!$AN275+Base!$AO275*2+Base!$AP275*2+Base!$AU275*2+Base!$AV275+Base!$BF275)/300+(ROW()/100000)+Data!R275</f>
        <v>2.7799999999999999E-3</v>
      </c>
      <c r="L278" s="87">
        <f>SUM(Base!$Y275*2+Base!$Z275*2+Base!$AA275*2+Base!$AG275+Base!$AJ275*2+Base!$AL275+Base!$AN275*2+Base!$AP275+Base!$AT275*2+Base!$AX275+Base!$AY275*2+Base!$AZ275+Base!$BA275+Base!$BD275+Base!$BE275)/440+(ROW()/100000)+Data!Y275</f>
        <v>2.7799999999999999E-3</v>
      </c>
      <c r="M278" s="87">
        <f>SUM(Base!$Y275*2+Base!$Z275+Base!$AA275*2+Base!$AD275*2+Base!$AG275*2+Base!$AJ275*2+Base!$AL275*2+Base!$AN275+Base!$AP275*2+Base!$AR275*2+Base!$AT275*2+Base!$AW275+Base!$AZ275)/440+(ROW()/100000)+Data!X275</f>
        <v>2.7799999999999999E-3</v>
      </c>
      <c r="N278" s="87">
        <f>SUM(Base!$Y275+Base!$AA275*2+Base!$AD275*2+Base!$AG275*2+Base!$AJ275*2+Base!$AL275*2+Base!$AN275+Base!$AP275*2+Base!$AR275*2+Base!$AT275*2+Base!$AW275+Base!$AZ275)/400+(ROW()/100000)+Data!X275</f>
        <v>2.7799999999999999E-3</v>
      </c>
      <c r="O278" s="87">
        <f>SUM(Base!$Y275+Base!$AA275*2+Base!$AG275*2+Base!$AJ275*2+Base!$AL275+Base!$AN275*2+Base!$AP275*2+Base!$AR275+Base!$AT275*2+Base!$AV275*2+Base!$AW275*2+Base!$AY275+Base!$AZ275)/420+(ROW()/100000)+SUM(Data!U275+Data!V275+Data!W275+Data!X275)</f>
        <v>2.7799999999999999E-3</v>
      </c>
      <c r="P278" s="87">
        <f>SUM(Base!$Y275+Base!$AA275*2+Base!$AG275*2+Base!$AJ275*2+Base!$AL275+Base!$AN275*2+Base!$AP275*2+Base!$AR275+Base!$AT275*2+Base!$AV275*2+Base!$AW275*2+Base!$AZ275)/400+(ROW()/100000)+SUM(Data!U275+Data!V275+Data!W275+Data!X275)</f>
        <v>2.7799999999999999E-3</v>
      </c>
      <c r="Q278" s="87">
        <f>SUM(Base!$Y275+Base!$Z275+Base!$AA275+Base!$AD275+Base!$AG275*2+Base!$AI275*2+Base!$AJ275+Base!$AK275+Base!$AL275+Base!$AN275+Base!$AP275+Base!$AT275*2+Base!$AU275+Base!$AV275*2+Base!$AX275*2+Base!$AY275+Base!$BA275+Base!$BD275+Base!$BE275*2+Base!$BF275)/520+(ROW()/100000)+Data!U275</f>
        <v>2.7799999999999999E-3</v>
      </c>
      <c r="R278" s="87">
        <f>SUM(Base!$AA275+Base!$AC275+Base!$AF275*2+Base!$AG275*2+Base!$AI275*2+Base!$AJ275+Base!$AL275*2+Base!$AM275+Base!$AN275*2+Base!$AO275*2+Base!$AP275*2+Base!$AU275*2+Base!$AW275+Base!$BB275+Base!$BD275*2+Base!$BF275+Base!$BF275*2)/500+(ROW()/100000)+Data!Q275</f>
        <v>2.7799999999999999E-3</v>
      </c>
      <c r="S278" s="87">
        <f>SUM(Base!$AA275+Base!$AC275*2+Base!$AF275*2+Base!$AG275*2+Base!$AI275*2+Base!$AJ275+Base!$AK275+Base!$AL275+Base!$AM275+Base!$AN275*2+Base!$AO275+Base!$AP275+Base!$AU275*2+Base!$AW275+Base!$BB275*2+Base!$BD275+Base!$BF275*2)/500+(ROW()/100000)+Data!Q275</f>
        <v>2.7799999999999999E-3</v>
      </c>
      <c r="T278" s="87">
        <f>SUM(Base!$AA275+Base!$AC275*2+Base!$AF275+Base!$AG275*2+Base!$AI275*2+Base!$AJ275+Base!$AK275*2+Base!$AL275+Base!$AM275*2+Base!$AN275*2+Base!$AO275+Base!$AP275*2+Base!$AU275*2+Base!$AW275+Base!$BB275*2+Base!$BF275*2)/520+(ROW()/100000)+Data!Q275</f>
        <v>2.7799999999999999E-3</v>
      </c>
      <c r="U278" s="87">
        <f>SUM(Base!$AF275+Base!$AI275*2+Base!$AK275*2+Base!$AL275*2+Base!$AM275+Base!$AO275+Base!$AU275+Base!$AV275*2+Base!$AX275*2+Base!$AZ275+Base!$BD275+Base!$BE275*2+Base!$BF275)/380+(ROW()/100000)+SUM(Data!R275+Data!U275)</f>
        <v>2.7799999999999999E-3</v>
      </c>
      <c r="V278" s="87">
        <f>SUM(Base!$AF275+Base!$AG275+Base!$AI275*2+Base!$AK275*2+Base!$AL275*2+Base!$AM275+Base!$AO275+Base!$AV275*2+Base!$AX275*2+Base!$AZ275+Base!$BD275+Base!$BE275*2+Base!$BF275)/380+(ROW()/100000)+SUM(Data!R275+Data!U275)</f>
        <v>2.7799999999999999E-3</v>
      </c>
      <c r="W278" s="87">
        <f>SUM(Base!$AA275*2+Base!$AG275*2+Base!$AI275*2+Base!$AJ275+Base!$AL275+Base!$AN275+Base!$AO275+Base!$AP275*2+Base!$AT275+Base!$AU275*2+Base!$AV275*2+Base!$AW275+Base!$AX275+Base!$BE275*2)/420+(ROW()/100000)+Data!U275</f>
        <v>2.7799999999999999E-3</v>
      </c>
      <c r="X278" s="87">
        <f>SUM(Base!$AC275+Base!$AF275*2+Base!$AI275*2+Base!$AL275*2+Base!$AM275+Base!$AN275+Base!$AO275*2+Base!$AP275*2+Base!$AU275*2+Base!$BB275+Base!$BD275*2+Base!$BF275)/380+(ROW()/100000)+Data!Q275</f>
        <v>2.7799999999999999E-3</v>
      </c>
      <c r="Y278" s="87">
        <f>SUM(Base!$AC275*2+Base!$AF275*2+Base!$AI275*2+Base!$AK275+Base!$AL275+Base!$AM275+Base!$AN275+Base!$AO275+Base!$AP275+Base!$AU275*2+Base!$BB275*2+Base!$BD275+Base!$BF275*2)/380+(ROW()/100000)+Data!Q275</f>
        <v>2.7799999999999999E-3</v>
      </c>
      <c r="Z278" s="87">
        <f>SUM(Base!$AC275*2+Base!$AF275+Base!$AI275*2+Base!$AK275*2+Base!$AL275+Base!$AM275*2+Base!$AN275+Base!$AO275+Base!$AP275*2+Base!$AU275*2+Base!$BB275*2+Base!$BF275*2)/400+(ROW()/100000)+Data!Q275</f>
        <v>2.7799999999999999E-3</v>
      </c>
      <c r="AA278" s="87">
        <f>SUM(Base!$Y275*2+Base!$Z275*2+Base!$AA275*2+Base!$AC275*2+Base!$AD275+Base!$AG275+Base!$AJ275*2+Base!$AL275*2+Base!$AN275*2+Base!$AP275+Base!$AT275*2+Base!$AV275+Base!$AW275+Base!$AX275+Base!$AY275*2+Base!$AZ275*2+Base!$BA275+Base!$BB275+Base!$BD275+Base!$BE275+Base!$BF275*2)/640+(ROW()/100000)+Data!Y275</f>
        <v>2.7799999999999999E-3</v>
      </c>
      <c r="AB278" s="87">
        <f>SUM(Base!$Y275*2+Base!$Z275+Base!$AA275*2+Base!$AC275*2+Base!$AD275*2+Base!$AG275*2+Base!$AJ275*2+Base!$AL275*2+Base!$AN275*2+Base!$AP275*2+Base!$AT275*2+Base!$AV275+Base!$AW275*2+Base!$AX275+Base!$AY275*2+Base!$AZ275*2+Base!$BA275+Base!$BB275+Base!$BD275+Base!$BE275+Base!$BF275*2)/700+(ROW()/100000)+Data!Y275</f>
        <v>2.7799999999999999E-3</v>
      </c>
      <c r="AC278" s="87">
        <f>SUM(Base!$AA275*2+Base!$AD275+Base!$AG275*2+Base!$AI275+Base!$AJ275+Base!$AL275+Base!$AN275+Base!$AP275*2+Base!$AT275*2+Base!$AV275+Base!$AW275+Base!$AX275+Base!$AY275+Base!$BE275)/360+(ROW()/100000)+Data!U275</f>
        <v>2.7799999999999999E-3</v>
      </c>
      <c r="AD278" s="87">
        <f>SUM(Base!$AA275+Base!$AF275+Base!$AG275+Base!$AI275*2+Base!$AJ275+Base!$AK275+Base!$AL275+Base!$AN275+Base!$AO275*2+Base!$AP275*2+Base!$AU275*2+Base!$AV275*2+Base!$AX275+Base!$BE275)/380+(ROW()/100000)+Data!U275</f>
        <v>2.7799999999999999E-3</v>
      </c>
      <c r="AE278" s="87">
        <f>SUM(Base!$AA275*2+Base!$AG275*2+Base!$AI275*2+Base!$AJ275+Base!$AL275+Base!$AN275+Base!$AO275+Base!$AP275*2+Base!$AT275+Base!$AV275*2+Base!$AW275+Base!$AX275+Base!$BE275)/360+(ROW()/100000)+Data!U275</f>
        <v>2.7799999999999999E-3</v>
      </c>
      <c r="AF278" s="87">
        <f>SUM(Base!$W275*2+Base!$Y275*2+Base!$AA275+Base!$AF275+Base!$AG275+Base!$AI275+Base!$AJ275*2+Base!$AL275+Base!$AP275+Base!$AR275*2+Base!$AT275*2+Base!$AU275+Base!$AV275*2+Base!$AX275*2+Base!$AY275*2+Base!$AZ275+Base!$BA275+Base!$BD275+Base!$BE275*2)/560+(ROW()/100000)+SUM(Data!M275:P275)</f>
        <v>2.7799999999999999E-3</v>
      </c>
      <c r="AG278" s="87">
        <f>SUM(Base!$W275*2+Base!$Y275*2+Base!$AA275+Base!$AF275+Base!$AG275+Base!$AI275+Base!$AJ275*2+Base!$AL275+Base!$AP275+Base!$AR275+Base!$AT275*2+Base!$AU275+Base!$AV275*2+Base!$AX275*2+Base!$AY275*2+Base!$AZ275+Base!$BA275+Base!$BD275+Base!$BE275*2)/540+(ROW()/100000)+SUM(Data!M275:P275)</f>
        <v>2.7799999999999999E-3</v>
      </c>
      <c r="AH278" s="87">
        <f>SUM(Base!$Y275+Base!$Z275+Base!$AA275*2+Base!$AG275*2+Base!$AJ275*2+Base!$AL275+Base!$AN275*2+Base!$AP275*2+Base!$AR275+Base!$AT275*2+Base!$AV275*2+Base!$AW275+Base!$BA275+Base!$BF275)/420+(ROW()/100000)+Data!Y275</f>
        <v>2.7799999999999999E-3</v>
      </c>
      <c r="AI278" s="87">
        <f>SUM(Base!$Z275+Base!$AA275*2+Base!$AG275*2+Base!$AJ275*2+Base!$AL275+Base!$AN275*2+Base!$AP275*2+Base!$AR275+Base!$AT275*2+Base!$AV275*2+Base!$AW275+Base!$BA275+Base!$BF275)/400+(ROW()/100000)+Data!Y275</f>
        <v>2.7799999999999999E-3</v>
      </c>
      <c r="AJ278" s="87">
        <f>SUM(Base!$AA275*2+Base!$AG275*2+Base!$AI275+Base!$AJ275*2+Base!$AL275+Base!$AN275*2+Base!$AP275*2+Base!$AU275+Base!$AV275*2+Base!$AW275*2+Base!$BA275)/360+(ROW()/100000)+SUM(Data!R275+Data!U275)</f>
        <v>2.7799999999999999E-3</v>
      </c>
      <c r="AK278" s="87">
        <f>SUM(Base!$AA275*2+Base!$AG275*2+Base!$AJ275*2+Base!$AL275+Base!$AN275*2+Base!$AP275*2+Base!$AT275+Base!$AU275+Base!$AV275*2+Base!$AW275*2+Base!$BA275)/360+(ROW()/100000)+SUM(Data!R275+Data!U275)</f>
        <v>2.7799999999999999E-3</v>
      </c>
      <c r="AL278" s="87">
        <f>SUM(Base!$AF275+Base!$AG275+Base!$AI275*2+Base!$AK275+Base!$AL275*2+Base!$AN275+Base!$AO275*2+Base!$AP275+Base!$AU275*2+Base!$AV275*2+Base!$AX275)/360+(ROW()/100000)+Data!R275</f>
        <v>2.7799999999999999E-3</v>
      </c>
      <c r="AM278" s="87">
        <f>SUM(Base!$AA275+Base!$AF275+Base!$AG275+Base!$AI275*2+Base!$AK275+Base!$AL275*2+Base!$AN275+Base!$AO275*2+Base!$AP275+Base!$AU275*2+Base!$AV275*2+Base!$AX275)/380+(ROW()/100000)+Data!R275</f>
        <v>2.7799999999999999E-3</v>
      </c>
      <c r="AN278" s="87">
        <f>SUM(Base!$W275+Base!$Y275+Base!$AA275+Base!$AF275+Base!$AI275+Base!$AJ275*2+Base!$AK275+Base!$AL275*2+Base!$AO275+Base!$AP275+Base!$AT275*2+Base!$AU275*2+Base!$AV275*2+Base!$AX275*2+Base!$AY275)/460+(ROW()/100000)+SUM(Data!S275+Data!T275)</f>
        <v>2.7799999999999999E-3</v>
      </c>
      <c r="AO278" s="87">
        <f>SUM(Base!$W275*2+Base!$Y275+Base!$AA275+Base!$AF275+Base!$AI275+Base!$AJ275*2+Base!$AK275+Base!$AL275+Base!$AN275+Base!$AO275+Base!$AP275+Base!$AT275*2+Base!$AU275+Base!$AV275*2+Base!$AX275*2+Base!$AY275)/480+(ROW()/100000)+SUM(Data!S275+Data!T275)</f>
        <v>2.7799999999999999E-3</v>
      </c>
      <c r="AP278" s="87">
        <f>SUM(Base!$Y275+Base!$AA275*2+Base!$AG275*2+Base!$AJ275*2+Base!$AL275+Base!$AN275*2+Base!$AP275*2+Base!$AR275+Base!$AT275+Base!$AV275+Base!$AW275*2+Base!$AZ275)/360+(ROW()/100000)+Data!X275</f>
        <v>2.7799999999999999E-3</v>
      </c>
      <c r="AQ278" s="87">
        <f>SUM(Base!$W275*2+Base!$Y275+Base!$AA275+Base!$AF275*2+Base!$AG275+Base!$AI275*2+Base!$AJ275+Base!$AL275*2+Base!$AO275+Base!$AP275+Base!$AT275+Base!$AU275*2+Base!$AV275*2+Base!$AX275+Base!$AZ275)/460+(ROW()/100000)+SUM(Data!M275:P275)</f>
        <v>2.7799999999999999E-3</v>
      </c>
      <c r="AR278" s="87">
        <f>SUM(Base!$W275+Base!$AF275*2+Base!$AG275+Base!$AI275*2+Base!$AL275*2+Base!$AO275*2+Base!$AP275+Base!$AU275*2+Base!$AV275+Base!$AX275)/340+(ROW()/100000)+SUM(Data!M275:P275)</f>
        <v>2.7799999999999999E-3</v>
      </c>
      <c r="AS278" s="87">
        <f>SUM(Base!$W275+Base!$Y275+Base!$AF275*2+Base!$AG275+Base!$AI275*2+Base!$AJ275+Base!$AL275*2+Base!$AO275*2+Base!$AP275+Base!$AU275*2+Base!$AV275*2+Base!$AX275)/400+(ROW()/100000)+SUM(Data!M275:P275)</f>
        <v>2.7799999999999999E-3</v>
      </c>
      <c r="AT278" s="87">
        <f>SUM(Base!$Y275*2+Base!$Z275+Base!$AA275*2+Base!$AG275*2+Base!$AJ275*2+Base!$AL275+Base!$AN275*2+Base!$AP275*2+Base!$AR275+Base!$AT275*2+Base!$AV275+Base!$AW275*2+Base!$AY275*2+Base!$AZ275*2+Base!$BA275)/500+(ROW()/100000)+Data!Y275</f>
        <v>2.7799999999999999E-3</v>
      </c>
      <c r="AU278" s="87">
        <f>SUM(Base!$L275*2+Base!$M275*2+Base!$N275*2+Base!$P275*2+Base!$Q275*2+Base!$R275+Base!$T275*2+Base!$V275+Base!$AL275+Base!$AO275*2+Base!$AP275+Base!$AU275*2+Base!$AZ275*2)/440+(ROW()/100000)+Data!L275</f>
        <v>2.7799999999999999E-3</v>
      </c>
      <c r="AV278" s="87">
        <f>SUM(Base!$AA275+Base!$AF275*2+Base!$AG275+Base!$AI275*2+Base!$AK275+Base!$AL275*2+Base!$AM275+Base!$AN275*2+Base!$AO275*2+Base!$AP275*2+Base!$AU275*2+Base!$AV275*2+Base!$AX275+Base!$BB275+Base!$BE275+Base!$BF275)/480+(ROW()/100000)+Data!R275</f>
        <v>2.7799999999999999E-3</v>
      </c>
      <c r="AW278" s="87">
        <f>SUM(Base!$Y275*2+Base!$Z275*2+Base!$AA275*2+Base!$AD275+Base!$AG275+Base!$AJ275*2+Base!$AL275*2+Base!$AN275+Base!$AR275+Base!$AT275*2+Base!$AX275+Base!$AY275*2+Base!$AZ275*2+Base!$BA275+Base!$BD275+Base!$BE275)/480+(ROW()/100000)+SUM(Data!V275+Data!W275)</f>
        <v>2.7799999999999999E-3</v>
      </c>
      <c r="AX278" s="87">
        <f>SUM(Base!$Y275*2+Base!$Z275*2+Base!$AA275*2+Base!$AD275+Base!$AG275+Base!$AJ275*2+Base!$AL275+Base!$AN275+Base!$AR275+Base!$AT275*2+Base!$AW275+Base!$AX275+Base!$AY275*2+Base!$AZ275*2+Base!$BA275+Base!$BD275+Base!$BE275)/480+(ROW()/100000)+SUM(Data!V275+Data!W275)</f>
        <v>2.7799999999999999E-3</v>
      </c>
      <c r="AY278" s="87">
        <f>SUM(Base!$Y275+Base!$AA275+Base!$AC275*2+Base!$AF275*2+Base!$AG275+Base!$AI275*2+Base!$AJ275+Base!$AK275+Base!$AL275+Base!$AM275+Base!$AN275+Base!$AO275+Base!$AP275+Base!$AU275*2+Base!$AX275+Base!$AZ275+Base!$BB275+Base!$BD275+Base!$BE275*2)/480+(ROW()/100000)+SUM(Data!M275:P275)</f>
        <v>2.7799999999999999E-3</v>
      </c>
      <c r="AZ278" s="87">
        <f>SUM(Base!$W275*2+Base!$Y275*2+Base!$AA275+Base!$AD275+Base!$AG275*2+Base!$AJ275*2+Base!$AL275+Base!$AN275+Base!$AP275+Base!$AR275+Base!$AT275+Base!$AW275+Base!$AX275+Base!$AY275*2+Base!$AZ275*2+Base!$BA275+Base!$BD275+Base!$BE275)/480+(ROW()/100000)+SUM(Data!S275+Data!T275+Data!V275+Data!W275)</f>
        <v>2.7799999999999999E-3</v>
      </c>
      <c r="BA278" s="87">
        <f>SUM(Base!$W275*2+Base!$Y275*2+Base!$AA275+Base!$AD275+Base!$AG275*2+Base!$AJ275*2+Base!$AN275+Base!$AP275+Base!$AT275+Base!$AW275+Base!$AX275+Base!$AY275*2+Base!$AZ275*2+Base!$BA275+Base!$BD275+Base!$BE275)/440+(ROW()/100000)+SUM(Data!S275+Data!T275+Data!V275+Data!W275)</f>
        <v>2.7799999999999999E-3</v>
      </c>
      <c r="BB278" s="87">
        <f>SUM(Base!$W275+Base!$Y275+Base!$AA275*2+Base!$AD275+Base!$AF275+Base!$AG275*2+Base!$AI275*2+Base!$AJ275*2+Base!$AL275+Base!$AN275*2+Base!$AO275+Base!$AP275*2+Base!$AR275+Base!$AT275*2+Base!$AU275+Base!$AV275*2+Base!$AW275*2+Base!$AX275+Base!$AY275*2+Base!$AZ275)/640+(ROW()/100000)+SUM(Data!M275:P275)</f>
        <v>2.7799999999999999E-3</v>
      </c>
      <c r="BC278" s="87">
        <f>SUM(Base!$AA275+Base!$AF275+Base!$AG275*2+Base!$AI275*2+Base!$AJ275+Base!$AL275*2+Base!$AN275+Base!$AO275+Base!$AP275*2+Base!$AT275+Base!$AU275*2+Base!$AV275*2+Base!$AX275+Base!$AY275+Base!$AZ275)/440+(ROW()/100000)+SUM(Data!M275:P275)</f>
        <v>2.7799999999999999E-3</v>
      </c>
      <c r="BD278" s="87">
        <f>SUM(Base!$AA275*2+Base!$AF275+Base!$AG275*2+Base!$AI275*2+Base!$AJ275+Base!$AL275+Base!$AN275*2+Base!$AO275+Base!$AP275*2+Base!$AT275+Base!$AU275+Base!$AV275*2+Base!$AW275+Base!$AX275+Base!$AY275+Base!$AZ275)/460+(ROW()/100000)+SUM(Data!M275:P275)</f>
        <v>2.7799999999999999E-3</v>
      </c>
      <c r="BE278" s="87">
        <f>SUM(Base!$AA275*2+Base!$AC275*2+Base!$AF275*2+Base!$AG275*2+Base!$AI275*2+Base!$AJ275*2+Base!$AL275+Base!$AM275+Base!$AN275*2+Base!$AO275+Base!$AP275*2+Base!$AU275*2+Base!$AV275*2+Base!$BB275*2+Base!$BD275+Base!$BE275+Base!$BF275*2)/580+(ROW()/100000)+Data!Q275</f>
        <v>2.7799999999999999E-3</v>
      </c>
      <c r="BF278" s="87">
        <f>SUM(Base!$Y275+Base!$AA275*2+Base!$AC275*2+Base!$AF275*2+Base!$AG275*2+Base!$AI275*2+Base!$AJ275*2+Base!$AL275+Base!$AM275+Base!$AN275*2+Base!$AO275+Base!$AP275*2+Base!$AU275*2+Base!$AV275*2+Base!$AW275+Base!$BB275*2+Base!$BD275+Base!$BE275+Base!$BF275*2)/620+(ROW()/100000)+Data!Q275</f>
        <v>2.7799999999999999E-3</v>
      </c>
      <c r="BG278" s="87">
        <f>SUM(Base!$Y275*2+Base!$Z275+Base!$AA275+Base!$AD275+Base!$AG275*2+Base!$AJ275*2+Base!$AL275+Base!$AN275+Base!$AP275*2+Base!$AR275+Base!$AT275*2+Base!$AW275*2+Base!$AX275*2+Base!$AY275*2+Base!$BA275+Base!$BE275)/480+(ROW()/100000)+Data!U275</f>
        <v>2.7799999999999999E-3</v>
      </c>
      <c r="BH278" s="87">
        <f>SUM(Base!$Y275+Base!$AA275+Base!$AD275+Base!$AG275*2+Base!$AI275+Base!$AJ275*2+Base!$AL275+Base!$AN275+Base!$AP275*2+Base!$AT275*2+Base!$AW275+Base!$AX275*2+Base!$AY275*2+Base!$BA275+Base!$BE275)/420+(ROW()/100000)+Data!U275</f>
        <v>2.7799999999999999E-3</v>
      </c>
      <c r="BI278" s="87">
        <f>SUM(Base!$AC275+Base!$AF275*2+Base!$AI275*2+Base!$AL275*2+Base!$AM275+Base!$AO275*2+Base!$AU275*2+Base!$BB275+Base!$BD275*2+Base!$BF275)/320+(ROW()/100000)+Data!Q275</f>
        <v>2.7799999999999999E-3</v>
      </c>
      <c r="BJ278" s="87">
        <f>SUM(Base!$AC275*2+Base!$AF275*2+Base!$AI275*2+Base!$AK275+Base!$AL275+Base!$AM275+Base!$AO275+Base!$AU275*2+Base!$BB275*2+Base!$BD275+Base!$BF275*2)/340+(ROW()/100000)+Data!Q275</f>
        <v>2.7799999999999999E-3</v>
      </c>
      <c r="BK278" s="87">
        <f>SUM(Base!$AC275*2+Base!$AF275+Base!$AI275*2+Base!$AK275*2+Base!$AL275+Base!$AM275*2+Base!$AO275+Base!$AU275*2+Base!$BB275*2+Base!$BF275*2)/340+(ROW()/100000)+Data!Q275</f>
        <v>2.7799999999999999E-3</v>
      </c>
      <c r="BL278" s="87">
        <f>SUM(Base!$AC275+Base!$AF275*2+Base!$AI275*2+Base!$AK275+Base!$AL275*2+Base!$AM275+Base!$AO275+Base!$AU275*2+Base!$AV275+Base!$BF275*2)/300+(ROW()/100000)+SUM(Data!M275:P275)</f>
        <v>2.7799999999999999E-3</v>
      </c>
      <c r="BM278" s="87">
        <f>SUM(Base!$Z275*2+Base!$AA275+Base!$AC275+Base!$AJ275+Base!$AL275*2+Base!$AN275*2+Base!$AP275+Base!$AT275*2+Base!$AY275)/260+(ROW()/100000)+Data!Y275</f>
        <v>2.7799999999999999E-3</v>
      </c>
      <c r="BN278" s="87">
        <f>SUM(Base!$Z275+Base!$AA275+Base!$AK275*2+Base!$AL275*2+Base!$AM275*2+Base!$AN275+Base!$AO275+Base!$AP275+Base!$AT275*2+Base!$AV275*2+Base!$AX275*2+Base!$AY275*2+Base!$AZ275+Base!$BA275+Base!$BD275*2+Base!$BE275*2+Base!$BF275)/520+(ROW()/100000)+Data!Y275</f>
        <v>2.7799999999999999E-3</v>
      </c>
      <c r="BO278" s="87">
        <f>SUM(Base!$AA275+Base!$AK275*2+Base!$AL275*2+Base!$AM275*2+Base!$AN275+Base!$AO275+Base!$AP275*2+Base!$AV275*2+Base!$AX275*2+Base!$AY275*2+Base!$AZ275+Base!$BA275+Base!$BD275*2+Base!$BE275*2+Base!$BF275)/480+(ROW()/100000)+Data!Y275</f>
        <v>2.7799999999999999E-3</v>
      </c>
      <c r="BP278" s="87">
        <f>SUM(Base!$AA275+Base!$AG275+Base!$AK275*2+Base!$AL275*2+Base!$AM275*2+Base!$AN275+Base!$AO275+Base!$AP275*2+Base!$AT275+Base!$AV275*2+Base!$AX275*2+Base!$AY275*2+Base!$AZ275+Base!$BA275+Base!$BD275*2+Base!$BE275*2+Base!$BF275)/520+(ROW()/100000)+Data!Y275</f>
        <v>2.7799999999999999E-3</v>
      </c>
      <c r="BQ278" s="87">
        <f>SUM(Base!$Y275+Base!$AA275*2+Base!$AD275+Base!$AG275*2+Base!$AJ275*2+Base!$AL275+Base!$AN275*2+Base!$AP275*2+Base!$AR275*2+Base!$AT275*2+Base!$AV275*2+Base!$AW275*2+Base!$BA275)/440+(ROW()/100000)+Data!R275</f>
        <v>2.7799999999999999E-3</v>
      </c>
      <c r="BR278" s="87">
        <f>SUM(Base!$Z275*2+Base!$AA275+Base!$AJ275+Base!$AL275*2+Base!$AN275*2+Base!$AO275*2+Base!$AP275*2+Base!$AT275*2+Base!$AX275+Base!$AY275+Base!$BA275*2+Base!$BE275)/380+(ROW()/100000)+SUM(Data!V275+Data!W275)</f>
        <v>2.7799999999999999E-3</v>
      </c>
      <c r="BS278" s="87">
        <f>SUM(Base!$Y275+Base!$AA275*2+Base!$AD275+Base!$AG275*2+Base!$AJ275*2+Base!$AL275*2+Base!$AN275*2+Base!$AO275+Base!$AP275*2+Base!$AT275*2+Base!$AU275+Base!$AV275*2+Base!$AW275*2+Base!$AX275*2+Base!$AY275*2+Base!$AZ275+Base!$BA275+Base!$BD275+Base!$BE275*2)/620+(ROW()/100000)+SUM(Data!R275+Data!U275)</f>
        <v>2.7799999999999999E-3</v>
      </c>
      <c r="BT278" s="87">
        <f>SUM(Base!$L275+Base!$M275*2+Base!$N275+Base!$O275+Base!$P275+Base!$Q275*2+Base!$R275*2+Base!$T275*2+Base!$U275*2+Base!$V275+Base!$AA275+Base!$AG275+Base!$AL275*2+Base!$AN275*2+Base!$AO275*2+Base!$AP275+Base!$AU275*2+Base!$AW275+Base!$AY275+Base!$AZ275*2)/600+(ROW()/100000)+Data!L275</f>
        <v>2.7799999999999999E-3</v>
      </c>
      <c r="BU278" s="87">
        <f>SUM(Base!$L275+Base!$M275*2+Base!$N275+Base!$P275+Base!$Q275*2+Base!$R275*2+Base!$T275*2+Base!$U275+Base!$V275+Base!$AA275+Base!$AG275+Base!$AL275*2+Base!$AN275+Base!$AO275*2+Base!$AP275+Base!$AU275*2+Base!$AW275+Base!$AY275+Base!$AZ275*2)/540+(ROW()/100000)+Data!L275</f>
        <v>2.7799999999999999E-3</v>
      </c>
      <c r="BV278" s="87">
        <f>SUM(Base!$L275+Base!$M275*2+Base!$N275+Base!$P275+Base!$Q275*2+Base!$R275*2+Base!$T275*2+Base!$U275*2+Base!$V275+Base!$AA275+Base!$AG275+Base!$AL275*2+Base!$AN275*2+Base!$AO275*2+Base!$AP275+Base!$AU275*2+Base!$AW275+Base!$AY275+Base!$AZ275*2)/580+(ROW()/100000)+Data!L275</f>
        <v>2.7799999999999999E-3</v>
      </c>
      <c r="BW278" s="87">
        <f>SUM(Base!$Y275*2+Base!$Z275*2+Base!$AA275*2+Base!$AG275+Base!$AJ275+Base!$AL275*2+Base!$AN275*2+Base!$AO275+Base!$AP275+Base!$AT275*2+Base!$AX275+Base!$AY275*2+Base!$AZ275+Base!$BA275+Base!$BD275+Base!$BE275)/460+(ROW()/100000)+Data!X275</f>
        <v>2.7799999999999999E-3</v>
      </c>
      <c r="BX278" s="87">
        <f>SUM(Base!$Y275*2+Base!$Z275+Base!$AA275*2+Base!$AG275*2+Base!$AJ275*2+Base!$AL275+Base!$AN275*2+Base!$AP275*2+Base!$AR275*2+Base!$AT275*2+Base!$AW275*2+Base!$AY275*2+Base!$AZ275+Base!$BA275)/480+(ROW()/100000)+SUM(Data!V275+Data!W275+Data!X275+Data!Y275)</f>
        <v>2.7799999999999999E-3</v>
      </c>
      <c r="BY278" s="87">
        <f>SUM(Base!$Z275*2+Base!$AA275+Base!$AC275*2+Base!$AK275+Base!$AL275+Base!$AM275*2+Base!$AN275*2+Base!$AP275+Base!$AT275*2+Base!$AV275+Base!$BA275*2+Base!$BB275*2+Base!$BF275*2)/420+(ROW()/100000)+Data!Y275</f>
        <v>2.7799999999999999E-3</v>
      </c>
      <c r="BZ278" s="87">
        <f>SUM(Base!$Z275+Base!$AA275+Base!$AC275*2+Base!$AK275+Base!$AL275+Base!$AM275*2+Base!$AN275+Base!$AP275+Base!$AT275+Base!$AV275*2+Base!$BA275*2+Base!$BB275*2+Base!$BF275*2)/380+(ROW()/100000)+Data!Y275</f>
        <v>2.7799999999999999E-3</v>
      </c>
      <c r="CA278" s="87">
        <f>SUM(Base!$Z275*2+Base!$AA275+Base!$AD275*2+Base!$AF275+Base!$AG275*2+Base!$AI275*2+Base!$AL275*2+Base!$AN275+Base!$AO275+Base!$AP275+Base!$AT275*2+Base!$AU275*2+Base!$AX275*2+Base!$AY275+Base!$BA275+Base!$BD275*2+Base!$BE275*2+Base!$BF275)/560+(ROW()/100000)+Data!R275</f>
        <v>2.7799999999999999E-3</v>
      </c>
      <c r="CB278" s="87">
        <f>SUM(Base!$Z275+Base!$AA275+Base!$AD275+Base!$AF275*2+Base!$AG275*2+Base!$AI275*2+Base!$AL275+Base!$AN275+Base!$AO275+Base!$AP275+Base!$AT275*2+Base!$AU275*2+Base!$AX275*2+Base!$AY275+Base!$BA275+Base!$BD275*2+Base!$BE275*2+Base!$BF275)/520+(ROW()/100000)+Data!R275</f>
        <v>2.7799999999999999E-3</v>
      </c>
      <c r="CC278" s="87">
        <f>SUM(Base!$W275*2+Base!$Y275*2+Base!$AA275+Base!$AG275+Base!$AJ275*2+Base!$AL275+Base!$AR275+Base!$AT275+Base!$AX275+Base!$AY275*2+Base!$AZ275*2+Base!$BA275+Base!$BD275+Base!$BE275)/380+(ROW()/100000)+SUM(Data!S275+Data!T275+Data!V275+Data!W275)</f>
        <v>2.7799999999999999E-3</v>
      </c>
      <c r="CD278" s="87">
        <f>SUM(Base!$W275*2+Base!$Y275*2+Base!$AA275+Base!$AG275+Base!$AJ275*2+Base!$AT275+Base!$AX275+Base!$AY275*2+Base!$AZ275*2+Base!$BA275+Base!$BD275+Base!$BE275)/340+(ROW()/100000)+SUM(Data!S275+Data!T275+Data!V275+Data!W275)</f>
        <v>2.7799999999999999E-3</v>
      </c>
      <c r="CE278" s="87">
        <f>SUM(Base!$W275*2+Base!$Y275*2+Base!$AA275+Base!$AF275+Base!$AG275+Base!$AI275*2+Base!$AJ275*2+Base!$AL275+Base!$AO275+Base!$AP275+Base!$AR275+Base!$AT275*2+Base!$AU275+Base!$AV275*2+Base!$AX275*2+Base!$AY275*2+Base!$AZ275+Base!$BA275+Base!$BD275*2+Base!$BE275*2)/600+(ROW()/100000)+SUM(Data!M275:P275)</f>
        <v>2.7799999999999999E-3</v>
      </c>
      <c r="CF278" s="87">
        <f>SUM(Base!$W275+Base!$Y275+Base!$AA275+Base!$AF275*2+Base!$AG275+Base!$AI275*2+Base!$AJ275+Base!$AL275*2+Base!$AO275+Base!$AP275+Base!$AT275+Base!$AU275*2+Base!$AV275*2+Base!$AX275*2+Base!$AY275*2+Base!$AZ275+Base!$BA275+Base!$BD275+Base!$BE275*2)/540+(ROW()/100000)+SUM(Data!M275:P275)</f>
        <v>2.7799999999999999E-3</v>
      </c>
      <c r="CG278" s="87">
        <f>SUM(Base!$W275*2+Base!$Y275*2+Base!$AA275+Base!$AF275*2+Base!$AG275+Base!$AI275*2+Base!$AJ275+Base!$AL275+Base!$AO275+Base!$AP275+Base!$AT275*2+Base!$AU275+Base!$AV275*2+Base!$AX275*2+Base!$AY275*2+Base!$AZ275+Base!$BA275+Base!$BD275+Base!$BE275*2)/560+(ROW()/100000)+SUM(Data!M275:P275)</f>
        <v>2.7799999999999999E-3</v>
      </c>
      <c r="CH278" s="87">
        <f>SUM(Base!$W275*2+Base!$Y275*2+Base!$AA275+Base!$AC275*2+Base!$AF275*2+Base!$AG275+Base!$AI275*2+Base!$AJ275+Base!$AK275+Base!$AL275+Base!$AM275+Base!$AN275+Base!$AO275+Base!$AP275+Base!$AT275*2+Base!$AU275+Base!$AX275+Base!$AZ275+Base!$BB275*2+Base!$BD275*2+Base!$BE275*2+Base!$BF275*2)/640+(ROW()/100000)+Data!Q275</f>
        <v>2.7799999999999999E-3</v>
      </c>
      <c r="CI278" s="87">
        <f>SUM(Base!$Y275+Base!$AA275+Base!$AC275*2+Base!$AF275*2+Base!$AG275+Base!$AI275*2+Base!$AJ275+Base!$AK275+Base!$AL275+Base!$AM275+Base!$AN275+Base!$AO275+Base!$AP275+Base!$AU275*2+Base!$AX275+Base!$AZ275+Base!$BB275*2+Base!$BD275+Base!$BF275*2)/500+(ROW()/100000)+Data!Q275</f>
        <v>2.7799999999999999E-3</v>
      </c>
      <c r="CJ278" s="87">
        <f>SUM(Base!$W275+Base!$Y275*2+Base!$AA275+Base!$AC275*2+Base!$AF275*2+Base!$AG275+Base!$AI275*2+Base!$AJ275+Base!$AK275+Base!$AL275+Base!$AM275+Base!$AN275+Base!$AO275+Base!$AP275+Base!$AT275+Base!$AU275*2+Base!$AX275+Base!$AZ275+Base!$BB275*2+Base!$BD275*2+Base!$BE275+Base!$BF275*2)/600+(ROW()/100000)+Data!Q275</f>
        <v>2.7799999999999999E-3</v>
      </c>
      <c r="CK278" s="87">
        <f>SUM(Base!$W275*2+Base!$AA275*2+Base!$AG275*2+Base!$AI275+Base!$AJ275+Base!$AL275+Base!$AN275+Base!$AP275*2+Base!$AT275+Base!$AV275*2+Base!$AW275+Base!$AX275*2+Base!$BE275*2)/400+(ROW()/100000)+SUM(Data!S275+Data!T275)</f>
        <v>2.7799999999999999E-3</v>
      </c>
      <c r="CL278" s="87">
        <f>SUM(Base!$W275+Base!$AA275+Base!$AF275+Base!$AG275*2+Base!$AI275*2+Base!$AJ275+Base!$AL275+Base!$AN275+Base!$AO275*2+Base!$AP275*2+Base!$AU275*2+Base!$AV275*2+Base!$AX275*2+Base!$BE275)/420+(ROW()/100000)+SUM(Data!S275+Data!T275)</f>
        <v>2.7799999999999999E-3</v>
      </c>
      <c r="CM278" s="87">
        <f>SUM(Base!$W275+Base!$AA275+Base!$AG275*2+Base!$AI275*2+Base!$AJ275+Base!$AL275+Base!$AN275+Base!$AO275+Base!$AP275*2+Base!$AT275+Base!$AU275+Base!$AV275*2+Base!$AW275+Base!$AX275*2+Base!$BE275*2)/420+(ROW()/100000)+SUM(Data!S275+Data!T275)</f>
        <v>2.7799999999999999E-3</v>
      </c>
      <c r="CN278" s="87">
        <f>SUM(Base!$Y275*2+Base!$AA275*2+Base!$AG275*2+Base!$AJ275*2+Base!$AL275+Base!$AN275*2+Base!$AP275*2+Base!$AR275+Base!$AT275*2+Base!$AV275*2+Base!$AW275*2+Base!$AY275+Base!$AZ275)/440+(ROW()/100000)+SUM(Data!S275+Data!T275)</f>
        <v>2.7799999999999999E-3</v>
      </c>
      <c r="CO278" s="87">
        <f>SUM(Base!$Y275+Base!$AA275*2+Base!$AG275*2+Base!$AJ275*2+Base!$AN275*2+Base!$AP275*2+Base!$AT275+Base!$AV275*2+Base!$AW275*2+Base!$AZ275)/340+(ROW()/100000)+SUM(Data!S275+Data!T275)</f>
        <v>2.7799999999999999E-3</v>
      </c>
      <c r="CP278" s="87">
        <f>SUM(Base!$W275+Base!$Z275+Base!$AA275+Base!$AC275*2+Base!$AL275+Base!$AM275*2+Base!$AT275*2+Base!$AV275+Base!$AX275+Base!$BA275+Base!$BB275*2+Base!$BE275+Base!$BF275*2)/360+(ROW()/100000)+SUM(Data!V275+Data!W275)</f>
        <v>2.7799999999999999E-3</v>
      </c>
      <c r="CQ278" s="89">
        <f>SUM(Base!$W275+Base!$AA275+Base!$AC275*2+Base!$AL275+Base!$AM275*2+Base!$AT275+Base!$AV275*2+Base!$AX275+Base!$BA275+Base!$BB275*2+Base!$BE275+Base!$BF275*2)/340+(ROW()/100000)+SUM(Data!V275+Data!W275)</f>
        <v>2.7799999999999999E-3</v>
      </c>
      <c r="CR278" s="1"/>
    </row>
    <row r="279" spans="1:96" ht="25" customHeight="1" x14ac:dyDescent="0.3">
      <c r="A279" s="1"/>
      <c r="B279" s="199">
        <f>Base!B276</f>
        <v>0</v>
      </c>
      <c r="C279" s="200">
        <f>Base!C276</f>
        <v>0</v>
      </c>
      <c r="D279" s="1"/>
      <c r="E279" s="201">
        <f>Base!E276</f>
        <v>0</v>
      </c>
      <c r="F279" s="202" t="str">
        <f t="shared" si="8"/>
        <v>A (D)</v>
      </c>
      <c r="G279" s="1"/>
      <c r="H279" s="201">
        <f>Base!I276</f>
        <v>0</v>
      </c>
      <c r="I279" s="200">
        <f>Base!H276</f>
        <v>0</v>
      </c>
      <c r="J279" s="1"/>
      <c r="K279" s="203">
        <f>SUM(Base!$AF276*2+Base!$AI276*2+Base!$AL276*2+Base!$AN276+Base!$AO276*2+Base!$AP276*2+Base!$AU276*2+Base!$AV276+Base!$BF276)/300+(ROW()/100000)+Data!R276</f>
        <v>2.7899999999999999E-3</v>
      </c>
      <c r="L279" s="204">
        <f>SUM(Base!$Y276*2+Base!$Z276*2+Base!$AA276*2+Base!$AG276+Base!$AJ276*2+Base!$AL276+Base!$AN276*2+Base!$AP276+Base!$AT276*2+Base!$AX276+Base!$AY276*2+Base!$AZ276+Base!$BA276+Base!$BD276+Base!$BE276)/440+(ROW()/100000)+Data!Y276</f>
        <v>2.7899999999999999E-3</v>
      </c>
      <c r="M279" s="204">
        <f>SUM(Base!$Y276*2+Base!$Z276+Base!$AA276*2+Base!$AD276*2+Base!$AG276*2+Base!$AJ276*2+Base!$AL276*2+Base!$AN276+Base!$AP276*2+Base!$AR276*2+Base!$AT276*2+Base!$AW276+Base!$AZ276)/440+(ROW()/100000)+Data!X276</f>
        <v>2.7899999999999999E-3</v>
      </c>
      <c r="N279" s="204">
        <f>SUM(Base!$Y276+Base!$AA276*2+Base!$AD276*2+Base!$AG276*2+Base!$AJ276*2+Base!$AL276*2+Base!$AN276+Base!$AP276*2+Base!$AR276*2+Base!$AT276*2+Base!$AW276+Base!$AZ276)/400+(ROW()/100000)+Data!X276</f>
        <v>2.7899999999999999E-3</v>
      </c>
      <c r="O279" s="204">
        <f>SUM(Base!$Y276+Base!$AA276*2+Base!$AG276*2+Base!$AJ276*2+Base!$AL276+Base!$AN276*2+Base!$AP276*2+Base!$AR276+Base!$AT276*2+Base!$AV276*2+Base!$AW276*2+Base!$AY276+Base!$AZ276)/420+(ROW()/100000)+SUM(Data!U276+Data!V276+Data!W276+Data!X276)</f>
        <v>2.7899999999999999E-3</v>
      </c>
      <c r="P279" s="204">
        <f>SUM(Base!$Y276+Base!$AA276*2+Base!$AG276*2+Base!$AJ276*2+Base!$AL276+Base!$AN276*2+Base!$AP276*2+Base!$AR276+Base!$AT276*2+Base!$AV276*2+Base!$AW276*2+Base!$AZ276)/400+(ROW()/100000)+SUM(Data!U276+Data!V276+Data!W276+Data!X276)</f>
        <v>2.7899999999999999E-3</v>
      </c>
      <c r="Q279" s="204">
        <f>SUM(Base!$Y276+Base!$Z276+Base!$AA276+Base!$AD276+Base!$AG276*2+Base!$AI276*2+Base!$AJ276+Base!$AK276+Base!$AL276+Base!$AN276+Base!$AP276+Base!$AT276*2+Base!$AU276+Base!$AV276*2+Base!$AX276*2+Base!$AY276+Base!$BA276+Base!$BD276+Base!$BE276*2+Base!$BF276)/520+(ROW()/100000)+Data!U276</f>
        <v>2.7899999999999999E-3</v>
      </c>
      <c r="R279" s="204">
        <f>SUM(Base!$AA276+Base!$AC276+Base!$AF276*2+Base!$AG276*2+Base!$AI276*2+Base!$AJ276+Base!$AL276*2+Base!$AM276+Base!$AN276*2+Base!$AO276*2+Base!$AP276*2+Base!$AU276*2+Base!$AW276+Base!$BB276+Base!$BD276*2+Base!$BF276+Base!$BF276*2)/500+(ROW()/100000)+Data!Q276</f>
        <v>2.7899999999999999E-3</v>
      </c>
      <c r="S279" s="204">
        <f>SUM(Base!$AA276+Base!$AC276*2+Base!$AF276*2+Base!$AG276*2+Base!$AI276*2+Base!$AJ276+Base!$AK276+Base!$AL276+Base!$AM276+Base!$AN276*2+Base!$AO276+Base!$AP276+Base!$AU276*2+Base!$AW276+Base!$BB276*2+Base!$BD276+Base!$BF276*2)/500+(ROW()/100000)+Data!Q276</f>
        <v>2.7899999999999999E-3</v>
      </c>
      <c r="T279" s="204">
        <f>SUM(Base!$AA276+Base!$AC276*2+Base!$AF276+Base!$AG276*2+Base!$AI276*2+Base!$AJ276+Base!$AK276*2+Base!$AL276+Base!$AM276*2+Base!$AN276*2+Base!$AO276+Base!$AP276*2+Base!$AU276*2+Base!$AW276+Base!$BB276*2+Base!$BF276*2)/520+(ROW()/100000)+Data!Q276</f>
        <v>2.7899999999999999E-3</v>
      </c>
      <c r="U279" s="204">
        <f>SUM(Base!$AF276+Base!$AI276*2+Base!$AK276*2+Base!$AL276*2+Base!$AM276+Base!$AO276+Base!$AU276+Base!$AV276*2+Base!$AX276*2+Base!$AZ276+Base!$BD276+Base!$BE276*2+Base!$BF276)/380+(ROW()/100000)+SUM(Data!R276+Data!U276)</f>
        <v>2.7899999999999999E-3</v>
      </c>
      <c r="V279" s="204">
        <f>SUM(Base!$AF276+Base!$AG276+Base!$AI276*2+Base!$AK276*2+Base!$AL276*2+Base!$AM276+Base!$AO276+Base!$AV276*2+Base!$AX276*2+Base!$AZ276+Base!$BD276+Base!$BE276*2+Base!$BF276)/380+(ROW()/100000)+SUM(Data!R276+Data!U276)</f>
        <v>2.7899999999999999E-3</v>
      </c>
      <c r="W279" s="204">
        <f>SUM(Base!$AA276*2+Base!$AG276*2+Base!$AI276*2+Base!$AJ276+Base!$AL276+Base!$AN276+Base!$AO276+Base!$AP276*2+Base!$AT276+Base!$AU276*2+Base!$AV276*2+Base!$AW276+Base!$AX276+Base!$BE276*2)/420+(ROW()/100000)+Data!U276</f>
        <v>2.7899999999999999E-3</v>
      </c>
      <c r="X279" s="204">
        <f>SUM(Base!$AC276+Base!$AF276*2+Base!$AI276*2+Base!$AL276*2+Base!$AM276+Base!$AN276+Base!$AO276*2+Base!$AP276*2+Base!$AU276*2+Base!$BB276+Base!$BD276*2+Base!$BF276)/380+(ROW()/100000)+Data!Q276</f>
        <v>2.7899999999999999E-3</v>
      </c>
      <c r="Y279" s="204">
        <f>SUM(Base!$AC276*2+Base!$AF276*2+Base!$AI276*2+Base!$AK276+Base!$AL276+Base!$AM276+Base!$AN276+Base!$AO276+Base!$AP276+Base!$AU276*2+Base!$BB276*2+Base!$BD276+Base!$BF276*2)/380+(ROW()/100000)+Data!Q276</f>
        <v>2.7899999999999999E-3</v>
      </c>
      <c r="Z279" s="204">
        <f>SUM(Base!$AC276*2+Base!$AF276+Base!$AI276*2+Base!$AK276*2+Base!$AL276+Base!$AM276*2+Base!$AN276+Base!$AO276+Base!$AP276*2+Base!$AU276*2+Base!$BB276*2+Base!$BF276*2)/400+(ROW()/100000)+Data!Q276</f>
        <v>2.7899999999999999E-3</v>
      </c>
      <c r="AA279" s="204">
        <f>SUM(Base!$Y276*2+Base!$Z276*2+Base!$AA276*2+Base!$AC276*2+Base!$AD276+Base!$AG276+Base!$AJ276*2+Base!$AL276*2+Base!$AN276*2+Base!$AP276+Base!$AT276*2+Base!$AV276+Base!$AW276+Base!$AX276+Base!$AY276*2+Base!$AZ276*2+Base!$BA276+Base!$BB276+Base!$BD276+Base!$BE276+Base!$BF276*2)/640+(ROW()/100000)+Data!Y276</f>
        <v>2.7899999999999999E-3</v>
      </c>
      <c r="AB279" s="204">
        <f>SUM(Base!$Y276*2+Base!$Z276+Base!$AA276*2+Base!$AC276*2+Base!$AD276*2+Base!$AG276*2+Base!$AJ276*2+Base!$AL276*2+Base!$AN276*2+Base!$AP276*2+Base!$AT276*2+Base!$AV276+Base!$AW276*2+Base!$AX276+Base!$AY276*2+Base!$AZ276*2+Base!$BA276+Base!$BB276+Base!$BD276+Base!$BE276+Base!$BF276*2)/700+(ROW()/100000)+Data!Y276</f>
        <v>2.7899999999999999E-3</v>
      </c>
      <c r="AC279" s="204">
        <f>SUM(Base!$AA276*2+Base!$AD276+Base!$AG276*2+Base!$AI276+Base!$AJ276+Base!$AL276+Base!$AN276+Base!$AP276*2+Base!$AT276*2+Base!$AV276+Base!$AW276+Base!$AX276+Base!$AY276+Base!$BE276)/360+(ROW()/100000)+Data!U276</f>
        <v>2.7899999999999999E-3</v>
      </c>
      <c r="AD279" s="204">
        <f>SUM(Base!$AA276+Base!$AF276+Base!$AG276+Base!$AI276*2+Base!$AJ276+Base!$AK276+Base!$AL276+Base!$AN276+Base!$AO276*2+Base!$AP276*2+Base!$AU276*2+Base!$AV276*2+Base!$AX276+Base!$BE276)/380+(ROW()/100000)+Data!U276</f>
        <v>2.7899999999999999E-3</v>
      </c>
      <c r="AE279" s="204">
        <f>SUM(Base!$AA276*2+Base!$AG276*2+Base!$AI276*2+Base!$AJ276+Base!$AL276+Base!$AN276+Base!$AO276+Base!$AP276*2+Base!$AT276+Base!$AV276*2+Base!$AW276+Base!$AX276+Base!$BE276)/360+(ROW()/100000)+Data!U276</f>
        <v>2.7899999999999999E-3</v>
      </c>
      <c r="AF279" s="204">
        <f>SUM(Base!$W276*2+Base!$Y276*2+Base!$AA276+Base!$AF276+Base!$AG276+Base!$AI276+Base!$AJ276*2+Base!$AL276+Base!$AP276+Base!$AR276*2+Base!$AT276*2+Base!$AU276+Base!$AV276*2+Base!$AX276*2+Base!$AY276*2+Base!$AZ276+Base!$BA276+Base!$BD276+Base!$BE276*2)/560+(ROW()/100000)+SUM(Data!M276:P276)</f>
        <v>2.7899999999999999E-3</v>
      </c>
      <c r="AG279" s="204">
        <f>SUM(Base!$W276*2+Base!$Y276*2+Base!$AA276+Base!$AF276+Base!$AG276+Base!$AI276+Base!$AJ276*2+Base!$AL276+Base!$AP276+Base!$AR276+Base!$AT276*2+Base!$AU276+Base!$AV276*2+Base!$AX276*2+Base!$AY276*2+Base!$AZ276+Base!$BA276+Base!$BD276+Base!$BE276*2)/540+(ROW()/100000)+SUM(Data!M276:P276)</f>
        <v>2.7899999999999999E-3</v>
      </c>
      <c r="AH279" s="204">
        <f>SUM(Base!$Y276+Base!$Z276+Base!$AA276*2+Base!$AG276*2+Base!$AJ276*2+Base!$AL276+Base!$AN276*2+Base!$AP276*2+Base!$AR276+Base!$AT276*2+Base!$AV276*2+Base!$AW276+Base!$BA276+Base!$BF276)/420+(ROW()/100000)+Data!Y276</f>
        <v>2.7899999999999999E-3</v>
      </c>
      <c r="AI279" s="204">
        <f>SUM(Base!$Z276+Base!$AA276*2+Base!$AG276*2+Base!$AJ276*2+Base!$AL276+Base!$AN276*2+Base!$AP276*2+Base!$AR276+Base!$AT276*2+Base!$AV276*2+Base!$AW276+Base!$BA276+Base!$BF276)/400+(ROW()/100000)+Data!Y276</f>
        <v>2.7899999999999999E-3</v>
      </c>
      <c r="AJ279" s="204">
        <f>SUM(Base!$AA276*2+Base!$AG276*2+Base!$AI276+Base!$AJ276*2+Base!$AL276+Base!$AN276*2+Base!$AP276*2+Base!$AU276+Base!$AV276*2+Base!$AW276*2+Base!$BA276)/360+(ROW()/100000)+SUM(Data!R276+Data!U276)</f>
        <v>2.7899999999999999E-3</v>
      </c>
      <c r="AK279" s="204">
        <f>SUM(Base!$AA276*2+Base!$AG276*2+Base!$AJ276*2+Base!$AL276+Base!$AN276*2+Base!$AP276*2+Base!$AT276+Base!$AU276+Base!$AV276*2+Base!$AW276*2+Base!$BA276)/360+(ROW()/100000)+SUM(Data!R276+Data!U276)</f>
        <v>2.7899999999999999E-3</v>
      </c>
      <c r="AL279" s="204">
        <f>SUM(Base!$AF276+Base!$AG276+Base!$AI276*2+Base!$AK276+Base!$AL276*2+Base!$AN276+Base!$AO276*2+Base!$AP276+Base!$AU276*2+Base!$AV276*2+Base!$AX276)/360+(ROW()/100000)+Data!R276</f>
        <v>2.7899999999999999E-3</v>
      </c>
      <c r="AM279" s="204">
        <f>SUM(Base!$AA276+Base!$AF276+Base!$AG276+Base!$AI276*2+Base!$AK276+Base!$AL276*2+Base!$AN276+Base!$AO276*2+Base!$AP276+Base!$AU276*2+Base!$AV276*2+Base!$AX276)/380+(ROW()/100000)+Data!R276</f>
        <v>2.7899999999999999E-3</v>
      </c>
      <c r="AN279" s="204">
        <f>SUM(Base!$W276+Base!$Y276+Base!$AA276+Base!$AF276+Base!$AI276+Base!$AJ276*2+Base!$AK276+Base!$AL276*2+Base!$AO276+Base!$AP276+Base!$AT276*2+Base!$AU276*2+Base!$AV276*2+Base!$AX276*2+Base!$AY276)/460+(ROW()/100000)+SUM(Data!S276+Data!T276)</f>
        <v>2.7899999999999999E-3</v>
      </c>
      <c r="AO279" s="204">
        <f>SUM(Base!$W276*2+Base!$Y276+Base!$AA276+Base!$AF276+Base!$AI276+Base!$AJ276*2+Base!$AK276+Base!$AL276+Base!$AN276+Base!$AO276+Base!$AP276+Base!$AT276*2+Base!$AU276+Base!$AV276*2+Base!$AX276*2+Base!$AY276)/480+(ROW()/100000)+SUM(Data!S276+Data!T276)</f>
        <v>2.7899999999999999E-3</v>
      </c>
      <c r="AP279" s="204">
        <f>SUM(Base!$Y276+Base!$AA276*2+Base!$AG276*2+Base!$AJ276*2+Base!$AL276+Base!$AN276*2+Base!$AP276*2+Base!$AR276+Base!$AT276+Base!$AV276+Base!$AW276*2+Base!$AZ276)/360+(ROW()/100000)+Data!X276</f>
        <v>2.7899999999999999E-3</v>
      </c>
      <c r="AQ279" s="204">
        <f>SUM(Base!$W276*2+Base!$Y276+Base!$AA276+Base!$AF276*2+Base!$AG276+Base!$AI276*2+Base!$AJ276+Base!$AL276*2+Base!$AO276+Base!$AP276+Base!$AT276+Base!$AU276*2+Base!$AV276*2+Base!$AX276+Base!$AZ276)/460+(ROW()/100000)+SUM(Data!M276:P276)</f>
        <v>2.7899999999999999E-3</v>
      </c>
      <c r="AR279" s="204">
        <f>SUM(Base!$W276+Base!$AF276*2+Base!$AG276+Base!$AI276*2+Base!$AL276*2+Base!$AO276*2+Base!$AP276+Base!$AU276*2+Base!$AV276+Base!$AX276)/340+(ROW()/100000)+SUM(Data!M276:P276)</f>
        <v>2.7899999999999999E-3</v>
      </c>
      <c r="AS279" s="204">
        <f>SUM(Base!$W276+Base!$Y276+Base!$AF276*2+Base!$AG276+Base!$AI276*2+Base!$AJ276+Base!$AL276*2+Base!$AO276*2+Base!$AP276+Base!$AU276*2+Base!$AV276*2+Base!$AX276)/400+(ROW()/100000)+SUM(Data!M276:P276)</f>
        <v>2.7899999999999999E-3</v>
      </c>
      <c r="AT279" s="204">
        <f>SUM(Base!$Y276*2+Base!$Z276+Base!$AA276*2+Base!$AG276*2+Base!$AJ276*2+Base!$AL276+Base!$AN276*2+Base!$AP276*2+Base!$AR276+Base!$AT276*2+Base!$AV276+Base!$AW276*2+Base!$AY276*2+Base!$AZ276*2+Base!$BA276)/500+(ROW()/100000)+Data!Y276</f>
        <v>2.7899999999999999E-3</v>
      </c>
      <c r="AU279" s="204">
        <f>SUM(Base!$L276*2+Base!$M276*2+Base!$N276*2+Base!$P276*2+Base!$Q276*2+Base!$R276+Base!$T276*2+Base!$V276+Base!$AL276+Base!$AO276*2+Base!$AP276+Base!$AU276*2+Base!$AZ276*2)/440+(ROW()/100000)+Data!L276</f>
        <v>2.7899999999999999E-3</v>
      </c>
      <c r="AV279" s="204">
        <f>SUM(Base!$AA276+Base!$AF276*2+Base!$AG276+Base!$AI276*2+Base!$AK276+Base!$AL276*2+Base!$AM276+Base!$AN276*2+Base!$AO276*2+Base!$AP276*2+Base!$AU276*2+Base!$AV276*2+Base!$AX276+Base!$BB276+Base!$BE276+Base!$BF276)/480+(ROW()/100000)+Data!R276</f>
        <v>2.7899999999999999E-3</v>
      </c>
      <c r="AW279" s="204">
        <f>SUM(Base!$Y276*2+Base!$Z276*2+Base!$AA276*2+Base!$AD276+Base!$AG276+Base!$AJ276*2+Base!$AL276*2+Base!$AN276+Base!$AR276+Base!$AT276*2+Base!$AX276+Base!$AY276*2+Base!$AZ276*2+Base!$BA276+Base!$BD276+Base!$BE276)/480+(ROW()/100000)+SUM(Data!V276+Data!W276)</f>
        <v>2.7899999999999999E-3</v>
      </c>
      <c r="AX279" s="204">
        <f>SUM(Base!$Y276*2+Base!$Z276*2+Base!$AA276*2+Base!$AD276+Base!$AG276+Base!$AJ276*2+Base!$AL276+Base!$AN276+Base!$AR276+Base!$AT276*2+Base!$AW276+Base!$AX276+Base!$AY276*2+Base!$AZ276*2+Base!$BA276+Base!$BD276+Base!$BE276)/480+(ROW()/100000)+SUM(Data!V276+Data!W276)</f>
        <v>2.7899999999999999E-3</v>
      </c>
      <c r="AY279" s="204">
        <f>SUM(Base!$Y276+Base!$AA276+Base!$AC276*2+Base!$AF276*2+Base!$AG276+Base!$AI276*2+Base!$AJ276+Base!$AK276+Base!$AL276+Base!$AM276+Base!$AN276+Base!$AO276+Base!$AP276+Base!$AU276*2+Base!$AX276+Base!$AZ276+Base!$BB276+Base!$BD276+Base!$BE276*2)/480+(ROW()/100000)+SUM(Data!M276:P276)</f>
        <v>2.7899999999999999E-3</v>
      </c>
      <c r="AZ279" s="204">
        <f>SUM(Base!$W276*2+Base!$Y276*2+Base!$AA276+Base!$AD276+Base!$AG276*2+Base!$AJ276*2+Base!$AL276+Base!$AN276+Base!$AP276+Base!$AR276+Base!$AT276+Base!$AW276+Base!$AX276+Base!$AY276*2+Base!$AZ276*2+Base!$BA276+Base!$BD276+Base!$BE276)/480+(ROW()/100000)+SUM(Data!S276+Data!T276+Data!V276+Data!W276)</f>
        <v>2.7899999999999999E-3</v>
      </c>
      <c r="BA279" s="204">
        <f>SUM(Base!$W276*2+Base!$Y276*2+Base!$AA276+Base!$AD276+Base!$AG276*2+Base!$AJ276*2+Base!$AN276+Base!$AP276+Base!$AT276+Base!$AW276+Base!$AX276+Base!$AY276*2+Base!$AZ276*2+Base!$BA276+Base!$BD276+Base!$BE276)/440+(ROW()/100000)+SUM(Data!S276+Data!T276+Data!V276+Data!W276)</f>
        <v>2.7899999999999999E-3</v>
      </c>
      <c r="BB279" s="204">
        <f>SUM(Base!$W276+Base!$Y276+Base!$AA276*2+Base!$AD276+Base!$AF276+Base!$AG276*2+Base!$AI276*2+Base!$AJ276*2+Base!$AL276+Base!$AN276*2+Base!$AO276+Base!$AP276*2+Base!$AR276+Base!$AT276*2+Base!$AU276+Base!$AV276*2+Base!$AW276*2+Base!$AX276+Base!$AY276*2+Base!$AZ276)/640+(ROW()/100000)+SUM(Data!M276:P276)</f>
        <v>2.7899999999999999E-3</v>
      </c>
      <c r="BC279" s="204">
        <f>SUM(Base!$AA276+Base!$AF276+Base!$AG276*2+Base!$AI276*2+Base!$AJ276+Base!$AL276*2+Base!$AN276+Base!$AO276+Base!$AP276*2+Base!$AT276+Base!$AU276*2+Base!$AV276*2+Base!$AX276+Base!$AY276+Base!$AZ276)/440+(ROW()/100000)+SUM(Data!M276:P276)</f>
        <v>2.7899999999999999E-3</v>
      </c>
      <c r="BD279" s="204">
        <f>SUM(Base!$AA276*2+Base!$AF276+Base!$AG276*2+Base!$AI276*2+Base!$AJ276+Base!$AL276+Base!$AN276*2+Base!$AO276+Base!$AP276*2+Base!$AT276+Base!$AU276+Base!$AV276*2+Base!$AW276+Base!$AX276+Base!$AY276+Base!$AZ276)/460+(ROW()/100000)+SUM(Data!M276:P276)</f>
        <v>2.7899999999999999E-3</v>
      </c>
      <c r="BE279" s="204">
        <f>SUM(Base!$AA276*2+Base!$AC276*2+Base!$AF276*2+Base!$AG276*2+Base!$AI276*2+Base!$AJ276*2+Base!$AL276+Base!$AM276+Base!$AN276*2+Base!$AO276+Base!$AP276*2+Base!$AU276*2+Base!$AV276*2+Base!$BB276*2+Base!$BD276+Base!$BE276+Base!$BF276*2)/580+(ROW()/100000)+Data!Q276</f>
        <v>2.7899999999999999E-3</v>
      </c>
      <c r="BF279" s="204">
        <f>SUM(Base!$Y276+Base!$AA276*2+Base!$AC276*2+Base!$AF276*2+Base!$AG276*2+Base!$AI276*2+Base!$AJ276*2+Base!$AL276+Base!$AM276+Base!$AN276*2+Base!$AO276+Base!$AP276*2+Base!$AU276*2+Base!$AV276*2+Base!$AW276+Base!$BB276*2+Base!$BD276+Base!$BE276+Base!$BF276*2)/620+(ROW()/100000)+Data!Q276</f>
        <v>2.7899999999999999E-3</v>
      </c>
      <c r="BG279" s="204">
        <f>SUM(Base!$Y276*2+Base!$Z276+Base!$AA276+Base!$AD276+Base!$AG276*2+Base!$AJ276*2+Base!$AL276+Base!$AN276+Base!$AP276*2+Base!$AR276+Base!$AT276*2+Base!$AW276*2+Base!$AX276*2+Base!$AY276*2+Base!$BA276+Base!$BE276)/480+(ROW()/100000)+Data!U276</f>
        <v>2.7899999999999999E-3</v>
      </c>
      <c r="BH279" s="204">
        <f>SUM(Base!$Y276+Base!$AA276+Base!$AD276+Base!$AG276*2+Base!$AI276+Base!$AJ276*2+Base!$AL276+Base!$AN276+Base!$AP276*2+Base!$AT276*2+Base!$AW276+Base!$AX276*2+Base!$AY276*2+Base!$BA276+Base!$BE276)/420+(ROW()/100000)+Data!U276</f>
        <v>2.7899999999999999E-3</v>
      </c>
      <c r="BI279" s="204">
        <f>SUM(Base!$AC276+Base!$AF276*2+Base!$AI276*2+Base!$AL276*2+Base!$AM276+Base!$AO276*2+Base!$AU276*2+Base!$BB276+Base!$BD276*2+Base!$BF276)/320+(ROW()/100000)+Data!Q276</f>
        <v>2.7899999999999999E-3</v>
      </c>
      <c r="BJ279" s="204">
        <f>SUM(Base!$AC276*2+Base!$AF276*2+Base!$AI276*2+Base!$AK276+Base!$AL276+Base!$AM276+Base!$AO276+Base!$AU276*2+Base!$BB276*2+Base!$BD276+Base!$BF276*2)/340+(ROW()/100000)+Data!Q276</f>
        <v>2.7899999999999999E-3</v>
      </c>
      <c r="BK279" s="204">
        <f>SUM(Base!$AC276*2+Base!$AF276+Base!$AI276*2+Base!$AK276*2+Base!$AL276+Base!$AM276*2+Base!$AO276+Base!$AU276*2+Base!$BB276*2+Base!$BF276*2)/340+(ROW()/100000)+Data!Q276</f>
        <v>2.7899999999999999E-3</v>
      </c>
      <c r="BL279" s="204">
        <f>SUM(Base!$AC276+Base!$AF276*2+Base!$AI276*2+Base!$AK276+Base!$AL276*2+Base!$AM276+Base!$AO276+Base!$AU276*2+Base!$AV276+Base!$BF276*2)/300+(ROW()/100000)+SUM(Data!M276:P276)</f>
        <v>2.7899999999999999E-3</v>
      </c>
      <c r="BM279" s="204">
        <f>SUM(Base!$Z276*2+Base!$AA276+Base!$AC276+Base!$AJ276+Base!$AL276*2+Base!$AN276*2+Base!$AP276+Base!$AT276*2+Base!$AY276)/260+(ROW()/100000)+Data!Y276</f>
        <v>2.7899999999999999E-3</v>
      </c>
      <c r="BN279" s="204">
        <f>SUM(Base!$Z276+Base!$AA276+Base!$AK276*2+Base!$AL276*2+Base!$AM276*2+Base!$AN276+Base!$AO276+Base!$AP276+Base!$AT276*2+Base!$AV276*2+Base!$AX276*2+Base!$AY276*2+Base!$AZ276+Base!$BA276+Base!$BD276*2+Base!$BE276*2+Base!$BF276)/520+(ROW()/100000)+Data!Y276</f>
        <v>2.7899999999999999E-3</v>
      </c>
      <c r="BO279" s="204">
        <f>SUM(Base!$AA276+Base!$AK276*2+Base!$AL276*2+Base!$AM276*2+Base!$AN276+Base!$AO276+Base!$AP276*2+Base!$AV276*2+Base!$AX276*2+Base!$AY276*2+Base!$AZ276+Base!$BA276+Base!$BD276*2+Base!$BE276*2+Base!$BF276)/480+(ROW()/100000)+Data!Y276</f>
        <v>2.7899999999999999E-3</v>
      </c>
      <c r="BP279" s="204">
        <f>SUM(Base!$AA276+Base!$AG276+Base!$AK276*2+Base!$AL276*2+Base!$AM276*2+Base!$AN276+Base!$AO276+Base!$AP276*2+Base!$AT276+Base!$AV276*2+Base!$AX276*2+Base!$AY276*2+Base!$AZ276+Base!$BA276+Base!$BD276*2+Base!$BE276*2+Base!$BF276)/520+(ROW()/100000)+Data!Y276</f>
        <v>2.7899999999999999E-3</v>
      </c>
      <c r="BQ279" s="204">
        <f>SUM(Base!$Y276+Base!$AA276*2+Base!$AD276+Base!$AG276*2+Base!$AJ276*2+Base!$AL276+Base!$AN276*2+Base!$AP276*2+Base!$AR276*2+Base!$AT276*2+Base!$AV276*2+Base!$AW276*2+Base!$BA276)/440+(ROW()/100000)+Data!R276</f>
        <v>2.7899999999999999E-3</v>
      </c>
      <c r="BR279" s="204">
        <f>SUM(Base!$Z276*2+Base!$AA276+Base!$AJ276+Base!$AL276*2+Base!$AN276*2+Base!$AO276*2+Base!$AP276*2+Base!$AT276*2+Base!$AX276+Base!$AY276+Base!$BA276*2+Base!$BE276)/380+(ROW()/100000)+SUM(Data!V276+Data!W276)</f>
        <v>2.7899999999999999E-3</v>
      </c>
      <c r="BS279" s="204">
        <f>SUM(Base!$Y276+Base!$AA276*2+Base!$AD276+Base!$AG276*2+Base!$AJ276*2+Base!$AL276*2+Base!$AN276*2+Base!$AO276+Base!$AP276*2+Base!$AT276*2+Base!$AU276+Base!$AV276*2+Base!$AW276*2+Base!$AX276*2+Base!$AY276*2+Base!$AZ276+Base!$BA276+Base!$BD276+Base!$BE276*2)/620+(ROW()/100000)+SUM(Data!R276+Data!U276)</f>
        <v>2.7899999999999999E-3</v>
      </c>
      <c r="BT279" s="204">
        <f>SUM(Base!$L276+Base!$M276*2+Base!$N276+Base!$O276+Base!$P276+Base!$Q276*2+Base!$R276*2+Base!$T276*2+Base!$U276*2+Base!$V276+Base!$AA276+Base!$AG276+Base!$AL276*2+Base!$AN276*2+Base!$AO276*2+Base!$AP276+Base!$AU276*2+Base!$AW276+Base!$AY276+Base!$AZ276*2)/600+(ROW()/100000)+Data!L276</f>
        <v>2.7899999999999999E-3</v>
      </c>
      <c r="BU279" s="204">
        <f>SUM(Base!$L276+Base!$M276*2+Base!$N276+Base!$P276+Base!$Q276*2+Base!$R276*2+Base!$T276*2+Base!$U276+Base!$V276+Base!$AA276+Base!$AG276+Base!$AL276*2+Base!$AN276+Base!$AO276*2+Base!$AP276+Base!$AU276*2+Base!$AW276+Base!$AY276+Base!$AZ276*2)/540+(ROW()/100000)+Data!L276</f>
        <v>2.7899999999999999E-3</v>
      </c>
      <c r="BV279" s="204">
        <f>SUM(Base!$L276+Base!$M276*2+Base!$N276+Base!$P276+Base!$Q276*2+Base!$R276*2+Base!$T276*2+Base!$U276*2+Base!$V276+Base!$AA276+Base!$AG276+Base!$AL276*2+Base!$AN276*2+Base!$AO276*2+Base!$AP276+Base!$AU276*2+Base!$AW276+Base!$AY276+Base!$AZ276*2)/580+(ROW()/100000)+Data!L276</f>
        <v>2.7899999999999999E-3</v>
      </c>
      <c r="BW279" s="204">
        <f>SUM(Base!$Y276*2+Base!$Z276*2+Base!$AA276*2+Base!$AG276+Base!$AJ276+Base!$AL276*2+Base!$AN276*2+Base!$AO276+Base!$AP276+Base!$AT276*2+Base!$AX276+Base!$AY276*2+Base!$AZ276+Base!$BA276+Base!$BD276+Base!$BE276)/460+(ROW()/100000)+Data!X276</f>
        <v>2.7899999999999999E-3</v>
      </c>
      <c r="BX279" s="204">
        <f>SUM(Base!$Y276*2+Base!$Z276+Base!$AA276*2+Base!$AG276*2+Base!$AJ276*2+Base!$AL276+Base!$AN276*2+Base!$AP276*2+Base!$AR276*2+Base!$AT276*2+Base!$AW276*2+Base!$AY276*2+Base!$AZ276+Base!$BA276)/480+(ROW()/100000)+SUM(Data!V276+Data!W276+Data!X276+Data!Y276)</f>
        <v>2.7899999999999999E-3</v>
      </c>
      <c r="BY279" s="204">
        <f>SUM(Base!$Z276*2+Base!$AA276+Base!$AC276*2+Base!$AK276+Base!$AL276+Base!$AM276*2+Base!$AN276*2+Base!$AP276+Base!$AT276*2+Base!$AV276+Base!$BA276*2+Base!$BB276*2+Base!$BF276*2)/420+(ROW()/100000)+Data!Y276</f>
        <v>2.7899999999999999E-3</v>
      </c>
      <c r="BZ279" s="204">
        <f>SUM(Base!$Z276+Base!$AA276+Base!$AC276*2+Base!$AK276+Base!$AL276+Base!$AM276*2+Base!$AN276+Base!$AP276+Base!$AT276+Base!$AV276*2+Base!$BA276*2+Base!$BB276*2+Base!$BF276*2)/380+(ROW()/100000)+Data!Y276</f>
        <v>2.7899999999999999E-3</v>
      </c>
      <c r="CA279" s="204">
        <f>SUM(Base!$Z276*2+Base!$AA276+Base!$AD276*2+Base!$AF276+Base!$AG276*2+Base!$AI276*2+Base!$AL276*2+Base!$AN276+Base!$AO276+Base!$AP276+Base!$AT276*2+Base!$AU276*2+Base!$AX276*2+Base!$AY276+Base!$BA276+Base!$BD276*2+Base!$BE276*2+Base!$BF276)/560+(ROW()/100000)+Data!R276</f>
        <v>2.7899999999999999E-3</v>
      </c>
      <c r="CB279" s="204">
        <f>SUM(Base!$Z276+Base!$AA276+Base!$AD276+Base!$AF276*2+Base!$AG276*2+Base!$AI276*2+Base!$AL276+Base!$AN276+Base!$AO276+Base!$AP276+Base!$AT276*2+Base!$AU276*2+Base!$AX276*2+Base!$AY276+Base!$BA276+Base!$BD276*2+Base!$BE276*2+Base!$BF276)/520+(ROW()/100000)+Data!R276</f>
        <v>2.7899999999999999E-3</v>
      </c>
      <c r="CC279" s="204">
        <f>SUM(Base!$W276*2+Base!$Y276*2+Base!$AA276+Base!$AG276+Base!$AJ276*2+Base!$AL276+Base!$AR276+Base!$AT276+Base!$AX276+Base!$AY276*2+Base!$AZ276*2+Base!$BA276+Base!$BD276+Base!$BE276)/380+(ROW()/100000)+SUM(Data!S276+Data!T276+Data!V276+Data!W276)</f>
        <v>2.7899999999999999E-3</v>
      </c>
      <c r="CD279" s="204">
        <f>SUM(Base!$W276*2+Base!$Y276*2+Base!$AA276+Base!$AG276+Base!$AJ276*2+Base!$AT276+Base!$AX276+Base!$AY276*2+Base!$AZ276*2+Base!$BA276+Base!$BD276+Base!$BE276)/340+(ROW()/100000)+SUM(Data!S276+Data!T276+Data!V276+Data!W276)</f>
        <v>2.7899999999999999E-3</v>
      </c>
      <c r="CE279" s="204">
        <f>SUM(Base!$W276*2+Base!$Y276*2+Base!$AA276+Base!$AF276+Base!$AG276+Base!$AI276*2+Base!$AJ276*2+Base!$AL276+Base!$AO276+Base!$AP276+Base!$AR276+Base!$AT276*2+Base!$AU276+Base!$AV276*2+Base!$AX276*2+Base!$AY276*2+Base!$AZ276+Base!$BA276+Base!$BD276*2+Base!$BE276*2)/600+(ROW()/100000)+SUM(Data!M276:P276)</f>
        <v>2.7899999999999999E-3</v>
      </c>
      <c r="CF279" s="204">
        <f>SUM(Base!$W276+Base!$Y276+Base!$AA276+Base!$AF276*2+Base!$AG276+Base!$AI276*2+Base!$AJ276+Base!$AL276*2+Base!$AO276+Base!$AP276+Base!$AT276+Base!$AU276*2+Base!$AV276*2+Base!$AX276*2+Base!$AY276*2+Base!$AZ276+Base!$BA276+Base!$BD276+Base!$BE276*2)/540+(ROW()/100000)+SUM(Data!M276:P276)</f>
        <v>2.7899999999999999E-3</v>
      </c>
      <c r="CG279" s="204">
        <f>SUM(Base!$W276*2+Base!$Y276*2+Base!$AA276+Base!$AF276*2+Base!$AG276+Base!$AI276*2+Base!$AJ276+Base!$AL276+Base!$AO276+Base!$AP276+Base!$AT276*2+Base!$AU276+Base!$AV276*2+Base!$AX276*2+Base!$AY276*2+Base!$AZ276+Base!$BA276+Base!$BD276+Base!$BE276*2)/560+(ROW()/100000)+SUM(Data!M276:P276)</f>
        <v>2.7899999999999999E-3</v>
      </c>
      <c r="CH279" s="204">
        <f>SUM(Base!$W276*2+Base!$Y276*2+Base!$AA276+Base!$AC276*2+Base!$AF276*2+Base!$AG276+Base!$AI276*2+Base!$AJ276+Base!$AK276+Base!$AL276+Base!$AM276+Base!$AN276+Base!$AO276+Base!$AP276+Base!$AT276*2+Base!$AU276+Base!$AX276+Base!$AZ276+Base!$BB276*2+Base!$BD276*2+Base!$BE276*2+Base!$BF276*2)/640+(ROW()/100000)+Data!Q276</f>
        <v>2.7899999999999999E-3</v>
      </c>
      <c r="CI279" s="204">
        <f>SUM(Base!$Y276+Base!$AA276+Base!$AC276*2+Base!$AF276*2+Base!$AG276+Base!$AI276*2+Base!$AJ276+Base!$AK276+Base!$AL276+Base!$AM276+Base!$AN276+Base!$AO276+Base!$AP276+Base!$AU276*2+Base!$AX276+Base!$AZ276+Base!$BB276*2+Base!$BD276+Base!$BF276*2)/500+(ROW()/100000)+Data!Q276</f>
        <v>2.7899999999999999E-3</v>
      </c>
      <c r="CJ279" s="204">
        <f>SUM(Base!$W276+Base!$Y276*2+Base!$AA276+Base!$AC276*2+Base!$AF276*2+Base!$AG276+Base!$AI276*2+Base!$AJ276+Base!$AK276+Base!$AL276+Base!$AM276+Base!$AN276+Base!$AO276+Base!$AP276+Base!$AT276+Base!$AU276*2+Base!$AX276+Base!$AZ276+Base!$BB276*2+Base!$BD276*2+Base!$BE276+Base!$BF276*2)/600+(ROW()/100000)+Data!Q276</f>
        <v>2.7899999999999999E-3</v>
      </c>
      <c r="CK279" s="204">
        <f>SUM(Base!$W276*2+Base!$AA276*2+Base!$AG276*2+Base!$AI276+Base!$AJ276+Base!$AL276+Base!$AN276+Base!$AP276*2+Base!$AT276+Base!$AV276*2+Base!$AW276+Base!$AX276*2+Base!$BE276*2)/400+(ROW()/100000)+SUM(Data!S276+Data!T276)</f>
        <v>2.7899999999999999E-3</v>
      </c>
      <c r="CL279" s="204">
        <f>SUM(Base!$W276+Base!$AA276+Base!$AF276+Base!$AG276*2+Base!$AI276*2+Base!$AJ276+Base!$AL276+Base!$AN276+Base!$AO276*2+Base!$AP276*2+Base!$AU276*2+Base!$AV276*2+Base!$AX276*2+Base!$BE276)/420+(ROW()/100000)+SUM(Data!S276+Data!T276)</f>
        <v>2.7899999999999999E-3</v>
      </c>
      <c r="CM279" s="204">
        <f>SUM(Base!$W276+Base!$AA276+Base!$AG276*2+Base!$AI276*2+Base!$AJ276+Base!$AL276+Base!$AN276+Base!$AO276+Base!$AP276*2+Base!$AT276+Base!$AU276+Base!$AV276*2+Base!$AW276+Base!$AX276*2+Base!$BE276*2)/420+(ROW()/100000)+SUM(Data!S276+Data!T276)</f>
        <v>2.7899999999999999E-3</v>
      </c>
      <c r="CN279" s="204">
        <f>SUM(Base!$Y276*2+Base!$AA276*2+Base!$AG276*2+Base!$AJ276*2+Base!$AL276+Base!$AN276*2+Base!$AP276*2+Base!$AR276+Base!$AT276*2+Base!$AV276*2+Base!$AW276*2+Base!$AY276+Base!$AZ276)/440+(ROW()/100000)+SUM(Data!S276+Data!T276)</f>
        <v>2.7899999999999999E-3</v>
      </c>
      <c r="CO279" s="204">
        <f>SUM(Base!$Y276+Base!$AA276*2+Base!$AG276*2+Base!$AJ276*2+Base!$AN276*2+Base!$AP276*2+Base!$AT276+Base!$AV276*2+Base!$AW276*2+Base!$AZ276)/340+(ROW()/100000)+SUM(Data!S276+Data!T276)</f>
        <v>2.7899999999999999E-3</v>
      </c>
      <c r="CP279" s="204">
        <f>SUM(Base!$W276+Base!$Z276+Base!$AA276+Base!$AC276*2+Base!$AL276+Base!$AM276*2+Base!$AT276*2+Base!$AV276+Base!$AX276+Base!$BA276+Base!$BB276*2+Base!$BE276+Base!$BF276*2)/360+(ROW()/100000)+SUM(Data!V276+Data!W276)</f>
        <v>2.7899999999999999E-3</v>
      </c>
      <c r="CQ279" s="205">
        <f>SUM(Base!$W276+Base!$AA276+Base!$AC276*2+Base!$AL276+Base!$AM276*2+Base!$AT276+Base!$AV276*2+Base!$AX276+Base!$BA276+Base!$BB276*2+Base!$BE276+Base!$BF276*2)/340+(ROW()/100000)+SUM(Data!V276+Data!W276)</f>
        <v>2.7899999999999999E-3</v>
      </c>
      <c r="CR279" s="1"/>
    </row>
    <row r="280" spans="1:96" ht="25" customHeight="1" x14ac:dyDescent="0.3">
      <c r="A280" s="1"/>
      <c r="B280" s="189">
        <f>Base!B277</f>
        <v>0</v>
      </c>
      <c r="C280" s="190">
        <f>Base!C277</f>
        <v>0</v>
      </c>
      <c r="D280" s="1"/>
      <c r="E280" s="191">
        <f>Base!E277</f>
        <v>0</v>
      </c>
      <c r="F280" s="192" t="str">
        <f t="shared" si="8"/>
        <v>A (D)</v>
      </c>
      <c r="G280" s="1"/>
      <c r="H280" s="191">
        <f>Base!I277</f>
        <v>0</v>
      </c>
      <c r="I280" s="190">
        <f>Base!H277</f>
        <v>0</v>
      </c>
      <c r="J280" s="1"/>
      <c r="K280" s="193">
        <f>SUM(Base!$AF277*2+Base!$AI277*2+Base!$AL277*2+Base!$AN277+Base!$AO277*2+Base!$AP277*2+Base!$AU277*2+Base!$AV277+Base!$BF277)/300+(ROW()/100000)+Data!R277</f>
        <v>2.8E-3</v>
      </c>
      <c r="L280" s="194">
        <f>SUM(Base!$Y277*2+Base!$Z277*2+Base!$AA277*2+Base!$AG277+Base!$AJ277*2+Base!$AL277+Base!$AN277*2+Base!$AP277+Base!$AT277*2+Base!$AX277+Base!$AY277*2+Base!$AZ277+Base!$BA277+Base!$BD277+Base!$BE277)/440+(ROW()/100000)+Data!Y277</f>
        <v>2.8E-3</v>
      </c>
      <c r="M280" s="194">
        <f>SUM(Base!$Y277*2+Base!$Z277+Base!$AA277*2+Base!$AD277*2+Base!$AG277*2+Base!$AJ277*2+Base!$AL277*2+Base!$AN277+Base!$AP277*2+Base!$AR277*2+Base!$AT277*2+Base!$AW277+Base!$AZ277)/440+(ROW()/100000)+Data!X277</f>
        <v>2.8E-3</v>
      </c>
      <c r="N280" s="194">
        <f>SUM(Base!$Y277+Base!$AA277*2+Base!$AD277*2+Base!$AG277*2+Base!$AJ277*2+Base!$AL277*2+Base!$AN277+Base!$AP277*2+Base!$AR277*2+Base!$AT277*2+Base!$AW277+Base!$AZ277)/400+(ROW()/100000)+Data!X277</f>
        <v>2.8E-3</v>
      </c>
      <c r="O280" s="194">
        <f>SUM(Base!$Y277+Base!$AA277*2+Base!$AG277*2+Base!$AJ277*2+Base!$AL277+Base!$AN277*2+Base!$AP277*2+Base!$AR277+Base!$AT277*2+Base!$AV277*2+Base!$AW277*2+Base!$AY277+Base!$AZ277)/420+(ROW()/100000)+SUM(Data!U277+Data!V277+Data!W277+Data!X277)</f>
        <v>2.8E-3</v>
      </c>
      <c r="P280" s="194">
        <f>SUM(Base!$Y277+Base!$AA277*2+Base!$AG277*2+Base!$AJ277*2+Base!$AL277+Base!$AN277*2+Base!$AP277*2+Base!$AR277+Base!$AT277*2+Base!$AV277*2+Base!$AW277*2+Base!$AZ277)/400+(ROW()/100000)+SUM(Data!U277+Data!V277+Data!W277+Data!X277)</f>
        <v>2.8E-3</v>
      </c>
      <c r="Q280" s="194">
        <f>SUM(Base!$Y277+Base!$Z277+Base!$AA277+Base!$AD277+Base!$AG277*2+Base!$AI277*2+Base!$AJ277+Base!$AK277+Base!$AL277+Base!$AN277+Base!$AP277+Base!$AT277*2+Base!$AU277+Base!$AV277*2+Base!$AX277*2+Base!$AY277+Base!$BA277+Base!$BD277+Base!$BE277*2+Base!$BF277)/520+(ROW()/100000)+Data!U277</f>
        <v>2.8E-3</v>
      </c>
      <c r="R280" s="194">
        <f>SUM(Base!$AA277+Base!$AC277+Base!$AF277*2+Base!$AG277*2+Base!$AI277*2+Base!$AJ277+Base!$AL277*2+Base!$AM277+Base!$AN277*2+Base!$AO277*2+Base!$AP277*2+Base!$AU277*2+Base!$AW277+Base!$BB277+Base!$BD277*2+Base!$BF277+Base!$BF277*2)/500+(ROW()/100000)+Data!Q277</f>
        <v>2.8E-3</v>
      </c>
      <c r="S280" s="194">
        <f>SUM(Base!$AA277+Base!$AC277*2+Base!$AF277*2+Base!$AG277*2+Base!$AI277*2+Base!$AJ277+Base!$AK277+Base!$AL277+Base!$AM277+Base!$AN277*2+Base!$AO277+Base!$AP277+Base!$AU277*2+Base!$AW277+Base!$BB277*2+Base!$BD277+Base!$BF277*2)/500+(ROW()/100000)+Data!Q277</f>
        <v>2.8E-3</v>
      </c>
      <c r="T280" s="194">
        <f>SUM(Base!$AA277+Base!$AC277*2+Base!$AF277+Base!$AG277*2+Base!$AI277*2+Base!$AJ277+Base!$AK277*2+Base!$AL277+Base!$AM277*2+Base!$AN277*2+Base!$AO277+Base!$AP277*2+Base!$AU277*2+Base!$AW277+Base!$BB277*2+Base!$BF277*2)/520+(ROW()/100000)+Data!Q277</f>
        <v>2.8E-3</v>
      </c>
      <c r="U280" s="194">
        <f>SUM(Base!$AF277+Base!$AI277*2+Base!$AK277*2+Base!$AL277*2+Base!$AM277+Base!$AO277+Base!$AU277+Base!$AV277*2+Base!$AX277*2+Base!$AZ277+Base!$BD277+Base!$BE277*2+Base!$BF277)/380+(ROW()/100000)+SUM(Data!R277+Data!U277)</f>
        <v>2.8E-3</v>
      </c>
      <c r="V280" s="194">
        <f>SUM(Base!$AF277+Base!$AG277+Base!$AI277*2+Base!$AK277*2+Base!$AL277*2+Base!$AM277+Base!$AO277+Base!$AV277*2+Base!$AX277*2+Base!$AZ277+Base!$BD277+Base!$BE277*2+Base!$BF277)/380+(ROW()/100000)+SUM(Data!R277+Data!U277)</f>
        <v>2.8E-3</v>
      </c>
      <c r="W280" s="194">
        <f>SUM(Base!$AA277*2+Base!$AG277*2+Base!$AI277*2+Base!$AJ277+Base!$AL277+Base!$AN277+Base!$AO277+Base!$AP277*2+Base!$AT277+Base!$AU277*2+Base!$AV277*2+Base!$AW277+Base!$AX277+Base!$BE277*2)/420+(ROW()/100000)+Data!U277</f>
        <v>2.8E-3</v>
      </c>
      <c r="X280" s="194">
        <f>SUM(Base!$AC277+Base!$AF277*2+Base!$AI277*2+Base!$AL277*2+Base!$AM277+Base!$AN277+Base!$AO277*2+Base!$AP277*2+Base!$AU277*2+Base!$BB277+Base!$BD277*2+Base!$BF277)/380+(ROW()/100000)+Data!Q277</f>
        <v>2.8E-3</v>
      </c>
      <c r="Y280" s="194">
        <f>SUM(Base!$AC277*2+Base!$AF277*2+Base!$AI277*2+Base!$AK277+Base!$AL277+Base!$AM277+Base!$AN277+Base!$AO277+Base!$AP277+Base!$AU277*2+Base!$BB277*2+Base!$BD277+Base!$BF277*2)/380+(ROW()/100000)+Data!Q277</f>
        <v>2.8E-3</v>
      </c>
      <c r="Z280" s="194">
        <f>SUM(Base!$AC277*2+Base!$AF277+Base!$AI277*2+Base!$AK277*2+Base!$AL277+Base!$AM277*2+Base!$AN277+Base!$AO277+Base!$AP277*2+Base!$AU277*2+Base!$BB277*2+Base!$BF277*2)/400+(ROW()/100000)+Data!Q277</f>
        <v>2.8E-3</v>
      </c>
      <c r="AA280" s="194">
        <f>SUM(Base!$Y277*2+Base!$Z277*2+Base!$AA277*2+Base!$AC277*2+Base!$AD277+Base!$AG277+Base!$AJ277*2+Base!$AL277*2+Base!$AN277*2+Base!$AP277+Base!$AT277*2+Base!$AV277+Base!$AW277+Base!$AX277+Base!$AY277*2+Base!$AZ277*2+Base!$BA277+Base!$BB277+Base!$BD277+Base!$BE277+Base!$BF277*2)/640+(ROW()/100000)+Data!Y277</f>
        <v>2.8E-3</v>
      </c>
      <c r="AB280" s="194">
        <f>SUM(Base!$Y277*2+Base!$Z277+Base!$AA277*2+Base!$AC277*2+Base!$AD277*2+Base!$AG277*2+Base!$AJ277*2+Base!$AL277*2+Base!$AN277*2+Base!$AP277*2+Base!$AT277*2+Base!$AV277+Base!$AW277*2+Base!$AX277+Base!$AY277*2+Base!$AZ277*2+Base!$BA277+Base!$BB277+Base!$BD277+Base!$BE277+Base!$BF277*2)/700+(ROW()/100000)+Data!Y277</f>
        <v>2.8E-3</v>
      </c>
      <c r="AC280" s="194">
        <f>SUM(Base!$AA277*2+Base!$AD277+Base!$AG277*2+Base!$AI277+Base!$AJ277+Base!$AL277+Base!$AN277+Base!$AP277*2+Base!$AT277*2+Base!$AV277+Base!$AW277+Base!$AX277+Base!$AY277+Base!$BE277)/360+(ROW()/100000)+Data!U277</f>
        <v>2.8E-3</v>
      </c>
      <c r="AD280" s="194">
        <f>SUM(Base!$AA277+Base!$AF277+Base!$AG277+Base!$AI277*2+Base!$AJ277+Base!$AK277+Base!$AL277+Base!$AN277+Base!$AO277*2+Base!$AP277*2+Base!$AU277*2+Base!$AV277*2+Base!$AX277+Base!$BE277)/380+(ROW()/100000)+Data!U277</f>
        <v>2.8E-3</v>
      </c>
      <c r="AE280" s="194">
        <f>SUM(Base!$AA277*2+Base!$AG277*2+Base!$AI277*2+Base!$AJ277+Base!$AL277+Base!$AN277+Base!$AO277+Base!$AP277*2+Base!$AT277+Base!$AV277*2+Base!$AW277+Base!$AX277+Base!$BE277)/360+(ROW()/100000)+Data!U277</f>
        <v>2.8E-3</v>
      </c>
      <c r="AF280" s="194">
        <f>SUM(Base!$W277*2+Base!$Y277*2+Base!$AA277+Base!$AF277+Base!$AG277+Base!$AI277+Base!$AJ277*2+Base!$AL277+Base!$AP277+Base!$AR277*2+Base!$AT277*2+Base!$AU277+Base!$AV277*2+Base!$AX277*2+Base!$AY277*2+Base!$AZ277+Base!$BA277+Base!$BD277+Base!$BE277*2)/560+(ROW()/100000)+SUM(Data!M277:P277)</f>
        <v>2.8E-3</v>
      </c>
      <c r="AG280" s="194">
        <f>SUM(Base!$W277*2+Base!$Y277*2+Base!$AA277+Base!$AF277+Base!$AG277+Base!$AI277+Base!$AJ277*2+Base!$AL277+Base!$AP277+Base!$AR277+Base!$AT277*2+Base!$AU277+Base!$AV277*2+Base!$AX277*2+Base!$AY277*2+Base!$AZ277+Base!$BA277+Base!$BD277+Base!$BE277*2)/540+(ROW()/100000)+SUM(Data!M277:P277)</f>
        <v>2.8E-3</v>
      </c>
      <c r="AH280" s="194">
        <f>SUM(Base!$Y277+Base!$Z277+Base!$AA277*2+Base!$AG277*2+Base!$AJ277*2+Base!$AL277+Base!$AN277*2+Base!$AP277*2+Base!$AR277+Base!$AT277*2+Base!$AV277*2+Base!$AW277+Base!$BA277+Base!$BF277)/420+(ROW()/100000)+Data!Y277</f>
        <v>2.8E-3</v>
      </c>
      <c r="AI280" s="194">
        <f>SUM(Base!$Z277+Base!$AA277*2+Base!$AG277*2+Base!$AJ277*2+Base!$AL277+Base!$AN277*2+Base!$AP277*2+Base!$AR277+Base!$AT277*2+Base!$AV277*2+Base!$AW277+Base!$BA277+Base!$BF277)/400+(ROW()/100000)+Data!Y277</f>
        <v>2.8E-3</v>
      </c>
      <c r="AJ280" s="194">
        <f>SUM(Base!$AA277*2+Base!$AG277*2+Base!$AI277+Base!$AJ277*2+Base!$AL277+Base!$AN277*2+Base!$AP277*2+Base!$AU277+Base!$AV277*2+Base!$AW277*2+Base!$BA277)/360+(ROW()/100000)+SUM(Data!R277+Data!U277)</f>
        <v>2.8E-3</v>
      </c>
      <c r="AK280" s="194">
        <f>SUM(Base!$AA277*2+Base!$AG277*2+Base!$AJ277*2+Base!$AL277+Base!$AN277*2+Base!$AP277*2+Base!$AT277+Base!$AU277+Base!$AV277*2+Base!$AW277*2+Base!$BA277)/360+(ROW()/100000)+SUM(Data!R277+Data!U277)</f>
        <v>2.8E-3</v>
      </c>
      <c r="AL280" s="194">
        <f>SUM(Base!$AF277+Base!$AG277+Base!$AI277*2+Base!$AK277+Base!$AL277*2+Base!$AN277+Base!$AO277*2+Base!$AP277+Base!$AU277*2+Base!$AV277*2+Base!$AX277)/360+(ROW()/100000)+Data!R277</f>
        <v>2.8E-3</v>
      </c>
      <c r="AM280" s="194">
        <f>SUM(Base!$AA277+Base!$AF277+Base!$AG277+Base!$AI277*2+Base!$AK277+Base!$AL277*2+Base!$AN277+Base!$AO277*2+Base!$AP277+Base!$AU277*2+Base!$AV277*2+Base!$AX277)/380+(ROW()/100000)+Data!R277</f>
        <v>2.8E-3</v>
      </c>
      <c r="AN280" s="194">
        <f>SUM(Base!$W277+Base!$Y277+Base!$AA277+Base!$AF277+Base!$AI277+Base!$AJ277*2+Base!$AK277+Base!$AL277*2+Base!$AO277+Base!$AP277+Base!$AT277*2+Base!$AU277*2+Base!$AV277*2+Base!$AX277*2+Base!$AY277)/460+(ROW()/100000)+SUM(Data!S277+Data!T277)</f>
        <v>2.8E-3</v>
      </c>
      <c r="AO280" s="194">
        <f>SUM(Base!$W277*2+Base!$Y277+Base!$AA277+Base!$AF277+Base!$AI277+Base!$AJ277*2+Base!$AK277+Base!$AL277+Base!$AN277+Base!$AO277+Base!$AP277+Base!$AT277*2+Base!$AU277+Base!$AV277*2+Base!$AX277*2+Base!$AY277)/480+(ROW()/100000)+SUM(Data!S277+Data!T277)</f>
        <v>2.8E-3</v>
      </c>
      <c r="AP280" s="194">
        <f>SUM(Base!$Y277+Base!$AA277*2+Base!$AG277*2+Base!$AJ277*2+Base!$AL277+Base!$AN277*2+Base!$AP277*2+Base!$AR277+Base!$AT277+Base!$AV277+Base!$AW277*2+Base!$AZ277)/360+(ROW()/100000)+Data!X277</f>
        <v>2.8E-3</v>
      </c>
      <c r="AQ280" s="194">
        <f>SUM(Base!$W277*2+Base!$Y277+Base!$AA277+Base!$AF277*2+Base!$AG277+Base!$AI277*2+Base!$AJ277+Base!$AL277*2+Base!$AO277+Base!$AP277+Base!$AT277+Base!$AU277*2+Base!$AV277*2+Base!$AX277+Base!$AZ277)/460+(ROW()/100000)+SUM(Data!M277:P277)</f>
        <v>2.8E-3</v>
      </c>
      <c r="AR280" s="194">
        <f>SUM(Base!$W277+Base!$AF277*2+Base!$AG277+Base!$AI277*2+Base!$AL277*2+Base!$AO277*2+Base!$AP277+Base!$AU277*2+Base!$AV277+Base!$AX277)/340+(ROW()/100000)+SUM(Data!M277:P277)</f>
        <v>2.8E-3</v>
      </c>
      <c r="AS280" s="194">
        <f>SUM(Base!$W277+Base!$Y277+Base!$AF277*2+Base!$AG277+Base!$AI277*2+Base!$AJ277+Base!$AL277*2+Base!$AO277*2+Base!$AP277+Base!$AU277*2+Base!$AV277*2+Base!$AX277)/400+(ROW()/100000)+SUM(Data!M277:P277)</f>
        <v>2.8E-3</v>
      </c>
      <c r="AT280" s="194">
        <f>SUM(Base!$Y277*2+Base!$Z277+Base!$AA277*2+Base!$AG277*2+Base!$AJ277*2+Base!$AL277+Base!$AN277*2+Base!$AP277*2+Base!$AR277+Base!$AT277*2+Base!$AV277+Base!$AW277*2+Base!$AY277*2+Base!$AZ277*2+Base!$BA277)/500+(ROW()/100000)+Data!Y277</f>
        <v>2.8E-3</v>
      </c>
      <c r="AU280" s="194">
        <f>SUM(Base!$L277*2+Base!$M277*2+Base!$N277*2+Base!$P277*2+Base!$Q277*2+Base!$R277+Base!$T277*2+Base!$V277+Base!$AL277+Base!$AO277*2+Base!$AP277+Base!$AU277*2+Base!$AZ277*2)/440+(ROW()/100000)+Data!L277</f>
        <v>2.8E-3</v>
      </c>
      <c r="AV280" s="194">
        <f>SUM(Base!$AA277+Base!$AF277*2+Base!$AG277+Base!$AI277*2+Base!$AK277+Base!$AL277*2+Base!$AM277+Base!$AN277*2+Base!$AO277*2+Base!$AP277*2+Base!$AU277*2+Base!$AV277*2+Base!$AX277+Base!$BB277+Base!$BE277+Base!$BF277)/480+(ROW()/100000)+Data!R277</f>
        <v>2.8E-3</v>
      </c>
      <c r="AW280" s="194">
        <f>SUM(Base!$Y277*2+Base!$Z277*2+Base!$AA277*2+Base!$AD277+Base!$AG277+Base!$AJ277*2+Base!$AL277*2+Base!$AN277+Base!$AR277+Base!$AT277*2+Base!$AX277+Base!$AY277*2+Base!$AZ277*2+Base!$BA277+Base!$BD277+Base!$BE277)/480+(ROW()/100000)+SUM(Data!V277+Data!W277)</f>
        <v>2.8E-3</v>
      </c>
      <c r="AX280" s="194">
        <f>SUM(Base!$Y277*2+Base!$Z277*2+Base!$AA277*2+Base!$AD277+Base!$AG277+Base!$AJ277*2+Base!$AL277+Base!$AN277+Base!$AR277+Base!$AT277*2+Base!$AW277+Base!$AX277+Base!$AY277*2+Base!$AZ277*2+Base!$BA277+Base!$BD277+Base!$BE277)/480+(ROW()/100000)+SUM(Data!V277+Data!W277)</f>
        <v>2.8E-3</v>
      </c>
      <c r="AY280" s="194">
        <f>SUM(Base!$Y277+Base!$AA277+Base!$AC277*2+Base!$AF277*2+Base!$AG277+Base!$AI277*2+Base!$AJ277+Base!$AK277+Base!$AL277+Base!$AM277+Base!$AN277+Base!$AO277+Base!$AP277+Base!$AU277*2+Base!$AX277+Base!$AZ277+Base!$BB277+Base!$BD277+Base!$BE277*2)/480+(ROW()/100000)+SUM(Data!M277:P277)</f>
        <v>2.8E-3</v>
      </c>
      <c r="AZ280" s="194">
        <f>SUM(Base!$W277*2+Base!$Y277*2+Base!$AA277+Base!$AD277+Base!$AG277*2+Base!$AJ277*2+Base!$AL277+Base!$AN277+Base!$AP277+Base!$AR277+Base!$AT277+Base!$AW277+Base!$AX277+Base!$AY277*2+Base!$AZ277*2+Base!$BA277+Base!$BD277+Base!$BE277)/480+(ROW()/100000)+SUM(Data!S277+Data!T277+Data!V277+Data!W277)</f>
        <v>2.8E-3</v>
      </c>
      <c r="BA280" s="194">
        <f>SUM(Base!$W277*2+Base!$Y277*2+Base!$AA277+Base!$AD277+Base!$AG277*2+Base!$AJ277*2+Base!$AN277+Base!$AP277+Base!$AT277+Base!$AW277+Base!$AX277+Base!$AY277*2+Base!$AZ277*2+Base!$BA277+Base!$BD277+Base!$BE277)/440+(ROW()/100000)+SUM(Data!S277+Data!T277+Data!V277+Data!W277)</f>
        <v>2.8E-3</v>
      </c>
      <c r="BB280" s="194">
        <f>SUM(Base!$W277+Base!$Y277+Base!$AA277*2+Base!$AD277+Base!$AF277+Base!$AG277*2+Base!$AI277*2+Base!$AJ277*2+Base!$AL277+Base!$AN277*2+Base!$AO277+Base!$AP277*2+Base!$AR277+Base!$AT277*2+Base!$AU277+Base!$AV277*2+Base!$AW277*2+Base!$AX277+Base!$AY277*2+Base!$AZ277)/640+(ROW()/100000)+SUM(Data!M277:P277)</f>
        <v>2.8E-3</v>
      </c>
      <c r="BC280" s="194">
        <f>SUM(Base!$AA277+Base!$AF277+Base!$AG277*2+Base!$AI277*2+Base!$AJ277+Base!$AL277*2+Base!$AN277+Base!$AO277+Base!$AP277*2+Base!$AT277+Base!$AU277*2+Base!$AV277*2+Base!$AX277+Base!$AY277+Base!$AZ277)/440+(ROW()/100000)+SUM(Data!M277:P277)</f>
        <v>2.8E-3</v>
      </c>
      <c r="BD280" s="194">
        <f>SUM(Base!$AA277*2+Base!$AF277+Base!$AG277*2+Base!$AI277*2+Base!$AJ277+Base!$AL277+Base!$AN277*2+Base!$AO277+Base!$AP277*2+Base!$AT277+Base!$AU277+Base!$AV277*2+Base!$AW277+Base!$AX277+Base!$AY277+Base!$AZ277)/460+(ROW()/100000)+SUM(Data!M277:P277)</f>
        <v>2.8E-3</v>
      </c>
      <c r="BE280" s="194">
        <f>SUM(Base!$AA277*2+Base!$AC277*2+Base!$AF277*2+Base!$AG277*2+Base!$AI277*2+Base!$AJ277*2+Base!$AL277+Base!$AM277+Base!$AN277*2+Base!$AO277+Base!$AP277*2+Base!$AU277*2+Base!$AV277*2+Base!$BB277*2+Base!$BD277+Base!$BE277+Base!$BF277*2)/580+(ROW()/100000)+Data!Q277</f>
        <v>2.8E-3</v>
      </c>
      <c r="BF280" s="194">
        <f>SUM(Base!$Y277+Base!$AA277*2+Base!$AC277*2+Base!$AF277*2+Base!$AG277*2+Base!$AI277*2+Base!$AJ277*2+Base!$AL277+Base!$AM277+Base!$AN277*2+Base!$AO277+Base!$AP277*2+Base!$AU277*2+Base!$AV277*2+Base!$AW277+Base!$BB277*2+Base!$BD277+Base!$BE277+Base!$BF277*2)/620+(ROW()/100000)+Data!Q277</f>
        <v>2.8E-3</v>
      </c>
      <c r="BG280" s="194">
        <f>SUM(Base!$Y277*2+Base!$Z277+Base!$AA277+Base!$AD277+Base!$AG277*2+Base!$AJ277*2+Base!$AL277+Base!$AN277+Base!$AP277*2+Base!$AR277+Base!$AT277*2+Base!$AW277*2+Base!$AX277*2+Base!$AY277*2+Base!$BA277+Base!$BE277)/480+(ROW()/100000)+Data!U277</f>
        <v>2.8E-3</v>
      </c>
      <c r="BH280" s="194">
        <f>SUM(Base!$Y277+Base!$AA277+Base!$AD277+Base!$AG277*2+Base!$AI277+Base!$AJ277*2+Base!$AL277+Base!$AN277+Base!$AP277*2+Base!$AT277*2+Base!$AW277+Base!$AX277*2+Base!$AY277*2+Base!$BA277+Base!$BE277)/420+(ROW()/100000)+Data!U277</f>
        <v>2.8E-3</v>
      </c>
      <c r="BI280" s="194">
        <f>SUM(Base!$AC277+Base!$AF277*2+Base!$AI277*2+Base!$AL277*2+Base!$AM277+Base!$AO277*2+Base!$AU277*2+Base!$BB277+Base!$BD277*2+Base!$BF277)/320+(ROW()/100000)+Data!Q277</f>
        <v>2.8E-3</v>
      </c>
      <c r="BJ280" s="194">
        <f>SUM(Base!$AC277*2+Base!$AF277*2+Base!$AI277*2+Base!$AK277+Base!$AL277+Base!$AM277+Base!$AO277+Base!$AU277*2+Base!$BB277*2+Base!$BD277+Base!$BF277*2)/340+(ROW()/100000)+Data!Q277</f>
        <v>2.8E-3</v>
      </c>
      <c r="BK280" s="194">
        <f>SUM(Base!$AC277*2+Base!$AF277+Base!$AI277*2+Base!$AK277*2+Base!$AL277+Base!$AM277*2+Base!$AO277+Base!$AU277*2+Base!$BB277*2+Base!$BF277*2)/340+(ROW()/100000)+Data!Q277</f>
        <v>2.8E-3</v>
      </c>
      <c r="BL280" s="194">
        <f>SUM(Base!$AC277+Base!$AF277*2+Base!$AI277*2+Base!$AK277+Base!$AL277*2+Base!$AM277+Base!$AO277+Base!$AU277*2+Base!$AV277+Base!$BF277*2)/300+(ROW()/100000)+SUM(Data!M277:P277)</f>
        <v>2.8E-3</v>
      </c>
      <c r="BM280" s="194">
        <f>SUM(Base!$Z277*2+Base!$AA277+Base!$AC277+Base!$AJ277+Base!$AL277*2+Base!$AN277*2+Base!$AP277+Base!$AT277*2+Base!$AY277)/260+(ROW()/100000)+Data!Y277</f>
        <v>2.8E-3</v>
      </c>
      <c r="BN280" s="194">
        <f>SUM(Base!$Z277+Base!$AA277+Base!$AK277*2+Base!$AL277*2+Base!$AM277*2+Base!$AN277+Base!$AO277+Base!$AP277+Base!$AT277*2+Base!$AV277*2+Base!$AX277*2+Base!$AY277*2+Base!$AZ277+Base!$BA277+Base!$BD277*2+Base!$BE277*2+Base!$BF277)/520+(ROW()/100000)+Data!Y277</f>
        <v>2.8E-3</v>
      </c>
      <c r="BO280" s="194">
        <f>SUM(Base!$AA277+Base!$AK277*2+Base!$AL277*2+Base!$AM277*2+Base!$AN277+Base!$AO277+Base!$AP277*2+Base!$AV277*2+Base!$AX277*2+Base!$AY277*2+Base!$AZ277+Base!$BA277+Base!$BD277*2+Base!$BE277*2+Base!$BF277)/480+(ROW()/100000)+Data!Y277</f>
        <v>2.8E-3</v>
      </c>
      <c r="BP280" s="194">
        <f>SUM(Base!$AA277+Base!$AG277+Base!$AK277*2+Base!$AL277*2+Base!$AM277*2+Base!$AN277+Base!$AO277+Base!$AP277*2+Base!$AT277+Base!$AV277*2+Base!$AX277*2+Base!$AY277*2+Base!$AZ277+Base!$BA277+Base!$BD277*2+Base!$BE277*2+Base!$BF277)/520+(ROW()/100000)+Data!Y277</f>
        <v>2.8E-3</v>
      </c>
      <c r="BQ280" s="194">
        <f>SUM(Base!$Y277+Base!$AA277*2+Base!$AD277+Base!$AG277*2+Base!$AJ277*2+Base!$AL277+Base!$AN277*2+Base!$AP277*2+Base!$AR277*2+Base!$AT277*2+Base!$AV277*2+Base!$AW277*2+Base!$BA277)/440+(ROW()/100000)+Data!R277</f>
        <v>2.8E-3</v>
      </c>
      <c r="BR280" s="194">
        <f>SUM(Base!$Z277*2+Base!$AA277+Base!$AJ277+Base!$AL277*2+Base!$AN277*2+Base!$AO277*2+Base!$AP277*2+Base!$AT277*2+Base!$AX277+Base!$AY277+Base!$BA277*2+Base!$BE277)/380+(ROW()/100000)+SUM(Data!V277+Data!W277)</f>
        <v>2.8E-3</v>
      </c>
      <c r="BS280" s="194">
        <f>SUM(Base!$Y277+Base!$AA277*2+Base!$AD277+Base!$AG277*2+Base!$AJ277*2+Base!$AL277*2+Base!$AN277*2+Base!$AO277+Base!$AP277*2+Base!$AT277*2+Base!$AU277+Base!$AV277*2+Base!$AW277*2+Base!$AX277*2+Base!$AY277*2+Base!$AZ277+Base!$BA277+Base!$BD277+Base!$BE277*2)/620+(ROW()/100000)+SUM(Data!R277+Data!U277)</f>
        <v>2.8E-3</v>
      </c>
      <c r="BT280" s="194">
        <f>SUM(Base!$L277+Base!$M277*2+Base!$N277+Base!$O277+Base!$P277+Base!$Q277*2+Base!$R277*2+Base!$T277*2+Base!$U277*2+Base!$V277+Base!$AA277+Base!$AG277+Base!$AL277*2+Base!$AN277*2+Base!$AO277*2+Base!$AP277+Base!$AU277*2+Base!$AW277+Base!$AY277+Base!$AZ277*2)/600+(ROW()/100000)+Data!L277</f>
        <v>2.8E-3</v>
      </c>
      <c r="BU280" s="194">
        <f>SUM(Base!$L277+Base!$M277*2+Base!$N277+Base!$P277+Base!$Q277*2+Base!$R277*2+Base!$T277*2+Base!$U277+Base!$V277+Base!$AA277+Base!$AG277+Base!$AL277*2+Base!$AN277+Base!$AO277*2+Base!$AP277+Base!$AU277*2+Base!$AW277+Base!$AY277+Base!$AZ277*2)/540+(ROW()/100000)+Data!L277</f>
        <v>2.8E-3</v>
      </c>
      <c r="BV280" s="194">
        <f>SUM(Base!$L277+Base!$M277*2+Base!$N277+Base!$P277+Base!$Q277*2+Base!$R277*2+Base!$T277*2+Base!$U277*2+Base!$V277+Base!$AA277+Base!$AG277+Base!$AL277*2+Base!$AN277*2+Base!$AO277*2+Base!$AP277+Base!$AU277*2+Base!$AW277+Base!$AY277+Base!$AZ277*2)/580+(ROW()/100000)+Data!L277</f>
        <v>2.8E-3</v>
      </c>
      <c r="BW280" s="194">
        <f>SUM(Base!$Y277*2+Base!$Z277*2+Base!$AA277*2+Base!$AG277+Base!$AJ277+Base!$AL277*2+Base!$AN277*2+Base!$AO277+Base!$AP277+Base!$AT277*2+Base!$AX277+Base!$AY277*2+Base!$AZ277+Base!$BA277+Base!$BD277+Base!$BE277)/460+(ROW()/100000)+Data!X277</f>
        <v>2.8E-3</v>
      </c>
      <c r="BX280" s="194">
        <f>SUM(Base!$Y277*2+Base!$Z277+Base!$AA277*2+Base!$AG277*2+Base!$AJ277*2+Base!$AL277+Base!$AN277*2+Base!$AP277*2+Base!$AR277*2+Base!$AT277*2+Base!$AW277*2+Base!$AY277*2+Base!$AZ277+Base!$BA277)/480+(ROW()/100000)+SUM(Data!V277+Data!W277+Data!X277+Data!Y277)</f>
        <v>2.8E-3</v>
      </c>
      <c r="BY280" s="194">
        <f>SUM(Base!$Z277*2+Base!$AA277+Base!$AC277*2+Base!$AK277+Base!$AL277+Base!$AM277*2+Base!$AN277*2+Base!$AP277+Base!$AT277*2+Base!$AV277+Base!$BA277*2+Base!$BB277*2+Base!$BF277*2)/420+(ROW()/100000)+Data!Y277</f>
        <v>2.8E-3</v>
      </c>
      <c r="BZ280" s="194">
        <f>SUM(Base!$Z277+Base!$AA277+Base!$AC277*2+Base!$AK277+Base!$AL277+Base!$AM277*2+Base!$AN277+Base!$AP277+Base!$AT277+Base!$AV277*2+Base!$BA277*2+Base!$BB277*2+Base!$BF277*2)/380+(ROW()/100000)+Data!Y277</f>
        <v>2.8E-3</v>
      </c>
      <c r="CA280" s="194">
        <f>SUM(Base!$Z277*2+Base!$AA277+Base!$AD277*2+Base!$AF277+Base!$AG277*2+Base!$AI277*2+Base!$AL277*2+Base!$AN277+Base!$AO277+Base!$AP277+Base!$AT277*2+Base!$AU277*2+Base!$AX277*2+Base!$AY277+Base!$BA277+Base!$BD277*2+Base!$BE277*2+Base!$BF277)/560+(ROW()/100000)+Data!R277</f>
        <v>2.8E-3</v>
      </c>
      <c r="CB280" s="194">
        <f>SUM(Base!$Z277+Base!$AA277+Base!$AD277+Base!$AF277*2+Base!$AG277*2+Base!$AI277*2+Base!$AL277+Base!$AN277+Base!$AO277+Base!$AP277+Base!$AT277*2+Base!$AU277*2+Base!$AX277*2+Base!$AY277+Base!$BA277+Base!$BD277*2+Base!$BE277*2+Base!$BF277)/520+(ROW()/100000)+Data!R277</f>
        <v>2.8E-3</v>
      </c>
      <c r="CC280" s="194">
        <f>SUM(Base!$W277*2+Base!$Y277*2+Base!$AA277+Base!$AG277+Base!$AJ277*2+Base!$AL277+Base!$AR277+Base!$AT277+Base!$AX277+Base!$AY277*2+Base!$AZ277*2+Base!$BA277+Base!$BD277+Base!$BE277)/380+(ROW()/100000)+SUM(Data!S277+Data!T277+Data!V277+Data!W277)</f>
        <v>2.8E-3</v>
      </c>
      <c r="CD280" s="194">
        <f>SUM(Base!$W277*2+Base!$Y277*2+Base!$AA277+Base!$AG277+Base!$AJ277*2+Base!$AT277+Base!$AX277+Base!$AY277*2+Base!$AZ277*2+Base!$BA277+Base!$BD277+Base!$BE277)/340+(ROW()/100000)+SUM(Data!S277+Data!T277+Data!V277+Data!W277)</f>
        <v>2.8E-3</v>
      </c>
      <c r="CE280" s="194">
        <f>SUM(Base!$W277*2+Base!$Y277*2+Base!$AA277+Base!$AF277+Base!$AG277+Base!$AI277*2+Base!$AJ277*2+Base!$AL277+Base!$AO277+Base!$AP277+Base!$AR277+Base!$AT277*2+Base!$AU277+Base!$AV277*2+Base!$AX277*2+Base!$AY277*2+Base!$AZ277+Base!$BA277+Base!$BD277*2+Base!$BE277*2)/600+(ROW()/100000)+SUM(Data!M277:P277)</f>
        <v>2.8E-3</v>
      </c>
      <c r="CF280" s="194">
        <f>SUM(Base!$W277+Base!$Y277+Base!$AA277+Base!$AF277*2+Base!$AG277+Base!$AI277*2+Base!$AJ277+Base!$AL277*2+Base!$AO277+Base!$AP277+Base!$AT277+Base!$AU277*2+Base!$AV277*2+Base!$AX277*2+Base!$AY277*2+Base!$AZ277+Base!$BA277+Base!$BD277+Base!$BE277*2)/540+(ROW()/100000)+SUM(Data!M277:P277)</f>
        <v>2.8E-3</v>
      </c>
      <c r="CG280" s="194">
        <f>SUM(Base!$W277*2+Base!$Y277*2+Base!$AA277+Base!$AF277*2+Base!$AG277+Base!$AI277*2+Base!$AJ277+Base!$AL277+Base!$AO277+Base!$AP277+Base!$AT277*2+Base!$AU277+Base!$AV277*2+Base!$AX277*2+Base!$AY277*2+Base!$AZ277+Base!$BA277+Base!$BD277+Base!$BE277*2)/560+(ROW()/100000)+SUM(Data!M277:P277)</f>
        <v>2.8E-3</v>
      </c>
      <c r="CH280" s="194">
        <f>SUM(Base!$W277*2+Base!$Y277*2+Base!$AA277+Base!$AC277*2+Base!$AF277*2+Base!$AG277+Base!$AI277*2+Base!$AJ277+Base!$AK277+Base!$AL277+Base!$AM277+Base!$AN277+Base!$AO277+Base!$AP277+Base!$AT277*2+Base!$AU277+Base!$AX277+Base!$AZ277+Base!$BB277*2+Base!$BD277*2+Base!$BE277*2+Base!$BF277*2)/640+(ROW()/100000)+Data!Q277</f>
        <v>2.8E-3</v>
      </c>
      <c r="CI280" s="194">
        <f>SUM(Base!$Y277+Base!$AA277+Base!$AC277*2+Base!$AF277*2+Base!$AG277+Base!$AI277*2+Base!$AJ277+Base!$AK277+Base!$AL277+Base!$AM277+Base!$AN277+Base!$AO277+Base!$AP277+Base!$AU277*2+Base!$AX277+Base!$AZ277+Base!$BB277*2+Base!$BD277+Base!$BF277*2)/500+(ROW()/100000)+Data!Q277</f>
        <v>2.8E-3</v>
      </c>
      <c r="CJ280" s="194">
        <f>SUM(Base!$W277+Base!$Y277*2+Base!$AA277+Base!$AC277*2+Base!$AF277*2+Base!$AG277+Base!$AI277*2+Base!$AJ277+Base!$AK277+Base!$AL277+Base!$AM277+Base!$AN277+Base!$AO277+Base!$AP277+Base!$AT277+Base!$AU277*2+Base!$AX277+Base!$AZ277+Base!$BB277*2+Base!$BD277*2+Base!$BE277+Base!$BF277*2)/600+(ROW()/100000)+Data!Q277</f>
        <v>2.8E-3</v>
      </c>
      <c r="CK280" s="194">
        <f>SUM(Base!$W277*2+Base!$AA277*2+Base!$AG277*2+Base!$AI277+Base!$AJ277+Base!$AL277+Base!$AN277+Base!$AP277*2+Base!$AT277+Base!$AV277*2+Base!$AW277+Base!$AX277*2+Base!$BE277*2)/400+(ROW()/100000)+SUM(Data!S277+Data!T277)</f>
        <v>2.8E-3</v>
      </c>
      <c r="CL280" s="194">
        <f>SUM(Base!$W277+Base!$AA277+Base!$AF277+Base!$AG277*2+Base!$AI277*2+Base!$AJ277+Base!$AL277+Base!$AN277+Base!$AO277*2+Base!$AP277*2+Base!$AU277*2+Base!$AV277*2+Base!$AX277*2+Base!$BE277)/420+(ROW()/100000)+SUM(Data!S277+Data!T277)</f>
        <v>2.8E-3</v>
      </c>
      <c r="CM280" s="194">
        <f>SUM(Base!$W277+Base!$AA277+Base!$AG277*2+Base!$AI277*2+Base!$AJ277+Base!$AL277+Base!$AN277+Base!$AO277+Base!$AP277*2+Base!$AT277+Base!$AU277+Base!$AV277*2+Base!$AW277+Base!$AX277*2+Base!$BE277*2)/420+(ROW()/100000)+SUM(Data!S277+Data!T277)</f>
        <v>2.8E-3</v>
      </c>
      <c r="CN280" s="194">
        <f>SUM(Base!$Y277*2+Base!$AA277*2+Base!$AG277*2+Base!$AJ277*2+Base!$AL277+Base!$AN277*2+Base!$AP277*2+Base!$AR277+Base!$AT277*2+Base!$AV277*2+Base!$AW277*2+Base!$AY277+Base!$AZ277)/440+(ROW()/100000)+SUM(Data!S277+Data!T277)</f>
        <v>2.8E-3</v>
      </c>
      <c r="CO280" s="194">
        <f>SUM(Base!$Y277+Base!$AA277*2+Base!$AG277*2+Base!$AJ277*2+Base!$AN277*2+Base!$AP277*2+Base!$AT277+Base!$AV277*2+Base!$AW277*2+Base!$AZ277)/340+(ROW()/100000)+SUM(Data!S277+Data!T277)</f>
        <v>2.8E-3</v>
      </c>
      <c r="CP280" s="194">
        <f>SUM(Base!$W277+Base!$Z277+Base!$AA277+Base!$AC277*2+Base!$AL277+Base!$AM277*2+Base!$AT277*2+Base!$AV277+Base!$AX277+Base!$BA277+Base!$BB277*2+Base!$BE277+Base!$BF277*2)/360+(ROW()/100000)+SUM(Data!V277+Data!W277)</f>
        <v>2.8E-3</v>
      </c>
      <c r="CQ280" s="195">
        <f>SUM(Base!$W277+Base!$AA277+Base!$AC277*2+Base!$AL277+Base!$AM277*2+Base!$AT277+Base!$AV277*2+Base!$AX277+Base!$BA277+Base!$BB277*2+Base!$BE277+Base!$BF277*2)/340+(ROW()/100000)+SUM(Data!V277+Data!W277)</f>
        <v>2.8E-3</v>
      </c>
      <c r="CR280" s="1"/>
    </row>
    <row r="281" spans="1:96" ht="25" customHeight="1" x14ac:dyDescent="0.3">
      <c r="A281" s="1"/>
      <c r="B281" s="199">
        <f>Base!B278</f>
        <v>0</v>
      </c>
      <c r="C281" s="200">
        <f>Base!C278</f>
        <v>0</v>
      </c>
      <c r="D281" s="1"/>
      <c r="E281" s="201">
        <f>Base!E278</f>
        <v>0</v>
      </c>
      <c r="F281" s="202" t="str">
        <f t="shared" si="8"/>
        <v>A (D)</v>
      </c>
      <c r="G281" s="1"/>
      <c r="H281" s="201">
        <f>Base!I278</f>
        <v>0</v>
      </c>
      <c r="I281" s="200">
        <f>Base!H278</f>
        <v>0</v>
      </c>
      <c r="J281" s="1"/>
      <c r="K281" s="203">
        <f>SUM(Base!$AF278*2+Base!$AI278*2+Base!$AL278*2+Base!$AN278+Base!$AO278*2+Base!$AP278*2+Base!$AU278*2+Base!$AV278+Base!$BF278)/300+(ROW()/100000)+Data!R278</f>
        <v>2.81E-3</v>
      </c>
      <c r="L281" s="204">
        <f>SUM(Base!$Y278*2+Base!$Z278*2+Base!$AA278*2+Base!$AG278+Base!$AJ278*2+Base!$AL278+Base!$AN278*2+Base!$AP278+Base!$AT278*2+Base!$AX278+Base!$AY278*2+Base!$AZ278+Base!$BA278+Base!$BD278+Base!$BE278)/440+(ROW()/100000)+Data!Y278</f>
        <v>2.81E-3</v>
      </c>
      <c r="M281" s="204">
        <f>SUM(Base!$Y278*2+Base!$Z278+Base!$AA278*2+Base!$AD278*2+Base!$AG278*2+Base!$AJ278*2+Base!$AL278*2+Base!$AN278+Base!$AP278*2+Base!$AR278*2+Base!$AT278*2+Base!$AW278+Base!$AZ278)/440+(ROW()/100000)+Data!X278</f>
        <v>2.81E-3</v>
      </c>
      <c r="N281" s="204">
        <f>SUM(Base!$Y278+Base!$AA278*2+Base!$AD278*2+Base!$AG278*2+Base!$AJ278*2+Base!$AL278*2+Base!$AN278+Base!$AP278*2+Base!$AR278*2+Base!$AT278*2+Base!$AW278+Base!$AZ278)/400+(ROW()/100000)+Data!X278</f>
        <v>2.81E-3</v>
      </c>
      <c r="O281" s="204">
        <f>SUM(Base!$Y278+Base!$AA278*2+Base!$AG278*2+Base!$AJ278*2+Base!$AL278+Base!$AN278*2+Base!$AP278*2+Base!$AR278+Base!$AT278*2+Base!$AV278*2+Base!$AW278*2+Base!$AY278+Base!$AZ278)/420+(ROW()/100000)+SUM(Data!U278+Data!V278+Data!W278+Data!X278)</f>
        <v>2.81E-3</v>
      </c>
      <c r="P281" s="204">
        <f>SUM(Base!$Y278+Base!$AA278*2+Base!$AG278*2+Base!$AJ278*2+Base!$AL278+Base!$AN278*2+Base!$AP278*2+Base!$AR278+Base!$AT278*2+Base!$AV278*2+Base!$AW278*2+Base!$AZ278)/400+(ROW()/100000)+SUM(Data!U278+Data!V278+Data!W278+Data!X278)</f>
        <v>2.81E-3</v>
      </c>
      <c r="Q281" s="204">
        <f>SUM(Base!$Y278+Base!$Z278+Base!$AA278+Base!$AD278+Base!$AG278*2+Base!$AI278*2+Base!$AJ278+Base!$AK278+Base!$AL278+Base!$AN278+Base!$AP278+Base!$AT278*2+Base!$AU278+Base!$AV278*2+Base!$AX278*2+Base!$AY278+Base!$BA278+Base!$BD278+Base!$BE278*2+Base!$BF278)/520+(ROW()/100000)+Data!U278</f>
        <v>2.81E-3</v>
      </c>
      <c r="R281" s="204">
        <f>SUM(Base!$AA278+Base!$AC278+Base!$AF278*2+Base!$AG278*2+Base!$AI278*2+Base!$AJ278+Base!$AL278*2+Base!$AM278+Base!$AN278*2+Base!$AO278*2+Base!$AP278*2+Base!$AU278*2+Base!$AW278+Base!$BB278+Base!$BD278*2+Base!$BF278+Base!$BF278*2)/500+(ROW()/100000)+Data!Q278</f>
        <v>2.81E-3</v>
      </c>
      <c r="S281" s="204">
        <f>SUM(Base!$AA278+Base!$AC278*2+Base!$AF278*2+Base!$AG278*2+Base!$AI278*2+Base!$AJ278+Base!$AK278+Base!$AL278+Base!$AM278+Base!$AN278*2+Base!$AO278+Base!$AP278+Base!$AU278*2+Base!$AW278+Base!$BB278*2+Base!$BD278+Base!$BF278*2)/500+(ROW()/100000)+Data!Q278</f>
        <v>2.81E-3</v>
      </c>
      <c r="T281" s="204">
        <f>SUM(Base!$AA278+Base!$AC278*2+Base!$AF278+Base!$AG278*2+Base!$AI278*2+Base!$AJ278+Base!$AK278*2+Base!$AL278+Base!$AM278*2+Base!$AN278*2+Base!$AO278+Base!$AP278*2+Base!$AU278*2+Base!$AW278+Base!$BB278*2+Base!$BF278*2)/520+(ROW()/100000)+Data!Q278</f>
        <v>2.81E-3</v>
      </c>
      <c r="U281" s="204">
        <f>SUM(Base!$AF278+Base!$AI278*2+Base!$AK278*2+Base!$AL278*2+Base!$AM278+Base!$AO278+Base!$AU278+Base!$AV278*2+Base!$AX278*2+Base!$AZ278+Base!$BD278+Base!$BE278*2+Base!$BF278)/380+(ROW()/100000)+SUM(Data!R278+Data!U278)</f>
        <v>2.81E-3</v>
      </c>
      <c r="V281" s="204">
        <f>SUM(Base!$AF278+Base!$AG278+Base!$AI278*2+Base!$AK278*2+Base!$AL278*2+Base!$AM278+Base!$AO278+Base!$AV278*2+Base!$AX278*2+Base!$AZ278+Base!$BD278+Base!$BE278*2+Base!$BF278)/380+(ROW()/100000)+SUM(Data!R278+Data!U278)</f>
        <v>2.81E-3</v>
      </c>
      <c r="W281" s="204">
        <f>SUM(Base!$AA278*2+Base!$AG278*2+Base!$AI278*2+Base!$AJ278+Base!$AL278+Base!$AN278+Base!$AO278+Base!$AP278*2+Base!$AT278+Base!$AU278*2+Base!$AV278*2+Base!$AW278+Base!$AX278+Base!$BE278*2)/420+(ROW()/100000)+Data!U278</f>
        <v>2.81E-3</v>
      </c>
      <c r="X281" s="204">
        <f>SUM(Base!$AC278+Base!$AF278*2+Base!$AI278*2+Base!$AL278*2+Base!$AM278+Base!$AN278+Base!$AO278*2+Base!$AP278*2+Base!$AU278*2+Base!$BB278+Base!$BD278*2+Base!$BF278)/380+(ROW()/100000)+Data!Q278</f>
        <v>2.81E-3</v>
      </c>
      <c r="Y281" s="204">
        <f>SUM(Base!$AC278*2+Base!$AF278*2+Base!$AI278*2+Base!$AK278+Base!$AL278+Base!$AM278+Base!$AN278+Base!$AO278+Base!$AP278+Base!$AU278*2+Base!$BB278*2+Base!$BD278+Base!$BF278*2)/380+(ROW()/100000)+Data!Q278</f>
        <v>2.81E-3</v>
      </c>
      <c r="Z281" s="204">
        <f>SUM(Base!$AC278*2+Base!$AF278+Base!$AI278*2+Base!$AK278*2+Base!$AL278+Base!$AM278*2+Base!$AN278+Base!$AO278+Base!$AP278*2+Base!$AU278*2+Base!$BB278*2+Base!$BF278*2)/400+(ROW()/100000)+Data!Q278</f>
        <v>2.81E-3</v>
      </c>
      <c r="AA281" s="204">
        <f>SUM(Base!$Y278*2+Base!$Z278*2+Base!$AA278*2+Base!$AC278*2+Base!$AD278+Base!$AG278+Base!$AJ278*2+Base!$AL278*2+Base!$AN278*2+Base!$AP278+Base!$AT278*2+Base!$AV278+Base!$AW278+Base!$AX278+Base!$AY278*2+Base!$AZ278*2+Base!$BA278+Base!$BB278+Base!$BD278+Base!$BE278+Base!$BF278*2)/640+(ROW()/100000)+Data!Y278</f>
        <v>2.81E-3</v>
      </c>
      <c r="AB281" s="204">
        <f>SUM(Base!$Y278*2+Base!$Z278+Base!$AA278*2+Base!$AC278*2+Base!$AD278*2+Base!$AG278*2+Base!$AJ278*2+Base!$AL278*2+Base!$AN278*2+Base!$AP278*2+Base!$AT278*2+Base!$AV278+Base!$AW278*2+Base!$AX278+Base!$AY278*2+Base!$AZ278*2+Base!$BA278+Base!$BB278+Base!$BD278+Base!$BE278+Base!$BF278*2)/700+(ROW()/100000)+Data!Y278</f>
        <v>2.81E-3</v>
      </c>
      <c r="AC281" s="204">
        <f>SUM(Base!$AA278*2+Base!$AD278+Base!$AG278*2+Base!$AI278+Base!$AJ278+Base!$AL278+Base!$AN278+Base!$AP278*2+Base!$AT278*2+Base!$AV278+Base!$AW278+Base!$AX278+Base!$AY278+Base!$BE278)/360+(ROW()/100000)+Data!U278</f>
        <v>2.81E-3</v>
      </c>
      <c r="AD281" s="204">
        <f>SUM(Base!$AA278+Base!$AF278+Base!$AG278+Base!$AI278*2+Base!$AJ278+Base!$AK278+Base!$AL278+Base!$AN278+Base!$AO278*2+Base!$AP278*2+Base!$AU278*2+Base!$AV278*2+Base!$AX278+Base!$BE278)/380+(ROW()/100000)+Data!U278</f>
        <v>2.81E-3</v>
      </c>
      <c r="AE281" s="204">
        <f>SUM(Base!$AA278*2+Base!$AG278*2+Base!$AI278*2+Base!$AJ278+Base!$AL278+Base!$AN278+Base!$AO278+Base!$AP278*2+Base!$AT278+Base!$AV278*2+Base!$AW278+Base!$AX278+Base!$BE278)/360+(ROW()/100000)+Data!U278</f>
        <v>2.81E-3</v>
      </c>
      <c r="AF281" s="204">
        <f>SUM(Base!$W278*2+Base!$Y278*2+Base!$AA278+Base!$AF278+Base!$AG278+Base!$AI278+Base!$AJ278*2+Base!$AL278+Base!$AP278+Base!$AR278*2+Base!$AT278*2+Base!$AU278+Base!$AV278*2+Base!$AX278*2+Base!$AY278*2+Base!$AZ278+Base!$BA278+Base!$BD278+Base!$BE278*2)/560+(ROW()/100000)+SUM(Data!M278:P278)</f>
        <v>2.81E-3</v>
      </c>
      <c r="AG281" s="204">
        <f>SUM(Base!$W278*2+Base!$Y278*2+Base!$AA278+Base!$AF278+Base!$AG278+Base!$AI278+Base!$AJ278*2+Base!$AL278+Base!$AP278+Base!$AR278+Base!$AT278*2+Base!$AU278+Base!$AV278*2+Base!$AX278*2+Base!$AY278*2+Base!$AZ278+Base!$BA278+Base!$BD278+Base!$BE278*2)/540+(ROW()/100000)+SUM(Data!M278:P278)</f>
        <v>2.81E-3</v>
      </c>
      <c r="AH281" s="204">
        <f>SUM(Base!$Y278+Base!$Z278+Base!$AA278*2+Base!$AG278*2+Base!$AJ278*2+Base!$AL278+Base!$AN278*2+Base!$AP278*2+Base!$AR278+Base!$AT278*2+Base!$AV278*2+Base!$AW278+Base!$BA278+Base!$BF278)/420+(ROW()/100000)+Data!Y278</f>
        <v>2.81E-3</v>
      </c>
      <c r="AI281" s="204">
        <f>SUM(Base!$Z278+Base!$AA278*2+Base!$AG278*2+Base!$AJ278*2+Base!$AL278+Base!$AN278*2+Base!$AP278*2+Base!$AR278+Base!$AT278*2+Base!$AV278*2+Base!$AW278+Base!$BA278+Base!$BF278)/400+(ROW()/100000)+Data!Y278</f>
        <v>2.81E-3</v>
      </c>
      <c r="AJ281" s="204">
        <f>SUM(Base!$AA278*2+Base!$AG278*2+Base!$AI278+Base!$AJ278*2+Base!$AL278+Base!$AN278*2+Base!$AP278*2+Base!$AU278+Base!$AV278*2+Base!$AW278*2+Base!$BA278)/360+(ROW()/100000)+SUM(Data!R278+Data!U278)</f>
        <v>2.81E-3</v>
      </c>
      <c r="AK281" s="204">
        <f>SUM(Base!$AA278*2+Base!$AG278*2+Base!$AJ278*2+Base!$AL278+Base!$AN278*2+Base!$AP278*2+Base!$AT278+Base!$AU278+Base!$AV278*2+Base!$AW278*2+Base!$BA278)/360+(ROW()/100000)+SUM(Data!R278+Data!U278)</f>
        <v>2.81E-3</v>
      </c>
      <c r="AL281" s="204">
        <f>SUM(Base!$AF278+Base!$AG278+Base!$AI278*2+Base!$AK278+Base!$AL278*2+Base!$AN278+Base!$AO278*2+Base!$AP278+Base!$AU278*2+Base!$AV278*2+Base!$AX278)/360+(ROW()/100000)+Data!R278</f>
        <v>2.81E-3</v>
      </c>
      <c r="AM281" s="204">
        <f>SUM(Base!$AA278+Base!$AF278+Base!$AG278+Base!$AI278*2+Base!$AK278+Base!$AL278*2+Base!$AN278+Base!$AO278*2+Base!$AP278+Base!$AU278*2+Base!$AV278*2+Base!$AX278)/380+(ROW()/100000)+Data!R278</f>
        <v>2.81E-3</v>
      </c>
      <c r="AN281" s="204">
        <f>SUM(Base!$W278+Base!$Y278+Base!$AA278+Base!$AF278+Base!$AI278+Base!$AJ278*2+Base!$AK278+Base!$AL278*2+Base!$AO278+Base!$AP278+Base!$AT278*2+Base!$AU278*2+Base!$AV278*2+Base!$AX278*2+Base!$AY278)/460+(ROW()/100000)+SUM(Data!S278+Data!T278)</f>
        <v>2.81E-3</v>
      </c>
      <c r="AO281" s="204">
        <f>SUM(Base!$W278*2+Base!$Y278+Base!$AA278+Base!$AF278+Base!$AI278+Base!$AJ278*2+Base!$AK278+Base!$AL278+Base!$AN278+Base!$AO278+Base!$AP278+Base!$AT278*2+Base!$AU278+Base!$AV278*2+Base!$AX278*2+Base!$AY278)/480+(ROW()/100000)+SUM(Data!S278+Data!T278)</f>
        <v>2.81E-3</v>
      </c>
      <c r="AP281" s="204">
        <f>SUM(Base!$Y278+Base!$AA278*2+Base!$AG278*2+Base!$AJ278*2+Base!$AL278+Base!$AN278*2+Base!$AP278*2+Base!$AR278+Base!$AT278+Base!$AV278+Base!$AW278*2+Base!$AZ278)/360+(ROW()/100000)+Data!X278</f>
        <v>2.81E-3</v>
      </c>
      <c r="AQ281" s="204">
        <f>SUM(Base!$W278*2+Base!$Y278+Base!$AA278+Base!$AF278*2+Base!$AG278+Base!$AI278*2+Base!$AJ278+Base!$AL278*2+Base!$AO278+Base!$AP278+Base!$AT278+Base!$AU278*2+Base!$AV278*2+Base!$AX278+Base!$AZ278)/460+(ROW()/100000)+SUM(Data!M278:P278)</f>
        <v>2.81E-3</v>
      </c>
      <c r="AR281" s="204">
        <f>SUM(Base!$W278+Base!$AF278*2+Base!$AG278+Base!$AI278*2+Base!$AL278*2+Base!$AO278*2+Base!$AP278+Base!$AU278*2+Base!$AV278+Base!$AX278)/340+(ROW()/100000)+SUM(Data!M278:P278)</f>
        <v>2.81E-3</v>
      </c>
      <c r="AS281" s="204">
        <f>SUM(Base!$W278+Base!$Y278+Base!$AF278*2+Base!$AG278+Base!$AI278*2+Base!$AJ278+Base!$AL278*2+Base!$AO278*2+Base!$AP278+Base!$AU278*2+Base!$AV278*2+Base!$AX278)/400+(ROW()/100000)+SUM(Data!M278:P278)</f>
        <v>2.81E-3</v>
      </c>
      <c r="AT281" s="204">
        <f>SUM(Base!$Y278*2+Base!$Z278+Base!$AA278*2+Base!$AG278*2+Base!$AJ278*2+Base!$AL278+Base!$AN278*2+Base!$AP278*2+Base!$AR278+Base!$AT278*2+Base!$AV278+Base!$AW278*2+Base!$AY278*2+Base!$AZ278*2+Base!$BA278)/500+(ROW()/100000)+Data!Y278</f>
        <v>2.81E-3</v>
      </c>
      <c r="AU281" s="204">
        <f>SUM(Base!$L278*2+Base!$M278*2+Base!$N278*2+Base!$P278*2+Base!$Q278*2+Base!$R278+Base!$T278*2+Base!$V278+Base!$AL278+Base!$AO278*2+Base!$AP278+Base!$AU278*2+Base!$AZ278*2)/440+(ROW()/100000)+Data!L278</f>
        <v>2.81E-3</v>
      </c>
      <c r="AV281" s="204">
        <f>SUM(Base!$AA278+Base!$AF278*2+Base!$AG278+Base!$AI278*2+Base!$AK278+Base!$AL278*2+Base!$AM278+Base!$AN278*2+Base!$AO278*2+Base!$AP278*2+Base!$AU278*2+Base!$AV278*2+Base!$AX278+Base!$BB278+Base!$BE278+Base!$BF278)/480+(ROW()/100000)+Data!R278</f>
        <v>2.81E-3</v>
      </c>
      <c r="AW281" s="204">
        <f>SUM(Base!$Y278*2+Base!$Z278*2+Base!$AA278*2+Base!$AD278+Base!$AG278+Base!$AJ278*2+Base!$AL278*2+Base!$AN278+Base!$AR278+Base!$AT278*2+Base!$AX278+Base!$AY278*2+Base!$AZ278*2+Base!$BA278+Base!$BD278+Base!$BE278)/480+(ROW()/100000)+SUM(Data!V278+Data!W278)</f>
        <v>2.81E-3</v>
      </c>
      <c r="AX281" s="204">
        <f>SUM(Base!$Y278*2+Base!$Z278*2+Base!$AA278*2+Base!$AD278+Base!$AG278+Base!$AJ278*2+Base!$AL278+Base!$AN278+Base!$AR278+Base!$AT278*2+Base!$AW278+Base!$AX278+Base!$AY278*2+Base!$AZ278*2+Base!$BA278+Base!$BD278+Base!$BE278)/480+(ROW()/100000)+SUM(Data!V278+Data!W278)</f>
        <v>2.81E-3</v>
      </c>
      <c r="AY281" s="204">
        <f>SUM(Base!$Y278+Base!$AA278+Base!$AC278*2+Base!$AF278*2+Base!$AG278+Base!$AI278*2+Base!$AJ278+Base!$AK278+Base!$AL278+Base!$AM278+Base!$AN278+Base!$AO278+Base!$AP278+Base!$AU278*2+Base!$AX278+Base!$AZ278+Base!$BB278+Base!$BD278+Base!$BE278*2)/480+(ROW()/100000)+SUM(Data!M278:P278)</f>
        <v>2.81E-3</v>
      </c>
      <c r="AZ281" s="204">
        <f>SUM(Base!$W278*2+Base!$Y278*2+Base!$AA278+Base!$AD278+Base!$AG278*2+Base!$AJ278*2+Base!$AL278+Base!$AN278+Base!$AP278+Base!$AR278+Base!$AT278+Base!$AW278+Base!$AX278+Base!$AY278*2+Base!$AZ278*2+Base!$BA278+Base!$BD278+Base!$BE278)/480+(ROW()/100000)+SUM(Data!S278+Data!T278+Data!V278+Data!W278)</f>
        <v>2.81E-3</v>
      </c>
      <c r="BA281" s="204">
        <f>SUM(Base!$W278*2+Base!$Y278*2+Base!$AA278+Base!$AD278+Base!$AG278*2+Base!$AJ278*2+Base!$AN278+Base!$AP278+Base!$AT278+Base!$AW278+Base!$AX278+Base!$AY278*2+Base!$AZ278*2+Base!$BA278+Base!$BD278+Base!$BE278)/440+(ROW()/100000)+SUM(Data!S278+Data!T278+Data!V278+Data!W278)</f>
        <v>2.81E-3</v>
      </c>
      <c r="BB281" s="204">
        <f>SUM(Base!$W278+Base!$Y278+Base!$AA278*2+Base!$AD278+Base!$AF278+Base!$AG278*2+Base!$AI278*2+Base!$AJ278*2+Base!$AL278+Base!$AN278*2+Base!$AO278+Base!$AP278*2+Base!$AR278+Base!$AT278*2+Base!$AU278+Base!$AV278*2+Base!$AW278*2+Base!$AX278+Base!$AY278*2+Base!$AZ278)/640+(ROW()/100000)+SUM(Data!M278:P278)</f>
        <v>2.81E-3</v>
      </c>
      <c r="BC281" s="204">
        <f>SUM(Base!$AA278+Base!$AF278+Base!$AG278*2+Base!$AI278*2+Base!$AJ278+Base!$AL278*2+Base!$AN278+Base!$AO278+Base!$AP278*2+Base!$AT278+Base!$AU278*2+Base!$AV278*2+Base!$AX278+Base!$AY278+Base!$AZ278)/440+(ROW()/100000)+SUM(Data!M278:P278)</f>
        <v>2.81E-3</v>
      </c>
      <c r="BD281" s="204">
        <f>SUM(Base!$AA278*2+Base!$AF278+Base!$AG278*2+Base!$AI278*2+Base!$AJ278+Base!$AL278+Base!$AN278*2+Base!$AO278+Base!$AP278*2+Base!$AT278+Base!$AU278+Base!$AV278*2+Base!$AW278+Base!$AX278+Base!$AY278+Base!$AZ278)/460+(ROW()/100000)+SUM(Data!M278:P278)</f>
        <v>2.81E-3</v>
      </c>
      <c r="BE281" s="204">
        <f>SUM(Base!$AA278*2+Base!$AC278*2+Base!$AF278*2+Base!$AG278*2+Base!$AI278*2+Base!$AJ278*2+Base!$AL278+Base!$AM278+Base!$AN278*2+Base!$AO278+Base!$AP278*2+Base!$AU278*2+Base!$AV278*2+Base!$BB278*2+Base!$BD278+Base!$BE278+Base!$BF278*2)/580+(ROW()/100000)+Data!Q278</f>
        <v>2.81E-3</v>
      </c>
      <c r="BF281" s="204">
        <f>SUM(Base!$Y278+Base!$AA278*2+Base!$AC278*2+Base!$AF278*2+Base!$AG278*2+Base!$AI278*2+Base!$AJ278*2+Base!$AL278+Base!$AM278+Base!$AN278*2+Base!$AO278+Base!$AP278*2+Base!$AU278*2+Base!$AV278*2+Base!$AW278+Base!$BB278*2+Base!$BD278+Base!$BE278+Base!$BF278*2)/620+(ROW()/100000)+Data!Q278</f>
        <v>2.81E-3</v>
      </c>
      <c r="BG281" s="204">
        <f>SUM(Base!$Y278*2+Base!$Z278+Base!$AA278+Base!$AD278+Base!$AG278*2+Base!$AJ278*2+Base!$AL278+Base!$AN278+Base!$AP278*2+Base!$AR278+Base!$AT278*2+Base!$AW278*2+Base!$AX278*2+Base!$AY278*2+Base!$BA278+Base!$BE278)/480+(ROW()/100000)+Data!U278</f>
        <v>2.81E-3</v>
      </c>
      <c r="BH281" s="204">
        <f>SUM(Base!$Y278+Base!$AA278+Base!$AD278+Base!$AG278*2+Base!$AI278+Base!$AJ278*2+Base!$AL278+Base!$AN278+Base!$AP278*2+Base!$AT278*2+Base!$AW278+Base!$AX278*2+Base!$AY278*2+Base!$BA278+Base!$BE278)/420+(ROW()/100000)+Data!U278</f>
        <v>2.81E-3</v>
      </c>
      <c r="BI281" s="204">
        <f>SUM(Base!$AC278+Base!$AF278*2+Base!$AI278*2+Base!$AL278*2+Base!$AM278+Base!$AO278*2+Base!$AU278*2+Base!$BB278+Base!$BD278*2+Base!$BF278)/320+(ROW()/100000)+Data!Q278</f>
        <v>2.81E-3</v>
      </c>
      <c r="BJ281" s="204">
        <f>SUM(Base!$AC278*2+Base!$AF278*2+Base!$AI278*2+Base!$AK278+Base!$AL278+Base!$AM278+Base!$AO278+Base!$AU278*2+Base!$BB278*2+Base!$BD278+Base!$BF278*2)/340+(ROW()/100000)+Data!Q278</f>
        <v>2.81E-3</v>
      </c>
      <c r="BK281" s="204">
        <f>SUM(Base!$AC278*2+Base!$AF278+Base!$AI278*2+Base!$AK278*2+Base!$AL278+Base!$AM278*2+Base!$AO278+Base!$AU278*2+Base!$BB278*2+Base!$BF278*2)/340+(ROW()/100000)+Data!Q278</f>
        <v>2.81E-3</v>
      </c>
      <c r="BL281" s="204">
        <f>SUM(Base!$AC278+Base!$AF278*2+Base!$AI278*2+Base!$AK278+Base!$AL278*2+Base!$AM278+Base!$AO278+Base!$AU278*2+Base!$AV278+Base!$BF278*2)/300+(ROW()/100000)+SUM(Data!M278:P278)</f>
        <v>2.81E-3</v>
      </c>
      <c r="BM281" s="204">
        <f>SUM(Base!$Z278*2+Base!$AA278+Base!$AC278+Base!$AJ278+Base!$AL278*2+Base!$AN278*2+Base!$AP278+Base!$AT278*2+Base!$AY278)/260+(ROW()/100000)+Data!Y278</f>
        <v>2.81E-3</v>
      </c>
      <c r="BN281" s="204">
        <f>SUM(Base!$Z278+Base!$AA278+Base!$AK278*2+Base!$AL278*2+Base!$AM278*2+Base!$AN278+Base!$AO278+Base!$AP278+Base!$AT278*2+Base!$AV278*2+Base!$AX278*2+Base!$AY278*2+Base!$AZ278+Base!$BA278+Base!$BD278*2+Base!$BE278*2+Base!$BF278)/520+(ROW()/100000)+Data!Y278</f>
        <v>2.81E-3</v>
      </c>
      <c r="BO281" s="204">
        <f>SUM(Base!$AA278+Base!$AK278*2+Base!$AL278*2+Base!$AM278*2+Base!$AN278+Base!$AO278+Base!$AP278*2+Base!$AV278*2+Base!$AX278*2+Base!$AY278*2+Base!$AZ278+Base!$BA278+Base!$BD278*2+Base!$BE278*2+Base!$BF278)/480+(ROW()/100000)+Data!Y278</f>
        <v>2.81E-3</v>
      </c>
      <c r="BP281" s="204">
        <f>SUM(Base!$AA278+Base!$AG278+Base!$AK278*2+Base!$AL278*2+Base!$AM278*2+Base!$AN278+Base!$AO278+Base!$AP278*2+Base!$AT278+Base!$AV278*2+Base!$AX278*2+Base!$AY278*2+Base!$AZ278+Base!$BA278+Base!$BD278*2+Base!$BE278*2+Base!$BF278)/520+(ROW()/100000)+Data!Y278</f>
        <v>2.81E-3</v>
      </c>
      <c r="BQ281" s="204">
        <f>SUM(Base!$Y278+Base!$AA278*2+Base!$AD278+Base!$AG278*2+Base!$AJ278*2+Base!$AL278+Base!$AN278*2+Base!$AP278*2+Base!$AR278*2+Base!$AT278*2+Base!$AV278*2+Base!$AW278*2+Base!$BA278)/440+(ROW()/100000)+Data!R278</f>
        <v>2.81E-3</v>
      </c>
      <c r="BR281" s="204">
        <f>SUM(Base!$Z278*2+Base!$AA278+Base!$AJ278+Base!$AL278*2+Base!$AN278*2+Base!$AO278*2+Base!$AP278*2+Base!$AT278*2+Base!$AX278+Base!$AY278+Base!$BA278*2+Base!$BE278)/380+(ROW()/100000)+SUM(Data!V278+Data!W278)</f>
        <v>2.81E-3</v>
      </c>
      <c r="BS281" s="204">
        <f>SUM(Base!$Y278+Base!$AA278*2+Base!$AD278+Base!$AG278*2+Base!$AJ278*2+Base!$AL278*2+Base!$AN278*2+Base!$AO278+Base!$AP278*2+Base!$AT278*2+Base!$AU278+Base!$AV278*2+Base!$AW278*2+Base!$AX278*2+Base!$AY278*2+Base!$AZ278+Base!$BA278+Base!$BD278+Base!$BE278*2)/620+(ROW()/100000)+SUM(Data!R278+Data!U278)</f>
        <v>2.81E-3</v>
      </c>
      <c r="BT281" s="204">
        <f>SUM(Base!$L278+Base!$M278*2+Base!$N278+Base!$O278+Base!$P278+Base!$Q278*2+Base!$R278*2+Base!$T278*2+Base!$U278*2+Base!$V278+Base!$AA278+Base!$AG278+Base!$AL278*2+Base!$AN278*2+Base!$AO278*2+Base!$AP278+Base!$AU278*2+Base!$AW278+Base!$AY278+Base!$AZ278*2)/600+(ROW()/100000)+Data!L278</f>
        <v>2.81E-3</v>
      </c>
      <c r="BU281" s="204">
        <f>SUM(Base!$L278+Base!$M278*2+Base!$N278+Base!$P278+Base!$Q278*2+Base!$R278*2+Base!$T278*2+Base!$U278+Base!$V278+Base!$AA278+Base!$AG278+Base!$AL278*2+Base!$AN278+Base!$AO278*2+Base!$AP278+Base!$AU278*2+Base!$AW278+Base!$AY278+Base!$AZ278*2)/540+(ROW()/100000)+Data!L278</f>
        <v>2.81E-3</v>
      </c>
      <c r="BV281" s="204">
        <f>SUM(Base!$L278+Base!$M278*2+Base!$N278+Base!$P278+Base!$Q278*2+Base!$R278*2+Base!$T278*2+Base!$U278*2+Base!$V278+Base!$AA278+Base!$AG278+Base!$AL278*2+Base!$AN278*2+Base!$AO278*2+Base!$AP278+Base!$AU278*2+Base!$AW278+Base!$AY278+Base!$AZ278*2)/580+(ROW()/100000)+Data!L278</f>
        <v>2.81E-3</v>
      </c>
      <c r="BW281" s="204">
        <f>SUM(Base!$Y278*2+Base!$Z278*2+Base!$AA278*2+Base!$AG278+Base!$AJ278+Base!$AL278*2+Base!$AN278*2+Base!$AO278+Base!$AP278+Base!$AT278*2+Base!$AX278+Base!$AY278*2+Base!$AZ278+Base!$BA278+Base!$BD278+Base!$BE278)/460+(ROW()/100000)+Data!X278</f>
        <v>2.81E-3</v>
      </c>
      <c r="BX281" s="204">
        <f>SUM(Base!$Y278*2+Base!$Z278+Base!$AA278*2+Base!$AG278*2+Base!$AJ278*2+Base!$AL278+Base!$AN278*2+Base!$AP278*2+Base!$AR278*2+Base!$AT278*2+Base!$AW278*2+Base!$AY278*2+Base!$AZ278+Base!$BA278)/480+(ROW()/100000)+SUM(Data!V278+Data!W278+Data!X278+Data!Y278)</f>
        <v>2.81E-3</v>
      </c>
      <c r="BY281" s="204">
        <f>SUM(Base!$Z278*2+Base!$AA278+Base!$AC278*2+Base!$AK278+Base!$AL278+Base!$AM278*2+Base!$AN278*2+Base!$AP278+Base!$AT278*2+Base!$AV278+Base!$BA278*2+Base!$BB278*2+Base!$BF278*2)/420+(ROW()/100000)+Data!Y278</f>
        <v>2.81E-3</v>
      </c>
      <c r="BZ281" s="204">
        <f>SUM(Base!$Z278+Base!$AA278+Base!$AC278*2+Base!$AK278+Base!$AL278+Base!$AM278*2+Base!$AN278+Base!$AP278+Base!$AT278+Base!$AV278*2+Base!$BA278*2+Base!$BB278*2+Base!$BF278*2)/380+(ROW()/100000)+Data!Y278</f>
        <v>2.81E-3</v>
      </c>
      <c r="CA281" s="204">
        <f>SUM(Base!$Z278*2+Base!$AA278+Base!$AD278*2+Base!$AF278+Base!$AG278*2+Base!$AI278*2+Base!$AL278*2+Base!$AN278+Base!$AO278+Base!$AP278+Base!$AT278*2+Base!$AU278*2+Base!$AX278*2+Base!$AY278+Base!$BA278+Base!$BD278*2+Base!$BE278*2+Base!$BF278)/560+(ROW()/100000)+Data!R278</f>
        <v>2.81E-3</v>
      </c>
      <c r="CB281" s="204">
        <f>SUM(Base!$Z278+Base!$AA278+Base!$AD278+Base!$AF278*2+Base!$AG278*2+Base!$AI278*2+Base!$AL278+Base!$AN278+Base!$AO278+Base!$AP278+Base!$AT278*2+Base!$AU278*2+Base!$AX278*2+Base!$AY278+Base!$BA278+Base!$BD278*2+Base!$BE278*2+Base!$BF278)/520+(ROW()/100000)+Data!R278</f>
        <v>2.81E-3</v>
      </c>
      <c r="CC281" s="204">
        <f>SUM(Base!$W278*2+Base!$Y278*2+Base!$AA278+Base!$AG278+Base!$AJ278*2+Base!$AL278+Base!$AR278+Base!$AT278+Base!$AX278+Base!$AY278*2+Base!$AZ278*2+Base!$BA278+Base!$BD278+Base!$BE278)/380+(ROW()/100000)+SUM(Data!S278+Data!T278+Data!V278+Data!W278)</f>
        <v>2.81E-3</v>
      </c>
      <c r="CD281" s="204">
        <f>SUM(Base!$W278*2+Base!$Y278*2+Base!$AA278+Base!$AG278+Base!$AJ278*2+Base!$AT278+Base!$AX278+Base!$AY278*2+Base!$AZ278*2+Base!$BA278+Base!$BD278+Base!$BE278)/340+(ROW()/100000)+SUM(Data!S278+Data!T278+Data!V278+Data!W278)</f>
        <v>2.81E-3</v>
      </c>
      <c r="CE281" s="204">
        <f>SUM(Base!$W278*2+Base!$Y278*2+Base!$AA278+Base!$AF278+Base!$AG278+Base!$AI278*2+Base!$AJ278*2+Base!$AL278+Base!$AO278+Base!$AP278+Base!$AR278+Base!$AT278*2+Base!$AU278+Base!$AV278*2+Base!$AX278*2+Base!$AY278*2+Base!$AZ278+Base!$BA278+Base!$BD278*2+Base!$BE278*2)/600+(ROW()/100000)+SUM(Data!M278:P278)</f>
        <v>2.81E-3</v>
      </c>
      <c r="CF281" s="204">
        <f>SUM(Base!$W278+Base!$Y278+Base!$AA278+Base!$AF278*2+Base!$AG278+Base!$AI278*2+Base!$AJ278+Base!$AL278*2+Base!$AO278+Base!$AP278+Base!$AT278+Base!$AU278*2+Base!$AV278*2+Base!$AX278*2+Base!$AY278*2+Base!$AZ278+Base!$BA278+Base!$BD278+Base!$BE278*2)/540+(ROW()/100000)+SUM(Data!M278:P278)</f>
        <v>2.81E-3</v>
      </c>
      <c r="CG281" s="204">
        <f>SUM(Base!$W278*2+Base!$Y278*2+Base!$AA278+Base!$AF278*2+Base!$AG278+Base!$AI278*2+Base!$AJ278+Base!$AL278+Base!$AO278+Base!$AP278+Base!$AT278*2+Base!$AU278+Base!$AV278*2+Base!$AX278*2+Base!$AY278*2+Base!$AZ278+Base!$BA278+Base!$BD278+Base!$BE278*2)/560+(ROW()/100000)+SUM(Data!M278:P278)</f>
        <v>2.81E-3</v>
      </c>
      <c r="CH281" s="204">
        <f>SUM(Base!$W278*2+Base!$Y278*2+Base!$AA278+Base!$AC278*2+Base!$AF278*2+Base!$AG278+Base!$AI278*2+Base!$AJ278+Base!$AK278+Base!$AL278+Base!$AM278+Base!$AN278+Base!$AO278+Base!$AP278+Base!$AT278*2+Base!$AU278+Base!$AX278+Base!$AZ278+Base!$BB278*2+Base!$BD278*2+Base!$BE278*2+Base!$BF278*2)/640+(ROW()/100000)+Data!Q278</f>
        <v>2.81E-3</v>
      </c>
      <c r="CI281" s="204">
        <f>SUM(Base!$Y278+Base!$AA278+Base!$AC278*2+Base!$AF278*2+Base!$AG278+Base!$AI278*2+Base!$AJ278+Base!$AK278+Base!$AL278+Base!$AM278+Base!$AN278+Base!$AO278+Base!$AP278+Base!$AU278*2+Base!$AX278+Base!$AZ278+Base!$BB278*2+Base!$BD278+Base!$BF278*2)/500+(ROW()/100000)+Data!Q278</f>
        <v>2.81E-3</v>
      </c>
      <c r="CJ281" s="204">
        <f>SUM(Base!$W278+Base!$Y278*2+Base!$AA278+Base!$AC278*2+Base!$AF278*2+Base!$AG278+Base!$AI278*2+Base!$AJ278+Base!$AK278+Base!$AL278+Base!$AM278+Base!$AN278+Base!$AO278+Base!$AP278+Base!$AT278+Base!$AU278*2+Base!$AX278+Base!$AZ278+Base!$BB278*2+Base!$BD278*2+Base!$BE278+Base!$BF278*2)/600+(ROW()/100000)+Data!Q278</f>
        <v>2.81E-3</v>
      </c>
      <c r="CK281" s="204">
        <f>SUM(Base!$W278*2+Base!$AA278*2+Base!$AG278*2+Base!$AI278+Base!$AJ278+Base!$AL278+Base!$AN278+Base!$AP278*2+Base!$AT278+Base!$AV278*2+Base!$AW278+Base!$AX278*2+Base!$BE278*2)/400+(ROW()/100000)+SUM(Data!S278+Data!T278)</f>
        <v>2.81E-3</v>
      </c>
      <c r="CL281" s="204">
        <f>SUM(Base!$W278+Base!$AA278+Base!$AF278+Base!$AG278*2+Base!$AI278*2+Base!$AJ278+Base!$AL278+Base!$AN278+Base!$AO278*2+Base!$AP278*2+Base!$AU278*2+Base!$AV278*2+Base!$AX278*2+Base!$BE278)/420+(ROW()/100000)+SUM(Data!S278+Data!T278)</f>
        <v>2.81E-3</v>
      </c>
      <c r="CM281" s="204">
        <f>SUM(Base!$W278+Base!$AA278+Base!$AG278*2+Base!$AI278*2+Base!$AJ278+Base!$AL278+Base!$AN278+Base!$AO278+Base!$AP278*2+Base!$AT278+Base!$AU278+Base!$AV278*2+Base!$AW278+Base!$AX278*2+Base!$BE278*2)/420+(ROW()/100000)+SUM(Data!S278+Data!T278)</f>
        <v>2.81E-3</v>
      </c>
      <c r="CN281" s="204">
        <f>SUM(Base!$Y278*2+Base!$AA278*2+Base!$AG278*2+Base!$AJ278*2+Base!$AL278+Base!$AN278*2+Base!$AP278*2+Base!$AR278+Base!$AT278*2+Base!$AV278*2+Base!$AW278*2+Base!$AY278+Base!$AZ278)/440+(ROW()/100000)+SUM(Data!S278+Data!T278)</f>
        <v>2.81E-3</v>
      </c>
      <c r="CO281" s="204">
        <f>SUM(Base!$Y278+Base!$AA278*2+Base!$AG278*2+Base!$AJ278*2+Base!$AN278*2+Base!$AP278*2+Base!$AT278+Base!$AV278*2+Base!$AW278*2+Base!$AZ278)/340+(ROW()/100000)+SUM(Data!S278+Data!T278)</f>
        <v>2.81E-3</v>
      </c>
      <c r="CP281" s="204">
        <f>SUM(Base!$W278+Base!$Z278+Base!$AA278+Base!$AC278*2+Base!$AL278+Base!$AM278*2+Base!$AT278*2+Base!$AV278+Base!$AX278+Base!$BA278+Base!$BB278*2+Base!$BE278+Base!$BF278*2)/360+(ROW()/100000)+SUM(Data!V278+Data!W278)</f>
        <v>2.81E-3</v>
      </c>
      <c r="CQ281" s="205">
        <f>SUM(Base!$W278+Base!$AA278+Base!$AC278*2+Base!$AL278+Base!$AM278*2+Base!$AT278+Base!$AV278*2+Base!$AX278+Base!$BA278+Base!$BB278*2+Base!$BE278+Base!$BF278*2)/340+(ROW()/100000)+SUM(Data!V278+Data!W278)</f>
        <v>2.81E-3</v>
      </c>
      <c r="CR281" s="1"/>
    </row>
    <row r="282" spans="1:96" ht="25" customHeight="1" x14ac:dyDescent="0.3">
      <c r="A282" s="1"/>
      <c r="B282" s="85">
        <f>Base!B279</f>
        <v>0</v>
      </c>
      <c r="C282" s="92">
        <f>Base!C279</f>
        <v>0</v>
      </c>
      <c r="D282" s="1"/>
      <c r="E282" s="86">
        <f>Base!E279</f>
        <v>0</v>
      </c>
      <c r="F282" s="90" t="str">
        <f t="shared" si="8"/>
        <v>A (D)</v>
      </c>
      <c r="G282" s="1"/>
      <c r="H282" s="86">
        <f>Base!I279</f>
        <v>0</v>
      </c>
      <c r="I282" s="92">
        <f>Base!H279</f>
        <v>0</v>
      </c>
      <c r="J282" s="1"/>
      <c r="K282" s="88">
        <f>SUM(Base!$AF279*2+Base!$AI279*2+Base!$AL279*2+Base!$AN279+Base!$AO279*2+Base!$AP279*2+Base!$AU279*2+Base!$AV279+Base!$BF279)/300+(ROW()/100000)+Data!R279</f>
        <v>2.82E-3</v>
      </c>
      <c r="L282" s="87">
        <f>SUM(Base!$Y279*2+Base!$Z279*2+Base!$AA279*2+Base!$AG279+Base!$AJ279*2+Base!$AL279+Base!$AN279*2+Base!$AP279+Base!$AT279*2+Base!$AX279+Base!$AY279*2+Base!$AZ279+Base!$BA279+Base!$BD279+Base!$BE279)/440+(ROW()/100000)+Data!Y279</f>
        <v>2.82E-3</v>
      </c>
      <c r="M282" s="87">
        <f>SUM(Base!$Y279*2+Base!$Z279+Base!$AA279*2+Base!$AD279*2+Base!$AG279*2+Base!$AJ279*2+Base!$AL279*2+Base!$AN279+Base!$AP279*2+Base!$AR279*2+Base!$AT279*2+Base!$AW279+Base!$AZ279)/440+(ROW()/100000)+Data!X279</f>
        <v>2.82E-3</v>
      </c>
      <c r="N282" s="87">
        <f>SUM(Base!$Y279+Base!$AA279*2+Base!$AD279*2+Base!$AG279*2+Base!$AJ279*2+Base!$AL279*2+Base!$AN279+Base!$AP279*2+Base!$AR279*2+Base!$AT279*2+Base!$AW279+Base!$AZ279)/400+(ROW()/100000)+Data!X279</f>
        <v>2.82E-3</v>
      </c>
      <c r="O282" s="87">
        <f>SUM(Base!$Y279+Base!$AA279*2+Base!$AG279*2+Base!$AJ279*2+Base!$AL279+Base!$AN279*2+Base!$AP279*2+Base!$AR279+Base!$AT279*2+Base!$AV279*2+Base!$AW279*2+Base!$AY279+Base!$AZ279)/420+(ROW()/100000)+SUM(Data!U279+Data!V279+Data!W279+Data!X279)</f>
        <v>2.82E-3</v>
      </c>
      <c r="P282" s="87">
        <f>SUM(Base!$Y279+Base!$AA279*2+Base!$AG279*2+Base!$AJ279*2+Base!$AL279+Base!$AN279*2+Base!$AP279*2+Base!$AR279+Base!$AT279*2+Base!$AV279*2+Base!$AW279*2+Base!$AZ279)/400+(ROW()/100000)+SUM(Data!U279+Data!V279+Data!W279+Data!X279)</f>
        <v>2.82E-3</v>
      </c>
      <c r="Q282" s="87">
        <f>SUM(Base!$Y279+Base!$Z279+Base!$AA279+Base!$AD279+Base!$AG279*2+Base!$AI279*2+Base!$AJ279+Base!$AK279+Base!$AL279+Base!$AN279+Base!$AP279+Base!$AT279*2+Base!$AU279+Base!$AV279*2+Base!$AX279*2+Base!$AY279+Base!$BA279+Base!$BD279+Base!$BE279*2+Base!$BF279)/520+(ROW()/100000)+Data!U279</f>
        <v>2.82E-3</v>
      </c>
      <c r="R282" s="87">
        <f>SUM(Base!$AA279+Base!$AC279+Base!$AF279*2+Base!$AG279*2+Base!$AI279*2+Base!$AJ279+Base!$AL279*2+Base!$AM279+Base!$AN279*2+Base!$AO279*2+Base!$AP279*2+Base!$AU279*2+Base!$AW279+Base!$BB279+Base!$BD279*2+Base!$BF279+Base!$BF279*2)/500+(ROW()/100000)+Data!Q279</f>
        <v>2.82E-3</v>
      </c>
      <c r="S282" s="87">
        <f>SUM(Base!$AA279+Base!$AC279*2+Base!$AF279*2+Base!$AG279*2+Base!$AI279*2+Base!$AJ279+Base!$AK279+Base!$AL279+Base!$AM279+Base!$AN279*2+Base!$AO279+Base!$AP279+Base!$AU279*2+Base!$AW279+Base!$BB279*2+Base!$BD279+Base!$BF279*2)/500+(ROW()/100000)+Data!Q279</f>
        <v>2.82E-3</v>
      </c>
      <c r="T282" s="87">
        <f>SUM(Base!$AA279+Base!$AC279*2+Base!$AF279+Base!$AG279*2+Base!$AI279*2+Base!$AJ279+Base!$AK279*2+Base!$AL279+Base!$AM279*2+Base!$AN279*2+Base!$AO279+Base!$AP279*2+Base!$AU279*2+Base!$AW279+Base!$BB279*2+Base!$BF279*2)/520+(ROW()/100000)+Data!Q279</f>
        <v>2.82E-3</v>
      </c>
      <c r="U282" s="87">
        <f>SUM(Base!$AF279+Base!$AI279*2+Base!$AK279*2+Base!$AL279*2+Base!$AM279+Base!$AO279+Base!$AU279+Base!$AV279*2+Base!$AX279*2+Base!$AZ279+Base!$BD279+Base!$BE279*2+Base!$BF279)/380+(ROW()/100000)+SUM(Data!R279+Data!U279)</f>
        <v>2.82E-3</v>
      </c>
      <c r="V282" s="87">
        <f>SUM(Base!$AF279+Base!$AG279+Base!$AI279*2+Base!$AK279*2+Base!$AL279*2+Base!$AM279+Base!$AO279+Base!$AV279*2+Base!$AX279*2+Base!$AZ279+Base!$BD279+Base!$BE279*2+Base!$BF279)/380+(ROW()/100000)+SUM(Data!R279+Data!U279)</f>
        <v>2.82E-3</v>
      </c>
      <c r="W282" s="87">
        <f>SUM(Base!$AA279*2+Base!$AG279*2+Base!$AI279*2+Base!$AJ279+Base!$AL279+Base!$AN279+Base!$AO279+Base!$AP279*2+Base!$AT279+Base!$AU279*2+Base!$AV279*2+Base!$AW279+Base!$AX279+Base!$BE279*2)/420+(ROW()/100000)+Data!U279</f>
        <v>2.82E-3</v>
      </c>
      <c r="X282" s="87">
        <f>SUM(Base!$AC279+Base!$AF279*2+Base!$AI279*2+Base!$AL279*2+Base!$AM279+Base!$AN279+Base!$AO279*2+Base!$AP279*2+Base!$AU279*2+Base!$BB279+Base!$BD279*2+Base!$BF279)/380+(ROW()/100000)+Data!Q279</f>
        <v>2.82E-3</v>
      </c>
      <c r="Y282" s="87">
        <f>SUM(Base!$AC279*2+Base!$AF279*2+Base!$AI279*2+Base!$AK279+Base!$AL279+Base!$AM279+Base!$AN279+Base!$AO279+Base!$AP279+Base!$AU279*2+Base!$BB279*2+Base!$BD279+Base!$BF279*2)/380+(ROW()/100000)+Data!Q279</f>
        <v>2.82E-3</v>
      </c>
      <c r="Z282" s="87">
        <f>SUM(Base!$AC279*2+Base!$AF279+Base!$AI279*2+Base!$AK279*2+Base!$AL279+Base!$AM279*2+Base!$AN279+Base!$AO279+Base!$AP279*2+Base!$AU279*2+Base!$BB279*2+Base!$BF279*2)/400+(ROW()/100000)+Data!Q279</f>
        <v>2.82E-3</v>
      </c>
      <c r="AA282" s="87">
        <f>SUM(Base!$Y279*2+Base!$Z279*2+Base!$AA279*2+Base!$AC279*2+Base!$AD279+Base!$AG279+Base!$AJ279*2+Base!$AL279*2+Base!$AN279*2+Base!$AP279+Base!$AT279*2+Base!$AV279+Base!$AW279+Base!$AX279+Base!$AY279*2+Base!$AZ279*2+Base!$BA279+Base!$BB279+Base!$BD279+Base!$BE279+Base!$BF279*2)/640+(ROW()/100000)+Data!Y279</f>
        <v>2.82E-3</v>
      </c>
      <c r="AB282" s="87">
        <f>SUM(Base!$Y279*2+Base!$Z279+Base!$AA279*2+Base!$AC279*2+Base!$AD279*2+Base!$AG279*2+Base!$AJ279*2+Base!$AL279*2+Base!$AN279*2+Base!$AP279*2+Base!$AT279*2+Base!$AV279+Base!$AW279*2+Base!$AX279+Base!$AY279*2+Base!$AZ279*2+Base!$BA279+Base!$BB279+Base!$BD279+Base!$BE279+Base!$BF279*2)/700+(ROW()/100000)+Data!Y279</f>
        <v>2.82E-3</v>
      </c>
      <c r="AC282" s="87">
        <f>SUM(Base!$AA279*2+Base!$AD279+Base!$AG279*2+Base!$AI279+Base!$AJ279+Base!$AL279+Base!$AN279+Base!$AP279*2+Base!$AT279*2+Base!$AV279+Base!$AW279+Base!$AX279+Base!$AY279+Base!$BE279)/360+(ROW()/100000)+Data!U279</f>
        <v>2.82E-3</v>
      </c>
      <c r="AD282" s="87">
        <f>SUM(Base!$AA279+Base!$AF279+Base!$AG279+Base!$AI279*2+Base!$AJ279+Base!$AK279+Base!$AL279+Base!$AN279+Base!$AO279*2+Base!$AP279*2+Base!$AU279*2+Base!$AV279*2+Base!$AX279+Base!$BE279)/380+(ROW()/100000)+Data!U279</f>
        <v>2.82E-3</v>
      </c>
      <c r="AE282" s="87">
        <f>SUM(Base!$AA279*2+Base!$AG279*2+Base!$AI279*2+Base!$AJ279+Base!$AL279+Base!$AN279+Base!$AO279+Base!$AP279*2+Base!$AT279+Base!$AV279*2+Base!$AW279+Base!$AX279+Base!$BE279)/360+(ROW()/100000)+Data!U279</f>
        <v>2.82E-3</v>
      </c>
      <c r="AF282" s="87">
        <f>SUM(Base!$W279*2+Base!$Y279*2+Base!$AA279+Base!$AF279+Base!$AG279+Base!$AI279+Base!$AJ279*2+Base!$AL279+Base!$AP279+Base!$AR279*2+Base!$AT279*2+Base!$AU279+Base!$AV279*2+Base!$AX279*2+Base!$AY279*2+Base!$AZ279+Base!$BA279+Base!$BD279+Base!$BE279*2)/560+(ROW()/100000)+SUM(Data!M279:P279)</f>
        <v>2.82E-3</v>
      </c>
      <c r="AG282" s="87">
        <f>SUM(Base!$W279*2+Base!$Y279*2+Base!$AA279+Base!$AF279+Base!$AG279+Base!$AI279+Base!$AJ279*2+Base!$AL279+Base!$AP279+Base!$AR279+Base!$AT279*2+Base!$AU279+Base!$AV279*2+Base!$AX279*2+Base!$AY279*2+Base!$AZ279+Base!$BA279+Base!$BD279+Base!$BE279*2)/540+(ROW()/100000)+SUM(Data!M279:P279)</f>
        <v>2.82E-3</v>
      </c>
      <c r="AH282" s="87">
        <f>SUM(Base!$Y279+Base!$Z279+Base!$AA279*2+Base!$AG279*2+Base!$AJ279*2+Base!$AL279+Base!$AN279*2+Base!$AP279*2+Base!$AR279+Base!$AT279*2+Base!$AV279*2+Base!$AW279+Base!$BA279+Base!$BF279)/420+(ROW()/100000)+Data!Y279</f>
        <v>2.82E-3</v>
      </c>
      <c r="AI282" s="87">
        <f>SUM(Base!$Z279+Base!$AA279*2+Base!$AG279*2+Base!$AJ279*2+Base!$AL279+Base!$AN279*2+Base!$AP279*2+Base!$AR279+Base!$AT279*2+Base!$AV279*2+Base!$AW279+Base!$BA279+Base!$BF279)/400+(ROW()/100000)+Data!Y279</f>
        <v>2.82E-3</v>
      </c>
      <c r="AJ282" s="87">
        <f>SUM(Base!$AA279*2+Base!$AG279*2+Base!$AI279+Base!$AJ279*2+Base!$AL279+Base!$AN279*2+Base!$AP279*2+Base!$AU279+Base!$AV279*2+Base!$AW279*2+Base!$BA279)/360+(ROW()/100000)+SUM(Data!R279+Data!U279)</f>
        <v>2.82E-3</v>
      </c>
      <c r="AK282" s="87">
        <f>SUM(Base!$AA279*2+Base!$AG279*2+Base!$AJ279*2+Base!$AL279+Base!$AN279*2+Base!$AP279*2+Base!$AT279+Base!$AU279+Base!$AV279*2+Base!$AW279*2+Base!$BA279)/360+(ROW()/100000)+SUM(Data!R279+Data!U279)</f>
        <v>2.82E-3</v>
      </c>
      <c r="AL282" s="87">
        <f>SUM(Base!$AF279+Base!$AG279+Base!$AI279*2+Base!$AK279+Base!$AL279*2+Base!$AN279+Base!$AO279*2+Base!$AP279+Base!$AU279*2+Base!$AV279*2+Base!$AX279)/360+(ROW()/100000)+Data!R279</f>
        <v>2.82E-3</v>
      </c>
      <c r="AM282" s="87">
        <f>SUM(Base!$AA279+Base!$AF279+Base!$AG279+Base!$AI279*2+Base!$AK279+Base!$AL279*2+Base!$AN279+Base!$AO279*2+Base!$AP279+Base!$AU279*2+Base!$AV279*2+Base!$AX279)/380+(ROW()/100000)+Data!R279</f>
        <v>2.82E-3</v>
      </c>
      <c r="AN282" s="87">
        <f>SUM(Base!$W279+Base!$Y279+Base!$AA279+Base!$AF279+Base!$AI279+Base!$AJ279*2+Base!$AK279+Base!$AL279*2+Base!$AO279+Base!$AP279+Base!$AT279*2+Base!$AU279*2+Base!$AV279*2+Base!$AX279*2+Base!$AY279)/460+(ROW()/100000)+SUM(Data!S279+Data!T279)</f>
        <v>2.82E-3</v>
      </c>
      <c r="AO282" s="87">
        <f>SUM(Base!$W279*2+Base!$Y279+Base!$AA279+Base!$AF279+Base!$AI279+Base!$AJ279*2+Base!$AK279+Base!$AL279+Base!$AN279+Base!$AO279+Base!$AP279+Base!$AT279*2+Base!$AU279+Base!$AV279*2+Base!$AX279*2+Base!$AY279)/480+(ROW()/100000)+SUM(Data!S279+Data!T279)</f>
        <v>2.82E-3</v>
      </c>
      <c r="AP282" s="87">
        <f>SUM(Base!$Y279+Base!$AA279*2+Base!$AG279*2+Base!$AJ279*2+Base!$AL279+Base!$AN279*2+Base!$AP279*2+Base!$AR279+Base!$AT279+Base!$AV279+Base!$AW279*2+Base!$AZ279)/360+(ROW()/100000)+Data!X279</f>
        <v>2.82E-3</v>
      </c>
      <c r="AQ282" s="87">
        <f>SUM(Base!$W279*2+Base!$Y279+Base!$AA279+Base!$AF279*2+Base!$AG279+Base!$AI279*2+Base!$AJ279+Base!$AL279*2+Base!$AO279+Base!$AP279+Base!$AT279+Base!$AU279*2+Base!$AV279*2+Base!$AX279+Base!$AZ279)/460+(ROW()/100000)+SUM(Data!M279:P279)</f>
        <v>2.82E-3</v>
      </c>
      <c r="AR282" s="87">
        <f>SUM(Base!$W279+Base!$AF279*2+Base!$AG279+Base!$AI279*2+Base!$AL279*2+Base!$AO279*2+Base!$AP279+Base!$AU279*2+Base!$AV279+Base!$AX279)/340+(ROW()/100000)+SUM(Data!M279:P279)</f>
        <v>2.82E-3</v>
      </c>
      <c r="AS282" s="87">
        <f>SUM(Base!$W279+Base!$Y279+Base!$AF279*2+Base!$AG279+Base!$AI279*2+Base!$AJ279+Base!$AL279*2+Base!$AO279*2+Base!$AP279+Base!$AU279*2+Base!$AV279*2+Base!$AX279)/400+(ROW()/100000)+SUM(Data!M279:P279)</f>
        <v>2.82E-3</v>
      </c>
      <c r="AT282" s="87">
        <f>SUM(Base!$Y279*2+Base!$Z279+Base!$AA279*2+Base!$AG279*2+Base!$AJ279*2+Base!$AL279+Base!$AN279*2+Base!$AP279*2+Base!$AR279+Base!$AT279*2+Base!$AV279+Base!$AW279*2+Base!$AY279*2+Base!$AZ279*2+Base!$BA279)/500+(ROW()/100000)+Data!Y279</f>
        <v>2.82E-3</v>
      </c>
      <c r="AU282" s="87">
        <f>SUM(Base!$L279*2+Base!$M279*2+Base!$N279*2+Base!$P279*2+Base!$Q279*2+Base!$R279+Base!$T279*2+Base!$V279+Base!$AL279+Base!$AO279*2+Base!$AP279+Base!$AU279*2+Base!$AZ279*2)/440+(ROW()/100000)+Data!L279</f>
        <v>2.82E-3</v>
      </c>
      <c r="AV282" s="87">
        <f>SUM(Base!$AA279+Base!$AF279*2+Base!$AG279+Base!$AI279*2+Base!$AK279+Base!$AL279*2+Base!$AM279+Base!$AN279*2+Base!$AO279*2+Base!$AP279*2+Base!$AU279*2+Base!$AV279*2+Base!$AX279+Base!$BB279+Base!$BE279+Base!$BF279)/480+(ROW()/100000)+Data!R279</f>
        <v>2.82E-3</v>
      </c>
      <c r="AW282" s="87">
        <f>SUM(Base!$Y279*2+Base!$Z279*2+Base!$AA279*2+Base!$AD279+Base!$AG279+Base!$AJ279*2+Base!$AL279*2+Base!$AN279+Base!$AR279+Base!$AT279*2+Base!$AX279+Base!$AY279*2+Base!$AZ279*2+Base!$BA279+Base!$BD279+Base!$BE279)/480+(ROW()/100000)+SUM(Data!V279+Data!W279)</f>
        <v>2.82E-3</v>
      </c>
      <c r="AX282" s="87">
        <f>SUM(Base!$Y279*2+Base!$Z279*2+Base!$AA279*2+Base!$AD279+Base!$AG279+Base!$AJ279*2+Base!$AL279+Base!$AN279+Base!$AR279+Base!$AT279*2+Base!$AW279+Base!$AX279+Base!$AY279*2+Base!$AZ279*2+Base!$BA279+Base!$BD279+Base!$BE279)/480+(ROW()/100000)+SUM(Data!V279+Data!W279)</f>
        <v>2.82E-3</v>
      </c>
      <c r="AY282" s="87">
        <f>SUM(Base!$Y279+Base!$AA279+Base!$AC279*2+Base!$AF279*2+Base!$AG279+Base!$AI279*2+Base!$AJ279+Base!$AK279+Base!$AL279+Base!$AM279+Base!$AN279+Base!$AO279+Base!$AP279+Base!$AU279*2+Base!$AX279+Base!$AZ279+Base!$BB279+Base!$BD279+Base!$BE279*2)/480+(ROW()/100000)+SUM(Data!M279:P279)</f>
        <v>2.82E-3</v>
      </c>
      <c r="AZ282" s="87">
        <f>SUM(Base!$W279*2+Base!$Y279*2+Base!$AA279+Base!$AD279+Base!$AG279*2+Base!$AJ279*2+Base!$AL279+Base!$AN279+Base!$AP279+Base!$AR279+Base!$AT279+Base!$AW279+Base!$AX279+Base!$AY279*2+Base!$AZ279*2+Base!$BA279+Base!$BD279+Base!$BE279)/480+(ROW()/100000)+SUM(Data!S279+Data!T279+Data!V279+Data!W279)</f>
        <v>2.82E-3</v>
      </c>
      <c r="BA282" s="87">
        <f>SUM(Base!$W279*2+Base!$Y279*2+Base!$AA279+Base!$AD279+Base!$AG279*2+Base!$AJ279*2+Base!$AN279+Base!$AP279+Base!$AT279+Base!$AW279+Base!$AX279+Base!$AY279*2+Base!$AZ279*2+Base!$BA279+Base!$BD279+Base!$BE279)/440+(ROW()/100000)+SUM(Data!S279+Data!T279+Data!V279+Data!W279)</f>
        <v>2.82E-3</v>
      </c>
      <c r="BB282" s="87">
        <f>SUM(Base!$W279+Base!$Y279+Base!$AA279*2+Base!$AD279+Base!$AF279+Base!$AG279*2+Base!$AI279*2+Base!$AJ279*2+Base!$AL279+Base!$AN279*2+Base!$AO279+Base!$AP279*2+Base!$AR279+Base!$AT279*2+Base!$AU279+Base!$AV279*2+Base!$AW279*2+Base!$AX279+Base!$AY279*2+Base!$AZ279)/640+(ROW()/100000)+SUM(Data!M279:P279)</f>
        <v>2.82E-3</v>
      </c>
      <c r="BC282" s="87">
        <f>SUM(Base!$AA279+Base!$AF279+Base!$AG279*2+Base!$AI279*2+Base!$AJ279+Base!$AL279*2+Base!$AN279+Base!$AO279+Base!$AP279*2+Base!$AT279+Base!$AU279*2+Base!$AV279*2+Base!$AX279+Base!$AY279+Base!$AZ279)/440+(ROW()/100000)+SUM(Data!M279:P279)</f>
        <v>2.82E-3</v>
      </c>
      <c r="BD282" s="87">
        <f>SUM(Base!$AA279*2+Base!$AF279+Base!$AG279*2+Base!$AI279*2+Base!$AJ279+Base!$AL279+Base!$AN279*2+Base!$AO279+Base!$AP279*2+Base!$AT279+Base!$AU279+Base!$AV279*2+Base!$AW279+Base!$AX279+Base!$AY279+Base!$AZ279)/460+(ROW()/100000)+SUM(Data!M279:P279)</f>
        <v>2.82E-3</v>
      </c>
      <c r="BE282" s="87">
        <f>SUM(Base!$AA279*2+Base!$AC279*2+Base!$AF279*2+Base!$AG279*2+Base!$AI279*2+Base!$AJ279*2+Base!$AL279+Base!$AM279+Base!$AN279*2+Base!$AO279+Base!$AP279*2+Base!$AU279*2+Base!$AV279*2+Base!$BB279*2+Base!$BD279+Base!$BE279+Base!$BF279*2)/580+(ROW()/100000)+Data!Q279</f>
        <v>2.82E-3</v>
      </c>
      <c r="BF282" s="87">
        <f>SUM(Base!$Y279+Base!$AA279*2+Base!$AC279*2+Base!$AF279*2+Base!$AG279*2+Base!$AI279*2+Base!$AJ279*2+Base!$AL279+Base!$AM279+Base!$AN279*2+Base!$AO279+Base!$AP279*2+Base!$AU279*2+Base!$AV279*2+Base!$AW279+Base!$BB279*2+Base!$BD279+Base!$BE279+Base!$BF279*2)/620+(ROW()/100000)+Data!Q279</f>
        <v>2.82E-3</v>
      </c>
      <c r="BG282" s="87">
        <f>SUM(Base!$Y279*2+Base!$Z279+Base!$AA279+Base!$AD279+Base!$AG279*2+Base!$AJ279*2+Base!$AL279+Base!$AN279+Base!$AP279*2+Base!$AR279+Base!$AT279*2+Base!$AW279*2+Base!$AX279*2+Base!$AY279*2+Base!$BA279+Base!$BE279)/480+(ROW()/100000)+Data!U279</f>
        <v>2.82E-3</v>
      </c>
      <c r="BH282" s="87">
        <f>SUM(Base!$Y279+Base!$AA279+Base!$AD279+Base!$AG279*2+Base!$AI279+Base!$AJ279*2+Base!$AL279+Base!$AN279+Base!$AP279*2+Base!$AT279*2+Base!$AW279+Base!$AX279*2+Base!$AY279*2+Base!$BA279+Base!$BE279)/420+(ROW()/100000)+Data!U279</f>
        <v>2.82E-3</v>
      </c>
      <c r="BI282" s="87">
        <f>SUM(Base!$AC279+Base!$AF279*2+Base!$AI279*2+Base!$AL279*2+Base!$AM279+Base!$AO279*2+Base!$AU279*2+Base!$BB279+Base!$BD279*2+Base!$BF279)/320+(ROW()/100000)+Data!Q279</f>
        <v>2.82E-3</v>
      </c>
      <c r="BJ282" s="87">
        <f>SUM(Base!$AC279*2+Base!$AF279*2+Base!$AI279*2+Base!$AK279+Base!$AL279+Base!$AM279+Base!$AO279+Base!$AU279*2+Base!$BB279*2+Base!$BD279+Base!$BF279*2)/340+(ROW()/100000)+Data!Q279</f>
        <v>2.82E-3</v>
      </c>
      <c r="BK282" s="87">
        <f>SUM(Base!$AC279*2+Base!$AF279+Base!$AI279*2+Base!$AK279*2+Base!$AL279+Base!$AM279*2+Base!$AO279+Base!$AU279*2+Base!$BB279*2+Base!$BF279*2)/340+(ROW()/100000)+Data!Q279</f>
        <v>2.82E-3</v>
      </c>
      <c r="BL282" s="87">
        <f>SUM(Base!$AC279+Base!$AF279*2+Base!$AI279*2+Base!$AK279+Base!$AL279*2+Base!$AM279+Base!$AO279+Base!$AU279*2+Base!$AV279+Base!$BF279*2)/300+(ROW()/100000)+SUM(Data!M279:P279)</f>
        <v>2.82E-3</v>
      </c>
      <c r="BM282" s="87">
        <f>SUM(Base!$Z279*2+Base!$AA279+Base!$AC279+Base!$AJ279+Base!$AL279*2+Base!$AN279*2+Base!$AP279+Base!$AT279*2+Base!$AY279)/260+(ROW()/100000)+Data!Y279</f>
        <v>2.82E-3</v>
      </c>
      <c r="BN282" s="87">
        <f>SUM(Base!$Z279+Base!$AA279+Base!$AK279*2+Base!$AL279*2+Base!$AM279*2+Base!$AN279+Base!$AO279+Base!$AP279+Base!$AT279*2+Base!$AV279*2+Base!$AX279*2+Base!$AY279*2+Base!$AZ279+Base!$BA279+Base!$BD279*2+Base!$BE279*2+Base!$BF279)/520+(ROW()/100000)+Data!Y279</f>
        <v>2.82E-3</v>
      </c>
      <c r="BO282" s="87">
        <f>SUM(Base!$AA279+Base!$AK279*2+Base!$AL279*2+Base!$AM279*2+Base!$AN279+Base!$AO279+Base!$AP279*2+Base!$AV279*2+Base!$AX279*2+Base!$AY279*2+Base!$AZ279+Base!$BA279+Base!$BD279*2+Base!$BE279*2+Base!$BF279)/480+(ROW()/100000)+Data!Y279</f>
        <v>2.82E-3</v>
      </c>
      <c r="BP282" s="87">
        <f>SUM(Base!$AA279+Base!$AG279+Base!$AK279*2+Base!$AL279*2+Base!$AM279*2+Base!$AN279+Base!$AO279+Base!$AP279*2+Base!$AT279+Base!$AV279*2+Base!$AX279*2+Base!$AY279*2+Base!$AZ279+Base!$BA279+Base!$BD279*2+Base!$BE279*2+Base!$BF279)/520+(ROW()/100000)+Data!Y279</f>
        <v>2.82E-3</v>
      </c>
      <c r="BQ282" s="87">
        <f>SUM(Base!$Y279+Base!$AA279*2+Base!$AD279+Base!$AG279*2+Base!$AJ279*2+Base!$AL279+Base!$AN279*2+Base!$AP279*2+Base!$AR279*2+Base!$AT279*2+Base!$AV279*2+Base!$AW279*2+Base!$BA279)/440+(ROW()/100000)+Data!R279</f>
        <v>2.82E-3</v>
      </c>
      <c r="BR282" s="87">
        <f>SUM(Base!$Z279*2+Base!$AA279+Base!$AJ279+Base!$AL279*2+Base!$AN279*2+Base!$AO279*2+Base!$AP279*2+Base!$AT279*2+Base!$AX279+Base!$AY279+Base!$BA279*2+Base!$BE279)/380+(ROW()/100000)+SUM(Data!V279+Data!W279)</f>
        <v>2.82E-3</v>
      </c>
      <c r="BS282" s="87">
        <f>SUM(Base!$Y279+Base!$AA279*2+Base!$AD279+Base!$AG279*2+Base!$AJ279*2+Base!$AL279*2+Base!$AN279*2+Base!$AO279+Base!$AP279*2+Base!$AT279*2+Base!$AU279+Base!$AV279*2+Base!$AW279*2+Base!$AX279*2+Base!$AY279*2+Base!$AZ279+Base!$BA279+Base!$BD279+Base!$BE279*2)/620+(ROW()/100000)+SUM(Data!R279+Data!U279)</f>
        <v>2.82E-3</v>
      </c>
      <c r="BT282" s="87">
        <f>SUM(Base!$L279+Base!$M279*2+Base!$N279+Base!$O279+Base!$P279+Base!$Q279*2+Base!$R279*2+Base!$T279*2+Base!$U279*2+Base!$V279+Base!$AA279+Base!$AG279+Base!$AL279*2+Base!$AN279*2+Base!$AO279*2+Base!$AP279+Base!$AU279*2+Base!$AW279+Base!$AY279+Base!$AZ279*2)/600+(ROW()/100000)+Data!L279</f>
        <v>2.82E-3</v>
      </c>
      <c r="BU282" s="87">
        <f>SUM(Base!$L279+Base!$M279*2+Base!$N279+Base!$P279+Base!$Q279*2+Base!$R279*2+Base!$T279*2+Base!$U279+Base!$V279+Base!$AA279+Base!$AG279+Base!$AL279*2+Base!$AN279+Base!$AO279*2+Base!$AP279+Base!$AU279*2+Base!$AW279+Base!$AY279+Base!$AZ279*2)/540+(ROW()/100000)+Data!L279</f>
        <v>2.82E-3</v>
      </c>
      <c r="BV282" s="87">
        <f>SUM(Base!$L279+Base!$M279*2+Base!$N279+Base!$P279+Base!$Q279*2+Base!$R279*2+Base!$T279*2+Base!$U279*2+Base!$V279+Base!$AA279+Base!$AG279+Base!$AL279*2+Base!$AN279*2+Base!$AO279*2+Base!$AP279+Base!$AU279*2+Base!$AW279+Base!$AY279+Base!$AZ279*2)/580+(ROW()/100000)+Data!L279</f>
        <v>2.82E-3</v>
      </c>
      <c r="BW282" s="87">
        <f>SUM(Base!$Y279*2+Base!$Z279*2+Base!$AA279*2+Base!$AG279+Base!$AJ279+Base!$AL279*2+Base!$AN279*2+Base!$AO279+Base!$AP279+Base!$AT279*2+Base!$AX279+Base!$AY279*2+Base!$AZ279+Base!$BA279+Base!$BD279+Base!$BE279)/460+(ROW()/100000)+Data!X279</f>
        <v>2.82E-3</v>
      </c>
      <c r="BX282" s="87">
        <f>SUM(Base!$Y279*2+Base!$Z279+Base!$AA279*2+Base!$AG279*2+Base!$AJ279*2+Base!$AL279+Base!$AN279*2+Base!$AP279*2+Base!$AR279*2+Base!$AT279*2+Base!$AW279*2+Base!$AY279*2+Base!$AZ279+Base!$BA279)/480+(ROW()/100000)+SUM(Data!V279+Data!W279+Data!X279+Data!Y279)</f>
        <v>2.82E-3</v>
      </c>
      <c r="BY282" s="87">
        <f>SUM(Base!$Z279*2+Base!$AA279+Base!$AC279*2+Base!$AK279+Base!$AL279+Base!$AM279*2+Base!$AN279*2+Base!$AP279+Base!$AT279*2+Base!$AV279+Base!$BA279*2+Base!$BB279*2+Base!$BF279*2)/420+(ROW()/100000)+Data!Y279</f>
        <v>2.82E-3</v>
      </c>
      <c r="BZ282" s="87">
        <f>SUM(Base!$Z279+Base!$AA279+Base!$AC279*2+Base!$AK279+Base!$AL279+Base!$AM279*2+Base!$AN279+Base!$AP279+Base!$AT279+Base!$AV279*2+Base!$BA279*2+Base!$BB279*2+Base!$BF279*2)/380+(ROW()/100000)+Data!Y279</f>
        <v>2.82E-3</v>
      </c>
      <c r="CA282" s="87">
        <f>SUM(Base!$Z279*2+Base!$AA279+Base!$AD279*2+Base!$AF279+Base!$AG279*2+Base!$AI279*2+Base!$AL279*2+Base!$AN279+Base!$AO279+Base!$AP279+Base!$AT279*2+Base!$AU279*2+Base!$AX279*2+Base!$AY279+Base!$BA279+Base!$BD279*2+Base!$BE279*2+Base!$BF279)/560+(ROW()/100000)+Data!R279</f>
        <v>2.82E-3</v>
      </c>
      <c r="CB282" s="87">
        <f>SUM(Base!$Z279+Base!$AA279+Base!$AD279+Base!$AF279*2+Base!$AG279*2+Base!$AI279*2+Base!$AL279+Base!$AN279+Base!$AO279+Base!$AP279+Base!$AT279*2+Base!$AU279*2+Base!$AX279*2+Base!$AY279+Base!$BA279+Base!$BD279*2+Base!$BE279*2+Base!$BF279)/520+(ROW()/100000)+Data!R279</f>
        <v>2.82E-3</v>
      </c>
      <c r="CC282" s="87">
        <f>SUM(Base!$W279*2+Base!$Y279*2+Base!$AA279+Base!$AG279+Base!$AJ279*2+Base!$AL279+Base!$AR279+Base!$AT279+Base!$AX279+Base!$AY279*2+Base!$AZ279*2+Base!$BA279+Base!$BD279+Base!$BE279)/380+(ROW()/100000)+SUM(Data!S279+Data!T279+Data!V279+Data!W279)</f>
        <v>2.82E-3</v>
      </c>
      <c r="CD282" s="87">
        <f>SUM(Base!$W279*2+Base!$Y279*2+Base!$AA279+Base!$AG279+Base!$AJ279*2+Base!$AT279+Base!$AX279+Base!$AY279*2+Base!$AZ279*2+Base!$BA279+Base!$BD279+Base!$BE279)/340+(ROW()/100000)+SUM(Data!S279+Data!T279+Data!V279+Data!W279)</f>
        <v>2.82E-3</v>
      </c>
      <c r="CE282" s="87">
        <f>SUM(Base!$W279*2+Base!$Y279*2+Base!$AA279+Base!$AF279+Base!$AG279+Base!$AI279*2+Base!$AJ279*2+Base!$AL279+Base!$AO279+Base!$AP279+Base!$AR279+Base!$AT279*2+Base!$AU279+Base!$AV279*2+Base!$AX279*2+Base!$AY279*2+Base!$AZ279+Base!$BA279+Base!$BD279*2+Base!$BE279*2)/600+(ROW()/100000)+SUM(Data!M279:P279)</f>
        <v>2.82E-3</v>
      </c>
      <c r="CF282" s="87">
        <f>SUM(Base!$W279+Base!$Y279+Base!$AA279+Base!$AF279*2+Base!$AG279+Base!$AI279*2+Base!$AJ279+Base!$AL279*2+Base!$AO279+Base!$AP279+Base!$AT279+Base!$AU279*2+Base!$AV279*2+Base!$AX279*2+Base!$AY279*2+Base!$AZ279+Base!$BA279+Base!$BD279+Base!$BE279*2)/540+(ROW()/100000)+SUM(Data!M279:P279)</f>
        <v>2.82E-3</v>
      </c>
      <c r="CG282" s="87">
        <f>SUM(Base!$W279*2+Base!$Y279*2+Base!$AA279+Base!$AF279*2+Base!$AG279+Base!$AI279*2+Base!$AJ279+Base!$AL279+Base!$AO279+Base!$AP279+Base!$AT279*2+Base!$AU279+Base!$AV279*2+Base!$AX279*2+Base!$AY279*2+Base!$AZ279+Base!$BA279+Base!$BD279+Base!$BE279*2)/560+(ROW()/100000)+SUM(Data!M279:P279)</f>
        <v>2.82E-3</v>
      </c>
      <c r="CH282" s="87">
        <f>SUM(Base!$W279*2+Base!$Y279*2+Base!$AA279+Base!$AC279*2+Base!$AF279*2+Base!$AG279+Base!$AI279*2+Base!$AJ279+Base!$AK279+Base!$AL279+Base!$AM279+Base!$AN279+Base!$AO279+Base!$AP279+Base!$AT279*2+Base!$AU279+Base!$AX279+Base!$AZ279+Base!$BB279*2+Base!$BD279*2+Base!$BE279*2+Base!$BF279*2)/640+(ROW()/100000)+Data!Q279</f>
        <v>2.82E-3</v>
      </c>
      <c r="CI282" s="87">
        <f>SUM(Base!$Y279+Base!$AA279+Base!$AC279*2+Base!$AF279*2+Base!$AG279+Base!$AI279*2+Base!$AJ279+Base!$AK279+Base!$AL279+Base!$AM279+Base!$AN279+Base!$AO279+Base!$AP279+Base!$AU279*2+Base!$AX279+Base!$AZ279+Base!$BB279*2+Base!$BD279+Base!$BF279*2)/500+(ROW()/100000)+Data!Q279</f>
        <v>2.82E-3</v>
      </c>
      <c r="CJ282" s="87">
        <f>SUM(Base!$W279+Base!$Y279*2+Base!$AA279+Base!$AC279*2+Base!$AF279*2+Base!$AG279+Base!$AI279*2+Base!$AJ279+Base!$AK279+Base!$AL279+Base!$AM279+Base!$AN279+Base!$AO279+Base!$AP279+Base!$AT279+Base!$AU279*2+Base!$AX279+Base!$AZ279+Base!$BB279*2+Base!$BD279*2+Base!$BE279+Base!$BF279*2)/600+(ROW()/100000)+Data!Q279</f>
        <v>2.82E-3</v>
      </c>
      <c r="CK282" s="87">
        <f>SUM(Base!$W279*2+Base!$AA279*2+Base!$AG279*2+Base!$AI279+Base!$AJ279+Base!$AL279+Base!$AN279+Base!$AP279*2+Base!$AT279+Base!$AV279*2+Base!$AW279+Base!$AX279*2+Base!$BE279*2)/400+(ROW()/100000)+SUM(Data!S279+Data!T279)</f>
        <v>2.82E-3</v>
      </c>
      <c r="CL282" s="87">
        <f>SUM(Base!$W279+Base!$AA279+Base!$AF279+Base!$AG279*2+Base!$AI279*2+Base!$AJ279+Base!$AL279+Base!$AN279+Base!$AO279*2+Base!$AP279*2+Base!$AU279*2+Base!$AV279*2+Base!$AX279*2+Base!$BE279)/420+(ROW()/100000)+SUM(Data!S279+Data!T279)</f>
        <v>2.82E-3</v>
      </c>
      <c r="CM282" s="87">
        <f>SUM(Base!$W279+Base!$AA279+Base!$AG279*2+Base!$AI279*2+Base!$AJ279+Base!$AL279+Base!$AN279+Base!$AO279+Base!$AP279*2+Base!$AT279+Base!$AU279+Base!$AV279*2+Base!$AW279+Base!$AX279*2+Base!$BE279*2)/420+(ROW()/100000)+SUM(Data!S279+Data!T279)</f>
        <v>2.82E-3</v>
      </c>
      <c r="CN282" s="87">
        <f>SUM(Base!$Y279*2+Base!$AA279*2+Base!$AG279*2+Base!$AJ279*2+Base!$AL279+Base!$AN279*2+Base!$AP279*2+Base!$AR279+Base!$AT279*2+Base!$AV279*2+Base!$AW279*2+Base!$AY279+Base!$AZ279)/440+(ROW()/100000)+SUM(Data!S279+Data!T279)</f>
        <v>2.82E-3</v>
      </c>
      <c r="CO282" s="87">
        <f>SUM(Base!$Y279+Base!$AA279*2+Base!$AG279*2+Base!$AJ279*2+Base!$AN279*2+Base!$AP279*2+Base!$AT279+Base!$AV279*2+Base!$AW279*2+Base!$AZ279)/340+(ROW()/100000)+SUM(Data!S279+Data!T279)</f>
        <v>2.82E-3</v>
      </c>
      <c r="CP282" s="87">
        <f>SUM(Base!$W279+Base!$Z279+Base!$AA279+Base!$AC279*2+Base!$AL279+Base!$AM279*2+Base!$AT279*2+Base!$AV279+Base!$AX279+Base!$BA279+Base!$BB279*2+Base!$BE279+Base!$BF279*2)/360+(ROW()/100000)+SUM(Data!V279+Data!W279)</f>
        <v>2.82E-3</v>
      </c>
      <c r="CQ282" s="89">
        <f>SUM(Base!$W279+Base!$AA279+Base!$AC279*2+Base!$AL279+Base!$AM279*2+Base!$AT279+Base!$AV279*2+Base!$AX279+Base!$BA279+Base!$BB279*2+Base!$BE279+Base!$BF279*2)/340+(ROW()/100000)+SUM(Data!V279+Data!W279)</f>
        <v>2.82E-3</v>
      </c>
      <c r="CR282" s="1"/>
    </row>
    <row r="283" spans="1:96" ht="25" customHeight="1" x14ac:dyDescent="0.3">
      <c r="A283" s="1"/>
      <c r="B283" s="199">
        <f>Base!B280</f>
        <v>0</v>
      </c>
      <c r="C283" s="200">
        <f>Base!C280</f>
        <v>0</v>
      </c>
      <c r="D283" s="1"/>
      <c r="E283" s="201">
        <f>Base!E280</f>
        <v>0</v>
      </c>
      <c r="F283" s="202" t="str">
        <f t="shared" si="8"/>
        <v>A (D)</v>
      </c>
      <c r="G283" s="1"/>
      <c r="H283" s="201">
        <f>Base!I280</f>
        <v>0</v>
      </c>
      <c r="I283" s="200">
        <f>Base!H280</f>
        <v>0</v>
      </c>
      <c r="J283" s="1"/>
      <c r="K283" s="203">
        <f>SUM(Base!$AF280*2+Base!$AI280*2+Base!$AL280*2+Base!$AN280+Base!$AO280*2+Base!$AP280*2+Base!$AU280*2+Base!$AV280+Base!$BF280)/300+(ROW()/100000)+Data!R280</f>
        <v>2.8300000000000001E-3</v>
      </c>
      <c r="L283" s="204">
        <f>SUM(Base!$Y280*2+Base!$Z280*2+Base!$AA280*2+Base!$AG280+Base!$AJ280*2+Base!$AL280+Base!$AN280*2+Base!$AP280+Base!$AT280*2+Base!$AX280+Base!$AY280*2+Base!$AZ280+Base!$BA280+Base!$BD280+Base!$BE280)/440+(ROW()/100000)+Data!Y280</f>
        <v>2.8300000000000001E-3</v>
      </c>
      <c r="M283" s="204">
        <f>SUM(Base!$Y280*2+Base!$Z280+Base!$AA280*2+Base!$AD280*2+Base!$AG280*2+Base!$AJ280*2+Base!$AL280*2+Base!$AN280+Base!$AP280*2+Base!$AR280*2+Base!$AT280*2+Base!$AW280+Base!$AZ280)/440+(ROW()/100000)+Data!X280</f>
        <v>2.8300000000000001E-3</v>
      </c>
      <c r="N283" s="204">
        <f>SUM(Base!$Y280+Base!$AA280*2+Base!$AD280*2+Base!$AG280*2+Base!$AJ280*2+Base!$AL280*2+Base!$AN280+Base!$AP280*2+Base!$AR280*2+Base!$AT280*2+Base!$AW280+Base!$AZ280)/400+(ROW()/100000)+Data!X280</f>
        <v>2.8300000000000001E-3</v>
      </c>
      <c r="O283" s="204">
        <f>SUM(Base!$Y280+Base!$AA280*2+Base!$AG280*2+Base!$AJ280*2+Base!$AL280+Base!$AN280*2+Base!$AP280*2+Base!$AR280+Base!$AT280*2+Base!$AV280*2+Base!$AW280*2+Base!$AY280+Base!$AZ280)/420+(ROW()/100000)+SUM(Data!U280+Data!V280+Data!W280+Data!X280)</f>
        <v>2.8300000000000001E-3</v>
      </c>
      <c r="P283" s="204">
        <f>SUM(Base!$Y280+Base!$AA280*2+Base!$AG280*2+Base!$AJ280*2+Base!$AL280+Base!$AN280*2+Base!$AP280*2+Base!$AR280+Base!$AT280*2+Base!$AV280*2+Base!$AW280*2+Base!$AZ280)/400+(ROW()/100000)+SUM(Data!U280+Data!V280+Data!W280+Data!X280)</f>
        <v>2.8300000000000001E-3</v>
      </c>
      <c r="Q283" s="204">
        <f>SUM(Base!$Y280+Base!$Z280+Base!$AA280+Base!$AD280+Base!$AG280*2+Base!$AI280*2+Base!$AJ280+Base!$AK280+Base!$AL280+Base!$AN280+Base!$AP280+Base!$AT280*2+Base!$AU280+Base!$AV280*2+Base!$AX280*2+Base!$AY280+Base!$BA280+Base!$BD280+Base!$BE280*2+Base!$BF280)/520+(ROW()/100000)+Data!U280</f>
        <v>2.8300000000000001E-3</v>
      </c>
      <c r="R283" s="204">
        <f>SUM(Base!$AA280+Base!$AC280+Base!$AF280*2+Base!$AG280*2+Base!$AI280*2+Base!$AJ280+Base!$AL280*2+Base!$AM280+Base!$AN280*2+Base!$AO280*2+Base!$AP280*2+Base!$AU280*2+Base!$AW280+Base!$BB280+Base!$BD280*2+Base!$BF280+Base!$BF280*2)/500+(ROW()/100000)+Data!Q280</f>
        <v>2.8300000000000001E-3</v>
      </c>
      <c r="S283" s="204">
        <f>SUM(Base!$AA280+Base!$AC280*2+Base!$AF280*2+Base!$AG280*2+Base!$AI280*2+Base!$AJ280+Base!$AK280+Base!$AL280+Base!$AM280+Base!$AN280*2+Base!$AO280+Base!$AP280+Base!$AU280*2+Base!$AW280+Base!$BB280*2+Base!$BD280+Base!$BF280*2)/500+(ROW()/100000)+Data!Q280</f>
        <v>2.8300000000000001E-3</v>
      </c>
      <c r="T283" s="204">
        <f>SUM(Base!$AA280+Base!$AC280*2+Base!$AF280+Base!$AG280*2+Base!$AI280*2+Base!$AJ280+Base!$AK280*2+Base!$AL280+Base!$AM280*2+Base!$AN280*2+Base!$AO280+Base!$AP280*2+Base!$AU280*2+Base!$AW280+Base!$BB280*2+Base!$BF280*2)/520+(ROW()/100000)+Data!Q280</f>
        <v>2.8300000000000001E-3</v>
      </c>
      <c r="U283" s="204">
        <f>SUM(Base!$AF280+Base!$AI280*2+Base!$AK280*2+Base!$AL280*2+Base!$AM280+Base!$AO280+Base!$AU280+Base!$AV280*2+Base!$AX280*2+Base!$AZ280+Base!$BD280+Base!$BE280*2+Base!$BF280)/380+(ROW()/100000)+SUM(Data!R280+Data!U280)</f>
        <v>2.8300000000000001E-3</v>
      </c>
      <c r="V283" s="204">
        <f>SUM(Base!$AF280+Base!$AG280+Base!$AI280*2+Base!$AK280*2+Base!$AL280*2+Base!$AM280+Base!$AO280+Base!$AV280*2+Base!$AX280*2+Base!$AZ280+Base!$BD280+Base!$BE280*2+Base!$BF280)/380+(ROW()/100000)+SUM(Data!R280+Data!U280)</f>
        <v>2.8300000000000001E-3</v>
      </c>
      <c r="W283" s="204">
        <f>SUM(Base!$AA280*2+Base!$AG280*2+Base!$AI280*2+Base!$AJ280+Base!$AL280+Base!$AN280+Base!$AO280+Base!$AP280*2+Base!$AT280+Base!$AU280*2+Base!$AV280*2+Base!$AW280+Base!$AX280+Base!$BE280*2)/420+(ROW()/100000)+Data!U280</f>
        <v>2.8300000000000001E-3</v>
      </c>
      <c r="X283" s="204">
        <f>SUM(Base!$AC280+Base!$AF280*2+Base!$AI280*2+Base!$AL280*2+Base!$AM280+Base!$AN280+Base!$AO280*2+Base!$AP280*2+Base!$AU280*2+Base!$BB280+Base!$BD280*2+Base!$BF280)/380+(ROW()/100000)+Data!Q280</f>
        <v>2.8300000000000001E-3</v>
      </c>
      <c r="Y283" s="204">
        <f>SUM(Base!$AC280*2+Base!$AF280*2+Base!$AI280*2+Base!$AK280+Base!$AL280+Base!$AM280+Base!$AN280+Base!$AO280+Base!$AP280+Base!$AU280*2+Base!$BB280*2+Base!$BD280+Base!$BF280*2)/380+(ROW()/100000)+Data!Q280</f>
        <v>2.8300000000000001E-3</v>
      </c>
      <c r="Z283" s="204">
        <f>SUM(Base!$AC280*2+Base!$AF280+Base!$AI280*2+Base!$AK280*2+Base!$AL280+Base!$AM280*2+Base!$AN280+Base!$AO280+Base!$AP280*2+Base!$AU280*2+Base!$BB280*2+Base!$BF280*2)/400+(ROW()/100000)+Data!Q280</f>
        <v>2.8300000000000001E-3</v>
      </c>
      <c r="AA283" s="204">
        <f>SUM(Base!$Y280*2+Base!$Z280*2+Base!$AA280*2+Base!$AC280*2+Base!$AD280+Base!$AG280+Base!$AJ280*2+Base!$AL280*2+Base!$AN280*2+Base!$AP280+Base!$AT280*2+Base!$AV280+Base!$AW280+Base!$AX280+Base!$AY280*2+Base!$AZ280*2+Base!$BA280+Base!$BB280+Base!$BD280+Base!$BE280+Base!$BF280*2)/640+(ROW()/100000)+Data!Y280</f>
        <v>2.8300000000000001E-3</v>
      </c>
      <c r="AB283" s="204">
        <f>SUM(Base!$Y280*2+Base!$Z280+Base!$AA280*2+Base!$AC280*2+Base!$AD280*2+Base!$AG280*2+Base!$AJ280*2+Base!$AL280*2+Base!$AN280*2+Base!$AP280*2+Base!$AT280*2+Base!$AV280+Base!$AW280*2+Base!$AX280+Base!$AY280*2+Base!$AZ280*2+Base!$BA280+Base!$BB280+Base!$BD280+Base!$BE280+Base!$BF280*2)/700+(ROW()/100000)+Data!Y280</f>
        <v>2.8300000000000001E-3</v>
      </c>
      <c r="AC283" s="204">
        <f>SUM(Base!$AA280*2+Base!$AD280+Base!$AG280*2+Base!$AI280+Base!$AJ280+Base!$AL280+Base!$AN280+Base!$AP280*2+Base!$AT280*2+Base!$AV280+Base!$AW280+Base!$AX280+Base!$AY280+Base!$BE280)/360+(ROW()/100000)+Data!U280</f>
        <v>2.8300000000000001E-3</v>
      </c>
      <c r="AD283" s="204">
        <f>SUM(Base!$AA280+Base!$AF280+Base!$AG280+Base!$AI280*2+Base!$AJ280+Base!$AK280+Base!$AL280+Base!$AN280+Base!$AO280*2+Base!$AP280*2+Base!$AU280*2+Base!$AV280*2+Base!$AX280+Base!$BE280)/380+(ROW()/100000)+Data!U280</f>
        <v>2.8300000000000001E-3</v>
      </c>
      <c r="AE283" s="204">
        <f>SUM(Base!$AA280*2+Base!$AG280*2+Base!$AI280*2+Base!$AJ280+Base!$AL280+Base!$AN280+Base!$AO280+Base!$AP280*2+Base!$AT280+Base!$AV280*2+Base!$AW280+Base!$AX280+Base!$BE280)/360+(ROW()/100000)+Data!U280</f>
        <v>2.8300000000000001E-3</v>
      </c>
      <c r="AF283" s="204">
        <f>SUM(Base!$W280*2+Base!$Y280*2+Base!$AA280+Base!$AF280+Base!$AG280+Base!$AI280+Base!$AJ280*2+Base!$AL280+Base!$AP280+Base!$AR280*2+Base!$AT280*2+Base!$AU280+Base!$AV280*2+Base!$AX280*2+Base!$AY280*2+Base!$AZ280+Base!$BA280+Base!$BD280+Base!$BE280*2)/560+(ROW()/100000)+SUM(Data!M280:P280)</f>
        <v>2.8300000000000001E-3</v>
      </c>
      <c r="AG283" s="204">
        <f>SUM(Base!$W280*2+Base!$Y280*2+Base!$AA280+Base!$AF280+Base!$AG280+Base!$AI280+Base!$AJ280*2+Base!$AL280+Base!$AP280+Base!$AR280+Base!$AT280*2+Base!$AU280+Base!$AV280*2+Base!$AX280*2+Base!$AY280*2+Base!$AZ280+Base!$BA280+Base!$BD280+Base!$BE280*2)/540+(ROW()/100000)+SUM(Data!M280:P280)</f>
        <v>2.8300000000000001E-3</v>
      </c>
      <c r="AH283" s="204">
        <f>SUM(Base!$Y280+Base!$Z280+Base!$AA280*2+Base!$AG280*2+Base!$AJ280*2+Base!$AL280+Base!$AN280*2+Base!$AP280*2+Base!$AR280+Base!$AT280*2+Base!$AV280*2+Base!$AW280+Base!$BA280+Base!$BF280)/420+(ROW()/100000)+Data!Y280</f>
        <v>2.8300000000000001E-3</v>
      </c>
      <c r="AI283" s="204">
        <f>SUM(Base!$Z280+Base!$AA280*2+Base!$AG280*2+Base!$AJ280*2+Base!$AL280+Base!$AN280*2+Base!$AP280*2+Base!$AR280+Base!$AT280*2+Base!$AV280*2+Base!$AW280+Base!$BA280+Base!$BF280)/400+(ROW()/100000)+Data!Y280</f>
        <v>2.8300000000000001E-3</v>
      </c>
      <c r="AJ283" s="204">
        <f>SUM(Base!$AA280*2+Base!$AG280*2+Base!$AI280+Base!$AJ280*2+Base!$AL280+Base!$AN280*2+Base!$AP280*2+Base!$AU280+Base!$AV280*2+Base!$AW280*2+Base!$BA280)/360+(ROW()/100000)+SUM(Data!R280+Data!U280)</f>
        <v>2.8300000000000001E-3</v>
      </c>
      <c r="AK283" s="204">
        <f>SUM(Base!$AA280*2+Base!$AG280*2+Base!$AJ280*2+Base!$AL280+Base!$AN280*2+Base!$AP280*2+Base!$AT280+Base!$AU280+Base!$AV280*2+Base!$AW280*2+Base!$BA280)/360+(ROW()/100000)+SUM(Data!R280+Data!U280)</f>
        <v>2.8300000000000001E-3</v>
      </c>
      <c r="AL283" s="204">
        <f>SUM(Base!$AF280+Base!$AG280+Base!$AI280*2+Base!$AK280+Base!$AL280*2+Base!$AN280+Base!$AO280*2+Base!$AP280+Base!$AU280*2+Base!$AV280*2+Base!$AX280)/360+(ROW()/100000)+Data!R280</f>
        <v>2.8300000000000001E-3</v>
      </c>
      <c r="AM283" s="204">
        <f>SUM(Base!$AA280+Base!$AF280+Base!$AG280+Base!$AI280*2+Base!$AK280+Base!$AL280*2+Base!$AN280+Base!$AO280*2+Base!$AP280+Base!$AU280*2+Base!$AV280*2+Base!$AX280)/380+(ROW()/100000)+Data!R280</f>
        <v>2.8300000000000001E-3</v>
      </c>
      <c r="AN283" s="204">
        <f>SUM(Base!$W280+Base!$Y280+Base!$AA280+Base!$AF280+Base!$AI280+Base!$AJ280*2+Base!$AK280+Base!$AL280*2+Base!$AO280+Base!$AP280+Base!$AT280*2+Base!$AU280*2+Base!$AV280*2+Base!$AX280*2+Base!$AY280)/460+(ROW()/100000)+SUM(Data!S280+Data!T280)</f>
        <v>2.8300000000000001E-3</v>
      </c>
      <c r="AO283" s="204">
        <f>SUM(Base!$W280*2+Base!$Y280+Base!$AA280+Base!$AF280+Base!$AI280+Base!$AJ280*2+Base!$AK280+Base!$AL280+Base!$AN280+Base!$AO280+Base!$AP280+Base!$AT280*2+Base!$AU280+Base!$AV280*2+Base!$AX280*2+Base!$AY280)/480+(ROW()/100000)+SUM(Data!S280+Data!T280)</f>
        <v>2.8300000000000001E-3</v>
      </c>
      <c r="AP283" s="204">
        <f>SUM(Base!$Y280+Base!$AA280*2+Base!$AG280*2+Base!$AJ280*2+Base!$AL280+Base!$AN280*2+Base!$AP280*2+Base!$AR280+Base!$AT280+Base!$AV280+Base!$AW280*2+Base!$AZ280)/360+(ROW()/100000)+Data!X280</f>
        <v>2.8300000000000001E-3</v>
      </c>
      <c r="AQ283" s="204">
        <f>SUM(Base!$W280*2+Base!$Y280+Base!$AA280+Base!$AF280*2+Base!$AG280+Base!$AI280*2+Base!$AJ280+Base!$AL280*2+Base!$AO280+Base!$AP280+Base!$AT280+Base!$AU280*2+Base!$AV280*2+Base!$AX280+Base!$AZ280)/460+(ROW()/100000)+SUM(Data!M280:P280)</f>
        <v>2.8300000000000001E-3</v>
      </c>
      <c r="AR283" s="204">
        <f>SUM(Base!$W280+Base!$AF280*2+Base!$AG280+Base!$AI280*2+Base!$AL280*2+Base!$AO280*2+Base!$AP280+Base!$AU280*2+Base!$AV280+Base!$AX280)/340+(ROW()/100000)+SUM(Data!M280:P280)</f>
        <v>2.8300000000000001E-3</v>
      </c>
      <c r="AS283" s="204">
        <f>SUM(Base!$W280+Base!$Y280+Base!$AF280*2+Base!$AG280+Base!$AI280*2+Base!$AJ280+Base!$AL280*2+Base!$AO280*2+Base!$AP280+Base!$AU280*2+Base!$AV280*2+Base!$AX280)/400+(ROW()/100000)+SUM(Data!M280:P280)</f>
        <v>2.8300000000000001E-3</v>
      </c>
      <c r="AT283" s="204">
        <f>SUM(Base!$Y280*2+Base!$Z280+Base!$AA280*2+Base!$AG280*2+Base!$AJ280*2+Base!$AL280+Base!$AN280*2+Base!$AP280*2+Base!$AR280+Base!$AT280*2+Base!$AV280+Base!$AW280*2+Base!$AY280*2+Base!$AZ280*2+Base!$BA280)/500+(ROW()/100000)+Data!Y280</f>
        <v>2.8300000000000001E-3</v>
      </c>
      <c r="AU283" s="204">
        <f>SUM(Base!$L280*2+Base!$M280*2+Base!$N280*2+Base!$P280*2+Base!$Q280*2+Base!$R280+Base!$T280*2+Base!$V280+Base!$AL280+Base!$AO280*2+Base!$AP280+Base!$AU280*2+Base!$AZ280*2)/440+(ROW()/100000)+Data!L280</f>
        <v>2.8300000000000001E-3</v>
      </c>
      <c r="AV283" s="204">
        <f>SUM(Base!$AA280+Base!$AF280*2+Base!$AG280+Base!$AI280*2+Base!$AK280+Base!$AL280*2+Base!$AM280+Base!$AN280*2+Base!$AO280*2+Base!$AP280*2+Base!$AU280*2+Base!$AV280*2+Base!$AX280+Base!$BB280+Base!$BE280+Base!$BF280)/480+(ROW()/100000)+Data!R280</f>
        <v>2.8300000000000001E-3</v>
      </c>
      <c r="AW283" s="204">
        <f>SUM(Base!$Y280*2+Base!$Z280*2+Base!$AA280*2+Base!$AD280+Base!$AG280+Base!$AJ280*2+Base!$AL280*2+Base!$AN280+Base!$AR280+Base!$AT280*2+Base!$AX280+Base!$AY280*2+Base!$AZ280*2+Base!$BA280+Base!$BD280+Base!$BE280)/480+(ROW()/100000)+SUM(Data!V280+Data!W280)</f>
        <v>2.8300000000000001E-3</v>
      </c>
      <c r="AX283" s="204">
        <f>SUM(Base!$Y280*2+Base!$Z280*2+Base!$AA280*2+Base!$AD280+Base!$AG280+Base!$AJ280*2+Base!$AL280+Base!$AN280+Base!$AR280+Base!$AT280*2+Base!$AW280+Base!$AX280+Base!$AY280*2+Base!$AZ280*2+Base!$BA280+Base!$BD280+Base!$BE280)/480+(ROW()/100000)+SUM(Data!V280+Data!W280)</f>
        <v>2.8300000000000001E-3</v>
      </c>
      <c r="AY283" s="204">
        <f>SUM(Base!$Y280+Base!$AA280+Base!$AC280*2+Base!$AF280*2+Base!$AG280+Base!$AI280*2+Base!$AJ280+Base!$AK280+Base!$AL280+Base!$AM280+Base!$AN280+Base!$AO280+Base!$AP280+Base!$AU280*2+Base!$AX280+Base!$AZ280+Base!$BB280+Base!$BD280+Base!$BE280*2)/480+(ROW()/100000)+SUM(Data!M280:P280)</f>
        <v>2.8300000000000001E-3</v>
      </c>
      <c r="AZ283" s="204">
        <f>SUM(Base!$W280*2+Base!$Y280*2+Base!$AA280+Base!$AD280+Base!$AG280*2+Base!$AJ280*2+Base!$AL280+Base!$AN280+Base!$AP280+Base!$AR280+Base!$AT280+Base!$AW280+Base!$AX280+Base!$AY280*2+Base!$AZ280*2+Base!$BA280+Base!$BD280+Base!$BE280)/480+(ROW()/100000)+SUM(Data!S280+Data!T280+Data!V280+Data!W280)</f>
        <v>2.8300000000000001E-3</v>
      </c>
      <c r="BA283" s="204">
        <f>SUM(Base!$W280*2+Base!$Y280*2+Base!$AA280+Base!$AD280+Base!$AG280*2+Base!$AJ280*2+Base!$AN280+Base!$AP280+Base!$AT280+Base!$AW280+Base!$AX280+Base!$AY280*2+Base!$AZ280*2+Base!$BA280+Base!$BD280+Base!$BE280)/440+(ROW()/100000)+SUM(Data!S280+Data!T280+Data!V280+Data!W280)</f>
        <v>2.8300000000000001E-3</v>
      </c>
      <c r="BB283" s="204">
        <f>SUM(Base!$W280+Base!$Y280+Base!$AA280*2+Base!$AD280+Base!$AF280+Base!$AG280*2+Base!$AI280*2+Base!$AJ280*2+Base!$AL280+Base!$AN280*2+Base!$AO280+Base!$AP280*2+Base!$AR280+Base!$AT280*2+Base!$AU280+Base!$AV280*2+Base!$AW280*2+Base!$AX280+Base!$AY280*2+Base!$AZ280)/640+(ROW()/100000)+SUM(Data!M280:P280)</f>
        <v>2.8300000000000001E-3</v>
      </c>
      <c r="BC283" s="204">
        <f>SUM(Base!$AA280+Base!$AF280+Base!$AG280*2+Base!$AI280*2+Base!$AJ280+Base!$AL280*2+Base!$AN280+Base!$AO280+Base!$AP280*2+Base!$AT280+Base!$AU280*2+Base!$AV280*2+Base!$AX280+Base!$AY280+Base!$AZ280)/440+(ROW()/100000)+SUM(Data!M280:P280)</f>
        <v>2.8300000000000001E-3</v>
      </c>
      <c r="BD283" s="204">
        <f>SUM(Base!$AA280*2+Base!$AF280+Base!$AG280*2+Base!$AI280*2+Base!$AJ280+Base!$AL280+Base!$AN280*2+Base!$AO280+Base!$AP280*2+Base!$AT280+Base!$AU280+Base!$AV280*2+Base!$AW280+Base!$AX280+Base!$AY280+Base!$AZ280)/460+(ROW()/100000)+SUM(Data!M280:P280)</f>
        <v>2.8300000000000001E-3</v>
      </c>
      <c r="BE283" s="204">
        <f>SUM(Base!$AA280*2+Base!$AC280*2+Base!$AF280*2+Base!$AG280*2+Base!$AI280*2+Base!$AJ280*2+Base!$AL280+Base!$AM280+Base!$AN280*2+Base!$AO280+Base!$AP280*2+Base!$AU280*2+Base!$AV280*2+Base!$BB280*2+Base!$BD280+Base!$BE280+Base!$BF280*2)/580+(ROW()/100000)+Data!Q280</f>
        <v>2.8300000000000001E-3</v>
      </c>
      <c r="BF283" s="204">
        <f>SUM(Base!$Y280+Base!$AA280*2+Base!$AC280*2+Base!$AF280*2+Base!$AG280*2+Base!$AI280*2+Base!$AJ280*2+Base!$AL280+Base!$AM280+Base!$AN280*2+Base!$AO280+Base!$AP280*2+Base!$AU280*2+Base!$AV280*2+Base!$AW280+Base!$BB280*2+Base!$BD280+Base!$BE280+Base!$BF280*2)/620+(ROW()/100000)+Data!Q280</f>
        <v>2.8300000000000001E-3</v>
      </c>
      <c r="BG283" s="204">
        <f>SUM(Base!$Y280*2+Base!$Z280+Base!$AA280+Base!$AD280+Base!$AG280*2+Base!$AJ280*2+Base!$AL280+Base!$AN280+Base!$AP280*2+Base!$AR280+Base!$AT280*2+Base!$AW280*2+Base!$AX280*2+Base!$AY280*2+Base!$BA280+Base!$BE280)/480+(ROW()/100000)+Data!U280</f>
        <v>2.8300000000000001E-3</v>
      </c>
      <c r="BH283" s="204">
        <f>SUM(Base!$Y280+Base!$AA280+Base!$AD280+Base!$AG280*2+Base!$AI280+Base!$AJ280*2+Base!$AL280+Base!$AN280+Base!$AP280*2+Base!$AT280*2+Base!$AW280+Base!$AX280*2+Base!$AY280*2+Base!$BA280+Base!$BE280)/420+(ROW()/100000)+Data!U280</f>
        <v>2.8300000000000001E-3</v>
      </c>
      <c r="BI283" s="204">
        <f>SUM(Base!$AC280+Base!$AF280*2+Base!$AI280*2+Base!$AL280*2+Base!$AM280+Base!$AO280*2+Base!$AU280*2+Base!$BB280+Base!$BD280*2+Base!$BF280)/320+(ROW()/100000)+Data!Q280</f>
        <v>2.8300000000000001E-3</v>
      </c>
      <c r="BJ283" s="204">
        <f>SUM(Base!$AC280*2+Base!$AF280*2+Base!$AI280*2+Base!$AK280+Base!$AL280+Base!$AM280+Base!$AO280+Base!$AU280*2+Base!$BB280*2+Base!$BD280+Base!$BF280*2)/340+(ROW()/100000)+Data!Q280</f>
        <v>2.8300000000000001E-3</v>
      </c>
      <c r="BK283" s="204">
        <f>SUM(Base!$AC280*2+Base!$AF280+Base!$AI280*2+Base!$AK280*2+Base!$AL280+Base!$AM280*2+Base!$AO280+Base!$AU280*2+Base!$BB280*2+Base!$BF280*2)/340+(ROW()/100000)+Data!Q280</f>
        <v>2.8300000000000001E-3</v>
      </c>
      <c r="BL283" s="204">
        <f>SUM(Base!$AC280+Base!$AF280*2+Base!$AI280*2+Base!$AK280+Base!$AL280*2+Base!$AM280+Base!$AO280+Base!$AU280*2+Base!$AV280+Base!$BF280*2)/300+(ROW()/100000)+SUM(Data!M280:P280)</f>
        <v>2.8300000000000001E-3</v>
      </c>
      <c r="BM283" s="204">
        <f>SUM(Base!$Z280*2+Base!$AA280+Base!$AC280+Base!$AJ280+Base!$AL280*2+Base!$AN280*2+Base!$AP280+Base!$AT280*2+Base!$AY280)/260+(ROW()/100000)+Data!Y280</f>
        <v>2.8300000000000001E-3</v>
      </c>
      <c r="BN283" s="204">
        <f>SUM(Base!$Z280+Base!$AA280+Base!$AK280*2+Base!$AL280*2+Base!$AM280*2+Base!$AN280+Base!$AO280+Base!$AP280+Base!$AT280*2+Base!$AV280*2+Base!$AX280*2+Base!$AY280*2+Base!$AZ280+Base!$BA280+Base!$BD280*2+Base!$BE280*2+Base!$BF280)/520+(ROW()/100000)+Data!Y280</f>
        <v>2.8300000000000001E-3</v>
      </c>
      <c r="BO283" s="204">
        <f>SUM(Base!$AA280+Base!$AK280*2+Base!$AL280*2+Base!$AM280*2+Base!$AN280+Base!$AO280+Base!$AP280*2+Base!$AV280*2+Base!$AX280*2+Base!$AY280*2+Base!$AZ280+Base!$BA280+Base!$BD280*2+Base!$BE280*2+Base!$BF280)/480+(ROW()/100000)+Data!Y280</f>
        <v>2.8300000000000001E-3</v>
      </c>
      <c r="BP283" s="204">
        <f>SUM(Base!$AA280+Base!$AG280+Base!$AK280*2+Base!$AL280*2+Base!$AM280*2+Base!$AN280+Base!$AO280+Base!$AP280*2+Base!$AT280+Base!$AV280*2+Base!$AX280*2+Base!$AY280*2+Base!$AZ280+Base!$BA280+Base!$BD280*2+Base!$BE280*2+Base!$BF280)/520+(ROW()/100000)+Data!Y280</f>
        <v>2.8300000000000001E-3</v>
      </c>
      <c r="BQ283" s="204">
        <f>SUM(Base!$Y280+Base!$AA280*2+Base!$AD280+Base!$AG280*2+Base!$AJ280*2+Base!$AL280+Base!$AN280*2+Base!$AP280*2+Base!$AR280*2+Base!$AT280*2+Base!$AV280*2+Base!$AW280*2+Base!$BA280)/440+(ROW()/100000)+Data!R280</f>
        <v>2.8300000000000001E-3</v>
      </c>
      <c r="BR283" s="204">
        <f>SUM(Base!$Z280*2+Base!$AA280+Base!$AJ280+Base!$AL280*2+Base!$AN280*2+Base!$AO280*2+Base!$AP280*2+Base!$AT280*2+Base!$AX280+Base!$AY280+Base!$BA280*2+Base!$BE280)/380+(ROW()/100000)+SUM(Data!V280+Data!W280)</f>
        <v>2.8300000000000001E-3</v>
      </c>
      <c r="BS283" s="204">
        <f>SUM(Base!$Y280+Base!$AA280*2+Base!$AD280+Base!$AG280*2+Base!$AJ280*2+Base!$AL280*2+Base!$AN280*2+Base!$AO280+Base!$AP280*2+Base!$AT280*2+Base!$AU280+Base!$AV280*2+Base!$AW280*2+Base!$AX280*2+Base!$AY280*2+Base!$AZ280+Base!$BA280+Base!$BD280+Base!$BE280*2)/620+(ROW()/100000)+SUM(Data!R280+Data!U280)</f>
        <v>2.8300000000000001E-3</v>
      </c>
      <c r="BT283" s="204">
        <f>SUM(Base!$L280+Base!$M280*2+Base!$N280+Base!$O280+Base!$P280+Base!$Q280*2+Base!$R280*2+Base!$T280*2+Base!$U280*2+Base!$V280+Base!$AA280+Base!$AG280+Base!$AL280*2+Base!$AN280*2+Base!$AO280*2+Base!$AP280+Base!$AU280*2+Base!$AW280+Base!$AY280+Base!$AZ280*2)/600+(ROW()/100000)+Data!L280</f>
        <v>2.8300000000000001E-3</v>
      </c>
      <c r="BU283" s="204">
        <f>SUM(Base!$L280+Base!$M280*2+Base!$N280+Base!$P280+Base!$Q280*2+Base!$R280*2+Base!$T280*2+Base!$U280+Base!$V280+Base!$AA280+Base!$AG280+Base!$AL280*2+Base!$AN280+Base!$AO280*2+Base!$AP280+Base!$AU280*2+Base!$AW280+Base!$AY280+Base!$AZ280*2)/540+(ROW()/100000)+Data!L280</f>
        <v>2.8300000000000001E-3</v>
      </c>
      <c r="BV283" s="204">
        <f>SUM(Base!$L280+Base!$M280*2+Base!$N280+Base!$P280+Base!$Q280*2+Base!$R280*2+Base!$T280*2+Base!$U280*2+Base!$V280+Base!$AA280+Base!$AG280+Base!$AL280*2+Base!$AN280*2+Base!$AO280*2+Base!$AP280+Base!$AU280*2+Base!$AW280+Base!$AY280+Base!$AZ280*2)/580+(ROW()/100000)+Data!L280</f>
        <v>2.8300000000000001E-3</v>
      </c>
      <c r="BW283" s="204">
        <f>SUM(Base!$Y280*2+Base!$Z280*2+Base!$AA280*2+Base!$AG280+Base!$AJ280+Base!$AL280*2+Base!$AN280*2+Base!$AO280+Base!$AP280+Base!$AT280*2+Base!$AX280+Base!$AY280*2+Base!$AZ280+Base!$BA280+Base!$BD280+Base!$BE280)/460+(ROW()/100000)+Data!X280</f>
        <v>2.8300000000000001E-3</v>
      </c>
      <c r="BX283" s="204">
        <f>SUM(Base!$Y280*2+Base!$Z280+Base!$AA280*2+Base!$AG280*2+Base!$AJ280*2+Base!$AL280+Base!$AN280*2+Base!$AP280*2+Base!$AR280*2+Base!$AT280*2+Base!$AW280*2+Base!$AY280*2+Base!$AZ280+Base!$BA280)/480+(ROW()/100000)+SUM(Data!V280+Data!W280+Data!X280+Data!Y280)</f>
        <v>2.8300000000000001E-3</v>
      </c>
      <c r="BY283" s="204">
        <f>SUM(Base!$Z280*2+Base!$AA280+Base!$AC280*2+Base!$AK280+Base!$AL280+Base!$AM280*2+Base!$AN280*2+Base!$AP280+Base!$AT280*2+Base!$AV280+Base!$BA280*2+Base!$BB280*2+Base!$BF280*2)/420+(ROW()/100000)+Data!Y280</f>
        <v>2.8300000000000001E-3</v>
      </c>
      <c r="BZ283" s="204">
        <f>SUM(Base!$Z280+Base!$AA280+Base!$AC280*2+Base!$AK280+Base!$AL280+Base!$AM280*2+Base!$AN280+Base!$AP280+Base!$AT280+Base!$AV280*2+Base!$BA280*2+Base!$BB280*2+Base!$BF280*2)/380+(ROW()/100000)+Data!Y280</f>
        <v>2.8300000000000001E-3</v>
      </c>
      <c r="CA283" s="204">
        <f>SUM(Base!$Z280*2+Base!$AA280+Base!$AD280*2+Base!$AF280+Base!$AG280*2+Base!$AI280*2+Base!$AL280*2+Base!$AN280+Base!$AO280+Base!$AP280+Base!$AT280*2+Base!$AU280*2+Base!$AX280*2+Base!$AY280+Base!$BA280+Base!$BD280*2+Base!$BE280*2+Base!$BF280)/560+(ROW()/100000)+Data!R280</f>
        <v>2.8300000000000001E-3</v>
      </c>
      <c r="CB283" s="204">
        <f>SUM(Base!$Z280+Base!$AA280+Base!$AD280+Base!$AF280*2+Base!$AG280*2+Base!$AI280*2+Base!$AL280+Base!$AN280+Base!$AO280+Base!$AP280+Base!$AT280*2+Base!$AU280*2+Base!$AX280*2+Base!$AY280+Base!$BA280+Base!$BD280*2+Base!$BE280*2+Base!$BF280)/520+(ROW()/100000)+Data!R280</f>
        <v>2.8300000000000001E-3</v>
      </c>
      <c r="CC283" s="204">
        <f>SUM(Base!$W280*2+Base!$Y280*2+Base!$AA280+Base!$AG280+Base!$AJ280*2+Base!$AL280+Base!$AR280+Base!$AT280+Base!$AX280+Base!$AY280*2+Base!$AZ280*2+Base!$BA280+Base!$BD280+Base!$BE280)/380+(ROW()/100000)+SUM(Data!S280+Data!T280+Data!V280+Data!W280)</f>
        <v>2.8300000000000001E-3</v>
      </c>
      <c r="CD283" s="204">
        <f>SUM(Base!$W280*2+Base!$Y280*2+Base!$AA280+Base!$AG280+Base!$AJ280*2+Base!$AT280+Base!$AX280+Base!$AY280*2+Base!$AZ280*2+Base!$BA280+Base!$BD280+Base!$BE280)/340+(ROW()/100000)+SUM(Data!S280+Data!T280+Data!V280+Data!W280)</f>
        <v>2.8300000000000001E-3</v>
      </c>
      <c r="CE283" s="204">
        <f>SUM(Base!$W280*2+Base!$Y280*2+Base!$AA280+Base!$AF280+Base!$AG280+Base!$AI280*2+Base!$AJ280*2+Base!$AL280+Base!$AO280+Base!$AP280+Base!$AR280+Base!$AT280*2+Base!$AU280+Base!$AV280*2+Base!$AX280*2+Base!$AY280*2+Base!$AZ280+Base!$BA280+Base!$BD280*2+Base!$BE280*2)/600+(ROW()/100000)+SUM(Data!M280:P280)</f>
        <v>2.8300000000000001E-3</v>
      </c>
      <c r="CF283" s="204">
        <f>SUM(Base!$W280+Base!$Y280+Base!$AA280+Base!$AF280*2+Base!$AG280+Base!$AI280*2+Base!$AJ280+Base!$AL280*2+Base!$AO280+Base!$AP280+Base!$AT280+Base!$AU280*2+Base!$AV280*2+Base!$AX280*2+Base!$AY280*2+Base!$AZ280+Base!$BA280+Base!$BD280+Base!$BE280*2)/540+(ROW()/100000)+SUM(Data!M280:P280)</f>
        <v>2.8300000000000001E-3</v>
      </c>
      <c r="CG283" s="204">
        <f>SUM(Base!$W280*2+Base!$Y280*2+Base!$AA280+Base!$AF280*2+Base!$AG280+Base!$AI280*2+Base!$AJ280+Base!$AL280+Base!$AO280+Base!$AP280+Base!$AT280*2+Base!$AU280+Base!$AV280*2+Base!$AX280*2+Base!$AY280*2+Base!$AZ280+Base!$BA280+Base!$BD280+Base!$BE280*2)/560+(ROW()/100000)+SUM(Data!M280:P280)</f>
        <v>2.8300000000000001E-3</v>
      </c>
      <c r="CH283" s="204">
        <f>SUM(Base!$W280*2+Base!$Y280*2+Base!$AA280+Base!$AC280*2+Base!$AF280*2+Base!$AG280+Base!$AI280*2+Base!$AJ280+Base!$AK280+Base!$AL280+Base!$AM280+Base!$AN280+Base!$AO280+Base!$AP280+Base!$AT280*2+Base!$AU280+Base!$AX280+Base!$AZ280+Base!$BB280*2+Base!$BD280*2+Base!$BE280*2+Base!$BF280*2)/640+(ROW()/100000)+Data!Q280</f>
        <v>2.8300000000000001E-3</v>
      </c>
      <c r="CI283" s="204">
        <f>SUM(Base!$Y280+Base!$AA280+Base!$AC280*2+Base!$AF280*2+Base!$AG280+Base!$AI280*2+Base!$AJ280+Base!$AK280+Base!$AL280+Base!$AM280+Base!$AN280+Base!$AO280+Base!$AP280+Base!$AU280*2+Base!$AX280+Base!$AZ280+Base!$BB280*2+Base!$BD280+Base!$BF280*2)/500+(ROW()/100000)+Data!Q280</f>
        <v>2.8300000000000001E-3</v>
      </c>
      <c r="CJ283" s="204">
        <f>SUM(Base!$W280+Base!$Y280*2+Base!$AA280+Base!$AC280*2+Base!$AF280*2+Base!$AG280+Base!$AI280*2+Base!$AJ280+Base!$AK280+Base!$AL280+Base!$AM280+Base!$AN280+Base!$AO280+Base!$AP280+Base!$AT280+Base!$AU280*2+Base!$AX280+Base!$AZ280+Base!$BB280*2+Base!$BD280*2+Base!$BE280+Base!$BF280*2)/600+(ROW()/100000)+Data!Q280</f>
        <v>2.8300000000000001E-3</v>
      </c>
      <c r="CK283" s="204">
        <f>SUM(Base!$W280*2+Base!$AA280*2+Base!$AG280*2+Base!$AI280+Base!$AJ280+Base!$AL280+Base!$AN280+Base!$AP280*2+Base!$AT280+Base!$AV280*2+Base!$AW280+Base!$AX280*2+Base!$BE280*2)/400+(ROW()/100000)+SUM(Data!S280+Data!T280)</f>
        <v>2.8300000000000001E-3</v>
      </c>
      <c r="CL283" s="204">
        <f>SUM(Base!$W280+Base!$AA280+Base!$AF280+Base!$AG280*2+Base!$AI280*2+Base!$AJ280+Base!$AL280+Base!$AN280+Base!$AO280*2+Base!$AP280*2+Base!$AU280*2+Base!$AV280*2+Base!$AX280*2+Base!$BE280)/420+(ROW()/100000)+SUM(Data!S280+Data!T280)</f>
        <v>2.8300000000000001E-3</v>
      </c>
      <c r="CM283" s="204">
        <f>SUM(Base!$W280+Base!$AA280+Base!$AG280*2+Base!$AI280*2+Base!$AJ280+Base!$AL280+Base!$AN280+Base!$AO280+Base!$AP280*2+Base!$AT280+Base!$AU280+Base!$AV280*2+Base!$AW280+Base!$AX280*2+Base!$BE280*2)/420+(ROW()/100000)+SUM(Data!S280+Data!T280)</f>
        <v>2.8300000000000001E-3</v>
      </c>
      <c r="CN283" s="204">
        <f>SUM(Base!$Y280*2+Base!$AA280*2+Base!$AG280*2+Base!$AJ280*2+Base!$AL280+Base!$AN280*2+Base!$AP280*2+Base!$AR280+Base!$AT280*2+Base!$AV280*2+Base!$AW280*2+Base!$AY280+Base!$AZ280)/440+(ROW()/100000)+SUM(Data!S280+Data!T280)</f>
        <v>2.8300000000000001E-3</v>
      </c>
      <c r="CO283" s="204">
        <f>SUM(Base!$Y280+Base!$AA280*2+Base!$AG280*2+Base!$AJ280*2+Base!$AN280*2+Base!$AP280*2+Base!$AT280+Base!$AV280*2+Base!$AW280*2+Base!$AZ280)/340+(ROW()/100000)+SUM(Data!S280+Data!T280)</f>
        <v>2.8300000000000001E-3</v>
      </c>
      <c r="CP283" s="204">
        <f>SUM(Base!$W280+Base!$Z280+Base!$AA280+Base!$AC280*2+Base!$AL280+Base!$AM280*2+Base!$AT280*2+Base!$AV280+Base!$AX280+Base!$BA280+Base!$BB280*2+Base!$BE280+Base!$BF280*2)/360+(ROW()/100000)+SUM(Data!V280+Data!W280)</f>
        <v>2.8300000000000001E-3</v>
      </c>
      <c r="CQ283" s="205">
        <f>SUM(Base!$W280+Base!$AA280+Base!$AC280*2+Base!$AL280+Base!$AM280*2+Base!$AT280+Base!$AV280*2+Base!$AX280+Base!$BA280+Base!$BB280*2+Base!$BE280+Base!$BF280*2)/340+(ROW()/100000)+SUM(Data!V280+Data!W280)</f>
        <v>2.8300000000000001E-3</v>
      </c>
      <c r="CR283" s="1"/>
    </row>
    <row r="284" spans="1:96" ht="25" customHeight="1" x14ac:dyDescent="0.3">
      <c r="A284" s="1"/>
      <c r="B284" s="189">
        <f>Base!B281</f>
        <v>0</v>
      </c>
      <c r="C284" s="190">
        <f>Base!C281</f>
        <v>0</v>
      </c>
      <c r="D284" s="1"/>
      <c r="E284" s="191">
        <f>Base!E281</f>
        <v>0</v>
      </c>
      <c r="F284" s="192" t="str">
        <f t="shared" si="8"/>
        <v>A (D)</v>
      </c>
      <c r="G284" s="1"/>
      <c r="H284" s="191">
        <f>Base!I281</f>
        <v>0</v>
      </c>
      <c r="I284" s="190">
        <f>Base!H281</f>
        <v>0</v>
      </c>
      <c r="J284" s="1"/>
      <c r="K284" s="193">
        <f>SUM(Base!$AF281*2+Base!$AI281*2+Base!$AL281*2+Base!$AN281+Base!$AO281*2+Base!$AP281*2+Base!$AU281*2+Base!$AV281+Base!$BF281)/300+(ROW()/100000)+Data!R281</f>
        <v>2.8400000000000001E-3</v>
      </c>
      <c r="L284" s="194">
        <f>SUM(Base!$Y281*2+Base!$Z281*2+Base!$AA281*2+Base!$AG281+Base!$AJ281*2+Base!$AL281+Base!$AN281*2+Base!$AP281+Base!$AT281*2+Base!$AX281+Base!$AY281*2+Base!$AZ281+Base!$BA281+Base!$BD281+Base!$BE281)/440+(ROW()/100000)+Data!Y281</f>
        <v>2.8400000000000001E-3</v>
      </c>
      <c r="M284" s="194">
        <f>SUM(Base!$Y281*2+Base!$Z281+Base!$AA281*2+Base!$AD281*2+Base!$AG281*2+Base!$AJ281*2+Base!$AL281*2+Base!$AN281+Base!$AP281*2+Base!$AR281*2+Base!$AT281*2+Base!$AW281+Base!$AZ281)/440+(ROW()/100000)+Data!X281</f>
        <v>2.8400000000000001E-3</v>
      </c>
      <c r="N284" s="194">
        <f>SUM(Base!$Y281+Base!$AA281*2+Base!$AD281*2+Base!$AG281*2+Base!$AJ281*2+Base!$AL281*2+Base!$AN281+Base!$AP281*2+Base!$AR281*2+Base!$AT281*2+Base!$AW281+Base!$AZ281)/400+(ROW()/100000)+Data!X281</f>
        <v>2.8400000000000001E-3</v>
      </c>
      <c r="O284" s="194">
        <f>SUM(Base!$Y281+Base!$AA281*2+Base!$AG281*2+Base!$AJ281*2+Base!$AL281+Base!$AN281*2+Base!$AP281*2+Base!$AR281+Base!$AT281*2+Base!$AV281*2+Base!$AW281*2+Base!$AY281+Base!$AZ281)/420+(ROW()/100000)+SUM(Data!U281+Data!V281+Data!W281+Data!X281)</f>
        <v>2.8400000000000001E-3</v>
      </c>
      <c r="P284" s="194">
        <f>SUM(Base!$Y281+Base!$AA281*2+Base!$AG281*2+Base!$AJ281*2+Base!$AL281+Base!$AN281*2+Base!$AP281*2+Base!$AR281+Base!$AT281*2+Base!$AV281*2+Base!$AW281*2+Base!$AZ281)/400+(ROW()/100000)+SUM(Data!U281+Data!V281+Data!W281+Data!X281)</f>
        <v>2.8400000000000001E-3</v>
      </c>
      <c r="Q284" s="194">
        <f>SUM(Base!$Y281+Base!$Z281+Base!$AA281+Base!$AD281+Base!$AG281*2+Base!$AI281*2+Base!$AJ281+Base!$AK281+Base!$AL281+Base!$AN281+Base!$AP281+Base!$AT281*2+Base!$AU281+Base!$AV281*2+Base!$AX281*2+Base!$AY281+Base!$BA281+Base!$BD281+Base!$BE281*2+Base!$BF281)/520+(ROW()/100000)+Data!U281</f>
        <v>2.8400000000000001E-3</v>
      </c>
      <c r="R284" s="194">
        <f>SUM(Base!$AA281+Base!$AC281+Base!$AF281*2+Base!$AG281*2+Base!$AI281*2+Base!$AJ281+Base!$AL281*2+Base!$AM281+Base!$AN281*2+Base!$AO281*2+Base!$AP281*2+Base!$AU281*2+Base!$AW281+Base!$BB281+Base!$BD281*2+Base!$BF281+Base!$BF281*2)/500+(ROW()/100000)+Data!Q281</f>
        <v>2.8400000000000001E-3</v>
      </c>
      <c r="S284" s="194">
        <f>SUM(Base!$AA281+Base!$AC281*2+Base!$AF281*2+Base!$AG281*2+Base!$AI281*2+Base!$AJ281+Base!$AK281+Base!$AL281+Base!$AM281+Base!$AN281*2+Base!$AO281+Base!$AP281+Base!$AU281*2+Base!$AW281+Base!$BB281*2+Base!$BD281+Base!$BF281*2)/500+(ROW()/100000)+Data!Q281</f>
        <v>2.8400000000000001E-3</v>
      </c>
      <c r="T284" s="194">
        <f>SUM(Base!$AA281+Base!$AC281*2+Base!$AF281+Base!$AG281*2+Base!$AI281*2+Base!$AJ281+Base!$AK281*2+Base!$AL281+Base!$AM281*2+Base!$AN281*2+Base!$AO281+Base!$AP281*2+Base!$AU281*2+Base!$AW281+Base!$BB281*2+Base!$BF281*2)/520+(ROW()/100000)+Data!Q281</f>
        <v>2.8400000000000001E-3</v>
      </c>
      <c r="U284" s="194">
        <f>SUM(Base!$AF281+Base!$AI281*2+Base!$AK281*2+Base!$AL281*2+Base!$AM281+Base!$AO281+Base!$AU281+Base!$AV281*2+Base!$AX281*2+Base!$AZ281+Base!$BD281+Base!$BE281*2+Base!$BF281)/380+(ROW()/100000)+SUM(Data!R281+Data!U281)</f>
        <v>2.8400000000000001E-3</v>
      </c>
      <c r="V284" s="194">
        <f>SUM(Base!$AF281+Base!$AG281+Base!$AI281*2+Base!$AK281*2+Base!$AL281*2+Base!$AM281+Base!$AO281+Base!$AV281*2+Base!$AX281*2+Base!$AZ281+Base!$BD281+Base!$BE281*2+Base!$BF281)/380+(ROW()/100000)+SUM(Data!R281+Data!U281)</f>
        <v>2.8400000000000001E-3</v>
      </c>
      <c r="W284" s="194">
        <f>SUM(Base!$AA281*2+Base!$AG281*2+Base!$AI281*2+Base!$AJ281+Base!$AL281+Base!$AN281+Base!$AO281+Base!$AP281*2+Base!$AT281+Base!$AU281*2+Base!$AV281*2+Base!$AW281+Base!$AX281+Base!$BE281*2)/420+(ROW()/100000)+Data!U281</f>
        <v>2.8400000000000001E-3</v>
      </c>
      <c r="X284" s="194">
        <f>SUM(Base!$AC281+Base!$AF281*2+Base!$AI281*2+Base!$AL281*2+Base!$AM281+Base!$AN281+Base!$AO281*2+Base!$AP281*2+Base!$AU281*2+Base!$BB281+Base!$BD281*2+Base!$BF281)/380+(ROW()/100000)+Data!Q281</f>
        <v>2.8400000000000001E-3</v>
      </c>
      <c r="Y284" s="194">
        <f>SUM(Base!$AC281*2+Base!$AF281*2+Base!$AI281*2+Base!$AK281+Base!$AL281+Base!$AM281+Base!$AN281+Base!$AO281+Base!$AP281+Base!$AU281*2+Base!$BB281*2+Base!$BD281+Base!$BF281*2)/380+(ROW()/100000)+Data!Q281</f>
        <v>2.8400000000000001E-3</v>
      </c>
      <c r="Z284" s="194">
        <f>SUM(Base!$AC281*2+Base!$AF281+Base!$AI281*2+Base!$AK281*2+Base!$AL281+Base!$AM281*2+Base!$AN281+Base!$AO281+Base!$AP281*2+Base!$AU281*2+Base!$BB281*2+Base!$BF281*2)/400+(ROW()/100000)+Data!Q281</f>
        <v>2.8400000000000001E-3</v>
      </c>
      <c r="AA284" s="194">
        <f>SUM(Base!$Y281*2+Base!$Z281*2+Base!$AA281*2+Base!$AC281*2+Base!$AD281+Base!$AG281+Base!$AJ281*2+Base!$AL281*2+Base!$AN281*2+Base!$AP281+Base!$AT281*2+Base!$AV281+Base!$AW281+Base!$AX281+Base!$AY281*2+Base!$AZ281*2+Base!$BA281+Base!$BB281+Base!$BD281+Base!$BE281+Base!$BF281*2)/640+(ROW()/100000)+Data!Y281</f>
        <v>2.8400000000000001E-3</v>
      </c>
      <c r="AB284" s="194">
        <f>SUM(Base!$Y281*2+Base!$Z281+Base!$AA281*2+Base!$AC281*2+Base!$AD281*2+Base!$AG281*2+Base!$AJ281*2+Base!$AL281*2+Base!$AN281*2+Base!$AP281*2+Base!$AT281*2+Base!$AV281+Base!$AW281*2+Base!$AX281+Base!$AY281*2+Base!$AZ281*2+Base!$BA281+Base!$BB281+Base!$BD281+Base!$BE281+Base!$BF281*2)/700+(ROW()/100000)+Data!Y281</f>
        <v>2.8400000000000001E-3</v>
      </c>
      <c r="AC284" s="194">
        <f>SUM(Base!$AA281*2+Base!$AD281+Base!$AG281*2+Base!$AI281+Base!$AJ281+Base!$AL281+Base!$AN281+Base!$AP281*2+Base!$AT281*2+Base!$AV281+Base!$AW281+Base!$AX281+Base!$AY281+Base!$BE281)/360+(ROW()/100000)+Data!U281</f>
        <v>2.8400000000000001E-3</v>
      </c>
      <c r="AD284" s="194">
        <f>SUM(Base!$AA281+Base!$AF281+Base!$AG281+Base!$AI281*2+Base!$AJ281+Base!$AK281+Base!$AL281+Base!$AN281+Base!$AO281*2+Base!$AP281*2+Base!$AU281*2+Base!$AV281*2+Base!$AX281+Base!$BE281)/380+(ROW()/100000)+Data!U281</f>
        <v>2.8400000000000001E-3</v>
      </c>
      <c r="AE284" s="194">
        <f>SUM(Base!$AA281*2+Base!$AG281*2+Base!$AI281*2+Base!$AJ281+Base!$AL281+Base!$AN281+Base!$AO281+Base!$AP281*2+Base!$AT281+Base!$AV281*2+Base!$AW281+Base!$AX281+Base!$BE281)/360+(ROW()/100000)+Data!U281</f>
        <v>2.8400000000000001E-3</v>
      </c>
      <c r="AF284" s="194">
        <f>SUM(Base!$W281*2+Base!$Y281*2+Base!$AA281+Base!$AF281+Base!$AG281+Base!$AI281+Base!$AJ281*2+Base!$AL281+Base!$AP281+Base!$AR281*2+Base!$AT281*2+Base!$AU281+Base!$AV281*2+Base!$AX281*2+Base!$AY281*2+Base!$AZ281+Base!$BA281+Base!$BD281+Base!$BE281*2)/560+(ROW()/100000)+SUM(Data!M281:P281)</f>
        <v>2.8400000000000001E-3</v>
      </c>
      <c r="AG284" s="194">
        <f>SUM(Base!$W281*2+Base!$Y281*2+Base!$AA281+Base!$AF281+Base!$AG281+Base!$AI281+Base!$AJ281*2+Base!$AL281+Base!$AP281+Base!$AR281+Base!$AT281*2+Base!$AU281+Base!$AV281*2+Base!$AX281*2+Base!$AY281*2+Base!$AZ281+Base!$BA281+Base!$BD281+Base!$BE281*2)/540+(ROW()/100000)+SUM(Data!M281:P281)</f>
        <v>2.8400000000000001E-3</v>
      </c>
      <c r="AH284" s="194">
        <f>SUM(Base!$Y281+Base!$Z281+Base!$AA281*2+Base!$AG281*2+Base!$AJ281*2+Base!$AL281+Base!$AN281*2+Base!$AP281*2+Base!$AR281+Base!$AT281*2+Base!$AV281*2+Base!$AW281+Base!$BA281+Base!$BF281)/420+(ROW()/100000)+Data!Y281</f>
        <v>2.8400000000000001E-3</v>
      </c>
      <c r="AI284" s="194">
        <f>SUM(Base!$Z281+Base!$AA281*2+Base!$AG281*2+Base!$AJ281*2+Base!$AL281+Base!$AN281*2+Base!$AP281*2+Base!$AR281+Base!$AT281*2+Base!$AV281*2+Base!$AW281+Base!$BA281+Base!$BF281)/400+(ROW()/100000)+Data!Y281</f>
        <v>2.8400000000000001E-3</v>
      </c>
      <c r="AJ284" s="194">
        <f>SUM(Base!$AA281*2+Base!$AG281*2+Base!$AI281+Base!$AJ281*2+Base!$AL281+Base!$AN281*2+Base!$AP281*2+Base!$AU281+Base!$AV281*2+Base!$AW281*2+Base!$BA281)/360+(ROW()/100000)+SUM(Data!R281+Data!U281)</f>
        <v>2.8400000000000001E-3</v>
      </c>
      <c r="AK284" s="194">
        <f>SUM(Base!$AA281*2+Base!$AG281*2+Base!$AJ281*2+Base!$AL281+Base!$AN281*2+Base!$AP281*2+Base!$AT281+Base!$AU281+Base!$AV281*2+Base!$AW281*2+Base!$BA281)/360+(ROW()/100000)+SUM(Data!R281+Data!U281)</f>
        <v>2.8400000000000001E-3</v>
      </c>
      <c r="AL284" s="194">
        <f>SUM(Base!$AF281+Base!$AG281+Base!$AI281*2+Base!$AK281+Base!$AL281*2+Base!$AN281+Base!$AO281*2+Base!$AP281+Base!$AU281*2+Base!$AV281*2+Base!$AX281)/360+(ROW()/100000)+Data!R281</f>
        <v>2.8400000000000001E-3</v>
      </c>
      <c r="AM284" s="194">
        <f>SUM(Base!$AA281+Base!$AF281+Base!$AG281+Base!$AI281*2+Base!$AK281+Base!$AL281*2+Base!$AN281+Base!$AO281*2+Base!$AP281+Base!$AU281*2+Base!$AV281*2+Base!$AX281)/380+(ROW()/100000)+Data!R281</f>
        <v>2.8400000000000001E-3</v>
      </c>
      <c r="AN284" s="194">
        <f>SUM(Base!$W281+Base!$Y281+Base!$AA281+Base!$AF281+Base!$AI281+Base!$AJ281*2+Base!$AK281+Base!$AL281*2+Base!$AO281+Base!$AP281+Base!$AT281*2+Base!$AU281*2+Base!$AV281*2+Base!$AX281*2+Base!$AY281)/460+(ROW()/100000)+SUM(Data!S281+Data!T281)</f>
        <v>2.8400000000000001E-3</v>
      </c>
      <c r="AO284" s="194">
        <f>SUM(Base!$W281*2+Base!$Y281+Base!$AA281+Base!$AF281+Base!$AI281+Base!$AJ281*2+Base!$AK281+Base!$AL281+Base!$AN281+Base!$AO281+Base!$AP281+Base!$AT281*2+Base!$AU281+Base!$AV281*2+Base!$AX281*2+Base!$AY281)/480+(ROW()/100000)+SUM(Data!S281+Data!T281)</f>
        <v>2.8400000000000001E-3</v>
      </c>
      <c r="AP284" s="194">
        <f>SUM(Base!$Y281+Base!$AA281*2+Base!$AG281*2+Base!$AJ281*2+Base!$AL281+Base!$AN281*2+Base!$AP281*2+Base!$AR281+Base!$AT281+Base!$AV281+Base!$AW281*2+Base!$AZ281)/360+(ROW()/100000)+Data!X281</f>
        <v>2.8400000000000001E-3</v>
      </c>
      <c r="AQ284" s="194">
        <f>SUM(Base!$W281*2+Base!$Y281+Base!$AA281+Base!$AF281*2+Base!$AG281+Base!$AI281*2+Base!$AJ281+Base!$AL281*2+Base!$AO281+Base!$AP281+Base!$AT281+Base!$AU281*2+Base!$AV281*2+Base!$AX281+Base!$AZ281)/460+(ROW()/100000)+SUM(Data!M281:P281)</f>
        <v>2.8400000000000001E-3</v>
      </c>
      <c r="AR284" s="194">
        <f>SUM(Base!$W281+Base!$AF281*2+Base!$AG281+Base!$AI281*2+Base!$AL281*2+Base!$AO281*2+Base!$AP281+Base!$AU281*2+Base!$AV281+Base!$AX281)/340+(ROW()/100000)+SUM(Data!M281:P281)</f>
        <v>2.8400000000000001E-3</v>
      </c>
      <c r="AS284" s="194">
        <f>SUM(Base!$W281+Base!$Y281+Base!$AF281*2+Base!$AG281+Base!$AI281*2+Base!$AJ281+Base!$AL281*2+Base!$AO281*2+Base!$AP281+Base!$AU281*2+Base!$AV281*2+Base!$AX281)/400+(ROW()/100000)+SUM(Data!M281:P281)</f>
        <v>2.8400000000000001E-3</v>
      </c>
      <c r="AT284" s="194">
        <f>SUM(Base!$Y281*2+Base!$Z281+Base!$AA281*2+Base!$AG281*2+Base!$AJ281*2+Base!$AL281+Base!$AN281*2+Base!$AP281*2+Base!$AR281+Base!$AT281*2+Base!$AV281+Base!$AW281*2+Base!$AY281*2+Base!$AZ281*2+Base!$BA281)/500+(ROW()/100000)+Data!Y281</f>
        <v>2.8400000000000001E-3</v>
      </c>
      <c r="AU284" s="194">
        <f>SUM(Base!$L281*2+Base!$M281*2+Base!$N281*2+Base!$P281*2+Base!$Q281*2+Base!$R281+Base!$T281*2+Base!$V281+Base!$AL281+Base!$AO281*2+Base!$AP281+Base!$AU281*2+Base!$AZ281*2)/440+(ROW()/100000)+Data!L281</f>
        <v>2.8400000000000001E-3</v>
      </c>
      <c r="AV284" s="194">
        <f>SUM(Base!$AA281+Base!$AF281*2+Base!$AG281+Base!$AI281*2+Base!$AK281+Base!$AL281*2+Base!$AM281+Base!$AN281*2+Base!$AO281*2+Base!$AP281*2+Base!$AU281*2+Base!$AV281*2+Base!$AX281+Base!$BB281+Base!$BE281+Base!$BF281)/480+(ROW()/100000)+Data!R281</f>
        <v>2.8400000000000001E-3</v>
      </c>
      <c r="AW284" s="194">
        <f>SUM(Base!$Y281*2+Base!$Z281*2+Base!$AA281*2+Base!$AD281+Base!$AG281+Base!$AJ281*2+Base!$AL281*2+Base!$AN281+Base!$AR281+Base!$AT281*2+Base!$AX281+Base!$AY281*2+Base!$AZ281*2+Base!$BA281+Base!$BD281+Base!$BE281)/480+(ROW()/100000)+SUM(Data!V281+Data!W281)</f>
        <v>2.8400000000000001E-3</v>
      </c>
      <c r="AX284" s="194">
        <f>SUM(Base!$Y281*2+Base!$Z281*2+Base!$AA281*2+Base!$AD281+Base!$AG281+Base!$AJ281*2+Base!$AL281+Base!$AN281+Base!$AR281+Base!$AT281*2+Base!$AW281+Base!$AX281+Base!$AY281*2+Base!$AZ281*2+Base!$BA281+Base!$BD281+Base!$BE281)/480+(ROW()/100000)+SUM(Data!V281+Data!W281)</f>
        <v>2.8400000000000001E-3</v>
      </c>
      <c r="AY284" s="194">
        <f>SUM(Base!$Y281+Base!$AA281+Base!$AC281*2+Base!$AF281*2+Base!$AG281+Base!$AI281*2+Base!$AJ281+Base!$AK281+Base!$AL281+Base!$AM281+Base!$AN281+Base!$AO281+Base!$AP281+Base!$AU281*2+Base!$AX281+Base!$AZ281+Base!$BB281+Base!$BD281+Base!$BE281*2)/480+(ROW()/100000)+SUM(Data!M281:P281)</f>
        <v>2.8400000000000001E-3</v>
      </c>
      <c r="AZ284" s="194">
        <f>SUM(Base!$W281*2+Base!$Y281*2+Base!$AA281+Base!$AD281+Base!$AG281*2+Base!$AJ281*2+Base!$AL281+Base!$AN281+Base!$AP281+Base!$AR281+Base!$AT281+Base!$AW281+Base!$AX281+Base!$AY281*2+Base!$AZ281*2+Base!$BA281+Base!$BD281+Base!$BE281)/480+(ROW()/100000)+SUM(Data!S281+Data!T281+Data!V281+Data!W281)</f>
        <v>2.8400000000000001E-3</v>
      </c>
      <c r="BA284" s="194">
        <f>SUM(Base!$W281*2+Base!$Y281*2+Base!$AA281+Base!$AD281+Base!$AG281*2+Base!$AJ281*2+Base!$AN281+Base!$AP281+Base!$AT281+Base!$AW281+Base!$AX281+Base!$AY281*2+Base!$AZ281*2+Base!$BA281+Base!$BD281+Base!$BE281)/440+(ROW()/100000)+SUM(Data!S281+Data!T281+Data!V281+Data!W281)</f>
        <v>2.8400000000000001E-3</v>
      </c>
      <c r="BB284" s="194">
        <f>SUM(Base!$W281+Base!$Y281+Base!$AA281*2+Base!$AD281+Base!$AF281+Base!$AG281*2+Base!$AI281*2+Base!$AJ281*2+Base!$AL281+Base!$AN281*2+Base!$AO281+Base!$AP281*2+Base!$AR281+Base!$AT281*2+Base!$AU281+Base!$AV281*2+Base!$AW281*2+Base!$AX281+Base!$AY281*2+Base!$AZ281)/640+(ROW()/100000)+SUM(Data!M281:P281)</f>
        <v>2.8400000000000001E-3</v>
      </c>
      <c r="BC284" s="194">
        <f>SUM(Base!$AA281+Base!$AF281+Base!$AG281*2+Base!$AI281*2+Base!$AJ281+Base!$AL281*2+Base!$AN281+Base!$AO281+Base!$AP281*2+Base!$AT281+Base!$AU281*2+Base!$AV281*2+Base!$AX281+Base!$AY281+Base!$AZ281)/440+(ROW()/100000)+SUM(Data!M281:P281)</f>
        <v>2.8400000000000001E-3</v>
      </c>
      <c r="BD284" s="194">
        <f>SUM(Base!$AA281*2+Base!$AF281+Base!$AG281*2+Base!$AI281*2+Base!$AJ281+Base!$AL281+Base!$AN281*2+Base!$AO281+Base!$AP281*2+Base!$AT281+Base!$AU281+Base!$AV281*2+Base!$AW281+Base!$AX281+Base!$AY281+Base!$AZ281)/460+(ROW()/100000)+SUM(Data!M281:P281)</f>
        <v>2.8400000000000001E-3</v>
      </c>
      <c r="BE284" s="194">
        <f>SUM(Base!$AA281*2+Base!$AC281*2+Base!$AF281*2+Base!$AG281*2+Base!$AI281*2+Base!$AJ281*2+Base!$AL281+Base!$AM281+Base!$AN281*2+Base!$AO281+Base!$AP281*2+Base!$AU281*2+Base!$AV281*2+Base!$BB281*2+Base!$BD281+Base!$BE281+Base!$BF281*2)/580+(ROW()/100000)+Data!Q281</f>
        <v>2.8400000000000001E-3</v>
      </c>
      <c r="BF284" s="194">
        <f>SUM(Base!$Y281+Base!$AA281*2+Base!$AC281*2+Base!$AF281*2+Base!$AG281*2+Base!$AI281*2+Base!$AJ281*2+Base!$AL281+Base!$AM281+Base!$AN281*2+Base!$AO281+Base!$AP281*2+Base!$AU281*2+Base!$AV281*2+Base!$AW281+Base!$BB281*2+Base!$BD281+Base!$BE281+Base!$BF281*2)/620+(ROW()/100000)+Data!Q281</f>
        <v>2.8400000000000001E-3</v>
      </c>
      <c r="BG284" s="194">
        <f>SUM(Base!$Y281*2+Base!$Z281+Base!$AA281+Base!$AD281+Base!$AG281*2+Base!$AJ281*2+Base!$AL281+Base!$AN281+Base!$AP281*2+Base!$AR281+Base!$AT281*2+Base!$AW281*2+Base!$AX281*2+Base!$AY281*2+Base!$BA281+Base!$BE281)/480+(ROW()/100000)+Data!U281</f>
        <v>2.8400000000000001E-3</v>
      </c>
      <c r="BH284" s="194">
        <f>SUM(Base!$Y281+Base!$AA281+Base!$AD281+Base!$AG281*2+Base!$AI281+Base!$AJ281*2+Base!$AL281+Base!$AN281+Base!$AP281*2+Base!$AT281*2+Base!$AW281+Base!$AX281*2+Base!$AY281*2+Base!$BA281+Base!$BE281)/420+(ROW()/100000)+Data!U281</f>
        <v>2.8400000000000001E-3</v>
      </c>
      <c r="BI284" s="194">
        <f>SUM(Base!$AC281+Base!$AF281*2+Base!$AI281*2+Base!$AL281*2+Base!$AM281+Base!$AO281*2+Base!$AU281*2+Base!$BB281+Base!$BD281*2+Base!$BF281)/320+(ROW()/100000)+Data!Q281</f>
        <v>2.8400000000000001E-3</v>
      </c>
      <c r="BJ284" s="194">
        <f>SUM(Base!$AC281*2+Base!$AF281*2+Base!$AI281*2+Base!$AK281+Base!$AL281+Base!$AM281+Base!$AO281+Base!$AU281*2+Base!$BB281*2+Base!$BD281+Base!$BF281*2)/340+(ROW()/100000)+Data!Q281</f>
        <v>2.8400000000000001E-3</v>
      </c>
      <c r="BK284" s="194">
        <f>SUM(Base!$AC281*2+Base!$AF281+Base!$AI281*2+Base!$AK281*2+Base!$AL281+Base!$AM281*2+Base!$AO281+Base!$AU281*2+Base!$BB281*2+Base!$BF281*2)/340+(ROW()/100000)+Data!Q281</f>
        <v>2.8400000000000001E-3</v>
      </c>
      <c r="BL284" s="194">
        <f>SUM(Base!$AC281+Base!$AF281*2+Base!$AI281*2+Base!$AK281+Base!$AL281*2+Base!$AM281+Base!$AO281+Base!$AU281*2+Base!$AV281+Base!$BF281*2)/300+(ROW()/100000)+SUM(Data!M281:P281)</f>
        <v>2.8400000000000001E-3</v>
      </c>
      <c r="BM284" s="194">
        <f>SUM(Base!$Z281*2+Base!$AA281+Base!$AC281+Base!$AJ281+Base!$AL281*2+Base!$AN281*2+Base!$AP281+Base!$AT281*2+Base!$AY281)/260+(ROW()/100000)+Data!Y281</f>
        <v>2.8400000000000001E-3</v>
      </c>
      <c r="BN284" s="194">
        <f>SUM(Base!$Z281+Base!$AA281+Base!$AK281*2+Base!$AL281*2+Base!$AM281*2+Base!$AN281+Base!$AO281+Base!$AP281+Base!$AT281*2+Base!$AV281*2+Base!$AX281*2+Base!$AY281*2+Base!$AZ281+Base!$BA281+Base!$BD281*2+Base!$BE281*2+Base!$BF281)/520+(ROW()/100000)+Data!Y281</f>
        <v>2.8400000000000001E-3</v>
      </c>
      <c r="BO284" s="194">
        <f>SUM(Base!$AA281+Base!$AK281*2+Base!$AL281*2+Base!$AM281*2+Base!$AN281+Base!$AO281+Base!$AP281*2+Base!$AV281*2+Base!$AX281*2+Base!$AY281*2+Base!$AZ281+Base!$BA281+Base!$BD281*2+Base!$BE281*2+Base!$BF281)/480+(ROW()/100000)+Data!Y281</f>
        <v>2.8400000000000001E-3</v>
      </c>
      <c r="BP284" s="194">
        <f>SUM(Base!$AA281+Base!$AG281+Base!$AK281*2+Base!$AL281*2+Base!$AM281*2+Base!$AN281+Base!$AO281+Base!$AP281*2+Base!$AT281+Base!$AV281*2+Base!$AX281*2+Base!$AY281*2+Base!$AZ281+Base!$BA281+Base!$BD281*2+Base!$BE281*2+Base!$BF281)/520+(ROW()/100000)+Data!Y281</f>
        <v>2.8400000000000001E-3</v>
      </c>
      <c r="BQ284" s="194">
        <f>SUM(Base!$Y281+Base!$AA281*2+Base!$AD281+Base!$AG281*2+Base!$AJ281*2+Base!$AL281+Base!$AN281*2+Base!$AP281*2+Base!$AR281*2+Base!$AT281*2+Base!$AV281*2+Base!$AW281*2+Base!$BA281)/440+(ROW()/100000)+Data!R281</f>
        <v>2.8400000000000001E-3</v>
      </c>
      <c r="BR284" s="194">
        <f>SUM(Base!$Z281*2+Base!$AA281+Base!$AJ281+Base!$AL281*2+Base!$AN281*2+Base!$AO281*2+Base!$AP281*2+Base!$AT281*2+Base!$AX281+Base!$AY281+Base!$BA281*2+Base!$BE281)/380+(ROW()/100000)+SUM(Data!V281+Data!W281)</f>
        <v>2.8400000000000001E-3</v>
      </c>
      <c r="BS284" s="194">
        <f>SUM(Base!$Y281+Base!$AA281*2+Base!$AD281+Base!$AG281*2+Base!$AJ281*2+Base!$AL281*2+Base!$AN281*2+Base!$AO281+Base!$AP281*2+Base!$AT281*2+Base!$AU281+Base!$AV281*2+Base!$AW281*2+Base!$AX281*2+Base!$AY281*2+Base!$AZ281+Base!$BA281+Base!$BD281+Base!$BE281*2)/620+(ROW()/100000)+SUM(Data!R281+Data!U281)</f>
        <v>2.8400000000000001E-3</v>
      </c>
      <c r="BT284" s="194">
        <f>SUM(Base!$L281+Base!$M281*2+Base!$N281+Base!$O281+Base!$P281+Base!$Q281*2+Base!$R281*2+Base!$T281*2+Base!$U281*2+Base!$V281+Base!$AA281+Base!$AG281+Base!$AL281*2+Base!$AN281*2+Base!$AO281*2+Base!$AP281+Base!$AU281*2+Base!$AW281+Base!$AY281+Base!$AZ281*2)/600+(ROW()/100000)+Data!L281</f>
        <v>2.8400000000000001E-3</v>
      </c>
      <c r="BU284" s="194">
        <f>SUM(Base!$L281+Base!$M281*2+Base!$N281+Base!$P281+Base!$Q281*2+Base!$R281*2+Base!$T281*2+Base!$U281+Base!$V281+Base!$AA281+Base!$AG281+Base!$AL281*2+Base!$AN281+Base!$AO281*2+Base!$AP281+Base!$AU281*2+Base!$AW281+Base!$AY281+Base!$AZ281*2)/540+(ROW()/100000)+Data!L281</f>
        <v>2.8400000000000001E-3</v>
      </c>
      <c r="BV284" s="194">
        <f>SUM(Base!$L281+Base!$M281*2+Base!$N281+Base!$P281+Base!$Q281*2+Base!$R281*2+Base!$T281*2+Base!$U281*2+Base!$V281+Base!$AA281+Base!$AG281+Base!$AL281*2+Base!$AN281*2+Base!$AO281*2+Base!$AP281+Base!$AU281*2+Base!$AW281+Base!$AY281+Base!$AZ281*2)/580+(ROW()/100000)+Data!L281</f>
        <v>2.8400000000000001E-3</v>
      </c>
      <c r="BW284" s="194">
        <f>SUM(Base!$Y281*2+Base!$Z281*2+Base!$AA281*2+Base!$AG281+Base!$AJ281+Base!$AL281*2+Base!$AN281*2+Base!$AO281+Base!$AP281+Base!$AT281*2+Base!$AX281+Base!$AY281*2+Base!$AZ281+Base!$BA281+Base!$BD281+Base!$BE281)/460+(ROW()/100000)+Data!X281</f>
        <v>2.8400000000000001E-3</v>
      </c>
      <c r="BX284" s="194">
        <f>SUM(Base!$Y281*2+Base!$Z281+Base!$AA281*2+Base!$AG281*2+Base!$AJ281*2+Base!$AL281+Base!$AN281*2+Base!$AP281*2+Base!$AR281*2+Base!$AT281*2+Base!$AW281*2+Base!$AY281*2+Base!$AZ281+Base!$BA281)/480+(ROW()/100000)+SUM(Data!V281+Data!W281+Data!X281+Data!Y281)</f>
        <v>2.8400000000000001E-3</v>
      </c>
      <c r="BY284" s="194">
        <f>SUM(Base!$Z281*2+Base!$AA281+Base!$AC281*2+Base!$AK281+Base!$AL281+Base!$AM281*2+Base!$AN281*2+Base!$AP281+Base!$AT281*2+Base!$AV281+Base!$BA281*2+Base!$BB281*2+Base!$BF281*2)/420+(ROW()/100000)+Data!Y281</f>
        <v>2.8400000000000001E-3</v>
      </c>
      <c r="BZ284" s="194">
        <f>SUM(Base!$Z281+Base!$AA281+Base!$AC281*2+Base!$AK281+Base!$AL281+Base!$AM281*2+Base!$AN281+Base!$AP281+Base!$AT281+Base!$AV281*2+Base!$BA281*2+Base!$BB281*2+Base!$BF281*2)/380+(ROW()/100000)+Data!Y281</f>
        <v>2.8400000000000001E-3</v>
      </c>
      <c r="CA284" s="194">
        <f>SUM(Base!$Z281*2+Base!$AA281+Base!$AD281*2+Base!$AF281+Base!$AG281*2+Base!$AI281*2+Base!$AL281*2+Base!$AN281+Base!$AO281+Base!$AP281+Base!$AT281*2+Base!$AU281*2+Base!$AX281*2+Base!$AY281+Base!$BA281+Base!$BD281*2+Base!$BE281*2+Base!$BF281)/560+(ROW()/100000)+Data!R281</f>
        <v>2.8400000000000001E-3</v>
      </c>
      <c r="CB284" s="194">
        <f>SUM(Base!$Z281+Base!$AA281+Base!$AD281+Base!$AF281*2+Base!$AG281*2+Base!$AI281*2+Base!$AL281+Base!$AN281+Base!$AO281+Base!$AP281+Base!$AT281*2+Base!$AU281*2+Base!$AX281*2+Base!$AY281+Base!$BA281+Base!$BD281*2+Base!$BE281*2+Base!$BF281)/520+(ROW()/100000)+Data!R281</f>
        <v>2.8400000000000001E-3</v>
      </c>
      <c r="CC284" s="194">
        <f>SUM(Base!$W281*2+Base!$Y281*2+Base!$AA281+Base!$AG281+Base!$AJ281*2+Base!$AL281+Base!$AR281+Base!$AT281+Base!$AX281+Base!$AY281*2+Base!$AZ281*2+Base!$BA281+Base!$BD281+Base!$BE281)/380+(ROW()/100000)+SUM(Data!S281+Data!T281+Data!V281+Data!W281)</f>
        <v>2.8400000000000001E-3</v>
      </c>
      <c r="CD284" s="194">
        <f>SUM(Base!$W281*2+Base!$Y281*2+Base!$AA281+Base!$AG281+Base!$AJ281*2+Base!$AT281+Base!$AX281+Base!$AY281*2+Base!$AZ281*2+Base!$BA281+Base!$BD281+Base!$BE281)/340+(ROW()/100000)+SUM(Data!S281+Data!T281+Data!V281+Data!W281)</f>
        <v>2.8400000000000001E-3</v>
      </c>
      <c r="CE284" s="194">
        <f>SUM(Base!$W281*2+Base!$Y281*2+Base!$AA281+Base!$AF281+Base!$AG281+Base!$AI281*2+Base!$AJ281*2+Base!$AL281+Base!$AO281+Base!$AP281+Base!$AR281+Base!$AT281*2+Base!$AU281+Base!$AV281*2+Base!$AX281*2+Base!$AY281*2+Base!$AZ281+Base!$BA281+Base!$BD281*2+Base!$BE281*2)/600+(ROW()/100000)+SUM(Data!M281:P281)</f>
        <v>2.8400000000000001E-3</v>
      </c>
      <c r="CF284" s="194">
        <f>SUM(Base!$W281+Base!$Y281+Base!$AA281+Base!$AF281*2+Base!$AG281+Base!$AI281*2+Base!$AJ281+Base!$AL281*2+Base!$AO281+Base!$AP281+Base!$AT281+Base!$AU281*2+Base!$AV281*2+Base!$AX281*2+Base!$AY281*2+Base!$AZ281+Base!$BA281+Base!$BD281+Base!$BE281*2)/540+(ROW()/100000)+SUM(Data!M281:P281)</f>
        <v>2.8400000000000001E-3</v>
      </c>
      <c r="CG284" s="194">
        <f>SUM(Base!$W281*2+Base!$Y281*2+Base!$AA281+Base!$AF281*2+Base!$AG281+Base!$AI281*2+Base!$AJ281+Base!$AL281+Base!$AO281+Base!$AP281+Base!$AT281*2+Base!$AU281+Base!$AV281*2+Base!$AX281*2+Base!$AY281*2+Base!$AZ281+Base!$BA281+Base!$BD281+Base!$BE281*2)/560+(ROW()/100000)+SUM(Data!M281:P281)</f>
        <v>2.8400000000000001E-3</v>
      </c>
      <c r="CH284" s="194">
        <f>SUM(Base!$W281*2+Base!$Y281*2+Base!$AA281+Base!$AC281*2+Base!$AF281*2+Base!$AG281+Base!$AI281*2+Base!$AJ281+Base!$AK281+Base!$AL281+Base!$AM281+Base!$AN281+Base!$AO281+Base!$AP281+Base!$AT281*2+Base!$AU281+Base!$AX281+Base!$AZ281+Base!$BB281*2+Base!$BD281*2+Base!$BE281*2+Base!$BF281*2)/640+(ROW()/100000)+Data!Q281</f>
        <v>2.8400000000000001E-3</v>
      </c>
      <c r="CI284" s="194">
        <f>SUM(Base!$Y281+Base!$AA281+Base!$AC281*2+Base!$AF281*2+Base!$AG281+Base!$AI281*2+Base!$AJ281+Base!$AK281+Base!$AL281+Base!$AM281+Base!$AN281+Base!$AO281+Base!$AP281+Base!$AU281*2+Base!$AX281+Base!$AZ281+Base!$BB281*2+Base!$BD281+Base!$BF281*2)/500+(ROW()/100000)+Data!Q281</f>
        <v>2.8400000000000001E-3</v>
      </c>
      <c r="CJ284" s="194">
        <f>SUM(Base!$W281+Base!$Y281*2+Base!$AA281+Base!$AC281*2+Base!$AF281*2+Base!$AG281+Base!$AI281*2+Base!$AJ281+Base!$AK281+Base!$AL281+Base!$AM281+Base!$AN281+Base!$AO281+Base!$AP281+Base!$AT281+Base!$AU281*2+Base!$AX281+Base!$AZ281+Base!$BB281*2+Base!$BD281*2+Base!$BE281+Base!$BF281*2)/600+(ROW()/100000)+Data!Q281</f>
        <v>2.8400000000000001E-3</v>
      </c>
      <c r="CK284" s="194">
        <f>SUM(Base!$W281*2+Base!$AA281*2+Base!$AG281*2+Base!$AI281+Base!$AJ281+Base!$AL281+Base!$AN281+Base!$AP281*2+Base!$AT281+Base!$AV281*2+Base!$AW281+Base!$AX281*2+Base!$BE281*2)/400+(ROW()/100000)+SUM(Data!S281+Data!T281)</f>
        <v>2.8400000000000001E-3</v>
      </c>
      <c r="CL284" s="194">
        <f>SUM(Base!$W281+Base!$AA281+Base!$AF281+Base!$AG281*2+Base!$AI281*2+Base!$AJ281+Base!$AL281+Base!$AN281+Base!$AO281*2+Base!$AP281*2+Base!$AU281*2+Base!$AV281*2+Base!$AX281*2+Base!$BE281)/420+(ROW()/100000)+SUM(Data!S281+Data!T281)</f>
        <v>2.8400000000000001E-3</v>
      </c>
      <c r="CM284" s="194">
        <f>SUM(Base!$W281+Base!$AA281+Base!$AG281*2+Base!$AI281*2+Base!$AJ281+Base!$AL281+Base!$AN281+Base!$AO281+Base!$AP281*2+Base!$AT281+Base!$AU281+Base!$AV281*2+Base!$AW281+Base!$AX281*2+Base!$BE281*2)/420+(ROW()/100000)+SUM(Data!S281+Data!T281)</f>
        <v>2.8400000000000001E-3</v>
      </c>
      <c r="CN284" s="194">
        <f>SUM(Base!$Y281*2+Base!$AA281*2+Base!$AG281*2+Base!$AJ281*2+Base!$AL281+Base!$AN281*2+Base!$AP281*2+Base!$AR281+Base!$AT281*2+Base!$AV281*2+Base!$AW281*2+Base!$AY281+Base!$AZ281)/440+(ROW()/100000)+SUM(Data!S281+Data!T281)</f>
        <v>2.8400000000000001E-3</v>
      </c>
      <c r="CO284" s="194">
        <f>SUM(Base!$Y281+Base!$AA281*2+Base!$AG281*2+Base!$AJ281*2+Base!$AN281*2+Base!$AP281*2+Base!$AT281+Base!$AV281*2+Base!$AW281*2+Base!$AZ281)/340+(ROW()/100000)+SUM(Data!S281+Data!T281)</f>
        <v>2.8400000000000001E-3</v>
      </c>
      <c r="CP284" s="194">
        <f>SUM(Base!$W281+Base!$Z281+Base!$AA281+Base!$AC281*2+Base!$AL281+Base!$AM281*2+Base!$AT281*2+Base!$AV281+Base!$AX281+Base!$BA281+Base!$BB281*2+Base!$BE281+Base!$BF281*2)/360+(ROW()/100000)+SUM(Data!V281+Data!W281)</f>
        <v>2.8400000000000001E-3</v>
      </c>
      <c r="CQ284" s="195">
        <f>SUM(Base!$W281+Base!$AA281+Base!$AC281*2+Base!$AL281+Base!$AM281*2+Base!$AT281+Base!$AV281*2+Base!$AX281+Base!$BA281+Base!$BB281*2+Base!$BE281+Base!$BF281*2)/340+(ROW()/100000)+SUM(Data!V281+Data!W281)</f>
        <v>2.8400000000000001E-3</v>
      </c>
      <c r="CR284" s="1"/>
    </row>
    <row r="285" spans="1:96" ht="25" customHeight="1" x14ac:dyDescent="0.3">
      <c r="A285" s="1"/>
      <c r="B285" s="199">
        <f>Base!B282</f>
        <v>0</v>
      </c>
      <c r="C285" s="200">
        <f>Base!C282</f>
        <v>0</v>
      </c>
      <c r="D285" s="1"/>
      <c r="E285" s="201">
        <f>Base!E282</f>
        <v>0</v>
      </c>
      <c r="F285" s="202" t="str">
        <f t="shared" si="8"/>
        <v>A (D)</v>
      </c>
      <c r="G285" s="1"/>
      <c r="H285" s="201">
        <f>Base!I282</f>
        <v>0</v>
      </c>
      <c r="I285" s="200">
        <f>Base!H282</f>
        <v>0</v>
      </c>
      <c r="J285" s="1"/>
      <c r="K285" s="203">
        <f>SUM(Base!$AF282*2+Base!$AI282*2+Base!$AL282*2+Base!$AN282+Base!$AO282*2+Base!$AP282*2+Base!$AU282*2+Base!$AV282+Base!$BF282)/300+(ROW()/100000)+Data!R282</f>
        <v>2.8500000000000001E-3</v>
      </c>
      <c r="L285" s="204">
        <f>SUM(Base!$Y282*2+Base!$Z282*2+Base!$AA282*2+Base!$AG282+Base!$AJ282*2+Base!$AL282+Base!$AN282*2+Base!$AP282+Base!$AT282*2+Base!$AX282+Base!$AY282*2+Base!$AZ282+Base!$BA282+Base!$BD282+Base!$BE282)/440+(ROW()/100000)+Data!Y282</f>
        <v>2.8500000000000001E-3</v>
      </c>
      <c r="M285" s="204">
        <f>SUM(Base!$Y282*2+Base!$Z282+Base!$AA282*2+Base!$AD282*2+Base!$AG282*2+Base!$AJ282*2+Base!$AL282*2+Base!$AN282+Base!$AP282*2+Base!$AR282*2+Base!$AT282*2+Base!$AW282+Base!$AZ282)/440+(ROW()/100000)+Data!X282</f>
        <v>2.8500000000000001E-3</v>
      </c>
      <c r="N285" s="204">
        <f>SUM(Base!$Y282+Base!$AA282*2+Base!$AD282*2+Base!$AG282*2+Base!$AJ282*2+Base!$AL282*2+Base!$AN282+Base!$AP282*2+Base!$AR282*2+Base!$AT282*2+Base!$AW282+Base!$AZ282)/400+(ROW()/100000)+Data!X282</f>
        <v>2.8500000000000001E-3</v>
      </c>
      <c r="O285" s="204">
        <f>SUM(Base!$Y282+Base!$AA282*2+Base!$AG282*2+Base!$AJ282*2+Base!$AL282+Base!$AN282*2+Base!$AP282*2+Base!$AR282+Base!$AT282*2+Base!$AV282*2+Base!$AW282*2+Base!$AY282+Base!$AZ282)/420+(ROW()/100000)+SUM(Data!U282+Data!V282+Data!W282+Data!X282)</f>
        <v>2.8500000000000001E-3</v>
      </c>
      <c r="P285" s="204">
        <f>SUM(Base!$Y282+Base!$AA282*2+Base!$AG282*2+Base!$AJ282*2+Base!$AL282+Base!$AN282*2+Base!$AP282*2+Base!$AR282+Base!$AT282*2+Base!$AV282*2+Base!$AW282*2+Base!$AZ282)/400+(ROW()/100000)+SUM(Data!U282+Data!V282+Data!W282+Data!X282)</f>
        <v>2.8500000000000001E-3</v>
      </c>
      <c r="Q285" s="204">
        <f>SUM(Base!$Y282+Base!$Z282+Base!$AA282+Base!$AD282+Base!$AG282*2+Base!$AI282*2+Base!$AJ282+Base!$AK282+Base!$AL282+Base!$AN282+Base!$AP282+Base!$AT282*2+Base!$AU282+Base!$AV282*2+Base!$AX282*2+Base!$AY282+Base!$BA282+Base!$BD282+Base!$BE282*2+Base!$BF282)/520+(ROW()/100000)+Data!U282</f>
        <v>2.8500000000000001E-3</v>
      </c>
      <c r="R285" s="204">
        <f>SUM(Base!$AA282+Base!$AC282+Base!$AF282*2+Base!$AG282*2+Base!$AI282*2+Base!$AJ282+Base!$AL282*2+Base!$AM282+Base!$AN282*2+Base!$AO282*2+Base!$AP282*2+Base!$AU282*2+Base!$AW282+Base!$BB282+Base!$BD282*2+Base!$BF282+Base!$BF282*2)/500+(ROW()/100000)+Data!Q282</f>
        <v>2.8500000000000001E-3</v>
      </c>
      <c r="S285" s="204">
        <f>SUM(Base!$AA282+Base!$AC282*2+Base!$AF282*2+Base!$AG282*2+Base!$AI282*2+Base!$AJ282+Base!$AK282+Base!$AL282+Base!$AM282+Base!$AN282*2+Base!$AO282+Base!$AP282+Base!$AU282*2+Base!$AW282+Base!$BB282*2+Base!$BD282+Base!$BF282*2)/500+(ROW()/100000)+Data!Q282</f>
        <v>2.8500000000000001E-3</v>
      </c>
      <c r="T285" s="204">
        <f>SUM(Base!$AA282+Base!$AC282*2+Base!$AF282+Base!$AG282*2+Base!$AI282*2+Base!$AJ282+Base!$AK282*2+Base!$AL282+Base!$AM282*2+Base!$AN282*2+Base!$AO282+Base!$AP282*2+Base!$AU282*2+Base!$AW282+Base!$BB282*2+Base!$BF282*2)/520+(ROW()/100000)+Data!Q282</f>
        <v>2.8500000000000001E-3</v>
      </c>
      <c r="U285" s="204">
        <f>SUM(Base!$AF282+Base!$AI282*2+Base!$AK282*2+Base!$AL282*2+Base!$AM282+Base!$AO282+Base!$AU282+Base!$AV282*2+Base!$AX282*2+Base!$AZ282+Base!$BD282+Base!$BE282*2+Base!$BF282)/380+(ROW()/100000)+SUM(Data!R282+Data!U282)</f>
        <v>2.8500000000000001E-3</v>
      </c>
      <c r="V285" s="204">
        <f>SUM(Base!$AF282+Base!$AG282+Base!$AI282*2+Base!$AK282*2+Base!$AL282*2+Base!$AM282+Base!$AO282+Base!$AV282*2+Base!$AX282*2+Base!$AZ282+Base!$BD282+Base!$BE282*2+Base!$BF282)/380+(ROW()/100000)+SUM(Data!R282+Data!U282)</f>
        <v>2.8500000000000001E-3</v>
      </c>
      <c r="W285" s="204">
        <f>SUM(Base!$AA282*2+Base!$AG282*2+Base!$AI282*2+Base!$AJ282+Base!$AL282+Base!$AN282+Base!$AO282+Base!$AP282*2+Base!$AT282+Base!$AU282*2+Base!$AV282*2+Base!$AW282+Base!$AX282+Base!$BE282*2)/420+(ROW()/100000)+Data!U282</f>
        <v>2.8500000000000001E-3</v>
      </c>
      <c r="X285" s="204">
        <f>SUM(Base!$AC282+Base!$AF282*2+Base!$AI282*2+Base!$AL282*2+Base!$AM282+Base!$AN282+Base!$AO282*2+Base!$AP282*2+Base!$AU282*2+Base!$BB282+Base!$BD282*2+Base!$BF282)/380+(ROW()/100000)+Data!Q282</f>
        <v>2.8500000000000001E-3</v>
      </c>
      <c r="Y285" s="204">
        <f>SUM(Base!$AC282*2+Base!$AF282*2+Base!$AI282*2+Base!$AK282+Base!$AL282+Base!$AM282+Base!$AN282+Base!$AO282+Base!$AP282+Base!$AU282*2+Base!$BB282*2+Base!$BD282+Base!$BF282*2)/380+(ROW()/100000)+Data!Q282</f>
        <v>2.8500000000000001E-3</v>
      </c>
      <c r="Z285" s="204">
        <f>SUM(Base!$AC282*2+Base!$AF282+Base!$AI282*2+Base!$AK282*2+Base!$AL282+Base!$AM282*2+Base!$AN282+Base!$AO282+Base!$AP282*2+Base!$AU282*2+Base!$BB282*2+Base!$BF282*2)/400+(ROW()/100000)+Data!Q282</f>
        <v>2.8500000000000001E-3</v>
      </c>
      <c r="AA285" s="204">
        <f>SUM(Base!$Y282*2+Base!$Z282*2+Base!$AA282*2+Base!$AC282*2+Base!$AD282+Base!$AG282+Base!$AJ282*2+Base!$AL282*2+Base!$AN282*2+Base!$AP282+Base!$AT282*2+Base!$AV282+Base!$AW282+Base!$AX282+Base!$AY282*2+Base!$AZ282*2+Base!$BA282+Base!$BB282+Base!$BD282+Base!$BE282+Base!$BF282*2)/640+(ROW()/100000)+Data!Y282</f>
        <v>2.8500000000000001E-3</v>
      </c>
      <c r="AB285" s="204">
        <f>SUM(Base!$Y282*2+Base!$Z282+Base!$AA282*2+Base!$AC282*2+Base!$AD282*2+Base!$AG282*2+Base!$AJ282*2+Base!$AL282*2+Base!$AN282*2+Base!$AP282*2+Base!$AT282*2+Base!$AV282+Base!$AW282*2+Base!$AX282+Base!$AY282*2+Base!$AZ282*2+Base!$BA282+Base!$BB282+Base!$BD282+Base!$BE282+Base!$BF282*2)/700+(ROW()/100000)+Data!Y282</f>
        <v>2.8500000000000001E-3</v>
      </c>
      <c r="AC285" s="204">
        <f>SUM(Base!$AA282*2+Base!$AD282+Base!$AG282*2+Base!$AI282+Base!$AJ282+Base!$AL282+Base!$AN282+Base!$AP282*2+Base!$AT282*2+Base!$AV282+Base!$AW282+Base!$AX282+Base!$AY282+Base!$BE282)/360+(ROW()/100000)+Data!U282</f>
        <v>2.8500000000000001E-3</v>
      </c>
      <c r="AD285" s="204">
        <f>SUM(Base!$AA282+Base!$AF282+Base!$AG282+Base!$AI282*2+Base!$AJ282+Base!$AK282+Base!$AL282+Base!$AN282+Base!$AO282*2+Base!$AP282*2+Base!$AU282*2+Base!$AV282*2+Base!$AX282+Base!$BE282)/380+(ROW()/100000)+Data!U282</f>
        <v>2.8500000000000001E-3</v>
      </c>
      <c r="AE285" s="204">
        <f>SUM(Base!$AA282*2+Base!$AG282*2+Base!$AI282*2+Base!$AJ282+Base!$AL282+Base!$AN282+Base!$AO282+Base!$AP282*2+Base!$AT282+Base!$AV282*2+Base!$AW282+Base!$AX282+Base!$BE282)/360+(ROW()/100000)+Data!U282</f>
        <v>2.8500000000000001E-3</v>
      </c>
      <c r="AF285" s="204">
        <f>SUM(Base!$W282*2+Base!$Y282*2+Base!$AA282+Base!$AF282+Base!$AG282+Base!$AI282+Base!$AJ282*2+Base!$AL282+Base!$AP282+Base!$AR282*2+Base!$AT282*2+Base!$AU282+Base!$AV282*2+Base!$AX282*2+Base!$AY282*2+Base!$AZ282+Base!$BA282+Base!$BD282+Base!$BE282*2)/560+(ROW()/100000)+SUM(Data!M282:P282)</f>
        <v>2.8500000000000001E-3</v>
      </c>
      <c r="AG285" s="204">
        <f>SUM(Base!$W282*2+Base!$Y282*2+Base!$AA282+Base!$AF282+Base!$AG282+Base!$AI282+Base!$AJ282*2+Base!$AL282+Base!$AP282+Base!$AR282+Base!$AT282*2+Base!$AU282+Base!$AV282*2+Base!$AX282*2+Base!$AY282*2+Base!$AZ282+Base!$BA282+Base!$BD282+Base!$BE282*2)/540+(ROW()/100000)+SUM(Data!M282:P282)</f>
        <v>2.8500000000000001E-3</v>
      </c>
      <c r="AH285" s="204">
        <f>SUM(Base!$Y282+Base!$Z282+Base!$AA282*2+Base!$AG282*2+Base!$AJ282*2+Base!$AL282+Base!$AN282*2+Base!$AP282*2+Base!$AR282+Base!$AT282*2+Base!$AV282*2+Base!$AW282+Base!$BA282+Base!$BF282)/420+(ROW()/100000)+Data!Y282</f>
        <v>2.8500000000000001E-3</v>
      </c>
      <c r="AI285" s="204">
        <f>SUM(Base!$Z282+Base!$AA282*2+Base!$AG282*2+Base!$AJ282*2+Base!$AL282+Base!$AN282*2+Base!$AP282*2+Base!$AR282+Base!$AT282*2+Base!$AV282*2+Base!$AW282+Base!$BA282+Base!$BF282)/400+(ROW()/100000)+Data!Y282</f>
        <v>2.8500000000000001E-3</v>
      </c>
      <c r="AJ285" s="204">
        <f>SUM(Base!$AA282*2+Base!$AG282*2+Base!$AI282+Base!$AJ282*2+Base!$AL282+Base!$AN282*2+Base!$AP282*2+Base!$AU282+Base!$AV282*2+Base!$AW282*2+Base!$BA282)/360+(ROW()/100000)+SUM(Data!R282+Data!U282)</f>
        <v>2.8500000000000001E-3</v>
      </c>
      <c r="AK285" s="204">
        <f>SUM(Base!$AA282*2+Base!$AG282*2+Base!$AJ282*2+Base!$AL282+Base!$AN282*2+Base!$AP282*2+Base!$AT282+Base!$AU282+Base!$AV282*2+Base!$AW282*2+Base!$BA282)/360+(ROW()/100000)+SUM(Data!R282+Data!U282)</f>
        <v>2.8500000000000001E-3</v>
      </c>
      <c r="AL285" s="204">
        <f>SUM(Base!$AF282+Base!$AG282+Base!$AI282*2+Base!$AK282+Base!$AL282*2+Base!$AN282+Base!$AO282*2+Base!$AP282+Base!$AU282*2+Base!$AV282*2+Base!$AX282)/360+(ROW()/100000)+Data!R282</f>
        <v>2.8500000000000001E-3</v>
      </c>
      <c r="AM285" s="204">
        <f>SUM(Base!$AA282+Base!$AF282+Base!$AG282+Base!$AI282*2+Base!$AK282+Base!$AL282*2+Base!$AN282+Base!$AO282*2+Base!$AP282+Base!$AU282*2+Base!$AV282*2+Base!$AX282)/380+(ROW()/100000)+Data!R282</f>
        <v>2.8500000000000001E-3</v>
      </c>
      <c r="AN285" s="204">
        <f>SUM(Base!$W282+Base!$Y282+Base!$AA282+Base!$AF282+Base!$AI282+Base!$AJ282*2+Base!$AK282+Base!$AL282*2+Base!$AO282+Base!$AP282+Base!$AT282*2+Base!$AU282*2+Base!$AV282*2+Base!$AX282*2+Base!$AY282)/460+(ROW()/100000)+SUM(Data!S282+Data!T282)</f>
        <v>2.8500000000000001E-3</v>
      </c>
      <c r="AO285" s="204">
        <f>SUM(Base!$W282*2+Base!$Y282+Base!$AA282+Base!$AF282+Base!$AI282+Base!$AJ282*2+Base!$AK282+Base!$AL282+Base!$AN282+Base!$AO282+Base!$AP282+Base!$AT282*2+Base!$AU282+Base!$AV282*2+Base!$AX282*2+Base!$AY282)/480+(ROW()/100000)+SUM(Data!S282+Data!T282)</f>
        <v>2.8500000000000001E-3</v>
      </c>
      <c r="AP285" s="204">
        <f>SUM(Base!$Y282+Base!$AA282*2+Base!$AG282*2+Base!$AJ282*2+Base!$AL282+Base!$AN282*2+Base!$AP282*2+Base!$AR282+Base!$AT282+Base!$AV282+Base!$AW282*2+Base!$AZ282)/360+(ROW()/100000)+Data!X282</f>
        <v>2.8500000000000001E-3</v>
      </c>
      <c r="AQ285" s="204">
        <f>SUM(Base!$W282*2+Base!$Y282+Base!$AA282+Base!$AF282*2+Base!$AG282+Base!$AI282*2+Base!$AJ282+Base!$AL282*2+Base!$AO282+Base!$AP282+Base!$AT282+Base!$AU282*2+Base!$AV282*2+Base!$AX282+Base!$AZ282)/460+(ROW()/100000)+SUM(Data!M282:P282)</f>
        <v>2.8500000000000001E-3</v>
      </c>
      <c r="AR285" s="204">
        <f>SUM(Base!$W282+Base!$AF282*2+Base!$AG282+Base!$AI282*2+Base!$AL282*2+Base!$AO282*2+Base!$AP282+Base!$AU282*2+Base!$AV282+Base!$AX282)/340+(ROW()/100000)+SUM(Data!M282:P282)</f>
        <v>2.8500000000000001E-3</v>
      </c>
      <c r="AS285" s="204">
        <f>SUM(Base!$W282+Base!$Y282+Base!$AF282*2+Base!$AG282+Base!$AI282*2+Base!$AJ282+Base!$AL282*2+Base!$AO282*2+Base!$AP282+Base!$AU282*2+Base!$AV282*2+Base!$AX282)/400+(ROW()/100000)+SUM(Data!M282:P282)</f>
        <v>2.8500000000000001E-3</v>
      </c>
      <c r="AT285" s="204">
        <f>SUM(Base!$Y282*2+Base!$Z282+Base!$AA282*2+Base!$AG282*2+Base!$AJ282*2+Base!$AL282+Base!$AN282*2+Base!$AP282*2+Base!$AR282+Base!$AT282*2+Base!$AV282+Base!$AW282*2+Base!$AY282*2+Base!$AZ282*2+Base!$BA282)/500+(ROW()/100000)+Data!Y282</f>
        <v>2.8500000000000001E-3</v>
      </c>
      <c r="AU285" s="204">
        <f>SUM(Base!$L282*2+Base!$M282*2+Base!$N282*2+Base!$P282*2+Base!$Q282*2+Base!$R282+Base!$T282*2+Base!$V282+Base!$AL282+Base!$AO282*2+Base!$AP282+Base!$AU282*2+Base!$AZ282*2)/440+(ROW()/100000)+Data!L282</f>
        <v>2.8500000000000001E-3</v>
      </c>
      <c r="AV285" s="204">
        <f>SUM(Base!$AA282+Base!$AF282*2+Base!$AG282+Base!$AI282*2+Base!$AK282+Base!$AL282*2+Base!$AM282+Base!$AN282*2+Base!$AO282*2+Base!$AP282*2+Base!$AU282*2+Base!$AV282*2+Base!$AX282+Base!$BB282+Base!$BE282+Base!$BF282)/480+(ROW()/100000)+Data!R282</f>
        <v>2.8500000000000001E-3</v>
      </c>
      <c r="AW285" s="204">
        <f>SUM(Base!$Y282*2+Base!$Z282*2+Base!$AA282*2+Base!$AD282+Base!$AG282+Base!$AJ282*2+Base!$AL282*2+Base!$AN282+Base!$AR282+Base!$AT282*2+Base!$AX282+Base!$AY282*2+Base!$AZ282*2+Base!$BA282+Base!$BD282+Base!$BE282)/480+(ROW()/100000)+SUM(Data!V282+Data!W282)</f>
        <v>2.8500000000000001E-3</v>
      </c>
      <c r="AX285" s="204">
        <f>SUM(Base!$Y282*2+Base!$Z282*2+Base!$AA282*2+Base!$AD282+Base!$AG282+Base!$AJ282*2+Base!$AL282+Base!$AN282+Base!$AR282+Base!$AT282*2+Base!$AW282+Base!$AX282+Base!$AY282*2+Base!$AZ282*2+Base!$BA282+Base!$BD282+Base!$BE282)/480+(ROW()/100000)+SUM(Data!V282+Data!W282)</f>
        <v>2.8500000000000001E-3</v>
      </c>
      <c r="AY285" s="204">
        <f>SUM(Base!$Y282+Base!$AA282+Base!$AC282*2+Base!$AF282*2+Base!$AG282+Base!$AI282*2+Base!$AJ282+Base!$AK282+Base!$AL282+Base!$AM282+Base!$AN282+Base!$AO282+Base!$AP282+Base!$AU282*2+Base!$AX282+Base!$AZ282+Base!$BB282+Base!$BD282+Base!$BE282*2)/480+(ROW()/100000)+SUM(Data!M282:P282)</f>
        <v>2.8500000000000001E-3</v>
      </c>
      <c r="AZ285" s="204">
        <f>SUM(Base!$W282*2+Base!$Y282*2+Base!$AA282+Base!$AD282+Base!$AG282*2+Base!$AJ282*2+Base!$AL282+Base!$AN282+Base!$AP282+Base!$AR282+Base!$AT282+Base!$AW282+Base!$AX282+Base!$AY282*2+Base!$AZ282*2+Base!$BA282+Base!$BD282+Base!$BE282)/480+(ROW()/100000)+SUM(Data!S282+Data!T282+Data!V282+Data!W282)</f>
        <v>2.8500000000000001E-3</v>
      </c>
      <c r="BA285" s="204">
        <f>SUM(Base!$W282*2+Base!$Y282*2+Base!$AA282+Base!$AD282+Base!$AG282*2+Base!$AJ282*2+Base!$AN282+Base!$AP282+Base!$AT282+Base!$AW282+Base!$AX282+Base!$AY282*2+Base!$AZ282*2+Base!$BA282+Base!$BD282+Base!$BE282)/440+(ROW()/100000)+SUM(Data!S282+Data!T282+Data!V282+Data!W282)</f>
        <v>2.8500000000000001E-3</v>
      </c>
      <c r="BB285" s="204">
        <f>SUM(Base!$W282+Base!$Y282+Base!$AA282*2+Base!$AD282+Base!$AF282+Base!$AG282*2+Base!$AI282*2+Base!$AJ282*2+Base!$AL282+Base!$AN282*2+Base!$AO282+Base!$AP282*2+Base!$AR282+Base!$AT282*2+Base!$AU282+Base!$AV282*2+Base!$AW282*2+Base!$AX282+Base!$AY282*2+Base!$AZ282)/640+(ROW()/100000)+SUM(Data!M282:P282)</f>
        <v>2.8500000000000001E-3</v>
      </c>
      <c r="BC285" s="204">
        <f>SUM(Base!$AA282+Base!$AF282+Base!$AG282*2+Base!$AI282*2+Base!$AJ282+Base!$AL282*2+Base!$AN282+Base!$AO282+Base!$AP282*2+Base!$AT282+Base!$AU282*2+Base!$AV282*2+Base!$AX282+Base!$AY282+Base!$AZ282)/440+(ROW()/100000)+SUM(Data!M282:P282)</f>
        <v>2.8500000000000001E-3</v>
      </c>
      <c r="BD285" s="204">
        <f>SUM(Base!$AA282*2+Base!$AF282+Base!$AG282*2+Base!$AI282*2+Base!$AJ282+Base!$AL282+Base!$AN282*2+Base!$AO282+Base!$AP282*2+Base!$AT282+Base!$AU282+Base!$AV282*2+Base!$AW282+Base!$AX282+Base!$AY282+Base!$AZ282)/460+(ROW()/100000)+SUM(Data!M282:P282)</f>
        <v>2.8500000000000001E-3</v>
      </c>
      <c r="BE285" s="204">
        <f>SUM(Base!$AA282*2+Base!$AC282*2+Base!$AF282*2+Base!$AG282*2+Base!$AI282*2+Base!$AJ282*2+Base!$AL282+Base!$AM282+Base!$AN282*2+Base!$AO282+Base!$AP282*2+Base!$AU282*2+Base!$AV282*2+Base!$BB282*2+Base!$BD282+Base!$BE282+Base!$BF282*2)/580+(ROW()/100000)+Data!Q282</f>
        <v>2.8500000000000001E-3</v>
      </c>
      <c r="BF285" s="204">
        <f>SUM(Base!$Y282+Base!$AA282*2+Base!$AC282*2+Base!$AF282*2+Base!$AG282*2+Base!$AI282*2+Base!$AJ282*2+Base!$AL282+Base!$AM282+Base!$AN282*2+Base!$AO282+Base!$AP282*2+Base!$AU282*2+Base!$AV282*2+Base!$AW282+Base!$BB282*2+Base!$BD282+Base!$BE282+Base!$BF282*2)/620+(ROW()/100000)+Data!Q282</f>
        <v>2.8500000000000001E-3</v>
      </c>
      <c r="BG285" s="204">
        <f>SUM(Base!$Y282*2+Base!$Z282+Base!$AA282+Base!$AD282+Base!$AG282*2+Base!$AJ282*2+Base!$AL282+Base!$AN282+Base!$AP282*2+Base!$AR282+Base!$AT282*2+Base!$AW282*2+Base!$AX282*2+Base!$AY282*2+Base!$BA282+Base!$BE282)/480+(ROW()/100000)+Data!U282</f>
        <v>2.8500000000000001E-3</v>
      </c>
      <c r="BH285" s="204">
        <f>SUM(Base!$Y282+Base!$AA282+Base!$AD282+Base!$AG282*2+Base!$AI282+Base!$AJ282*2+Base!$AL282+Base!$AN282+Base!$AP282*2+Base!$AT282*2+Base!$AW282+Base!$AX282*2+Base!$AY282*2+Base!$BA282+Base!$BE282)/420+(ROW()/100000)+Data!U282</f>
        <v>2.8500000000000001E-3</v>
      </c>
      <c r="BI285" s="204">
        <f>SUM(Base!$AC282+Base!$AF282*2+Base!$AI282*2+Base!$AL282*2+Base!$AM282+Base!$AO282*2+Base!$AU282*2+Base!$BB282+Base!$BD282*2+Base!$BF282)/320+(ROW()/100000)+Data!Q282</f>
        <v>2.8500000000000001E-3</v>
      </c>
      <c r="BJ285" s="204">
        <f>SUM(Base!$AC282*2+Base!$AF282*2+Base!$AI282*2+Base!$AK282+Base!$AL282+Base!$AM282+Base!$AO282+Base!$AU282*2+Base!$BB282*2+Base!$BD282+Base!$BF282*2)/340+(ROW()/100000)+Data!Q282</f>
        <v>2.8500000000000001E-3</v>
      </c>
      <c r="BK285" s="204">
        <f>SUM(Base!$AC282*2+Base!$AF282+Base!$AI282*2+Base!$AK282*2+Base!$AL282+Base!$AM282*2+Base!$AO282+Base!$AU282*2+Base!$BB282*2+Base!$BF282*2)/340+(ROW()/100000)+Data!Q282</f>
        <v>2.8500000000000001E-3</v>
      </c>
      <c r="BL285" s="204">
        <f>SUM(Base!$AC282+Base!$AF282*2+Base!$AI282*2+Base!$AK282+Base!$AL282*2+Base!$AM282+Base!$AO282+Base!$AU282*2+Base!$AV282+Base!$BF282*2)/300+(ROW()/100000)+SUM(Data!M282:P282)</f>
        <v>2.8500000000000001E-3</v>
      </c>
      <c r="BM285" s="204">
        <f>SUM(Base!$Z282*2+Base!$AA282+Base!$AC282+Base!$AJ282+Base!$AL282*2+Base!$AN282*2+Base!$AP282+Base!$AT282*2+Base!$AY282)/260+(ROW()/100000)+Data!Y282</f>
        <v>2.8500000000000001E-3</v>
      </c>
      <c r="BN285" s="204">
        <f>SUM(Base!$Z282+Base!$AA282+Base!$AK282*2+Base!$AL282*2+Base!$AM282*2+Base!$AN282+Base!$AO282+Base!$AP282+Base!$AT282*2+Base!$AV282*2+Base!$AX282*2+Base!$AY282*2+Base!$AZ282+Base!$BA282+Base!$BD282*2+Base!$BE282*2+Base!$BF282)/520+(ROW()/100000)+Data!Y282</f>
        <v>2.8500000000000001E-3</v>
      </c>
      <c r="BO285" s="204">
        <f>SUM(Base!$AA282+Base!$AK282*2+Base!$AL282*2+Base!$AM282*2+Base!$AN282+Base!$AO282+Base!$AP282*2+Base!$AV282*2+Base!$AX282*2+Base!$AY282*2+Base!$AZ282+Base!$BA282+Base!$BD282*2+Base!$BE282*2+Base!$BF282)/480+(ROW()/100000)+Data!Y282</f>
        <v>2.8500000000000001E-3</v>
      </c>
      <c r="BP285" s="204">
        <f>SUM(Base!$AA282+Base!$AG282+Base!$AK282*2+Base!$AL282*2+Base!$AM282*2+Base!$AN282+Base!$AO282+Base!$AP282*2+Base!$AT282+Base!$AV282*2+Base!$AX282*2+Base!$AY282*2+Base!$AZ282+Base!$BA282+Base!$BD282*2+Base!$BE282*2+Base!$BF282)/520+(ROW()/100000)+Data!Y282</f>
        <v>2.8500000000000001E-3</v>
      </c>
      <c r="BQ285" s="204">
        <f>SUM(Base!$Y282+Base!$AA282*2+Base!$AD282+Base!$AG282*2+Base!$AJ282*2+Base!$AL282+Base!$AN282*2+Base!$AP282*2+Base!$AR282*2+Base!$AT282*2+Base!$AV282*2+Base!$AW282*2+Base!$BA282)/440+(ROW()/100000)+Data!R282</f>
        <v>2.8500000000000001E-3</v>
      </c>
      <c r="BR285" s="204">
        <f>SUM(Base!$Z282*2+Base!$AA282+Base!$AJ282+Base!$AL282*2+Base!$AN282*2+Base!$AO282*2+Base!$AP282*2+Base!$AT282*2+Base!$AX282+Base!$AY282+Base!$BA282*2+Base!$BE282)/380+(ROW()/100000)+SUM(Data!V282+Data!W282)</f>
        <v>2.8500000000000001E-3</v>
      </c>
      <c r="BS285" s="204">
        <f>SUM(Base!$Y282+Base!$AA282*2+Base!$AD282+Base!$AG282*2+Base!$AJ282*2+Base!$AL282*2+Base!$AN282*2+Base!$AO282+Base!$AP282*2+Base!$AT282*2+Base!$AU282+Base!$AV282*2+Base!$AW282*2+Base!$AX282*2+Base!$AY282*2+Base!$AZ282+Base!$BA282+Base!$BD282+Base!$BE282*2)/620+(ROW()/100000)+SUM(Data!R282+Data!U282)</f>
        <v>2.8500000000000001E-3</v>
      </c>
      <c r="BT285" s="204">
        <f>SUM(Base!$L282+Base!$M282*2+Base!$N282+Base!$O282+Base!$P282+Base!$Q282*2+Base!$R282*2+Base!$T282*2+Base!$U282*2+Base!$V282+Base!$AA282+Base!$AG282+Base!$AL282*2+Base!$AN282*2+Base!$AO282*2+Base!$AP282+Base!$AU282*2+Base!$AW282+Base!$AY282+Base!$AZ282*2)/600+(ROW()/100000)+Data!L282</f>
        <v>2.8500000000000001E-3</v>
      </c>
      <c r="BU285" s="204">
        <f>SUM(Base!$L282+Base!$M282*2+Base!$N282+Base!$P282+Base!$Q282*2+Base!$R282*2+Base!$T282*2+Base!$U282+Base!$V282+Base!$AA282+Base!$AG282+Base!$AL282*2+Base!$AN282+Base!$AO282*2+Base!$AP282+Base!$AU282*2+Base!$AW282+Base!$AY282+Base!$AZ282*2)/540+(ROW()/100000)+Data!L282</f>
        <v>2.8500000000000001E-3</v>
      </c>
      <c r="BV285" s="204">
        <f>SUM(Base!$L282+Base!$M282*2+Base!$N282+Base!$P282+Base!$Q282*2+Base!$R282*2+Base!$T282*2+Base!$U282*2+Base!$V282+Base!$AA282+Base!$AG282+Base!$AL282*2+Base!$AN282*2+Base!$AO282*2+Base!$AP282+Base!$AU282*2+Base!$AW282+Base!$AY282+Base!$AZ282*2)/580+(ROW()/100000)+Data!L282</f>
        <v>2.8500000000000001E-3</v>
      </c>
      <c r="BW285" s="204">
        <f>SUM(Base!$Y282*2+Base!$Z282*2+Base!$AA282*2+Base!$AG282+Base!$AJ282+Base!$AL282*2+Base!$AN282*2+Base!$AO282+Base!$AP282+Base!$AT282*2+Base!$AX282+Base!$AY282*2+Base!$AZ282+Base!$BA282+Base!$BD282+Base!$BE282)/460+(ROW()/100000)+Data!X282</f>
        <v>2.8500000000000001E-3</v>
      </c>
      <c r="BX285" s="204">
        <f>SUM(Base!$Y282*2+Base!$Z282+Base!$AA282*2+Base!$AG282*2+Base!$AJ282*2+Base!$AL282+Base!$AN282*2+Base!$AP282*2+Base!$AR282*2+Base!$AT282*2+Base!$AW282*2+Base!$AY282*2+Base!$AZ282+Base!$BA282)/480+(ROW()/100000)+SUM(Data!V282+Data!W282+Data!X282+Data!Y282)</f>
        <v>2.8500000000000001E-3</v>
      </c>
      <c r="BY285" s="204">
        <f>SUM(Base!$Z282*2+Base!$AA282+Base!$AC282*2+Base!$AK282+Base!$AL282+Base!$AM282*2+Base!$AN282*2+Base!$AP282+Base!$AT282*2+Base!$AV282+Base!$BA282*2+Base!$BB282*2+Base!$BF282*2)/420+(ROW()/100000)+Data!Y282</f>
        <v>2.8500000000000001E-3</v>
      </c>
      <c r="BZ285" s="204">
        <f>SUM(Base!$Z282+Base!$AA282+Base!$AC282*2+Base!$AK282+Base!$AL282+Base!$AM282*2+Base!$AN282+Base!$AP282+Base!$AT282+Base!$AV282*2+Base!$BA282*2+Base!$BB282*2+Base!$BF282*2)/380+(ROW()/100000)+Data!Y282</f>
        <v>2.8500000000000001E-3</v>
      </c>
      <c r="CA285" s="204">
        <f>SUM(Base!$Z282*2+Base!$AA282+Base!$AD282*2+Base!$AF282+Base!$AG282*2+Base!$AI282*2+Base!$AL282*2+Base!$AN282+Base!$AO282+Base!$AP282+Base!$AT282*2+Base!$AU282*2+Base!$AX282*2+Base!$AY282+Base!$BA282+Base!$BD282*2+Base!$BE282*2+Base!$BF282)/560+(ROW()/100000)+Data!R282</f>
        <v>2.8500000000000001E-3</v>
      </c>
      <c r="CB285" s="204">
        <f>SUM(Base!$Z282+Base!$AA282+Base!$AD282+Base!$AF282*2+Base!$AG282*2+Base!$AI282*2+Base!$AL282+Base!$AN282+Base!$AO282+Base!$AP282+Base!$AT282*2+Base!$AU282*2+Base!$AX282*2+Base!$AY282+Base!$BA282+Base!$BD282*2+Base!$BE282*2+Base!$BF282)/520+(ROW()/100000)+Data!R282</f>
        <v>2.8500000000000001E-3</v>
      </c>
      <c r="CC285" s="204">
        <f>SUM(Base!$W282*2+Base!$Y282*2+Base!$AA282+Base!$AG282+Base!$AJ282*2+Base!$AL282+Base!$AR282+Base!$AT282+Base!$AX282+Base!$AY282*2+Base!$AZ282*2+Base!$BA282+Base!$BD282+Base!$BE282)/380+(ROW()/100000)+SUM(Data!S282+Data!T282+Data!V282+Data!W282)</f>
        <v>2.8500000000000001E-3</v>
      </c>
      <c r="CD285" s="204">
        <f>SUM(Base!$W282*2+Base!$Y282*2+Base!$AA282+Base!$AG282+Base!$AJ282*2+Base!$AT282+Base!$AX282+Base!$AY282*2+Base!$AZ282*2+Base!$BA282+Base!$BD282+Base!$BE282)/340+(ROW()/100000)+SUM(Data!S282+Data!T282+Data!V282+Data!W282)</f>
        <v>2.8500000000000001E-3</v>
      </c>
      <c r="CE285" s="204">
        <f>SUM(Base!$W282*2+Base!$Y282*2+Base!$AA282+Base!$AF282+Base!$AG282+Base!$AI282*2+Base!$AJ282*2+Base!$AL282+Base!$AO282+Base!$AP282+Base!$AR282+Base!$AT282*2+Base!$AU282+Base!$AV282*2+Base!$AX282*2+Base!$AY282*2+Base!$AZ282+Base!$BA282+Base!$BD282*2+Base!$BE282*2)/600+(ROW()/100000)+SUM(Data!M282:P282)</f>
        <v>2.8500000000000001E-3</v>
      </c>
      <c r="CF285" s="204">
        <f>SUM(Base!$W282+Base!$Y282+Base!$AA282+Base!$AF282*2+Base!$AG282+Base!$AI282*2+Base!$AJ282+Base!$AL282*2+Base!$AO282+Base!$AP282+Base!$AT282+Base!$AU282*2+Base!$AV282*2+Base!$AX282*2+Base!$AY282*2+Base!$AZ282+Base!$BA282+Base!$BD282+Base!$BE282*2)/540+(ROW()/100000)+SUM(Data!M282:P282)</f>
        <v>2.8500000000000001E-3</v>
      </c>
      <c r="CG285" s="204">
        <f>SUM(Base!$W282*2+Base!$Y282*2+Base!$AA282+Base!$AF282*2+Base!$AG282+Base!$AI282*2+Base!$AJ282+Base!$AL282+Base!$AO282+Base!$AP282+Base!$AT282*2+Base!$AU282+Base!$AV282*2+Base!$AX282*2+Base!$AY282*2+Base!$AZ282+Base!$BA282+Base!$BD282+Base!$BE282*2)/560+(ROW()/100000)+SUM(Data!M282:P282)</f>
        <v>2.8500000000000001E-3</v>
      </c>
      <c r="CH285" s="204">
        <f>SUM(Base!$W282*2+Base!$Y282*2+Base!$AA282+Base!$AC282*2+Base!$AF282*2+Base!$AG282+Base!$AI282*2+Base!$AJ282+Base!$AK282+Base!$AL282+Base!$AM282+Base!$AN282+Base!$AO282+Base!$AP282+Base!$AT282*2+Base!$AU282+Base!$AX282+Base!$AZ282+Base!$BB282*2+Base!$BD282*2+Base!$BE282*2+Base!$BF282*2)/640+(ROW()/100000)+Data!Q282</f>
        <v>2.8500000000000001E-3</v>
      </c>
      <c r="CI285" s="204">
        <f>SUM(Base!$Y282+Base!$AA282+Base!$AC282*2+Base!$AF282*2+Base!$AG282+Base!$AI282*2+Base!$AJ282+Base!$AK282+Base!$AL282+Base!$AM282+Base!$AN282+Base!$AO282+Base!$AP282+Base!$AU282*2+Base!$AX282+Base!$AZ282+Base!$BB282*2+Base!$BD282+Base!$BF282*2)/500+(ROW()/100000)+Data!Q282</f>
        <v>2.8500000000000001E-3</v>
      </c>
      <c r="CJ285" s="204">
        <f>SUM(Base!$W282+Base!$Y282*2+Base!$AA282+Base!$AC282*2+Base!$AF282*2+Base!$AG282+Base!$AI282*2+Base!$AJ282+Base!$AK282+Base!$AL282+Base!$AM282+Base!$AN282+Base!$AO282+Base!$AP282+Base!$AT282+Base!$AU282*2+Base!$AX282+Base!$AZ282+Base!$BB282*2+Base!$BD282*2+Base!$BE282+Base!$BF282*2)/600+(ROW()/100000)+Data!Q282</f>
        <v>2.8500000000000001E-3</v>
      </c>
      <c r="CK285" s="204">
        <f>SUM(Base!$W282*2+Base!$AA282*2+Base!$AG282*2+Base!$AI282+Base!$AJ282+Base!$AL282+Base!$AN282+Base!$AP282*2+Base!$AT282+Base!$AV282*2+Base!$AW282+Base!$AX282*2+Base!$BE282*2)/400+(ROW()/100000)+SUM(Data!S282+Data!T282)</f>
        <v>2.8500000000000001E-3</v>
      </c>
      <c r="CL285" s="204">
        <f>SUM(Base!$W282+Base!$AA282+Base!$AF282+Base!$AG282*2+Base!$AI282*2+Base!$AJ282+Base!$AL282+Base!$AN282+Base!$AO282*2+Base!$AP282*2+Base!$AU282*2+Base!$AV282*2+Base!$AX282*2+Base!$BE282)/420+(ROW()/100000)+SUM(Data!S282+Data!T282)</f>
        <v>2.8500000000000001E-3</v>
      </c>
      <c r="CM285" s="204">
        <f>SUM(Base!$W282+Base!$AA282+Base!$AG282*2+Base!$AI282*2+Base!$AJ282+Base!$AL282+Base!$AN282+Base!$AO282+Base!$AP282*2+Base!$AT282+Base!$AU282+Base!$AV282*2+Base!$AW282+Base!$AX282*2+Base!$BE282*2)/420+(ROW()/100000)+SUM(Data!S282+Data!T282)</f>
        <v>2.8500000000000001E-3</v>
      </c>
      <c r="CN285" s="204">
        <f>SUM(Base!$Y282*2+Base!$AA282*2+Base!$AG282*2+Base!$AJ282*2+Base!$AL282+Base!$AN282*2+Base!$AP282*2+Base!$AR282+Base!$AT282*2+Base!$AV282*2+Base!$AW282*2+Base!$AY282+Base!$AZ282)/440+(ROW()/100000)+SUM(Data!S282+Data!T282)</f>
        <v>2.8500000000000001E-3</v>
      </c>
      <c r="CO285" s="204">
        <f>SUM(Base!$Y282+Base!$AA282*2+Base!$AG282*2+Base!$AJ282*2+Base!$AN282*2+Base!$AP282*2+Base!$AT282+Base!$AV282*2+Base!$AW282*2+Base!$AZ282)/340+(ROW()/100000)+SUM(Data!S282+Data!T282)</f>
        <v>2.8500000000000001E-3</v>
      </c>
      <c r="CP285" s="204">
        <f>SUM(Base!$W282+Base!$Z282+Base!$AA282+Base!$AC282*2+Base!$AL282+Base!$AM282*2+Base!$AT282*2+Base!$AV282+Base!$AX282+Base!$BA282+Base!$BB282*2+Base!$BE282+Base!$BF282*2)/360+(ROW()/100000)+SUM(Data!V282+Data!W282)</f>
        <v>2.8500000000000001E-3</v>
      </c>
      <c r="CQ285" s="205">
        <f>SUM(Base!$W282+Base!$AA282+Base!$AC282*2+Base!$AL282+Base!$AM282*2+Base!$AT282+Base!$AV282*2+Base!$AX282+Base!$BA282+Base!$BB282*2+Base!$BE282+Base!$BF282*2)/340+(ROW()/100000)+SUM(Data!V282+Data!W282)</f>
        <v>2.8500000000000001E-3</v>
      </c>
      <c r="CR285" s="1"/>
    </row>
    <row r="286" spans="1:96" ht="25" customHeight="1" x14ac:dyDescent="0.3">
      <c r="A286" s="1"/>
      <c r="B286" s="85">
        <f>Base!B283</f>
        <v>0</v>
      </c>
      <c r="C286" s="92">
        <f>Base!C283</f>
        <v>0</v>
      </c>
      <c r="D286" s="1"/>
      <c r="E286" s="86">
        <f>Base!E283</f>
        <v>0</v>
      </c>
      <c r="F286" s="90" t="str">
        <f t="shared" si="8"/>
        <v>A (D)</v>
      </c>
      <c r="G286" s="1"/>
      <c r="H286" s="86">
        <f>Base!I283</f>
        <v>0</v>
      </c>
      <c r="I286" s="92">
        <f>Base!H283</f>
        <v>0</v>
      </c>
      <c r="J286" s="1"/>
      <c r="K286" s="88">
        <f>SUM(Base!$AF283*2+Base!$AI283*2+Base!$AL283*2+Base!$AN283+Base!$AO283*2+Base!$AP283*2+Base!$AU283*2+Base!$AV283+Base!$BF283)/300+(ROW()/100000)+Data!R283</f>
        <v>2.8600000000000001E-3</v>
      </c>
      <c r="L286" s="87">
        <f>SUM(Base!$Y283*2+Base!$Z283*2+Base!$AA283*2+Base!$AG283+Base!$AJ283*2+Base!$AL283+Base!$AN283*2+Base!$AP283+Base!$AT283*2+Base!$AX283+Base!$AY283*2+Base!$AZ283+Base!$BA283+Base!$BD283+Base!$BE283)/440+(ROW()/100000)+Data!Y283</f>
        <v>2.8600000000000001E-3</v>
      </c>
      <c r="M286" s="87">
        <f>SUM(Base!$Y283*2+Base!$Z283+Base!$AA283*2+Base!$AD283*2+Base!$AG283*2+Base!$AJ283*2+Base!$AL283*2+Base!$AN283+Base!$AP283*2+Base!$AR283*2+Base!$AT283*2+Base!$AW283+Base!$AZ283)/440+(ROW()/100000)+Data!X283</f>
        <v>2.8600000000000001E-3</v>
      </c>
      <c r="N286" s="87">
        <f>SUM(Base!$Y283+Base!$AA283*2+Base!$AD283*2+Base!$AG283*2+Base!$AJ283*2+Base!$AL283*2+Base!$AN283+Base!$AP283*2+Base!$AR283*2+Base!$AT283*2+Base!$AW283+Base!$AZ283)/400+(ROW()/100000)+Data!X283</f>
        <v>2.8600000000000001E-3</v>
      </c>
      <c r="O286" s="87">
        <f>SUM(Base!$Y283+Base!$AA283*2+Base!$AG283*2+Base!$AJ283*2+Base!$AL283+Base!$AN283*2+Base!$AP283*2+Base!$AR283+Base!$AT283*2+Base!$AV283*2+Base!$AW283*2+Base!$AY283+Base!$AZ283)/420+(ROW()/100000)+SUM(Data!U283+Data!V283+Data!W283+Data!X283)</f>
        <v>2.8600000000000001E-3</v>
      </c>
      <c r="P286" s="87">
        <f>SUM(Base!$Y283+Base!$AA283*2+Base!$AG283*2+Base!$AJ283*2+Base!$AL283+Base!$AN283*2+Base!$AP283*2+Base!$AR283+Base!$AT283*2+Base!$AV283*2+Base!$AW283*2+Base!$AZ283)/400+(ROW()/100000)+SUM(Data!U283+Data!V283+Data!W283+Data!X283)</f>
        <v>2.8600000000000001E-3</v>
      </c>
      <c r="Q286" s="87">
        <f>SUM(Base!$Y283+Base!$Z283+Base!$AA283+Base!$AD283+Base!$AG283*2+Base!$AI283*2+Base!$AJ283+Base!$AK283+Base!$AL283+Base!$AN283+Base!$AP283+Base!$AT283*2+Base!$AU283+Base!$AV283*2+Base!$AX283*2+Base!$AY283+Base!$BA283+Base!$BD283+Base!$BE283*2+Base!$BF283)/520+(ROW()/100000)+Data!U283</f>
        <v>2.8600000000000001E-3</v>
      </c>
      <c r="R286" s="87">
        <f>SUM(Base!$AA283+Base!$AC283+Base!$AF283*2+Base!$AG283*2+Base!$AI283*2+Base!$AJ283+Base!$AL283*2+Base!$AM283+Base!$AN283*2+Base!$AO283*2+Base!$AP283*2+Base!$AU283*2+Base!$AW283+Base!$BB283+Base!$BD283*2+Base!$BF283+Base!$BF283*2)/500+(ROW()/100000)+Data!Q283</f>
        <v>2.8600000000000001E-3</v>
      </c>
      <c r="S286" s="87">
        <f>SUM(Base!$AA283+Base!$AC283*2+Base!$AF283*2+Base!$AG283*2+Base!$AI283*2+Base!$AJ283+Base!$AK283+Base!$AL283+Base!$AM283+Base!$AN283*2+Base!$AO283+Base!$AP283+Base!$AU283*2+Base!$AW283+Base!$BB283*2+Base!$BD283+Base!$BF283*2)/500+(ROW()/100000)+Data!Q283</f>
        <v>2.8600000000000001E-3</v>
      </c>
      <c r="T286" s="87">
        <f>SUM(Base!$AA283+Base!$AC283*2+Base!$AF283+Base!$AG283*2+Base!$AI283*2+Base!$AJ283+Base!$AK283*2+Base!$AL283+Base!$AM283*2+Base!$AN283*2+Base!$AO283+Base!$AP283*2+Base!$AU283*2+Base!$AW283+Base!$BB283*2+Base!$BF283*2)/520+(ROW()/100000)+Data!Q283</f>
        <v>2.8600000000000001E-3</v>
      </c>
      <c r="U286" s="87">
        <f>SUM(Base!$AF283+Base!$AI283*2+Base!$AK283*2+Base!$AL283*2+Base!$AM283+Base!$AO283+Base!$AU283+Base!$AV283*2+Base!$AX283*2+Base!$AZ283+Base!$BD283+Base!$BE283*2+Base!$BF283)/380+(ROW()/100000)+SUM(Data!R283+Data!U283)</f>
        <v>2.8600000000000001E-3</v>
      </c>
      <c r="V286" s="87">
        <f>SUM(Base!$AF283+Base!$AG283+Base!$AI283*2+Base!$AK283*2+Base!$AL283*2+Base!$AM283+Base!$AO283+Base!$AV283*2+Base!$AX283*2+Base!$AZ283+Base!$BD283+Base!$BE283*2+Base!$BF283)/380+(ROW()/100000)+SUM(Data!R283+Data!U283)</f>
        <v>2.8600000000000001E-3</v>
      </c>
      <c r="W286" s="87">
        <f>SUM(Base!$AA283*2+Base!$AG283*2+Base!$AI283*2+Base!$AJ283+Base!$AL283+Base!$AN283+Base!$AO283+Base!$AP283*2+Base!$AT283+Base!$AU283*2+Base!$AV283*2+Base!$AW283+Base!$AX283+Base!$BE283*2)/420+(ROW()/100000)+Data!U283</f>
        <v>2.8600000000000001E-3</v>
      </c>
      <c r="X286" s="87">
        <f>SUM(Base!$AC283+Base!$AF283*2+Base!$AI283*2+Base!$AL283*2+Base!$AM283+Base!$AN283+Base!$AO283*2+Base!$AP283*2+Base!$AU283*2+Base!$BB283+Base!$BD283*2+Base!$BF283)/380+(ROW()/100000)+Data!Q283</f>
        <v>2.8600000000000001E-3</v>
      </c>
      <c r="Y286" s="87">
        <f>SUM(Base!$AC283*2+Base!$AF283*2+Base!$AI283*2+Base!$AK283+Base!$AL283+Base!$AM283+Base!$AN283+Base!$AO283+Base!$AP283+Base!$AU283*2+Base!$BB283*2+Base!$BD283+Base!$BF283*2)/380+(ROW()/100000)+Data!Q283</f>
        <v>2.8600000000000001E-3</v>
      </c>
      <c r="Z286" s="87">
        <f>SUM(Base!$AC283*2+Base!$AF283+Base!$AI283*2+Base!$AK283*2+Base!$AL283+Base!$AM283*2+Base!$AN283+Base!$AO283+Base!$AP283*2+Base!$AU283*2+Base!$BB283*2+Base!$BF283*2)/400+(ROW()/100000)+Data!Q283</f>
        <v>2.8600000000000001E-3</v>
      </c>
      <c r="AA286" s="87">
        <f>SUM(Base!$Y283*2+Base!$Z283*2+Base!$AA283*2+Base!$AC283*2+Base!$AD283+Base!$AG283+Base!$AJ283*2+Base!$AL283*2+Base!$AN283*2+Base!$AP283+Base!$AT283*2+Base!$AV283+Base!$AW283+Base!$AX283+Base!$AY283*2+Base!$AZ283*2+Base!$BA283+Base!$BB283+Base!$BD283+Base!$BE283+Base!$BF283*2)/640+(ROW()/100000)+Data!Y283</f>
        <v>2.8600000000000001E-3</v>
      </c>
      <c r="AB286" s="87">
        <f>SUM(Base!$Y283*2+Base!$Z283+Base!$AA283*2+Base!$AC283*2+Base!$AD283*2+Base!$AG283*2+Base!$AJ283*2+Base!$AL283*2+Base!$AN283*2+Base!$AP283*2+Base!$AT283*2+Base!$AV283+Base!$AW283*2+Base!$AX283+Base!$AY283*2+Base!$AZ283*2+Base!$BA283+Base!$BB283+Base!$BD283+Base!$BE283+Base!$BF283*2)/700+(ROW()/100000)+Data!Y283</f>
        <v>2.8600000000000001E-3</v>
      </c>
      <c r="AC286" s="87">
        <f>SUM(Base!$AA283*2+Base!$AD283+Base!$AG283*2+Base!$AI283+Base!$AJ283+Base!$AL283+Base!$AN283+Base!$AP283*2+Base!$AT283*2+Base!$AV283+Base!$AW283+Base!$AX283+Base!$AY283+Base!$BE283)/360+(ROW()/100000)+Data!U283</f>
        <v>2.8600000000000001E-3</v>
      </c>
      <c r="AD286" s="87">
        <f>SUM(Base!$AA283+Base!$AF283+Base!$AG283+Base!$AI283*2+Base!$AJ283+Base!$AK283+Base!$AL283+Base!$AN283+Base!$AO283*2+Base!$AP283*2+Base!$AU283*2+Base!$AV283*2+Base!$AX283+Base!$BE283)/380+(ROW()/100000)+Data!U283</f>
        <v>2.8600000000000001E-3</v>
      </c>
      <c r="AE286" s="87">
        <f>SUM(Base!$AA283*2+Base!$AG283*2+Base!$AI283*2+Base!$AJ283+Base!$AL283+Base!$AN283+Base!$AO283+Base!$AP283*2+Base!$AT283+Base!$AV283*2+Base!$AW283+Base!$AX283+Base!$BE283)/360+(ROW()/100000)+Data!U283</f>
        <v>2.8600000000000001E-3</v>
      </c>
      <c r="AF286" s="87">
        <f>SUM(Base!$W283*2+Base!$Y283*2+Base!$AA283+Base!$AF283+Base!$AG283+Base!$AI283+Base!$AJ283*2+Base!$AL283+Base!$AP283+Base!$AR283*2+Base!$AT283*2+Base!$AU283+Base!$AV283*2+Base!$AX283*2+Base!$AY283*2+Base!$AZ283+Base!$BA283+Base!$BD283+Base!$BE283*2)/560+(ROW()/100000)+SUM(Data!M283:P283)</f>
        <v>2.8600000000000001E-3</v>
      </c>
      <c r="AG286" s="87">
        <f>SUM(Base!$W283*2+Base!$Y283*2+Base!$AA283+Base!$AF283+Base!$AG283+Base!$AI283+Base!$AJ283*2+Base!$AL283+Base!$AP283+Base!$AR283+Base!$AT283*2+Base!$AU283+Base!$AV283*2+Base!$AX283*2+Base!$AY283*2+Base!$AZ283+Base!$BA283+Base!$BD283+Base!$BE283*2)/540+(ROW()/100000)+SUM(Data!M283:P283)</f>
        <v>2.8600000000000001E-3</v>
      </c>
      <c r="AH286" s="87">
        <f>SUM(Base!$Y283+Base!$Z283+Base!$AA283*2+Base!$AG283*2+Base!$AJ283*2+Base!$AL283+Base!$AN283*2+Base!$AP283*2+Base!$AR283+Base!$AT283*2+Base!$AV283*2+Base!$AW283+Base!$BA283+Base!$BF283)/420+(ROW()/100000)+Data!Y283</f>
        <v>2.8600000000000001E-3</v>
      </c>
      <c r="AI286" s="87">
        <f>SUM(Base!$Z283+Base!$AA283*2+Base!$AG283*2+Base!$AJ283*2+Base!$AL283+Base!$AN283*2+Base!$AP283*2+Base!$AR283+Base!$AT283*2+Base!$AV283*2+Base!$AW283+Base!$BA283+Base!$BF283)/400+(ROW()/100000)+Data!Y283</f>
        <v>2.8600000000000001E-3</v>
      </c>
      <c r="AJ286" s="87">
        <f>SUM(Base!$AA283*2+Base!$AG283*2+Base!$AI283+Base!$AJ283*2+Base!$AL283+Base!$AN283*2+Base!$AP283*2+Base!$AU283+Base!$AV283*2+Base!$AW283*2+Base!$BA283)/360+(ROW()/100000)+SUM(Data!R283+Data!U283)</f>
        <v>2.8600000000000001E-3</v>
      </c>
      <c r="AK286" s="87">
        <f>SUM(Base!$AA283*2+Base!$AG283*2+Base!$AJ283*2+Base!$AL283+Base!$AN283*2+Base!$AP283*2+Base!$AT283+Base!$AU283+Base!$AV283*2+Base!$AW283*2+Base!$BA283)/360+(ROW()/100000)+SUM(Data!R283+Data!U283)</f>
        <v>2.8600000000000001E-3</v>
      </c>
      <c r="AL286" s="87">
        <f>SUM(Base!$AF283+Base!$AG283+Base!$AI283*2+Base!$AK283+Base!$AL283*2+Base!$AN283+Base!$AO283*2+Base!$AP283+Base!$AU283*2+Base!$AV283*2+Base!$AX283)/360+(ROW()/100000)+Data!R283</f>
        <v>2.8600000000000001E-3</v>
      </c>
      <c r="AM286" s="87">
        <f>SUM(Base!$AA283+Base!$AF283+Base!$AG283+Base!$AI283*2+Base!$AK283+Base!$AL283*2+Base!$AN283+Base!$AO283*2+Base!$AP283+Base!$AU283*2+Base!$AV283*2+Base!$AX283)/380+(ROW()/100000)+Data!R283</f>
        <v>2.8600000000000001E-3</v>
      </c>
      <c r="AN286" s="87">
        <f>SUM(Base!$W283+Base!$Y283+Base!$AA283+Base!$AF283+Base!$AI283+Base!$AJ283*2+Base!$AK283+Base!$AL283*2+Base!$AO283+Base!$AP283+Base!$AT283*2+Base!$AU283*2+Base!$AV283*2+Base!$AX283*2+Base!$AY283)/460+(ROW()/100000)+SUM(Data!S283+Data!T283)</f>
        <v>2.8600000000000001E-3</v>
      </c>
      <c r="AO286" s="87">
        <f>SUM(Base!$W283*2+Base!$Y283+Base!$AA283+Base!$AF283+Base!$AI283+Base!$AJ283*2+Base!$AK283+Base!$AL283+Base!$AN283+Base!$AO283+Base!$AP283+Base!$AT283*2+Base!$AU283+Base!$AV283*2+Base!$AX283*2+Base!$AY283)/480+(ROW()/100000)+SUM(Data!S283+Data!T283)</f>
        <v>2.8600000000000001E-3</v>
      </c>
      <c r="AP286" s="87">
        <f>SUM(Base!$Y283+Base!$AA283*2+Base!$AG283*2+Base!$AJ283*2+Base!$AL283+Base!$AN283*2+Base!$AP283*2+Base!$AR283+Base!$AT283+Base!$AV283+Base!$AW283*2+Base!$AZ283)/360+(ROW()/100000)+Data!X283</f>
        <v>2.8600000000000001E-3</v>
      </c>
      <c r="AQ286" s="87">
        <f>SUM(Base!$W283*2+Base!$Y283+Base!$AA283+Base!$AF283*2+Base!$AG283+Base!$AI283*2+Base!$AJ283+Base!$AL283*2+Base!$AO283+Base!$AP283+Base!$AT283+Base!$AU283*2+Base!$AV283*2+Base!$AX283+Base!$AZ283)/460+(ROW()/100000)+SUM(Data!M283:P283)</f>
        <v>2.8600000000000001E-3</v>
      </c>
      <c r="AR286" s="87">
        <f>SUM(Base!$W283+Base!$AF283*2+Base!$AG283+Base!$AI283*2+Base!$AL283*2+Base!$AO283*2+Base!$AP283+Base!$AU283*2+Base!$AV283+Base!$AX283)/340+(ROW()/100000)+SUM(Data!M283:P283)</f>
        <v>2.8600000000000001E-3</v>
      </c>
      <c r="AS286" s="87">
        <f>SUM(Base!$W283+Base!$Y283+Base!$AF283*2+Base!$AG283+Base!$AI283*2+Base!$AJ283+Base!$AL283*2+Base!$AO283*2+Base!$AP283+Base!$AU283*2+Base!$AV283*2+Base!$AX283)/400+(ROW()/100000)+SUM(Data!M283:P283)</f>
        <v>2.8600000000000001E-3</v>
      </c>
      <c r="AT286" s="87">
        <f>SUM(Base!$Y283*2+Base!$Z283+Base!$AA283*2+Base!$AG283*2+Base!$AJ283*2+Base!$AL283+Base!$AN283*2+Base!$AP283*2+Base!$AR283+Base!$AT283*2+Base!$AV283+Base!$AW283*2+Base!$AY283*2+Base!$AZ283*2+Base!$BA283)/500+(ROW()/100000)+Data!Y283</f>
        <v>2.8600000000000001E-3</v>
      </c>
      <c r="AU286" s="87">
        <f>SUM(Base!$L283*2+Base!$M283*2+Base!$N283*2+Base!$P283*2+Base!$Q283*2+Base!$R283+Base!$T283*2+Base!$V283+Base!$AL283+Base!$AO283*2+Base!$AP283+Base!$AU283*2+Base!$AZ283*2)/440+(ROW()/100000)+Data!L283</f>
        <v>2.8600000000000001E-3</v>
      </c>
      <c r="AV286" s="87">
        <f>SUM(Base!$AA283+Base!$AF283*2+Base!$AG283+Base!$AI283*2+Base!$AK283+Base!$AL283*2+Base!$AM283+Base!$AN283*2+Base!$AO283*2+Base!$AP283*2+Base!$AU283*2+Base!$AV283*2+Base!$AX283+Base!$BB283+Base!$BE283+Base!$BF283)/480+(ROW()/100000)+Data!R283</f>
        <v>2.8600000000000001E-3</v>
      </c>
      <c r="AW286" s="87">
        <f>SUM(Base!$Y283*2+Base!$Z283*2+Base!$AA283*2+Base!$AD283+Base!$AG283+Base!$AJ283*2+Base!$AL283*2+Base!$AN283+Base!$AR283+Base!$AT283*2+Base!$AX283+Base!$AY283*2+Base!$AZ283*2+Base!$BA283+Base!$BD283+Base!$BE283)/480+(ROW()/100000)+SUM(Data!V283+Data!W283)</f>
        <v>2.8600000000000001E-3</v>
      </c>
      <c r="AX286" s="87">
        <f>SUM(Base!$Y283*2+Base!$Z283*2+Base!$AA283*2+Base!$AD283+Base!$AG283+Base!$AJ283*2+Base!$AL283+Base!$AN283+Base!$AR283+Base!$AT283*2+Base!$AW283+Base!$AX283+Base!$AY283*2+Base!$AZ283*2+Base!$BA283+Base!$BD283+Base!$BE283)/480+(ROW()/100000)+SUM(Data!V283+Data!W283)</f>
        <v>2.8600000000000001E-3</v>
      </c>
      <c r="AY286" s="87">
        <f>SUM(Base!$Y283+Base!$AA283+Base!$AC283*2+Base!$AF283*2+Base!$AG283+Base!$AI283*2+Base!$AJ283+Base!$AK283+Base!$AL283+Base!$AM283+Base!$AN283+Base!$AO283+Base!$AP283+Base!$AU283*2+Base!$AX283+Base!$AZ283+Base!$BB283+Base!$BD283+Base!$BE283*2)/480+(ROW()/100000)+SUM(Data!M283:P283)</f>
        <v>2.8600000000000001E-3</v>
      </c>
      <c r="AZ286" s="87">
        <f>SUM(Base!$W283*2+Base!$Y283*2+Base!$AA283+Base!$AD283+Base!$AG283*2+Base!$AJ283*2+Base!$AL283+Base!$AN283+Base!$AP283+Base!$AR283+Base!$AT283+Base!$AW283+Base!$AX283+Base!$AY283*2+Base!$AZ283*2+Base!$BA283+Base!$BD283+Base!$BE283)/480+(ROW()/100000)+SUM(Data!S283+Data!T283+Data!V283+Data!W283)</f>
        <v>2.8600000000000001E-3</v>
      </c>
      <c r="BA286" s="87">
        <f>SUM(Base!$W283*2+Base!$Y283*2+Base!$AA283+Base!$AD283+Base!$AG283*2+Base!$AJ283*2+Base!$AN283+Base!$AP283+Base!$AT283+Base!$AW283+Base!$AX283+Base!$AY283*2+Base!$AZ283*2+Base!$BA283+Base!$BD283+Base!$BE283)/440+(ROW()/100000)+SUM(Data!S283+Data!T283+Data!V283+Data!W283)</f>
        <v>2.8600000000000001E-3</v>
      </c>
      <c r="BB286" s="87">
        <f>SUM(Base!$W283+Base!$Y283+Base!$AA283*2+Base!$AD283+Base!$AF283+Base!$AG283*2+Base!$AI283*2+Base!$AJ283*2+Base!$AL283+Base!$AN283*2+Base!$AO283+Base!$AP283*2+Base!$AR283+Base!$AT283*2+Base!$AU283+Base!$AV283*2+Base!$AW283*2+Base!$AX283+Base!$AY283*2+Base!$AZ283)/640+(ROW()/100000)+SUM(Data!M283:P283)</f>
        <v>2.8600000000000001E-3</v>
      </c>
      <c r="BC286" s="87">
        <f>SUM(Base!$AA283+Base!$AF283+Base!$AG283*2+Base!$AI283*2+Base!$AJ283+Base!$AL283*2+Base!$AN283+Base!$AO283+Base!$AP283*2+Base!$AT283+Base!$AU283*2+Base!$AV283*2+Base!$AX283+Base!$AY283+Base!$AZ283)/440+(ROW()/100000)+SUM(Data!M283:P283)</f>
        <v>2.8600000000000001E-3</v>
      </c>
      <c r="BD286" s="87">
        <f>SUM(Base!$AA283*2+Base!$AF283+Base!$AG283*2+Base!$AI283*2+Base!$AJ283+Base!$AL283+Base!$AN283*2+Base!$AO283+Base!$AP283*2+Base!$AT283+Base!$AU283+Base!$AV283*2+Base!$AW283+Base!$AX283+Base!$AY283+Base!$AZ283)/460+(ROW()/100000)+SUM(Data!M283:P283)</f>
        <v>2.8600000000000001E-3</v>
      </c>
      <c r="BE286" s="87">
        <f>SUM(Base!$AA283*2+Base!$AC283*2+Base!$AF283*2+Base!$AG283*2+Base!$AI283*2+Base!$AJ283*2+Base!$AL283+Base!$AM283+Base!$AN283*2+Base!$AO283+Base!$AP283*2+Base!$AU283*2+Base!$AV283*2+Base!$BB283*2+Base!$BD283+Base!$BE283+Base!$BF283*2)/580+(ROW()/100000)+Data!Q283</f>
        <v>2.8600000000000001E-3</v>
      </c>
      <c r="BF286" s="87">
        <f>SUM(Base!$Y283+Base!$AA283*2+Base!$AC283*2+Base!$AF283*2+Base!$AG283*2+Base!$AI283*2+Base!$AJ283*2+Base!$AL283+Base!$AM283+Base!$AN283*2+Base!$AO283+Base!$AP283*2+Base!$AU283*2+Base!$AV283*2+Base!$AW283+Base!$BB283*2+Base!$BD283+Base!$BE283+Base!$BF283*2)/620+(ROW()/100000)+Data!Q283</f>
        <v>2.8600000000000001E-3</v>
      </c>
      <c r="BG286" s="87">
        <f>SUM(Base!$Y283*2+Base!$Z283+Base!$AA283+Base!$AD283+Base!$AG283*2+Base!$AJ283*2+Base!$AL283+Base!$AN283+Base!$AP283*2+Base!$AR283+Base!$AT283*2+Base!$AW283*2+Base!$AX283*2+Base!$AY283*2+Base!$BA283+Base!$BE283)/480+(ROW()/100000)+Data!U283</f>
        <v>2.8600000000000001E-3</v>
      </c>
      <c r="BH286" s="87">
        <f>SUM(Base!$Y283+Base!$AA283+Base!$AD283+Base!$AG283*2+Base!$AI283+Base!$AJ283*2+Base!$AL283+Base!$AN283+Base!$AP283*2+Base!$AT283*2+Base!$AW283+Base!$AX283*2+Base!$AY283*2+Base!$BA283+Base!$BE283)/420+(ROW()/100000)+Data!U283</f>
        <v>2.8600000000000001E-3</v>
      </c>
      <c r="BI286" s="87">
        <f>SUM(Base!$AC283+Base!$AF283*2+Base!$AI283*2+Base!$AL283*2+Base!$AM283+Base!$AO283*2+Base!$AU283*2+Base!$BB283+Base!$BD283*2+Base!$BF283)/320+(ROW()/100000)+Data!Q283</f>
        <v>2.8600000000000001E-3</v>
      </c>
      <c r="BJ286" s="87">
        <f>SUM(Base!$AC283*2+Base!$AF283*2+Base!$AI283*2+Base!$AK283+Base!$AL283+Base!$AM283+Base!$AO283+Base!$AU283*2+Base!$BB283*2+Base!$BD283+Base!$BF283*2)/340+(ROW()/100000)+Data!Q283</f>
        <v>2.8600000000000001E-3</v>
      </c>
      <c r="BK286" s="87">
        <f>SUM(Base!$AC283*2+Base!$AF283+Base!$AI283*2+Base!$AK283*2+Base!$AL283+Base!$AM283*2+Base!$AO283+Base!$AU283*2+Base!$BB283*2+Base!$BF283*2)/340+(ROW()/100000)+Data!Q283</f>
        <v>2.8600000000000001E-3</v>
      </c>
      <c r="BL286" s="87">
        <f>SUM(Base!$AC283+Base!$AF283*2+Base!$AI283*2+Base!$AK283+Base!$AL283*2+Base!$AM283+Base!$AO283+Base!$AU283*2+Base!$AV283+Base!$BF283*2)/300+(ROW()/100000)+SUM(Data!M283:P283)</f>
        <v>2.8600000000000001E-3</v>
      </c>
      <c r="BM286" s="87">
        <f>SUM(Base!$Z283*2+Base!$AA283+Base!$AC283+Base!$AJ283+Base!$AL283*2+Base!$AN283*2+Base!$AP283+Base!$AT283*2+Base!$AY283)/260+(ROW()/100000)+Data!Y283</f>
        <v>2.8600000000000001E-3</v>
      </c>
      <c r="BN286" s="87">
        <f>SUM(Base!$Z283+Base!$AA283+Base!$AK283*2+Base!$AL283*2+Base!$AM283*2+Base!$AN283+Base!$AO283+Base!$AP283+Base!$AT283*2+Base!$AV283*2+Base!$AX283*2+Base!$AY283*2+Base!$AZ283+Base!$BA283+Base!$BD283*2+Base!$BE283*2+Base!$BF283)/520+(ROW()/100000)+Data!Y283</f>
        <v>2.8600000000000001E-3</v>
      </c>
      <c r="BO286" s="87">
        <f>SUM(Base!$AA283+Base!$AK283*2+Base!$AL283*2+Base!$AM283*2+Base!$AN283+Base!$AO283+Base!$AP283*2+Base!$AV283*2+Base!$AX283*2+Base!$AY283*2+Base!$AZ283+Base!$BA283+Base!$BD283*2+Base!$BE283*2+Base!$BF283)/480+(ROW()/100000)+Data!Y283</f>
        <v>2.8600000000000001E-3</v>
      </c>
      <c r="BP286" s="87">
        <f>SUM(Base!$AA283+Base!$AG283+Base!$AK283*2+Base!$AL283*2+Base!$AM283*2+Base!$AN283+Base!$AO283+Base!$AP283*2+Base!$AT283+Base!$AV283*2+Base!$AX283*2+Base!$AY283*2+Base!$AZ283+Base!$BA283+Base!$BD283*2+Base!$BE283*2+Base!$BF283)/520+(ROW()/100000)+Data!Y283</f>
        <v>2.8600000000000001E-3</v>
      </c>
      <c r="BQ286" s="87">
        <f>SUM(Base!$Y283+Base!$AA283*2+Base!$AD283+Base!$AG283*2+Base!$AJ283*2+Base!$AL283+Base!$AN283*2+Base!$AP283*2+Base!$AR283*2+Base!$AT283*2+Base!$AV283*2+Base!$AW283*2+Base!$BA283)/440+(ROW()/100000)+Data!R283</f>
        <v>2.8600000000000001E-3</v>
      </c>
      <c r="BR286" s="87">
        <f>SUM(Base!$Z283*2+Base!$AA283+Base!$AJ283+Base!$AL283*2+Base!$AN283*2+Base!$AO283*2+Base!$AP283*2+Base!$AT283*2+Base!$AX283+Base!$AY283+Base!$BA283*2+Base!$BE283)/380+(ROW()/100000)+SUM(Data!V283+Data!W283)</f>
        <v>2.8600000000000001E-3</v>
      </c>
      <c r="BS286" s="87">
        <f>SUM(Base!$Y283+Base!$AA283*2+Base!$AD283+Base!$AG283*2+Base!$AJ283*2+Base!$AL283*2+Base!$AN283*2+Base!$AO283+Base!$AP283*2+Base!$AT283*2+Base!$AU283+Base!$AV283*2+Base!$AW283*2+Base!$AX283*2+Base!$AY283*2+Base!$AZ283+Base!$BA283+Base!$BD283+Base!$BE283*2)/620+(ROW()/100000)+SUM(Data!R283+Data!U283)</f>
        <v>2.8600000000000001E-3</v>
      </c>
      <c r="BT286" s="87">
        <f>SUM(Base!$L283+Base!$M283*2+Base!$N283+Base!$O283+Base!$P283+Base!$Q283*2+Base!$R283*2+Base!$T283*2+Base!$U283*2+Base!$V283+Base!$AA283+Base!$AG283+Base!$AL283*2+Base!$AN283*2+Base!$AO283*2+Base!$AP283+Base!$AU283*2+Base!$AW283+Base!$AY283+Base!$AZ283*2)/600+(ROW()/100000)+Data!L283</f>
        <v>2.8600000000000001E-3</v>
      </c>
      <c r="BU286" s="87">
        <f>SUM(Base!$L283+Base!$M283*2+Base!$N283+Base!$P283+Base!$Q283*2+Base!$R283*2+Base!$T283*2+Base!$U283+Base!$V283+Base!$AA283+Base!$AG283+Base!$AL283*2+Base!$AN283+Base!$AO283*2+Base!$AP283+Base!$AU283*2+Base!$AW283+Base!$AY283+Base!$AZ283*2)/540+(ROW()/100000)+Data!L283</f>
        <v>2.8600000000000001E-3</v>
      </c>
      <c r="BV286" s="87">
        <f>SUM(Base!$L283+Base!$M283*2+Base!$N283+Base!$P283+Base!$Q283*2+Base!$R283*2+Base!$T283*2+Base!$U283*2+Base!$V283+Base!$AA283+Base!$AG283+Base!$AL283*2+Base!$AN283*2+Base!$AO283*2+Base!$AP283+Base!$AU283*2+Base!$AW283+Base!$AY283+Base!$AZ283*2)/580+(ROW()/100000)+Data!L283</f>
        <v>2.8600000000000001E-3</v>
      </c>
      <c r="BW286" s="87">
        <f>SUM(Base!$Y283*2+Base!$Z283*2+Base!$AA283*2+Base!$AG283+Base!$AJ283+Base!$AL283*2+Base!$AN283*2+Base!$AO283+Base!$AP283+Base!$AT283*2+Base!$AX283+Base!$AY283*2+Base!$AZ283+Base!$BA283+Base!$BD283+Base!$BE283)/460+(ROW()/100000)+Data!X283</f>
        <v>2.8600000000000001E-3</v>
      </c>
      <c r="BX286" s="87">
        <f>SUM(Base!$Y283*2+Base!$Z283+Base!$AA283*2+Base!$AG283*2+Base!$AJ283*2+Base!$AL283+Base!$AN283*2+Base!$AP283*2+Base!$AR283*2+Base!$AT283*2+Base!$AW283*2+Base!$AY283*2+Base!$AZ283+Base!$BA283)/480+(ROW()/100000)+SUM(Data!V283+Data!W283+Data!X283+Data!Y283)</f>
        <v>2.8600000000000001E-3</v>
      </c>
      <c r="BY286" s="87">
        <f>SUM(Base!$Z283*2+Base!$AA283+Base!$AC283*2+Base!$AK283+Base!$AL283+Base!$AM283*2+Base!$AN283*2+Base!$AP283+Base!$AT283*2+Base!$AV283+Base!$BA283*2+Base!$BB283*2+Base!$BF283*2)/420+(ROW()/100000)+Data!Y283</f>
        <v>2.8600000000000001E-3</v>
      </c>
      <c r="BZ286" s="87">
        <f>SUM(Base!$Z283+Base!$AA283+Base!$AC283*2+Base!$AK283+Base!$AL283+Base!$AM283*2+Base!$AN283+Base!$AP283+Base!$AT283+Base!$AV283*2+Base!$BA283*2+Base!$BB283*2+Base!$BF283*2)/380+(ROW()/100000)+Data!Y283</f>
        <v>2.8600000000000001E-3</v>
      </c>
      <c r="CA286" s="87">
        <f>SUM(Base!$Z283*2+Base!$AA283+Base!$AD283*2+Base!$AF283+Base!$AG283*2+Base!$AI283*2+Base!$AL283*2+Base!$AN283+Base!$AO283+Base!$AP283+Base!$AT283*2+Base!$AU283*2+Base!$AX283*2+Base!$AY283+Base!$BA283+Base!$BD283*2+Base!$BE283*2+Base!$BF283)/560+(ROW()/100000)+Data!R283</f>
        <v>2.8600000000000001E-3</v>
      </c>
      <c r="CB286" s="87">
        <f>SUM(Base!$Z283+Base!$AA283+Base!$AD283+Base!$AF283*2+Base!$AG283*2+Base!$AI283*2+Base!$AL283+Base!$AN283+Base!$AO283+Base!$AP283+Base!$AT283*2+Base!$AU283*2+Base!$AX283*2+Base!$AY283+Base!$BA283+Base!$BD283*2+Base!$BE283*2+Base!$BF283)/520+(ROW()/100000)+Data!R283</f>
        <v>2.8600000000000001E-3</v>
      </c>
      <c r="CC286" s="87">
        <f>SUM(Base!$W283*2+Base!$Y283*2+Base!$AA283+Base!$AG283+Base!$AJ283*2+Base!$AL283+Base!$AR283+Base!$AT283+Base!$AX283+Base!$AY283*2+Base!$AZ283*2+Base!$BA283+Base!$BD283+Base!$BE283)/380+(ROW()/100000)+SUM(Data!S283+Data!T283+Data!V283+Data!W283)</f>
        <v>2.8600000000000001E-3</v>
      </c>
      <c r="CD286" s="87">
        <f>SUM(Base!$W283*2+Base!$Y283*2+Base!$AA283+Base!$AG283+Base!$AJ283*2+Base!$AT283+Base!$AX283+Base!$AY283*2+Base!$AZ283*2+Base!$BA283+Base!$BD283+Base!$BE283)/340+(ROW()/100000)+SUM(Data!S283+Data!T283+Data!V283+Data!W283)</f>
        <v>2.8600000000000001E-3</v>
      </c>
      <c r="CE286" s="87">
        <f>SUM(Base!$W283*2+Base!$Y283*2+Base!$AA283+Base!$AF283+Base!$AG283+Base!$AI283*2+Base!$AJ283*2+Base!$AL283+Base!$AO283+Base!$AP283+Base!$AR283+Base!$AT283*2+Base!$AU283+Base!$AV283*2+Base!$AX283*2+Base!$AY283*2+Base!$AZ283+Base!$BA283+Base!$BD283*2+Base!$BE283*2)/600+(ROW()/100000)+SUM(Data!M283:P283)</f>
        <v>2.8600000000000001E-3</v>
      </c>
      <c r="CF286" s="87">
        <f>SUM(Base!$W283+Base!$Y283+Base!$AA283+Base!$AF283*2+Base!$AG283+Base!$AI283*2+Base!$AJ283+Base!$AL283*2+Base!$AO283+Base!$AP283+Base!$AT283+Base!$AU283*2+Base!$AV283*2+Base!$AX283*2+Base!$AY283*2+Base!$AZ283+Base!$BA283+Base!$BD283+Base!$BE283*2)/540+(ROW()/100000)+SUM(Data!M283:P283)</f>
        <v>2.8600000000000001E-3</v>
      </c>
      <c r="CG286" s="87">
        <f>SUM(Base!$W283*2+Base!$Y283*2+Base!$AA283+Base!$AF283*2+Base!$AG283+Base!$AI283*2+Base!$AJ283+Base!$AL283+Base!$AO283+Base!$AP283+Base!$AT283*2+Base!$AU283+Base!$AV283*2+Base!$AX283*2+Base!$AY283*2+Base!$AZ283+Base!$BA283+Base!$BD283+Base!$BE283*2)/560+(ROW()/100000)+SUM(Data!M283:P283)</f>
        <v>2.8600000000000001E-3</v>
      </c>
      <c r="CH286" s="87">
        <f>SUM(Base!$W283*2+Base!$Y283*2+Base!$AA283+Base!$AC283*2+Base!$AF283*2+Base!$AG283+Base!$AI283*2+Base!$AJ283+Base!$AK283+Base!$AL283+Base!$AM283+Base!$AN283+Base!$AO283+Base!$AP283+Base!$AT283*2+Base!$AU283+Base!$AX283+Base!$AZ283+Base!$BB283*2+Base!$BD283*2+Base!$BE283*2+Base!$BF283*2)/640+(ROW()/100000)+Data!Q283</f>
        <v>2.8600000000000001E-3</v>
      </c>
      <c r="CI286" s="87">
        <f>SUM(Base!$Y283+Base!$AA283+Base!$AC283*2+Base!$AF283*2+Base!$AG283+Base!$AI283*2+Base!$AJ283+Base!$AK283+Base!$AL283+Base!$AM283+Base!$AN283+Base!$AO283+Base!$AP283+Base!$AU283*2+Base!$AX283+Base!$AZ283+Base!$BB283*2+Base!$BD283+Base!$BF283*2)/500+(ROW()/100000)+Data!Q283</f>
        <v>2.8600000000000001E-3</v>
      </c>
      <c r="CJ286" s="87">
        <f>SUM(Base!$W283+Base!$Y283*2+Base!$AA283+Base!$AC283*2+Base!$AF283*2+Base!$AG283+Base!$AI283*2+Base!$AJ283+Base!$AK283+Base!$AL283+Base!$AM283+Base!$AN283+Base!$AO283+Base!$AP283+Base!$AT283+Base!$AU283*2+Base!$AX283+Base!$AZ283+Base!$BB283*2+Base!$BD283*2+Base!$BE283+Base!$BF283*2)/600+(ROW()/100000)+Data!Q283</f>
        <v>2.8600000000000001E-3</v>
      </c>
      <c r="CK286" s="87">
        <f>SUM(Base!$W283*2+Base!$AA283*2+Base!$AG283*2+Base!$AI283+Base!$AJ283+Base!$AL283+Base!$AN283+Base!$AP283*2+Base!$AT283+Base!$AV283*2+Base!$AW283+Base!$AX283*2+Base!$BE283*2)/400+(ROW()/100000)+SUM(Data!S283+Data!T283)</f>
        <v>2.8600000000000001E-3</v>
      </c>
      <c r="CL286" s="87">
        <f>SUM(Base!$W283+Base!$AA283+Base!$AF283+Base!$AG283*2+Base!$AI283*2+Base!$AJ283+Base!$AL283+Base!$AN283+Base!$AO283*2+Base!$AP283*2+Base!$AU283*2+Base!$AV283*2+Base!$AX283*2+Base!$BE283)/420+(ROW()/100000)+SUM(Data!S283+Data!T283)</f>
        <v>2.8600000000000001E-3</v>
      </c>
      <c r="CM286" s="87">
        <f>SUM(Base!$W283+Base!$AA283+Base!$AG283*2+Base!$AI283*2+Base!$AJ283+Base!$AL283+Base!$AN283+Base!$AO283+Base!$AP283*2+Base!$AT283+Base!$AU283+Base!$AV283*2+Base!$AW283+Base!$AX283*2+Base!$BE283*2)/420+(ROW()/100000)+SUM(Data!S283+Data!T283)</f>
        <v>2.8600000000000001E-3</v>
      </c>
      <c r="CN286" s="87">
        <f>SUM(Base!$Y283*2+Base!$AA283*2+Base!$AG283*2+Base!$AJ283*2+Base!$AL283+Base!$AN283*2+Base!$AP283*2+Base!$AR283+Base!$AT283*2+Base!$AV283*2+Base!$AW283*2+Base!$AY283+Base!$AZ283)/440+(ROW()/100000)+SUM(Data!S283+Data!T283)</f>
        <v>2.8600000000000001E-3</v>
      </c>
      <c r="CO286" s="87">
        <f>SUM(Base!$Y283+Base!$AA283*2+Base!$AG283*2+Base!$AJ283*2+Base!$AN283*2+Base!$AP283*2+Base!$AT283+Base!$AV283*2+Base!$AW283*2+Base!$AZ283)/340+(ROW()/100000)+SUM(Data!S283+Data!T283)</f>
        <v>2.8600000000000001E-3</v>
      </c>
      <c r="CP286" s="87">
        <f>SUM(Base!$W283+Base!$Z283+Base!$AA283+Base!$AC283*2+Base!$AL283+Base!$AM283*2+Base!$AT283*2+Base!$AV283+Base!$AX283+Base!$BA283+Base!$BB283*2+Base!$BE283+Base!$BF283*2)/360+(ROW()/100000)+SUM(Data!V283+Data!W283)</f>
        <v>2.8600000000000001E-3</v>
      </c>
      <c r="CQ286" s="89">
        <f>SUM(Base!$W283+Base!$AA283+Base!$AC283*2+Base!$AL283+Base!$AM283*2+Base!$AT283+Base!$AV283*2+Base!$AX283+Base!$BA283+Base!$BB283*2+Base!$BE283+Base!$BF283*2)/340+(ROW()/100000)+SUM(Data!V283+Data!W283)</f>
        <v>2.8600000000000001E-3</v>
      </c>
      <c r="CR286" s="1"/>
    </row>
    <row r="287" spans="1:96" ht="25" customHeight="1" x14ac:dyDescent="0.3">
      <c r="A287" s="1"/>
      <c r="B287" s="199">
        <f>Base!B284</f>
        <v>0</v>
      </c>
      <c r="C287" s="200">
        <f>Base!C284</f>
        <v>0</v>
      </c>
      <c r="D287" s="1"/>
      <c r="E287" s="201">
        <f>Base!E284</f>
        <v>0</v>
      </c>
      <c r="F287" s="202" t="str">
        <f t="shared" si="8"/>
        <v>A (D)</v>
      </c>
      <c r="G287" s="1"/>
      <c r="H287" s="201">
        <f>Base!I284</f>
        <v>0</v>
      </c>
      <c r="I287" s="200">
        <f>Base!H284</f>
        <v>0</v>
      </c>
      <c r="J287" s="1"/>
      <c r="K287" s="203">
        <f>SUM(Base!$AF284*2+Base!$AI284*2+Base!$AL284*2+Base!$AN284+Base!$AO284*2+Base!$AP284*2+Base!$AU284*2+Base!$AV284+Base!$BF284)/300+(ROW()/100000)+Data!R284</f>
        <v>2.8700000000000002E-3</v>
      </c>
      <c r="L287" s="204">
        <f>SUM(Base!$Y284*2+Base!$Z284*2+Base!$AA284*2+Base!$AG284+Base!$AJ284*2+Base!$AL284+Base!$AN284*2+Base!$AP284+Base!$AT284*2+Base!$AX284+Base!$AY284*2+Base!$AZ284+Base!$BA284+Base!$BD284+Base!$BE284)/440+(ROW()/100000)+Data!Y284</f>
        <v>2.8700000000000002E-3</v>
      </c>
      <c r="M287" s="204">
        <f>SUM(Base!$Y284*2+Base!$Z284+Base!$AA284*2+Base!$AD284*2+Base!$AG284*2+Base!$AJ284*2+Base!$AL284*2+Base!$AN284+Base!$AP284*2+Base!$AR284*2+Base!$AT284*2+Base!$AW284+Base!$AZ284)/440+(ROW()/100000)+Data!X284</f>
        <v>2.8700000000000002E-3</v>
      </c>
      <c r="N287" s="204">
        <f>SUM(Base!$Y284+Base!$AA284*2+Base!$AD284*2+Base!$AG284*2+Base!$AJ284*2+Base!$AL284*2+Base!$AN284+Base!$AP284*2+Base!$AR284*2+Base!$AT284*2+Base!$AW284+Base!$AZ284)/400+(ROW()/100000)+Data!X284</f>
        <v>2.8700000000000002E-3</v>
      </c>
      <c r="O287" s="204">
        <f>SUM(Base!$Y284+Base!$AA284*2+Base!$AG284*2+Base!$AJ284*2+Base!$AL284+Base!$AN284*2+Base!$AP284*2+Base!$AR284+Base!$AT284*2+Base!$AV284*2+Base!$AW284*2+Base!$AY284+Base!$AZ284)/420+(ROW()/100000)+SUM(Data!U284+Data!V284+Data!W284+Data!X284)</f>
        <v>2.8700000000000002E-3</v>
      </c>
      <c r="P287" s="204">
        <f>SUM(Base!$Y284+Base!$AA284*2+Base!$AG284*2+Base!$AJ284*2+Base!$AL284+Base!$AN284*2+Base!$AP284*2+Base!$AR284+Base!$AT284*2+Base!$AV284*2+Base!$AW284*2+Base!$AZ284)/400+(ROW()/100000)+SUM(Data!U284+Data!V284+Data!W284+Data!X284)</f>
        <v>2.8700000000000002E-3</v>
      </c>
      <c r="Q287" s="204">
        <f>SUM(Base!$Y284+Base!$Z284+Base!$AA284+Base!$AD284+Base!$AG284*2+Base!$AI284*2+Base!$AJ284+Base!$AK284+Base!$AL284+Base!$AN284+Base!$AP284+Base!$AT284*2+Base!$AU284+Base!$AV284*2+Base!$AX284*2+Base!$AY284+Base!$BA284+Base!$BD284+Base!$BE284*2+Base!$BF284)/520+(ROW()/100000)+Data!U284</f>
        <v>2.8700000000000002E-3</v>
      </c>
      <c r="R287" s="204">
        <f>SUM(Base!$AA284+Base!$AC284+Base!$AF284*2+Base!$AG284*2+Base!$AI284*2+Base!$AJ284+Base!$AL284*2+Base!$AM284+Base!$AN284*2+Base!$AO284*2+Base!$AP284*2+Base!$AU284*2+Base!$AW284+Base!$BB284+Base!$BD284*2+Base!$BF284+Base!$BF284*2)/500+(ROW()/100000)+Data!Q284</f>
        <v>2.8700000000000002E-3</v>
      </c>
      <c r="S287" s="204">
        <f>SUM(Base!$AA284+Base!$AC284*2+Base!$AF284*2+Base!$AG284*2+Base!$AI284*2+Base!$AJ284+Base!$AK284+Base!$AL284+Base!$AM284+Base!$AN284*2+Base!$AO284+Base!$AP284+Base!$AU284*2+Base!$AW284+Base!$BB284*2+Base!$BD284+Base!$BF284*2)/500+(ROW()/100000)+Data!Q284</f>
        <v>2.8700000000000002E-3</v>
      </c>
      <c r="T287" s="204">
        <f>SUM(Base!$AA284+Base!$AC284*2+Base!$AF284+Base!$AG284*2+Base!$AI284*2+Base!$AJ284+Base!$AK284*2+Base!$AL284+Base!$AM284*2+Base!$AN284*2+Base!$AO284+Base!$AP284*2+Base!$AU284*2+Base!$AW284+Base!$BB284*2+Base!$BF284*2)/520+(ROW()/100000)+Data!Q284</f>
        <v>2.8700000000000002E-3</v>
      </c>
      <c r="U287" s="204">
        <f>SUM(Base!$AF284+Base!$AI284*2+Base!$AK284*2+Base!$AL284*2+Base!$AM284+Base!$AO284+Base!$AU284+Base!$AV284*2+Base!$AX284*2+Base!$AZ284+Base!$BD284+Base!$BE284*2+Base!$BF284)/380+(ROW()/100000)+SUM(Data!R284+Data!U284)</f>
        <v>2.8700000000000002E-3</v>
      </c>
      <c r="V287" s="204">
        <f>SUM(Base!$AF284+Base!$AG284+Base!$AI284*2+Base!$AK284*2+Base!$AL284*2+Base!$AM284+Base!$AO284+Base!$AV284*2+Base!$AX284*2+Base!$AZ284+Base!$BD284+Base!$BE284*2+Base!$BF284)/380+(ROW()/100000)+SUM(Data!R284+Data!U284)</f>
        <v>2.8700000000000002E-3</v>
      </c>
      <c r="W287" s="204">
        <f>SUM(Base!$AA284*2+Base!$AG284*2+Base!$AI284*2+Base!$AJ284+Base!$AL284+Base!$AN284+Base!$AO284+Base!$AP284*2+Base!$AT284+Base!$AU284*2+Base!$AV284*2+Base!$AW284+Base!$AX284+Base!$BE284*2)/420+(ROW()/100000)+Data!U284</f>
        <v>2.8700000000000002E-3</v>
      </c>
      <c r="X287" s="204">
        <f>SUM(Base!$AC284+Base!$AF284*2+Base!$AI284*2+Base!$AL284*2+Base!$AM284+Base!$AN284+Base!$AO284*2+Base!$AP284*2+Base!$AU284*2+Base!$BB284+Base!$BD284*2+Base!$BF284)/380+(ROW()/100000)+Data!Q284</f>
        <v>2.8700000000000002E-3</v>
      </c>
      <c r="Y287" s="204">
        <f>SUM(Base!$AC284*2+Base!$AF284*2+Base!$AI284*2+Base!$AK284+Base!$AL284+Base!$AM284+Base!$AN284+Base!$AO284+Base!$AP284+Base!$AU284*2+Base!$BB284*2+Base!$BD284+Base!$BF284*2)/380+(ROW()/100000)+Data!Q284</f>
        <v>2.8700000000000002E-3</v>
      </c>
      <c r="Z287" s="204">
        <f>SUM(Base!$AC284*2+Base!$AF284+Base!$AI284*2+Base!$AK284*2+Base!$AL284+Base!$AM284*2+Base!$AN284+Base!$AO284+Base!$AP284*2+Base!$AU284*2+Base!$BB284*2+Base!$BF284*2)/400+(ROW()/100000)+Data!Q284</f>
        <v>2.8700000000000002E-3</v>
      </c>
      <c r="AA287" s="204">
        <f>SUM(Base!$Y284*2+Base!$Z284*2+Base!$AA284*2+Base!$AC284*2+Base!$AD284+Base!$AG284+Base!$AJ284*2+Base!$AL284*2+Base!$AN284*2+Base!$AP284+Base!$AT284*2+Base!$AV284+Base!$AW284+Base!$AX284+Base!$AY284*2+Base!$AZ284*2+Base!$BA284+Base!$BB284+Base!$BD284+Base!$BE284+Base!$BF284*2)/640+(ROW()/100000)+Data!Y284</f>
        <v>2.8700000000000002E-3</v>
      </c>
      <c r="AB287" s="204">
        <f>SUM(Base!$Y284*2+Base!$Z284+Base!$AA284*2+Base!$AC284*2+Base!$AD284*2+Base!$AG284*2+Base!$AJ284*2+Base!$AL284*2+Base!$AN284*2+Base!$AP284*2+Base!$AT284*2+Base!$AV284+Base!$AW284*2+Base!$AX284+Base!$AY284*2+Base!$AZ284*2+Base!$BA284+Base!$BB284+Base!$BD284+Base!$BE284+Base!$BF284*2)/700+(ROW()/100000)+Data!Y284</f>
        <v>2.8700000000000002E-3</v>
      </c>
      <c r="AC287" s="204">
        <f>SUM(Base!$AA284*2+Base!$AD284+Base!$AG284*2+Base!$AI284+Base!$AJ284+Base!$AL284+Base!$AN284+Base!$AP284*2+Base!$AT284*2+Base!$AV284+Base!$AW284+Base!$AX284+Base!$AY284+Base!$BE284)/360+(ROW()/100000)+Data!U284</f>
        <v>2.8700000000000002E-3</v>
      </c>
      <c r="AD287" s="204">
        <f>SUM(Base!$AA284+Base!$AF284+Base!$AG284+Base!$AI284*2+Base!$AJ284+Base!$AK284+Base!$AL284+Base!$AN284+Base!$AO284*2+Base!$AP284*2+Base!$AU284*2+Base!$AV284*2+Base!$AX284+Base!$BE284)/380+(ROW()/100000)+Data!U284</f>
        <v>2.8700000000000002E-3</v>
      </c>
      <c r="AE287" s="204">
        <f>SUM(Base!$AA284*2+Base!$AG284*2+Base!$AI284*2+Base!$AJ284+Base!$AL284+Base!$AN284+Base!$AO284+Base!$AP284*2+Base!$AT284+Base!$AV284*2+Base!$AW284+Base!$AX284+Base!$BE284)/360+(ROW()/100000)+Data!U284</f>
        <v>2.8700000000000002E-3</v>
      </c>
      <c r="AF287" s="204">
        <f>SUM(Base!$W284*2+Base!$Y284*2+Base!$AA284+Base!$AF284+Base!$AG284+Base!$AI284+Base!$AJ284*2+Base!$AL284+Base!$AP284+Base!$AR284*2+Base!$AT284*2+Base!$AU284+Base!$AV284*2+Base!$AX284*2+Base!$AY284*2+Base!$AZ284+Base!$BA284+Base!$BD284+Base!$BE284*2)/560+(ROW()/100000)+SUM(Data!M284:P284)</f>
        <v>2.8700000000000002E-3</v>
      </c>
      <c r="AG287" s="204">
        <f>SUM(Base!$W284*2+Base!$Y284*2+Base!$AA284+Base!$AF284+Base!$AG284+Base!$AI284+Base!$AJ284*2+Base!$AL284+Base!$AP284+Base!$AR284+Base!$AT284*2+Base!$AU284+Base!$AV284*2+Base!$AX284*2+Base!$AY284*2+Base!$AZ284+Base!$BA284+Base!$BD284+Base!$BE284*2)/540+(ROW()/100000)+SUM(Data!M284:P284)</f>
        <v>2.8700000000000002E-3</v>
      </c>
      <c r="AH287" s="204">
        <f>SUM(Base!$Y284+Base!$Z284+Base!$AA284*2+Base!$AG284*2+Base!$AJ284*2+Base!$AL284+Base!$AN284*2+Base!$AP284*2+Base!$AR284+Base!$AT284*2+Base!$AV284*2+Base!$AW284+Base!$BA284+Base!$BF284)/420+(ROW()/100000)+Data!Y284</f>
        <v>2.8700000000000002E-3</v>
      </c>
      <c r="AI287" s="204">
        <f>SUM(Base!$Z284+Base!$AA284*2+Base!$AG284*2+Base!$AJ284*2+Base!$AL284+Base!$AN284*2+Base!$AP284*2+Base!$AR284+Base!$AT284*2+Base!$AV284*2+Base!$AW284+Base!$BA284+Base!$BF284)/400+(ROW()/100000)+Data!Y284</f>
        <v>2.8700000000000002E-3</v>
      </c>
      <c r="AJ287" s="204">
        <f>SUM(Base!$AA284*2+Base!$AG284*2+Base!$AI284+Base!$AJ284*2+Base!$AL284+Base!$AN284*2+Base!$AP284*2+Base!$AU284+Base!$AV284*2+Base!$AW284*2+Base!$BA284)/360+(ROW()/100000)+SUM(Data!R284+Data!U284)</f>
        <v>2.8700000000000002E-3</v>
      </c>
      <c r="AK287" s="204">
        <f>SUM(Base!$AA284*2+Base!$AG284*2+Base!$AJ284*2+Base!$AL284+Base!$AN284*2+Base!$AP284*2+Base!$AT284+Base!$AU284+Base!$AV284*2+Base!$AW284*2+Base!$BA284)/360+(ROW()/100000)+SUM(Data!R284+Data!U284)</f>
        <v>2.8700000000000002E-3</v>
      </c>
      <c r="AL287" s="204">
        <f>SUM(Base!$AF284+Base!$AG284+Base!$AI284*2+Base!$AK284+Base!$AL284*2+Base!$AN284+Base!$AO284*2+Base!$AP284+Base!$AU284*2+Base!$AV284*2+Base!$AX284)/360+(ROW()/100000)+Data!R284</f>
        <v>2.8700000000000002E-3</v>
      </c>
      <c r="AM287" s="204">
        <f>SUM(Base!$AA284+Base!$AF284+Base!$AG284+Base!$AI284*2+Base!$AK284+Base!$AL284*2+Base!$AN284+Base!$AO284*2+Base!$AP284+Base!$AU284*2+Base!$AV284*2+Base!$AX284)/380+(ROW()/100000)+Data!R284</f>
        <v>2.8700000000000002E-3</v>
      </c>
      <c r="AN287" s="204">
        <f>SUM(Base!$W284+Base!$Y284+Base!$AA284+Base!$AF284+Base!$AI284+Base!$AJ284*2+Base!$AK284+Base!$AL284*2+Base!$AO284+Base!$AP284+Base!$AT284*2+Base!$AU284*2+Base!$AV284*2+Base!$AX284*2+Base!$AY284)/460+(ROW()/100000)+SUM(Data!S284+Data!T284)</f>
        <v>2.8700000000000002E-3</v>
      </c>
      <c r="AO287" s="204">
        <f>SUM(Base!$W284*2+Base!$Y284+Base!$AA284+Base!$AF284+Base!$AI284+Base!$AJ284*2+Base!$AK284+Base!$AL284+Base!$AN284+Base!$AO284+Base!$AP284+Base!$AT284*2+Base!$AU284+Base!$AV284*2+Base!$AX284*2+Base!$AY284)/480+(ROW()/100000)+SUM(Data!S284+Data!T284)</f>
        <v>2.8700000000000002E-3</v>
      </c>
      <c r="AP287" s="204">
        <f>SUM(Base!$Y284+Base!$AA284*2+Base!$AG284*2+Base!$AJ284*2+Base!$AL284+Base!$AN284*2+Base!$AP284*2+Base!$AR284+Base!$AT284+Base!$AV284+Base!$AW284*2+Base!$AZ284)/360+(ROW()/100000)+Data!X284</f>
        <v>2.8700000000000002E-3</v>
      </c>
      <c r="AQ287" s="204">
        <f>SUM(Base!$W284*2+Base!$Y284+Base!$AA284+Base!$AF284*2+Base!$AG284+Base!$AI284*2+Base!$AJ284+Base!$AL284*2+Base!$AO284+Base!$AP284+Base!$AT284+Base!$AU284*2+Base!$AV284*2+Base!$AX284+Base!$AZ284)/460+(ROW()/100000)+SUM(Data!M284:P284)</f>
        <v>2.8700000000000002E-3</v>
      </c>
      <c r="AR287" s="204">
        <f>SUM(Base!$W284+Base!$AF284*2+Base!$AG284+Base!$AI284*2+Base!$AL284*2+Base!$AO284*2+Base!$AP284+Base!$AU284*2+Base!$AV284+Base!$AX284)/340+(ROW()/100000)+SUM(Data!M284:P284)</f>
        <v>2.8700000000000002E-3</v>
      </c>
      <c r="AS287" s="204">
        <f>SUM(Base!$W284+Base!$Y284+Base!$AF284*2+Base!$AG284+Base!$AI284*2+Base!$AJ284+Base!$AL284*2+Base!$AO284*2+Base!$AP284+Base!$AU284*2+Base!$AV284*2+Base!$AX284)/400+(ROW()/100000)+SUM(Data!M284:P284)</f>
        <v>2.8700000000000002E-3</v>
      </c>
      <c r="AT287" s="204">
        <f>SUM(Base!$Y284*2+Base!$Z284+Base!$AA284*2+Base!$AG284*2+Base!$AJ284*2+Base!$AL284+Base!$AN284*2+Base!$AP284*2+Base!$AR284+Base!$AT284*2+Base!$AV284+Base!$AW284*2+Base!$AY284*2+Base!$AZ284*2+Base!$BA284)/500+(ROW()/100000)+Data!Y284</f>
        <v>2.8700000000000002E-3</v>
      </c>
      <c r="AU287" s="204">
        <f>SUM(Base!$L284*2+Base!$M284*2+Base!$N284*2+Base!$P284*2+Base!$Q284*2+Base!$R284+Base!$T284*2+Base!$V284+Base!$AL284+Base!$AO284*2+Base!$AP284+Base!$AU284*2+Base!$AZ284*2)/440+(ROW()/100000)+Data!L284</f>
        <v>2.8700000000000002E-3</v>
      </c>
      <c r="AV287" s="204">
        <f>SUM(Base!$AA284+Base!$AF284*2+Base!$AG284+Base!$AI284*2+Base!$AK284+Base!$AL284*2+Base!$AM284+Base!$AN284*2+Base!$AO284*2+Base!$AP284*2+Base!$AU284*2+Base!$AV284*2+Base!$AX284+Base!$BB284+Base!$BE284+Base!$BF284)/480+(ROW()/100000)+Data!R284</f>
        <v>2.8700000000000002E-3</v>
      </c>
      <c r="AW287" s="204">
        <f>SUM(Base!$Y284*2+Base!$Z284*2+Base!$AA284*2+Base!$AD284+Base!$AG284+Base!$AJ284*2+Base!$AL284*2+Base!$AN284+Base!$AR284+Base!$AT284*2+Base!$AX284+Base!$AY284*2+Base!$AZ284*2+Base!$BA284+Base!$BD284+Base!$BE284)/480+(ROW()/100000)+SUM(Data!V284+Data!W284)</f>
        <v>2.8700000000000002E-3</v>
      </c>
      <c r="AX287" s="204">
        <f>SUM(Base!$Y284*2+Base!$Z284*2+Base!$AA284*2+Base!$AD284+Base!$AG284+Base!$AJ284*2+Base!$AL284+Base!$AN284+Base!$AR284+Base!$AT284*2+Base!$AW284+Base!$AX284+Base!$AY284*2+Base!$AZ284*2+Base!$BA284+Base!$BD284+Base!$BE284)/480+(ROW()/100000)+SUM(Data!V284+Data!W284)</f>
        <v>2.8700000000000002E-3</v>
      </c>
      <c r="AY287" s="204">
        <f>SUM(Base!$Y284+Base!$AA284+Base!$AC284*2+Base!$AF284*2+Base!$AG284+Base!$AI284*2+Base!$AJ284+Base!$AK284+Base!$AL284+Base!$AM284+Base!$AN284+Base!$AO284+Base!$AP284+Base!$AU284*2+Base!$AX284+Base!$AZ284+Base!$BB284+Base!$BD284+Base!$BE284*2)/480+(ROW()/100000)+SUM(Data!M284:P284)</f>
        <v>2.8700000000000002E-3</v>
      </c>
      <c r="AZ287" s="204">
        <f>SUM(Base!$W284*2+Base!$Y284*2+Base!$AA284+Base!$AD284+Base!$AG284*2+Base!$AJ284*2+Base!$AL284+Base!$AN284+Base!$AP284+Base!$AR284+Base!$AT284+Base!$AW284+Base!$AX284+Base!$AY284*2+Base!$AZ284*2+Base!$BA284+Base!$BD284+Base!$BE284)/480+(ROW()/100000)+SUM(Data!S284+Data!T284+Data!V284+Data!W284)</f>
        <v>2.8700000000000002E-3</v>
      </c>
      <c r="BA287" s="204">
        <f>SUM(Base!$W284*2+Base!$Y284*2+Base!$AA284+Base!$AD284+Base!$AG284*2+Base!$AJ284*2+Base!$AN284+Base!$AP284+Base!$AT284+Base!$AW284+Base!$AX284+Base!$AY284*2+Base!$AZ284*2+Base!$BA284+Base!$BD284+Base!$BE284)/440+(ROW()/100000)+SUM(Data!S284+Data!T284+Data!V284+Data!W284)</f>
        <v>2.8700000000000002E-3</v>
      </c>
      <c r="BB287" s="204">
        <f>SUM(Base!$W284+Base!$Y284+Base!$AA284*2+Base!$AD284+Base!$AF284+Base!$AG284*2+Base!$AI284*2+Base!$AJ284*2+Base!$AL284+Base!$AN284*2+Base!$AO284+Base!$AP284*2+Base!$AR284+Base!$AT284*2+Base!$AU284+Base!$AV284*2+Base!$AW284*2+Base!$AX284+Base!$AY284*2+Base!$AZ284)/640+(ROW()/100000)+SUM(Data!M284:P284)</f>
        <v>2.8700000000000002E-3</v>
      </c>
      <c r="BC287" s="204">
        <f>SUM(Base!$AA284+Base!$AF284+Base!$AG284*2+Base!$AI284*2+Base!$AJ284+Base!$AL284*2+Base!$AN284+Base!$AO284+Base!$AP284*2+Base!$AT284+Base!$AU284*2+Base!$AV284*2+Base!$AX284+Base!$AY284+Base!$AZ284)/440+(ROW()/100000)+SUM(Data!M284:P284)</f>
        <v>2.8700000000000002E-3</v>
      </c>
      <c r="BD287" s="204">
        <f>SUM(Base!$AA284*2+Base!$AF284+Base!$AG284*2+Base!$AI284*2+Base!$AJ284+Base!$AL284+Base!$AN284*2+Base!$AO284+Base!$AP284*2+Base!$AT284+Base!$AU284+Base!$AV284*2+Base!$AW284+Base!$AX284+Base!$AY284+Base!$AZ284)/460+(ROW()/100000)+SUM(Data!M284:P284)</f>
        <v>2.8700000000000002E-3</v>
      </c>
      <c r="BE287" s="204">
        <f>SUM(Base!$AA284*2+Base!$AC284*2+Base!$AF284*2+Base!$AG284*2+Base!$AI284*2+Base!$AJ284*2+Base!$AL284+Base!$AM284+Base!$AN284*2+Base!$AO284+Base!$AP284*2+Base!$AU284*2+Base!$AV284*2+Base!$BB284*2+Base!$BD284+Base!$BE284+Base!$BF284*2)/580+(ROW()/100000)+Data!Q284</f>
        <v>2.8700000000000002E-3</v>
      </c>
      <c r="BF287" s="204">
        <f>SUM(Base!$Y284+Base!$AA284*2+Base!$AC284*2+Base!$AF284*2+Base!$AG284*2+Base!$AI284*2+Base!$AJ284*2+Base!$AL284+Base!$AM284+Base!$AN284*2+Base!$AO284+Base!$AP284*2+Base!$AU284*2+Base!$AV284*2+Base!$AW284+Base!$BB284*2+Base!$BD284+Base!$BE284+Base!$BF284*2)/620+(ROW()/100000)+Data!Q284</f>
        <v>2.8700000000000002E-3</v>
      </c>
      <c r="BG287" s="204">
        <f>SUM(Base!$Y284*2+Base!$Z284+Base!$AA284+Base!$AD284+Base!$AG284*2+Base!$AJ284*2+Base!$AL284+Base!$AN284+Base!$AP284*2+Base!$AR284+Base!$AT284*2+Base!$AW284*2+Base!$AX284*2+Base!$AY284*2+Base!$BA284+Base!$BE284)/480+(ROW()/100000)+Data!U284</f>
        <v>2.8700000000000002E-3</v>
      </c>
      <c r="BH287" s="204">
        <f>SUM(Base!$Y284+Base!$AA284+Base!$AD284+Base!$AG284*2+Base!$AI284+Base!$AJ284*2+Base!$AL284+Base!$AN284+Base!$AP284*2+Base!$AT284*2+Base!$AW284+Base!$AX284*2+Base!$AY284*2+Base!$BA284+Base!$BE284)/420+(ROW()/100000)+Data!U284</f>
        <v>2.8700000000000002E-3</v>
      </c>
      <c r="BI287" s="204">
        <f>SUM(Base!$AC284+Base!$AF284*2+Base!$AI284*2+Base!$AL284*2+Base!$AM284+Base!$AO284*2+Base!$AU284*2+Base!$BB284+Base!$BD284*2+Base!$BF284)/320+(ROW()/100000)+Data!Q284</f>
        <v>2.8700000000000002E-3</v>
      </c>
      <c r="BJ287" s="204">
        <f>SUM(Base!$AC284*2+Base!$AF284*2+Base!$AI284*2+Base!$AK284+Base!$AL284+Base!$AM284+Base!$AO284+Base!$AU284*2+Base!$BB284*2+Base!$BD284+Base!$BF284*2)/340+(ROW()/100000)+Data!Q284</f>
        <v>2.8700000000000002E-3</v>
      </c>
      <c r="BK287" s="204">
        <f>SUM(Base!$AC284*2+Base!$AF284+Base!$AI284*2+Base!$AK284*2+Base!$AL284+Base!$AM284*2+Base!$AO284+Base!$AU284*2+Base!$BB284*2+Base!$BF284*2)/340+(ROW()/100000)+Data!Q284</f>
        <v>2.8700000000000002E-3</v>
      </c>
      <c r="BL287" s="204">
        <f>SUM(Base!$AC284+Base!$AF284*2+Base!$AI284*2+Base!$AK284+Base!$AL284*2+Base!$AM284+Base!$AO284+Base!$AU284*2+Base!$AV284+Base!$BF284*2)/300+(ROW()/100000)+SUM(Data!M284:P284)</f>
        <v>2.8700000000000002E-3</v>
      </c>
      <c r="BM287" s="204">
        <f>SUM(Base!$Z284*2+Base!$AA284+Base!$AC284+Base!$AJ284+Base!$AL284*2+Base!$AN284*2+Base!$AP284+Base!$AT284*2+Base!$AY284)/260+(ROW()/100000)+Data!Y284</f>
        <v>2.8700000000000002E-3</v>
      </c>
      <c r="BN287" s="204">
        <f>SUM(Base!$Z284+Base!$AA284+Base!$AK284*2+Base!$AL284*2+Base!$AM284*2+Base!$AN284+Base!$AO284+Base!$AP284+Base!$AT284*2+Base!$AV284*2+Base!$AX284*2+Base!$AY284*2+Base!$AZ284+Base!$BA284+Base!$BD284*2+Base!$BE284*2+Base!$BF284)/520+(ROW()/100000)+Data!Y284</f>
        <v>2.8700000000000002E-3</v>
      </c>
      <c r="BO287" s="204">
        <f>SUM(Base!$AA284+Base!$AK284*2+Base!$AL284*2+Base!$AM284*2+Base!$AN284+Base!$AO284+Base!$AP284*2+Base!$AV284*2+Base!$AX284*2+Base!$AY284*2+Base!$AZ284+Base!$BA284+Base!$BD284*2+Base!$BE284*2+Base!$BF284)/480+(ROW()/100000)+Data!Y284</f>
        <v>2.8700000000000002E-3</v>
      </c>
      <c r="BP287" s="204">
        <f>SUM(Base!$AA284+Base!$AG284+Base!$AK284*2+Base!$AL284*2+Base!$AM284*2+Base!$AN284+Base!$AO284+Base!$AP284*2+Base!$AT284+Base!$AV284*2+Base!$AX284*2+Base!$AY284*2+Base!$AZ284+Base!$BA284+Base!$BD284*2+Base!$BE284*2+Base!$BF284)/520+(ROW()/100000)+Data!Y284</f>
        <v>2.8700000000000002E-3</v>
      </c>
      <c r="BQ287" s="204">
        <f>SUM(Base!$Y284+Base!$AA284*2+Base!$AD284+Base!$AG284*2+Base!$AJ284*2+Base!$AL284+Base!$AN284*2+Base!$AP284*2+Base!$AR284*2+Base!$AT284*2+Base!$AV284*2+Base!$AW284*2+Base!$BA284)/440+(ROW()/100000)+Data!R284</f>
        <v>2.8700000000000002E-3</v>
      </c>
      <c r="BR287" s="204">
        <f>SUM(Base!$Z284*2+Base!$AA284+Base!$AJ284+Base!$AL284*2+Base!$AN284*2+Base!$AO284*2+Base!$AP284*2+Base!$AT284*2+Base!$AX284+Base!$AY284+Base!$BA284*2+Base!$BE284)/380+(ROW()/100000)+SUM(Data!V284+Data!W284)</f>
        <v>2.8700000000000002E-3</v>
      </c>
      <c r="BS287" s="204">
        <f>SUM(Base!$Y284+Base!$AA284*2+Base!$AD284+Base!$AG284*2+Base!$AJ284*2+Base!$AL284*2+Base!$AN284*2+Base!$AO284+Base!$AP284*2+Base!$AT284*2+Base!$AU284+Base!$AV284*2+Base!$AW284*2+Base!$AX284*2+Base!$AY284*2+Base!$AZ284+Base!$BA284+Base!$BD284+Base!$BE284*2)/620+(ROW()/100000)+SUM(Data!R284+Data!U284)</f>
        <v>2.8700000000000002E-3</v>
      </c>
      <c r="BT287" s="204">
        <f>SUM(Base!$L284+Base!$M284*2+Base!$N284+Base!$O284+Base!$P284+Base!$Q284*2+Base!$R284*2+Base!$T284*2+Base!$U284*2+Base!$V284+Base!$AA284+Base!$AG284+Base!$AL284*2+Base!$AN284*2+Base!$AO284*2+Base!$AP284+Base!$AU284*2+Base!$AW284+Base!$AY284+Base!$AZ284*2)/600+(ROW()/100000)+Data!L284</f>
        <v>2.8700000000000002E-3</v>
      </c>
      <c r="BU287" s="204">
        <f>SUM(Base!$L284+Base!$M284*2+Base!$N284+Base!$P284+Base!$Q284*2+Base!$R284*2+Base!$T284*2+Base!$U284+Base!$V284+Base!$AA284+Base!$AG284+Base!$AL284*2+Base!$AN284+Base!$AO284*2+Base!$AP284+Base!$AU284*2+Base!$AW284+Base!$AY284+Base!$AZ284*2)/540+(ROW()/100000)+Data!L284</f>
        <v>2.8700000000000002E-3</v>
      </c>
      <c r="BV287" s="204">
        <f>SUM(Base!$L284+Base!$M284*2+Base!$N284+Base!$P284+Base!$Q284*2+Base!$R284*2+Base!$T284*2+Base!$U284*2+Base!$V284+Base!$AA284+Base!$AG284+Base!$AL284*2+Base!$AN284*2+Base!$AO284*2+Base!$AP284+Base!$AU284*2+Base!$AW284+Base!$AY284+Base!$AZ284*2)/580+(ROW()/100000)+Data!L284</f>
        <v>2.8700000000000002E-3</v>
      </c>
      <c r="BW287" s="204">
        <f>SUM(Base!$Y284*2+Base!$Z284*2+Base!$AA284*2+Base!$AG284+Base!$AJ284+Base!$AL284*2+Base!$AN284*2+Base!$AO284+Base!$AP284+Base!$AT284*2+Base!$AX284+Base!$AY284*2+Base!$AZ284+Base!$BA284+Base!$BD284+Base!$BE284)/460+(ROW()/100000)+Data!X284</f>
        <v>2.8700000000000002E-3</v>
      </c>
      <c r="BX287" s="204">
        <f>SUM(Base!$Y284*2+Base!$Z284+Base!$AA284*2+Base!$AG284*2+Base!$AJ284*2+Base!$AL284+Base!$AN284*2+Base!$AP284*2+Base!$AR284*2+Base!$AT284*2+Base!$AW284*2+Base!$AY284*2+Base!$AZ284+Base!$BA284)/480+(ROW()/100000)+SUM(Data!V284+Data!W284+Data!X284+Data!Y284)</f>
        <v>2.8700000000000002E-3</v>
      </c>
      <c r="BY287" s="204">
        <f>SUM(Base!$Z284*2+Base!$AA284+Base!$AC284*2+Base!$AK284+Base!$AL284+Base!$AM284*2+Base!$AN284*2+Base!$AP284+Base!$AT284*2+Base!$AV284+Base!$BA284*2+Base!$BB284*2+Base!$BF284*2)/420+(ROW()/100000)+Data!Y284</f>
        <v>2.8700000000000002E-3</v>
      </c>
      <c r="BZ287" s="204">
        <f>SUM(Base!$Z284+Base!$AA284+Base!$AC284*2+Base!$AK284+Base!$AL284+Base!$AM284*2+Base!$AN284+Base!$AP284+Base!$AT284+Base!$AV284*2+Base!$BA284*2+Base!$BB284*2+Base!$BF284*2)/380+(ROW()/100000)+Data!Y284</f>
        <v>2.8700000000000002E-3</v>
      </c>
      <c r="CA287" s="204">
        <f>SUM(Base!$Z284*2+Base!$AA284+Base!$AD284*2+Base!$AF284+Base!$AG284*2+Base!$AI284*2+Base!$AL284*2+Base!$AN284+Base!$AO284+Base!$AP284+Base!$AT284*2+Base!$AU284*2+Base!$AX284*2+Base!$AY284+Base!$BA284+Base!$BD284*2+Base!$BE284*2+Base!$BF284)/560+(ROW()/100000)+Data!R284</f>
        <v>2.8700000000000002E-3</v>
      </c>
      <c r="CB287" s="204">
        <f>SUM(Base!$Z284+Base!$AA284+Base!$AD284+Base!$AF284*2+Base!$AG284*2+Base!$AI284*2+Base!$AL284+Base!$AN284+Base!$AO284+Base!$AP284+Base!$AT284*2+Base!$AU284*2+Base!$AX284*2+Base!$AY284+Base!$BA284+Base!$BD284*2+Base!$BE284*2+Base!$BF284)/520+(ROW()/100000)+Data!R284</f>
        <v>2.8700000000000002E-3</v>
      </c>
      <c r="CC287" s="204">
        <f>SUM(Base!$W284*2+Base!$Y284*2+Base!$AA284+Base!$AG284+Base!$AJ284*2+Base!$AL284+Base!$AR284+Base!$AT284+Base!$AX284+Base!$AY284*2+Base!$AZ284*2+Base!$BA284+Base!$BD284+Base!$BE284)/380+(ROW()/100000)+SUM(Data!S284+Data!T284+Data!V284+Data!W284)</f>
        <v>2.8700000000000002E-3</v>
      </c>
      <c r="CD287" s="204">
        <f>SUM(Base!$W284*2+Base!$Y284*2+Base!$AA284+Base!$AG284+Base!$AJ284*2+Base!$AT284+Base!$AX284+Base!$AY284*2+Base!$AZ284*2+Base!$BA284+Base!$BD284+Base!$BE284)/340+(ROW()/100000)+SUM(Data!S284+Data!T284+Data!V284+Data!W284)</f>
        <v>2.8700000000000002E-3</v>
      </c>
      <c r="CE287" s="204">
        <f>SUM(Base!$W284*2+Base!$Y284*2+Base!$AA284+Base!$AF284+Base!$AG284+Base!$AI284*2+Base!$AJ284*2+Base!$AL284+Base!$AO284+Base!$AP284+Base!$AR284+Base!$AT284*2+Base!$AU284+Base!$AV284*2+Base!$AX284*2+Base!$AY284*2+Base!$AZ284+Base!$BA284+Base!$BD284*2+Base!$BE284*2)/600+(ROW()/100000)+SUM(Data!M284:P284)</f>
        <v>2.8700000000000002E-3</v>
      </c>
      <c r="CF287" s="204">
        <f>SUM(Base!$W284+Base!$Y284+Base!$AA284+Base!$AF284*2+Base!$AG284+Base!$AI284*2+Base!$AJ284+Base!$AL284*2+Base!$AO284+Base!$AP284+Base!$AT284+Base!$AU284*2+Base!$AV284*2+Base!$AX284*2+Base!$AY284*2+Base!$AZ284+Base!$BA284+Base!$BD284+Base!$BE284*2)/540+(ROW()/100000)+SUM(Data!M284:P284)</f>
        <v>2.8700000000000002E-3</v>
      </c>
      <c r="CG287" s="204">
        <f>SUM(Base!$W284*2+Base!$Y284*2+Base!$AA284+Base!$AF284*2+Base!$AG284+Base!$AI284*2+Base!$AJ284+Base!$AL284+Base!$AO284+Base!$AP284+Base!$AT284*2+Base!$AU284+Base!$AV284*2+Base!$AX284*2+Base!$AY284*2+Base!$AZ284+Base!$BA284+Base!$BD284+Base!$BE284*2)/560+(ROW()/100000)+SUM(Data!M284:P284)</f>
        <v>2.8700000000000002E-3</v>
      </c>
      <c r="CH287" s="204">
        <f>SUM(Base!$W284*2+Base!$Y284*2+Base!$AA284+Base!$AC284*2+Base!$AF284*2+Base!$AG284+Base!$AI284*2+Base!$AJ284+Base!$AK284+Base!$AL284+Base!$AM284+Base!$AN284+Base!$AO284+Base!$AP284+Base!$AT284*2+Base!$AU284+Base!$AX284+Base!$AZ284+Base!$BB284*2+Base!$BD284*2+Base!$BE284*2+Base!$BF284*2)/640+(ROW()/100000)+Data!Q284</f>
        <v>2.8700000000000002E-3</v>
      </c>
      <c r="CI287" s="204">
        <f>SUM(Base!$Y284+Base!$AA284+Base!$AC284*2+Base!$AF284*2+Base!$AG284+Base!$AI284*2+Base!$AJ284+Base!$AK284+Base!$AL284+Base!$AM284+Base!$AN284+Base!$AO284+Base!$AP284+Base!$AU284*2+Base!$AX284+Base!$AZ284+Base!$BB284*2+Base!$BD284+Base!$BF284*2)/500+(ROW()/100000)+Data!Q284</f>
        <v>2.8700000000000002E-3</v>
      </c>
      <c r="CJ287" s="204">
        <f>SUM(Base!$W284+Base!$Y284*2+Base!$AA284+Base!$AC284*2+Base!$AF284*2+Base!$AG284+Base!$AI284*2+Base!$AJ284+Base!$AK284+Base!$AL284+Base!$AM284+Base!$AN284+Base!$AO284+Base!$AP284+Base!$AT284+Base!$AU284*2+Base!$AX284+Base!$AZ284+Base!$BB284*2+Base!$BD284*2+Base!$BE284+Base!$BF284*2)/600+(ROW()/100000)+Data!Q284</f>
        <v>2.8700000000000002E-3</v>
      </c>
      <c r="CK287" s="204">
        <f>SUM(Base!$W284*2+Base!$AA284*2+Base!$AG284*2+Base!$AI284+Base!$AJ284+Base!$AL284+Base!$AN284+Base!$AP284*2+Base!$AT284+Base!$AV284*2+Base!$AW284+Base!$AX284*2+Base!$BE284*2)/400+(ROW()/100000)+SUM(Data!S284+Data!T284)</f>
        <v>2.8700000000000002E-3</v>
      </c>
      <c r="CL287" s="204">
        <f>SUM(Base!$W284+Base!$AA284+Base!$AF284+Base!$AG284*2+Base!$AI284*2+Base!$AJ284+Base!$AL284+Base!$AN284+Base!$AO284*2+Base!$AP284*2+Base!$AU284*2+Base!$AV284*2+Base!$AX284*2+Base!$BE284)/420+(ROW()/100000)+SUM(Data!S284+Data!T284)</f>
        <v>2.8700000000000002E-3</v>
      </c>
      <c r="CM287" s="204">
        <f>SUM(Base!$W284+Base!$AA284+Base!$AG284*2+Base!$AI284*2+Base!$AJ284+Base!$AL284+Base!$AN284+Base!$AO284+Base!$AP284*2+Base!$AT284+Base!$AU284+Base!$AV284*2+Base!$AW284+Base!$AX284*2+Base!$BE284*2)/420+(ROW()/100000)+SUM(Data!S284+Data!T284)</f>
        <v>2.8700000000000002E-3</v>
      </c>
      <c r="CN287" s="204">
        <f>SUM(Base!$Y284*2+Base!$AA284*2+Base!$AG284*2+Base!$AJ284*2+Base!$AL284+Base!$AN284*2+Base!$AP284*2+Base!$AR284+Base!$AT284*2+Base!$AV284*2+Base!$AW284*2+Base!$AY284+Base!$AZ284)/440+(ROW()/100000)+SUM(Data!S284+Data!T284)</f>
        <v>2.8700000000000002E-3</v>
      </c>
      <c r="CO287" s="204">
        <f>SUM(Base!$Y284+Base!$AA284*2+Base!$AG284*2+Base!$AJ284*2+Base!$AN284*2+Base!$AP284*2+Base!$AT284+Base!$AV284*2+Base!$AW284*2+Base!$AZ284)/340+(ROW()/100000)+SUM(Data!S284+Data!T284)</f>
        <v>2.8700000000000002E-3</v>
      </c>
      <c r="CP287" s="204">
        <f>SUM(Base!$W284+Base!$Z284+Base!$AA284+Base!$AC284*2+Base!$AL284+Base!$AM284*2+Base!$AT284*2+Base!$AV284+Base!$AX284+Base!$BA284+Base!$BB284*2+Base!$BE284+Base!$BF284*2)/360+(ROW()/100000)+SUM(Data!V284+Data!W284)</f>
        <v>2.8700000000000002E-3</v>
      </c>
      <c r="CQ287" s="205">
        <f>SUM(Base!$W284+Base!$AA284+Base!$AC284*2+Base!$AL284+Base!$AM284*2+Base!$AT284+Base!$AV284*2+Base!$AX284+Base!$BA284+Base!$BB284*2+Base!$BE284+Base!$BF284*2)/340+(ROW()/100000)+SUM(Data!V284+Data!W284)</f>
        <v>2.8700000000000002E-3</v>
      </c>
      <c r="CR287" s="1"/>
    </row>
    <row r="288" spans="1:96" ht="25" customHeight="1" x14ac:dyDescent="0.3">
      <c r="A288" s="1"/>
      <c r="B288" s="189">
        <f>Base!B285</f>
        <v>0</v>
      </c>
      <c r="C288" s="190">
        <f>Base!C285</f>
        <v>0</v>
      </c>
      <c r="D288" s="1"/>
      <c r="E288" s="191">
        <f>Base!E285</f>
        <v>0</v>
      </c>
      <c r="F288" s="192" t="str">
        <f t="shared" si="8"/>
        <v>A (D)</v>
      </c>
      <c r="G288" s="1"/>
      <c r="H288" s="191">
        <f>Base!I285</f>
        <v>0</v>
      </c>
      <c r="I288" s="190">
        <f>Base!H285</f>
        <v>0</v>
      </c>
      <c r="J288" s="1"/>
      <c r="K288" s="193">
        <f>SUM(Base!$AF285*2+Base!$AI285*2+Base!$AL285*2+Base!$AN285+Base!$AO285*2+Base!$AP285*2+Base!$AU285*2+Base!$AV285+Base!$BF285)/300+(ROW()/100000)+Data!R285</f>
        <v>2.8800000000000002E-3</v>
      </c>
      <c r="L288" s="194">
        <f>SUM(Base!$Y285*2+Base!$Z285*2+Base!$AA285*2+Base!$AG285+Base!$AJ285*2+Base!$AL285+Base!$AN285*2+Base!$AP285+Base!$AT285*2+Base!$AX285+Base!$AY285*2+Base!$AZ285+Base!$BA285+Base!$BD285+Base!$BE285)/440+(ROW()/100000)+Data!Y285</f>
        <v>2.8800000000000002E-3</v>
      </c>
      <c r="M288" s="194">
        <f>SUM(Base!$Y285*2+Base!$Z285+Base!$AA285*2+Base!$AD285*2+Base!$AG285*2+Base!$AJ285*2+Base!$AL285*2+Base!$AN285+Base!$AP285*2+Base!$AR285*2+Base!$AT285*2+Base!$AW285+Base!$AZ285)/440+(ROW()/100000)+Data!X285</f>
        <v>2.8800000000000002E-3</v>
      </c>
      <c r="N288" s="194">
        <f>SUM(Base!$Y285+Base!$AA285*2+Base!$AD285*2+Base!$AG285*2+Base!$AJ285*2+Base!$AL285*2+Base!$AN285+Base!$AP285*2+Base!$AR285*2+Base!$AT285*2+Base!$AW285+Base!$AZ285)/400+(ROW()/100000)+Data!X285</f>
        <v>2.8800000000000002E-3</v>
      </c>
      <c r="O288" s="194">
        <f>SUM(Base!$Y285+Base!$AA285*2+Base!$AG285*2+Base!$AJ285*2+Base!$AL285+Base!$AN285*2+Base!$AP285*2+Base!$AR285+Base!$AT285*2+Base!$AV285*2+Base!$AW285*2+Base!$AY285+Base!$AZ285)/420+(ROW()/100000)+SUM(Data!U285+Data!V285+Data!W285+Data!X285)</f>
        <v>2.8800000000000002E-3</v>
      </c>
      <c r="P288" s="194">
        <f>SUM(Base!$Y285+Base!$AA285*2+Base!$AG285*2+Base!$AJ285*2+Base!$AL285+Base!$AN285*2+Base!$AP285*2+Base!$AR285+Base!$AT285*2+Base!$AV285*2+Base!$AW285*2+Base!$AZ285)/400+(ROW()/100000)+SUM(Data!U285+Data!V285+Data!W285+Data!X285)</f>
        <v>2.8800000000000002E-3</v>
      </c>
      <c r="Q288" s="194">
        <f>SUM(Base!$Y285+Base!$Z285+Base!$AA285+Base!$AD285+Base!$AG285*2+Base!$AI285*2+Base!$AJ285+Base!$AK285+Base!$AL285+Base!$AN285+Base!$AP285+Base!$AT285*2+Base!$AU285+Base!$AV285*2+Base!$AX285*2+Base!$AY285+Base!$BA285+Base!$BD285+Base!$BE285*2+Base!$BF285)/520+(ROW()/100000)+Data!U285</f>
        <v>2.8800000000000002E-3</v>
      </c>
      <c r="R288" s="194">
        <f>SUM(Base!$AA285+Base!$AC285+Base!$AF285*2+Base!$AG285*2+Base!$AI285*2+Base!$AJ285+Base!$AL285*2+Base!$AM285+Base!$AN285*2+Base!$AO285*2+Base!$AP285*2+Base!$AU285*2+Base!$AW285+Base!$BB285+Base!$BD285*2+Base!$BF285+Base!$BF285*2)/500+(ROW()/100000)+Data!Q285</f>
        <v>2.8800000000000002E-3</v>
      </c>
      <c r="S288" s="194">
        <f>SUM(Base!$AA285+Base!$AC285*2+Base!$AF285*2+Base!$AG285*2+Base!$AI285*2+Base!$AJ285+Base!$AK285+Base!$AL285+Base!$AM285+Base!$AN285*2+Base!$AO285+Base!$AP285+Base!$AU285*2+Base!$AW285+Base!$BB285*2+Base!$BD285+Base!$BF285*2)/500+(ROW()/100000)+Data!Q285</f>
        <v>2.8800000000000002E-3</v>
      </c>
      <c r="T288" s="194">
        <f>SUM(Base!$AA285+Base!$AC285*2+Base!$AF285+Base!$AG285*2+Base!$AI285*2+Base!$AJ285+Base!$AK285*2+Base!$AL285+Base!$AM285*2+Base!$AN285*2+Base!$AO285+Base!$AP285*2+Base!$AU285*2+Base!$AW285+Base!$BB285*2+Base!$BF285*2)/520+(ROW()/100000)+Data!Q285</f>
        <v>2.8800000000000002E-3</v>
      </c>
      <c r="U288" s="194">
        <f>SUM(Base!$AF285+Base!$AI285*2+Base!$AK285*2+Base!$AL285*2+Base!$AM285+Base!$AO285+Base!$AU285+Base!$AV285*2+Base!$AX285*2+Base!$AZ285+Base!$BD285+Base!$BE285*2+Base!$BF285)/380+(ROW()/100000)+SUM(Data!R285+Data!U285)</f>
        <v>2.8800000000000002E-3</v>
      </c>
      <c r="V288" s="194">
        <f>SUM(Base!$AF285+Base!$AG285+Base!$AI285*2+Base!$AK285*2+Base!$AL285*2+Base!$AM285+Base!$AO285+Base!$AV285*2+Base!$AX285*2+Base!$AZ285+Base!$BD285+Base!$BE285*2+Base!$BF285)/380+(ROW()/100000)+SUM(Data!R285+Data!U285)</f>
        <v>2.8800000000000002E-3</v>
      </c>
      <c r="W288" s="194">
        <f>SUM(Base!$AA285*2+Base!$AG285*2+Base!$AI285*2+Base!$AJ285+Base!$AL285+Base!$AN285+Base!$AO285+Base!$AP285*2+Base!$AT285+Base!$AU285*2+Base!$AV285*2+Base!$AW285+Base!$AX285+Base!$BE285*2)/420+(ROW()/100000)+Data!U285</f>
        <v>2.8800000000000002E-3</v>
      </c>
      <c r="X288" s="194">
        <f>SUM(Base!$AC285+Base!$AF285*2+Base!$AI285*2+Base!$AL285*2+Base!$AM285+Base!$AN285+Base!$AO285*2+Base!$AP285*2+Base!$AU285*2+Base!$BB285+Base!$BD285*2+Base!$BF285)/380+(ROW()/100000)+Data!Q285</f>
        <v>2.8800000000000002E-3</v>
      </c>
      <c r="Y288" s="194">
        <f>SUM(Base!$AC285*2+Base!$AF285*2+Base!$AI285*2+Base!$AK285+Base!$AL285+Base!$AM285+Base!$AN285+Base!$AO285+Base!$AP285+Base!$AU285*2+Base!$BB285*2+Base!$BD285+Base!$BF285*2)/380+(ROW()/100000)+Data!Q285</f>
        <v>2.8800000000000002E-3</v>
      </c>
      <c r="Z288" s="194">
        <f>SUM(Base!$AC285*2+Base!$AF285+Base!$AI285*2+Base!$AK285*2+Base!$AL285+Base!$AM285*2+Base!$AN285+Base!$AO285+Base!$AP285*2+Base!$AU285*2+Base!$BB285*2+Base!$BF285*2)/400+(ROW()/100000)+Data!Q285</f>
        <v>2.8800000000000002E-3</v>
      </c>
      <c r="AA288" s="194">
        <f>SUM(Base!$Y285*2+Base!$Z285*2+Base!$AA285*2+Base!$AC285*2+Base!$AD285+Base!$AG285+Base!$AJ285*2+Base!$AL285*2+Base!$AN285*2+Base!$AP285+Base!$AT285*2+Base!$AV285+Base!$AW285+Base!$AX285+Base!$AY285*2+Base!$AZ285*2+Base!$BA285+Base!$BB285+Base!$BD285+Base!$BE285+Base!$BF285*2)/640+(ROW()/100000)+Data!Y285</f>
        <v>2.8800000000000002E-3</v>
      </c>
      <c r="AB288" s="194">
        <f>SUM(Base!$Y285*2+Base!$Z285+Base!$AA285*2+Base!$AC285*2+Base!$AD285*2+Base!$AG285*2+Base!$AJ285*2+Base!$AL285*2+Base!$AN285*2+Base!$AP285*2+Base!$AT285*2+Base!$AV285+Base!$AW285*2+Base!$AX285+Base!$AY285*2+Base!$AZ285*2+Base!$BA285+Base!$BB285+Base!$BD285+Base!$BE285+Base!$BF285*2)/700+(ROW()/100000)+Data!Y285</f>
        <v>2.8800000000000002E-3</v>
      </c>
      <c r="AC288" s="194">
        <f>SUM(Base!$AA285*2+Base!$AD285+Base!$AG285*2+Base!$AI285+Base!$AJ285+Base!$AL285+Base!$AN285+Base!$AP285*2+Base!$AT285*2+Base!$AV285+Base!$AW285+Base!$AX285+Base!$AY285+Base!$BE285)/360+(ROW()/100000)+Data!U285</f>
        <v>2.8800000000000002E-3</v>
      </c>
      <c r="AD288" s="194">
        <f>SUM(Base!$AA285+Base!$AF285+Base!$AG285+Base!$AI285*2+Base!$AJ285+Base!$AK285+Base!$AL285+Base!$AN285+Base!$AO285*2+Base!$AP285*2+Base!$AU285*2+Base!$AV285*2+Base!$AX285+Base!$BE285)/380+(ROW()/100000)+Data!U285</f>
        <v>2.8800000000000002E-3</v>
      </c>
      <c r="AE288" s="194">
        <f>SUM(Base!$AA285*2+Base!$AG285*2+Base!$AI285*2+Base!$AJ285+Base!$AL285+Base!$AN285+Base!$AO285+Base!$AP285*2+Base!$AT285+Base!$AV285*2+Base!$AW285+Base!$AX285+Base!$BE285)/360+(ROW()/100000)+Data!U285</f>
        <v>2.8800000000000002E-3</v>
      </c>
      <c r="AF288" s="194">
        <f>SUM(Base!$W285*2+Base!$Y285*2+Base!$AA285+Base!$AF285+Base!$AG285+Base!$AI285+Base!$AJ285*2+Base!$AL285+Base!$AP285+Base!$AR285*2+Base!$AT285*2+Base!$AU285+Base!$AV285*2+Base!$AX285*2+Base!$AY285*2+Base!$AZ285+Base!$BA285+Base!$BD285+Base!$BE285*2)/560+(ROW()/100000)+SUM(Data!M285:P285)</f>
        <v>2.8800000000000002E-3</v>
      </c>
      <c r="AG288" s="194">
        <f>SUM(Base!$W285*2+Base!$Y285*2+Base!$AA285+Base!$AF285+Base!$AG285+Base!$AI285+Base!$AJ285*2+Base!$AL285+Base!$AP285+Base!$AR285+Base!$AT285*2+Base!$AU285+Base!$AV285*2+Base!$AX285*2+Base!$AY285*2+Base!$AZ285+Base!$BA285+Base!$BD285+Base!$BE285*2)/540+(ROW()/100000)+SUM(Data!M285:P285)</f>
        <v>2.8800000000000002E-3</v>
      </c>
      <c r="AH288" s="194">
        <f>SUM(Base!$Y285+Base!$Z285+Base!$AA285*2+Base!$AG285*2+Base!$AJ285*2+Base!$AL285+Base!$AN285*2+Base!$AP285*2+Base!$AR285+Base!$AT285*2+Base!$AV285*2+Base!$AW285+Base!$BA285+Base!$BF285)/420+(ROW()/100000)+Data!Y285</f>
        <v>2.8800000000000002E-3</v>
      </c>
      <c r="AI288" s="194">
        <f>SUM(Base!$Z285+Base!$AA285*2+Base!$AG285*2+Base!$AJ285*2+Base!$AL285+Base!$AN285*2+Base!$AP285*2+Base!$AR285+Base!$AT285*2+Base!$AV285*2+Base!$AW285+Base!$BA285+Base!$BF285)/400+(ROW()/100000)+Data!Y285</f>
        <v>2.8800000000000002E-3</v>
      </c>
      <c r="AJ288" s="194">
        <f>SUM(Base!$AA285*2+Base!$AG285*2+Base!$AI285+Base!$AJ285*2+Base!$AL285+Base!$AN285*2+Base!$AP285*2+Base!$AU285+Base!$AV285*2+Base!$AW285*2+Base!$BA285)/360+(ROW()/100000)+SUM(Data!R285+Data!U285)</f>
        <v>2.8800000000000002E-3</v>
      </c>
      <c r="AK288" s="194">
        <f>SUM(Base!$AA285*2+Base!$AG285*2+Base!$AJ285*2+Base!$AL285+Base!$AN285*2+Base!$AP285*2+Base!$AT285+Base!$AU285+Base!$AV285*2+Base!$AW285*2+Base!$BA285)/360+(ROW()/100000)+SUM(Data!R285+Data!U285)</f>
        <v>2.8800000000000002E-3</v>
      </c>
      <c r="AL288" s="194">
        <f>SUM(Base!$AF285+Base!$AG285+Base!$AI285*2+Base!$AK285+Base!$AL285*2+Base!$AN285+Base!$AO285*2+Base!$AP285+Base!$AU285*2+Base!$AV285*2+Base!$AX285)/360+(ROW()/100000)+Data!R285</f>
        <v>2.8800000000000002E-3</v>
      </c>
      <c r="AM288" s="194">
        <f>SUM(Base!$AA285+Base!$AF285+Base!$AG285+Base!$AI285*2+Base!$AK285+Base!$AL285*2+Base!$AN285+Base!$AO285*2+Base!$AP285+Base!$AU285*2+Base!$AV285*2+Base!$AX285)/380+(ROW()/100000)+Data!R285</f>
        <v>2.8800000000000002E-3</v>
      </c>
      <c r="AN288" s="194">
        <f>SUM(Base!$W285+Base!$Y285+Base!$AA285+Base!$AF285+Base!$AI285+Base!$AJ285*2+Base!$AK285+Base!$AL285*2+Base!$AO285+Base!$AP285+Base!$AT285*2+Base!$AU285*2+Base!$AV285*2+Base!$AX285*2+Base!$AY285)/460+(ROW()/100000)+SUM(Data!S285+Data!T285)</f>
        <v>2.8800000000000002E-3</v>
      </c>
      <c r="AO288" s="194">
        <f>SUM(Base!$W285*2+Base!$Y285+Base!$AA285+Base!$AF285+Base!$AI285+Base!$AJ285*2+Base!$AK285+Base!$AL285+Base!$AN285+Base!$AO285+Base!$AP285+Base!$AT285*2+Base!$AU285+Base!$AV285*2+Base!$AX285*2+Base!$AY285)/480+(ROW()/100000)+SUM(Data!S285+Data!T285)</f>
        <v>2.8800000000000002E-3</v>
      </c>
      <c r="AP288" s="194">
        <f>SUM(Base!$Y285+Base!$AA285*2+Base!$AG285*2+Base!$AJ285*2+Base!$AL285+Base!$AN285*2+Base!$AP285*2+Base!$AR285+Base!$AT285+Base!$AV285+Base!$AW285*2+Base!$AZ285)/360+(ROW()/100000)+Data!X285</f>
        <v>2.8800000000000002E-3</v>
      </c>
      <c r="AQ288" s="194">
        <f>SUM(Base!$W285*2+Base!$Y285+Base!$AA285+Base!$AF285*2+Base!$AG285+Base!$AI285*2+Base!$AJ285+Base!$AL285*2+Base!$AO285+Base!$AP285+Base!$AT285+Base!$AU285*2+Base!$AV285*2+Base!$AX285+Base!$AZ285)/460+(ROW()/100000)+SUM(Data!M285:P285)</f>
        <v>2.8800000000000002E-3</v>
      </c>
      <c r="AR288" s="194">
        <f>SUM(Base!$W285+Base!$AF285*2+Base!$AG285+Base!$AI285*2+Base!$AL285*2+Base!$AO285*2+Base!$AP285+Base!$AU285*2+Base!$AV285+Base!$AX285)/340+(ROW()/100000)+SUM(Data!M285:P285)</f>
        <v>2.8800000000000002E-3</v>
      </c>
      <c r="AS288" s="194">
        <f>SUM(Base!$W285+Base!$Y285+Base!$AF285*2+Base!$AG285+Base!$AI285*2+Base!$AJ285+Base!$AL285*2+Base!$AO285*2+Base!$AP285+Base!$AU285*2+Base!$AV285*2+Base!$AX285)/400+(ROW()/100000)+SUM(Data!M285:P285)</f>
        <v>2.8800000000000002E-3</v>
      </c>
      <c r="AT288" s="194">
        <f>SUM(Base!$Y285*2+Base!$Z285+Base!$AA285*2+Base!$AG285*2+Base!$AJ285*2+Base!$AL285+Base!$AN285*2+Base!$AP285*2+Base!$AR285+Base!$AT285*2+Base!$AV285+Base!$AW285*2+Base!$AY285*2+Base!$AZ285*2+Base!$BA285)/500+(ROW()/100000)+Data!Y285</f>
        <v>2.8800000000000002E-3</v>
      </c>
      <c r="AU288" s="194">
        <f>SUM(Base!$L285*2+Base!$M285*2+Base!$N285*2+Base!$P285*2+Base!$Q285*2+Base!$R285+Base!$T285*2+Base!$V285+Base!$AL285+Base!$AO285*2+Base!$AP285+Base!$AU285*2+Base!$AZ285*2)/440+(ROW()/100000)+Data!L285</f>
        <v>2.8800000000000002E-3</v>
      </c>
      <c r="AV288" s="194">
        <f>SUM(Base!$AA285+Base!$AF285*2+Base!$AG285+Base!$AI285*2+Base!$AK285+Base!$AL285*2+Base!$AM285+Base!$AN285*2+Base!$AO285*2+Base!$AP285*2+Base!$AU285*2+Base!$AV285*2+Base!$AX285+Base!$BB285+Base!$BE285+Base!$BF285)/480+(ROW()/100000)+Data!R285</f>
        <v>2.8800000000000002E-3</v>
      </c>
      <c r="AW288" s="194">
        <f>SUM(Base!$Y285*2+Base!$Z285*2+Base!$AA285*2+Base!$AD285+Base!$AG285+Base!$AJ285*2+Base!$AL285*2+Base!$AN285+Base!$AR285+Base!$AT285*2+Base!$AX285+Base!$AY285*2+Base!$AZ285*2+Base!$BA285+Base!$BD285+Base!$BE285)/480+(ROW()/100000)+SUM(Data!V285+Data!W285)</f>
        <v>2.8800000000000002E-3</v>
      </c>
      <c r="AX288" s="194">
        <f>SUM(Base!$Y285*2+Base!$Z285*2+Base!$AA285*2+Base!$AD285+Base!$AG285+Base!$AJ285*2+Base!$AL285+Base!$AN285+Base!$AR285+Base!$AT285*2+Base!$AW285+Base!$AX285+Base!$AY285*2+Base!$AZ285*2+Base!$BA285+Base!$BD285+Base!$BE285)/480+(ROW()/100000)+SUM(Data!V285+Data!W285)</f>
        <v>2.8800000000000002E-3</v>
      </c>
      <c r="AY288" s="194">
        <f>SUM(Base!$Y285+Base!$AA285+Base!$AC285*2+Base!$AF285*2+Base!$AG285+Base!$AI285*2+Base!$AJ285+Base!$AK285+Base!$AL285+Base!$AM285+Base!$AN285+Base!$AO285+Base!$AP285+Base!$AU285*2+Base!$AX285+Base!$AZ285+Base!$BB285+Base!$BD285+Base!$BE285*2)/480+(ROW()/100000)+SUM(Data!M285:P285)</f>
        <v>2.8800000000000002E-3</v>
      </c>
      <c r="AZ288" s="194">
        <f>SUM(Base!$W285*2+Base!$Y285*2+Base!$AA285+Base!$AD285+Base!$AG285*2+Base!$AJ285*2+Base!$AL285+Base!$AN285+Base!$AP285+Base!$AR285+Base!$AT285+Base!$AW285+Base!$AX285+Base!$AY285*2+Base!$AZ285*2+Base!$BA285+Base!$BD285+Base!$BE285)/480+(ROW()/100000)+SUM(Data!S285+Data!T285+Data!V285+Data!W285)</f>
        <v>2.8800000000000002E-3</v>
      </c>
      <c r="BA288" s="194">
        <f>SUM(Base!$W285*2+Base!$Y285*2+Base!$AA285+Base!$AD285+Base!$AG285*2+Base!$AJ285*2+Base!$AN285+Base!$AP285+Base!$AT285+Base!$AW285+Base!$AX285+Base!$AY285*2+Base!$AZ285*2+Base!$BA285+Base!$BD285+Base!$BE285)/440+(ROW()/100000)+SUM(Data!S285+Data!T285+Data!V285+Data!W285)</f>
        <v>2.8800000000000002E-3</v>
      </c>
      <c r="BB288" s="194">
        <f>SUM(Base!$W285+Base!$Y285+Base!$AA285*2+Base!$AD285+Base!$AF285+Base!$AG285*2+Base!$AI285*2+Base!$AJ285*2+Base!$AL285+Base!$AN285*2+Base!$AO285+Base!$AP285*2+Base!$AR285+Base!$AT285*2+Base!$AU285+Base!$AV285*2+Base!$AW285*2+Base!$AX285+Base!$AY285*2+Base!$AZ285)/640+(ROW()/100000)+SUM(Data!M285:P285)</f>
        <v>2.8800000000000002E-3</v>
      </c>
      <c r="BC288" s="194">
        <f>SUM(Base!$AA285+Base!$AF285+Base!$AG285*2+Base!$AI285*2+Base!$AJ285+Base!$AL285*2+Base!$AN285+Base!$AO285+Base!$AP285*2+Base!$AT285+Base!$AU285*2+Base!$AV285*2+Base!$AX285+Base!$AY285+Base!$AZ285)/440+(ROW()/100000)+SUM(Data!M285:P285)</f>
        <v>2.8800000000000002E-3</v>
      </c>
      <c r="BD288" s="194">
        <f>SUM(Base!$AA285*2+Base!$AF285+Base!$AG285*2+Base!$AI285*2+Base!$AJ285+Base!$AL285+Base!$AN285*2+Base!$AO285+Base!$AP285*2+Base!$AT285+Base!$AU285+Base!$AV285*2+Base!$AW285+Base!$AX285+Base!$AY285+Base!$AZ285)/460+(ROW()/100000)+SUM(Data!M285:P285)</f>
        <v>2.8800000000000002E-3</v>
      </c>
      <c r="BE288" s="194">
        <f>SUM(Base!$AA285*2+Base!$AC285*2+Base!$AF285*2+Base!$AG285*2+Base!$AI285*2+Base!$AJ285*2+Base!$AL285+Base!$AM285+Base!$AN285*2+Base!$AO285+Base!$AP285*2+Base!$AU285*2+Base!$AV285*2+Base!$BB285*2+Base!$BD285+Base!$BE285+Base!$BF285*2)/580+(ROW()/100000)+Data!Q285</f>
        <v>2.8800000000000002E-3</v>
      </c>
      <c r="BF288" s="194">
        <f>SUM(Base!$Y285+Base!$AA285*2+Base!$AC285*2+Base!$AF285*2+Base!$AG285*2+Base!$AI285*2+Base!$AJ285*2+Base!$AL285+Base!$AM285+Base!$AN285*2+Base!$AO285+Base!$AP285*2+Base!$AU285*2+Base!$AV285*2+Base!$AW285+Base!$BB285*2+Base!$BD285+Base!$BE285+Base!$BF285*2)/620+(ROW()/100000)+Data!Q285</f>
        <v>2.8800000000000002E-3</v>
      </c>
      <c r="BG288" s="194">
        <f>SUM(Base!$Y285*2+Base!$Z285+Base!$AA285+Base!$AD285+Base!$AG285*2+Base!$AJ285*2+Base!$AL285+Base!$AN285+Base!$AP285*2+Base!$AR285+Base!$AT285*2+Base!$AW285*2+Base!$AX285*2+Base!$AY285*2+Base!$BA285+Base!$BE285)/480+(ROW()/100000)+Data!U285</f>
        <v>2.8800000000000002E-3</v>
      </c>
      <c r="BH288" s="194">
        <f>SUM(Base!$Y285+Base!$AA285+Base!$AD285+Base!$AG285*2+Base!$AI285+Base!$AJ285*2+Base!$AL285+Base!$AN285+Base!$AP285*2+Base!$AT285*2+Base!$AW285+Base!$AX285*2+Base!$AY285*2+Base!$BA285+Base!$BE285)/420+(ROW()/100000)+Data!U285</f>
        <v>2.8800000000000002E-3</v>
      </c>
      <c r="BI288" s="194">
        <f>SUM(Base!$AC285+Base!$AF285*2+Base!$AI285*2+Base!$AL285*2+Base!$AM285+Base!$AO285*2+Base!$AU285*2+Base!$BB285+Base!$BD285*2+Base!$BF285)/320+(ROW()/100000)+Data!Q285</f>
        <v>2.8800000000000002E-3</v>
      </c>
      <c r="BJ288" s="194">
        <f>SUM(Base!$AC285*2+Base!$AF285*2+Base!$AI285*2+Base!$AK285+Base!$AL285+Base!$AM285+Base!$AO285+Base!$AU285*2+Base!$BB285*2+Base!$BD285+Base!$BF285*2)/340+(ROW()/100000)+Data!Q285</f>
        <v>2.8800000000000002E-3</v>
      </c>
      <c r="BK288" s="194">
        <f>SUM(Base!$AC285*2+Base!$AF285+Base!$AI285*2+Base!$AK285*2+Base!$AL285+Base!$AM285*2+Base!$AO285+Base!$AU285*2+Base!$BB285*2+Base!$BF285*2)/340+(ROW()/100000)+Data!Q285</f>
        <v>2.8800000000000002E-3</v>
      </c>
      <c r="BL288" s="194">
        <f>SUM(Base!$AC285+Base!$AF285*2+Base!$AI285*2+Base!$AK285+Base!$AL285*2+Base!$AM285+Base!$AO285+Base!$AU285*2+Base!$AV285+Base!$BF285*2)/300+(ROW()/100000)+SUM(Data!M285:P285)</f>
        <v>2.8800000000000002E-3</v>
      </c>
      <c r="BM288" s="194">
        <f>SUM(Base!$Z285*2+Base!$AA285+Base!$AC285+Base!$AJ285+Base!$AL285*2+Base!$AN285*2+Base!$AP285+Base!$AT285*2+Base!$AY285)/260+(ROW()/100000)+Data!Y285</f>
        <v>2.8800000000000002E-3</v>
      </c>
      <c r="BN288" s="194">
        <f>SUM(Base!$Z285+Base!$AA285+Base!$AK285*2+Base!$AL285*2+Base!$AM285*2+Base!$AN285+Base!$AO285+Base!$AP285+Base!$AT285*2+Base!$AV285*2+Base!$AX285*2+Base!$AY285*2+Base!$AZ285+Base!$BA285+Base!$BD285*2+Base!$BE285*2+Base!$BF285)/520+(ROW()/100000)+Data!Y285</f>
        <v>2.8800000000000002E-3</v>
      </c>
      <c r="BO288" s="194">
        <f>SUM(Base!$AA285+Base!$AK285*2+Base!$AL285*2+Base!$AM285*2+Base!$AN285+Base!$AO285+Base!$AP285*2+Base!$AV285*2+Base!$AX285*2+Base!$AY285*2+Base!$AZ285+Base!$BA285+Base!$BD285*2+Base!$BE285*2+Base!$BF285)/480+(ROW()/100000)+Data!Y285</f>
        <v>2.8800000000000002E-3</v>
      </c>
      <c r="BP288" s="194">
        <f>SUM(Base!$AA285+Base!$AG285+Base!$AK285*2+Base!$AL285*2+Base!$AM285*2+Base!$AN285+Base!$AO285+Base!$AP285*2+Base!$AT285+Base!$AV285*2+Base!$AX285*2+Base!$AY285*2+Base!$AZ285+Base!$BA285+Base!$BD285*2+Base!$BE285*2+Base!$BF285)/520+(ROW()/100000)+Data!Y285</f>
        <v>2.8800000000000002E-3</v>
      </c>
      <c r="BQ288" s="194">
        <f>SUM(Base!$Y285+Base!$AA285*2+Base!$AD285+Base!$AG285*2+Base!$AJ285*2+Base!$AL285+Base!$AN285*2+Base!$AP285*2+Base!$AR285*2+Base!$AT285*2+Base!$AV285*2+Base!$AW285*2+Base!$BA285)/440+(ROW()/100000)+Data!R285</f>
        <v>2.8800000000000002E-3</v>
      </c>
      <c r="BR288" s="194">
        <f>SUM(Base!$Z285*2+Base!$AA285+Base!$AJ285+Base!$AL285*2+Base!$AN285*2+Base!$AO285*2+Base!$AP285*2+Base!$AT285*2+Base!$AX285+Base!$AY285+Base!$BA285*2+Base!$BE285)/380+(ROW()/100000)+SUM(Data!V285+Data!W285)</f>
        <v>2.8800000000000002E-3</v>
      </c>
      <c r="BS288" s="194">
        <f>SUM(Base!$Y285+Base!$AA285*2+Base!$AD285+Base!$AG285*2+Base!$AJ285*2+Base!$AL285*2+Base!$AN285*2+Base!$AO285+Base!$AP285*2+Base!$AT285*2+Base!$AU285+Base!$AV285*2+Base!$AW285*2+Base!$AX285*2+Base!$AY285*2+Base!$AZ285+Base!$BA285+Base!$BD285+Base!$BE285*2)/620+(ROW()/100000)+SUM(Data!R285+Data!U285)</f>
        <v>2.8800000000000002E-3</v>
      </c>
      <c r="BT288" s="194">
        <f>SUM(Base!$L285+Base!$M285*2+Base!$N285+Base!$O285+Base!$P285+Base!$Q285*2+Base!$R285*2+Base!$T285*2+Base!$U285*2+Base!$V285+Base!$AA285+Base!$AG285+Base!$AL285*2+Base!$AN285*2+Base!$AO285*2+Base!$AP285+Base!$AU285*2+Base!$AW285+Base!$AY285+Base!$AZ285*2)/600+(ROW()/100000)+Data!L285</f>
        <v>2.8800000000000002E-3</v>
      </c>
      <c r="BU288" s="194">
        <f>SUM(Base!$L285+Base!$M285*2+Base!$N285+Base!$P285+Base!$Q285*2+Base!$R285*2+Base!$T285*2+Base!$U285+Base!$V285+Base!$AA285+Base!$AG285+Base!$AL285*2+Base!$AN285+Base!$AO285*2+Base!$AP285+Base!$AU285*2+Base!$AW285+Base!$AY285+Base!$AZ285*2)/540+(ROW()/100000)+Data!L285</f>
        <v>2.8800000000000002E-3</v>
      </c>
      <c r="BV288" s="194">
        <f>SUM(Base!$L285+Base!$M285*2+Base!$N285+Base!$P285+Base!$Q285*2+Base!$R285*2+Base!$T285*2+Base!$U285*2+Base!$V285+Base!$AA285+Base!$AG285+Base!$AL285*2+Base!$AN285*2+Base!$AO285*2+Base!$AP285+Base!$AU285*2+Base!$AW285+Base!$AY285+Base!$AZ285*2)/580+(ROW()/100000)+Data!L285</f>
        <v>2.8800000000000002E-3</v>
      </c>
      <c r="BW288" s="194">
        <f>SUM(Base!$Y285*2+Base!$Z285*2+Base!$AA285*2+Base!$AG285+Base!$AJ285+Base!$AL285*2+Base!$AN285*2+Base!$AO285+Base!$AP285+Base!$AT285*2+Base!$AX285+Base!$AY285*2+Base!$AZ285+Base!$BA285+Base!$BD285+Base!$BE285)/460+(ROW()/100000)+Data!X285</f>
        <v>2.8800000000000002E-3</v>
      </c>
      <c r="BX288" s="194">
        <f>SUM(Base!$Y285*2+Base!$Z285+Base!$AA285*2+Base!$AG285*2+Base!$AJ285*2+Base!$AL285+Base!$AN285*2+Base!$AP285*2+Base!$AR285*2+Base!$AT285*2+Base!$AW285*2+Base!$AY285*2+Base!$AZ285+Base!$BA285)/480+(ROW()/100000)+SUM(Data!V285+Data!W285+Data!X285+Data!Y285)</f>
        <v>2.8800000000000002E-3</v>
      </c>
      <c r="BY288" s="194">
        <f>SUM(Base!$Z285*2+Base!$AA285+Base!$AC285*2+Base!$AK285+Base!$AL285+Base!$AM285*2+Base!$AN285*2+Base!$AP285+Base!$AT285*2+Base!$AV285+Base!$BA285*2+Base!$BB285*2+Base!$BF285*2)/420+(ROW()/100000)+Data!Y285</f>
        <v>2.8800000000000002E-3</v>
      </c>
      <c r="BZ288" s="194">
        <f>SUM(Base!$Z285+Base!$AA285+Base!$AC285*2+Base!$AK285+Base!$AL285+Base!$AM285*2+Base!$AN285+Base!$AP285+Base!$AT285+Base!$AV285*2+Base!$BA285*2+Base!$BB285*2+Base!$BF285*2)/380+(ROW()/100000)+Data!Y285</f>
        <v>2.8800000000000002E-3</v>
      </c>
      <c r="CA288" s="194">
        <f>SUM(Base!$Z285*2+Base!$AA285+Base!$AD285*2+Base!$AF285+Base!$AG285*2+Base!$AI285*2+Base!$AL285*2+Base!$AN285+Base!$AO285+Base!$AP285+Base!$AT285*2+Base!$AU285*2+Base!$AX285*2+Base!$AY285+Base!$BA285+Base!$BD285*2+Base!$BE285*2+Base!$BF285)/560+(ROW()/100000)+Data!R285</f>
        <v>2.8800000000000002E-3</v>
      </c>
      <c r="CB288" s="194">
        <f>SUM(Base!$Z285+Base!$AA285+Base!$AD285+Base!$AF285*2+Base!$AG285*2+Base!$AI285*2+Base!$AL285+Base!$AN285+Base!$AO285+Base!$AP285+Base!$AT285*2+Base!$AU285*2+Base!$AX285*2+Base!$AY285+Base!$BA285+Base!$BD285*2+Base!$BE285*2+Base!$BF285)/520+(ROW()/100000)+Data!R285</f>
        <v>2.8800000000000002E-3</v>
      </c>
      <c r="CC288" s="194">
        <f>SUM(Base!$W285*2+Base!$Y285*2+Base!$AA285+Base!$AG285+Base!$AJ285*2+Base!$AL285+Base!$AR285+Base!$AT285+Base!$AX285+Base!$AY285*2+Base!$AZ285*2+Base!$BA285+Base!$BD285+Base!$BE285)/380+(ROW()/100000)+SUM(Data!S285+Data!T285+Data!V285+Data!W285)</f>
        <v>2.8800000000000002E-3</v>
      </c>
      <c r="CD288" s="194">
        <f>SUM(Base!$W285*2+Base!$Y285*2+Base!$AA285+Base!$AG285+Base!$AJ285*2+Base!$AT285+Base!$AX285+Base!$AY285*2+Base!$AZ285*2+Base!$BA285+Base!$BD285+Base!$BE285)/340+(ROW()/100000)+SUM(Data!S285+Data!T285+Data!V285+Data!W285)</f>
        <v>2.8800000000000002E-3</v>
      </c>
      <c r="CE288" s="194">
        <f>SUM(Base!$W285*2+Base!$Y285*2+Base!$AA285+Base!$AF285+Base!$AG285+Base!$AI285*2+Base!$AJ285*2+Base!$AL285+Base!$AO285+Base!$AP285+Base!$AR285+Base!$AT285*2+Base!$AU285+Base!$AV285*2+Base!$AX285*2+Base!$AY285*2+Base!$AZ285+Base!$BA285+Base!$BD285*2+Base!$BE285*2)/600+(ROW()/100000)+SUM(Data!M285:P285)</f>
        <v>2.8800000000000002E-3</v>
      </c>
      <c r="CF288" s="194">
        <f>SUM(Base!$W285+Base!$Y285+Base!$AA285+Base!$AF285*2+Base!$AG285+Base!$AI285*2+Base!$AJ285+Base!$AL285*2+Base!$AO285+Base!$AP285+Base!$AT285+Base!$AU285*2+Base!$AV285*2+Base!$AX285*2+Base!$AY285*2+Base!$AZ285+Base!$BA285+Base!$BD285+Base!$BE285*2)/540+(ROW()/100000)+SUM(Data!M285:P285)</f>
        <v>2.8800000000000002E-3</v>
      </c>
      <c r="CG288" s="194">
        <f>SUM(Base!$W285*2+Base!$Y285*2+Base!$AA285+Base!$AF285*2+Base!$AG285+Base!$AI285*2+Base!$AJ285+Base!$AL285+Base!$AO285+Base!$AP285+Base!$AT285*2+Base!$AU285+Base!$AV285*2+Base!$AX285*2+Base!$AY285*2+Base!$AZ285+Base!$BA285+Base!$BD285+Base!$BE285*2)/560+(ROW()/100000)+SUM(Data!M285:P285)</f>
        <v>2.8800000000000002E-3</v>
      </c>
      <c r="CH288" s="194">
        <f>SUM(Base!$W285*2+Base!$Y285*2+Base!$AA285+Base!$AC285*2+Base!$AF285*2+Base!$AG285+Base!$AI285*2+Base!$AJ285+Base!$AK285+Base!$AL285+Base!$AM285+Base!$AN285+Base!$AO285+Base!$AP285+Base!$AT285*2+Base!$AU285+Base!$AX285+Base!$AZ285+Base!$BB285*2+Base!$BD285*2+Base!$BE285*2+Base!$BF285*2)/640+(ROW()/100000)+Data!Q285</f>
        <v>2.8800000000000002E-3</v>
      </c>
      <c r="CI288" s="194">
        <f>SUM(Base!$Y285+Base!$AA285+Base!$AC285*2+Base!$AF285*2+Base!$AG285+Base!$AI285*2+Base!$AJ285+Base!$AK285+Base!$AL285+Base!$AM285+Base!$AN285+Base!$AO285+Base!$AP285+Base!$AU285*2+Base!$AX285+Base!$AZ285+Base!$BB285*2+Base!$BD285+Base!$BF285*2)/500+(ROW()/100000)+Data!Q285</f>
        <v>2.8800000000000002E-3</v>
      </c>
      <c r="CJ288" s="194">
        <f>SUM(Base!$W285+Base!$Y285*2+Base!$AA285+Base!$AC285*2+Base!$AF285*2+Base!$AG285+Base!$AI285*2+Base!$AJ285+Base!$AK285+Base!$AL285+Base!$AM285+Base!$AN285+Base!$AO285+Base!$AP285+Base!$AT285+Base!$AU285*2+Base!$AX285+Base!$AZ285+Base!$BB285*2+Base!$BD285*2+Base!$BE285+Base!$BF285*2)/600+(ROW()/100000)+Data!Q285</f>
        <v>2.8800000000000002E-3</v>
      </c>
      <c r="CK288" s="194">
        <f>SUM(Base!$W285*2+Base!$AA285*2+Base!$AG285*2+Base!$AI285+Base!$AJ285+Base!$AL285+Base!$AN285+Base!$AP285*2+Base!$AT285+Base!$AV285*2+Base!$AW285+Base!$AX285*2+Base!$BE285*2)/400+(ROW()/100000)+SUM(Data!S285+Data!T285)</f>
        <v>2.8800000000000002E-3</v>
      </c>
      <c r="CL288" s="194">
        <f>SUM(Base!$W285+Base!$AA285+Base!$AF285+Base!$AG285*2+Base!$AI285*2+Base!$AJ285+Base!$AL285+Base!$AN285+Base!$AO285*2+Base!$AP285*2+Base!$AU285*2+Base!$AV285*2+Base!$AX285*2+Base!$BE285)/420+(ROW()/100000)+SUM(Data!S285+Data!T285)</f>
        <v>2.8800000000000002E-3</v>
      </c>
      <c r="CM288" s="194">
        <f>SUM(Base!$W285+Base!$AA285+Base!$AG285*2+Base!$AI285*2+Base!$AJ285+Base!$AL285+Base!$AN285+Base!$AO285+Base!$AP285*2+Base!$AT285+Base!$AU285+Base!$AV285*2+Base!$AW285+Base!$AX285*2+Base!$BE285*2)/420+(ROW()/100000)+SUM(Data!S285+Data!T285)</f>
        <v>2.8800000000000002E-3</v>
      </c>
      <c r="CN288" s="194">
        <f>SUM(Base!$Y285*2+Base!$AA285*2+Base!$AG285*2+Base!$AJ285*2+Base!$AL285+Base!$AN285*2+Base!$AP285*2+Base!$AR285+Base!$AT285*2+Base!$AV285*2+Base!$AW285*2+Base!$AY285+Base!$AZ285)/440+(ROW()/100000)+SUM(Data!S285+Data!T285)</f>
        <v>2.8800000000000002E-3</v>
      </c>
      <c r="CO288" s="194">
        <f>SUM(Base!$Y285+Base!$AA285*2+Base!$AG285*2+Base!$AJ285*2+Base!$AN285*2+Base!$AP285*2+Base!$AT285+Base!$AV285*2+Base!$AW285*2+Base!$AZ285)/340+(ROW()/100000)+SUM(Data!S285+Data!T285)</f>
        <v>2.8800000000000002E-3</v>
      </c>
      <c r="CP288" s="194">
        <f>SUM(Base!$W285+Base!$Z285+Base!$AA285+Base!$AC285*2+Base!$AL285+Base!$AM285*2+Base!$AT285*2+Base!$AV285+Base!$AX285+Base!$BA285+Base!$BB285*2+Base!$BE285+Base!$BF285*2)/360+(ROW()/100000)+SUM(Data!V285+Data!W285)</f>
        <v>2.8800000000000002E-3</v>
      </c>
      <c r="CQ288" s="195">
        <f>SUM(Base!$W285+Base!$AA285+Base!$AC285*2+Base!$AL285+Base!$AM285*2+Base!$AT285+Base!$AV285*2+Base!$AX285+Base!$BA285+Base!$BB285*2+Base!$BE285+Base!$BF285*2)/340+(ROW()/100000)+SUM(Data!V285+Data!W285)</f>
        <v>2.8800000000000002E-3</v>
      </c>
      <c r="CR288" s="1"/>
    </row>
    <row r="289" spans="1:96" ht="25" customHeight="1" x14ac:dyDescent="0.3">
      <c r="A289" s="1"/>
      <c r="B289" s="199">
        <f>Base!B286</f>
        <v>0</v>
      </c>
      <c r="C289" s="200">
        <f>Base!C286</f>
        <v>0</v>
      </c>
      <c r="D289" s="1"/>
      <c r="E289" s="201">
        <f>Base!E286</f>
        <v>0</v>
      </c>
      <c r="F289" s="202" t="str">
        <f t="shared" si="8"/>
        <v>A (D)</v>
      </c>
      <c r="G289" s="1"/>
      <c r="H289" s="201">
        <f>Base!I286</f>
        <v>0</v>
      </c>
      <c r="I289" s="200">
        <f>Base!H286</f>
        <v>0</v>
      </c>
      <c r="J289" s="1"/>
      <c r="K289" s="203">
        <f>SUM(Base!$AF286*2+Base!$AI286*2+Base!$AL286*2+Base!$AN286+Base!$AO286*2+Base!$AP286*2+Base!$AU286*2+Base!$AV286+Base!$BF286)/300+(ROW()/100000)+Data!R286</f>
        <v>2.8900000000000002E-3</v>
      </c>
      <c r="L289" s="204">
        <f>SUM(Base!$Y286*2+Base!$Z286*2+Base!$AA286*2+Base!$AG286+Base!$AJ286*2+Base!$AL286+Base!$AN286*2+Base!$AP286+Base!$AT286*2+Base!$AX286+Base!$AY286*2+Base!$AZ286+Base!$BA286+Base!$BD286+Base!$BE286)/440+(ROW()/100000)+Data!Y286</f>
        <v>2.8900000000000002E-3</v>
      </c>
      <c r="M289" s="204">
        <f>SUM(Base!$Y286*2+Base!$Z286+Base!$AA286*2+Base!$AD286*2+Base!$AG286*2+Base!$AJ286*2+Base!$AL286*2+Base!$AN286+Base!$AP286*2+Base!$AR286*2+Base!$AT286*2+Base!$AW286+Base!$AZ286)/440+(ROW()/100000)+Data!X286</f>
        <v>2.8900000000000002E-3</v>
      </c>
      <c r="N289" s="204">
        <f>SUM(Base!$Y286+Base!$AA286*2+Base!$AD286*2+Base!$AG286*2+Base!$AJ286*2+Base!$AL286*2+Base!$AN286+Base!$AP286*2+Base!$AR286*2+Base!$AT286*2+Base!$AW286+Base!$AZ286)/400+(ROW()/100000)+Data!X286</f>
        <v>2.8900000000000002E-3</v>
      </c>
      <c r="O289" s="204">
        <f>SUM(Base!$Y286+Base!$AA286*2+Base!$AG286*2+Base!$AJ286*2+Base!$AL286+Base!$AN286*2+Base!$AP286*2+Base!$AR286+Base!$AT286*2+Base!$AV286*2+Base!$AW286*2+Base!$AY286+Base!$AZ286)/420+(ROW()/100000)+SUM(Data!U286+Data!V286+Data!W286+Data!X286)</f>
        <v>2.8900000000000002E-3</v>
      </c>
      <c r="P289" s="204">
        <f>SUM(Base!$Y286+Base!$AA286*2+Base!$AG286*2+Base!$AJ286*2+Base!$AL286+Base!$AN286*2+Base!$AP286*2+Base!$AR286+Base!$AT286*2+Base!$AV286*2+Base!$AW286*2+Base!$AZ286)/400+(ROW()/100000)+SUM(Data!U286+Data!V286+Data!W286+Data!X286)</f>
        <v>2.8900000000000002E-3</v>
      </c>
      <c r="Q289" s="204">
        <f>SUM(Base!$Y286+Base!$Z286+Base!$AA286+Base!$AD286+Base!$AG286*2+Base!$AI286*2+Base!$AJ286+Base!$AK286+Base!$AL286+Base!$AN286+Base!$AP286+Base!$AT286*2+Base!$AU286+Base!$AV286*2+Base!$AX286*2+Base!$AY286+Base!$BA286+Base!$BD286+Base!$BE286*2+Base!$BF286)/520+(ROW()/100000)+Data!U286</f>
        <v>2.8900000000000002E-3</v>
      </c>
      <c r="R289" s="204">
        <f>SUM(Base!$AA286+Base!$AC286+Base!$AF286*2+Base!$AG286*2+Base!$AI286*2+Base!$AJ286+Base!$AL286*2+Base!$AM286+Base!$AN286*2+Base!$AO286*2+Base!$AP286*2+Base!$AU286*2+Base!$AW286+Base!$BB286+Base!$BD286*2+Base!$BF286+Base!$BF286*2)/500+(ROW()/100000)+Data!Q286</f>
        <v>2.8900000000000002E-3</v>
      </c>
      <c r="S289" s="204">
        <f>SUM(Base!$AA286+Base!$AC286*2+Base!$AF286*2+Base!$AG286*2+Base!$AI286*2+Base!$AJ286+Base!$AK286+Base!$AL286+Base!$AM286+Base!$AN286*2+Base!$AO286+Base!$AP286+Base!$AU286*2+Base!$AW286+Base!$BB286*2+Base!$BD286+Base!$BF286*2)/500+(ROW()/100000)+Data!Q286</f>
        <v>2.8900000000000002E-3</v>
      </c>
      <c r="T289" s="204">
        <f>SUM(Base!$AA286+Base!$AC286*2+Base!$AF286+Base!$AG286*2+Base!$AI286*2+Base!$AJ286+Base!$AK286*2+Base!$AL286+Base!$AM286*2+Base!$AN286*2+Base!$AO286+Base!$AP286*2+Base!$AU286*2+Base!$AW286+Base!$BB286*2+Base!$BF286*2)/520+(ROW()/100000)+Data!Q286</f>
        <v>2.8900000000000002E-3</v>
      </c>
      <c r="U289" s="204">
        <f>SUM(Base!$AF286+Base!$AI286*2+Base!$AK286*2+Base!$AL286*2+Base!$AM286+Base!$AO286+Base!$AU286+Base!$AV286*2+Base!$AX286*2+Base!$AZ286+Base!$BD286+Base!$BE286*2+Base!$BF286)/380+(ROW()/100000)+SUM(Data!R286+Data!U286)</f>
        <v>2.8900000000000002E-3</v>
      </c>
      <c r="V289" s="204">
        <f>SUM(Base!$AF286+Base!$AG286+Base!$AI286*2+Base!$AK286*2+Base!$AL286*2+Base!$AM286+Base!$AO286+Base!$AV286*2+Base!$AX286*2+Base!$AZ286+Base!$BD286+Base!$BE286*2+Base!$BF286)/380+(ROW()/100000)+SUM(Data!R286+Data!U286)</f>
        <v>2.8900000000000002E-3</v>
      </c>
      <c r="W289" s="204">
        <f>SUM(Base!$AA286*2+Base!$AG286*2+Base!$AI286*2+Base!$AJ286+Base!$AL286+Base!$AN286+Base!$AO286+Base!$AP286*2+Base!$AT286+Base!$AU286*2+Base!$AV286*2+Base!$AW286+Base!$AX286+Base!$BE286*2)/420+(ROW()/100000)+Data!U286</f>
        <v>2.8900000000000002E-3</v>
      </c>
      <c r="X289" s="204">
        <f>SUM(Base!$AC286+Base!$AF286*2+Base!$AI286*2+Base!$AL286*2+Base!$AM286+Base!$AN286+Base!$AO286*2+Base!$AP286*2+Base!$AU286*2+Base!$BB286+Base!$BD286*2+Base!$BF286)/380+(ROW()/100000)+Data!Q286</f>
        <v>2.8900000000000002E-3</v>
      </c>
      <c r="Y289" s="204">
        <f>SUM(Base!$AC286*2+Base!$AF286*2+Base!$AI286*2+Base!$AK286+Base!$AL286+Base!$AM286+Base!$AN286+Base!$AO286+Base!$AP286+Base!$AU286*2+Base!$BB286*2+Base!$BD286+Base!$BF286*2)/380+(ROW()/100000)+Data!Q286</f>
        <v>2.8900000000000002E-3</v>
      </c>
      <c r="Z289" s="204">
        <f>SUM(Base!$AC286*2+Base!$AF286+Base!$AI286*2+Base!$AK286*2+Base!$AL286+Base!$AM286*2+Base!$AN286+Base!$AO286+Base!$AP286*2+Base!$AU286*2+Base!$BB286*2+Base!$BF286*2)/400+(ROW()/100000)+Data!Q286</f>
        <v>2.8900000000000002E-3</v>
      </c>
      <c r="AA289" s="204">
        <f>SUM(Base!$Y286*2+Base!$Z286*2+Base!$AA286*2+Base!$AC286*2+Base!$AD286+Base!$AG286+Base!$AJ286*2+Base!$AL286*2+Base!$AN286*2+Base!$AP286+Base!$AT286*2+Base!$AV286+Base!$AW286+Base!$AX286+Base!$AY286*2+Base!$AZ286*2+Base!$BA286+Base!$BB286+Base!$BD286+Base!$BE286+Base!$BF286*2)/640+(ROW()/100000)+Data!Y286</f>
        <v>2.8900000000000002E-3</v>
      </c>
      <c r="AB289" s="204">
        <f>SUM(Base!$Y286*2+Base!$Z286+Base!$AA286*2+Base!$AC286*2+Base!$AD286*2+Base!$AG286*2+Base!$AJ286*2+Base!$AL286*2+Base!$AN286*2+Base!$AP286*2+Base!$AT286*2+Base!$AV286+Base!$AW286*2+Base!$AX286+Base!$AY286*2+Base!$AZ286*2+Base!$BA286+Base!$BB286+Base!$BD286+Base!$BE286+Base!$BF286*2)/700+(ROW()/100000)+Data!Y286</f>
        <v>2.8900000000000002E-3</v>
      </c>
      <c r="AC289" s="204">
        <f>SUM(Base!$AA286*2+Base!$AD286+Base!$AG286*2+Base!$AI286+Base!$AJ286+Base!$AL286+Base!$AN286+Base!$AP286*2+Base!$AT286*2+Base!$AV286+Base!$AW286+Base!$AX286+Base!$AY286+Base!$BE286)/360+(ROW()/100000)+Data!U286</f>
        <v>2.8900000000000002E-3</v>
      </c>
      <c r="AD289" s="204">
        <f>SUM(Base!$AA286+Base!$AF286+Base!$AG286+Base!$AI286*2+Base!$AJ286+Base!$AK286+Base!$AL286+Base!$AN286+Base!$AO286*2+Base!$AP286*2+Base!$AU286*2+Base!$AV286*2+Base!$AX286+Base!$BE286)/380+(ROW()/100000)+Data!U286</f>
        <v>2.8900000000000002E-3</v>
      </c>
      <c r="AE289" s="204">
        <f>SUM(Base!$AA286*2+Base!$AG286*2+Base!$AI286*2+Base!$AJ286+Base!$AL286+Base!$AN286+Base!$AO286+Base!$AP286*2+Base!$AT286+Base!$AV286*2+Base!$AW286+Base!$AX286+Base!$BE286)/360+(ROW()/100000)+Data!U286</f>
        <v>2.8900000000000002E-3</v>
      </c>
      <c r="AF289" s="204">
        <f>SUM(Base!$W286*2+Base!$Y286*2+Base!$AA286+Base!$AF286+Base!$AG286+Base!$AI286+Base!$AJ286*2+Base!$AL286+Base!$AP286+Base!$AR286*2+Base!$AT286*2+Base!$AU286+Base!$AV286*2+Base!$AX286*2+Base!$AY286*2+Base!$AZ286+Base!$BA286+Base!$BD286+Base!$BE286*2)/560+(ROW()/100000)+SUM(Data!M286:P286)</f>
        <v>2.8900000000000002E-3</v>
      </c>
      <c r="AG289" s="204">
        <f>SUM(Base!$W286*2+Base!$Y286*2+Base!$AA286+Base!$AF286+Base!$AG286+Base!$AI286+Base!$AJ286*2+Base!$AL286+Base!$AP286+Base!$AR286+Base!$AT286*2+Base!$AU286+Base!$AV286*2+Base!$AX286*2+Base!$AY286*2+Base!$AZ286+Base!$BA286+Base!$BD286+Base!$BE286*2)/540+(ROW()/100000)+SUM(Data!M286:P286)</f>
        <v>2.8900000000000002E-3</v>
      </c>
      <c r="AH289" s="204">
        <f>SUM(Base!$Y286+Base!$Z286+Base!$AA286*2+Base!$AG286*2+Base!$AJ286*2+Base!$AL286+Base!$AN286*2+Base!$AP286*2+Base!$AR286+Base!$AT286*2+Base!$AV286*2+Base!$AW286+Base!$BA286+Base!$BF286)/420+(ROW()/100000)+Data!Y286</f>
        <v>2.8900000000000002E-3</v>
      </c>
      <c r="AI289" s="204">
        <f>SUM(Base!$Z286+Base!$AA286*2+Base!$AG286*2+Base!$AJ286*2+Base!$AL286+Base!$AN286*2+Base!$AP286*2+Base!$AR286+Base!$AT286*2+Base!$AV286*2+Base!$AW286+Base!$BA286+Base!$BF286)/400+(ROW()/100000)+Data!Y286</f>
        <v>2.8900000000000002E-3</v>
      </c>
      <c r="AJ289" s="204">
        <f>SUM(Base!$AA286*2+Base!$AG286*2+Base!$AI286+Base!$AJ286*2+Base!$AL286+Base!$AN286*2+Base!$AP286*2+Base!$AU286+Base!$AV286*2+Base!$AW286*2+Base!$BA286)/360+(ROW()/100000)+SUM(Data!R286+Data!U286)</f>
        <v>2.8900000000000002E-3</v>
      </c>
      <c r="AK289" s="204">
        <f>SUM(Base!$AA286*2+Base!$AG286*2+Base!$AJ286*2+Base!$AL286+Base!$AN286*2+Base!$AP286*2+Base!$AT286+Base!$AU286+Base!$AV286*2+Base!$AW286*2+Base!$BA286)/360+(ROW()/100000)+SUM(Data!R286+Data!U286)</f>
        <v>2.8900000000000002E-3</v>
      </c>
      <c r="AL289" s="204">
        <f>SUM(Base!$AF286+Base!$AG286+Base!$AI286*2+Base!$AK286+Base!$AL286*2+Base!$AN286+Base!$AO286*2+Base!$AP286+Base!$AU286*2+Base!$AV286*2+Base!$AX286)/360+(ROW()/100000)+Data!R286</f>
        <v>2.8900000000000002E-3</v>
      </c>
      <c r="AM289" s="204">
        <f>SUM(Base!$AA286+Base!$AF286+Base!$AG286+Base!$AI286*2+Base!$AK286+Base!$AL286*2+Base!$AN286+Base!$AO286*2+Base!$AP286+Base!$AU286*2+Base!$AV286*2+Base!$AX286)/380+(ROW()/100000)+Data!R286</f>
        <v>2.8900000000000002E-3</v>
      </c>
      <c r="AN289" s="204">
        <f>SUM(Base!$W286+Base!$Y286+Base!$AA286+Base!$AF286+Base!$AI286+Base!$AJ286*2+Base!$AK286+Base!$AL286*2+Base!$AO286+Base!$AP286+Base!$AT286*2+Base!$AU286*2+Base!$AV286*2+Base!$AX286*2+Base!$AY286)/460+(ROW()/100000)+SUM(Data!S286+Data!T286)</f>
        <v>2.8900000000000002E-3</v>
      </c>
      <c r="AO289" s="204">
        <f>SUM(Base!$W286*2+Base!$Y286+Base!$AA286+Base!$AF286+Base!$AI286+Base!$AJ286*2+Base!$AK286+Base!$AL286+Base!$AN286+Base!$AO286+Base!$AP286+Base!$AT286*2+Base!$AU286+Base!$AV286*2+Base!$AX286*2+Base!$AY286)/480+(ROW()/100000)+SUM(Data!S286+Data!T286)</f>
        <v>2.8900000000000002E-3</v>
      </c>
      <c r="AP289" s="204">
        <f>SUM(Base!$Y286+Base!$AA286*2+Base!$AG286*2+Base!$AJ286*2+Base!$AL286+Base!$AN286*2+Base!$AP286*2+Base!$AR286+Base!$AT286+Base!$AV286+Base!$AW286*2+Base!$AZ286)/360+(ROW()/100000)+Data!X286</f>
        <v>2.8900000000000002E-3</v>
      </c>
      <c r="AQ289" s="204">
        <f>SUM(Base!$W286*2+Base!$Y286+Base!$AA286+Base!$AF286*2+Base!$AG286+Base!$AI286*2+Base!$AJ286+Base!$AL286*2+Base!$AO286+Base!$AP286+Base!$AT286+Base!$AU286*2+Base!$AV286*2+Base!$AX286+Base!$AZ286)/460+(ROW()/100000)+SUM(Data!M286:P286)</f>
        <v>2.8900000000000002E-3</v>
      </c>
      <c r="AR289" s="204">
        <f>SUM(Base!$W286+Base!$AF286*2+Base!$AG286+Base!$AI286*2+Base!$AL286*2+Base!$AO286*2+Base!$AP286+Base!$AU286*2+Base!$AV286+Base!$AX286)/340+(ROW()/100000)+SUM(Data!M286:P286)</f>
        <v>2.8900000000000002E-3</v>
      </c>
      <c r="AS289" s="204">
        <f>SUM(Base!$W286+Base!$Y286+Base!$AF286*2+Base!$AG286+Base!$AI286*2+Base!$AJ286+Base!$AL286*2+Base!$AO286*2+Base!$AP286+Base!$AU286*2+Base!$AV286*2+Base!$AX286)/400+(ROW()/100000)+SUM(Data!M286:P286)</f>
        <v>2.8900000000000002E-3</v>
      </c>
      <c r="AT289" s="204">
        <f>SUM(Base!$Y286*2+Base!$Z286+Base!$AA286*2+Base!$AG286*2+Base!$AJ286*2+Base!$AL286+Base!$AN286*2+Base!$AP286*2+Base!$AR286+Base!$AT286*2+Base!$AV286+Base!$AW286*2+Base!$AY286*2+Base!$AZ286*2+Base!$BA286)/500+(ROW()/100000)+Data!Y286</f>
        <v>2.8900000000000002E-3</v>
      </c>
      <c r="AU289" s="204">
        <f>SUM(Base!$L286*2+Base!$M286*2+Base!$N286*2+Base!$P286*2+Base!$Q286*2+Base!$R286+Base!$T286*2+Base!$V286+Base!$AL286+Base!$AO286*2+Base!$AP286+Base!$AU286*2+Base!$AZ286*2)/440+(ROW()/100000)+Data!L286</f>
        <v>2.8900000000000002E-3</v>
      </c>
      <c r="AV289" s="204">
        <f>SUM(Base!$AA286+Base!$AF286*2+Base!$AG286+Base!$AI286*2+Base!$AK286+Base!$AL286*2+Base!$AM286+Base!$AN286*2+Base!$AO286*2+Base!$AP286*2+Base!$AU286*2+Base!$AV286*2+Base!$AX286+Base!$BB286+Base!$BE286+Base!$BF286)/480+(ROW()/100000)+Data!R286</f>
        <v>2.8900000000000002E-3</v>
      </c>
      <c r="AW289" s="204">
        <f>SUM(Base!$Y286*2+Base!$Z286*2+Base!$AA286*2+Base!$AD286+Base!$AG286+Base!$AJ286*2+Base!$AL286*2+Base!$AN286+Base!$AR286+Base!$AT286*2+Base!$AX286+Base!$AY286*2+Base!$AZ286*2+Base!$BA286+Base!$BD286+Base!$BE286)/480+(ROW()/100000)+SUM(Data!V286+Data!W286)</f>
        <v>2.8900000000000002E-3</v>
      </c>
      <c r="AX289" s="204">
        <f>SUM(Base!$Y286*2+Base!$Z286*2+Base!$AA286*2+Base!$AD286+Base!$AG286+Base!$AJ286*2+Base!$AL286+Base!$AN286+Base!$AR286+Base!$AT286*2+Base!$AW286+Base!$AX286+Base!$AY286*2+Base!$AZ286*2+Base!$BA286+Base!$BD286+Base!$BE286)/480+(ROW()/100000)+SUM(Data!V286+Data!W286)</f>
        <v>2.8900000000000002E-3</v>
      </c>
      <c r="AY289" s="204">
        <f>SUM(Base!$Y286+Base!$AA286+Base!$AC286*2+Base!$AF286*2+Base!$AG286+Base!$AI286*2+Base!$AJ286+Base!$AK286+Base!$AL286+Base!$AM286+Base!$AN286+Base!$AO286+Base!$AP286+Base!$AU286*2+Base!$AX286+Base!$AZ286+Base!$BB286+Base!$BD286+Base!$BE286*2)/480+(ROW()/100000)+SUM(Data!M286:P286)</f>
        <v>2.8900000000000002E-3</v>
      </c>
      <c r="AZ289" s="204">
        <f>SUM(Base!$W286*2+Base!$Y286*2+Base!$AA286+Base!$AD286+Base!$AG286*2+Base!$AJ286*2+Base!$AL286+Base!$AN286+Base!$AP286+Base!$AR286+Base!$AT286+Base!$AW286+Base!$AX286+Base!$AY286*2+Base!$AZ286*2+Base!$BA286+Base!$BD286+Base!$BE286)/480+(ROW()/100000)+SUM(Data!S286+Data!T286+Data!V286+Data!W286)</f>
        <v>2.8900000000000002E-3</v>
      </c>
      <c r="BA289" s="204">
        <f>SUM(Base!$W286*2+Base!$Y286*2+Base!$AA286+Base!$AD286+Base!$AG286*2+Base!$AJ286*2+Base!$AN286+Base!$AP286+Base!$AT286+Base!$AW286+Base!$AX286+Base!$AY286*2+Base!$AZ286*2+Base!$BA286+Base!$BD286+Base!$BE286)/440+(ROW()/100000)+SUM(Data!S286+Data!T286+Data!V286+Data!W286)</f>
        <v>2.8900000000000002E-3</v>
      </c>
      <c r="BB289" s="204">
        <f>SUM(Base!$W286+Base!$Y286+Base!$AA286*2+Base!$AD286+Base!$AF286+Base!$AG286*2+Base!$AI286*2+Base!$AJ286*2+Base!$AL286+Base!$AN286*2+Base!$AO286+Base!$AP286*2+Base!$AR286+Base!$AT286*2+Base!$AU286+Base!$AV286*2+Base!$AW286*2+Base!$AX286+Base!$AY286*2+Base!$AZ286)/640+(ROW()/100000)+SUM(Data!M286:P286)</f>
        <v>2.8900000000000002E-3</v>
      </c>
      <c r="BC289" s="204">
        <f>SUM(Base!$AA286+Base!$AF286+Base!$AG286*2+Base!$AI286*2+Base!$AJ286+Base!$AL286*2+Base!$AN286+Base!$AO286+Base!$AP286*2+Base!$AT286+Base!$AU286*2+Base!$AV286*2+Base!$AX286+Base!$AY286+Base!$AZ286)/440+(ROW()/100000)+SUM(Data!M286:P286)</f>
        <v>2.8900000000000002E-3</v>
      </c>
      <c r="BD289" s="204">
        <f>SUM(Base!$AA286*2+Base!$AF286+Base!$AG286*2+Base!$AI286*2+Base!$AJ286+Base!$AL286+Base!$AN286*2+Base!$AO286+Base!$AP286*2+Base!$AT286+Base!$AU286+Base!$AV286*2+Base!$AW286+Base!$AX286+Base!$AY286+Base!$AZ286)/460+(ROW()/100000)+SUM(Data!M286:P286)</f>
        <v>2.8900000000000002E-3</v>
      </c>
      <c r="BE289" s="204">
        <f>SUM(Base!$AA286*2+Base!$AC286*2+Base!$AF286*2+Base!$AG286*2+Base!$AI286*2+Base!$AJ286*2+Base!$AL286+Base!$AM286+Base!$AN286*2+Base!$AO286+Base!$AP286*2+Base!$AU286*2+Base!$AV286*2+Base!$BB286*2+Base!$BD286+Base!$BE286+Base!$BF286*2)/580+(ROW()/100000)+Data!Q286</f>
        <v>2.8900000000000002E-3</v>
      </c>
      <c r="BF289" s="204">
        <f>SUM(Base!$Y286+Base!$AA286*2+Base!$AC286*2+Base!$AF286*2+Base!$AG286*2+Base!$AI286*2+Base!$AJ286*2+Base!$AL286+Base!$AM286+Base!$AN286*2+Base!$AO286+Base!$AP286*2+Base!$AU286*2+Base!$AV286*2+Base!$AW286+Base!$BB286*2+Base!$BD286+Base!$BE286+Base!$BF286*2)/620+(ROW()/100000)+Data!Q286</f>
        <v>2.8900000000000002E-3</v>
      </c>
      <c r="BG289" s="204">
        <f>SUM(Base!$Y286*2+Base!$Z286+Base!$AA286+Base!$AD286+Base!$AG286*2+Base!$AJ286*2+Base!$AL286+Base!$AN286+Base!$AP286*2+Base!$AR286+Base!$AT286*2+Base!$AW286*2+Base!$AX286*2+Base!$AY286*2+Base!$BA286+Base!$BE286)/480+(ROW()/100000)+Data!U286</f>
        <v>2.8900000000000002E-3</v>
      </c>
      <c r="BH289" s="204">
        <f>SUM(Base!$Y286+Base!$AA286+Base!$AD286+Base!$AG286*2+Base!$AI286+Base!$AJ286*2+Base!$AL286+Base!$AN286+Base!$AP286*2+Base!$AT286*2+Base!$AW286+Base!$AX286*2+Base!$AY286*2+Base!$BA286+Base!$BE286)/420+(ROW()/100000)+Data!U286</f>
        <v>2.8900000000000002E-3</v>
      </c>
      <c r="BI289" s="204">
        <f>SUM(Base!$AC286+Base!$AF286*2+Base!$AI286*2+Base!$AL286*2+Base!$AM286+Base!$AO286*2+Base!$AU286*2+Base!$BB286+Base!$BD286*2+Base!$BF286)/320+(ROW()/100000)+Data!Q286</f>
        <v>2.8900000000000002E-3</v>
      </c>
      <c r="BJ289" s="204">
        <f>SUM(Base!$AC286*2+Base!$AF286*2+Base!$AI286*2+Base!$AK286+Base!$AL286+Base!$AM286+Base!$AO286+Base!$AU286*2+Base!$BB286*2+Base!$BD286+Base!$BF286*2)/340+(ROW()/100000)+Data!Q286</f>
        <v>2.8900000000000002E-3</v>
      </c>
      <c r="BK289" s="204">
        <f>SUM(Base!$AC286*2+Base!$AF286+Base!$AI286*2+Base!$AK286*2+Base!$AL286+Base!$AM286*2+Base!$AO286+Base!$AU286*2+Base!$BB286*2+Base!$BF286*2)/340+(ROW()/100000)+Data!Q286</f>
        <v>2.8900000000000002E-3</v>
      </c>
      <c r="BL289" s="204">
        <f>SUM(Base!$AC286+Base!$AF286*2+Base!$AI286*2+Base!$AK286+Base!$AL286*2+Base!$AM286+Base!$AO286+Base!$AU286*2+Base!$AV286+Base!$BF286*2)/300+(ROW()/100000)+SUM(Data!M286:P286)</f>
        <v>2.8900000000000002E-3</v>
      </c>
      <c r="BM289" s="204">
        <f>SUM(Base!$Z286*2+Base!$AA286+Base!$AC286+Base!$AJ286+Base!$AL286*2+Base!$AN286*2+Base!$AP286+Base!$AT286*2+Base!$AY286)/260+(ROW()/100000)+Data!Y286</f>
        <v>2.8900000000000002E-3</v>
      </c>
      <c r="BN289" s="204">
        <f>SUM(Base!$Z286+Base!$AA286+Base!$AK286*2+Base!$AL286*2+Base!$AM286*2+Base!$AN286+Base!$AO286+Base!$AP286+Base!$AT286*2+Base!$AV286*2+Base!$AX286*2+Base!$AY286*2+Base!$AZ286+Base!$BA286+Base!$BD286*2+Base!$BE286*2+Base!$BF286)/520+(ROW()/100000)+Data!Y286</f>
        <v>2.8900000000000002E-3</v>
      </c>
      <c r="BO289" s="204">
        <f>SUM(Base!$AA286+Base!$AK286*2+Base!$AL286*2+Base!$AM286*2+Base!$AN286+Base!$AO286+Base!$AP286*2+Base!$AV286*2+Base!$AX286*2+Base!$AY286*2+Base!$AZ286+Base!$BA286+Base!$BD286*2+Base!$BE286*2+Base!$BF286)/480+(ROW()/100000)+Data!Y286</f>
        <v>2.8900000000000002E-3</v>
      </c>
      <c r="BP289" s="204">
        <f>SUM(Base!$AA286+Base!$AG286+Base!$AK286*2+Base!$AL286*2+Base!$AM286*2+Base!$AN286+Base!$AO286+Base!$AP286*2+Base!$AT286+Base!$AV286*2+Base!$AX286*2+Base!$AY286*2+Base!$AZ286+Base!$BA286+Base!$BD286*2+Base!$BE286*2+Base!$BF286)/520+(ROW()/100000)+Data!Y286</f>
        <v>2.8900000000000002E-3</v>
      </c>
      <c r="BQ289" s="204">
        <f>SUM(Base!$Y286+Base!$AA286*2+Base!$AD286+Base!$AG286*2+Base!$AJ286*2+Base!$AL286+Base!$AN286*2+Base!$AP286*2+Base!$AR286*2+Base!$AT286*2+Base!$AV286*2+Base!$AW286*2+Base!$BA286)/440+(ROW()/100000)+Data!R286</f>
        <v>2.8900000000000002E-3</v>
      </c>
      <c r="BR289" s="204">
        <f>SUM(Base!$Z286*2+Base!$AA286+Base!$AJ286+Base!$AL286*2+Base!$AN286*2+Base!$AO286*2+Base!$AP286*2+Base!$AT286*2+Base!$AX286+Base!$AY286+Base!$BA286*2+Base!$BE286)/380+(ROW()/100000)+SUM(Data!V286+Data!W286)</f>
        <v>2.8900000000000002E-3</v>
      </c>
      <c r="BS289" s="204">
        <f>SUM(Base!$Y286+Base!$AA286*2+Base!$AD286+Base!$AG286*2+Base!$AJ286*2+Base!$AL286*2+Base!$AN286*2+Base!$AO286+Base!$AP286*2+Base!$AT286*2+Base!$AU286+Base!$AV286*2+Base!$AW286*2+Base!$AX286*2+Base!$AY286*2+Base!$AZ286+Base!$BA286+Base!$BD286+Base!$BE286*2)/620+(ROW()/100000)+SUM(Data!R286+Data!U286)</f>
        <v>2.8900000000000002E-3</v>
      </c>
      <c r="BT289" s="204">
        <f>SUM(Base!$L286+Base!$M286*2+Base!$N286+Base!$O286+Base!$P286+Base!$Q286*2+Base!$R286*2+Base!$T286*2+Base!$U286*2+Base!$V286+Base!$AA286+Base!$AG286+Base!$AL286*2+Base!$AN286*2+Base!$AO286*2+Base!$AP286+Base!$AU286*2+Base!$AW286+Base!$AY286+Base!$AZ286*2)/600+(ROW()/100000)+Data!L286</f>
        <v>2.8900000000000002E-3</v>
      </c>
      <c r="BU289" s="204">
        <f>SUM(Base!$L286+Base!$M286*2+Base!$N286+Base!$P286+Base!$Q286*2+Base!$R286*2+Base!$T286*2+Base!$U286+Base!$V286+Base!$AA286+Base!$AG286+Base!$AL286*2+Base!$AN286+Base!$AO286*2+Base!$AP286+Base!$AU286*2+Base!$AW286+Base!$AY286+Base!$AZ286*2)/540+(ROW()/100000)+Data!L286</f>
        <v>2.8900000000000002E-3</v>
      </c>
      <c r="BV289" s="204">
        <f>SUM(Base!$L286+Base!$M286*2+Base!$N286+Base!$P286+Base!$Q286*2+Base!$R286*2+Base!$T286*2+Base!$U286*2+Base!$V286+Base!$AA286+Base!$AG286+Base!$AL286*2+Base!$AN286*2+Base!$AO286*2+Base!$AP286+Base!$AU286*2+Base!$AW286+Base!$AY286+Base!$AZ286*2)/580+(ROW()/100000)+Data!L286</f>
        <v>2.8900000000000002E-3</v>
      </c>
      <c r="BW289" s="204">
        <f>SUM(Base!$Y286*2+Base!$Z286*2+Base!$AA286*2+Base!$AG286+Base!$AJ286+Base!$AL286*2+Base!$AN286*2+Base!$AO286+Base!$AP286+Base!$AT286*2+Base!$AX286+Base!$AY286*2+Base!$AZ286+Base!$BA286+Base!$BD286+Base!$BE286)/460+(ROW()/100000)+Data!X286</f>
        <v>2.8900000000000002E-3</v>
      </c>
      <c r="BX289" s="204">
        <f>SUM(Base!$Y286*2+Base!$Z286+Base!$AA286*2+Base!$AG286*2+Base!$AJ286*2+Base!$AL286+Base!$AN286*2+Base!$AP286*2+Base!$AR286*2+Base!$AT286*2+Base!$AW286*2+Base!$AY286*2+Base!$AZ286+Base!$BA286)/480+(ROW()/100000)+SUM(Data!V286+Data!W286+Data!X286+Data!Y286)</f>
        <v>2.8900000000000002E-3</v>
      </c>
      <c r="BY289" s="204">
        <f>SUM(Base!$Z286*2+Base!$AA286+Base!$AC286*2+Base!$AK286+Base!$AL286+Base!$AM286*2+Base!$AN286*2+Base!$AP286+Base!$AT286*2+Base!$AV286+Base!$BA286*2+Base!$BB286*2+Base!$BF286*2)/420+(ROW()/100000)+Data!Y286</f>
        <v>2.8900000000000002E-3</v>
      </c>
      <c r="BZ289" s="204">
        <f>SUM(Base!$Z286+Base!$AA286+Base!$AC286*2+Base!$AK286+Base!$AL286+Base!$AM286*2+Base!$AN286+Base!$AP286+Base!$AT286+Base!$AV286*2+Base!$BA286*2+Base!$BB286*2+Base!$BF286*2)/380+(ROW()/100000)+Data!Y286</f>
        <v>2.8900000000000002E-3</v>
      </c>
      <c r="CA289" s="204">
        <f>SUM(Base!$Z286*2+Base!$AA286+Base!$AD286*2+Base!$AF286+Base!$AG286*2+Base!$AI286*2+Base!$AL286*2+Base!$AN286+Base!$AO286+Base!$AP286+Base!$AT286*2+Base!$AU286*2+Base!$AX286*2+Base!$AY286+Base!$BA286+Base!$BD286*2+Base!$BE286*2+Base!$BF286)/560+(ROW()/100000)+Data!R286</f>
        <v>2.8900000000000002E-3</v>
      </c>
      <c r="CB289" s="204">
        <f>SUM(Base!$Z286+Base!$AA286+Base!$AD286+Base!$AF286*2+Base!$AG286*2+Base!$AI286*2+Base!$AL286+Base!$AN286+Base!$AO286+Base!$AP286+Base!$AT286*2+Base!$AU286*2+Base!$AX286*2+Base!$AY286+Base!$BA286+Base!$BD286*2+Base!$BE286*2+Base!$BF286)/520+(ROW()/100000)+Data!R286</f>
        <v>2.8900000000000002E-3</v>
      </c>
      <c r="CC289" s="204">
        <f>SUM(Base!$W286*2+Base!$Y286*2+Base!$AA286+Base!$AG286+Base!$AJ286*2+Base!$AL286+Base!$AR286+Base!$AT286+Base!$AX286+Base!$AY286*2+Base!$AZ286*2+Base!$BA286+Base!$BD286+Base!$BE286)/380+(ROW()/100000)+SUM(Data!S286+Data!T286+Data!V286+Data!W286)</f>
        <v>2.8900000000000002E-3</v>
      </c>
      <c r="CD289" s="204">
        <f>SUM(Base!$W286*2+Base!$Y286*2+Base!$AA286+Base!$AG286+Base!$AJ286*2+Base!$AT286+Base!$AX286+Base!$AY286*2+Base!$AZ286*2+Base!$BA286+Base!$BD286+Base!$BE286)/340+(ROW()/100000)+SUM(Data!S286+Data!T286+Data!V286+Data!W286)</f>
        <v>2.8900000000000002E-3</v>
      </c>
      <c r="CE289" s="204">
        <f>SUM(Base!$W286*2+Base!$Y286*2+Base!$AA286+Base!$AF286+Base!$AG286+Base!$AI286*2+Base!$AJ286*2+Base!$AL286+Base!$AO286+Base!$AP286+Base!$AR286+Base!$AT286*2+Base!$AU286+Base!$AV286*2+Base!$AX286*2+Base!$AY286*2+Base!$AZ286+Base!$BA286+Base!$BD286*2+Base!$BE286*2)/600+(ROW()/100000)+SUM(Data!M286:P286)</f>
        <v>2.8900000000000002E-3</v>
      </c>
      <c r="CF289" s="204">
        <f>SUM(Base!$W286+Base!$Y286+Base!$AA286+Base!$AF286*2+Base!$AG286+Base!$AI286*2+Base!$AJ286+Base!$AL286*2+Base!$AO286+Base!$AP286+Base!$AT286+Base!$AU286*2+Base!$AV286*2+Base!$AX286*2+Base!$AY286*2+Base!$AZ286+Base!$BA286+Base!$BD286+Base!$BE286*2)/540+(ROW()/100000)+SUM(Data!M286:P286)</f>
        <v>2.8900000000000002E-3</v>
      </c>
      <c r="CG289" s="204">
        <f>SUM(Base!$W286*2+Base!$Y286*2+Base!$AA286+Base!$AF286*2+Base!$AG286+Base!$AI286*2+Base!$AJ286+Base!$AL286+Base!$AO286+Base!$AP286+Base!$AT286*2+Base!$AU286+Base!$AV286*2+Base!$AX286*2+Base!$AY286*2+Base!$AZ286+Base!$BA286+Base!$BD286+Base!$BE286*2)/560+(ROW()/100000)+SUM(Data!M286:P286)</f>
        <v>2.8900000000000002E-3</v>
      </c>
      <c r="CH289" s="204">
        <f>SUM(Base!$W286*2+Base!$Y286*2+Base!$AA286+Base!$AC286*2+Base!$AF286*2+Base!$AG286+Base!$AI286*2+Base!$AJ286+Base!$AK286+Base!$AL286+Base!$AM286+Base!$AN286+Base!$AO286+Base!$AP286+Base!$AT286*2+Base!$AU286+Base!$AX286+Base!$AZ286+Base!$BB286*2+Base!$BD286*2+Base!$BE286*2+Base!$BF286*2)/640+(ROW()/100000)+Data!Q286</f>
        <v>2.8900000000000002E-3</v>
      </c>
      <c r="CI289" s="204">
        <f>SUM(Base!$Y286+Base!$AA286+Base!$AC286*2+Base!$AF286*2+Base!$AG286+Base!$AI286*2+Base!$AJ286+Base!$AK286+Base!$AL286+Base!$AM286+Base!$AN286+Base!$AO286+Base!$AP286+Base!$AU286*2+Base!$AX286+Base!$AZ286+Base!$BB286*2+Base!$BD286+Base!$BF286*2)/500+(ROW()/100000)+Data!Q286</f>
        <v>2.8900000000000002E-3</v>
      </c>
      <c r="CJ289" s="204">
        <f>SUM(Base!$W286+Base!$Y286*2+Base!$AA286+Base!$AC286*2+Base!$AF286*2+Base!$AG286+Base!$AI286*2+Base!$AJ286+Base!$AK286+Base!$AL286+Base!$AM286+Base!$AN286+Base!$AO286+Base!$AP286+Base!$AT286+Base!$AU286*2+Base!$AX286+Base!$AZ286+Base!$BB286*2+Base!$BD286*2+Base!$BE286+Base!$BF286*2)/600+(ROW()/100000)+Data!Q286</f>
        <v>2.8900000000000002E-3</v>
      </c>
      <c r="CK289" s="204">
        <f>SUM(Base!$W286*2+Base!$AA286*2+Base!$AG286*2+Base!$AI286+Base!$AJ286+Base!$AL286+Base!$AN286+Base!$AP286*2+Base!$AT286+Base!$AV286*2+Base!$AW286+Base!$AX286*2+Base!$BE286*2)/400+(ROW()/100000)+SUM(Data!S286+Data!T286)</f>
        <v>2.8900000000000002E-3</v>
      </c>
      <c r="CL289" s="204">
        <f>SUM(Base!$W286+Base!$AA286+Base!$AF286+Base!$AG286*2+Base!$AI286*2+Base!$AJ286+Base!$AL286+Base!$AN286+Base!$AO286*2+Base!$AP286*2+Base!$AU286*2+Base!$AV286*2+Base!$AX286*2+Base!$BE286)/420+(ROW()/100000)+SUM(Data!S286+Data!T286)</f>
        <v>2.8900000000000002E-3</v>
      </c>
      <c r="CM289" s="204">
        <f>SUM(Base!$W286+Base!$AA286+Base!$AG286*2+Base!$AI286*2+Base!$AJ286+Base!$AL286+Base!$AN286+Base!$AO286+Base!$AP286*2+Base!$AT286+Base!$AU286+Base!$AV286*2+Base!$AW286+Base!$AX286*2+Base!$BE286*2)/420+(ROW()/100000)+SUM(Data!S286+Data!T286)</f>
        <v>2.8900000000000002E-3</v>
      </c>
      <c r="CN289" s="204">
        <f>SUM(Base!$Y286*2+Base!$AA286*2+Base!$AG286*2+Base!$AJ286*2+Base!$AL286+Base!$AN286*2+Base!$AP286*2+Base!$AR286+Base!$AT286*2+Base!$AV286*2+Base!$AW286*2+Base!$AY286+Base!$AZ286)/440+(ROW()/100000)+SUM(Data!S286+Data!T286)</f>
        <v>2.8900000000000002E-3</v>
      </c>
      <c r="CO289" s="204">
        <f>SUM(Base!$Y286+Base!$AA286*2+Base!$AG286*2+Base!$AJ286*2+Base!$AN286*2+Base!$AP286*2+Base!$AT286+Base!$AV286*2+Base!$AW286*2+Base!$AZ286)/340+(ROW()/100000)+SUM(Data!S286+Data!T286)</f>
        <v>2.8900000000000002E-3</v>
      </c>
      <c r="CP289" s="204">
        <f>SUM(Base!$W286+Base!$Z286+Base!$AA286+Base!$AC286*2+Base!$AL286+Base!$AM286*2+Base!$AT286*2+Base!$AV286+Base!$AX286+Base!$BA286+Base!$BB286*2+Base!$BE286+Base!$BF286*2)/360+(ROW()/100000)+SUM(Data!V286+Data!W286)</f>
        <v>2.8900000000000002E-3</v>
      </c>
      <c r="CQ289" s="205">
        <f>SUM(Base!$W286+Base!$AA286+Base!$AC286*2+Base!$AL286+Base!$AM286*2+Base!$AT286+Base!$AV286*2+Base!$AX286+Base!$BA286+Base!$BB286*2+Base!$BE286+Base!$BF286*2)/340+(ROW()/100000)+SUM(Data!V286+Data!W286)</f>
        <v>2.8900000000000002E-3</v>
      </c>
      <c r="CR289" s="1"/>
    </row>
    <row r="290" spans="1:96" ht="25" customHeight="1" x14ac:dyDescent="0.3">
      <c r="A290" s="1"/>
      <c r="B290" s="85">
        <f>Base!B287</f>
        <v>0</v>
      </c>
      <c r="C290" s="92">
        <f>Base!C287</f>
        <v>0</v>
      </c>
      <c r="D290" s="1"/>
      <c r="E290" s="86">
        <f>Base!E287</f>
        <v>0</v>
      </c>
      <c r="F290" s="90" t="str">
        <f t="shared" si="8"/>
        <v>A (D)</v>
      </c>
      <c r="G290" s="1"/>
      <c r="H290" s="86">
        <f>Base!I287</f>
        <v>0</v>
      </c>
      <c r="I290" s="92">
        <f>Base!H287</f>
        <v>0</v>
      </c>
      <c r="J290" s="1"/>
      <c r="K290" s="88">
        <f>SUM(Base!$AF287*2+Base!$AI287*2+Base!$AL287*2+Base!$AN287+Base!$AO287*2+Base!$AP287*2+Base!$AU287*2+Base!$AV287+Base!$BF287)/300+(ROW()/100000)+Data!R287</f>
        <v>2.8999999999999998E-3</v>
      </c>
      <c r="L290" s="87">
        <f>SUM(Base!$Y287*2+Base!$Z287*2+Base!$AA287*2+Base!$AG287+Base!$AJ287*2+Base!$AL287+Base!$AN287*2+Base!$AP287+Base!$AT287*2+Base!$AX287+Base!$AY287*2+Base!$AZ287+Base!$BA287+Base!$BD287+Base!$BE287)/440+(ROW()/100000)+Data!Y287</f>
        <v>2.8999999999999998E-3</v>
      </c>
      <c r="M290" s="87">
        <f>SUM(Base!$Y287*2+Base!$Z287+Base!$AA287*2+Base!$AD287*2+Base!$AG287*2+Base!$AJ287*2+Base!$AL287*2+Base!$AN287+Base!$AP287*2+Base!$AR287*2+Base!$AT287*2+Base!$AW287+Base!$AZ287)/440+(ROW()/100000)+Data!X287</f>
        <v>2.8999999999999998E-3</v>
      </c>
      <c r="N290" s="87">
        <f>SUM(Base!$Y287+Base!$AA287*2+Base!$AD287*2+Base!$AG287*2+Base!$AJ287*2+Base!$AL287*2+Base!$AN287+Base!$AP287*2+Base!$AR287*2+Base!$AT287*2+Base!$AW287+Base!$AZ287)/400+(ROW()/100000)+Data!X287</f>
        <v>2.8999999999999998E-3</v>
      </c>
      <c r="O290" s="87">
        <f>SUM(Base!$Y287+Base!$AA287*2+Base!$AG287*2+Base!$AJ287*2+Base!$AL287+Base!$AN287*2+Base!$AP287*2+Base!$AR287+Base!$AT287*2+Base!$AV287*2+Base!$AW287*2+Base!$AY287+Base!$AZ287)/420+(ROW()/100000)+SUM(Data!U287+Data!V287+Data!W287+Data!X287)</f>
        <v>2.8999999999999998E-3</v>
      </c>
      <c r="P290" s="87">
        <f>SUM(Base!$Y287+Base!$AA287*2+Base!$AG287*2+Base!$AJ287*2+Base!$AL287+Base!$AN287*2+Base!$AP287*2+Base!$AR287+Base!$AT287*2+Base!$AV287*2+Base!$AW287*2+Base!$AZ287)/400+(ROW()/100000)+SUM(Data!U287+Data!V287+Data!W287+Data!X287)</f>
        <v>2.8999999999999998E-3</v>
      </c>
      <c r="Q290" s="87">
        <f>SUM(Base!$Y287+Base!$Z287+Base!$AA287+Base!$AD287+Base!$AG287*2+Base!$AI287*2+Base!$AJ287+Base!$AK287+Base!$AL287+Base!$AN287+Base!$AP287+Base!$AT287*2+Base!$AU287+Base!$AV287*2+Base!$AX287*2+Base!$AY287+Base!$BA287+Base!$BD287+Base!$BE287*2+Base!$BF287)/520+(ROW()/100000)+Data!U287</f>
        <v>2.8999999999999998E-3</v>
      </c>
      <c r="R290" s="87">
        <f>SUM(Base!$AA287+Base!$AC287+Base!$AF287*2+Base!$AG287*2+Base!$AI287*2+Base!$AJ287+Base!$AL287*2+Base!$AM287+Base!$AN287*2+Base!$AO287*2+Base!$AP287*2+Base!$AU287*2+Base!$AW287+Base!$BB287+Base!$BD287*2+Base!$BF287+Base!$BF287*2)/500+(ROW()/100000)+Data!Q287</f>
        <v>2.8999999999999998E-3</v>
      </c>
      <c r="S290" s="87">
        <f>SUM(Base!$AA287+Base!$AC287*2+Base!$AF287*2+Base!$AG287*2+Base!$AI287*2+Base!$AJ287+Base!$AK287+Base!$AL287+Base!$AM287+Base!$AN287*2+Base!$AO287+Base!$AP287+Base!$AU287*2+Base!$AW287+Base!$BB287*2+Base!$BD287+Base!$BF287*2)/500+(ROW()/100000)+Data!Q287</f>
        <v>2.8999999999999998E-3</v>
      </c>
      <c r="T290" s="87">
        <f>SUM(Base!$AA287+Base!$AC287*2+Base!$AF287+Base!$AG287*2+Base!$AI287*2+Base!$AJ287+Base!$AK287*2+Base!$AL287+Base!$AM287*2+Base!$AN287*2+Base!$AO287+Base!$AP287*2+Base!$AU287*2+Base!$AW287+Base!$BB287*2+Base!$BF287*2)/520+(ROW()/100000)+Data!Q287</f>
        <v>2.8999999999999998E-3</v>
      </c>
      <c r="U290" s="87">
        <f>SUM(Base!$AF287+Base!$AI287*2+Base!$AK287*2+Base!$AL287*2+Base!$AM287+Base!$AO287+Base!$AU287+Base!$AV287*2+Base!$AX287*2+Base!$AZ287+Base!$BD287+Base!$BE287*2+Base!$BF287)/380+(ROW()/100000)+SUM(Data!R287+Data!U287)</f>
        <v>2.8999999999999998E-3</v>
      </c>
      <c r="V290" s="87">
        <f>SUM(Base!$AF287+Base!$AG287+Base!$AI287*2+Base!$AK287*2+Base!$AL287*2+Base!$AM287+Base!$AO287+Base!$AV287*2+Base!$AX287*2+Base!$AZ287+Base!$BD287+Base!$BE287*2+Base!$BF287)/380+(ROW()/100000)+SUM(Data!R287+Data!U287)</f>
        <v>2.8999999999999998E-3</v>
      </c>
      <c r="W290" s="87">
        <f>SUM(Base!$AA287*2+Base!$AG287*2+Base!$AI287*2+Base!$AJ287+Base!$AL287+Base!$AN287+Base!$AO287+Base!$AP287*2+Base!$AT287+Base!$AU287*2+Base!$AV287*2+Base!$AW287+Base!$AX287+Base!$BE287*2)/420+(ROW()/100000)+Data!U287</f>
        <v>2.8999999999999998E-3</v>
      </c>
      <c r="X290" s="87">
        <f>SUM(Base!$AC287+Base!$AF287*2+Base!$AI287*2+Base!$AL287*2+Base!$AM287+Base!$AN287+Base!$AO287*2+Base!$AP287*2+Base!$AU287*2+Base!$BB287+Base!$BD287*2+Base!$BF287)/380+(ROW()/100000)+Data!Q287</f>
        <v>2.8999999999999998E-3</v>
      </c>
      <c r="Y290" s="87">
        <f>SUM(Base!$AC287*2+Base!$AF287*2+Base!$AI287*2+Base!$AK287+Base!$AL287+Base!$AM287+Base!$AN287+Base!$AO287+Base!$AP287+Base!$AU287*2+Base!$BB287*2+Base!$BD287+Base!$BF287*2)/380+(ROW()/100000)+Data!Q287</f>
        <v>2.8999999999999998E-3</v>
      </c>
      <c r="Z290" s="87">
        <f>SUM(Base!$AC287*2+Base!$AF287+Base!$AI287*2+Base!$AK287*2+Base!$AL287+Base!$AM287*2+Base!$AN287+Base!$AO287+Base!$AP287*2+Base!$AU287*2+Base!$BB287*2+Base!$BF287*2)/400+(ROW()/100000)+Data!Q287</f>
        <v>2.8999999999999998E-3</v>
      </c>
      <c r="AA290" s="87">
        <f>SUM(Base!$Y287*2+Base!$Z287*2+Base!$AA287*2+Base!$AC287*2+Base!$AD287+Base!$AG287+Base!$AJ287*2+Base!$AL287*2+Base!$AN287*2+Base!$AP287+Base!$AT287*2+Base!$AV287+Base!$AW287+Base!$AX287+Base!$AY287*2+Base!$AZ287*2+Base!$BA287+Base!$BB287+Base!$BD287+Base!$BE287+Base!$BF287*2)/640+(ROW()/100000)+Data!Y287</f>
        <v>2.8999999999999998E-3</v>
      </c>
      <c r="AB290" s="87">
        <f>SUM(Base!$Y287*2+Base!$Z287+Base!$AA287*2+Base!$AC287*2+Base!$AD287*2+Base!$AG287*2+Base!$AJ287*2+Base!$AL287*2+Base!$AN287*2+Base!$AP287*2+Base!$AT287*2+Base!$AV287+Base!$AW287*2+Base!$AX287+Base!$AY287*2+Base!$AZ287*2+Base!$BA287+Base!$BB287+Base!$BD287+Base!$BE287+Base!$BF287*2)/700+(ROW()/100000)+Data!Y287</f>
        <v>2.8999999999999998E-3</v>
      </c>
      <c r="AC290" s="87">
        <f>SUM(Base!$AA287*2+Base!$AD287+Base!$AG287*2+Base!$AI287+Base!$AJ287+Base!$AL287+Base!$AN287+Base!$AP287*2+Base!$AT287*2+Base!$AV287+Base!$AW287+Base!$AX287+Base!$AY287+Base!$BE287)/360+(ROW()/100000)+Data!U287</f>
        <v>2.8999999999999998E-3</v>
      </c>
      <c r="AD290" s="87">
        <f>SUM(Base!$AA287+Base!$AF287+Base!$AG287+Base!$AI287*2+Base!$AJ287+Base!$AK287+Base!$AL287+Base!$AN287+Base!$AO287*2+Base!$AP287*2+Base!$AU287*2+Base!$AV287*2+Base!$AX287+Base!$BE287)/380+(ROW()/100000)+Data!U287</f>
        <v>2.8999999999999998E-3</v>
      </c>
      <c r="AE290" s="87">
        <f>SUM(Base!$AA287*2+Base!$AG287*2+Base!$AI287*2+Base!$AJ287+Base!$AL287+Base!$AN287+Base!$AO287+Base!$AP287*2+Base!$AT287+Base!$AV287*2+Base!$AW287+Base!$AX287+Base!$BE287)/360+(ROW()/100000)+Data!U287</f>
        <v>2.8999999999999998E-3</v>
      </c>
      <c r="AF290" s="87">
        <f>SUM(Base!$W287*2+Base!$Y287*2+Base!$AA287+Base!$AF287+Base!$AG287+Base!$AI287+Base!$AJ287*2+Base!$AL287+Base!$AP287+Base!$AR287*2+Base!$AT287*2+Base!$AU287+Base!$AV287*2+Base!$AX287*2+Base!$AY287*2+Base!$AZ287+Base!$BA287+Base!$BD287+Base!$BE287*2)/560+(ROW()/100000)+SUM(Data!M287:P287)</f>
        <v>2.8999999999999998E-3</v>
      </c>
      <c r="AG290" s="87">
        <f>SUM(Base!$W287*2+Base!$Y287*2+Base!$AA287+Base!$AF287+Base!$AG287+Base!$AI287+Base!$AJ287*2+Base!$AL287+Base!$AP287+Base!$AR287+Base!$AT287*2+Base!$AU287+Base!$AV287*2+Base!$AX287*2+Base!$AY287*2+Base!$AZ287+Base!$BA287+Base!$BD287+Base!$BE287*2)/540+(ROW()/100000)+SUM(Data!M287:P287)</f>
        <v>2.8999999999999998E-3</v>
      </c>
      <c r="AH290" s="87">
        <f>SUM(Base!$Y287+Base!$Z287+Base!$AA287*2+Base!$AG287*2+Base!$AJ287*2+Base!$AL287+Base!$AN287*2+Base!$AP287*2+Base!$AR287+Base!$AT287*2+Base!$AV287*2+Base!$AW287+Base!$BA287+Base!$BF287)/420+(ROW()/100000)+Data!Y287</f>
        <v>2.8999999999999998E-3</v>
      </c>
      <c r="AI290" s="87">
        <f>SUM(Base!$Z287+Base!$AA287*2+Base!$AG287*2+Base!$AJ287*2+Base!$AL287+Base!$AN287*2+Base!$AP287*2+Base!$AR287+Base!$AT287*2+Base!$AV287*2+Base!$AW287+Base!$BA287+Base!$BF287)/400+(ROW()/100000)+Data!Y287</f>
        <v>2.8999999999999998E-3</v>
      </c>
      <c r="AJ290" s="87">
        <f>SUM(Base!$AA287*2+Base!$AG287*2+Base!$AI287+Base!$AJ287*2+Base!$AL287+Base!$AN287*2+Base!$AP287*2+Base!$AU287+Base!$AV287*2+Base!$AW287*2+Base!$BA287)/360+(ROW()/100000)+SUM(Data!R287+Data!U287)</f>
        <v>2.8999999999999998E-3</v>
      </c>
      <c r="AK290" s="87">
        <f>SUM(Base!$AA287*2+Base!$AG287*2+Base!$AJ287*2+Base!$AL287+Base!$AN287*2+Base!$AP287*2+Base!$AT287+Base!$AU287+Base!$AV287*2+Base!$AW287*2+Base!$BA287)/360+(ROW()/100000)+SUM(Data!R287+Data!U287)</f>
        <v>2.8999999999999998E-3</v>
      </c>
      <c r="AL290" s="87">
        <f>SUM(Base!$AF287+Base!$AG287+Base!$AI287*2+Base!$AK287+Base!$AL287*2+Base!$AN287+Base!$AO287*2+Base!$AP287+Base!$AU287*2+Base!$AV287*2+Base!$AX287)/360+(ROW()/100000)+Data!R287</f>
        <v>2.8999999999999998E-3</v>
      </c>
      <c r="AM290" s="87">
        <f>SUM(Base!$AA287+Base!$AF287+Base!$AG287+Base!$AI287*2+Base!$AK287+Base!$AL287*2+Base!$AN287+Base!$AO287*2+Base!$AP287+Base!$AU287*2+Base!$AV287*2+Base!$AX287)/380+(ROW()/100000)+Data!R287</f>
        <v>2.8999999999999998E-3</v>
      </c>
      <c r="AN290" s="87">
        <f>SUM(Base!$W287+Base!$Y287+Base!$AA287+Base!$AF287+Base!$AI287+Base!$AJ287*2+Base!$AK287+Base!$AL287*2+Base!$AO287+Base!$AP287+Base!$AT287*2+Base!$AU287*2+Base!$AV287*2+Base!$AX287*2+Base!$AY287)/460+(ROW()/100000)+SUM(Data!S287+Data!T287)</f>
        <v>2.8999999999999998E-3</v>
      </c>
      <c r="AO290" s="87">
        <f>SUM(Base!$W287*2+Base!$Y287+Base!$AA287+Base!$AF287+Base!$AI287+Base!$AJ287*2+Base!$AK287+Base!$AL287+Base!$AN287+Base!$AO287+Base!$AP287+Base!$AT287*2+Base!$AU287+Base!$AV287*2+Base!$AX287*2+Base!$AY287)/480+(ROW()/100000)+SUM(Data!S287+Data!T287)</f>
        <v>2.8999999999999998E-3</v>
      </c>
      <c r="AP290" s="87">
        <f>SUM(Base!$Y287+Base!$AA287*2+Base!$AG287*2+Base!$AJ287*2+Base!$AL287+Base!$AN287*2+Base!$AP287*2+Base!$AR287+Base!$AT287+Base!$AV287+Base!$AW287*2+Base!$AZ287)/360+(ROW()/100000)+Data!X287</f>
        <v>2.8999999999999998E-3</v>
      </c>
      <c r="AQ290" s="87">
        <f>SUM(Base!$W287*2+Base!$Y287+Base!$AA287+Base!$AF287*2+Base!$AG287+Base!$AI287*2+Base!$AJ287+Base!$AL287*2+Base!$AO287+Base!$AP287+Base!$AT287+Base!$AU287*2+Base!$AV287*2+Base!$AX287+Base!$AZ287)/460+(ROW()/100000)+SUM(Data!M287:P287)</f>
        <v>2.8999999999999998E-3</v>
      </c>
      <c r="AR290" s="87">
        <f>SUM(Base!$W287+Base!$AF287*2+Base!$AG287+Base!$AI287*2+Base!$AL287*2+Base!$AO287*2+Base!$AP287+Base!$AU287*2+Base!$AV287+Base!$AX287)/340+(ROW()/100000)+SUM(Data!M287:P287)</f>
        <v>2.8999999999999998E-3</v>
      </c>
      <c r="AS290" s="87">
        <f>SUM(Base!$W287+Base!$Y287+Base!$AF287*2+Base!$AG287+Base!$AI287*2+Base!$AJ287+Base!$AL287*2+Base!$AO287*2+Base!$AP287+Base!$AU287*2+Base!$AV287*2+Base!$AX287)/400+(ROW()/100000)+SUM(Data!M287:P287)</f>
        <v>2.8999999999999998E-3</v>
      </c>
      <c r="AT290" s="87">
        <f>SUM(Base!$Y287*2+Base!$Z287+Base!$AA287*2+Base!$AG287*2+Base!$AJ287*2+Base!$AL287+Base!$AN287*2+Base!$AP287*2+Base!$AR287+Base!$AT287*2+Base!$AV287+Base!$AW287*2+Base!$AY287*2+Base!$AZ287*2+Base!$BA287)/500+(ROW()/100000)+Data!Y287</f>
        <v>2.8999999999999998E-3</v>
      </c>
      <c r="AU290" s="87">
        <f>SUM(Base!$L287*2+Base!$M287*2+Base!$N287*2+Base!$P287*2+Base!$Q287*2+Base!$R287+Base!$T287*2+Base!$V287+Base!$AL287+Base!$AO287*2+Base!$AP287+Base!$AU287*2+Base!$AZ287*2)/440+(ROW()/100000)+Data!L287</f>
        <v>2.8999999999999998E-3</v>
      </c>
      <c r="AV290" s="87">
        <f>SUM(Base!$AA287+Base!$AF287*2+Base!$AG287+Base!$AI287*2+Base!$AK287+Base!$AL287*2+Base!$AM287+Base!$AN287*2+Base!$AO287*2+Base!$AP287*2+Base!$AU287*2+Base!$AV287*2+Base!$AX287+Base!$BB287+Base!$BE287+Base!$BF287)/480+(ROW()/100000)+Data!R287</f>
        <v>2.8999999999999998E-3</v>
      </c>
      <c r="AW290" s="87">
        <f>SUM(Base!$Y287*2+Base!$Z287*2+Base!$AA287*2+Base!$AD287+Base!$AG287+Base!$AJ287*2+Base!$AL287*2+Base!$AN287+Base!$AR287+Base!$AT287*2+Base!$AX287+Base!$AY287*2+Base!$AZ287*2+Base!$BA287+Base!$BD287+Base!$BE287)/480+(ROW()/100000)+SUM(Data!V287+Data!W287)</f>
        <v>2.8999999999999998E-3</v>
      </c>
      <c r="AX290" s="87">
        <f>SUM(Base!$Y287*2+Base!$Z287*2+Base!$AA287*2+Base!$AD287+Base!$AG287+Base!$AJ287*2+Base!$AL287+Base!$AN287+Base!$AR287+Base!$AT287*2+Base!$AW287+Base!$AX287+Base!$AY287*2+Base!$AZ287*2+Base!$BA287+Base!$BD287+Base!$BE287)/480+(ROW()/100000)+SUM(Data!V287+Data!W287)</f>
        <v>2.8999999999999998E-3</v>
      </c>
      <c r="AY290" s="87">
        <f>SUM(Base!$Y287+Base!$AA287+Base!$AC287*2+Base!$AF287*2+Base!$AG287+Base!$AI287*2+Base!$AJ287+Base!$AK287+Base!$AL287+Base!$AM287+Base!$AN287+Base!$AO287+Base!$AP287+Base!$AU287*2+Base!$AX287+Base!$AZ287+Base!$BB287+Base!$BD287+Base!$BE287*2)/480+(ROW()/100000)+SUM(Data!M287:P287)</f>
        <v>2.8999999999999998E-3</v>
      </c>
      <c r="AZ290" s="87">
        <f>SUM(Base!$W287*2+Base!$Y287*2+Base!$AA287+Base!$AD287+Base!$AG287*2+Base!$AJ287*2+Base!$AL287+Base!$AN287+Base!$AP287+Base!$AR287+Base!$AT287+Base!$AW287+Base!$AX287+Base!$AY287*2+Base!$AZ287*2+Base!$BA287+Base!$BD287+Base!$BE287)/480+(ROW()/100000)+SUM(Data!S287+Data!T287+Data!V287+Data!W287)</f>
        <v>2.8999999999999998E-3</v>
      </c>
      <c r="BA290" s="87">
        <f>SUM(Base!$W287*2+Base!$Y287*2+Base!$AA287+Base!$AD287+Base!$AG287*2+Base!$AJ287*2+Base!$AN287+Base!$AP287+Base!$AT287+Base!$AW287+Base!$AX287+Base!$AY287*2+Base!$AZ287*2+Base!$BA287+Base!$BD287+Base!$BE287)/440+(ROW()/100000)+SUM(Data!S287+Data!T287+Data!V287+Data!W287)</f>
        <v>2.8999999999999998E-3</v>
      </c>
      <c r="BB290" s="87">
        <f>SUM(Base!$W287+Base!$Y287+Base!$AA287*2+Base!$AD287+Base!$AF287+Base!$AG287*2+Base!$AI287*2+Base!$AJ287*2+Base!$AL287+Base!$AN287*2+Base!$AO287+Base!$AP287*2+Base!$AR287+Base!$AT287*2+Base!$AU287+Base!$AV287*2+Base!$AW287*2+Base!$AX287+Base!$AY287*2+Base!$AZ287)/640+(ROW()/100000)+SUM(Data!M287:P287)</f>
        <v>2.8999999999999998E-3</v>
      </c>
      <c r="BC290" s="87">
        <f>SUM(Base!$AA287+Base!$AF287+Base!$AG287*2+Base!$AI287*2+Base!$AJ287+Base!$AL287*2+Base!$AN287+Base!$AO287+Base!$AP287*2+Base!$AT287+Base!$AU287*2+Base!$AV287*2+Base!$AX287+Base!$AY287+Base!$AZ287)/440+(ROW()/100000)+SUM(Data!M287:P287)</f>
        <v>2.8999999999999998E-3</v>
      </c>
      <c r="BD290" s="87">
        <f>SUM(Base!$AA287*2+Base!$AF287+Base!$AG287*2+Base!$AI287*2+Base!$AJ287+Base!$AL287+Base!$AN287*2+Base!$AO287+Base!$AP287*2+Base!$AT287+Base!$AU287+Base!$AV287*2+Base!$AW287+Base!$AX287+Base!$AY287+Base!$AZ287)/460+(ROW()/100000)+SUM(Data!M287:P287)</f>
        <v>2.8999999999999998E-3</v>
      </c>
      <c r="BE290" s="87">
        <f>SUM(Base!$AA287*2+Base!$AC287*2+Base!$AF287*2+Base!$AG287*2+Base!$AI287*2+Base!$AJ287*2+Base!$AL287+Base!$AM287+Base!$AN287*2+Base!$AO287+Base!$AP287*2+Base!$AU287*2+Base!$AV287*2+Base!$BB287*2+Base!$BD287+Base!$BE287+Base!$BF287*2)/580+(ROW()/100000)+Data!Q287</f>
        <v>2.8999999999999998E-3</v>
      </c>
      <c r="BF290" s="87">
        <f>SUM(Base!$Y287+Base!$AA287*2+Base!$AC287*2+Base!$AF287*2+Base!$AG287*2+Base!$AI287*2+Base!$AJ287*2+Base!$AL287+Base!$AM287+Base!$AN287*2+Base!$AO287+Base!$AP287*2+Base!$AU287*2+Base!$AV287*2+Base!$AW287+Base!$BB287*2+Base!$BD287+Base!$BE287+Base!$BF287*2)/620+(ROW()/100000)+Data!Q287</f>
        <v>2.8999999999999998E-3</v>
      </c>
      <c r="BG290" s="87">
        <f>SUM(Base!$Y287*2+Base!$Z287+Base!$AA287+Base!$AD287+Base!$AG287*2+Base!$AJ287*2+Base!$AL287+Base!$AN287+Base!$AP287*2+Base!$AR287+Base!$AT287*2+Base!$AW287*2+Base!$AX287*2+Base!$AY287*2+Base!$BA287+Base!$BE287)/480+(ROW()/100000)+Data!U287</f>
        <v>2.8999999999999998E-3</v>
      </c>
      <c r="BH290" s="87">
        <f>SUM(Base!$Y287+Base!$AA287+Base!$AD287+Base!$AG287*2+Base!$AI287+Base!$AJ287*2+Base!$AL287+Base!$AN287+Base!$AP287*2+Base!$AT287*2+Base!$AW287+Base!$AX287*2+Base!$AY287*2+Base!$BA287+Base!$BE287)/420+(ROW()/100000)+Data!U287</f>
        <v>2.8999999999999998E-3</v>
      </c>
      <c r="BI290" s="87">
        <f>SUM(Base!$AC287+Base!$AF287*2+Base!$AI287*2+Base!$AL287*2+Base!$AM287+Base!$AO287*2+Base!$AU287*2+Base!$BB287+Base!$BD287*2+Base!$BF287)/320+(ROW()/100000)+Data!Q287</f>
        <v>2.8999999999999998E-3</v>
      </c>
      <c r="BJ290" s="87">
        <f>SUM(Base!$AC287*2+Base!$AF287*2+Base!$AI287*2+Base!$AK287+Base!$AL287+Base!$AM287+Base!$AO287+Base!$AU287*2+Base!$BB287*2+Base!$BD287+Base!$BF287*2)/340+(ROW()/100000)+Data!Q287</f>
        <v>2.8999999999999998E-3</v>
      </c>
      <c r="BK290" s="87">
        <f>SUM(Base!$AC287*2+Base!$AF287+Base!$AI287*2+Base!$AK287*2+Base!$AL287+Base!$AM287*2+Base!$AO287+Base!$AU287*2+Base!$BB287*2+Base!$BF287*2)/340+(ROW()/100000)+Data!Q287</f>
        <v>2.8999999999999998E-3</v>
      </c>
      <c r="BL290" s="87">
        <f>SUM(Base!$AC287+Base!$AF287*2+Base!$AI287*2+Base!$AK287+Base!$AL287*2+Base!$AM287+Base!$AO287+Base!$AU287*2+Base!$AV287+Base!$BF287*2)/300+(ROW()/100000)+SUM(Data!M287:P287)</f>
        <v>2.8999999999999998E-3</v>
      </c>
      <c r="BM290" s="87">
        <f>SUM(Base!$Z287*2+Base!$AA287+Base!$AC287+Base!$AJ287+Base!$AL287*2+Base!$AN287*2+Base!$AP287+Base!$AT287*2+Base!$AY287)/260+(ROW()/100000)+Data!Y287</f>
        <v>2.8999999999999998E-3</v>
      </c>
      <c r="BN290" s="87">
        <f>SUM(Base!$Z287+Base!$AA287+Base!$AK287*2+Base!$AL287*2+Base!$AM287*2+Base!$AN287+Base!$AO287+Base!$AP287+Base!$AT287*2+Base!$AV287*2+Base!$AX287*2+Base!$AY287*2+Base!$AZ287+Base!$BA287+Base!$BD287*2+Base!$BE287*2+Base!$BF287)/520+(ROW()/100000)+Data!Y287</f>
        <v>2.8999999999999998E-3</v>
      </c>
      <c r="BO290" s="87">
        <f>SUM(Base!$AA287+Base!$AK287*2+Base!$AL287*2+Base!$AM287*2+Base!$AN287+Base!$AO287+Base!$AP287*2+Base!$AV287*2+Base!$AX287*2+Base!$AY287*2+Base!$AZ287+Base!$BA287+Base!$BD287*2+Base!$BE287*2+Base!$BF287)/480+(ROW()/100000)+Data!Y287</f>
        <v>2.8999999999999998E-3</v>
      </c>
      <c r="BP290" s="87">
        <f>SUM(Base!$AA287+Base!$AG287+Base!$AK287*2+Base!$AL287*2+Base!$AM287*2+Base!$AN287+Base!$AO287+Base!$AP287*2+Base!$AT287+Base!$AV287*2+Base!$AX287*2+Base!$AY287*2+Base!$AZ287+Base!$BA287+Base!$BD287*2+Base!$BE287*2+Base!$BF287)/520+(ROW()/100000)+Data!Y287</f>
        <v>2.8999999999999998E-3</v>
      </c>
      <c r="BQ290" s="87">
        <f>SUM(Base!$Y287+Base!$AA287*2+Base!$AD287+Base!$AG287*2+Base!$AJ287*2+Base!$AL287+Base!$AN287*2+Base!$AP287*2+Base!$AR287*2+Base!$AT287*2+Base!$AV287*2+Base!$AW287*2+Base!$BA287)/440+(ROW()/100000)+Data!R287</f>
        <v>2.8999999999999998E-3</v>
      </c>
      <c r="BR290" s="87">
        <f>SUM(Base!$Z287*2+Base!$AA287+Base!$AJ287+Base!$AL287*2+Base!$AN287*2+Base!$AO287*2+Base!$AP287*2+Base!$AT287*2+Base!$AX287+Base!$AY287+Base!$BA287*2+Base!$BE287)/380+(ROW()/100000)+SUM(Data!V287+Data!W287)</f>
        <v>2.8999999999999998E-3</v>
      </c>
      <c r="BS290" s="87">
        <f>SUM(Base!$Y287+Base!$AA287*2+Base!$AD287+Base!$AG287*2+Base!$AJ287*2+Base!$AL287*2+Base!$AN287*2+Base!$AO287+Base!$AP287*2+Base!$AT287*2+Base!$AU287+Base!$AV287*2+Base!$AW287*2+Base!$AX287*2+Base!$AY287*2+Base!$AZ287+Base!$BA287+Base!$BD287+Base!$BE287*2)/620+(ROW()/100000)+SUM(Data!R287+Data!U287)</f>
        <v>2.8999999999999998E-3</v>
      </c>
      <c r="BT290" s="87">
        <f>SUM(Base!$L287+Base!$M287*2+Base!$N287+Base!$O287+Base!$P287+Base!$Q287*2+Base!$R287*2+Base!$T287*2+Base!$U287*2+Base!$V287+Base!$AA287+Base!$AG287+Base!$AL287*2+Base!$AN287*2+Base!$AO287*2+Base!$AP287+Base!$AU287*2+Base!$AW287+Base!$AY287+Base!$AZ287*2)/600+(ROW()/100000)+Data!L287</f>
        <v>2.8999999999999998E-3</v>
      </c>
      <c r="BU290" s="87">
        <f>SUM(Base!$L287+Base!$M287*2+Base!$N287+Base!$P287+Base!$Q287*2+Base!$R287*2+Base!$T287*2+Base!$U287+Base!$V287+Base!$AA287+Base!$AG287+Base!$AL287*2+Base!$AN287+Base!$AO287*2+Base!$AP287+Base!$AU287*2+Base!$AW287+Base!$AY287+Base!$AZ287*2)/540+(ROW()/100000)+Data!L287</f>
        <v>2.8999999999999998E-3</v>
      </c>
      <c r="BV290" s="87">
        <f>SUM(Base!$L287+Base!$M287*2+Base!$N287+Base!$P287+Base!$Q287*2+Base!$R287*2+Base!$T287*2+Base!$U287*2+Base!$V287+Base!$AA287+Base!$AG287+Base!$AL287*2+Base!$AN287*2+Base!$AO287*2+Base!$AP287+Base!$AU287*2+Base!$AW287+Base!$AY287+Base!$AZ287*2)/580+(ROW()/100000)+Data!L287</f>
        <v>2.8999999999999998E-3</v>
      </c>
      <c r="BW290" s="87">
        <f>SUM(Base!$Y287*2+Base!$Z287*2+Base!$AA287*2+Base!$AG287+Base!$AJ287+Base!$AL287*2+Base!$AN287*2+Base!$AO287+Base!$AP287+Base!$AT287*2+Base!$AX287+Base!$AY287*2+Base!$AZ287+Base!$BA287+Base!$BD287+Base!$BE287)/460+(ROW()/100000)+Data!X287</f>
        <v>2.8999999999999998E-3</v>
      </c>
      <c r="BX290" s="87">
        <f>SUM(Base!$Y287*2+Base!$Z287+Base!$AA287*2+Base!$AG287*2+Base!$AJ287*2+Base!$AL287+Base!$AN287*2+Base!$AP287*2+Base!$AR287*2+Base!$AT287*2+Base!$AW287*2+Base!$AY287*2+Base!$AZ287+Base!$BA287)/480+(ROW()/100000)+SUM(Data!V287+Data!W287+Data!X287+Data!Y287)</f>
        <v>2.8999999999999998E-3</v>
      </c>
      <c r="BY290" s="87">
        <f>SUM(Base!$Z287*2+Base!$AA287+Base!$AC287*2+Base!$AK287+Base!$AL287+Base!$AM287*2+Base!$AN287*2+Base!$AP287+Base!$AT287*2+Base!$AV287+Base!$BA287*2+Base!$BB287*2+Base!$BF287*2)/420+(ROW()/100000)+Data!Y287</f>
        <v>2.8999999999999998E-3</v>
      </c>
      <c r="BZ290" s="87">
        <f>SUM(Base!$Z287+Base!$AA287+Base!$AC287*2+Base!$AK287+Base!$AL287+Base!$AM287*2+Base!$AN287+Base!$AP287+Base!$AT287+Base!$AV287*2+Base!$BA287*2+Base!$BB287*2+Base!$BF287*2)/380+(ROW()/100000)+Data!Y287</f>
        <v>2.8999999999999998E-3</v>
      </c>
      <c r="CA290" s="87">
        <f>SUM(Base!$Z287*2+Base!$AA287+Base!$AD287*2+Base!$AF287+Base!$AG287*2+Base!$AI287*2+Base!$AL287*2+Base!$AN287+Base!$AO287+Base!$AP287+Base!$AT287*2+Base!$AU287*2+Base!$AX287*2+Base!$AY287+Base!$BA287+Base!$BD287*2+Base!$BE287*2+Base!$BF287)/560+(ROW()/100000)+Data!R287</f>
        <v>2.8999999999999998E-3</v>
      </c>
      <c r="CB290" s="87">
        <f>SUM(Base!$Z287+Base!$AA287+Base!$AD287+Base!$AF287*2+Base!$AG287*2+Base!$AI287*2+Base!$AL287+Base!$AN287+Base!$AO287+Base!$AP287+Base!$AT287*2+Base!$AU287*2+Base!$AX287*2+Base!$AY287+Base!$BA287+Base!$BD287*2+Base!$BE287*2+Base!$BF287)/520+(ROW()/100000)+Data!R287</f>
        <v>2.8999999999999998E-3</v>
      </c>
      <c r="CC290" s="87">
        <f>SUM(Base!$W287*2+Base!$Y287*2+Base!$AA287+Base!$AG287+Base!$AJ287*2+Base!$AL287+Base!$AR287+Base!$AT287+Base!$AX287+Base!$AY287*2+Base!$AZ287*2+Base!$BA287+Base!$BD287+Base!$BE287)/380+(ROW()/100000)+SUM(Data!S287+Data!T287+Data!V287+Data!W287)</f>
        <v>2.8999999999999998E-3</v>
      </c>
      <c r="CD290" s="87">
        <f>SUM(Base!$W287*2+Base!$Y287*2+Base!$AA287+Base!$AG287+Base!$AJ287*2+Base!$AT287+Base!$AX287+Base!$AY287*2+Base!$AZ287*2+Base!$BA287+Base!$BD287+Base!$BE287)/340+(ROW()/100000)+SUM(Data!S287+Data!T287+Data!V287+Data!W287)</f>
        <v>2.8999999999999998E-3</v>
      </c>
      <c r="CE290" s="87">
        <f>SUM(Base!$W287*2+Base!$Y287*2+Base!$AA287+Base!$AF287+Base!$AG287+Base!$AI287*2+Base!$AJ287*2+Base!$AL287+Base!$AO287+Base!$AP287+Base!$AR287+Base!$AT287*2+Base!$AU287+Base!$AV287*2+Base!$AX287*2+Base!$AY287*2+Base!$AZ287+Base!$BA287+Base!$BD287*2+Base!$BE287*2)/600+(ROW()/100000)+SUM(Data!M287:P287)</f>
        <v>2.8999999999999998E-3</v>
      </c>
      <c r="CF290" s="87">
        <f>SUM(Base!$W287+Base!$Y287+Base!$AA287+Base!$AF287*2+Base!$AG287+Base!$AI287*2+Base!$AJ287+Base!$AL287*2+Base!$AO287+Base!$AP287+Base!$AT287+Base!$AU287*2+Base!$AV287*2+Base!$AX287*2+Base!$AY287*2+Base!$AZ287+Base!$BA287+Base!$BD287+Base!$BE287*2)/540+(ROW()/100000)+SUM(Data!M287:P287)</f>
        <v>2.8999999999999998E-3</v>
      </c>
      <c r="CG290" s="87">
        <f>SUM(Base!$W287*2+Base!$Y287*2+Base!$AA287+Base!$AF287*2+Base!$AG287+Base!$AI287*2+Base!$AJ287+Base!$AL287+Base!$AO287+Base!$AP287+Base!$AT287*2+Base!$AU287+Base!$AV287*2+Base!$AX287*2+Base!$AY287*2+Base!$AZ287+Base!$BA287+Base!$BD287+Base!$BE287*2)/560+(ROW()/100000)+SUM(Data!M287:P287)</f>
        <v>2.8999999999999998E-3</v>
      </c>
      <c r="CH290" s="87">
        <f>SUM(Base!$W287*2+Base!$Y287*2+Base!$AA287+Base!$AC287*2+Base!$AF287*2+Base!$AG287+Base!$AI287*2+Base!$AJ287+Base!$AK287+Base!$AL287+Base!$AM287+Base!$AN287+Base!$AO287+Base!$AP287+Base!$AT287*2+Base!$AU287+Base!$AX287+Base!$AZ287+Base!$BB287*2+Base!$BD287*2+Base!$BE287*2+Base!$BF287*2)/640+(ROW()/100000)+Data!Q287</f>
        <v>2.8999999999999998E-3</v>
      </c>
      <c r="CI290" s="87">
        <f>SUM(Base!$Y287+Base!$AA287+Base!$AC287*2+Base!$AF287*2+Base!$AG287+Base!$AI287*2+Base!$AJ287+Base!$AK287+Base!$AL287+Base!$AM287+Base!$AN287+Base!$AO287+Base!$AP287+Base!$AU287*2+Base!$AX287+Base!$AZ287+Base!$BB287*2+Base!$BD287+Base!$BF287*2)/500+(ROW()/100000)+Data!Q287</f>
        <v>2.8999999999999998E-3</v>
      </c>
      <c r="CJ290" s="87">
        <f>SUM(Base!$W287+Base!$Y287*2+Base!$AA287+Base!$AC287*2+Base!$AF287*2+Base!$AG287+Base!$AI287*2+Base!$AJ287+Base!$AK287+Base!$AL287+Base!$AM287+Base!$AN287+Base!$AO287+Base!$AP287+Base!$AT287+Base!$AU287*2+Base!$AX287+Base!$AZ287+Base!$BB287*2+Base!$BD287*2+Base!$BE287+Base!$BF287*2)/600+(ROW()/100000)+Data!Q287</f>
        <v>2.8999999999999998E-3</v>
      </c>
      <c r="CK290" s="87">
        <f>SUM(Base!$W287*2+Base!$AA287*2+Base!$AG287*2+Base!$AI287+Base!$AJ287+Base!$AL287+Base!$AN287+Base!$AP287*2+Base!$AT287+Base!$AV287*2+Base!$AW287+Base!$AX287*2+Base!$BE287*2)/400+(ROW()/100000)+SUM(Data!S287+Data!T287)</f>
        <v>2.8999999999999998E-3</v>
      </c>
      <c r="CL290" s="87">
        <f>SUM(Base!$W287+Base!$AA287+Base!$AF287+Base!$AG287*2+Base!$AI287*2+Base!$AJ287+Base!$AL287+Base!$AN287+Base!$AO287*2+Base!$AP287*2+Base!$AU287*2+Base!$AV287*2+Base!$AX287*2+Base!$BE287)/420+(ROW()/100000)+SUM(Data!S287+Data!T287)</f>
        <v>2.8999999999999998E-3</v>
      </c>
      <c r="CM290" s="87">
        <f>SUM(Base!$W287+Base!$AA287+Base!$AG287*2+Base!$AI287*2+Base!$AJ287+Base!$AL287+Base!$AN287+Base!$AO287+Base!$AP287*2+Base!$AT287+Base!$AU287+Base!$AV287*2+Base!$AW287+Base!$AX287*2+Base!$BE287*2)/420+(ROW()/100000)+SUM(Data!S287+Data!T287)</f>
        <v>2.8999999999999998E-3</v>
      </c>
      <c r="CN290" s="87">
        <f>SUM(Base!$Y287*2+Base!$AA287*2+Base!$AG287*2+Base!$AJ287*2+Base!$AL287+Base!$AN287*2+Base!$AP287*2+Base!$AR287+Base!$AT287*2+Base!$AV287*2+Base!$AW287*2+Base!$AY287+Base!$AZ287)/440+(ROW()/100000)+SUM(Data!S287+Data!T287)</f>
        <v>2.8999999999999998E-3</v>
      </c>
      <c r="CO290" s="87">
        <f>SUM(Base!$Y287+Base!$AA287*2+Base!$AG287*2+Base!$AJ287*2+Base!$AN287*2+Base!$AP287*2+Base!$AT287+Base!$AV287*2+Base!$AW287*2+Base!$AZ287)/340+(ROW()/100000)+SUM(Data!S287+Data!T287)</f>
        <v>2.8999999999999998E-3</v>
      </c>
      <c r="CP290" s="87">
        <f>SUM(Base!$W287+Base!$Z287+Base!$AA287+Base!$AC287*2+Base!$AL287+Base!$AM287*2+Base!$AT287*2+Base!$AV287+Base!$AX287+Base!$BA287+Base!$BB287*2+Base!$BE287+Base!$BF287*2)/360+(ROW()/100000)+SUM(Data!V287+Data!W287)</f>
        <v>2.8999999999999998E-3</v>
      </c>
      <c r="CQ290" s="89">
        <f>SUM(Base!$W287+Base!$AA287+Base!$AC287*2+Base!$AL287+Base!$AM287*2+Base!$AT287+Base!$AV287*2+Base!$AX287+Base!$BA287+Base!$BB287*2+Base!$BE287+Base!$BF287*2)/340+(ROW()/100000)+SUM(Data!V287+Data!W287)</f>
        <v>2.8999999999999998E-3</v>
      </c>
      <c r="CR290" s="1"/>
    </row>
    <row r="291" spans="1:96" ht="25" customHeight="1" x14ac:dyDescent="0.3">
      <c r="A291" s="1"/>
      <c r="B291" s="199">
        <f>Base!B288</f>
        <v>0</v>
      </c>
      <c r="C291" s="200">
        <f>Base!C288</f>
        <v>0</v>
      </c>
      <c r="D291" s="1"/>
      <c r="E291" s="201">
        <f>Base!E288</f>
        <v>0</v>
      </c>
      <c r="F291" s="202" t="str">
        <f t="shared" si="8"/>
        <v>A (D)</v>
      </c>
      <c r="G291" s="1"/>
      <c r="H291" s="201">
        <f>Base!I288</f>
        <v>0</v>
      </c>
      <c r="I291" s="200">
        <f>Base!H288</f>
        <v>0</v>
      </c>
      <c r="J291" s="1"/>
      <c r="K291" s="203">
        <f>SUM(Base!$AF288*2+Base!$AI288*2+Base!$AL288*2+Base!$AN288+Base!$AO288*2+Base!$AP288*2+Base!$AU288*2+Base!$AV288+Base!$BF288)/300+(ROW()/100000)+Data!R288</f>
        <v>2.9099999999999998E-3</v>
      </c>
      <c r="L291" s="204">
        <f>SUM(Base!$Y288*2+Base!$Z288*2+Base!$AA288*2+Base!$AG288+Base!$AJ288*2+Base!$AL288+Base!$AN288*2+Base!$AP288+Base!$AT288*2+Base!$AX288+Base!$AY288*2+Base!$AZ288+Base!$BA288+Base!$BD288+Base!$BE288)/440+(ROW()/100000)+Data!Y288</f>
        <v>2.9099999999999998E-3</v>
      </c>
      <c r="M291" s="204">
        <f>SUM(Base!$Y288*2+Base!$Z288+Base!$AA288*2+Base!$AD288*2+Base!$AG288*2+Base!$AJ288*2+Base!$AL288*2+Base!$AN288+Base!$AP288*2+Base!$AR288*2+Base!$AT288*2+Base!$AW288+Base!$AZ288)/440+(ROW()/100000)+Data!X288</f>
        <v>2.9099999999999998E-3</v>
      </c>
      <c r="N291" s="204">
        <f>SUM(Base!$Y288+Base!$AA288*2+Base!$AD288*2+Base!$AG288*2+Base!$AJ288*2+Base!$AL288*2+Base!$AN288+Base!$AP288*2+Base!$AR288*2+Base!$AT288*2+Base!$AW288+Base!$AZ288)/400+(ROW()/100000)+Data!X288</f>
        <v>2.9099999999999998E-3</v>
      </c>
      <c r="O291" s="204">
        <f>SUM(Base!$Y288+Base!$AA288*2+Base!$AG288*2+Base!$AJ288*2+Base!$AL288+Base!$AN288*2+Base!$AP288*2+Base!$AR288+Base!$AT288*2+Base!$AV288*2+Base!$AW288*2+Base!$AY288+Base!$AZ288)/420+(ROW()/100000)+SUM(Data!U288+Data!V288+Data!W288+Data!X288)</f>
        <v>2.9099999999999998E-3</v>
      </c>
      <c r="P291" s="204">
        <f>SUM(Base!$Y288+Base!$AA288*2+Base!$AG288*2+Base!$AJ288*2+Base!$AL288+Base!$AN288*2+Base!$AP288*2+Base!$AR288+Base!$AT288*2+Base!$AV288*2+Base!$AW288*2+Base!$AZ288)/400+(ROW()/100000)+SUM(Data!U288+Data!V288+Data!W288+Data!X288)</f>
        <v>2.9099999999999998E-3</v>
      </c>
      <c r="Q291" s="204">
        <f>SUM(Base!$Y288+Base!$Z288+Base!$AA288+Base!$AD288+Base!$AG288*2+Base!$AI288*2+Base!$AJ288+Base!$AK288+Base!$AL288+Base!$AN288+Base!$AP288+Base!$AT288*2+Base!$AU288+Base!$AV288*2+Base!$AX288*2+Base!$AY288+Base!$BA288+Base!$BD288+Base!$BE288*2+Base!$BF288)/520+(ROW()/100000)+Data!U288</f>
        <v>2.9099999999999998E-3</v>
      </c>
      <c r="R291" s="204">
        <f>SUM(Base!$AA288+Base!$AC288+Base!$AF288*2+Base!$AG288*2+Base!$AI288*2+Base!$AJ288+Base!$AL288*2+Base!$AM288+Base!$AN288*2+Base!$AO288*2+Base!$AP288*2+Base!$AU288*2+Base!$AW288+Base!$BB288+Base!$BD288*2+Base!$BF288+Base!$BF288*2)/500+(ROW()/100000)+Data!Q288</f>
        <v>2.9099999999999998E-3</v>
      </c>
      <c r="S291" s="204">
        <f>SUM(Base!$AA288+Base!$AC288*2+Base!$AF288*2+Base!$AG288*2+Base!$AI288*2+Base!$AJ288+Base!$AK288+Base!$AL288+Base!$AM288+Base!$AN288*2+Base!$AO288+Base!$AP288+Base!$AU288*2+Base!$AW288+Base!$BB288*2+Base!$BD288+Base!$BF288*2)/500+(ROW()/100000)+Data!Q288</f>
        <v>2.9099999999999998E-3</v>
      </c>
      <c r="T291" s="204">
        <f>SUM(Base!$AA288+Base!$AC288*2+Base!$AF288+Base!$AG288*2+Base!$AI288*2+Base!$AJ288+Base!$AK288*2+Base!$AL288+Base!$AM288*2+Base!$AN288*2+Base!$AO288+Base!$AP288*2+Base!$AU288*2+Base!$AW288+Base!$BB288*2+Base!$BF288*2)/520+(ROW()/100000)+Data!Q288</f>
        <v>2.9099999999999998E-3</v>
      </c>
      <c r="U291" s="204">
        <f>SUM(Base!$AF288+Base!$AI288*2+Base!$AK288*2+Base!$AL288*2+Base!$AM288+Base!$AO288+Base!$AU288+Base!$AV288*2+Base!$AX288*2+Base!$AZ288+Base!$BD288+Base!$BE288*2+Base!$BF288)/380+(ROW()/100000)+SUM(Data!R288+Data!U288)</f>
        <v>2.9099999999999998E-3</v>
      </c>
      <c r="V291" s="204">
        <f>SUM(Base!$AF288+Base!$AG288+Base!$AI288*2+Base!$AK288*2+Base!$AL288*2+Base!$AM288+Base!$AO288+Base!$AV288*2+Base!$AX288*2+Base!$AZ288+Base!$BD288+Base!$BE288*2+Base!$BF288)/380+(ROW()/100000)+SUM(Data!R288+Data!U288)</f>
        <v>2.9099999999999998E-3</v>
      </c>
      <c r="W291" s="204">
        <f>SUM(Base!$AA288*2+Base!$AG288*2+Base!$AI288*2+Base!$AJ288+Base!$AL288+Base!$AN288+Base!$AO288+Base!$AP288*2+Base!$AT288+Base!$AU288*2+Base!$AV288*2+Base!$AW288+Base!$AX288+Base!$BE288*2)/420+(ROW()/100000)+Data!U288</f>
        <v>2.9099999999999998E-3</v>
      </c>
      <c r="X291" s="204">
        <f>SUM(Base!$AC288+Base!$AF288*2+Base!$AI288*2+Base!$AL288*2+Base!$AM288+Base!$AN288+Base!$AO288*2+Base!$AP288*2+Base!$AU288*2+Base!$BB288+Base!$BD288*2+Base!$BF288)/380+(ROW()/100000)+Data!Q288</f>
        <v>2.9099999999999998E-3</v>
      </c>
      <c r="Y291" s="204">
        <f>SUM(Base!$AC288*2+Base!$AF288*2+Base!$AI288*2+Base!$AK288+Base!$AL288+Base!$AM288+Base!$AN288+Base!$AO288+Base!$AP288+Base!$AU288*2+Base!$BB288*2+Base!$BD288+Base!$BF288*2)/380+(ROW()/100000)+Data!Q288</f>
        <v>2.9099999999999998E-3</v>
      </c>
      <c r="Z291" s="204">
        <f>SUM(Base!$AC288*2+Base!$AF288+Base!$AI288*2+Base!$AK288*2+Base!$AL288+Base!$AM288*2+Base!$AN288+Base!$AO288+Base!$AP288*2+Base!$AU288*2+Base!$BB288*2+Base!$BF288*2)/400+(ROW()/100000)+Data!Q288</f>
        <v>2.9099999999999998E-3</v>
      </c>
      <c r="AA291" s="204">
        <f>SUM(Base!$Y288*2+Base!$Z288*2+Base!$AA288*2+Base!$AC288*2+Base!$AD288+Base!$AG288+Base!$AJ288*2+Base!$AL288*2+Base!$AN288*2+Base!$AP288+Base!$AT288*2+Base!$AV288+Base!$AW288+Base!$AX288+Base!$AY288*2+Base!$AZ288*2+Base!$BA288+Base!$BB288+Base!$BD288+Base!$BE288+Base!$BF288*2)/640+(ROW()/100000)+Data!Y288</f>
        <v>2.9099999999999998E-3</v>
      </c>
      <c r="AB291" s="204">
        <f>SUM(Base!$Y288*2+Base!$Z288+Base!$AA288*2+Base!$AC288*2+Base!$AD288*2+Base!$AG288*2+Base!$AJ288*2+Base!$AL288*2+Base!$AN288*2+Base!$AP288*2+Base!$AT288*2+Base!$AV288+Base!$AW288*2+Base!$AX288+Base!$AY288*2+Base!$AZ288*2+Base!$BA288+Base!$BB288+Base!$BD288+Base!$BE288+Base!$BF288*2)/700+(ROW()/100000)+Data!Y288</f>
        <v>2.9099999999999998E-3</v>
      </c>
      <c r="AC291" s="204">
        <f>SUM(Base!$AA288*2+Base!$AD288+Base!$AG288*2+Base!$AI288+Base!$AJ288+Base!$AL288+Base!$AN288+Base!$AP288*2+Base!$AT288*2+Base!$AV288+Base!$AW288+Base!$AX288+Base!$AY288+Base!$BE288)/360+(ROW()/100000)+Data!U288</f>
        <v>2.9099999999999998E-3</v>
      </c>
      <c r="AD291" s="204">
        <f>SUM(Base!$AA288+Base!$AF288+Base!$AG288+Base!$AI288*2+Base!$AJ288+Base!$AK288+Base!$AL288+Base!$AN288+Base!$AO288*2+Base!$AP288*2+Base!$AU288*2+Base!$AV288*2+Base!$AX288+Base!$BE288)/380+(ROW()/100000)+Data!U288</f>
        <v>2.9099999999999998E-3</v>
      </c>
      <c r="AE291" s="204">
        <f>SUM(Base!$AA288*2+Base!$AG288*2+Base!$AI288*2+Base!$AJ288+Base!$AL288+Base!$AN288+Base!$AO288+Base!$AP288*2+Base!$AT288+Base!$AV288*2+Base!$AW288+Base!$AX288+Base!$BE288)/360+(ROW()/100000)+Data!U288</f>
        <v>2.9099999999999998E-3</v>
      </c>
      <c r="AF291" s="204">
        <f>SUM(Base!$W288*2+Base!$Y288*2+Base!$AA288+Base!$AF288+Base!$AG288+Base!$AI288+Base!$AJ288*2+Base!$AL288+Base!$AP288+Base!$AR288*2+Base!$AT288*2+Base!$AU288+Base!$AV288*2+Base!$AX288*2+Base!$AY288*2+Base!$AZ288+Base!$BA288+Base!$BD288+Base!$BE288*2)/560+(ROW()/100000)+SUM(Data!M288:P288)</f>
        <v>2.9099999999999998E-3</v>
      </c>
      <c r="AG291" s="204">
        <f>SUM(Base!$W288*2+Base!$Y288*2+Base!$AA288+Base!$AF288+Base!$AG288+Base!$AI288+Base!$AJ288*2+Base!$AL288+Base!$AP288+Base!$AR288+Base!$AT288*2+Base!$AU288+Base!$AV288*2+Base!$AX288*2+Base!$AY288*2+Base!$AZ288+Base!$BA288+Base!$BD288+Base!$BE288*2)/540+(ROW()/100000)+SUM(Data!M288:P288)</f>
        <v>2.9099999999999998E-3</v>
      </c>
      <c r="AH291" s="204">
        <f>SUM(Base!$Y288+Base!$Z288+Base!$AA288*2+Base!$AG288*2+Base!$AJ288*2+Base!$AL288+Base!$AN288*2+Base!$AP288*2+Base!$AR288+Base!$AT288*2+Base!$AV288*2+Base!$AW288+Base!$BA288+Base!$BF288)/420+(ROW()/100000)+Data!Y288</f>
        <v>2.9099999999999998E-3</v>
      </c>
      <c r="AI291" s="204">
        <f>SUM(Base!$Z288+Base!$AA288*2+Base!$AG288*2+Base!$AJ288*2+Base!$AL288+Base!$AN288*2+Base!$AP288*2+Base!$AR288+Base!$AT288*2+Base!$AV288*2+Base!$AW288+Base!$BA288+Base!$BF288)/400+(ROW()/100000)+Data!Y288</f>
        <v>2.9099999999999998E-3</v>
      </c>
      <c r="AJ291" s="204">
        <f>SUM(Base!$AA288*2+Base!$AG288*2+Base!$AI288+Base!$AJ288*2+Base!$AL288+Base!$AN288*2+Base!$AP288*2+Base!$AU288+Base!$AV288*2+Base!$AW288*2+Base!$BA288)/360+(ROW()/100000)+SUM(Data!R288+Data!U288)</f>
        <v>2.9099999999999998E-3</v>
      </c>
      <c r="AK291" s="204">
        <f>SUM(Base!$AA288*2+Base!$AG288*2+Base!$AJ288*2+Base!$AL288+Base!$AN288*2+Base!$AP288*2+Base!$AT288+Base!$AU288+Base!$AV288*2+Base!$AW288*2+Base!$BA288)/360+(ROW()/100000)+SUM(Data!R288+Data!U288)</f>
        <v>2.9099999999999998E-3</v>
      </c>
      <c r="AL291" s="204">
        <f>SUM(Base!$AF288+Base!$AG288+Base!$AI288*2+Base!$AK288+Base!$AL288*2+Base!$AN288+Base!$AO288*2+Base!$AP288+Base!$AU288*2+Base!$AV288*2+Base!$AX288)/360+(ROW()/100000)+Data!R288</f>
        <v>2.9099999999999998E-3</v>
      </c>
      <c r="AM291" s="204">
        <f>SUM(Base!$AA288+Base!$AF288+Base!$AG288+Base!$AI288*2+Base!$AK288+Base!$AL288*2+Base!$AN288+Base!$AO288*2+Base!$AP288+Base!$AU288*2+Base!$AV288*2+Base!$AX288)/380+(ROW()/100000)+Data!R288</f>
        <v>2.9099999999999998E-3</v>
      </c>
      <c r="AN291" s="204">
        <f>SUM(Base!$W288+Base!$Y288+Base!$AA288+Base!$AF288+Base!$AI288+Base!$AJ288*2+Base!$AK288+Base!$AL288*2+Base!$AO288+Base!$AP288+Base!$AT288*2+Base!$AU288*2+Base!$AV288*2+Base!$AX288*2+Base!$AY288)/460+(ROW()/100000)+SUM(Data!S288+Data!T288)</f>
        <v>2.9099999999999998E-3</v>
      </c>
      <c r="AO291" s="204">
        <f>SUM(Base!$W288*2+Base!$Y288+Base!$AA288+Base!$AF288+Base!$AI288+Base!$AJ288*2+Base!$AK288+Base!$AL288+Base!$AN288+Base!$AO288+Base!$AP288+Base!$AT288*2+Base!$AU288+Base!$AV288*2+Base!$AX288*2+Base!$AY288)/480+(ROW()/100000)+SUM(Data!S288+Data!T288)</f>
        <v>2.9099999999999998E-3</v>
      </c>
      <c r="AP291" s="204">
        <f>SUM(Base!$Y288+Base!$AA288*2+Base!$AG288*2+Base!$AJ288*2+Base!$AL288+Base!$AN288*2+Base!$AP288*2+Base!$AR288+Base!$AT288+Base!$AV288+Base!$AW288*2+Base!$AZ288)/360+(ROW()/100000)+Data!X288</f>
        <v>2.9099999999999998E-3</v>
      </c>
      <c r="AQ291" s="204">
        <f>SUM(Base!$W288*2+Base!$Y288+Base!$AA288+Base!$AF288*2+Base!$AG288+Base!$AI288*2+Base!$AJ288+Base!$AL288*2+Base!$AO288+Base!$AP288+Base!$AT288+Base!$AU288*2+Base!$AV288*2+Base!$AX288+Base!$AZ288)/460+(ROW()/100000)+SUM(Data!M288:P288)</f>
        <v>2.9099999999999998E-3</v>
      </c>
      <c r="AR291" s="204">
        <f>SUM(Base!$W288+Base!$AF288*2+Base!$AG288+Base!$AI288*2+Base!$AL288*2+Base!$AO288*2+Base!$AP288+Base!$AU288*2+Base!$AV288+Base!$AX288)/340+(ROW()/100000)+SUM(Data!M288:P288)</f>
        <v>2.9099999999999998E-3</v>
      </c>
      <c r="AS291" s="204">
        <f>SUM(Base!$W288+Base!$Y288+Base!$AF288*2+Base!$AG288+Base!$AI288*2+Base!$AJ288+Base!$AL288*2+Base!$AO288*2+Base!$AP288+Base!$AU288*2+Base!$AV288*2+Base!$AX288)/400+(ROW()/100000)+SUM(Data!M288:P288)</f>
        <v>2.9099999999999998E-3</v>
      </c>
      <c r="AT291" s="204">
        <f>SUM(Base!$Y288*2+Base!$Z288+Base!$AA288*2+Base!$AG288*2+Base!$AJ288*2+Base!$AL288+Base!$AN288*2+Base!$AP288*2+Base!$AR288+Base!$AT288*2+Base!$AV288+Base!$AW288*2+Base!$AY288*2+Base!$AZ288*2+Base!$BA288)/500+(ROW()/100000)+Data!Y288</f>
        <v>2.9099999999999998E-3</v>
      </c>
      <c r="AU291" s="204">
        <f>SUM(Base!$L288*2+Base!$M288*2+Base!$N288*2+Base!$P288*2+Base!$Q288*2+Base!$R288+Base!$T288*2+Base!$V288+Base!$AL288+Base!$AO288*2+Base!$AP288+Base!$AU288*2+Base!$AZ288*2)/440+(ROW()/100000)+Data!L288</f>
        <v>2.9099999999999998E-3</v>
      </c>
      <c r="AV291" s="204">
        <f>SUM(Base!$AA288+Base!$AF288*2+Base!$AG288+Base!$AI288*2+Base!$AK288+Base!$AL288*2+Base!$AM288+Base!$AN288*2+Base!$AO288*2+Base!$AP288*2+Base!$AU288*2+Base!$AV288*2+Base!$AX288+Base!$BB288+Base!$BE288+Base!$BF288)/480+(ROW()/100000)+Data!R288</f>
        <v>2.9099999999999998E-3</v>
      </c>
      <c r="AW291" s="204">
        <f>SUM(Base!$Y288*2+Base!$Z288*2+Base!$AA288*2+Base!$AD288+Base!$AG288+Base!$AJ288*2+Base!$AL288*2+Base!$AN288+Base!$AR288+Base!$AT288*2+Base!$AX288+Base!$AY288*2+Base!$AZ288*2+Base!$BA288+Base!$BD288+Base!$BE288)/480+(ROW()/100000)+SUM(Data!V288+Data!W288)</f>
        <v>2.9099999999999998E-3</v>
      </c>
      <c r="AX291" s="204">
        <f>SUM(Base!$Y288*2+Base!$Z288*2+Base!$AA288*2+Base!$AD288+Base!$AG288+Base!$AJ288*2+Base!$AL288+Base!$AN288+Base!$AR288+Base!$AT288*2+Base!$AW288+Base!$AX288+Base!$AY288*2+Base!$AZ288*2+Base!$BA288+Base!$BD288+Base!$BE288)/480+(ROW()/100000)+SUM(Data!V288+Data!W288)</f>
        <v>2.9099999999999998E-3</v>
      </c>
      <c r="AY291" s="204">
        <f>SUM(Base!$Y288+Base!$AA288+Base!$AC288*2+Base!$AF288*2+Base!$AG288+Base!$AI288*2+Base!$AJ288+Base!$AK288+Base!$AL288+Base!$AM288+Base!$AN288+Base!$AO288+Base!$AP288+Base!$AU288*2+Base!$AX288+Base!$AZ288+Base!$BB288+Base!$BD288+Base!$BE288*2)/480+(ROW()/100000)+SUM(Data!M288:P288)</f>
        <v>2.9099999999999998E-3</v>
      </c>
      <c r="AZ291" s="204">
        <f>SUM(Base!$W288*2+Base!$Y288*2+Base!$AA288+Base!$AD288+Base!$AG288*2+Base!$AJ288*2+Base!$AL288+Base!$AN288+Base!$AP288+Base!$AR288+Base!$AT288+Base!$AW288+Base!$AX288+Base!$AY288*2+Base!$AZ288*2+Base!$BA288+Base!$BD288+Base!$BE288)/480+(ROW()/100000)+SUM(Data!S288+Data!T288+Data!V288+Data!W288)</f>
        <v>2.9099999999999998E-3</v>
      </c>
      <c r="BA291" s="204">
        <f>SUM(Base!$W288*2+Base!$Y288*2+Base!$AA288+Base!$AD288+Base!$AG288*2+Base!$AJ288*2+Base!$AN288+Base!$AP288+Base!$AT288+Base!$AW288+Base!$AX288+Base!$AY288*2+Base!$AZ288*2+Base!$BA288+Base!$BD288+Base!$BE288)/440+(ROW()/100000)+SUM(Data!S288+Data!T288+Data!V288+Data!W288)</f>
        <v>2.9099999999999998E-3</v>
      </c>
      <c r="BB291" s="204">
        <f>SUM(Base!$W288+Base!$Y288+Base!$AA288*2+Base!$AD288+Base!$AF288+Base!$AG288*2+Base!$AI288*2+Base!$AJ288*2+Base!$AL288+Base!$AN288*2+Base!$AO288+Base!$AP288*2+Base!$AR288+Base!$AT288*2+Base!$AU288+Base!$AV288*2+Base!$AW288*2+Base!$AX288+Base!$AY288*2+Base!$AZ288)/640+(ROW()/100000)+SUM(Data!M288:P288)</f>
        <v>2.9099999999999998E-3</v>
      </c>
      <c r="BC291" s="204">
        <f>SUM(Base!$AA288+Base!$AF288+Base!$AG288*2+Base!$AI288*2+Base!$AJ288+Base!$AL288*2+Base!$AN288+Base!$AO288+Base!$AP288*2+Base!$AT288+Base!$AU288*2+Base!$AV288*2+Base!$AX288+Base!$AY288+Base!$AZ288)/440+(ROW()/100000)+SUM(Data!M288:P288)</f>
        <v>2.9099999999999998E-3</v>
      </c>
      <c r="BD291" s="204">
        <f>SUM(Base!$AA288*2+Base!$AF288+Base!$AG288*2+Base!$AI288*2+Base!$AJ288+Base!$AL288+Base!$AN288*2+Base!$AO288+Base!$AP288*2+Base!$AT288+Base!$AU288+Base!$AV288*2+Base!$AW288+Base!$AX288+Base!$AY288+Base!$AZ288)/460+(ROW()/100000)+SUM(Data!M288:P288)</f>
        <v>2.9099999999999998E-3</v>
      </c>
      <c r="BE291" s="204">
        <f>SUM(Base!$AA288*2+Base!$AC288*2+Base!$AF288*2+Base!$AG288*2+Base!$AI288*2+Base!$AJ288*2+Base!$AL288+Base!$AM288+Base!$AN288*2+Base!$AO288+Base!$AP288*2+Base!$AU288*2+Base!$AV288*2+Base!$BB288*2+Base!$BD288+Base!$BE288+Base!$BF288*2)/580+(ROW()/100000)+Data!Q288</f>
        <v>2.9099999999999998E-3</v>
      </c>
      <c r="BF291" s="204">
        <f>SUM(Base!$Y288+Base!$AA288*2+Base!$AC288*2+Base!$AF288*2+Base!$AG288*2+Base!$AI288*2+Base!$AJ288*2+Base!$AL288+Base!$AM288+Base!$AN288*2+Base!$AO288+Base!$AP288*2+Base!$AU288*2+Base!$AV288*2+Base!$AW288+Base!$BB288*2+Base!$BD288+Base!$BE288+Base!$BF288*2)/620+(ROW()/100000)+Data!Q288</f>
        <v>2.9099999999999998E-3</v>
      </c>
      <c r="BG291" s="204">
        <f>SUM(Base!$Y288*2+Base!$Z288+Base!$AA288+Base!$AD288+Base!$AG288*2+Base!$AJ288*2+Base!$AL288+Base!$AN288+Base!$AP288*2+Base!$AR288+Base!$AT288*2+Base!$AW288*2+Base!$AX288*2+Base!$AY288*2+Base!$BA288+Base!$BE288)/480+(ROW()/100000)+Data!U288</f>
        <v>2.9099999999999998E-3</v>
      </c>
      <c r="BH291" s="204">
        <f>SUM(Base!$Y288+Base!$AA288+Base!$AD288+Base!$AG288*2+Base!$AI288+Base!$AJ288*2+Base!$AL288+Base!$AN288+Base!$AP288*2+Base!$AT288*2+Base!$AW288+Base!$AX288*2+Base!$AY288*2+Base!$BA288+Base!$BE288)/420+(ROW()/100000)+Data!U288</f>
        <v>2.9099999999999998E-3</v>
      </c>
      <c r="BI291" s="204">
        <f>SUM(Base!$AC288+Base!$AF288*2+Base!$AI288*2+Base!$AL288*2+Base!$AM288+Base!$AO288*2+Base!$AU288*2+Base!$BB288+Base!$BD288*2+Base!$BF288)/320+(ROW()/100000)+Data!Q288</f>
        <v>2.9099999999999998E-3</v>
      </c>
      <c r="BJ291" s="204">
        <f>SUM(Base!$AC288*2+Base!$AF288*2+Base!$AI288*2+Base!$AK288+Base!$AL288+Base!$AM288+Base!$AO288+Base!$AU288*2+Base!$BB288*2+Base!$BD288+Base!$BF288*2)/340+(ROW()/100000)+Data!Q288</f>
        <v>2.9099999999999998E-3</v>
      </c>
      <c r="BK291" s="204">
        <f>SUM(Base!$AC288*2+Base!$AF288+Base!$AI288*2+Base!$AK288*2+Base!$AL288+Base!$AM288*2+Base!$AO288+Base!$AU288*2+Base!$BB288*2+Base!$BF288*2)/340+(ROW()/100000)+Data!Q288</f>
        <v>2.9099999999999998E-3</v>
      </c>
      <c r="BL291" s="204">
        <f>SUM(Base!$AC288+Base!$AF288*2+Base!$AI288*2+Base!$AK288+Base!$AL288*2+Base!$AM288+Base!$AO288+Base!$AU288*2+Base!$AV288+Base!$BF288*2)/300+(ROW()/100000)+SUM(Data!M288:P288)</f>
        <v>2.9099999999999998E-3</v>
      </c>
      <c r="BM291" s="204">
        <f>SUM(Base!$Z288*2+Base!$AA288+Base!$AC288+Base!$AJ288+Base!$AL288*2+Base!$AN288*2+Base!$AP288+Base!$AT288*2+Base!$AY288)/260+(ROW()/100000)+Data!Y288</f>
        <v>2.9099999999999998E-3</v>
      </c>
      <c r="BN291" s="204">
        <f>SUM(Base!$Z288+Base!$AA288+Base!$AK288*2+Base!$AL288*2+Base!$AM288*2+Base!$AN288+Base!$AO288+Base!$AP288+Base!$AT288*2+Base!$AV288*2+Base!$AX288*2+Base!$AY288*2+Base!$AZ288+Base!$BA288+Base!$BD288*2+Base!$BE288*2+Base!$BF288)/520+(ROW()/100000)+Data!Y288</f>
        <v>2.9099999999999998E-3</v>
      </c>
      <c r="BO291" s="204">
        <f>SUM(Base!$AA288+Base!$AK288*2+Base!$AL288*2+Base!$AM288*2+Base!$AN288+Base!$AO288+Base!$AP288*2+Base!$AV288*2+Base!$AX288*2+Base!$AY288*2+Base!$AZ288+Base!$BA288+Base!$BD288*2+Base!$BE288*2+Base!$BF288)/480+(ROW()/100000)+Data!Y288</f>
        <v>2.9099999999999998E-3</v>
      </c>
      <c r="BP291" s="204">
        <f>SUM(Base!$AA288+Base!$AG288+Base!$AK288*2+Base!$AL288*2+Base!$AM288*2+Base!$AN288+Base!$AO288+Base!$AP288*2+Base!$AT288+Base!$AV288*2+Base!$AX288*2+Base!$AY288*2+Base!$AZ288+Base!$BA288+Base!$BD288*2+Base!$BE288*2+Base!$BF288)/520+(ROW()/100000)+Data!Y288</f>
        <v>2.9099999999999998E-3</v>
      </c>
      <c r="BQ291" s="204">
        <f>SUM(Base!$Y288+Base!$AA288*2+Base!$AD288+Base!$AG288*2+Base!$AJ288*2+Base!$AL288+Base!$AN288*2+Base!$AP288*2+Base!$AR288*2+Base!$AT288*2+Base!$AV288*2+Base!$AW288*2+Base!$BA288)/440+(ROW()/100000)+Data!R288</f>
        <v>2.9099999999999998E-3</v>
      </c>
      <c r="BR291" s="204">
        <f>SUM(Base!$Z288*2+Base!$AA288+Base!$AJ288+Base!$AL288*2+Base!$AN288*2+Base!$AO288*2+Base!$AP288*2+Base!$AT288*2+Base!$AX288+Base!$AY288+Base!$BA288*2+Base!$BE288)/380+(ROW()/100000)+SUM(Data!V288+Data!W288)</f>
        <v>2.9099999999999998E-3</v>
      </c>
      <c r="BS291" s="204">
        <f>SUM(Base!$Y288+Base!$AA288*2+Base!$AD288+Base!$AG288*2+Base!$AJ288*2+Base!$AL288*2+Base!$AN288*2+Base!$AO288+Base!$AP288*2+Base!$AT288*2+Base!$AU288+Base!$AV288*2+Base!$AW288*2+Base!$AX288*2+Base!$AY288*2+Base!$AZ288+Base!$BA288+Base!$BD288+Base!$BE288*2)/620+(ROW()/100000)+SUM(Data!R288+Data!U288)</f>
        <v>2.9099999999999998E-3</v>
      </c>
      <c r="BT291" s="204">
        <f>SUM(Base!$L288+Base!$M288*2+Base!$N288+Base!$O288+Base!$P288+Base!$Q288*2+Base!$R288*2+Base!$T288*2+Base!$U288*2+Base!$V288+Base!$AA288+Base!$AG288+Base!$AL288*2+Base!$AN288*2+Base!$AO288*2+Base!$AP288+Base!$AU288*2+Base!$AW288+Base!$AY288+Base!$AZ288*2)/600+(ROW()/100000)+Data!L288</f>
        <v>2.9099999999999998E-3</v>
      </c>
      <c r="BU291" s="204">
        <f>SUM(Base!$L288+Base!$M288*2+Base!$N288+Base!$P288+Base!$Q288*2+Base!$R288*2+Base!$T288*2+Base!$U288+Base!$V288+Base!$AA288+Base!$AG288+Base!$AL288*2+Base!$AN288+Base!$AO288*2+Base!$AP288+Base!$AU288*2+Base!$AW288+Base!$AY288+Base!$AZ288*2)/540+(ROW()/100000)+Data!L288</f>
        <v>2.9099999999999998E-3</v>
      </c>
      <c r="BV291" s="204">
        <f>SUM(Base!$L288+Base!$M288*2+Base!$N288+Base!$P288+Base!$Q288*2+Base!$R288*2+Base!$T288*2+Base!$U288*2+Base!$V288+Base!$AA288+Base!$AG288+Base!$AL288*2+Base!$AN288*2+Base!$AO288*2+Base!$AP288+Base!$AU288*2+Base!$AW288+Base!$AY288+Base!$AZ288*2)/580+(ROW()/100000)+Data!L288</f>
        <v>2.9099999999999998E-3</v>
      </c>
      <c r="BW291" s="204">
        <f>SUM(Base!$Y288*2+Base!$Z288*2+Base!$AA288*2+Base!$AG288+Base!$AJ288+Base!$AL288*2+Base!$AN288*2+Base!$AO288+Base!$AP288+Base!$AT288*2+Base!$AX288+Base!$AY288*2+Base!$AZ288+Base!$BA288+Base!$BD288+Base!$BE288)/460+(ROW()/100000)+Data!X288</f>
        <v>2.9099999999999998E-3</v>
      </c>
      <c r="BX291" s="204">
        <f>SUM(Base!$Y288*2+Base!$Z288+Base!$AA288*2+Base!$AG288*2+Base!$AJ288*2+Base!$AL288+Base!$AN288*2+Base!$AP288*2+Base!$AR288*2+Base!$AT288*2+Base!$AW288*2+Base!$AY288*2+Base!$AZ288+Base!$BA288)/480+(ROW()/100000)+SUM(Data!V288+Data!W288+Data!X288+Data!Y288)</f>
        <v>2.9099999999999998E-3</v>
      </c>
      <c r="BY291" s="204">
        <f>SUM(Base!$Z288*2+Base!$AA288+Base!$AC288*2+Base!$AK288+Base!$AL288+Base!$AM288*2+Base!$AN288*2+Base!$AP288+Base!$AT288*2+Base!$AV288+Base!$BA288*2+Base!$BB288*2+Base!$BF288*2)/420+(ROW()/100000)+Data!Y288</f>
        <v>2.9099999999999998E-3</v>
      </c>
      <c r="BZ291" s="204">
        <f>SUM(Base!$Z288+Base!$AA288+Base!$AC288*2+Base!$AK288+Base!$AL288+Base!$AM288*2+Base!$AN288+Base!$AP288+Base!$AT288+Base!$AV288*2+Base!$BA288*2+Base!$BB288*2+Base!$BF288*2)/380+(ROW()/100000)+Data!Y288</f>
        <v>2.9099999999999998E-3</v>
      </c>
      <c r="CA291" s="204">
        <f>SUM(Base!$Z288*2+Base!$AA288+Base!$AD288*2+Base!$AF288+Base!$AG288*2+Base!$AI288*2+Base!$AL288*2+Base!$AN288+Base!$AO288+Base!$AP288+Base!$AT288*2+Base!$AU288*2+Base!$AX288*2+Base!$AY288+Base!$BA288+Base!$BD288*2+Base!$BE288*2+Base!$BF288)/560+(ROW()/100000)+Data!R288</f>
        <v>2.9099999999999998E-3</v>
      </c>
      <c r="CB291" s="204">
        <f>SUM(Base!$Z288+Base!$AA288+Base!$AD288+Base!$AF288*2+Base!$AG288*2+Base!$AI288*2+Base!$AL288+Base!$AN288+Base!$AO288+Base!$AP288+Base!$AT288*2+Base!$AU288*2+Base!$AX288*2+Base!$AY288+Base!$BA288+Base!$BD288*2+Base!$BE288*2+Base!$BF288)/520+(ROW()/100000)+Data!R288</f>
        <v>2.9099999999999998E-3</v>
      </c>
      <c r="CC291" s="204">
        <f>SUM(Base!$W288*2+Base!$Y288*2+Base!$AA288+Base!$AG288+Base!$AJ288*2+Base!$AL288+Base!$AR288+Base!$AT288+Base!$AX288+Base!$AY288*2+Base!$AZ288*2+Base!$BA288+Base!$BD288+Base!$BE288)/380+(ROW()/100000)+SUM(Data!S288+Data!T288+Data!V288+Data!W288)</f>
        <v>2.9099999999999998E-3</v>
      </c>
      <c r="CD291" s="204">
        <f>SUM(Base!$W288*2+Base!$Y288*2+Base!$AA288+Base!$AG288+Base!$AJ288*2+Base!$AT288+Base!$AX288+Base!$AY288*2+Base!$AZ288*2+Base!$BA288+Base!$BD288+Base!$BE288)/340+(ROW()/100000)+SUM(Data!S288+Data!T288+Data!V288+Data!W288)</f>
        <v>2.9099999999999998E-3</v>
      </c>
      <c r="CE291" s="204">
        <f>SUM(Base!$W288*2+Base!$Y288*2+Base!$AA288+Base!$AF288+Base!$AG288+Base!$AI288*2+Base!$AJ288*2+Base!$AL288+Base!$AO288+Base!$AP288+Base!$AR288+Base!$AT288*2+Base!$AU288+Base!$AV288*2+Base!$AX288*2+Base!$AY288*2+Base!$AZ288+Base!$BA288+Base!$BD288*2+Base!$BE288*2)/600+(ROW()/100000)+SUM(Data!M288:P288)</f>
        <v>2.9099999999999998E-3</v>
      </c>
      <c r="CF291" s="204">
        <f>SUM(Base!$W288+Base!$Y288+Base!$AA288+Base!$AF288*2+Base!$AG288+Base!$AI288*2+Base!$AJ288+Base!$AL288*2+Base!$AO288+Base!$AP288+Base!$AT288+Base!$AU288*2+Base!$AV288*2+Base!$AX288*2+Base!$AY288*2+Base!$AZ288+Base!$BA288+Base!$BD288+Base!$BE288*2)/540+(ROW()/100000)+SUM(Data!M288:P288)</f>
        <v>2.9099999999999998E-3</v>
      </c>
      <c r="CG291" s="204">
        <f>SUM(Base!$W288*2+Base!$Y288*2+Base!$AA288+Base!$AF288*2+Base!$AG288+Base!$AI288*2+Base!$AJ288+Base!$AL288+Base!$AO288+Base!$AP288+Base!$AT288*2+Base!$AU288+Base!$AV288*2+Base!$AX288*2+Base!$AY288*2+Base!$AZ288+Base!$BA288+Base!$BD288+Base!$BE288*2)/560+(ROW()/100000)+SUM(Data!M288:P288)</f>
        <v>2.9099999999999998E-3</v>
      </c>
      <c r="CH291" s="204">
        <f>SUM(Base!$W288*2+Base!$Y288*2+Base!$AA288+Base!$AC288*2+Base!$AF288*2+Base!$AG288+Base!$AI288*2+Base!$AJ288+Base!$AK288+Base!$AL288+Base!$AM288+Base!$AN288+Base!$AO288+Base!$AP288+Base!$AT288*2+Base!$AU288+Base!$AX288+Base!$AZ288+Base!$BB288*2+Base!$BD288*2+Base!$BE288*2+Base!$BF288*2)/640+(ROW()/100000)+Data!Q288</f>
        <v>2.9099999999999998E-3</v>
      </c>
      <c r="CI291" s="204">
        <f>SUM(Base!$Y288+Base!$AA288+Base!$AC288*2+Base!$AF288*2+Base!$AG288+Base!$AI288*2+Base!$AJ288+Base!$AK288+Base!$AL288+Base!$AM288+Base!$AN288+Base!$AO288+Base!$AP288+Base!$AU288*2+Base!$AX288+Base!$AZ288+Base!$BB288*2+Base!$BD288+Base!$BF288*2)/500+(ROW()/100000)+Data!Q288</f>
        <v>2.9099999999999998E-3</v>
      </c>
      <c r="CJ291" s="204">
        <f>SUM(Base!$W288+Base!$Y288*2+Base!$AA288+Base!$AC288*2+Base!$AF288*2+Base!$AG288+Base!$AI288*2+Base!$AJ288+Base!$AK288+Base!$AL288+Base!$AM288+Base!$AN288+Base!$AO288+Base!$AP288+Base!$AT288+Base!$AU288*2+Base!$AX288+Base!$AZ288+Base!$BB288*2+Base!$BD288*2+Base!$BE288+Base!$BF288*2)/600+(ROW()/100000)+Data!Q288</f>
        <v>2.9099999999999998E-3</v>
      </c>
      <c r="CK291" s="204">
        <f>SUM(Base!$W288*2+Base!$AA288*2+Base!$AG288*2+Base!$AI288+Base!$AJ288+Base!$AL288+Base!$AN288+Base!$AP288*2+Base!$AT288+Base!$AV288*2+Base!$AW288+Base!$AX288*2+Base!$BE288*2)/400+(ROW()/100000)+SUM(Data!S288+Data!T288)</f>
        <v>2.9099999999999998E-3</v>
      </c>
      <c r="CL291" s="204">
        <f>SUM(Base!$W288+Base!$AA288+Base!$AF288+Base!$AG288*2+Base!$AI288*2+Base!$AJ288+Base!$AL288+Base!$AN288+Base!$AO288*2+Base!$AP288*2+Base!$AU288*2+Base!$AV288*2+Base!$AX288*2+Base!$BE288)/420+(ROW()/100000)+SUM(Data!S288+Data!T288)</f>
        <v>2.9099999999999998E-3</v>
      </c>
      <c r="CM291" s="204">
        <f>SUM(Base!$W288+Base!$AA288+Base!$AG288*2+Base!$AI288*2+Base!$AJ288+Base!$AL288+Base!$AN288+Base!$AO288+Base!$AP288*2+Base!$AT288+Base!$AU288+Base!$AV288*2+Base!$AW288+Base!$AX288*2+Base!$BE288*2)/420+(ROW()/100000)+SUM(Data!S288+Data!T288)</f>
        <v>2.9099999999999998E-3</v>
      </c>
      <c r="CN291" s="204">
        <f>SUM(Base!$Y288*2+Base!$AA288*2+Base!$AG288*2+Base!$AJ288*2+Base!$AL288+Base!$AN288*2+Base!$AP288*2+Base!$AR288+Base!$AT288*2+Base!$AV288*2+Base!$AW288*2+Base!$AY288+Base!$AZ288)/440+(ROW()/100000)+SUM(Data!S288+Data!T288)</f>
        <v>2.9099999999999998E-3</v>
      </c>
      <c r="CO291" s="204">
        <f>SUM(Base!$Y288+Base!$AA288*2+Base!$AG288*2+Base!$AJ288*2+Base!$AN288*2+Base!$AP288*2+Base!$AT288+Base!$AV288*2+Base!$AW288*2+Base!$AZ288)/340+(ROW()/100000)+SUM(Data!S288+Data!T288)</f>
        <v>2.9099999999999998E-3</v>
      </c>
      <c r="CP291" s="204">
        <f>SUM(Base!$W288+Base!$Z288+Base!$AA288+Base!$AC288*2+Base!$AL288+Base!$AM288*2+Base!$AT288*2+Base!$AV288+Base!$AX288+Base!$BA288+Base!$BB288*2+Base!$BE288+Base!$BF288*2)/360+(ROW()/100000)+SUM(Data!V288+Data!W288)</f>
        <v>2.9099999999999998E-3</v>
      </c>
      <c r="CQ291" s="205">
        <f>SUM(Base!$W288+Base!$AA288+Base!$AC288*2+Base!$AL288+Base!$AM288*2+Base!$AT288+Base!$AV288*2+Base!$AX288+Base!$BA288+Base!$BB288*2+Base!$BE288+Base!$BF288*2)/340+(ROW()/100000)+SUM(Data!V288+Data!W288)</f>
        <v>2.9099999999999998E-3</v>
      </c>
      <c r="CR291" s="1"/>
    </row>
    <row r="292" spans="1:96" ht="25" customHeight="1" x14ac:dyDescent="0.3">
      <c r="A292" s="1"/>
      <c r="B292" s="189">
        <f>Base!B289</f>
        <v>0</v>
      </c>
      <c r="C292" s="190">
        <f>Base!C289</f>
        <v>0</v>
      </c>
      <c r="D292" s="1"/>
      <c r="E292" s="191">
        <f>Base!E289</f>
        <v>0</v>
      </c>
      <c r="F292" s="192" t="str">
        <f t="shared" si="8"/>
        <v>A (D)</v>
      </c>
      <c r="G292" s="1"/>
      <c r="H292" s="191">
        <f>Base!I289</f>
        <v>0</v>
      </c>
      <c r="I292" s="190">
        <f>Base!H289</f>
        <v>0</v>
      </c>
      <c r="J292" s="1"/>
      <c r="K292" s="193">
        <f>SUM(Base!$AF289*2+Base!$AI289*2+Base!$AL289*2+Base!$AN289+Base!$AO289*2+Base!$AP289*2+Base!$AU289*2+Base!$AV289+Base!$BF289)/300+(ROW()/100000)+Data!R289</f>
        <v>2.9199999999999999E-3</v>
      </c>
      <c r="L292" s="194">
        <f>SUM(Base!$Y289*2+Base!$Z289*2+Base!$AA289*2+Base!$AG289+Base!$AJ289*2+Base!$AL289+Base!$AN289*2+Base!$AP289+Base!$AT289*2+Base!$AX289+Base!$AY289*2+Base!$AZ289+Base!$BA289+Base!$BD289+Base!$BE289)/440+(ROW()/100000)+Data!Y289</f>
        <v>2.9199999999999999E-3</v>
      </c>
      <c r="M292" s="194">
        <f>SUM(Base!$Y289*2+Base!$Z289+Base!$AA289*2+Base!$AD289*2+Base!$AG289*2+Base!$AJ289*2+Base!$AL289*2+Base!$AN289+Base!$AP289*2+Base!$AR289*2+Base!$AT289*2+Base!$AW289+Base!$AZ289)/440+(ROW()/100000)+Data!X289</f>
        <v>2.9199999999999999E-3</v>
      </c>
      <c r="N292" s="194">
        <f>SUM(Base!$Y289+Base!$AA289*2+Base!$AD289*2+Base!$AG289*2+Base!$AJ289*2+Base!$AL289*2+Base!$AN289+Base!$AP289*2+Base!$AR289*2+Base!$AT289*2+Base!$AW289+Base!$AZ289)/400+(ROW()/100000)+Data!X289</f>
        <v>2.9199999999999999E-3</v>
      </c>
      <c r="O292" s="194">
        <f>SUM(Base!$Y289+Base!$AA289*2+Base!$AG289*2+Base!$AJ289*2+Base!$AL289+Base!$AN289*2+Base!$AP289*2+Base!$AR289+Base!$AT289*2+Base!$AV289*2+Base!$AW289*2+Base!$AY289+Base!$AZ289)/420+(ROW()/100000)+SUM(Data!U289+Data!V289+Data!W289+Data!X289)</f>
        <v>2.9199999999999999E-3</v>
      </c>
      <c r="P292" s="194">
        <f>SUM(Base!$Y289+Base!$AA289*2+Base!$AG289*2+Base!$AJ289*2+Base!$AL289+Base!$AN289*2+Base!$AP289*2+Base!$AR289+Base!$AT289*2+Base!$AV289*2+Base!$AW289*2+Base!$AZ289)/400+(ROW()/100000)+SUM(Data!U289+Data!V289+Data!W289+Data!X289)</f>
        <v>2.9199999999999999E-3</v>
      </c>
      <c r="Q292" s="194">
        <f>SUM(Base!$Y289+Base!$Z289+Base!$AA289+Base!$AD289+Base!$AG289*2+Base!$AI289*2+Base!$AJ289+Base!$AK289+Base!$AL289+Base!$AN289+Base!$AP289+Base!$AT289*2+Base!$AU289+Base!$AV289*2+Base!$AX289*2+Base!$AY289+Base!$BA289+Base!$BD289+Base!$BE289*2+Base!$BF289)/520+(ROW()/100000)+Data!U289</f>
        <v>2.9199999999999999E-3</v>
      </c>
      <c r="R292" s="194">
        <f>SUM(Base!$AA289+Base!$AC289+Base!$AF289*2+Base!$AG289*2+Base!$AI289*2+Base!$AJ289+Base!$AL289*2+Base!$AM289+Base!$AN289*2+Base!$AO289*2+Base!$AP289*2+Base!$AU289*2+Base!$AW289+Base!$BB289+Base!$BD289*2+Base!$BF289+Base!$BF289*2)/500+(ROW()/100000)+Data!Q289</f>
        <v>2.9199999999999999E-3</v>
      </c>
      <c r="S292" s="194">
        <f>SUM(Base!$AA289+Base!$AC289*2+Base!$AF289*2+Base!$AG289*2+Base!$AI289*2+Base!$AJ289+Base!$AK289+Base!$AL289+Base!$AM289+Base!$AN289*2+Base!$AO289+Base!$AP289+Base!$AU289*2+Base!$AW289+Base!$BB289*2+Base!$BD289+Base!$BF289*2)/500+(ROW()/100000)+Data!Q289</f>
        <v>2.9199999999999999E-3</v>
      </c>
      <c r="T292" s="194">
        <f>SUM(Base!$AA289+Base!$AC289*2+Base!$AF289+Base!$AG289*2+Base!$AI289*2+Base!$AJ289+Base!$AK289*2+Base!$AL289+Base!$AM289*2+Base!$AN289*2+Base!$AO289+Base!$AP289*2+Base!$AU289*2+Base!$AW289+Base!$BB289*2+Base!$BF289*2)/520+(ROW()/100000)+Data!Q289</f>
        <v>2.9199999999999999E-3</v>
      </c>
      <c r="U292" s="194">
        <f>SUM(Base!$AF289+Base!$AI289*2+Base!$AK289*2+Base!$AL289*2+Base!$AM289+Base!$AO289+Base!$AU289+Base!$AV289*2+Base!$AX289*2+Base!$AZ289+Base!$BD289+Base!$BE289*2+Base!$BF289)/380+(ROW()/100000)+SUM(Data!R289+Data!U289)</f>
        <v>2.9199999999999999E-3</v>
      </c>
      <c r="V292" s="194">
        <f>SUM(Base!$AF289+Base!$AG289+Base!$AI289*2+Base!$AK289*2+Base!$AL289*2+Base!$AM289+Base!$AO289+Base!$AV289*2+Base!$AX289*2+Base!$AZ289+Base!$BD289+Base!$BE289*2+Base!$BF289)/380+(ROW()/100000)+SUM(Data!R289+Data!U289)</f>
        <v>2.9199999999999999E-3</v>
      </c>
      <c r="W292" s="194">
        <f>SUM(Base!$AA289*2+Base!$AG289*2+Base!$AI289*2+Base!$AJ289+Base!$AL289+Base!$AN289+Base!$AO289+Base!$AP289*2+Base!$AT289+Base!$AU289*2+Base!$AV289*2+Base!$AW289+Base!$AX289+Base!$BE289*2)/420+(ROW()/100000)+Data!U289</f>
        <v>2.9199999999999999E-3</v>
      </c>
      <c r="X292" s="194">
        <f>SUM(Base!$AC289+Base!$AF289*2+Base!$AI289*2+Base!$AL289*2+Base!$AM289+Base!$AN289+Base!$AO289*2+Base!$AP289*2+Base!$AU289*2+Base!$BB289+Base!$BD289*2+Base!$BF289)/380+(ROW()/100000)+Data!Q289</f>
        <v>2.9199999999999999E-3</v>
      </c>
      <c r="Y292" s="194">
        <f>SUM(Base!$AC289*2+Base!$AF289*2+Base!$AI289*2+Base!$AK289+Base!$AL289+Base!$AM289+Base!$AN289+Base!$AO289+Base!$AP289+Base!$AU289*2+Base!$BB289*2+Base!$BD289+Base!$BF289*2)/380+(ROW()/100000)+Data!Q289</f>
        <v>2.9199999999999999E-3</v>
      </c>
      <c r="Z292" s="194">
        <f>SUM(Base!$AC289*2+Base!$AF289+Base!$AI289*2+Base!$AK289*2+Base!$AL289+Base!$AM289*2+Base!$AN289+Base!$AO289+Base!$AP289*2+Base!$AU289*2+Base!$BB289*2+Base!$BF289*2)/400+(ROW()/100000)+Data!Q289</f>
        <v>2.9199999999999999E-3</v>
      </c>
      <c r="AA292" s="194">
        <f>SUM(Base!$Y289*2+Base!$Z289*2+Base!$AA289*2+Base!$AC289*2+Base!$AD289+Base!$AG289+Base!$AJ289*2+Base!$AL289*2+Base!$AN289*2+Base!$AP289+Base!$AT289*2+Base!$AV289+Base!$AW289+Base!$AX289+Base!$AY289*2+Base!$AZ289*2+Base!$BA289+Base!$BB289+Base!$BD289+Base!$BE289+Base!$BF289*2)/640+(ROW()/100000)+Data!Y289</f>
        <v>2.9199999999999999E-3</v>
      </c>
      <c r="AB292" s="194">
        <f>SUM(Base!$Y289*2+Base!$Z289+Base!$AA289*2+Base!$AC289*2+Base!$AD289*2+Base!$AG289*2+Base!$AJ289*2+Base!$AL289*2+Base!$AN289*2+Base!$AP289*2+Base!$AT289*2+Base!$AV289+Base!$AW289*2+Base!$AX289+Base!$AY289*2+Base!$AZ289*2+Base!$BA289+Base!$BB289+Base!$BD289+Base!$BE289+Base!$BF289*2)/700+(ROW()/100000)+Data!Y289</f>
        <v>2.9199999999999999E-3</v>
      </c>
      <c r="AC292" s="194">
        <f>SUM(Base!$AA289*2+Base!$AD289+Base!$AG289*2+Base!$AI289+Base!$AJ289+Base!$AL289+Base!$AN289+Base!$AP289*2+Base!$AT289*2+Base!$AV289+Base!$AW289+Base!$AX289+Base!$AY289+Base!$BE289)/360+(ROW()/100000)+Data!U289</f>
        <v>2.9199999999999999E-3</v>
      </c>
      <c r="AD292" s="194">
        <f>SUM(Base!$AA289+Base!$AF289+Base!$AG289+Base!$AI289*2+Base!$AJ289+Base!$AK289+Base!$AL289+Base!$AN289+Base!$AO289*2+Base!$AP289*2+Base!$AU289*2+Base!$AV289*2+Base!$AX289+Base!$BE289)/380+(ROW()/100000)+Data!U289</f>
        <v>2.9199999999999999E-3</v>
      </c>
      <c r="AE292" s="194">
        <f>SUM(Base!$AA289*2+Base!$AG289*2+Base!$AI289*2+Base!$AJ289+Base!$AL289+Base!$AN289+Base!$AO289+Base!$AP289*2+Base!$AT289+Base!$AV289*2+Base!$AW289+Base!$AX289+Base!$BE289)/360+(ROW()/100000)+Data!U289</f>
        <v>2.9199999999999999E-3</v>
      </c>
      <c r="AF292" s="194">
        <f>SUM(Base!$W289*2+Base!$Y289*2+Base!$AA289+Base!$AF289+Base!$AG289+Base!$AI289+Base!$AJ289*2+Base!$AL289+Base!$AP289+Base!$AR289*2+Base!$AT289*2+Base!$AU289+Base!$AV289*2+Base!$AX289*2+Base!$AY289*2+Base!$AZ289+Base!$BA289+Base!$BD289+Base!$BE289*2)/560+(ROW()/100000)+SUM(Data!M289:P289)</f>
        <v>2.9199999999999999E-3</v>
      </c>
      <c r="AG292" s="194">
        <f>SUM(Base!$W289*2+Base!$Y289*2+Base!$AA289+Base!$AF289+Base!$AG289+Base!$AI289+Base!$AJ289*2+Base!$AL289+Base!$AP289+Base!$AR289+Base!$AT289*2+Base!$AU289+Base!$AV289*2+Base!$AX289*2+Base!$AY289*2+Base!$AZ289+Base!$BA289+Base!$BD289+Base!$BE289*2)/540+(ROW()/100000)+SUM(Data!M289:P289)</f>
        <v>2.9199999999999999E-3</v>
      </c>
      <c r="AH292" s="194">
        <f>SUM(Base!$Y289+Base!$Z289+Base!$AA289*2+Base!$AG289*2+Base!$AJ289*2+Base!$AL289+Base!$AN289*2+Base!$AP289*2+Base!$AR289+Base!$AT289*2+Base!$AV289*2+Base!$AW289+Base!$BA289+Base!$BF289)/420+(ROW()/100000)+Data!Y289</f>
        <v>2.9199999999999999E-3</v>
      </c>
      <c r="AI292" s="194">
        <f>SUM(Base!$Z289+Base!$AA289*2+Base!$AG289*2+Base!$AJ289*2+Base!$AL289+Base!$AN289*2+Base!$AP289*2+Base!$AR289+Base!$AT289*2+Base!$AV289*2+Base!$AW289+Base!$BA289+Base!$BF289)/400+(ROW()/100000)+Data!Y289</f>
        <v>2.9199999999999999E-3</v>
      </c>
      <c r="AJ292" s="194">
        <f>SUM(Base!$AA289*2+Base!$AG289*2+Base!$AI289+Base!$AJ289*2+Base!$AL289+Base!$AN289*2+Base!$AP289*2+Base!$AU289+Base!$AV289*2+Base!$AW289*2+Base!$BA289)/360+(ROW()/100000)+SUM(Data!R289+Data!U289)</f>
        <v>2.9199999999999999E-3</v>
      </c>
      <c r="AK292" s="194">
        <f>SUM(Base!$AA289*2+Base!$AG289*2+Base!$AJ289*2+Base!$AL289+Base!$AN289*2+Base!$AP289*2+Base!$AT289+Base!$AU289+Base!$AV289*2+Base!$AW289*2+Base!$BA289)/360+(ROW()/100000)+SUM(Data!R289+Data!U289)</f>
        <v>2.9199999999999999E-3</v>
      </c>
      <c r="AL292" s="194">
        <f>SUM(Base!$AF289+Base!$AG289+Base!$AI289*2+Base!$AK289+Base!$AL289*2+Base!$AN289+Base!$AO289*2+Base!$AP289+Base!$AU289*2+Base!$AV289*2+Base!$AX289)/360+(ROW()/100000)+Data!R289</f>
        <v>2.9199999999999999E-3</v>
      </c>
      <c r="AM292" s="194">
        <f>SUM(Base!$AA289+Base!$AF289+Base!$AG289+Base!$AI289*2+Base!$AK289+Base!$AL289*2+Base!$AN289+Base!$AO289*2+Base!$AP289+Base!$AU289*2+Base!$AV289*2+Base!$AX289)/380+(ROW()/100000)+Data!R289</f>
        <v>2.9199999999999999E-3</v>
      </c>
      <c r="AN292" s="194">
        <f>SUM(Base!$W289+Base!$Y289+Base!$AA289+Base!$AF289+Base!$AI289+Base!$AJ289*2+Base!$AK289+Base!$AL289*2+Base!$AO289+Base!$AP289+Base!$AT289*2+Base!$AU289*2+Base!$AV289*2+Base!$AX289*2+Base!$AY289)/460+(ROW()/100000)+SUM(Data!S289+Data!T289)</f>
        <v>2.9199999999999999E-3</v>
      </c>
      <c r="AO292" s="194">
        <f>SUM(Base!$W289*2+Base!$Y289+Base!$AA289+Base!$AF289+Base!$AI289+Base!$AJ289*2+Base!$AK289+Base!$AL289+Base!$AN289+Base!$AO289+Base!$AP289+Base!$AT289*2+Base!$AU289+Base!$AV289*2+Base!$AX289*2+Base!$AY289)/480+(ROW()/100000)+SUM(Data!S289+Data!T289)</f>
        <v>2.9199999999999999E-3</v>
      </c>
      <c r="AP292" s="194">
        <f>SUM(Base!$Y289+Base!$AA289*2+Base!$AG289*2+Base!$AJ289*2+Base!$AL289+Base!$AN289*2+Base!$AP289*2+Base!$AR289+Base!$AT289+Base!$AV289+Base!$AW289*2+Base!$AZ289)/360+(ROW()/100000)+Data!X289</f>
        <v>2.9199999999999999E-3</v>
      </c>
      <c r="AQ292" s="194">
        <f>SUM(Base!$W289*2+Base!$Y289+Base!$AA289+Base!$AF289*2+Base!$AG289+Base!$AI289*2+Base!$AJ289+Base!$AL289*2+Base!$AO289+Base!$AP289+Base!$AT289+Base!$AU289*2+Base!$AV289*2+Base!$AX289+Base!$AZ289)/460+(ROW()/100000)+SUM(Data!M289:P289)</f>
        <v>2.9199999999999999E-3</v>
      </c>
      <c r="AR292" s="194">
        <f>SUM(Base!$W289+Base!$AF289*2+Base!$AG289+Base!$AI289*2+Base!$AL289*2+Base!$AO289*2+Base!$AP289+Base!$AU289*2+Base!$AV289+Base!$AX289)/340+(ROW()/100000)+SUM(Data!M289:P289)</f>
        <v>2.9199999999999999E-3</v>
      </c>
      <c r="AS292" s="194">
        <f>SUM(Base!$W289+Base!$Y289+Base!$AF289*2+Base!$AG289+Base!$AI289*2+Base!$AJ289+Base!$AL289*2+Base!$AO289*2+Base!$AP289+Base!$AU289*2+Base!$AV289*2+Base!$AX289)/400+(ROW()/100000)+SUM(Data!M289:P289)</f>
        <v>2.9199999999999999E-3</v>
      </c>
      <c r="AT292" s="194">
        <f>SUM(Base!$Y289*2+Base!$Z289+Base!$AA289*2+Base!$AG289*2+Base!$AJ289*2+Base!$AL289+Base!$AN289*2+Base!$AP289*2+Base!$AR289+Base!$AT289*2+Base!$AV289+Base!$AW289*2+Base!$AY289*2+Base!$AZ289*2+Base!$BA289)/500+(ROW()/100000)+Data!Y289</f>
        <v>2.9199999999999999E-3</v>
      </c>
      <c r="AU292" s="194">
        <f>SUM(Base!$L289*2+Base!$M289*2+Base!$N289*2+Base!$P289*2+Base!$Q289*2+Base!$R289+Base!$T289*2+Base!$V289+Base!$AL289+Base!$AO289*2+Base!$AP289+Base!$AU289*2+Base!$AZ289*2)/440+(ROW()/100000)+Data!L289</f>
        <v>2.9199999999999999E-3</v>
      </c>
      <c r="AV292" s="194">
        <f>SUM(Base!$AA289+Base!$AF289*2+Base!$AG289+Base!$AI289*2+Base!$AK289+Base!$AL289*2+Base!$AM289+Base!$AN289*2+Base!$AO289*2+Base!$AP289*2+Base!$AU289*2+Base!$AV289*2+Base!$AX289+Base!$BB289+Base!$BE289+Base!$BF289)/480+(ROW()/100000)+Data!R289</f>
        <v>2.9199999999999999E-3</v>
      </c>
      <c r="AW292" s="194">
        <f>SUM(Base!$Y289*2+Base!$Z289*2+Base!$AA289*2+Base!$AD289+Base!$AG289+Base!$AJ289*2+Base!$AL289*2+Base!$AN289+Base!$AR289+Base!$AT289*2+Base!$AX289+Base!$AY289*2+Base!$AZ289*2+Base!$BA289+Base!$BD289+Base!$BE289)/480+(ROW()/100000)+SUM(Data!V289+Data!W289)</f>
        <v>2.9199999999999999E-3</v>
      </c>
      <c r="AX292" s="194">
        <f>SUM(Base!$Y289*2+Base!$Z289*2+Base!$AA289*2+Base!$AD289+Base!$AG289+Base!$AJ289*2+Base!$AL289+Base!$AN289+Base!$AR289+Base!$AT289*2+Base!$AW289+Base!$AX289+Base!$AY289*2+Base!$AZ289*2+Base!$BA289+Base!$BD289+Base!$BE289)/480+(ROW()/100000)+SUM(Data!V289+Data!W289)</f>
        <v>2.9199999999999999E-3</v>
      </c>
      <c r="AY292" s="194">
        <f>SUM(Base!$Y289+Base!$AA289+Base!$AC289*2+Base!$AF289*2+Base!$AG289+Base!$AI289*2+Base!$AJ289+Base!$AK289+Base!$AL289+Base!$AM289+Base!$AN289+Base!$AO289+Base!$AP289+Base!$AU289*2+Base!$AX289+Base!$AZ289+Base!$BB289+Base!$BD289+Base!$BE289*2)/480+(ROW()/100000)+SUM(Data!M289:P289)</f>
        <v>2.9199999999999999E-3</v>
      </c>
      <c r="AZ292" s="194">
        <f>SUM(Base!$W289*2+Base!$Y289*2+Base!$AA289+Base!$AD289+Base!$AG289*2+Base!$AJ289*2+Base!$AL289+Base!$AN289+Base!$AP289+Base!$AR289+Base!$AT289+Base!$AW289+Base!$AX289+Base!$AY289*2+Base!$AZ289*2+Base!$BA289+Base!$BD289+Base!$BE289)/480+(ROW()/100000)+SUM(Data!S289+Data!T289+Data!V289+Data!W289)</f>
        <v>2.9199999999999999E-3</v>
      </c>
      <c r="BA292" s="194">
        <f>SUM(Base!$W289*2+Base!$Y289*2+Base!$AA289+Base!$AD289+Base!$AG289*2+Base!$AJ289*2+Base!$AN289+Base!$AP289+Base!$AT289+Base!$AW289+Base!$AX289+Base!$AY289*2+Base!$AZ289*2+Base!$BA289+Base!$BD289+Base!$BE289)/440+(ROW()/100000)+SUM(Data!S289+Data!T289+Data!V289+Data!W289)</f>
        <v>2.9199999999999999E-3</v>
      </c>
      <c r="BB292" s="194">
        <f>SUM(Base!$W289+Base!$Y289+Base!$AA289*2+Base!$AD289+Base!$AF289+Base!$AG289*2+Base!$AI289*2+Base!$AJ289*2+Base!$AL289+Base!$AN289*2+Base!$AO289+Base!$AP289*2+Base!$AR289+Base!$AT289*2+Base!$AU289+Base!$AV289*2+Base!$AW289*2+Base!$AX289+Base!$AY289*2+Base!$AZ289)/640+(ROW()/100000)+SUM(Data!M289:P289)</f>
        <v>2.9199999999999999E-3</v>
      </c>
      <c r="BC292" s="194">
        <f>SUM(Base!$AA289+Base!$AF289+Base!$AG289*2+Base!$AI289*2+Base!$AJ289+Base!$AL289*2+Base!$AN289+Base!$AO289+Base!$AP289*2+Base!$AT289+Base!$AU289*2+Base!$AV289*2+Base!$AX289+Base!$AY289+Base!$AZ289)/440+(ROW()/100000)+SUM(Data!M289:P289)</f>
        <v>2.9199999999999999E-3</v>
      </c>
      <c r="BD292" s="194">
        <f>SUM(Base!$AA289*2+Base!$AF289+Base!$AG289*2+Base!$AI289*2+Base!$AJ289+Base!$AL289+Base!$AN289*2+Base!$AO289+Base!$AP289*2+Base!$AT289+Base!$AU289+Base!$AV289*2+Base!$AW289+Base!$AX289+Base!$AY289+Base!$AZ289)/460+(ROW()/100000)+SUM(Data!M289:P289)</f>
        <v>2.9199999999999999E-3</v>
      </c>
      <c r="BE292" s="194">
        <f>SUM(Base!$AA289*2+Base!$AC289*2+Base!$AF289*2+Base!$AG289*2+Base!$AI289*2+Base!$AJ289*2+Base!$AL289+Base!$AM289+Base!$AN289*2+Base!$AO289+Base!$AP289*2+Base!$AU289*2+Base!$AV289*2+Base!$BB289*2+Base!$BD289+Base!$BE289+Base!$BF289*2)/580+(ROW()/100000)+Data!Q289</f>
        <v>2.9199999999999999E-3</v>
      </c>
      <c r="BF292" s="194">
        <f>SUM(Base!$Y289+Base!$AA289*2+Base!$AC289*2+Base!$AF289*2+Base!$AG289*2+Base!$AI289*2+Base!$AJ289*2+Base!$AL289+Base!$AM289+Base!$AN289*2+Base!$AO289+Base!$AP289*2+Base!$AU289*2+Base!$AV289*2+Base!$AW289+Base!$BB289*2+Base!$BD289+Base!$BE289+Base!$BF289*2)/620+(ROW()/100000)+Data!Q289</f>
        <v>2.9199999999999999E-3</v>
      </c>
      <c r="BG292" s="194">
        <f>SUM(Base!$Y289*2+Base!$Z289+Base!$AA289+Base!$AD289+Base!$AG289*2+Base!$AJ289*2+Base!$AL289+Base!$AN289+Base!$AP289*2+Base!$AR289+Base!$AT289*2+Base!$AW289*2+Base!$AX289*2+Base!$AY289*2+Base!$BA289+Base!$BE289)/480+(ROW()/100000)+Data!U289</f>
        <v>2.9199999999999999E-3</v>
      </c>
      <c r="BH292" s="194">
        <f>SUM(Base!$Y289+Base!$AA289+Base!$AD289+Base!$AG289*2+Base!$AI289+Base!$AJ289*2+Base!$AL289+Base!$AN289+Base!$AP289*2+Base!$AT289*2+Base!$AW289+Base!$AX289*2+Base!$AY289*2+Base!$BA289+Base!$BE289)/420+(ROW()/100000)+Data!U289</f>
        <v>2.9199999999999999E-3</v>
      </c>
      <c r="BI292" s="194">
        <f>SUM(Base!$AC289+Base!$AF289*2+Base!$AI289*2+Base!$AL289*2+Base!$AM289+Base!$AO289*2+Base!$AU289*2+Base!$BB289+Base!$BD289*2+Base!$BF289)/320+(ROW()/100000)+Data!Q289</f>
        <v>2.9199999999999999E-3</v>
      </c>
      <c r="BJ292" s="194">
        <f>SUM(Base!$AC289*2+Base!$AF289*2+Base!$AI289*2+Base!$AK289+Base!$AL289+Base!$AM289+Base!$AO289+Base!$AU289*2+Base!$BB289*2+Base!$BD289+Base!$BF289*2)/340+(ROW()/100000)+Data!Q289</f>
        <v>2.9199999999999999E-3</v>
      </c>
      <c r="BK292" s="194">
        <f>SUM(Base!$AC289*2+Base!$AF289+Base!$AI289*2+Base!$AK289*2+Base!$AL289+Base!$AM289*2+Base!$AO289+Base!$AU289*2+Base!$BB289*2+Base!$BF289*2)/340+(ROW()/100000)+Data!Q289</f>
        <v>2.9199999999999999E-3</v>
      </c>
      <c r="BL292" s="194">
        <f>SUM(Base!$AC289+Base!$AF289*2+Base!$AI289*2+Base!$AK289+Base!$AL289*2+Base!$AM289+Base!$AO289+Base!$AU289*2+Base!$AV289+Base!$BF289*2)/300+(ROW()/100000)+SUM(Data!M289:P289)</f>
        <v>2.9199999999999999E-3</v>
      </c>
      <c r="BM292" s="194">
        <f>SUM(Base!$Z289*2+Base!$AA289+Base!$AC289+Base!$AJ289+Base!$AL289*2+Base!$AN289*2+Base!$AP289+Base!$AT289*2+Base!$AY289)/260+(ROW()/100000)+Data!Y289</f>
        <v>2.9199999999999999E-3</v>
      </c>
      <c r="BN292" s="194">
        <f>SUM(Base!$Z289+Base!$AA289+Base!$AK289*2+Base!$AL289*2+Base!$AM289*2+Base!$AN289+Base!$AO289+Base!$AP289+Base!$AT289*2+Base!$AV289*2+Base!$AX289*2+Base!$AY289*2+Base!$AZ289+Base!$BA289+Base!$BD289*2+Base!$BE289*2+Base!$BF289)/520+(ROW()/100000)+Data!Y289</f>
        <v>2.9199999999999999E-3</v>
      </c>
      <c r="BO292" s="194">
        <f>SUM(Base!$AA289+Base!$AK289*2+Base!$AL289*2+Base!$AM289*2+Base!$AN289+Base!$AO289+Base!$AP289*2+Base!$AV289*2+Base!$AX289*2+Base!$AY289*2+Base!$AZ289+Base!$BA289+Base!$BD289*2+Base!$BE289*2+Base!$BF289)/480+(ROW()/100000)+Data!Y289</f>
        <v>2.9199999999999999E-3</v>
      </c>
      <c r="BP292" s="194">
        <f>SUM(Base!$AA289+Base!$AG289+Base!$AK289*2+Base!$AL289*2+Base!$AM289*2+Base!$AN289+Base!$AO289+Base!$AP289*2+Base!$AT289+Base!$AV289*2+Base!$AX289*2+Base!$AY289*2+Base!$AZ289+Base!$BA289+Base!$BD289*2+Base!$BE289*2+Base!$BF289)/520+(ROW()/100000)+Data!Y289</f>
        <v>2.9199999999999999E-3</v>
      </c>
      <c r="BQ292" s="194">
        <f>SUM(Base!$Y289+Base!$AA289*2+Base!$AD289+Base!$AG289*2+Base!$AJ289*2+Base!$AL289+Base!$AN289*2+Base!$AP289*2+Base!$AR289*2+Base!$AT289*2+Base!$AV289*2+Base!$AW289*2+Base!$BA289)/440+(ROW()/100000)+Data!R289</f>
        <v>2.9199999999999999E-3</v>
      </c>
      <c r="BR292" s="194">
        <f>SUM(Base!$Z289*2+Base!$AA289+Base!$AJ289+Base!$AL289*2+Base!$AN289*2+Base!$AO289*2+Base!$AP289*2+Base!$AT289*2+Base!$AX289+Base!$AY289+Base!$BA289*2+Base!$BE289)/380+(ROW()/100000)+SUM(Data!V289+Data!W289)</f>
        <v>2.9199999999999999E-3</v>
      </c>
      <c r="BS292" s="194">
        <f>SUM(Base!$Y289+Base!$AA289*2+Base!$AD289+Base!$AG289*2+Base!$AJ289*2+Base!$AL289*2+Base!$AN289*2+Base!$AO289+Base!$AP289*2+Base!$AT289*2+Base!$AU289+Base!$AV289*2+Base!$AW289*2+Base!$AX289*2+Base!$AY289*2+Base!$AZ289+Base!$BA289+Base!$BD289+Base!$BE289*2)/620+(ROW()/100000)+SUM(Data!R289+Data!U289)</f>
        <v>2.9199999999999999E-3</v>
      </c>
      <c r="BT292" s="194">
        <f>SUM(Base!$L289+Base!$M289*2+Base!$N289+Base!$O289+Base!$P289+Base!$Q289*2+Base!$R289*2+Base!$T289*2+Base!$U289*2+Base!$V289+Base!$AA289+Base!$AG289+Base!$AL289*2+Base!$AN289*2+Base!$AO289*2+Base!$AP289+Base!$AU289*2+Base!$AW289+Base!$AY289+Base!$AZ289*2)/600+(ROW()/100000)+Data!L289</f>
        <v>2.9199999999999999E-3</v>
      </c>
      <c r="BU292" s="194">
        <f>SUM(Base!$L289+Base!$M289*2+Base!$N289+Base!$P289+Base!$Q289*2+Base!$R289*2+Base!$T289*2+Base!$U289+Base!$V289+Base!$AA289+Base!$AG289+Base!$AL289*2+Base!$AN289+Base!$AO289*2+Base!$AP289+Base!$AU289*2+Base!$AW289+Base!$AY289+Base!$AZ289*2)/540+(ROW()/100000)+Data!L289</f>
        <v>2.9199999999999999E-3</v>
      </c>
      <c r="BV292" s="194">
        <f>SUM(Base!$L289+Base!$M289*2+Base!$N289+Base!$P289+Base!$Q289*2+Base!$R289*2+Base!$T289*2+Base!$U289*2+Base!$V289+Base!$AA289+Base!$AG289+Base!$AL289*2+Base!$AN289*2+Base!$AO289*2+Base!$AP289+Base!$AU289*2+Base!$AW289+Base!$AY289+Base!$AZ289*2)/580+(ROW()/100000)+Data!L289</f>
        <v>2.9199999999999999E-3</v>
      </c>
      <c r="BW292" s="194">
        <f>SUM(Base!$Y289*2+Base!$Z289*2+Base!$AA289*2+Base!$AG289+Base!$AJ289+Base!$AL289*2+Base!$AN289*2+Base!$AO289+Base!$AP289+Base!$AT289*2+Base!$AX289+Base!$AY289*2+Base!$AZ289+Base!$BA289+Base!$BD289+Base!$BE289)/460+(ROW()/100000)+Data!X289</f>
        <v>2.9199999999999999E-3</v>
      </c>
      <c r="BX292" s="194">
        <f>SUM(Base!$Y289*2+Base!$Z289+Base!$AA289*2+Base!$AG289*2+Base!$AJ289*2+Base!$AL289+Base!$AN289*2+Base!$AP289*2+Base!$AR289*2+Base!$AT289*2+Base!$AW289*2+Base!$AY289*2+Base!$AZ289+Base!$BA289)/480+(ROW()/100000)+SUM(Data!V289+Data!W289+Data!X289+Data!Y289)</f>
        <v>2.9199999999999999E-3</v>
      </c>
      <c r="BY292" s="194">
        <f>SUM(Base!$Z289*2+Base!$AA289+Base!$AC289*2+Base!$AK289+Base!$AL289+Base!$AM289*2+Base!$AN289*2+Base!$AP289+Base!$AT289*2+Base!$AV289+Base!$BA289*2+Base!$BB289*2+Base!$BF289*2)/420+(ROW()/100000)+Data!Y289</f>
        <v>2.9199999999999999E-3</v>
      </c>
      <c r="BZ292" s="194">
        <f>SUM(Base!$Z289+Base!$AA289+Base!$AC289*2+Base!$AK289+Base!$AL289+Base!$AM289*2+Base!$AN289+Base!$AP289+Base!$AT289+Base!$AV289*2+Base!$BA289*2+Base!$BB289*2+Base!$BF289*2)/380+(ROW()/100000)+Data!Y289</f>
        <v>2.9199999999999999E-3</v>
      </c>
      <c r="CA292" s="194">
        <f>SUM(Base!$Z289*2+Base!$AA289+Base!$AD289*2+Base!$AF289+Base!$AG289*2+Base!$AI289*2+Base!$AL289*2+Base!$AN289+Base!$AO289+Base!$AP289+Base!$AT289*2+Base!$AU289*2+Base!$AX289*2+Base!$AY289+Base!$BA289+Base!$BD289*2+Base!$BE289*2+Base!$BF289)/560+(ROW()/100000)+Data!R289</f>
        <v>2.9199999999999999E-3</v>
      </c>
      <c r="CB292" s="194">
        <f>SUM(Base!$Z289+Base!$AA289+Base!$AD289+Base!$AF289*2+Base!$AG289*2+Base!$AI289*2+Base!$AL289+Base!$AN289+Base!$AO289+Base!$AP289+Base!$AT289*2+Base!$AU289*2+Base!$AX289*2+Base!$AY289+Base!$BA289+Base!$BD289*2+Base!$BE289*2+Base!$BF289)/520+(ROW()/100000)+Data!R289</f>
        <v>2.9199999999999999E-3</v>
      </c>
      <c r="CC292" s="194">
        <f>SUM(Base!$W289*2+Base!$Y289*2+Base!$AA289+Base!$AG289+Base!$AJ289*2+Base!$AL289+Base!$AR289+Base!$AT289+Base!$AX289+Base!$AY289*2+Base!$AZ289*2+Base!$BA289+Base!$BD289+Base!$BE289)/380+(ROW()/100000)+SUM(Data!S289+Data!T289+Data!V289+Data!W289)</f>
        <v>2.9199999999999999E-3</v>
      </c>
      <c r="CD292" s="194">
        <f>SUM(Base!$W289*2+Base!$Y289*2+Base!$AA289+Base!$AG289+Base!$AJ289*2+Base!$AT289+Base!$AX289+Base!$AY289*2+Base!$AZ289*2+Base!$BA289+Base!$BD289+Base!$BE289)/340+(ROW()/100000)+SUM(Data!S289+Data!T289+Data!V289+Data!W289)</f>
        <v>2.9199999999999999E-3</v>
      </c>
      <c r="CE292" s="194">
        <f>SUM(Base!$W289*2+Base!$Y289*2+Base!$AA289+Base!$AF289+Base!$AG289+Base!$AI289*2+Base!$AJ289*2+Base!$AL289+Base!$AO289+Base!$AP289+Base!$AR289+Base!$AT289*2+Base!$AU289+Base!$AV289*2+Base!$AX289*2+Base!$AY289*2+Base!$AZ289+Base!$BA289+Base!$BD289*2+Base!$BE289*2)/600+(ROW()/100000)+SUM(Data!M289:P289)</f>
        <v>2.9199999999999999E-3</v>
      </c>
      <c r="CF292" s="194">
        <f>SUM(Base!$W289+Base!$Y289+Base!$AA289+Base!$AF289*2+Base!$AG289+Base!$AI289*2+Base!$AJ289+Base!$AL289*2+Base!$AO289+Base!$AP289+Base!$AT289+Base!$AU289*2+Base!$AV289*2+Base!$AX289*2+Base!$AY289*2+Base!$AZ289+Base!$BA289+Base!$BD289+Base!$BE289*2)/540+(ROW()/100000)+SUM(Data!M289:P289)</f>
        <v>2.9199999999999999E-3</v>
      </c>
      <c r="CG292" s="194">
        <f>SUM(Base!$W289*2+Base!$Y289*2+Base!$AA289+Base!$AF289*2+Base!$AG289+Base!$AI289*2+Base!$AJ289+Base!$AL289+Base!$AO289+Base!$AP289+Base!$AT289*2+Base!$AU289+Base!$AV289*2+Base!$AX289*2+Base!$AY289*2+Base!$AZ289+Base!$BA289+Base!$BD289+Base!$BE289*2)/560+(ROW()/100000)+SUM(Data!M289:P289)</f>
        <v>2.9199999999999999E-3</v>
      </c>
      <c r="CH292" s="194">
        <f>SUM(Base!$W289*2+Base!$Y289*2+Base!$AA289+Base!$AC289*2+Base!$AF289*2+Base!$AG289+Base!$AI289*2+Base!$AJ289+Base!$AK289+Base!$AL289+Base!$AM289+Base!$AN289+Base!$AO289+Base!$AP289+Base!$AT289*2+Base!$AU289+Base!$AX289+Base!$AZ289+Base!$BB289*2+Base!$BD289*2+Base!$BE289*2+Base!$BF289*2)/640+(ROW()/100000)+Data!Q289</f>
        <v>2.9199999999999999E-3</v>
      </c>
      <c r="CI292" s="194">
        <f>SUM(Base!$Y289+Base!$AA289+Base!$AC289*2+Base!$AF289*2+Base!$AG289+Base!$AI289*2+Base!$AJ289+Base!$AK289+Base!$AL289+Base!$AM289+Base!$AN289+Base!$AO289+Base!$AP289+Base!$AU289*2+Base!$AX289+Base!$AZ289+Base!$BB289*2+Base!$BD289+Base!$BF289*2)/500+(ROW()/100000)+Data!Q289</f>
        <v>2.9199999999999999E-3</v>
      </c>
      <c r="CJ292" s="194">
        <f>SUM(Base!$W289+Base!$Y289*2+Base!$AA289+Base!$AC289*2+Base!$AF289*2+Base!$AG289+Base!$AI289*2+Base!$AJ289+Base!$AK289+Base!$AL289+Base!$AM289+Base!$AN289+Base!$AO289+Base!$AP289+Base!$AT289+Base!$AU289*2+Base!$AX289+Base!$AZ289+Base!$BB289*2+Base!$BD289*2+Base!$BE289+Base!$BF289*2)/600+(ROW()/100000)+Data!Q289</f>
        <v>2.9199999999999999E-3</v>
      </c>
      <c r="CK292" s="194">
        <f>SUM(Base!$W289*2+Base!$AA289*2+Base!$AG289*2+Base!$AI289+Base!$AJ289+Base!$AL289+Base!$AN289+Base!$AP289*2+Base!$AT289+Base!$AV289*2+Base!$AW289+Base!$AX289*2+Base!$BE289*2)/400+(ROW()/100000)+SUM(Data!S289+Data!T289)</f>
        <v>2.9199999999999999E-3</v>
      </c>
      <c r="CL292" s="194">
        <f>SUM(Base!$W289+Base!$AA289+Base!$AF289+Base!$AG289*2+Base!$AI289*2+Base!$AJ289+Base!$AL289+Base!$AN289+Base!$AO289*2+Base!$AP289*2+Base!$AU289*2+Base!$AV289*2+Base!$AX289*2+Base!$BE289)/420+(ROW()/100000)+SUM(Data!S289+Data!T289)</f>
        <v>2.9199999999999999E-3</v>
      </c>
      <c r="CM292" s="194">
        <f>SUM(Base!$W289+Base!$AA289+Base!$AG289*2+Base!$AI289*2+Base!$AJ289+Base!$AL289+Base!$AN289+Base!$AO289+Base!$AP289*2+Base!$AT289+Base!$AU289+Base!$AV289*2+Base!$AW289+Base!$AX289*2+Base!$BE289*2)/420+(ROW()/100000)+SUM(Data!S289+Data!T289)</f>
        <v>2.9199999999999999E-3</v>
      </c>
      <c r="CN292" s="194">
        <f>SUM(Base!$Y289*2+Base!$AA289*2+Base!$AG289*2+Base!$AJ289*2+Base!$AL289+Base!$AN289*2+Base!$AP289*2+Base!$AR289+Base!$AT289*2+Base!$AV289*2+Base!$AW289*2+Base!$AY289+Base!$AZ289)/440+(ROW()/100000)+SUM(Data!S289+Data!T289)</f>
        <v>2.9199999999999999E-3</v>
      </c>
      <c r="CO292" s="194">
        <f>SUM(Base!$Y289+Base!$AA289*2+Base!$AG289*2+Base!$AJ289*2+Base!$AN289*2+Base!$AP289*2+Base!$AT289+Base!$AV289*2+Base!$AW289*2+Base!$AZ289)/340+(ROW()/100000)+SUM(Data!S289+Data!T289)</f>
        <v>2.9199999999999999E-3</v>
      </c>
      <c r="CP292" s="194">
        <f>SUM(Base!$W289+Base!$Z289+Base!$AA289+Base!$AC289*2+Base!$AL289+Base!$AM289*2+Base!$AT289*2+Base!$AV289+Base!$AX289+Base!$BA289+Base!$BB289*2+Base!$BE289+Base!$BF289*2)/360+(ROW()/100000)+SUM(Data!V289+Data!W289)</f>
        <v>2.9199999999999999E-3</v>
      </c>
      <c r="CQ292" s="195">
        <f>SUM(Base!$W289+Base!$AA289+Base!$AC289*2+Base!$AL289+Base!$AM289*2+Base!$AT289+Base!$AV289*2+Base!$AX289+Base!$BA289+Base!$BB289*2+Base!$BE289+Base!$BF289*2)/340+(ROW()/100000)+SUM(Data!V289+Data!W289)</f>
        <v>2.9199999999999999E-3</v>
      </c>
      <c r="CR292" s="1"/>
    </row>
    <row r="293" spans="1:96" ht="25" customHeight="1" x14ac:dyDescent="0.3">
      <c r="A293" s="1"/>
      <c r="B293" s="199">
        <f>Base!B290</f>
        <v>0</v>
      </c>
      <c r="C293" s="200">
        <f>Base!C290</f>
        <v>0</v>
      </c>
      <c r="D293" s="1"/>
      <c r="E293" s="201">
        <f>Base!E290</f>
        <v>0</v>
      </c>
      <c r="F293" s="202" t="str">
        <f t="shared" si="8"/>
        <v>A (D)</v>
      </c>
      <c r="G293" s="1"/>
      <c r="H293" s="201">
        <f>Base!I290</f>
        <v>0</v>
      </c>
      <c r="I293" s="200">
        <f>Base!H290</f>
        <v>0</v>
      </c>
      <c r="J293" s="1"/>
      <c r="K293" s="203">
        <f>SUM(Base!$AF290*2+Base!$AI290*2+Base!$AL290*2+Base!$AN290+Base!$AO290*2+Base!$AP290*2+Base!$AU290*2+Base!$AV290+Base!$BF290)/300+(ROW()/100000)+Data!R290</f>
        <v>2.9299999999999999E-3</v>
      </c>
      <c r="L293" s="204">
        <f>SUM(Base!$Y290*2+Base!$Z290*2+Base!$AA290*2+Base!$AG290+Base!$AJ290*2+Base!$AL290+Base!$AN290*2+Base!$AP290+Base!$AT290*2+Base!$AX290+Base!$AY290*2+Base!$AZ290+Base!$BA290+Base!$BD290+Base!$BE290)/440+(ROW()/100000)+Data!Y290</f>
        <v>2.9299999999999999E-3</v>
      </c>
      <c r="M293" s="204">
        <f>SUM(Base!$Y290*2+Base!$Z290+Base!$AA290*2+Base!$AD290*2+Base!$AG290*2+Base!$AJ290*2+Base!$AL290*2+Base!$AN290+Base!$AP290*2+Base!$AR290*2+Base!$AT290*2+Base!$AW290+Base!$AZ290)/440+(ROW()/100000)+Data!X290</f>
        <v>2.9299999999999999E-3</v>
      </c>
      <c r="N293" s="204">
        <f>SUM(Base!$Y290+Base!$AA290*2+Base!$AD290*2+Base!$AG290*2+Base!$AJ290*2+Base!$AL290*2+Base!$AN290+Base!$AP290*2+Base!$AR290*2+Base!$AT290*2+Base!$AW290+Base!$AZ290)/400+(ROW()/100000)+Data!X290</f>
        <v>2.9299999999999999E-3</v>
      </c>
      <c r="O293" s="204">
        <f>SUM(Base!$Y290+Base!$AA290*2+Base!$AG290*2+Base!$AJ290*2+Base!$AL290+Base!$AN290*2+Base!$AP290*2+Base!$AR290+Base!$AT290*2+Base!$AV290*2+Base!$AW290*2+Base!$AY290+Base!$AZ290)/420+(ROW()/100000)+SUM(Data!U290+Data!V290+Data!W290+Data!X290)</f>
        <v>2.9299999999999999E-3</v>
      </c>
      <c r="P293" s="204">
        <f>SUM(Base!$Y290+Base!$AA290*2+Base!$AG290*2+Base!$AJ290*2+Base!$AL290+Base!$AN290*2+Base!$AP290*2+Base!$AR290+Base!$AT290*2+Base!$AV290*2+Base!$AW290*2+Base!$AZ290)/400+(ROW()/100000)+SUM(Data!U290+Data!V290+Data!W290+Data!X290)</f>
        <v>2.9299999999999999E-3</v>
      </c>
      <c r="Q293" s="204">
        <f>SUM(Base!$Y290+Base!$Z290+Base!$AA290+Base!$AD290+Base!$AG290*2+Base!$AI290*2+Base!$AJ290+Base!$AK290+Base!$AL290+Base!$AN290+Base!$AP290+Base!$AT290*2+Base!$AU290+Base!$AV290*2+Base!$AX290*2+Base!$AY290+Base!$BA290+Base!$BD290+Base!$BE290*2+Base!$BF290)/520+(ROW()/100000)+Data!U290</f>
        <v>2.9299999999999999E-3</v>
      </c>
      <c r="R293" s="204">
        <f>SUM(Base!$AA290+Base!$AC290+Base!$AF290*2+Base!$AG290*2+Base!$AI290*2+Base!$AJ290+Base!$AL290*2+Base!$AM290+Base!$AN290*2+Base!$AO290*2+Base!$AP290*2+Base!$AU290*2+Base!$AW290+Base!$BB290+Base!$BD290*2+Base!$BF290+Base!$BF290*2)/500+(ROW()/100000)+Data!Q290</f>
        <v>2.9299999999999999E-3</v>
      </c>
      <c r="S293" s="204">
        <f>SUM(Base!$AA290+Base!$AC290*2+Base!$AF290*2+Base!$AG290*2+Base!$AI290*2+Base!$AJ290+Base!$AK290+Base!$AL290+Base!$AM290+Base!$AN290*2+Base!$AO290+Base!$AP290+Base!$AU290*2+Base!$AW290+Base!$BB290*2+Base!$BD290+Base!$BF290*2)/500+(ROW()/100000)+Data!Q290</f>
        <v>2.9299999999999999E-3</v>
      </c>
      <c r="T293" s="204">
        <f>SUM(Base!$AA290+Base!$AC290*2+Base!$AF290+Base!$AG290*2+Base!$AI290*2+Base!$AJ290+Base!$AK290*2+Base!$AL290+Base!$AM290*2+Base!$AN290*2+Base!$AO290+Base!$AP290*2+Base!$AU290*2+Base!$AW290+Base!$BB290*2+Base!$BF290*2)/520+(ROW()/100000)+Data!Q290</f>
        <v>2.9299999999999999E-3</v>
      </c>
      <c r="U293" s="204">
        <f>SUM(Base!$AF290+Base!$AI290*2+Base!$AK290*2+Base!$AL290*2+Base!$AM290+Base!$AO290+Base!$AU290+Base!$AV290*2+Base!$AX290*2+Base!$AZ290+Base!$BD290+Base!$BE290*2+Base!$BF290)/380+(ROW()/100000)+SUM(Data!R290+Data!U290)</f>
        <v>2.9299999999999999E-3</v>
      </c>
      <c r="V293" s="204">
        <f>SUM(Base!$AF290+Base!$AG290+Base!$AI290*2+Base!$AK290*2+Base!$AL290*2+Base!$AM290+Base!$AO290+Base!$AV290*2+Base!$AX290*2+Base!$AZ290+Base!$BD290+Base!$BE290*2+Base!$BF290)/380+(ROW()/100000)+SUM(Data!R290+Data!U290)</f>
        <v>2.9299999999999999E-3</v>
      </c>
      <c r="W293" s="204">
        <f>SUM(Base!$AA290*2+Base!$AG290*2+Base!$AI290*2+Base!$AJ290+Base!$AL290+Base!$AN290+Base!$AO290+Base!$AP290*2+Base!$AT290+Base!$AU290*2+Base!$AV290*2+Base!$AW290+Base!$AX290+Base!$BE290*2)/420+(ROW()/100000)+Data!U290</f>
        <v>2.9299999999999999E-3</v>
      </c>
      <c r="X293" s="204">
        <f>SUM(Base!$AC290+Base!$AF290*2+Base!$AI290*2+Base!$AL290*2+Base!$AM290+Base!$AN290+Base!$AO290*2+Base!$AP290*2+Base!$AU290*2+Base!$BB290+Base!$BD290*2+Base!$BF290)/380+(ROW()/100000)+Data!Q290</f>
        <v>2.9299999999999999E-3</v>
      </c>
      <c r="Y293" s="204">
        <f>SUM(Base!$AC290*2+Base!$AF290*2+Base!$AI290*2+Base!$AK290+Base!$AL290+Base!$AM290+Base!$AN290+Base!$AO290+Base!$AP290+Base!$AU290*2+Base!$BB290*2+Base!$BD290+Base!$BF290*2)/380+(ROW()/100000)+Data!Q290</f>
        <v>2.9299999999999999E-3</v>
      </c>
      <c r="Z293" s="204">
        <f>SUM(Base!$AC290*2+Base!$AF290+Base!$AI290*2+Base!$AK290*2+Base!$AL290+Base!$AM290*2+Base!$AN290+Base!$AO290+Base!$AP290*2+Base!$AU290*2+Base!$BB290*2+Base!$BF290*2)/400+(ROW()/100000)+Data!Q290</f>
        <v>2.9299999999999999E-3</v>
      </c>
      <c r="AA293" s="204">
        <f>SUM(Base!$Y290*2+Base!$Z290*2+Base!$AA290*2+Base!$AC290*2+Base!$AD290+Base!$AG290+Base!$AJ290*2+Base!$AL290*2+Base!$AN290*2+Base!$AP290+Base!$AT290*2+Base!$AV290+Base!$AW290+Base!$AX290+Base!$AY290*2+Base!$AZ290*2+Base!$BA290+Base!$BB290+Base!$BD290+Base!$BE290+Base!$BF290*2)/640+(ROW()/100000)+Data!Y290</f>
        <v>2.9299999999999999E-3</v>
      </c>
      <c r="AB293" s="204">
        <f>SUM(Base!$Y290*2+Base!$Z290+Base!$AA290*2+Base!$AC290*2+Base!$AD290*2+Base!$AG290*2+Base!$AJ290*2+Base!$AL290*2+Base!$AN290*2+Base!$AP290*2+Base!$AT290*2+Base!$AV290+Base!$AW290*2+Base!$AX290+Base!$AY290*2+Base!$AZ290*2+Base!$BA290+Base!$BB290+Base!$BD290+Base!$BE290+Base!$BF290*2)/700+(ROW()/100000)+Data!Y290</f>
        <v>2.9299999999999999E-3</v>
      </c>
      <c r="AC293" s="204">
        <f>SUM(Base!$AA290*2+Base!$AD290+Base!$AG290*2+Base!$AI290+Base!$AJ290+Base!$AL290+Base!$AN290+Base!$AP290*2+Base!$AT290*2+Base!$AV290+Base!$AW290+Base!$AX290+Base!$AY290+Base!$BE290)/360+(ROW()/100000)+Data!U290</f>
        <v>2.9299999999999999E-3</v>
      </c>
      <c r="AD293" s="204">
        <f>SUM(Base!$AA290+Base!$AF290+Base!$AG290+Base!$AI290*2+Base!$AJ290+Base!$AK290+Base!$AL290+Base!$AN290+Base!$AO290*2+Base!$AP290*2+Base!$AU290*2+Base!$AV290*2+Base!$AX290+Base!$BE290)/380+(ROW()/100000)+Data!U290</f>
        <v>2.9299999999999999E-3</v>
      </c>
      <c r="AE293" s="204">
        <f>SUM(Base!$AA290*2+Base!$AG290*2+Base!$AI290*2+Base!$AJ290+Base!$AL290+Base!$AN290+Base!$AO290+Base!$AP290*2+Base!$AT290+Base!$AV290*2+Base!$AW290+Base!$AX290+Base!$BE290)/360+(ROW()/100000)+Data!U290</f>
        <v>2.9299999999999999E-3</v>
      </c>
      <c r="AF293" s="204">
        <f>SUM(Base!$W290*2+Base!$Y290*2+Base!$AA290+Base!$AF290+Base!$AG290+Base!$AI290+Base!$AJ290*2+Base!$AL290+Base!$AP290+Base!$AR290*2+Base!$AT290*2+Base!$AU290+Base!$AV290*2+Base!$AX290*2+Base!$AY290*2+Base!$AZ290+Base!$BA290+Base!$BD290+Base!$BE290*2)/560+(ROW()/100000)+SUM(Data!M290:P290)</f>
        <v>2.9299999999999999E-3</v>
      </c>
      <c r="AG293" s="204">
        <f>SUM(Base!$W290*2+Base!$Y290*2+Base!$AA290+Base!$AF290+Base!$AG290+Base!$AI290+Base!$AJ290*2+Base!$AL290+Base!$AP290+Base!$AR290+Base!$AT290*2+Base!$AU290+Base!$AV290*2+Base!$AX290*2+Base!$AY290*2+Base!$AZ290+Base!$BA290+Base!$BD290+Base!$BE290*2)/540+(ROW()/100000)+SUM(Data!M290:P290)</f>
        <v>2.9299999999999999E-3</v>
      </c>
      <c r="AH293" s="204">
        <f>SUM(Base!$Y290+Base!$Z290+Base!$AA290*2+Base!$AG290*2+Base!$AJ290*2+Base!$AL290+Base!$AN290*2+Base!$AP290*2+Base!$AR290+Base!$AT290*2+Base!$AV290*2+Base!$AW290+Base!$BA290+Base!$BF290)/420+(ROW()/100000)+Data!Y290</f>
        <v>2.9299999999999999E-3</v>
      </c>
      <c r="AI293" s="204">
        <f>SUM(Base!$Z290+Base!$AA290*2+Base!$AG290*2+Base!$AJ290*2+Base!$AL290+Base!$AN290*2+Base!$AP290*2+Base!$AR290+Base!$AT290*2+Base!$AV290*2+Base!$AW290+Base!$BA290+Base!$BF290)/400+(ROW()/100000)+Data!Y290</f>
        <v>2.9299999999999999E-3</v>
      </c>
      <c r="AJ293" s="204">
        <f>SUM(Base!$AA290*2+Base!$AG290*2+Base!$AI290+Base!$AJ290*2+Base!$AL290+Base!$AN290*2+Base!$AP290*2+Base!$AU290+Base!$AV290*2+Base!$AW290*2+Base!$BA290)/360+(ROW()/100000)+SUM(Data!R290+Data!U290)</f>
        <v>2.9299999999999999E-3</v>
      </c>
      <c r="AK293" s="204">
        <f>SUM(Base!$AA290*2+Base!$AG290*2+Base!$AJ290*2+Base!$AL290+Base!$AN290*2+Base!$AP290*2+Base!$AT290+Base!$AU290+Base!$AV290*2+Base!$AW290*2+Base!$BA290)/360+(ROW()/100000)+SUM(Data!R290+Data!U290)</f>
        <v>2.9299999999999999E-3</v>
      </c>
      <c r="AL293" s="204">
        <f>SUM(Base!$AF290+Base!$AG290+Base!$AI290*2+Base!$AK290+Base!$AL290*2+Base!$AN290+Base!$AO290*2+Base!$AP290+Base!$AU290*2+Base!$AV290*2+Base!$AX290)/360+(ROW()/100000)+Data!R290</f>
        <v>2.9299999999999999E-3</v>
      </c>
      <c r="AM293" s="204">
        <f>SUM(Base!$AA290+Base!$AF290+Base!$AG290+Base!$AI290*2+Base!$AK290+Base!$AL290*2+Base!$AN290+Base!$AO290*2+Base!$AP290+Base!$AU290*2+Base!$AV290*2+Base!$AX290)/380+(ROW()/100000)+Data!R290</f>
        <v>2.9299999999999999E-3</v>
      </c>
      <c r="AN293" s="204">
        <f>SUM(Base!$W290+Base!$Y290+Base!$AA290+Base!$AF290+Base!$AI290+Base!$AJ290*2+Base!$AK290+Base!$AL290*2+Base!$AO290+Base!$AP290+Base!$AT290*2+Base!$AU290*2+Base!$AV290*2+Base!$AX290*2+Base!$AY290)/460+(ROW()/100000)+SUM(Data!S290+Data!T290)</f>
        <v>2.9299999999999999E-3</v>
      </c>
      <c r="AO293" s="204">
        <f>SUM(Base!$W290*2+Base!$Y290+Base!$AA290+Base!$AF290+Base!$AI290+Base!$AJ290*2+Base!$AK290+Base!$AL290+Base!$AN290+Base!$AO290+Base!$AP290+Base!$AT290*2+Base!$AU290+Base!$AV290*2+Base!$AX290*2+Base!$AY290)/480+(ROW()/100000)+SUM(Data!S290+Data!T290)</f>
        <v>2.9299999999999999E-3</v>
      </c>
      <c r="AP293" s="204">
        <f>SUM(Base!$Y290+Base!$AA290*2+Base!$AG290*2+Base!$AJ290*2+Base!$AL290+Base!$AN290*2+Base!$AP290*2+Base!$AR290+Base!$AT290+Base!$AV290+Base!$AW290*2+Base!$AZ290)/360+(ROW()/100000)+Data!X290</f>
        <v>2.9299999999999999E-3</v>
      </c>
      <c r="AQ293" s="204">
        <f>SUM(Base!$W290*2+Base!$Y290+Base!$AA290+Base!$AF290*2+Base!$AG290+Base!$AI290*2+Base!$AJ290+Base!$AL290*2+Base!$AO290+Base!$AP290+Base!$AT290+Base!$AU290*2+Base!$AV290*2+Base!$AX290+Base!$AZ290)/460+(ROW()/100000)+SUM(Data!M290:P290)</f>
        <v>2.9299999999999999E-3</v>
      </c>
      <c r="AR293" s="204">
        <f>SUM(Base!$W290+Base!$AF290*2+Base!$AG290+Base!$AI290*2+Base!$AL290*2+Base!$AO290*2+Base!$AP290+Base!$AU290*2+Base!$AV290+Base!$AX290)/340+(ROW()/100000)+SUM(Data!M290:P290)</f>
        <v>2.9299999999999999E-3</v>
      </c>
      <c r="AS293" s="204">
        <f>SUM(Base!$W290+Base!$Y290+Base!$AF290*2+Base!$AG290+Base!$AI290*2+Base!$AJ290+Base!$AL290*2+Base!$AO290*2+Base!$AP290+Base!$AU290*2+Base!$AV290*2+Base!$AX290)/400+(ROW()/100000)+SUM(Data!M290:P290)</f>
        <v>2.9299999999999999E-3</v>
      </c>
      <c r="AT293" s="204">
        <f>SUM(Base!$Y290*2+Base!$Z290+Base!$AA290*2+Base!$AG290*2+Base!$AJ290*2+Base!$AL290+Base!$AN290*2+Base!$AP290*2+Base!$AR290+Base!$AT290*2+Base!$AV290+Base!$AW290*2+Base!$AY290*2+Base!$AZ290*2+Base!$BA290)/500+(ROW()/100000)+Data!Y290</f>
        <v>2.9299999999999999E-3</v>
      </c>
      <c r="AU293" s="204">
        <f>SUM(Base!$L290*2+Base!$M290*2+Base!$N290*2+Base!$P290*2+Base!$Q290*2+Base!$R290+Base!$T290*2+Base!$V290+Base!$AL290+Base!$AO290*2+Base!$AP290+Base!$AU290*2+Base!$AZ290*2)/440+(ROW()/100000)+Data!L290</f>
        <v>2.9299999999999999E-3</v>
      </c>
      <c r="AV293" s="204">
        <f>SUM(Base!$AA290+Base!$AF290*2+Base!$AG290+Base!$AI290*2+Base!$AK290+Base!$AL290*2+Base!$AM290+Base!$AN290*2+Base!$AO290*2+Base!$AP290*2+Base!$AU290*2+Base!$AV290*2+Base!$AX290+Base!$BB290+Base!$BE290+Base!$BF290)/480+(ROW()/100000)+Data!R290</f>
        <v>2.9299999999999999E-3</v>
      </c>
      <c r="AW293" s="204">
        <f>SUM(Base!$Y290*2+Base!$Z290*2+Base!$AA290*2+Base!$AD290+Base!$AG290+Base!$AJ290*2+Base!$AL290*2+Base!$AN290+Base!$AR290+Base!$AT290*2+Base!$AX290+Base!$AY290*2+Base!$AZ290*2+Base!$BA290+Base!$BD290+Base!$BE290)/480+(ROW()/100000)+SUM(Data!V290+Data!W290)</f>
        <v>2.9299999999999999E-3</v>
      </c>
      <c r="AX293" s="204">
        <f>SUM(Base!$Y290*2+Base!$Z290*2+Base!$AA290*2+Base!$AD290+Base!$AG290+Base!$AJ290*2+Base!$AL290+Base!$AN290+Base!$AR290+Base!$AT290*2+Base!$AW290+Base!$AX290+Base!$AY290*2+Base!$AZ290*2+Base!$BA290+Base!$BD290+Base!$BE290)/480+(ROW()/100000)+SUM(Data!V290+Data!W290)</f>
        <v>2.9299999999999999E-3</v>
      </c>
      <c r="AY293" s="204">
        <f>SUM(Base!$Y290+Base!$AA290+Base!$AC290*2+Base!$AF290*2+Base!$AG290+Base!$AI290*2+Base!$AJ290+Base!$AK290+Base!$AL290+Base!$AM290+Base!$AN290+Base!$AO290+Base!$AP290+Base!$AU290*2+Base!$AX290+Base!$AZ290+Base!$BB290+Base!$BD290+Base!$BE290*2)/480+(ROW()/100000)+SUM(Data!M290:P290)</f>
        <v>2.9299999999999999E-3</v>
      </c>
      <c r="AZ293" s="204">
        <f>SUM(Base!$W290*2+Base!$Y290*2+Base!$AA290+Base!$AD290+Base!$AG290*2+Base!$AJ290*2+Base!$AL290+Base!$AN290+Base!$AP290+Base!$AR290+Base!$AT290+Base!$AW290+Base!$AX290+Base!$AY290*2+Base!$AZ290*2+Base!$BA290+Base!$BD290+Base!$BE290)/480+(ROW()/100000)+SUM(Data!S290+Data!T290+Data!V290+Data!W290)</f>
        <v>2.9299999999999999E-3</v>
      </c>
      <c r="BA293" s="204">
        <f>SUM(Base!$W290*2+Base!$Y290*2+Base!$AA290+Base!$AD290+Base!$AG290*2+Base!$AJ290*2+Base!$AN290+Base!$AP290+Base!$AT290+Base!$AW290+Base!$AX290+Base!$AY290*2+Base!$AZ290*2+Base!$BA290+Base!$BD290+Base!$BE290)/440+(ROW()/100000)+SUM(Data!S290+Data!T290+Data!V290+Data!W290)</f>
        <v>2.9299999999999999E-3</v>
      </c>
      <c r="BB293" s="204">
        <f>SUM(Base!$W290+Base!$Y290+Base!$AA290*2+Base!$AD290+Base!$AF290+Base!$AG290*2+Base!$AI290*2+Base!$AJ290*2+Base!$AL290+Base!$AN290*2+Base!$AO290+Base!$AP290*2+Base!$AR290+Base!$AT290*2+Base!$AU290+Base!$AV290*2+Base!$AW290*2+Base!$AX290+Base!$AY290*2+Base!$AZ290)/640+(ROW()/100000)+SUM(Data!M290:P290)</f>
        <v>2.9299999999999999E-3</v>
      </c>
      <c r="BC293" s="204">
        <f>SUM(Base!$AA290+Base!$AF290+Base!$AG290*2+Base!$AI290*2+Base!$AJ290+Base!$AL290*2+Base!$AN290+Base!$AO290+Base!$AP290*2+Base!$AT290+Base!$AU290*2+Base!$AV290*2+Base!$AX290+Base!$AY290+Base!$AZ290)/440+(ROW()/100000)+SUM(Data!M290:P290)</f>
        <v>2.9299999999999999E-3</v>
      </c>
      <c r="BD293" s="204">
        <f>SUM(Base!$AA290*2+Base!$AF290+Base!$AG290*2+Base!$AI290*2+Base!$AJ290+Base!$AL290+Base!$AN290*2+Base!$AO290+Base!$AP290*2+Base!$AT290+Base!$AU290+Base!$AV290*2+Base!$AW290+Base!$AX290+Base!$AY290+Base!$AZ290)/460+(ROW()/100000)+SUM(Data!M290:P290)</f>
        <v>2.9299999999999999E-3</v>
      </c>
      <c r="BE293" s="204">
        <f>SUM(Base!$AA290*2+Base!$AC290*2+Base!$AF290*2+Base!$AG290*2+Base!$AI290*2+Base!$AJ290*2+Base!$AL290+Base!$AM290+Base!$AN290*2+Base!$AO290+Base!$AP290*2+Base!$AU290*2+Base!$AV290*2+Base!$BB290*2+Base!$BD290+Base!$BE290+Base!$BF290*2)/580+(ROW()/100000)+Data!Q290</f>
        <v>2.9299999999999999E-3</v>
      </c>
      <c r="BF293" s="204">
        <f>SUM(Base!$Y290+Base!$AA290*2+Base!$AC290*2+Base!$AF290*2+Base!$AG290*2+Base!$AI290*2+Base!$AJ290*2+Base!$AL290+Base!$AM290+Base!$AN290*2+Base!$AO290+Base!$AP290*2+Base!$AU290*2+Base!$AV290*2+Base!$AW290+Base!$BB290*2+Base!$BD290+Base!$BE290+Base!$BF290*2)/620+(ROW()/100000)+Data!Q290</f>
        <v>2.9299999999999999E-3</v>
      </c>
      <c r="BG293" s="204">
        <f>SUM(Base!$Y290*2+Base!$Z290+Base!$AA290+Base!$AD290+Base!$AG290*2+Base!$AJ290*2+Base!$AL290+Base!$AN290+Base!$AP290*2+Base!$AR290+Base!$AT290*2+Base!$AW290*2+Base!$AX290*2+Base!$AY290*2+Base!$BA290+Base!$BE290)/480+(ROW()/100000)+Data!U290</f>
        <v>2.9299999999999999E-3</v>
      </c>
      <c r="BH293" s="204">
        <f>SUM(Base!$Y290+Base!$AA290+Base!$AD290+Base!$AG290*2+Base!$AI290+Base!$AJ290*2+Base!$AL290+Base!$AN290+Base!$AP290*2+Base!$AT290*2+Base!$AW290+Base!$AX290*2+Base!$AY290*2+Base!$BA290+Base!$BE290)/420+(ROW()/100000)+Data!U290</f>
        <v>2.9299999999999999E-3</v>
      </c>
      <c r="BI293" s="204">
        <f>SUM(Base!$AC290+Base!$AF290*2+Base!$AI290*2+Base!$AL290*2+Base!$AM290+Base!$AO290*2+Base!$AU290*2+Base!$BB290+Base!$BD290*2+Base!$BF290)/320+(ROW()/100000)+Data!Q290</f>
        <v>2.9299999999999999E-3</v>
      </c>
      <c r="BJ293" s="204">
        <f>SUM(Base!$AC290*2+Base!$AF290*2+Base!$AI290*2+Base!$AK290+Base!$AL290+Base!$AM290+Base!$AO290+Base!$AU290*2+Base!$BB290*2+Base!$BD290+Base!$BF290*2)/340+(ROW()/100000)+Data!Q290</f>
        <v>2.9299999999999999E-3</v>
      </c>
      <c r="BK293" s="204">
        <f>SUM(Base!$AC290*2+Base!$AF290+Base!$AI290*2+Base!$AK290*2+Base!$AL290+Base!$AM290*2+Base!$AO290+Base!$AU290*2+Base!$BB290*2+Base!$BF290*2)/340+(ROW()/100000)+Data!Q290</f>
        <v>2.9299999999999999E-3</v>
      </c>
      <c r="BL293" s="204">
        <f>SUM(Base!$AC290+Base!$AF290*2+Base!$AI290*2+Base!$AK290+Base!$AL290*2+Base!$AM290+Base!$AO290+Base!$AU290*2+Base!$AV290+Base!$BF290*2)/300+(ROW()/100000)+SUM(Data!M290:P290)</f>
        <v>2.9299999999999999E-3</v>
      </c>
      <c r="BM293" s="204">
        <f>SUM(Base!$Z290*2+Base!$AA290+Base!$AC290+Base!$AJ290+Base!$AL290*2+Base!$AN290*2+Base!$AP290+Base!$AT290*2+Base!$AY290)/260+(ROW()/100000)+Data!Y290</f>
        <v>2.9299999999999999E-3</v>
      </c>
      <c r="BN293" s="204">
        <f>SUM(Base!$Z290+Base!$AA290+Base!$AK290*2+Base!$AL290*2+Base!$AM290*2+Base!$AN290+Base!$AO290+Base!$AP290+Base!$AT290*2+Base!$AV290*2+Base!$AX290*2+Base!$AY290*2+Base!$AZ290+Base!$BA290+Base!$BD290*2+Base!$BE290*2+Base!$BF290)/520+(ROW()/100000)+Data!Y290</f>
        <v>2.9299999999999999E-3</v>
      </c>
      <c r="BO293" s="204">
        <f>SUM(Base!$AA290+Base!$AK290*2+Base!$AL290*2+Base!$AM290*2+Base!$AN290+Base!$AO290+Base!$AP290*2+Base!$AV290*2+Base!$AX290*2+Base!$AY290*2+Base!$AZ290+Base!$BA290+Base!$BD290*2+Base!$BE290*2+Base!$BF290)/480+(ROW()/100000)+Data!Y290</f>
        <v>2.9299999999999999E-3</v>
      </c>
      <c r="BP293" s="204">
        <f>SUM(Base!$AA290+Base!$AG290+Base!$AK290*2+Base!$AL290*2+Base!$AM290*2+Base!$AN290+Base!$AO290+Base!$AP290*2+Base!$AT290+Base!$AV290*2+Base!$AX290*2+Base!$AY290*2+Base!$AZ290+Base!$BA290+Base!$BD290*2+Base!$BE290*2+Base!$BF290)/520+(ROW()/100000)+Data!Y290</f>
        <v>2.9299999999999999E-3</v>
      </c>
      <c r="BQ293" s="204">
        <f>SUM(Base!$Y290+Base!$AA290*2+Base!$AD290+Base!$AG290*2+Base!$AJ290*2+Base!$AL290+Base!$AN290*2+Base!$AP290*2+Base!$AR290*2+Base!$AT290*2+Base!$AV290*2+Base!$AW290*2+Base!$BA290)/440+(ROW()/100000)+Data!R290</f>
        <v>2.9299999999999999E-3</v>
      </c>
      <c r="BR293" s="204">
        <f>SUM(Base!$Z290*2+Base!$AA290+Base!$AJ290+Base!$AL290*2+Base!$AN290*2+Base!$AO290*2+Base!$AP290*2+Base!$AT290*2+Base!$AX290+Base!$AY290+Base!$BA290*2+Base!$BE290)/380+(ROW()/100000)+SUM(Data!V290+Data!W290)</f>
        <v>2.9299999999999999E-3</v>
      </c>
      <c r="BS293" s="204">
        <f>SUM(Base!$Y290+Base!$AA290*2+Base!$AD290+Base!$AG290*2+Base!$AJ290*2+Base!$AL290*2+Base!$AN290*2+Base!$AO290+Base!$AP290*2+Base!$AT290*2+Base!$AU290+Base!$AV290*2+Base!$AW290*2+Base!$AX290*2+Base!$AY290*2+Base!$AZ290+Base!$BA290+Base!$BD290+Base!$BE290*2)/620+(ROW()/100000)+SUM(Data!R290+Data!U290)</f>
        <v>2.9299999999999999E-3</v>
      </c>
      <c r="BT293" s="204">
        <f>SUM(Base!$L290+Base!$M290*2+Base!$N290+Base!$O290+Base!$P290+Base!$Q290*2+Base!$R290*2+Base!$T290*2+Base!$U290*2+Base!$V290+Base!$AA290+Base!$AG290+Base!$AL290*2+Base!$AN290*2+Base!$AO290*2+Base!$AP290+Base!$AU290*2+Base!$AW290+Base!$AY290+Base!$AZ290*2)/600+(ROW()/100000)+Data!L290</f>
        <v>2.9299999999999999E-3</v>
      </c>
      <c r="BU293" s="204">
        <f>SUM(Base!$L290+Base!$M290*2+Base!$N290+Base!$P290+Base!$Q290*2+Base!$R290*2+Base!$T290*2+Base!$U290+Base!$V290+Base!$AA290+Base!$AG290+Base!$AL290*2+Base!$AN290+Base!$AO290*2+Base!$AP290+Base!$AU290*2+Base!$AW290+Base!$AY290+Base!$AZ290*2)/540+(ROW()/100000)+Data!L290</f>
        <v>2.9299999999999999E-3</v>
      </c>
      <c r="BV293" s="204">
        <f>SUM(Base!$L290+Base!$M290*2+Base!$N290+Base!$P290+Base!$Q290*2+Base!$R290*2+Base!$T290*2+Base!$U290*2+Base!$V290+Base!$AA290+Base!$AG290+Base!$AL290*2+Base!$AN290*2+Base!$AO290*2+Base!$AP290+Base!$AU290*2+Base!$AW290+Base!$AY290+Base!$AZ290*2)/580+(ROW()/100000)+Data!L290</f>
        <v>2.9299999999999999E-3</v>
      </c>
      <c r="BW293" s="204">
        <f>SUM(Base!$Y290*2+Base!$Z290*2+Base!$AA290*2+Base!$AG290+Base!$AJ290+Base!$AL290*2+Base!$AN290*2+Base!$AO290+Base!$AP290+Base!$AT290*2+Base!$AX290+Base!$AY290*2+Base!$AZ290+Base!$BA290+Base!$BD290+Base!$BE290)/460+(ROW()/100000)+Data!X290</f>
        <v>2.9299999999999999E-3</v>
      </c>
      <c r="BX293" s="204">
        <f>SUM(Base!$Y290*2+Base!$Z290+Base!$AA290*2+Base!$AG290*2+Base!$AJ290*2+Base!$AL290+Base!$AN290*2+Base!$AP290*2+Base!$AR290*2+Base!$AT290*2+Base!$AW290*2+Base!$AY290*2+Base!$AZ290+Base!$BA290)/480+(ROW()/100000)+SUM(Data!V290+Data!W290+Data!X290+Data!Y290)</f>
        <v>2.9299999999999999E-3</v>
      </c>
      <c r="BY293" s="204">
        <f>SUM(Base!$Z290*2+Base!$AA290+Base!$AC290*2+Base!$AK290+Base!$AL290+Base!$AM290*2+Base!$AN290*2+Base!$AP290+Base!$AT290*2+Base!$AV290+Base!$BA290*2+Base!$BB290*2+Base!$BF290*2)/420+(ROW()/100000)+Data!Y290</f>
        <v>2.9299999999999999E-3</v>
      </c>
      <c r="BZ293" s="204">
        <f>SUM(Base!$Z290+Base!$AA290+Base!$AC290*2+Base!$AK290+Base!$AL290+Base!$AM290*2+Base!$AN290+Base!$AP290+Base!$AT290+Base!$AV290*2+Base!$BA290*2+Base!$BB290*2+Base!$BF290*2)/380+(ROW()/100000)+Data!Y290</f>
        <v>2.9299999999999999E-3</v>
      </c>
      <c r="CA293" s="204">
        <f>SUM(Base!$Z290*2+Base!$AA290+Base!$AD290*2+Base!$AF290+Base!$AG290*2+Base!$AI290*2+Base!$AL290*2+Base!$AN290+Base!$AO290+Base!$AP290+Base!$AT290*2+Base!$AU290*2+Base!$AX290*2+Base!$AY290+Base!$BA290+Base!$BD290*2+Base!$BE290*2+Base!$BF290)/560+(ROW()/100000)+Data!R290</f>
        <v>2.9299999999999999E-3</v>
      </c>
      <c r="CB293" s="204">
        <f>SUM(Base!$Z290+Base!$AA290+Base!$AD290+Base!$AF290*2+Base!$AG290*2+Base!$AI290*2+Base!$AL290+Base!$AN290+Base!$AO290+Base!$AP290+Base!$AT290*2+Base!$AU290*2+Base!$AX290*2+Base!$AY290+Base!$BA290+Base!$BD290*2+Base!$BE290*2+Base!$BF290)/520+(ROW()/100000)+Data!R290</f>
        <v>2.9299999999999999E-3</v>
      </c>
      <c r="CC293" s="204">
        <f>SUM(Base!$W290*2+Base!$Y290*2+Base!$AA290+Base!$AG290+Base!$AJ290*2+Base!$AL290+Base!$AR290+Base!$AT290+Base!$AX290+Base!$AY290*2+Base!$AZ290*2+Base!$BA290+Base!$BD290+Base!$BE290)/380+(ROW()/100000)+SUM(Data!S290+Data!T290+Data!V290+Data!W290)</f>
        <v>2.9299999999999999E-3</v>
      </c>
      <c r="CD293" s="204">
        <f>SUM(Base!$W290*2+Base!$Y290*2+Base!$AA290+Base!$AG290+Base!$AJ290*2+Base!$AT290+Base!$AX290+Base!$AY290*2+Base!$AZ290*2+Base!$BA290+Base!$BD290+Base!$BE290)/340+(ROW()/100000)+SUM(Data!S290+Data!T290+Data!V290+Data!W290)</f>
        <v>2.9299999999999999E-3</v>
      </c>
      <c r="CE293" s="204">
        <f>SUM(Base!$W290*2+Base!$Y290*2+Base!$AA290+Base!$AF290+Base!$AG290+Base!$AI290*2+Base!$AJ290*2+Base!$AL290+Base!$AO290+Base!$AP290+Base!$AR290+Base!$AT290*2+Base!$AU290+Base!$AV290*2+Base!$AX290*2+Base!$AY290*2+Base!$AZ290+Base!$BA290+Base!$BD290*2+Base!$BE290*2)/600+(ROW()/100000)+SUM(Data!M290:P290)</f>
        <v>2.9299999999999999E-3</v>
      </c>
      <c r="CF293" s="204">
        <f>SUM(Base!$W290+Base!$Y290+Base!$AA290+Base!$AF290*2+Base!$AG290+Base!$AI290*2+Base!$AJ290+Base!$AL290*2+Base!$AO290+Base!$AP290+Base!$AT290+Base!$AU290*2+Base!$AV290*2+Base!$AX290*2+Base!$AY290*2+Base!$AZ290+Base!$BA290+Base!$BD290+Base!$BE290*2)/540+(ROW()/100000)+SUM(Data!M290:P290)</f>
        <v>2.9299999999999999E-3</v>
      </c>
      <c r="CG293" s="204">
        <f>SUM(Base!$W290*2+Base!$Y290*2+Base!$AA290+Base!$AF290*2+Base!$AG290+Base!$AI290*2+Base!$AJ290+Base!$AL290+Base!$AO290+Base!$AP290+Base!$AT290*2+Base!$AU290+Base!$AV290*2+Base!$AX290*2+Base!$AY290*2+Base!$AZ290+Base!$BA290+Base!$BD290+Base!$BE290*2)/560+(ROW()/100000)+SUM(Data!M290:P290)</f>
        <v>2.9299999999999999E-3</v>
      </c>
      <c r="CH293" s="204">
        <f>SUM(Base!$W290*2+Base!$Y290*2+Base!$AA290+Base!$AC290*2+Base!$AF290*2+Base!$AG290+Base!$AI290*2+Base!$AJ290+Base!$AK290+Base!$AL290+Base!$AM290+Base!$AN290+Base!$AO290+Base!$AP290+Base!$AT290*2+Base!$AU290+Base!$AX290+Base!$AZ290+Base!$BB290*2+Base!$BD290*2+Base!$BE290*2+Base!$BF290*2)/640+(ROW()/100000)+Data!Q290</f>
        <v>2.9299999999999999E-3</v>
      </c>
      <c r="CI293" s="204">
        <f>SUM(Base!$Y290+Base!$AA290+Base!$AC290*2+Base!$AF290*2+Base!$AG290+Base!$AI290*2+Base!$AJ290+Base!$AK290+Base!$AL290+Base!$AM290+Base!$AN290+Base!$AO290+Base!$AP290+Base!$AU290*2+Base!$AX290+Base!$AZ290+Base!$BB290*2+Base!$BD290+Base!$BF290*2)/500+(ROW()/100000)+Data!Q290</f>
        <v>2.9299999999999999E-3</v>
      </c>
      <c r="CJ293" s="204">
        <f>SUM(Base!$W290+Base!$Y290*2+Base!$AA290+Base!$AC290*2+Base!$AF290*2+Base!$AG290+Base!$AI290*2+Base!$AJ290+Base!$AK290+Base!$AL290+Base!$AM290+Base!$AN290+Base!$AO290+Base!$AP290+Base!$AT290+Base!$AU290*2+Base!$AX290+Base!$AZ290+Base!$BB290*2+Base!$BD290*2+Base!$BE290+Base!$BF290*2)/600+(ROW()/100000)+Data!Q290</f>
        <v>2.9299999999999999E-3</v>
      </c>
      <c r="CK293" s="204">
        <f>SUM(Base!$W290*2+Base!$AA290*2+Base!$AG290*2+Base!$AI290+Base!$AJ290+Base!$AL290+Base!$AN290+Base!$AP290*2+Base!$AT290+Base!$AV290*2+Base!$AW290+Base!$AX290*2+Base!$BE290*2)/400+(ROW()/100000)+SUM(Data!S290+Data!T290)</f>
        <v>2.9299999999999999E-3</v>
      </c>
      <c r="CL293" s="204">
        <f>SUM(Base!$W290+Base!$AA290+Base!$AF290+Base!$AG290*2+Base!$AI290*2+Base!$AJ290+Base!$AL290+Base!$AN290+Base!$AO290*2+Base!$AP290*2+Base!$AU290*2+Base!$AV290*2+Base!$AX290*2+Base!$BE290)/420+(ROW()/100000)+SUM(Data!S290+Data!T290)</f>
        <v>2.9299999999999999E-3</v>
      </c>
      <c r="CM293" s="204">
        <f>SUM(Base!$W290+Base!$AA290+Base!$AG290*2+Base!$AI290*2+Base!$AJ290+Base!$AL290+Base!$AN290+Base!$AO290+Base!$AP290*2+Base!$AT290+Base!$AU290+Base!$AV290*2+Base!$AW290+Base!$AX290*2+Base!$BE290*2)/420+(ROW()/100000)+SUM(Data!S290+Data!T290)</f>
        <v>2.9299999999999999E-3</v>
      </c>
      <c r="CN293" s="204">
        <f>SUM(Base!$Y290*2+Base!$AA290*2+Base!$AG290*2+Base!$AJ290*2+Base!$AL290+Base!$AN290*2+Base!$AP290*2+Base!$AR290+Base!$AT290*2+Base!$AV290*2+Base!$AW290*2+Base!$AY290+Base!$AZ290)/440+(ROW()/100000)+SUM(Data!S290+Data!T290)</f>
        <v>2.9299999999999999E-3</v>
      </c>
      <c r="CO293" s="204">
        <f>SUM(Base!$Y290+Base!$AA290*2+Base!$AG290*2+Base!$AJ290*2+Base!$AN290*2+Base!$AP290*2+Base!$AT290+Base!$AV290*2+Base!$AW290*2+Base!$AZ290)/340+(ROW()/100000)+SUM(Data!S290+Data!T290)</f>
        <v>2.9299999999999999E-3</v>
      </c>
      <c r="CP293" s="204">
        <f>SUM(Base!$W290+Base!$Z290+Base!$AA290+Base!$AC290*2+Base!$AL290+Base!$AM290*2+Base!$AT290*2+Base!$AV290+Base!$AX290+Base!$BA290+Base!$BB290*2+Base!$BE290+Base!$BF290*2)/360+(ROW()/100000)+SUM(Data!V290+Data!W290)</f>
        <v>2.9299999999999999E-3</v>
      </c>
      <c r="CQ293" s="205">
        <f>SUM(Base!$W290+Base!$AA290+Base!$AC290*2+Base!$AL290+Base!$AM290*2+Base!$AT290+Base!$AV290*2+Base!$AX290+Base!$BA290+Base!$BB290*2+Base!$BE290+Base!$BF290*2)/340+(ROW()/100000)+SUM(Data!V290+Data!W290)</f>
        <v>2.9299999999999999E-3</v>
      </c>
      <c r="CR293" s="1"/>
    </row>
    <row r="294" spans="1:96" ht="25" customHeight="1" x14ac:dyDescent="0.3">
      <c r="A294" s="1"/>
      <c r="B294" s="85">
        <f>Base!B291</f>
        <v>0</v>
      </c>
      <c r="C294" s="92">
        <f>Base!C291</f>
        <v>0</v>
      </c>
      <c r="D294" s="1"/>
      <c r="E294" s="86">
        <f>Base!E291</f>
        <v>0</v>
      </c>
      <c r="F294" s="90" t="str">
        <f t="shared" si="8"/>
        <v>A (D)</v>
      </c>
      <c r="G294" s="1"/>
      <c r="H294" s="86">
        <f>Base!I291</f>
        <v>0</v>
      </c>
      <c r="I294" s="92">
        <f>Base!H291</f>
        <v>0</v>
      </c>
      <c r="J294" s="1"/>
      <c r="K294" s="88">
        <f>SUM(Base!$AF291*2+Base!$AI291*2+Base!$AL291*2+Base!$AN291+Base!$AO291*2+Base!$AP291*2+Base!$AU291*2+Base!$AV291+Base!$BF291)/300+(ROW()/100000)+Data!R291</f>
        <v>2.9399999999999999E-3</v>
      </c>
      <c r="L294" s="87">
        <f>SUM(Base!$Y291*2+Base!$Z291*2+Base!$AA291*2+Base!$AG291+Base!$AJ291*2+Base!$AL291+Base!$AN291*2+Base!$AP291+Base!$AT291*2+Base!$AX291+Base!$AY291*2+Base!$AZ291+Base!$BA291+Base!$BD291+Base!$BE291)/440+(ROW()/100000)+Data!Y291</f>
        <v>2.9399999999999999E-3</v>
      </c>
      <c r="M294" s="87">
        <f>SUM(Base!$Y291*2+Base!$Z291+Base!$AA291*2+Base!$AD291*2+Base!$AG291*2+Base!$AJ291*2+Base!$AL291*2+Base!$AN291+Base!$AP291*2+Base!$AR291*2+Base!$AT291*2+Base!$AW291+Base!$AZ291)/440+(ROW()/100000)+Data!X291</f>
        <v>2.9399999999999999E-3</v>
      </c>
      <c r="N294" s="87">
        <f>SUM(Base!$Y291+Base!$AA291*2+Base!$AD291*2+Base!$AG291*2+Base!$AJ291*2+Base!$AL291*2+Base!$AN291+Base!$AP291*2+Base!$AR291*2+Base!$AT291*2+Base!$AW291+Base!$AZ291)/400+(ROW()/100000)+Data!X291</f>
        <v>2.9399999999999999E-3</v>
      </c>
      <c r="O294" s="87">
        <f>SUM(Base!$Y291+Base!$AA291*2+Base!$AG291*2+Base!$AJ291*2+Base!$AL291+Base!$AN291*2+Base!$AP291*2+Base!$AR291+Base!$AT291*2+Base!$AV291*2+Base!$AW291*2+Base!$AY291+Base!$AZ291)/420+(ROW()/100000)+SUM(Data!U291+Data!V291+Data!W291+Data!X291)</f>
        <v>2.9399999999999999E-3</v>
      </c>
      <c r="P294" s="87">
        <f>SUM(Base!$Y291+Base!$AA291*2+Base!$AG291*2+Base!$AJ291*2+Base!$AL291+Base!$AN291*2+Base!$AP291*2+Base!$AR291+Base!$AT291*2+Base!$AV291*2+Base!$AW291*2+Base!$AZ291)/400+(ROW()/100000)+SUM(Data!U291+Data!V291+Data!W291+Data!X291)</f>
        <v>2.9399999999999999E-3</v>
      </c>
      <c r="Q294" s="87">
        <f>SUM(Base!$Y291+Base!$Z291+Base!$AA291+Base!$AD291+Base!$AG291*2+Base!$AI291*2+Base!$AJ291+Base!$AK291+Base!$AL291+Base!$AN291+Base!$AP291+Base!$AT291*2+Base!$AU291+Base!$AV291*2+Base!$AX291*2+Base!$AY291+Base!$BA291+Base!$BD291+Base!$BE291*2+Base!$BF291)/520+(ROW()/100000)+Data!U291</f>
        <v>2.9399999999999999E-3</v>
      </c>
      <c r="R294" s="87">
        <f>SUM(Base!$AA291+Base!$AC291+Base!$AF291*2+Base!$AG291*2+Base!$AI291*2+Base!$AJ291+Base!$AL291*2+Base!$AM291+Base!$AN291*2+Base!$AO291*2+Base!$AP291*2+Base!$AU291*2+Base!$AW291+Base!$BB291+Base!$BD291*2+Base!$BF291+Base!$BF291*2)/500+(ROW()/100000)+Data!Q291</f>
        <v>2.9399999999999999E-3</v>
      </c>
      <c r="S294" s="87">
        <f>SUM(Base!$AA291+Base!$AC291*2+Base!$AF291*2+Base!$AG291*2+Base!$AI291*2+Base!$AJ291+Base!$AK291+Base!$AL291+Base!$AM291+Base!$AN291*2+Base!$AO291+Base!$AP291+Base!$AU291*2+Base!$AW291+Base!$BB291*2+Base!$BD291+Base!$BF291*2)/500+(ROW()/100000)+Data!Q291</f>
        <v>2.9399999999999999E-3</v>
      </c>
      <c r="T294" s="87">
        <f>SUM(Base!$AA291+Base!$AC291*2+Base!$AF291+Base!$AG291*2+Base!$AI291*2+Base!$AJ291+Base!$AK291*2+Base!$AL291+Base!$AM291*2+Base!$AN291*2+Base!$AO291+Base!$AP291*2+Base!$AU291*2+Base!$AW291+Base!$BB291*2+Base!$BF291*2)/520+(ROW()/100000)+Data!Q291</f>
        <v>2.9399999999999999E-3</v>
      </c>
      <c r="U294" s="87">
        <f>SUM(Base!$AF291+Base!$AI291*2+Base!$AK291*2+Base!$AL291*2+Base!$AM291+Base!$AO291+Base!$AU291+Base!$AV291*2+Base!$AX291*2+Base!$AZ291+Base!$BD291+Base!$BE291*2+Base!$BF291)/380+(ROW()/100000)+SUM(Data!R291+Data!U291)</f>
        <v>2.9399999999999999E-3</v>
      </c>
      <c r="V294" s="87">
        <f>SUM(Base!$AF291+Base!$AG291+Base!$AI291*2+Base!$AK291*2+Base!$AL291*2+Base!$AM291+Base!$AO291+Base!$AV291*2+Base!$AX291*2+Base!$AZ291+Base!$BD291+Base!$BE291*2+Base!$BF291)/380+(ROW()/100000)+SUM(Data!R291+Data!U291)</f>
        <v>2.9399999999999999E-3</v>
      </c>
      <c r="W294" s="87">
        <f>SUM(Base!$AA291*2+Base!$AG291*2+Base!$AI291*2+Base!$AJ291+Base!$AL291+Base!$AN291+Base!$AO291+Base!$AP291*2+Base!$AT291+Base!$AU291*2+Base!$AV291*2+Base!$AW291+Base!$AX291+Base!$BE291*2)/420+(ROW()/100000)+Data!U291</f>
        <v>2.9399999999999999E-3</v>
      </c>
      <c r="X294" s="87">
        <f>SUM(Base!$AC291+Base!$AF291*2+Base!$AI291*2+Base!$AL291*2+Base!$AM291+Base!$AN291+Base!$AO291*2+Base!$AP291*2+Base!$AU291*2+Base!$BB291+Base!$BD291*2+Base!$BF291)/380+(ROW()/100000)+Data!Q291</f>
        <v>2.9399999999999999E-3</v>
      </c>
      <c r="Y294" s="87">
        <f>SUM(Base!$AC291*2+Base!$AF291*2+Base!$AI291*2+Base!$AK291+Base!$AL291+Base!$AM291+Base!$AN291+Base!$AO291+Base!$AP291+Base!$AU291*2+Base!$BB291*2+Base!$BD291+Base!$BF291*2)/380+(ROW()/100000)+Data!Q291</f>
        <v>2.9399999999999999E-3</v>
      </c>
      <c r="Z294" s="87">
        <f>SUM(Base!$AC291*2+Base!$AF291+Base!$AI291*2+Base!$AK291*2+Base!$AL291+Base!$AM291*2+Base!$AN291+Base!$AO291+Base!$AP291*2+Base!$AU291*2+Base!$BB291*2+Base!$BF291*2)/400+(ROW()/100000)+Data!Q291</f>
        <v>2.9399999999999999E-3</v>
      </c>
      <c r="AA294" s="87">
        <f>SUM(Base!$Y291*2+Base!$Z291*2+Base!$AA291*2+Base!$AC291*2+Base!$AD291+Base!$AG291+Base!$AJ291*2+Base!$AL291*2+Base!$AN291*2+Base!$AP291+Base!$AT291*2+Base!$AV291+Base!$AW291+Base!$AX291+Base!$AY291*2+Base!$AZ291*2+Base!$BA291+Base!$BB291+Base!$BD291+Base!$BE291+Base!$BF291*2)/640+(ROW()/100000)+Data!Y291</f>
        <v>2.9399999999999999E-3</v>
      </c>
      <c r="AB294" s="87">
        <f>SUM(Base!$Y291*2+Base!$Z291+Base!$AA291*2+Base!$AC291*2+Base!$AD291*2+Base!$AG291*2+Base!$AJ291*2+Base!$AL291*2+Base!$AN291*2+Base!$AP291*2+Base!$AT291*2+Base!$AV291+Base!$AW291*2+Base!$AX291+Base!$AY291*2+Base!$AZ291*2+Base!$BA291+Base!$BB291+Base!$BD291+Base!$BE291+Base!$BF291*2)/700+(ROW()/100000)+Data!Y291</f>
        <v>2.9399999999999999E-3</v>
      </c>
      <c r="AC294" s="87">
        <f>SUM(Base!$AA291*2+Base!$AD291+Base!$AG291*2+Base!$AI291+Base!$AJ291+Base!$AL291+Base!$AN291+Base!$AP291*2+Base!$AT291*2+Base!$AV291+Base!$AW291+Base!$AX291+Base!$AY291+Base!$BE291)/360+(ROW()/100000)+Data!U291</f>
        <v>2.9399999999999999E-3</v>
      </c>
      <c r="AD294" s="87">
        <f>SUM(Base!$AA291+Base!$AF291+Base!$AG291+Base!$AI291*2+Base!$AJ291+Base!$AK291+Base!$AL291+Base!$AN291+Base!$AO291*2+Base!$AP291*2+Base!$AU291*2+Base!$AV291*2+Base!$AX291+Base!$BE291)/380+(ROW()/100000)+Data!U291</f>
        <v>2.9399999999999999E-3</v>
      </c>
      <c r="AE294" s="87">
        <f>SUM(Base!$AA291*2+Base!$AG291*2+Base!$AI291*2+Base!$AJ291+Base!$AL291+Base!$AN291+Base!$AO291+Base!$AP291*2+Base!$AT291+Base!$AV291*2+Base!$AW291+Base!$AX291+Base!$BE291)/360+(ROW()/100000)+Data!U291</f>
        <v>2.9399999999999999E-3</v>
      </c>
      <c r="AF294" s="87">
        <f>SUM(Base!$W291*2+Base!$Y291*2+Base!$AA291+Base!$AF291+Base!$AG291+Base!$AI291+Base!$AJ291*2+Base!$AL291+Base!$AP291+Base!$AR291*2+Base!$AT291*2+Base!$AU291+Base!$AV291*2+Base!$AX291*2+Base!$AY291*2+Base!$AZ291+Base!$BA291+Base!$BD291+Base!$BE291*2)/560+(ROW()/100000)+SUM(Data!M291:P291)</f>
        <v>2.9399999999999999E-3</v>
      </c>
      <c r="AG294" s="87">
        <f>SUM(Base!$W291*2+Base!$Y291*2+Base!$AA291+Base!$AF291+Base!$AG291+Base!$AI291+Base!$AJ291*2+Base!$AL291+Base!$AP291+Base!$AR291+Base!$AT291*2+Base!$AU291+Base!$AV291*2+Base!$AX291*2+Base!$AY291*2+Base!$AZ291+Base!$BA291+Base!$BD291+Base!$BE291*2)/540+(ROW()/100000)+SUM(Data!M291:P291)</f>
        <v>2.9399999999999999E-3</v>
      </c>
      <c r="AH294" s="87">
        <f>SUM(Base!$Y291+Base!$Z291+Base!$AA291*2+Base!$AG291*2+Base!$AJ291*2+Base!$AL291+Base!$AN291*2+Base!$AP291*2+Base!$AR291+Base!$AT291*2+Base!$AV291*2+Base!$AW291+Base!$BA291+Base!$BF291)/420+(ROW()/100000)+Data!Y291</f>
        <v>2.9399999999999999E-3</v>
      </c>
      <c r="AI294" s="87">
        <f>SUM(Base!$Z291+Base!$AA291*2+Base!$AG291*2+Base!$AJ291*2+Base!$AL291+Base!$AN291*2+Base!$AP291*2+Base!$AR291+Base!$AT291*2+Base!$AV291*2+Base!$AW291+Base!$BA291+Base!$BF291)/400+(ROW()/100000)+Data!Y291</f>
        <v>2.9399999999999999E-3</v>
      </c>
      <c r="AJ294" s="87">
        <f>SUM(Base!$AA291*2+Base!$AG291*2+Base!$AI291+Base!$AJ291*2+Base!$AL291+Base!$AN291*2+Base!$AP291*2+Base!$AU291+Base!$AV291*2+Base!$AW291*2+Base!$BA291)/360+(ROW()/100000)+SUM(Data!R291+Data!U291)</f>
        <v>2.9399999999999999E-3</v>
      </c>
      <c r="AK294" s="87">
        <f>SUM(Base!$AA291*2+Base!$AG291*2+Base!$AJ291*2+Base!$AL291+Base!$AN291*2+Base!$AP291*2+Base!$AT291+Base!$AU291+Base!$AV291*2+Base!$AW291*2+Base!$BA291)/360+(ROW()/100000)+SUM(Data!R291+Data!U291)</f>
        <v>2.9399999999999999E-3</v>
      </c>
      <c r="AL294" s="87">
        <f>SUM(Base!$AF291+Base!$AG291+Base!$AI291*2+Base!$AK291+Base!$AL291*2+Base!$AN291+Base!$AO291*2+Base!$AP291+Base!$AU291*2+Base!$AV291*2+Base!$AX291)/360+(ROW()/100000)+Data!R291</f>
        <v>2.9399999999999999E-3</v>
      </c>
      <c r="AM294" s="87">
        <f>SUM(Base!$AA291+Base!$AF291+Base!$AG291+Base!$AI291*2+Base!$AK291+Base!$AL291*2+Base!$AN291+Base!$AO291*2+Base!$AP291+Base!$AU291*2+Base!$AV291*2+Base!$AX291)/380+(ROW()/100000)+Data!R291</f>
        <v>2.9399999999999999E-3</v>
      </c>
      <c r="AN294" s="87">
        <f>SUM(Base!$W291+Base!$Y291+Base!$AA291+Base!$AF291+Base!$AI291+Base!$AJ291*2+Base!$AK291+Base!$AL291*2+Base!$AO291+Base!$AP291+Base!$AT291*2+Base!$AU291*2+Base!$AV291*2+Base!$AX291*2+Base!$AY291)/460+(ROW()/100000)+SUM(Data!S291+Data!T291)</f>
        <v>2.9399999999999999E-3</v>
      </c>
      <c r="AO294" s="87">
        <f>SUM(Base!$W291*2+Base!$Y291+Base!$AA291+Base!$AF291+Base!$AI291+Base!$AJ291*2+Base!$AK291+Base!$AL291+Base!$AN291+Base!$AO291+Base!$AP291+Base!$AT291*2+Base!$AU291+Base!$AV291*2+Base!$AX291*2+Base!$AY291)/480+(ROW()/100000)+SUM(Data!S291+Data!T291)</f>
        <v>2.9399999999999999E-3</v>
      </c>
      <c r="AP294" s="87">
        <f>SUM(Base!$Y291+Base!$AA291*2+Base!$AG291*2+Base!$AJ291*2+Base!$AL291+Base!$AN291*2+Base!$AP291*2+Base!$AR291+Base!$AT291+Base!$AV291+Base!$AW291*2+Base!$AZ291)/360+(ROW()/100000)+Data!X291</f>
        <v>2.9399999999999999E-3</v>
      </c>
      <c r="AQ294" s="87">
        <f>SUM(Base!$W291*2+Base!$Y291+Base!$AA291+Base!$AF291*2+Base!$AG291+Base!$AI291*2+Base!$AJ291+Base!$AL291*2+Base!$AO291+Base!$AP291+Base!$AT291+Base!$AU291*2+Base!$AV291*2+Base!$AX291+Base!$AZ291)/460+(ROW()/100000)+SUM(Data!M291:P291)</f>
        <v>2.9399999999999999E-3</v>
      </c>
      <c r="AR294" s="87">
        <f>SUM(Base!$W291+Base!$AF291*2+Base!$AG291+Base!$AI291*2+Base!$AL291*2+Base!$AO291*2+Base!$AP291+Base!$AU291*2+Base!$AV291+Base!$AX291)/340+(ROW()/100000)+SUM(Data!M291:P291)</f>
        <v>2.9399999999999999E-3</v>
      </c>
      <c r="AS294" s="87">
        <f>SUM(Base!$W291+Base!$Y291+Base!$AF291*2+Base!$AG291+Base!$AI291*2+Base!$AJ291+Base!$AL291*2+Base!$AO291*2+Base!$AP291+Base!$AU291*2+Base!$AV291*2+Base!$AX291)/400+(ROW()/100000)+SUM(Data!M291:P291)</f>
        <v>2.9399999999999999E-3</v>
      </c>
      <c r="AT294" s="87">
        <f>SUM(Base!$Y291*2+Base!$Z291+Base!$AA291*2+Base!$AG291*2+Base!$AJ291*2+Base!$AL291+Base!$AN291*2+Base!$AP291*2+Base!$AR291+Base!$AT291*2+Base!$AV291+Base!$AW291*2+Base!$AY291*2+Base!$AZ291*2+Base!$BA291)/500+(ROW()/100000)+Data!Y291</f>
        <v>2.9399999999999999E-3</v>
      </c>
      <c r="AU294" s="87">
        <f>SUM(Base!$L291*2+Base!$M291*2+Base!$N291*2+Base!$P291*2+Base!$Q291*2+Base!$R291+Base!$T291*2+Base!$V291+Base!$AL291+Base!$AO291*2+Base!$AP291+Base!$AU291*2+Base!$AZ291*2)/440+(ROW()/100000)+Data!L291</f>
        <v>2.9399999999999999E-3</v>
      </c>
      <c r="AV294" s="87">
        <f>SUM(Base!$AA291+Base!$AF291*2+Base!$AG291+Base!$AI291*2+Base!$AK291+Base!$AL291*2+Base!$AM291+Base!$AN291*2+Base!$AO291*2+Base!$AP291*2+Base!$AU291*2+Base!$AV291*2+Base!$AX291+Base!$BB291+Base!$BE291+Base!$BF291)/480+(ROW()/100000)+Data!R291</f>
        <v>2.9399999999999999E-3</v>
      </c>
      <c r="AW294" s="87">
        <f>SUM(Base!$Y291*2+Base!$Z291*2+Base!$AA291*2+Base!$AD291+Base!$AG291+Base!$AJ291*2+Base!$AL291*2+Base!$AN291+Base!$AR291+Base!$AT291*2+Base!$AX291+Base!$AY291*2+Base!$AZ291*2+Base!$BA291+Base!$BD291+Base!$BE291)/480+(ROW()/100000)+SUM(Data!V291+Data!W291)</f>
        <v>2.9399999999999999E-3</v>
      </c>
      <c r="AX294" s="87">
        <f>SUM(Base!$Y291*2+Base!$Z291*2+Base!$AA291*2+Base!$AD291+Base!$AG291+Base!$AJ291*2+Base!$AL291+Base!$AN291+Base!$AR291+Base!$AT291*2+Base!$AW291+Base!$AX291+Base!$AY291*2+Base!$AZ291*2+Base!$BA291+Base!$BD291+Base!$BE291)/480+(ROW()/100000)+SUM(Data!V291+Data!W291)</f>
        <v>2.9399999999999999E-3</v>
      </c>
      <c r="AY294" s="87">
        <f>SUM(Base!$Y291+Base!$AA291+Base!$AC291*2+Base!$AF291*2+Base!$AG291+Base!$AI291*2+Base!$AJ291+Base!$AK291+Base!$AL291+Base!$AM291+Base!$AN291+Base!$AO291+Base!$AP291+Base!$AU291*2+Base!$AX291+Base!$AZ291+Base!$BB291+Base!$BD291+Base!$BE291*2)/480+(ROW()/100000)+SUM(Data!M291:P291)</f>
        <v>2.9399999999999999E-3</v>
      </c>
      <c r="AZ294" s="87">
        <f>SUM(Base!$W291*2+Base!$Y291*2+Base!$AA291+Base!$AD291+Base!$AG291*2+Base!$AJ291*2+Base!$AL291+Base!$AN291+Base!$AP291+Base!$AR291+Base!$AT291+Base!$AW291+Base!$AX291+Base!$AY291*2+Base!$AZ291*2+Base!$BA291+Base!$BD291+Base!$BE291)/480+(ROW()/100000)+SUM(Data!S291+Data!T291+Data!V291+Data!W291)</f>
        <v>2.9399999999999999E-3</v>
      </c>
      <c r="BA294" s="87">
        <f>SUM(Base!$W291*2+Base!$Y291*2+Base!$AA291+Base!$AD291+Base!$AG291*2+Base!$AJ291*2+Base!$AN291+Base!$AP291+Base!$AT291+Base!$AW291+Base!$AX291+Base!$AY291*2+Base!$AZ291*2+Base!$BA291+Base!$BD291+Base!$BE291)/440+(ROW()/100000)+SUM(Data!S291+Data!T291+Data!V291+Data!W291)</f>
        <v>2.9399999999999999E-3</v>
      </c>
      <c r="BB294" s="87">
        <f>SUM(Base!$W291+Base!$Y291+Base!$AA291*2+Base!$AD291+Base!$AF291+Base!$AG291*2+Base!$AI291*2+Base!$AJ291*2+Base!$AL291+Base!$AN291*2+Base!$AO291+Base!$AP291*2+Base!$AR291+Base!$AT291*2+Base!$AU291+Base!$AV291*2+Base!$AW291*2+Base!$AX291+Base!$AY291*2+Base!$AZ291)/640+(ROW()/100000)+SUM(Data!M291:P291)</f>
        <v>2.9399999999999999E-3</v>
      </c>
      <c r="BC294" s="87">
        <f>SUM(Base!$AA291+Base!$AF291+Base!$AG291*2+Base!$AI291*2+Base!$AJ291+Base!$AL291*2+Base!$AN291+Base!$AO291+Base!$AP291*2+Base!$AT291+Base!$AU291*2+Base!$AV291*2+Base!$AX291+Base!$AY291+Base!$AZ291)/440+(ROW()/100000)+SUM(Data!M291:P291)</f>
        <v>2.9399999999999999E-3</v>
      </c>
      <c r="BD294" s="87">
        <f>SUM(Base!$AA291*2+Base!$AF291+Base!$AG291*2+Base!$AI291*2+Base!$AJ291+Base!$AL291+Base!$AN291*2+Base!$AO291+Base!$AP291*2+Base!$AT291+Base!$AU291+Base!$AV291*2+Base!$AW291+Base!$AX291+Base!$AY291+Base!$AZ291)/460+(ROW()/100000)+SUM(Data!M291:P291)</f>
        <v>2.9399999999999999E-3</v>
      </c>
      <c r="BE294" s="87">
        <f>SUM(Base!$AA291*2+Base!$AC291*2+Base!$AF291*2+Base!$AG291*2+Base!$AI291*2+Base!$AJ291*2+Base!$AL291+Base!$AM291+Base!$AN291*2+Base!$AO291+Base!$AP291*2+Base!$AU291*2+Base!$AV291*2+Base!$BB291*2+Base!$BD291+Base!$BE291+Base!$BF291*2)/580+(ROW()/100000)+Data!Q291</f>
        <v>2.9399999999999999E-3</v>
      </c>
      <c r="BF294" s="87">
        <f>SUM(Base!$Y291+Base!$AA291*2+Base!$AC291*2+Base!$AF291*2+Base!$AG291*2+Base!$AI291*2+Base!$AJ291*2+Base!$AL291+Base!$AM291+Base!$AN291*2+Base!$AO291+Base!$AP291*2+Base!$AU291*2+Base!$AV291*2+Base!$AW291+Base!$BB291*2+Base!$BD291+Base!$BE291+Base!$BF291*2)/620+(ROW()/100000)+Data!Q291</f>
        <v>2.9399999999999999E-3</v>
      </c>
      <c r="BG294" s="87">
        <f>SUM(Base!$Y291*2+Base!$Z291+Base!$AA291+Base!$AD291+Base!$AG291*2+Base!$AJ291*2+Base!$AL291+Base!$AN291+Base!$AP291*2+Base!$AR291+Base!$AT291*2+Base!$AW291*2+Base!$AX291*2+Base!$AY291*2+Base!$BA291+Base!$BE291)/480+(ROW()/100000)+Data!U291</f>
        <v>2.9399999999999999E-3</v>
      </c>
      <c r="BH294" s="87">
        <f>SUM(Base!$Y291+Base!$AA291+Base!$AD291+Base!$AG291*2+Base!$AI291+Base!$AJ291*2+Base!$AL291+Base!$AN291+Base!$AP291*2+Base!$AT291*2+Base!$AW291+Base!$AX291*2+Base!$AY291*2+Base!$BA291+Base!$BE291)/420+(ROW()/100000)+Data!U291</f>
        <v>2.9399999999999999E-3</v>
      </c>
      <c r="BI294" s="87">
        <f>SUM(Base!$AC291+Base!$AF291*2+Base!$AI291*2+Base!$AL291*2+Base!$AM291+Base!$AO291*2+Base!$AU291*2+Base!$BB291+Base!$BD291*2+Base!$BF291)/320+(ROW()/100000)+Data!Q291</f>
        <v>2.9399999999999999E-3</v>
      </c>
      <c r="BJ294" s="87">
        <f>SUM(Base!$AC291*2+Base!$AF291*2+Base!$AI291*2+Base!$AK291+Base!$AL291+Base!$AM291+Base!$AO291+Base!$AU291*2+Base!$BB291*2+Base!$BD291+Base!$BF291*2)/340+(ROW()/100000)+Data!Q291</f>
        <v>2.9399999999999999E-3</v>
      </c>
      <c r="BK294" s="87">
        <f>SUM(Base!$AC291*2+Base!$AF291+Base!$AI291*2+Base!$AK291*2+Base!$AL291+Base!$AM291*2+Base!$AO291+Base!$AU291*2+Base!$BB291*2+Base!$BF291*2)/340+(ROW()/100000)+Data!Q291</f>
        <v>2.9399999999999999E-3</v>
      </c>
      <c r="BL294" s="87">
        <f>SUM(Base!$AC291+Base!$AF291*2+Base!$AI291*2+Base!$AK291+Base!$AL291*2+Base!$AM291+Base!$AO291+Base!$AU291*2+Base!$AV291+Base!$BF291*2)/300+(ROW()/100000)+SUM(Data!M291:P291)</f>
        <v>2.9399999999999999E-3</v>
      </c>
      <c r="BM294" s="87">
        <f>SUM(Base!$Z291*2+Base!$AA291+Base!$AC291+Base!$AJ291+Base!$AL291*2+Base!$AN291*2+Base!$AP291+Base!$AT291*2+Base!$AY291)/260+(ROW()/100000)+Data!Y291</f>
        <v>2.9399999999999999E-3</v>
      </c>
      <c r="BN294" s="87">
        <f>SUM(Base!$Z291+Base!$AA291+Base!$AK291*2+Base!$AL291*2+Base!$AM291*2+Base!$AN291+Base!$AO291+Base!$AP291+Base!$AT291*2+Base!$AV291*2+Base!$AX291*2+Base!$AY291*2+Base!$AZ291+Base!$BA291+Base!$BD291*2+Base!$BE291*2+Base!$BF291)/520+(ROW()/100000)+Data!Y291</f>
        <v>2.9399999999999999E-3</v>
      </c>
      <c r="BO294" s="87">
        <f>SUM(Base!$AA291+Base!$AK291*2+Base!$AL291*2+Base!$AM291*2+Base!$AN291+Base!$AO291+Base!$AP291*2+Base!$AV291*2+Base!$AX291*2+Base!$AY291*2+Base!$AZ291+Base!$BA291+Base!$BD291*2+Base!$BE291*2+Base!$BF291)/480+(ROW()/100000)+Data!Y291</f>
        <v>2.9399999999999999E-3</v>
      </c>
      <c r="BP294" s="87">
        <f>SUM(Base!$AA291+Base!$AG291+Base!$AK291*2+Base!$AL291*2+Base!$AM291*2+Base!$AN291+Base!$AO291+Base!$AP291*2+Base!$AT291+Base!$AV291*2+Base!$AX291*2+Base!$AY291*2+Base!$AZ291+Base!$BA291+Base!$BD291*2+Base!$BE291*2+Base!$BF291)/520+(ROW()/100000)+Data!Y291</f>
        <v>2.9399999999999999E-3</v>
      </c>
      <c r="BQ294" s="87">
        <f>SUM(Base!$Y291+Base!$AA291*2+Base!$AD291+Base!$AG291*2+Base!$AJ291*2+Base!$AL291+Base!$AN291*2+Base!$AP291*2+Base!$AR291*2+Base!$AT291*2+Base!$AV291*2+Base!$AW291*2+Base!$BA291)/440+(ROW()/100000)+Data!R291</f>
        <v>2.9399999999999999E-3</v>
      </c>
      <c r="BR294" s="87">
        <f>SUM(Base!$Z291*2+Base!$AA291+Base!$AJ291+Base!$AL291*2+Base!$AN291*2+Base!$AO291*2+Base!$AP291*2+Base!$AT291*2+Base!$AX291+Base!$AY291+Base!$BA291*2+Base!$BE291)/380+(ROW()/100000)+SUM(Data!V291+Data!W291)</f>
        <v>2.9399999999999999E-3</v>
      </c>
      <c r="BS294" s="87">
        <f>SUM(Base!$Y291+Base!$AA291*2+Base!$AD291+Base!$AG291*2+Base!$AJ291*2+Base!$AL291*2+Base!$AN291*2+Base!$AO291+Base!$AP291*2+Base!$AT291*2+Base!$AU291+Base!$AV291*2+Base!$AW291*2+Base!$AX291*2+Base!$AY291*2+Base!$AZ291+Base!$BA291+Base!$BD291+Base!$BE291*2)/620+(ROW()/100000)+SUM(Data!R291+Data!U291)</f>
        <v>2.9399999999999999E-3</v>
      </c>
      <c r="BT294" s="87">
        <f>SUM(Base!$L291+Base!$M291*2+Base!$N291+Base!$O291+Base!$P291+Base!$Q291*2+Base!$R291*2+Base!$T291*2+Base!$U291*2+Base!$V291+Base!$AA291+Base!$AG291+Base!$AL291*2+Base!$AN291*2+Base!$AO291*2+Base!$AP291+Base!$AU291*2+Base!$AW291+Base!$AY291+Base!$AZ291*2)/600+(ROW()/100000)+Data!L291</f>
        <v>2.9399999999999999E-3</v>
      </c>
      <c r="BU294" s="87">
        <f>SUM(Base!$L291+Base!$M291*2+Base!$N291+Base!$P291+Base!$Q291*2+Base!$R291*2+Base!$T291*2+Base!$U291+Base!$V291+Base!$AA291+Base!$AG291+Base!$AL291*2+Base!$AN291+Base!$AO291*2+Base!$AP291+Base!$AU291*2+Base!$AW291+Base!$AY291+Base!$AZ291*2)/540+(ROW()/100000)+Data!L291</f>
        <v>2.9399999999999999E-3</v>
      </c>
      <c r="BV294" s="87">
        <f>SUM(Base!$L291+Base!$M291*2+Base!$N291+Base!$P291+Base!$Q291*2+Base!$R291*2+Base!$T291*2+Base!$U291*2+Base!$V291+Base!$AA291+Base!$AG291+Base!$AL291*2+Base!$AN291*2+Base!$AO291*2+Base!$AP291+Base!$AU291*2+Base!$AW291+Base!$AY291+Base!$AZ291*2)/580+(ROW()/100000)+Data!L291</f>
        <v>2.9399999999999999E-3</v>
      </c>
      <c r="BW294" s="87">
        <f>SUM(Base!$Y291*2+Base!$Z291*2+Base!$AA291*2+Base!$AG291+Base!$AJ291+Base!$AL291*2+Base!$AN291*2+Base!$AO291+Base!$AP291+Base!$AT291*2+Base!$AX291+Base!$AY291*2+Base!$AZ291+Base!$BA291+Base!$BD291+Base!$BE291)/460+(ROW()/100000)+Data!X291</f>
        <v>2.9399999999999999E-3</v>
      </c>
      <c r="BX294" s="87">
        <f>SUM(Base!$Y291*2+Base!$Z291+Base!$AA291*2+Base!$AG291*2+Base!$AJ291*2+Base!$AL291+Base!$AN291*2+Base!$AP291*2+Base!$AR291*2+Base!$AT291*2+Base!$AW291*2+Base!$AY291*2+Base!$AZ291+Base!$BA291)/480+(ROW()/100000)+SUM(Data!V291+Data!W291+Data!X291+Data!Y291)</f>
        <v>2.9399999999999999E-3</v>
      </c>
      <c r="BY294" s="87">
        <f>SUM(Base!$Z291*2+Base!$AA291+Base!$AC291*2+Base!$AK291+Base!$AL291+Base!$AM291*2+Base!$AN291*2+Base!$AP291+Base!$AT291*2+Base!$AV291+Base!$BA291*2+Base!$BB291*2+Base!$BF291*2)/420+(ROW()/100000)+Data!Y291</f>
        <v>2.9399999999999999E-3</v>
      </c>
      <c r="BZ294" s="87">
        <f>SUM(Base!$Z291+Base!$AA291+Base!$AC291*2+Base!$AK291+Base!$AL291+Base!$AM291*2+Base!$AN291+Base!$AP291+Base!$AT291+Base!$AV291*2+Base!$BA291*2+Base!$BB291*2+Base!$BF291*2)/380+(ROW()/100000)+Data!Y291</f>
        <v>2.9399999999999999E-3</v>
      </c>
      <c r="CA294" s="87">
        <f>SUM(Base!$Z291*2+Base!$AA291+Base!$AD291*2+Base!$AF291+Base!$AG291*2+Base!$AI291*2+Base!$AL291*2+Base!$AN291+Base!$AO291+Base!$AP291+Base!$AT291*2+Base!$AU291*2+Base!$AX291*2+Base!$AY291+Base!$BA291+Base!$BD291*2+Base!$BE291*2+Base!$BF291)/560+(ROW()/100000)+Data!R291</f>
        <v>2.9399999999999999E-3</v>
      </c>
      <c r="CB294" s="87">
        <f>SUM(Base!$Z291+Base!$AA291+Base!$AD291+Base!$AF291*2+Base!$AG291*2+Base!$AI291*2+Base!$AL291+Base!$AN291+Base!$AO291+Base!$AP291+Base!$AT291*2+Base!$AU291*2+Base!$AX291*2+Base!$AY291+Base!$BA291+Base!$BD291*2+Base!$BE291*2+Base!$BF291)/520+(ROW()/100000)+Data!R291</f>
        <v>2.9399999999999999E-3</v>
      </c>
      <c r="CC294" s="87">
        <f>SUM(Base!$W291*2+Base!$Y291*2+Base!$AA291+Base!$AG291+Base!$AJ291*2+Base!$AL291+Base!$AR291+Base!$AT291+Base!$AX291+Base!$AY291*2+Base!$AZ291*2+Base!$BA291+Base!$BD291+Base!$BE291)/380+(ROW()/100000)+SUM(Data!S291+Data!T291+Data!V291+Data!W291)</f>
        <v>2.9399999999999999E-3</v>
      </c>
      <c r="CD294" s="87">
        <f>SUM(Base!$W291*2+Base!$Y291*2+Base!$AA291+Base!$AG291+Base!$AJ291*2+Base!$AT291+Base!$AX291+Base!$AY291*2+Base!$AZ291*2+Base!$BA291+Base!$BD291+Base!$BE291)/340+(ROW()/100000)+SUM(Data!S291+Data!T291+Data!V291+Data!W291)</f>
        <v>2.9399999999999999E-3</v>
      </c>
      <c r="CE294" s="87">
        <f>SUM(Base!$W291*2+Base!$Y291*2+Base!$AA291+Base!$AF291+Base!$AG291+Base!$AI291*2+Base!$AJ291*2+Base!$AL291+Base!$AO291+Base!$AP291+Base!$AR291+Base!$AT291*2+Base!$AU291+Base!$AV291*2+Base!$AX291*2+Base!$AY291*2+Base!$AZ291+Base!$BA291+Base!$BD291*2+Base!$BE291*2)/600+(ROW()/100000)+SUM(Data!M291:P291)</f>
        <v>2.9399999999999999E-3</v>
      </c>
      <c r="CF294" s="87">
        <f>SUM(Base!$W291+Base!$Y291+Base!$AA291+Base!$AF291*2+Base!$AG291+Base!$AI291*2+Base!$AJ291+Base!$AL291*2+Base!$AO291+Base!$AP291+Base!$AT291+Base!$AU291*2+Base!$AV291*2+Base!$AX291*2+Base!$AY291*2+Base!$AZ291+Base!$BA291+Base!$BD291+Base!$BE291*2)/540+(ROW()/100000)+SUM(Data!M291:P291)</f>
        <v>2.9399999999999999E-3</v>
      </c>
      <c r="CG294" s="87">
        <f>SUM(Base!$W291*2+Base!$Y291*2+Base!$AA291+Base!$AF291*2+Base!$AG291+Base!$AI291*2+Base!$AJ291+Base!$AL291+Base!$AO291+Base!$AP291+Base!$AT291*2+Base!$AU291+Base!$AV291*2+Base!$AX291*2+Base!$AY291*2+Base!$AZ291+Base!$BA291+Base!$BD291+Base!$BE291*2)/560+(ROW()/100000)+SUM(Data!M291:P291)</f>
        <v>2.9399999999999999E-3</v>
      </c>
      <c r="CH294" s="87">
        <f>SUM(Base!$W291*2+Base!$Y291*2+Base!$AA291+Base!$AC291*2+Base!$AF291*2+Base!$AG291+Base!$AI291*2+Base!$AJ291+Base!$AK291+Base!$AL291+Base!$AM291+Base!$AN291+Base!$AO291+Base!$AP291+Base!$AT291*2+Base!$AU291+Base!$AX291+Base!$AZ291+Base!$BB291*2+Base!$BD291*2+Base!$BE291*2+Base!$BF291*2)/640+(ROW()/100000)+Data!Q291</f>
        <v>2.9399999999999999E-3</v>
      </c>
      <c r="CI294" s="87">
        <f>SUM(Base!$Y291+Base!$AA291+Base!$AC291*2+Base!$AF291*2+Base!$AG291+Base!$AI291*2+Base!$AJ291+Base!$AK291+Base!$AL291+Base!$AM291+Base!$AN291+Base!$AO291+Base!$AP291+Base!$AU291*2+Base!$AX291+Base!$AZ291+Base!$BB291*2+Base!$BD291+Base!$BF291*2)/500+(ROW()/100000)+Data!Q291</f>
        <v>2.9399999999999999E-3</v>
      </c>
      <c r="CJ294" s="87">
        <f>SUM(Base!$W291+Base!$Y291*2+Base!$AA291+Base!$AC291*2+Base!$AF291*2+Base!$AG291+Base!$AI291*2+Base!$AJ291+Base!$AK291+Base!$AL291+Base!$AM291+Base!$AN291+Base!$AO291+Base!$AP291+Base!$AT291+Base!$AU291*2+Base!$AX291+Base!$AZ291+Base!$BB291*2+Base!$BD291*2+Base!$BE291+Base!$BF291*2)/600+(ROW()/100000)+Data!Q291</f>
        <v>2.9399999999999999E-3</v>
      </c>
      <c r="CK294" s="87">
        <f>SUM(Base!$W291*2+Base!$AA291*2+Base!$AG291*2+Base!$AI291+Base!$AJ291+Base!$AL291+Base!$AN291+Base!$AP291*2+Base!$AT291+Base!$AV291*2+Base!$AW291+Base!$AX291*2+Base!$BE291*2)/400+(ROW()/100000)+SUM(Data!S291+Data!T291)</f>
        <v>2.9399999999999999E-3</v>
      </c>
      <c r="CL294" s="87">
        <f>SUM(Base!$W291+Base!$AA291+Base!$AF291+Base!$AG291*2+Base!$AI291*2+Base!$AJ291+Base!$AL291+Base!$AN291+Base!$AO291*2+Base!$AP291*2+Base!$AU291*2+Base!$AV291*2+Base!$AX291*2+Base!$BE291)/420+(ROW()/100000)+SUM(Data!S291+Data!T291)</f>
        <v>2.9399999999999999E-3</v>
      </c>
      <c r="CM294" s="87">
        <f>SUM(Base!$W291+Base!$AA291+Base!$AG291*2+Base!$AI291*2+Base!$AJ291+Base!$AL291+Base!$AN291+Base!$AO291+Base!$AP291*2+Base!$AT291+Base!$AU291+Base!$AV291*2+Base!$AW291+Base!$AX291*2+Base!$BE291*2)/420+(ROW()/100000)+SUM(Data!S291+Data!T291)</f>
        <v>2.9399999999999999E-3</v>
      </c>
      <c r="CN294" s="87">
        <f>SUM(Base!$Y291*2+Base!$AA291*2+Base!$AG291*2+Base!$AJ291*2+Base!$AL291+Base!$AN291*2+Base!$AP291*2+Base!$AR291+Base!$AT291*2+Base!$AV291*2+Base!$AW291*2+Base!$AY291+Base!$AZ291)/440+(ROW()/100000)+SUM(Data!S291+Data!T291)</f>
        <v>2.9399999999999999E-3</v>
      </c>
      <c r="CO294" s="87">
        <f>SUM(Base!$Y291+Base!$AA291*2+Base!$AG291*2+Base!$AJ291*2+Base!$AN291*2+Base!$AP291*2+Base!$AT291+Base!$AV291*2+Base!$AW291*2+Base!$AZ291)/340+(ROW()/100000)+SUM(Data!S291+Data!T291)</f>
        <v>2.9399999999999999E-3</v>
      </c>
      <c r="CP294" s="87">
        <f>SUM(Base!$W291+Base!$Z291+Base!$AA291+Base!$AC291*2+Base!$AL291+Base!$AM291*2+Base!$AT291*2+Base!$AV291+Base!$AX291+Base!$BA291+Base!$BB291*2+Base!$BE291+Base!$BF291*2)/360+(ROW()/100000)+SUM(Data!V291+Data!W291)</f>
        <v>2.9399999999999999E-3</v>
      </c>
      <c r="CQ294" s="89">
        <f>SUM(Base!$W291+Base!$AA291+Base!$AC291*2+Base!$AL291+Base!$AM291*2+Base!$AT291+Base!$AV291*2+Base!$AX291+Base!$BA291+Base!$BB291*2+Base!$BE291+Base!$BF291*2)/340+(ROW()/100000)+SUM(Data!V291+Data!W291)</f>
        <v>2.9399999999999999E-3</v>
      </c>
      <c r="CR294" s="1"/>
    </row>
    <row r="295" spans="1:96" ht="25" customHeight="1" x14ac:dyDescent="0.3">
      <c r="A295" s="1"/>
      <c r="B295" s="199">
        <f>Base!B292</f>
        <v>0</v>
      </c>
      <c r="C295" s="200">
        <f>Base!C292</f>
        <v>0</v>
      </c>
      <c r="D295" s="1"/>
      <c r="E295" s="201">
        <f>Base!E292</f>
        <v>0</v>
      </c>
      <c r="F295" s="202" t="str">
        <f t="shared" si="8"/>
        <v>A (D)</v>
      </c>
      <c r="G295" s="1"/>
      <c r="H295" s="201">
        <f>Base!I292</f>
        <v>0</v>
      </c>
      <c r="I295" s="200">
        <f>Base!H292</f>
        <v>0</v>
      </c>
      <c r="J295" s="1"/>
      <c r="K295" s="203">
        <f>SUM(Base!$AF292*2+Base!$AI292*2+Base!$AL292*2+Base!$AN292+Base!$AO292*2+Base!$AP292*2+Base!$AU292*2+Base!$AV292+Base!$BF292)/300+(ROW()/100000)+Data!R292</f>
        <v>2.9499999999999999E-3</v>
      </c>
      <c r="L295" s="204">
        <f>SUM(Base!$Y292*2+Base!$Z292*2+Base!$AA292*2+Base!$AG292+Base!$AJ292*2+Base!$AL292+Base!$AN292*2+Base!$AP292+Base!$AT292*2+Base!$AX292+Base!$AY292*2+Base!$AZ292+Base!$BA292+Base!$BD292+Base!$BE292)/440+(ROW()/100000)+Data!Y292</f>
        <v>2.9499999999999999E-3</v>
      </c>
      <c r="M295" s="204">
        <f>SUM(Base!$Y292*2+Base!$Z292+Base!$AA292*2+Base!$AD292*2+Base!$AG292*2+Base!$AJ292*2+Base!$AL292*2+Base!$AN292+Base!$AP292*2+Base!$AR292*2+Base!$AT292*2+Base!$AW292+Base!$AZ292)/440+(ROW()/100000)+Data!X292</f>
        <v>2.9499999999999999E-3</v>
      </c>
      <c r="N295" s="204">
        <f>SUM(Base!$Y292+Base!$AA292*2+Base!$AD292*2+Base!$AG292*2+Base!$AJ292*2+Base!$AL292*2+Base!$AN292+Base!$AP292*2+Base!$AR292*2+Base!$AT292*2+Base!$AW292+Base!$AZ292)/400+(ROW()/100000)+Data!X292</f>
        <v>2.9499999999999999E-3</v>
      </c>
      <c r="O295" s="204">
        <f>SUM(Base!$Y292+Base!$AA292*2+Base!$AG292*2+Base!$AJ292*2+Base!$AL292+Base!$AN292*2+Base!$AP292*2+Base!$AR292+Base!$AT292*2+Base!$AV292*2+Base!$AW292*2+Base!$AY292+Base!$AZ292)/420+(ROW()/100000)+SUM(Data!U292+Data!V292+Data!W292+Data!X292)</f>
        <v>2.9499999999999999E-3</v>
      </c>
      <c r="P295" s="204">
        <f>SUM(Base!$Y292+Base!$AA292*2+Base!$AG292*2+Base!$AJ292*2+Base!$AL292+Base!$AN292*2+Base!$AP292*2+Base!$AR292+Base!$AT292*2+Base!$AV292*2+Base!$AW292*2+Base!$AZ292)/400+(ROW()/100000)+SUM(Data!U292+Data!V292+Data!W292+Data!X292)</f>
        <v>2.9499999999999999E-3</v>
      </c>
      <c r="Q295" s="204">
        <f>SUM(Base!$Y292+Base!$Z292+Base!$AA292+Base!$AD292+Base!$AG292*2+Base!$AI292*2+Base!$AJ292+Base!$AK292+Base!$AL292+Base!$AN292+Base!$AP292+Base!$AT292*2+Base!$AU292+Base!$AV292*2+Base!$AX292*2+Base!$AY292+Base!$BA292+Base!$BD292+Base!$BE292*2+Base!$BF292)/520+(ROW()/100000)+Data!U292</f>
        <v>2.9499999999999999E-3</v>
      </c>
      <c r="R295" s="204">
        <f>SUM(Base!$AA292+Base!$AC292+Base!$AF292*2+Base!$AG292*2+Base!$AI292*2+Base!$AJ292+Base!$AL292*2+Base!$AM292+Base!$AN292*2+Base!$AO292*2+Base!$AP292*2+Base!$AU292*2+Base!$AW292+Base!$BB292+Base!$BD292*2+Base!$BF292+Base!$BF292*2)/500+(ROW()/100000)+Data!Q292</f>
        <v>2.9499999999999999E-3</v>
      </c>
      <c r="S295" s="204">
        <f>SUM(Base!$AA292+Base!$AC292*2+Base!$AF292*2+Base!$AG292*2+Base!$AI292*2+Base!$AJ292+Base!$AK292+Base!$AL292+Base!$AM292+Base!$AN292*2+Base!$AO292+Base!$AP292+Base!$AU292*2+Base!$AW292+Base!$BB292*2+Base!$BD292+Base!$BF292*2)/500+(ROW()/100000)+Data!Q292</f>
        <v>2.9499999999999999E-3</v>
      </c>
      <c r="T295" s="204">
        <f>SUM(Base!$AA292+Base!$AC292*2+Base!$AF292+Base!$AG292*2+Base!$AI292*2+Base!$AJ292+Base!$AK292*2+Base!$AL292+Base!$AM292*2+Base!$AN292*2+Base!$AO292+Base!$AP292*2+Base!$AU292*2+Base!$AW292+Base!$BB292*2+Base!$BF292*2)/520+(ROW()/100000)+Data!Q292</f>
        <v>2.9499999999999999E-3</v>
      </c>
      <c r="U295" s="204">
        <f>SUM(Base!$AF292+Base!$AI292*2+Base!$AK292*2+Base!$AL292*2+Base!$AM292+Base!$AO292+Base!$AU292+Base!$AV292*2+Base!$AX292*2+Base!$AZ292+Base!$BD292+Base!$BE292*2+Base!$BF292)/380+(ROW()/100000)+SUM(Data!R292+Data!U292)</f>
        <v>2.9499999999999999E-3</v>
      </c>
      <c r="V295" s="204">
        <f>SUM(Base!$AF292+Base!$AG292+Base!$AI292*2+Base!$AK292*2+Base!$AL292*2+Base!$AM292+Base!$AO292+Base!$AV292*2+Base!$AX292*2+Base!$AZ292+Base!$BD292+Base!$BE292*2+Base!$BF292)/380+(ROW()/100000)+SUM(Data!R292+Data!U292)</f>
        <v>2.9499999999999999E-3</v>
      </c>
      <c r="W295" s="204">
        <f>SUM(Base!$AA292*2+Base!$AG292*2+Base!$AI292*2+Base!$AJ292+Base!$AL292+Base!$AN292+Base!$AO292+Base!$AP292*2+Base!$AT292+Base!$AU292*2+Base!$AV292*2+Base!$AW292+Base!$AX292+Base!$BE292*2)/420+(ROW()/100000)+Data!U292</f>
        <v>2.9499999999999999E-3</v>
      </c>
      <c r="X295" s="204">
        <f>SUM(Base!$AC292+Base!$AF292*2+Base!$AI292*2+Base!$AL292*2+Base!$AM292+Base!$AN292+Base!$AO292*2+Base!$AP292*2+Base!$AU292*2+Base!$BB292+Base!$BD292*2+Base!$BF292)/380+(ROW()/100000)+Data!Q292</f>
        <v>2.9499999999999999E-3</v>
      </c>
      <c r="Y295" s="204">
        <f>SUM(Base!$AC292*2+Base!$AF292*2+Base!$AI292*2+Base!$AK292+Base!$AL292+Base!$AM292+Base!$AN292+Base!$AO292+Base!$AP292+Base!$AU292*2+Base!$BB292*2+Base!$BD292+Base!$BF292*2)/380+(ROW()/100000)+Data!Q292</f>
        <v>2.9499999999999999E-3</v>
      </c>
      <c r="Z295" s="204">
        <f>SUM(Base!$AC292*2+Base!$AF292+Base!$AI292*2+Base!$AK292*2+Base!$AL292+Base!$AM292*2+Base!$AN292+Base!$AO292+Base!$AP292*2+Base!$AU292*2+Base!$BB292*2+Base!$BF292*2)/400+(ROW()/100000)+Data!Q292</f>
        <v>2.9499999999999999E-3</v>
      </c>
      <c r="AA295" s="204">
        <f>SUM(Base!$Y292*2+Base!$Z292*2+Base!$AA292*2+Base!$AC292*2+Base!$AD292+Base!$AG292+Base!$AJ292*2+Base!$AL292*2+Base!$AN292*2+Base!$AP292+Base!$AT292*2+Base!$AV292+Base!$AW292+Base!$AX292+Base!$AY292*2+Base!$AZ292*2+Base!$BA292+Base!$BB292+Base!$BD292+Base!$BE292+Base!$BF292*2)/640+(ROW()/100000)+Data!Y292</f>
        <v>2.9499999999999999E-3</v>
      </c>
      <c r="AB295" s="204">
        <f>SUM(Base!$Y292*2+Base!$Z292+Base!$AA292*2+Base!$AC292*2+Base!$AD292*2+Base!$AG292*2+Base!$AJ292*2+Base!$AL292*2+Base!$AN292*2+Base!$AP292*2+Base!$AT292*2+Base!$AV292+Base!$AW292*2+Base!$AX292+Base!$AY292*2+Base!$AZ292*2+Base!$BA292+Base!$BB292+Base!$BD292+Base!$BE292+Base!$BF292*2)/700+(ROW()/100000)+Data!Y292</f>
        <v>2.9499999999999999E-3</v>
      </c>
      <c r="AC295" s="204">
        <f>SUM(Base!$AA292*2+Base!$AD292+Base!$AG292*2+Base!$AI292+Base!$AJ292+Base!$AL292+Base!$AN292+Base!$AP292*2+Base!$AT292*2+Base!$AV292+Base!$AW292+Base!$AX292+Base!$AY292+Base!$BE292)/360+(ROW()/100000)+Data!U292</f>
        <v>2.9499999999999999E-3</v>
      </c>
      <c r="AD295" s="204">
        <f>SUM(Base!$AA292+Base!$AF292+Base!$AG292+Base!$AI292*2+Base!$AJ292+Base!$AK292+Base!$AL292+Base!$AN292+Base!$AO292*2+Base!$AP292*2+Base!$AU292*2+Base!$AV292*2+Base!$AX292+Base!$BE292)/380+(ROW()/100000)+Data!U292</f>
        <v>2.9499999999999999E-3</v>
      </c>
      <c r="AE295" s="204">
        <f>SUM(Base!$AA292*2+Base!$AG292*2+Base!$AI292*2+Base!$AJ292+Base!$AL292+Base!$AN292+Base!$AO292+Base!$AP292*2+Base!$AT292+Base!$AV292*2+Base!$AW292+Base!$AX292+Base!$BE292)/360+(ROW()/100000)+Data!U292</f>
        <v>2.9499999999999999E-3</v>
      </c>
      <c r="AF295" s="204">
        <f>SUM(Base!$W292*2+Base!$Y292*2+Base!$AA292+Base!$AF292+Base!$AG292+Base!$AI292+Base!$AJ292*2+Base!$AL292+Base!$AP292+Base!$AR292*2+Base!$AT292*2+Base!$AU292+Base!$AV292*2+Base!$AX292*2+Base!$AY292*2+Base!$AZ292+Base!$BA292+Base!$BD292+Base!$BE292*2)/560+(ROW()/100000)+SUM(Data!M292:P292)</f>
        <v>2.9499999999999999E-3</v>
      </c>
      <c r="AG295" s="204">
        <f>SUM(Base!$W292*2+Base!$Y292*2+Base!$AA292+Base!$AF292+Base!$AG292+Base!$AI292+Base!$AJ292*2+Base!$AL292+Base!$AP292+Base!$AR292+Base!$AT292*2+Base!$AU292+Base!$AV292*2+Base!$AX292*2+Base!$AY292*2+Base!$AZ292+Base!$BA292+Base!$BD292+Base!$BE292*2)/540+(ROW()/100000)+SUM(Data!M292:P292)</f>
        <v>2.9499999999999999E-3</v>
      </c>
      <c r="AH295" s="204">
        <f>SUM(Base!$Y292+Base!$Z292+Base!$AA292*2+Base!$AG292*2+Base!$AJ292*2+Base!$AL292+Base!$AN292*2+Base!$AP292*2+Base!$AR292+Base!$AT292*2+Base!$AV292*2+Base!$AW292+Base!$BA292+Base!$BF292)/420+(ROW()/100000)+Data!Y292</f>
        <v>2.9499999999999999E-3</v>
      </c>
      <c r="AI295" s="204">
        <f>SUM(Base!$Z292+Base!$AA292*2+Base!$AG292*2+Base!$AJ292*2+Base!$AL292+Base!$AN292*2+Base!$AP292*2+Base!$AR292+Base!$AT292*2+Base!$AV292*2+Base!$AW292+Base!$BA292+Base!$BF292)/400+(ROW()/100000)+Data!Y292</f>
        <v>2.9499999999999999E-3</v>
      </c>
      <c r="AJ295" s="204">
        <f>SUM(Base!$AA292*2+Base!$AG292*2+Base!$AI292+Base!$AJ292*2+Base!$AL292+Base!$AN292*2+Base!$AP292*2+Base!$AU292+Base!$AV292*2+Base!$AW292*2+Base!$BA292)/360+(ROW()/100000)+SUM(Data!R292+Data!U292)</f>
        <v>2.9499999999999999E-3</v>
      </c>
      <c r="AK295" s="204">
        <f>SUM(Base!$AA292*2+Base!$AG292*2+Base!$AJ292*2+Base!$AL292+Base!$AN292*2+Base!$AP292*2+Base!$AT292+Base!$AU292+Base!$AV292*2+Base!$AW292*2+Base!$BA292)/360+(ROW()/100000)+SUM(Data!R292+Data!U292)</f>
        <v>2.9499999999999999E-3</v>
      </c>
      <c r="AL295" s="204">
        <f>SUM(Base!$AF292+Base!$AG292+Base!$AI292*2+Base!$AK292+Base!$AL292*2+Base!$AN292+Base!$AO292*2+Base!$AP292+Base!$AU292*2+Base!$AV292*2+Base!$AX292)/360+(ROW()/100000)+Data!R292</f>
        <v>2.9499999999999999E-3</v>
      </c>
      <c r="AM295" s="204">
        <f>SUM(Base!$AA292+Base!$AF292+Base!$AG292+Base!$AI292*2+Base!$AK292+Base!$AL292*2+Base!$AN292+Base!$AO292*2+Base!$AP292+Base!$AU292*2+Base!$AV292*2+Base!$AX292)/380+(ROW()/100000)+Data!R292</f>
        <v>2.9499999999999999E-3</v>
      </c>
      <c r="AN295" s="204">
        <f>SUM(Base!$W292+Base!$Y292+Base!$AA292+Base!$AF292+Base!$AI292+Base!$AJ292*2+Base!$AK292+Base!$AL292*2+Base!$AO292+Base!$AP292+Base!$AT292*2+Base!$AU292*2+Base!$AV292*2+Base!$AX292*2+Base!$AY292)/460+(ROW()/100000)+SUM(Data!S292+Data!T292)</f>
        <v>2.9499999999999999E-3</v>
      </c>
      <c r="AO295" s="204">
        <f>SUM(Base!$W292*2+Base!$Y292+Base!$AA292+Base!$AF292+Base!$AI292+Base!$AJ292*2+Base!$AK292+Base!$AL292+Base!$AN292+Base!$AO292+Base!$AP292+Base!$AT292*2+Base!$AU292+Base!$AV292*2+Base!$AX292*2+Base!$AY292)/480+(ROW()/100000)+SUM(Data!S292+Data!T292)</f>
        <v>2.9499999999999999E-3</v>
      </c>
      <c r="AP295" s="204">
        <f>SUM(Base!$Y292+Base!$AA292*2+Base!$AG292*2+Base!$AJ292*2+Base!$AL292+Base!$AN292*2+Base!$AP292*2+Base!$AR292+Base!$AT292+Base!$AV292+Base!$AW292*2+Base!$AZ292)/360+(ROW()/100000)+Data!X292</f>
        <v>2.9499999999999999E-3</v>
      </c>
      <c r="AQ295" s="204">
        <f>SUM(Base!$W292*2+Base!$Y292+Base!$AA292+Base!$AF292*2+Base!$AG292+Base!$AI292*2+Base!$AJ292+Base!$AL292*2+Base!$AO292+Base!$AP292+Base!$AT292+Base!$AU292*2+Base!$AV292*2+Base!$AX292+Base!$AZ292)/460+(ROW()/100000)+SUM(Data!M292:P292)</f>
        <v>2.9499999999999999E-3</v>
      </c>
      <c r="AR295" s="204">
        <f>SUM(Base!$W292+Base!$AF292*2+Base!$AG292+Base!$AI292*2+Base!$AL292*2+Base!$AO292*2+Base!$AP292+Base!$AU292*2+Base!$AV292+Base!$AX292)/340+(ROW()/100000)+SUM(Data!M292:P292)</f>
        <v>2.9499999999999999E-3</v>
      </c>
      <c r="AS295" s="204">
        <f>SUM(Base!$W292+Base!$Y292+Base!$AF292*2+Base!$AG292+Base!$AI292*2+Base!$AJ292+Base!$AL292*2+Base!$AO292*2+Base!$AP292+Base!$AU292*2+Base!$AV292*2+Base!$AX292)/400+(ROW()/100000)+SUM(Data!M292:P292)</f>
        <v>2.9499999999999999E-3</v>
      </c>
      <c r="AT295" s="204">
        <f>SUM(Base!$Y292*2+Base!$Z292+Base!$AA292*2+Base!$AG292*2+Base!$AJ292*2+Base!$AL292+Base!$AN292*2+Base!$AP292*2+Base!$AR292+Base!$AT292*2+Base!$AV292+Base!$AW292*2+Base!$AY292*2+Base!$AZ292*2+Base!$BA292)/500+(ROW()/100000)+Data!Y292</f>
        <v>2.9499999999999999E-3</v>
      </c>
      <c r="AU295" s="204">
        <f>SUM(Base!$L292*2+Base!$M292*2+Base!$N292*2+Base!$P292*2+Base!$Q292*2+Base!$R292+Base!$T292*2+Base!$V292+Base!$AL292+Base!$AO292*2+Base!$AP292+Base!$AU292*2+Base!$AZ292*2)/440+(ROW()/100000)+Data!L292</f>
        <v>2.9499999999999999E-3</v>
      </c>
      <c r="AV295" s="204">
        <f>SUM(Base!$AA292+Base!$AF292*2+Base!$AG292+Base!$AI292*2+Base!$AK292+Base!$AL292*2+Base!$AM292+Base!$AN292*2+Base!$AO292*2+Base!$AP292*2+Base!$AU292*2+Base!$AV292*2+Base!$AX292+Base!$BB292+Base!$BE292+Base!$BF292)/480+(ROW()/100000)+Data!R292</f>
        <v>2.9499999999999999E-3</v>
      </c>
      <c r="AW295" s="204">
        <f>SUM(Base!$Y292*2+Base!$Z292*2+Base!$AA292*2+Base!$AD292+Base!$AG292+Base!$AJ292*2+Base!$AL292*2+Base!$AN292+Base!$AR292+Base!$AT292*2+Base!$AX292+Base!$AY292*2+Base!$AZ292*2+Base!$BA292+Base!$BD292+Base!$BE292)/480+(ROW()/100000)+SUM(Data!V292+Data!W292)</f>
        <v>2.9499999999999999E-3</v>
      </c>
      <c r="AX295" s="204">
        <f>SUM(Base!$Y292*2+Base!$Z292*2+Base!$AA292*2+Base!$AD292+Base!$AG292+Base!$AJ292*2+Base!$AL292+Base!$AN292+Base!$AR292+Base!$AT292*2+Base!$AW292+Base!$AX292+Base!$AY292*2+Base!$AZ292*2+Base!$BA292+Base!$BD292+Base!$BE292)/480+(ROW()/100000)+SUM(Data!V292+Data!W292)</f>
        <v>2.9499999999999999E-3</v>
      </c>
      <c r="AY295" s="204">
        <f>SUM(Base!$Y292+Base!$AA292+Base!$AC292*2+Base!$AF292*2+Base!$AG292+Base!$AI292*2+Base!$AJ292+Base!$AK292+Base!$AL292+Base!$AM292+Base!$AN292+Base!$AO292+Base!$AP292+Base!$AU292*2+Base!$AX292+Base!$AZ292+Base!$BB292+Base!$BD292+Base!$BE292*2)/480+(ROW()/100000)+SUM(Data!M292:P292)</f>
        <v>2.9499999999999999E-3</v>
      </c>
      <c r="AZ295" s="204">
        <f>SUM(Base!$W292*2+Base!$Y292*2+Base!$AA292+Base!$AD292+Base!$AG292*2+Base!$AJ292*2+Base!$AL292+Base!$AN292+Base!$AP292+Base!$AR292+Base!$AT292+Base!$AW292+Base!$AX292+Base!$AY292*2+Base!$AZ292*2+Base!$BA292+Base!$BD292+Base!$BE292)/480+(ROW()/100000)+SUM(Data!S292+Data!T292+Data!V292+Data!W292)</f>
        <v>2.9499999999999999E-3</v>
      </c>
      <c r="BA295" s="204">
        <f>SUM(Base!$W292*2+Base!$Y292*2+Base!$AA292+Base!$AD292+Base!$AG292*2+Base!$AJ292*2+Base!$AN292+Base!$AP292+Base!$AT292+Base!$AW292+Base!$AX292+Base!$AY292*2+Base!$AZ292*2+Base!$BA292+Base!$BD292+Base!$BE292)/440+(ROW()/100000)+SUM(Data!S292+Data!T292+Data!V292+Data!W292)</f>
        <v>2.9499999999999999E-3</v>
      </c>
      <c r="BB295" s="204">
        <f>SUM(Base!$W292+Base!$Y292+Base!$AA292*2+Base!$AD292+Base!$AF292+Base!$AG292*2+Base!$AI292*2+Base!$AJ292*2+Base!$AL292+Base!$AN292*2+Base!$AO292+Base!$AP292*2+Base!$AR292+Base!$AT292*2+Base!$AU292+Base!$AV292*2+Base!$AW292*2+Base!$AX292+Base!$AY292*2+Base!$AZ292)/640+(ROW()/100000)+SUM(Data!M292:P292)</f>
        <v>2.9499999999999999E-3</v>
      </c>
      <c r="BC295" s="204">
        <f>SUM(Base!$AA292+Base!$AF292+Base!$AG292*2+Base!$AI292*2+Base!$AJ292+Base!$AL292*2+Base!$AN292+Base!$AO292+Base!$AP292*2+Base!$AT292+Base!$AU292*2+Base!$AV292*2+Base!$AX292+Base!$AY292+Base!$AZ292)/440+(ROW()/100000)+SUM(Data!M292:P292)</f>
        <v>2.9499999999999999E-3</v>
      </c>
      <c r="BD295" s="204">
        <f>SUM(Base!$AA292*2+Base!$AF292+Base!$AG292*2+Base!$AI292*2+Base!$AJ292+Base!$AL292+Base!$AN292*2+Base!$AO292+Base!$AP292*2+Base!$AT292+Base!$AU292+Base!$AV292*2+Base!$AW292+Base!$AX292+Base!$AY292+Base!$AZ292)/460+(ROW()/100000)+SUM(Data!M292:P292)</f>
        <v>2.9499999999999999E-3</v>
      </c>
      <c r="BE295" s="204">
        <f>SUM(Base!$AA292*2+Base!$AC292*2+Base!$AF292*2+Base!$AG292*2+Base!$AI292*2+Base!$AJ292*2+Base!$AL292+Base!$AM292+Base!$AN292*2+Base!$AO292+Base!$AP292*2+Base!$AU292*2+Base!$AV292*2+Base!$BB292*2+Base!$BD292+Base!$BE292+Base!$BF292*2)/580+(ROW()/100000)+Data!Q292</f>
        <v>2.9499999999999999E-3</v>
      </c>
      <c r="BF295" s="204">
        <f>SUM(Base!$Y292+Base!$AA292*2+Base!$AC292*2+Base!$AF292*2+Base!$AG292*2+Base!$AI292*2+Base!$AJ292*2+Base!$AL292+Base!$AM292+Base!$AN292*2+Base!$AO292+Base!$AP292*2+Base!$AU292*2+Base!$AV292*2+Base!$AW292+Base!$BB292*2+Base!$BD292+Base!$BE292+Base!$BF292*2)/620+(ROW()/100000)+Data!Q292</f>
        <v>2.9499999999999999E-3</v>
      </c>
      <c r="BG295" s="204">
        <f>SUM(Base!$Y292*2+Base!$Z292+Base!$AA292+Base!$AD292+Base!$AG292*2+Base!$AJ292*2+Base!$AL292+Base!$AN292+Base!$AP292*2+Base!$AR292+Base!$AT292*2+Base!$AW292*2+Base!$AX292*2+Base!$AY292*2+Base!$BA292+Base!$BE292)/480+(ROW()/100000)+Data!U292</f>
        <v>2.9499999999999999E-3</v>
      </c>
      <c r="BH295" s="204">
        <f>SUM(Base!$Y292+Base!$AA292+Base!$AD292+Base!$AG292*2+Base!$AI292+Base!$AJ292*2+Base!$AL292+Base!$AN292+Base!$AP292*2+Base!$AT292*2+Base!$AW292+Base!$AX292*2+Base!$AY292*2+Base!$BA292+Base!$BE292)/420+(ROW()/100000)+Data!U292</f>
        <v>2.9499999999999999E-3</v>
      </c>
      <c r="BI295" s="204">
        <f>SUM(Base!$AC292+Base!$AF292*2+Base!$AI292*2+Base!$AL292*2+Base!$AM292+Base!$AO292*2+Base!$AU292*2+Base!$BB292+Base!$BD292*2+Base!$BF292)/320+(ROW()/100000)+Data!Q292</f>
        <v>2.9499999999999999E-3</v>
      </c>
      <c r="BJ295" s="204">
        <f>SUM(Base!$AC292*2+Base!$AF292*2+Base!$AI292*2+Base!$AK292+Base!$AL292+Base!$AM292+Base!$AO292+Base!$AU292*2+Base!$BB292*2+Base!$BD292+Base!$BF292*2)/340+(ROW()/100000)+Data!Q292</f>
        <v>2.9499999999999999E-3</v>
      </c>
      <c r="BK295" s="204">
        <f>SUM(Base!$AC292*2+Base!$AF292+Base!$AI292*2+Base!$AK292*2+Base!$AL292+Base!$AM292*2+Base!$AO292+Base!$AU292*2+Base!$BB292*2+Base!$BF292*2)/340+(ROW()/100000)+Data!Q292</f>
        <v>2.9499999999999999E-3</v>
      </c>
      <c r="BL295" s="204">
        <f>SUM(Base!$AC292+Base!$AF292*2+Base!$AI292*2+Base!$AK292+Base!$AL292*2+Base!$AM292+Base!$AO292+Base!$AU292*2+Base!$AV292+Base!$BF292*2)/300+(ROW()/100000)+SUM(Data!M292:P292)</f>
        <v>2.9499999999999999E-3</v>
      </c>
      <c r="BM295" s="204">
        <f>SUM(Base!$Z292*2+Base!$AA292+Base!$AC292+Base!$AJ292+Base!$AL292*2+Base!$AN292*2+Base!$AP292+Base!$AT292*2+Base!$AY292)/260+(ROW()/100000)+Data!Y292</f>
        <v>2.9499999999999999E-3</v>
      </c>
      <c r="BN295" s="204">
        <f>SUM(Base!$Z292+Base!$AA292+Base!$AK292*2+Base!$AL292*2+Base!$AM292*2+Base!$AN292+Base!$AO292+Base!$AP292+Base!$AT292*2+Base!$AV292*2+Base!$AX292*2+Base!$AY292*2+Base!$AZ292+Base!$BA292+Base!$BD292*2+Base!$BE292*2+Base!$BF292)/520+(ROW()/100000)+Data!Y292</f>
        <v>2.9499999999999999E-3</v>
      </c>
      <c r="BO295" s="204">
        <f>SUM(Base!$AA292+Base!$AK292*2+Base!$AL292*2+Base!$AM292*2+Base!$AN292+Base!$AO292+Base!$AP292*2+Base!$AV292*2+Base!$AX292*2+Base!$AY292*2+Base!$AZ292+Base!$BA292+Base!$BD292*2+Base!$BE292*2+Base!$BF292)/480+(ROW()/100000)+Data!Y292</f>
        <v>2.9499999999999999E-3</v>
      </c>
      <c r="BP295" s="204">
        <f>SUM(Base!$AA292+Base!$AG292+Base!$AK292*2+Base!$AL292*2+Base!$AM292*2+Base!$AN292+Base!$AO292+Base!$AP292*2+Base!$AT292+Base!$AV292*2+Base!$AX292*2+Base!$AY292*2+Base!$AZ292+Base!$BA292+Base!$BD292*2+Base!$BE292*2+Base!$BF292)/520+(ROW()/100000)+Data!Y292</f>
        <v>2.9499999999999999E-3</v>
      </c>
      <c r="BQ295" s="204">
        <f>SUM(Base!$Y292+Base!$AA292*2+Base!$AD292+Base!$AG292*2+Base!$AJ292*2+Base!$AL292+Base!$AN292*2+Base!$AP292*2+Base!$AR292*2+Base!$AT292*2+Base!$AV292*2+Base!$AW292*2+Base!$BA292)/440+(ROW()/100000)+Data!R292</f>
        <v>2.9499999999999999E-3</v>
      </c>
      <c r="BR295" s="204">
        <f>SUM(Base!$Z292*2+Base!$AA292+Base!$AJ292+Base!$AL292*2+Base!$AN292*2+Base!$AO292*2+Base!$AP292*2+Base!$AT292*2+Base!$AX292+Base!$AY292+Base!$BA292*2+Base!$BE292)/380+(ROW()/100000)+SUM(Data!V292+Data!W292)</f>
        <v>2.9499999999999999E-3</v>
      </c>
      <c r="BS295" s="204">
        <f>SUM(Base!$Y292+Base!$AA292*2+Base!$AD292+Base!$AG292*2+Base!$AJ292*2+Base!$AL292*2+Base!$AN292*2+Base!$AO292+Base!$AP292*2+Base!$AT292*2+Base!$AU292+Base!$AV292*2+Base!$AW292*2+Base!$AX292*2+Base!$AY292*2+Base!$AZ292+Base!$BA292+Base!$BD292+Base!$BE292*2)/620+(ROW()/100000)+SUM(Data!R292+Data!U292)</f>
        <v>2.9499999999999999E-3</v>
      </c>
      <c r="BT295" s="204">
        <f>SUM(Base!$L292+Base!$M292*2+Base!$N292+Base!$O292+Base!$P292+Base!$Q292*2+Base!$R292*2+Base!$T292*2+Base!$U292*2+Base!$V292+Base!$AA292+Base!$AG292+Base!$AL292*2+Base!$AN292*2+Base!$AO292*2+Base!$AP292+Base!$AU292*2+Base!$AW292+Base!$AY292+Base!$AZ292*2)/600+(ROW()/100000)+Data!L292</f>
        <v>2.9499999999999999E-3</v>
      </c>
      <c r="BU295" s="204">
        <f>SUM(Base!$L292+Base!$M292*2+Base!$N292+Base!$P292+Base!$Q292*2+Base!$R292*2+Base!$T292*2+Base!$U292+Base!$V292+Base!$AA292+Base!$AG292+Base!$AL292*2+Base!$AN292+Base!$AO292*2+Base!$AP292+Base!$AU292*2+Base!$AW292+Base!$AY292+Base!$AZ292*2)/540+(ROW()/100000)+Data!L292</f>
        <v>2.9499999999999999E-3</v>
      </c>
      <c r="BV295" s="204">
        <f>SUM(Base!$L292+Base!$M292*2+Base!$N292+Base!$P292+Base!$Q292*2+Base!$R292*2+Base!$T292*2+Base!$U292*2+Base!$V292+Base!$AA292+Base!$AG292+Base!$AL292*2+Base!$AN292*2+Base!$AO292*2+Base!$AP292+Base!$AU292*2+Base!$AW292+Base!$AY292+Base!$AZ292*2)/580+(ROW()/100000)+Data!L292</f>
        <v>2.9499999999999999E-3</v>
      </c>
      <c r="BW295" s="204">
        <f>SUM(Base!$Y292*2+Base!$Z292*2+Base!$AA292*2+Base!$AG292+Base!$AJ292+Base!$AL292*2+Base!$AN292*2+Base!$AO292+Base!$AP292+Base!$AT292*2+Base!$AX292+Base!$AY292*2+Base!$AZ292+Base!$BA292+Base!$BD292+Base!$BE292)/460+(ROW()/100000)+Data!X292</f>
        <v>2.9499999999999999E-3</v>
      </c>
      <c r="BX295" s="204">
        <f>SUM(Base!$Y292*2+Base!$Z292+Base!$AA292*2+Base!$AG292*2+Base!$AJ292*2+Base!$AL292+Base!$AN292*2+Base!$AP292*2+Base!$AR292*2+Base!$AT292*2+Base!$AW292*2+Base!$AY292*2+Base!$AZ292+Base!$BA292)/480+(ROW()/100000)+SUM(Data!V292+Data!W292+Data!X292+Data!Y292)</f>
        <v>2.9499999999999999E-3</v>
      </c>
      <c r="BY295" s="204">
        <f>SUM(Base!$Z292*2+Base!$AA292+Base!$AC292*2+Base!$AK292+Base!$AL292+Base!$AM292*2+Base!$AN292*2+Base!$AP292+Base!$AT292*2+Base!$AV292+Base!$BA292*2+Base!$BB292*2+Base!$BF292*2)/420+(ROW()/100000)+Data!Y292</f>
        <v>2.9499999999999999E-3</v>
      </c>
      <c r="BZ295" s="204">
        <f>SUM(Base!$Z292+Base!$AA292+Base!$AC292*2+Base!$AK292+Base!$AL292+Base!$AM292*2+Base!$AN292+Base!$AP292+Base!$AT292+Base!$AV292*2+Base!$BA292*2+Base!$BB292*2+Base!$BF292*2)/380+(ROW()/100000)+Data!Y292</f>
        <v>2.9499999999999999E-3</v>
      </c>
      <c r="CA295" s="204">
        <f>SUM(Base!$Z292*2+Base!$AA292+Base!$AD292*2+Base!$AF292+Base!$AG292*2+Base!$AI292*2+Base!$AL292*2+Base!$AN292+Base!$AO292+Base!$AP292+Base!$AT292*2+Base!$AU292*2+Base!$AX292*2+Base!$AY292+Base!$BA292+Base!$BD292*2+Base!$BE292*2+Base!$BF292)/560+(ROW()/100000)+Data!R292</f>
        <v>2.9499999999999999E-3</v>
      </c>
      <c r="CB295" s="204">
        <f>SUM(Base!$Z292+Base!$AA292+Base!$AD292+Base!$AF292*2+Base!$AG292*2+Base!$AI292*2+Base!$AL292+Base!$AN292+Base!$AO292+Base!$AP292+Base!$AT292*2+Base!$AU292*2+Base!$AX292*2+Base!$AY292+Base!$BA292+Base!$BD292*2+Base!$BE292*2+Base!$BF292)/520+(ROW()/100000)+Data!R292</f>
        <v>2.9499999999999999E-3</v>
      </c>
      <c r="CC295" s="204">
        <f>SUM(Base!$W292*2+Base!$Y292*2+Base!$AA292+Base!$AG292+Base!$AJ292*2+Base!$AL292+Base!$AR292+Base!$AT292+Base!$AX292+Base!$AY292*2+Base!$AZ292*2+Base!$BA292+Base!$BD292+Base!$BE292)/380+(ROW()/100000)+SUM(Data!S292+Data!T292+Data!V292+Data!W292)</f>
        <v>2.9499999999999999E-3</v>
      </c>
      <c r="CD295" s="204">
        <f>SUM(Base!$W292*2+Base!$Y292*2+Base!$AA292+Base!$AG292+Base!$AJ292*2+Base!$AT292+Base!$AX292+Base!$AY292*2+Base!$AZ292*2+Base!$BA292+Base!$BD292+Base!$BE292)/340+(ROW()/100000)+SUM(Data!S292+Data!T292+Data!V292+Data!W292)</f>
        <v>2.9499999999999999E-3</v>
      </c>
      <c r="CE295" s="204">
        <f>SUM(Base!$W292*2+Base!$Y292*2+Base!$AA292+Base!$AF292+Base!$AG292+Base!$AI292*2+Base!$AJ292*2+Base!$AL292+Base!$AO292+Base!$AP292+Base!$AR292+Base!$AT292*2+Base!$AU292+Base!$AV292*2+Base!$AX292*2+Base!$AY292*2+Base!$AZ292+Base!$BA292+Base!$BD292*2+Base!$BE292*2)/600+(ROW()/100000)+SUM(Data!M292:P292)</f>
        <v>2.9499999999999999E-3</v>
      </c>
      <c r="CF295" s="204">
        <f>SUM(Base!$W292+Base!$Y292+Base!$AA292+Base!$AF292*2+Base!$AG292+Base!$AI292*2+Base!$AJ292+Base!$AL292*2+Base!$AO292+Base!$AP292+Base!$AT292+Base!$AU292*2+Base!$AV292*2+Base!$AX292*2+Base!$AY292*2+Base!$AZ292+Base!$BA292+Base!$BD292+Base!$BE292*2)/540+(ROW()/100000)+SUM(Data!M292:P292)</f>
        <v>2.9499999999999999E-3</v>
      </c>
      <c r="CG295" s="204">
        <f>SUM(Base!$W292*2+Base!$Y292*2+Base!$AA292+Base!$AF292*2+Base!$AG292+Base!$AI292*2+Base!$AJ292+Base!$AL292+Base!$AO292+Base!$AP292+Base!$AT292*2+Base!$AU292+Base!$AV292*2+Base!$AX292*2+Base!$AY292*2+Base!$AZ292+Base!$BA292+Base!$BD292+Base!$BE292*2)/560+(ROW()/100000)+SUM(Data!M292:P292)</f>
        <v>2.9499999999999999E-3</v>
      </c>
      <c r="CH295" s="204">
        <f>SUM(Base!$W292*2+Base!$Y292*2+Base!$AA292+Base!$AC292*2+Base!$AF292*2+Base!$AG292+Base!$AI292*2+Base!$AJ292+Base!$AK292+Base!$AL292+Base!$AM292+Base!$AN292+Base!$AO292+Base!$AP292+Base!$AT292*2+Base!$AU292+Base!$AX292+Base!$AZ292+Base!$BB292*2+Base!$BD292*2+Base!$BE292*2+Base!$BF292*2)/640+(ROW()/100000)+Data!Q292</f>
        <v>2.9499999999999999E-3</v>
      </c>
      <c r="CI295" s="204">
        <f>SUM(Base!$Y292+Base!$AA292+Base!$AC292*2+Base!$AF292*2+Base!$AG292+Base!$AI292*2+Base!$AJ292+Base!$AK292+Base!$AL292+Base!$AM292+Base!$AN292+Base!$AO292+Base!$AP292+Base!$AU292*2+Base!$AX292+Base!$AZ292+Base!$BB292*2+Base!$BD292+Base!$BF292*2)/500+(ROW()/100000)+Data!Q292</f>
        <v>2.9499999999999999E-3</v>
      </c>
      <c r="CJ295" s="204">
        <f>SUM(Base!$W292+Base!$Y292*2+Base!$AA292+Base!$AC292*2+Base!$AF292*2+Base!$AG292+Base!$AI292*2+Base!$AJ292+Base!$AK292+Base!$AL292+Base!$AM292+Base!$AN292+Base!$AO292+Base!$AP292+Base!$AT292+Base!$AU292*2+Base!$AX292+Base!$AZ292+Base!$BB292*2+Base!$BD292*2+Base!$BE292+Base!$BF292*2)/600+(ROW()/100000)+Data!Q292</f>
        <v>2.9499999999999999E-3</v>
      </c>
      <c r="CK295" s="204">
        <f>SUM(Base!$W292*2+Base!$AA292*2+Base!$AG292*2+Base!$AI292+Base!$AJ292+Base!$AL292+Base!$AN292+Base!$AP292*2+Base!$AT292+Base!$AV292*2+Base!$AW292+Base!$AX292*2+Base!$BE292*2)/400+(ROW()/100000)+SUM(Data!S292+Data!T292)</f>
        <v>2.9499999999999999E-3</v>
      </c>
      <c r="CL295" s="204">
        <f>SUM(Base!$W292+Base!$AA292+Base!$AF292+Base!$AG292*2+Base!$AI292*2+Base!$AJ292+Base!$AL292+Base!$AN292+Base!$AO292*2+Base!$AP292*2+Base!$AU292*2+Base!$AV292*2+Base!$AX292*2+Base!$BE292)/420+(ROW()/100000)+SUM(Data!S292+Data!T292)</f>
        <v>2.9499999999999999E-3</v>
      </c>
      <c r="CM295" s="204">
        <f>SUM(Base!$W292+Base!$AA292+Base!$AG292*2+Base!$AI292*2+Base!$AJ292+Base!$AL292+Base!$AN292+Base!$AO292+Base!$AP292*2+Base!$AT292+Base!$AU292+Base!$AV292*2+Base!$AW292+Base!$AX292*2+Base!$BE292*2)/420+(ROW()/100000)+SUM(Data!S292+Data!T292)</f>
        <v>2.9499999999999999E-3</v>
      </c>
      <c r="CN295" s="204">
        <f>SUM(Base!$Y292*2+Base!$AA292*2+Base!$AG292*2+Base!$AJ292*2+Base!$AL292+Base!$AN292*2+Base!$AP292*2+Base!$AR292+Base!$AT292*2+Base!$AV292*2+Base!$AW292*2+Base!$AY292+Base!$AZ292)/440+(ROW()/100000)+SUM(Data!S292+Data!T292)</f>
        <v>2.9499999999999999E-3</v>
      </c>
      <c r="CO295" s="204">
        <f>SUM(Base!$Y292+Base!$AA292*2+Base!$AG292*2+Base!$AJ292*2+Base!$AN292*2+Base!$AP292*2+Base!$AT292+Base!$AV292*2+Base!$AW292*2+Base!$AZ292)/340+(ROW()/100000)+SUM(Data!S292+Data!T292)</f>
        <v>2.9499999999999999E-3</v>
      </c>
      <c r="CP295" s="204">
        <f>SUM(Base!$W292+Base!$Z292+Base!$AA292+Base!$AC292*2+Base!$AL292+Base!$AM292*2+Base!$AT292*2+Base!$AV292+Base!$AX292+Base!$BA292+Base!$BB292*2+Base!$BE292+Base!$BF292*2)/360+(ROW()/100000)+SUM(Data!V292+Data!W292)</f>
        <v>2.9499999999999999E-3</v>
      </c>
      <c r="CQ295" s="205">
        <f>SUM(Base!$W292+Base!$AA292+Base!$AC292*2+Base!$AL292+Base!$AM292*2+Base!$AT292+Base!$AV292*2+Base!$AX292+Base!$BA292+Base!$BB292*2+Base!$BE292+Base!$BF292*2)/340+(ROW()/100000)+SUM(Data!V292+Data!W292)</f>
        <v>2.9499999999999999E-3</v>
      </c>
      <c r="CR295" s="1"/>
    </row>
    <row r="296" spans="1:96" ht="25" customHeight="1" x14ac:dyDescent="0.3">
      <c r="A296" s="1"/>
      <c r="B296" s="189">
        <f>Base!B293</f>
        <v>0</v>
      </c>
      <c r="C296" s="190">
        <f>Base!C293</f>
        <v>0</v>
      </c>
      <c r="D296" s="1"/>
      <c r="E296" s="191">
        <f>Base!E293</f>
        <v>0</v>
      </c>
      <c r="F296" s="192" t="str">
        <f t="shared" si="8"/>
        <v>A (D)</v>
      </c>
      <c r="G296" s="1"/>
      <c r="H296" s="191">
        <f>Base!I293</f>
        <v>0</v>
      </c>
      <c r="I296" s="190">
        <f>Base!H293</f>
        <v>0</v>
      </c>
      <c r="J296" s="1"/>
      <c r="K296" s="193">
        <f>SUM(Base!$AF293*2+Base!$AI293*2+Base!$AL293*2+Base!$AN293+Base!$AO293*2+Base!$AP293*2+Base!$AU293*2+Base!$AV293+Base!$BF293)/300+(ROW()/100000)+Data!R293</f>
        <v>2.96E-3</v>
      </c>
      <c r="L296" s="194">
        <f>SUM(Base!$Y293*2+Base!$Z293*2+Base!$AA293*2+Base!$AG293+Base!$AJ293*2+Base!$AL293+Base!$AN293*2+Base!$AP293+Base!$AT293*2+Base!$AX293+Base!$AY293*2+Base!$AZ293+Base!$BA293+Base!$BD293+Base!$BE293)/440+(ROW()/100000)+Data!Y293</f>
        <v>2.96E-3</v>
      </c>
      <c r="M296" s="194">
        <f>SUM(Base!$Y293*2+Base!$Z293+Base!$AA293*2+Base!$AD293*2+Base!$AG293*2+Base!$AJ293*2+Base!$AL293*2+Base!$AN293+Base!$AP293*2+Base!$AR293*2+Base!$AT293*2+Base!$AW293+Base!$AZ293)/440+(ROW()/100000)+Data!X293</f>
        <v>2.96E-3</v>
      </c>
      <c r="N296" s="194">
        <f>SUM(Base!$Y293+Base!$AA293*2+Base!$AD293*2+Base!$AG293*2+Base!$AJ293*2+Base!$AL293*2+Base!$AN293+Base!$AP293*2+Base!$AR293*2+Base!$AT293*2+Base!$AW293+Base!$AZ293)/400+(ROW()/100000)+Data!X293</f>
        <v>2.96E-3</v>
      </c>
      <c r="O296" s="194">
        <f>SUM(Base!$Y293+Base!$AA293*2+Base!$AG293*2+Base!$AJ293*2+Base!$AL293+Base!$AN293*2+Base!$AP293*2+Base!$AR293+Base!$AT293*2+Base!$AV293*2+Base!$AW293*2+Base!$AY293+Base!$AZ293)/420+(ROW()/100000)+SUM(Data!U293+Data!V293+Data!W293+Data!X293)</f>
        <v>2.96E-3</v>
      </c>
      <c r="P296" s="194">
        <f>SUM(Base!$Y293+Base!$AA293*2+Base!$AG293*2+Base!$AJ293*2+Base!$AL293+Base!$AN293*2+Base!$AP293*2+Base!$AR293+Base!$AT293*2+Base!$AV293*2+Base!$AW293*2+Base!$AZ293)/400+(ROW()/100000)+SUM(Data!U293+Data!V293+Data!W293+Data!X293)</f>
        <v>2.96E-3</v>
      </c>
      <c r="Q296" s="194">
        <f>SUM(Base!$Y293+Base!$Z293+Base!$AA293+Base!$AD293+Base!$AG293*2+Base!$AI293*2+Base!$AJ293+Base!$AK293+Base!$AL293+Base!$AN293+Base!$AP293+Base!$AT293*2+Base!$AU293+Base!$AV293*2+Base!$AX293*2+Base!$AY293+Base!$BA293+Base!$BD293+Base!$BE293*2+Base!$BF293)/520+(ROW()/100000)+Data!U293</f>
        <v>2.96E-3</v>
      </c>
      <c r="R296" s="194">
        <f>SUM(Base!$AA293+Base!$AC293+Base!$AF293*2+Base!$AG293*2+Base!$AI293*2+Base!$AJ293+Base!$AL293*2+Base!$AM293+Base!$AN293*2+Base!$AO293*2+Base!$AP293*2+Base!$AU293*2+Base!$AW293+Base!$BB293+Base!$BD293*2+Base!$BF293+Base!$BF293*2)/500+(ROW()/100000)+Data!Q293</f>
        <v>2.96E-3</v>
      </c>
      <c r="S296" s="194">
        <f>SUM(Base!$AA293+Base!$AC293*2+Base!$AF293*2+Base!$AG293*2+Base!$AI293*2+Base!$AJ293+Base!$AK293+Base!$AL293+Base!$AM293+Base!$AN293*2+Base!$AO293+Base!$AP293+Base!$AU293*2+Base!$AW293+Base!$BB293*2+Base!$BD293+Base!$BF293*2)/500+(ROW()/100000)+Data!Q293</f>
        <v>2.96E-3</v>
      </c>
      <c r="T296" s="194">
        <f>SUM(Base!$AA293+Base!$AC293*2+Base!$AF293+Base!$AG293*2+Base!$AI293*2+Base!$AJ293+Base!$AK293*2+Base!$AL293+Base!$AM293*2+Base!$AN293*2+Base!$AO293+Base!$AP293*2+Base!$AU293*2+Base!$AW293+Base!$BB293*2+Base!$BF293*2)/520+(ROW()/100000)+Data!Q293</f>
        <v>2.96E-3</v>
      </c>
      <c r="U296" s="194">
        <f>SUM(Base!$AF293+Base!$AI293*2+Base!$AK293*2+Base!$AL293*2+Base!$AM293+Base!$AO293+Base!$AU293+Base!$AV293*2+Base!$AX293*2+Base!$AZ293+Base!$BD293+Base!$BE293*2+Base!$BF293)/380+(ROW()/100000)+SUM(Data!R293+Data!U293)</f>
        <v>2.96E-3</v>
      </c>
      <c r="V296" s="194">
        <f>SUM(Base!$AF293+Base!$AG293+Base!$AI293*2+Base!$AK293*2+Base!$AL293*2+Base!$AM293+Base!$AO293+Base!$AV293*2+Base!$AX293*2+Base!$AZ293+Base!$BD293+Base!$BE293*2+Base!$BF293)/380+(ROW()/100000)+SUM(Data!R293+Data!U293)</f>
        <v>2.96E-3</v>
      </c>
      <c r="W296" s="194">
        <f>SUM(Base!$AA293*2+Base!$AG293*2+Base!$AI293*2+Base!$AJ293+Base!$AL293+Base!$AN293+Base!$AO293+Base!$AP293*2+Base!$AT293+Base!$AU293*2+Base!$AV293*2+Base!$AW293+Base!$AX293+Base!$BE293*2)/420+(ROW()/100000)+Data!U293</f>
        <v>2.96E-3</v>
      </c>
      <c r="X296" s="194">
        <f>SUM(Base!$AC293+Base!$AF293*2+Base!$AI293*2+Base!$AL293*2+Base!$AM293+Base!$AN293+Base!$AO293*2+Base!$AP293*2+Base!$AU293*2+Base!$BB293+Base!$BD293*2+Base!$BF293)/380+(ROW()/100000)+Data!Q293</f>
        <v>2.96E-3</v>
      </c>
      <c r="Y296" s="194">
        <f>SUM(Base!$AC293*2+Base!$AF293*2+Base!$AI293*2+Base!$AK293+Base!$AL293+Base!$AM293+Base!$AN293+Base!$AO293+Base!$AP293+Base!$AU293*2+Base!$BB293*2+Base!$BD293+Base!$BF293*2)/380+(ROW()/100000)+Data!Q293</f>
        <v>2.96E-3</v>
      </c>
      <c r="Z296" s="194">
        <f>SUM(Base!$AC293*2+Base!$AF293+Base!$AI293*2+Base!$AK293*2+Base!$AL293+Base!$AM293*2+Base!$AN293+Base!$AO293+Base!$AP293*2+Base!$AU293*2+Base!$BB293*2+Base!$BF293*2)/400+(ROW()/100000)+Data!Q293</f>
        <v>2.96E-3</v>
      </c>
      <c r="AA296" s="194">
        <f>SUM(Base!$Y293*2+Base!$Z293*2+Base!$AA293*2+Base!$AC293*2+Base!$AD293+Base!$AG293+Base!$AJ293*2+Base!$AL293*2+Base!$AN293*2+Base!$AP293+Base!$AT293*2+Base!$AV293+Base!$AW293+Base!$AX293+Base!$AY293*2+Base!$AZ293*2+Base!$BA293+Base!$BB293+Base!$BD293+Base!$BE293+Base!$BF293*2)/640+(ROW()/100000)+Data!Y293</f>
        <v>2.96E-3</v>
      </c>
      <c r="AB296" s="194">
        <f>SUM(Base!$Y293*2+Base!$Z293+Base!$AA293*2+Base!$AC293*2+Base!$AD293*2+Base!$AG293*2+Base!$AJ293*2+Base!$AL293*2+Base!$AN293*2+Base!$AP293*2+Base!$AT293*2+Base!$AV293+Base!$AW293*2+Base!$AX293+Base!$AY293*2+Base!$AZ293*2+Base!$BA293+Base!$BB293+Base!$BD293+Base!$BE293+Base!$BF293*2)/700+(ROW()/100000)+Data!Y293</f>
        <v>2.96E-3</v>
      </c>
      <c r="AC296" s="194">
        <f>SUM(Base!$AA293*2+Base!$AD293+Base!$AG293*2+Base!$AI293+Base!$AJ293+Base!$AL293+Base!$AN293+Base!$AP293*2+Base!$AT293*2+Base!$AV293+Base!$AW293+Base!$AX293+Base!$AY293+Base!$BE293)/360+(ROW()/100000)+Data!U293</f>
        <v>2.96E-3</v>
      </c>
      <c r="AD296" s="194">
        <f>SUM(Base!$AA293+Base!$AF293+Base!$AG293+Base!$AI293*2+Base!$AJ293+Base!$AK293+Base!$AL293+Base!$AN293+Base!$AO293*2+Base!$AP293*2+Base!$AU293*2+Base!$AV293*2+Base!$AX293+Base!$BE293)/380+(ROW()/100000)+Data!U293</f>
        <v>2.96E-3</v>
      </c>
      <c r="AE296" s="194">
        <f>SUM(Base!$AA293*2+Base!$AG293*2+Base!$AI293*2+Base!$AJ293+Base!$AL293+Base!$AN293+Base!$AO293+Base!$AP293*2+Base!$AT293+Base!$AV293*2+Base!$AW293+Base!$AX293+Base!$BE293)/360+(ROW()/100000)+Data!U293</f>
        <v>2.96E-3</v>
      </c>
      <c r="AF296" s="194">
        <f>SUM(Base!$W293*2+Base!$Y293*2+Base!$AA293+Base!$AF293+Base!$AG293+Base!$AI293+Base!$AJ293*2+Base!$AL293+Base!$AP293+Base!$AR293*2+Base!$AT293*2+Base!$AU293+Base!$AV293*2+Base!$AX293*2+Base!$AY293*2+Base!$AZ293+Base!$BA293+Base!$BD293+Base!$BE293*2)/560+(ROW()/100000)+SUM(Data!M293:P293)</f>
        <v>2.96E-3</v>
      </c>
      <c r="AG296" s="194">
        <f>SUM(Base!$W293*2+Base!$Y293*2+Base!$AA293+Base!$AF293+Base!$AG293+Base!$AI293+Base!$AJ293*2+Base!$AL293+Base!$AP293+Base!$AR293+Base!$AT293*2+Base!$AU293+Base!$AV293*2+Base!$AX293*2+Base!$AY293*2+Base!$AZ293+Base!$BA293+Base!$BD293+Base!$BE293*2)/540+(ROW()/100000)+SUM(Data!M293:P293)</f>
        <v>2.96E-3</v>
      </c>
      <c r="AH296" s="194">
        <f>SUM(Base!$Y293+Base!$Z293+Base!$AA293*2+Base!$AG293*2+Base!$AJ293*2+Base!$AL293+Base!$AN293*2+Base!$AP293*2+Base!$AR293+Base!$AT293*2+Base!$AV293*2+Base!$AW293+Base!$BA293+Base!$BF293)/420+(ROW()/100000)+Data!Y293</f>
        <v>2.96E-3</v>
      </c>
      <c r="AI296" s="194">
        <f>SUM(Base!$Z293+Base!$AA293*2+Base!$AG293*2+Base!$AJ293*2+Base!$AL293+Base!$AN293*2+Base!$AP293*2+Base!$AR293+Base!$AT293*2+Base!$AV293*2+Base!$AW293+Base!$BA293+Base!$BF293)/400+(ROW()/100000)+Data!Y293</f>
        <v>2.96E-3</v>
      </c>
      <c r="AJ296" s="194">
        <f>SUM(Base!$AA293*2+Base!$AG293*2+Base!$AI293+Base!$AJ293*2+Base!$AL293+Base!$AN293*2+Base!$AP293*2+Base!$AU293+Base!$AV293*2+Base!$AW293*2+Base!$BA293)/360+(ROW()/100000)+SUM(Data!R293+Data!U293)</f>
        <v>2.96E-3</v>
      </c>
      <c r="AK296" s="194">
        <f>SUM(Base!$AA293*2+Base!$AG293*2+Base!$AJ293*2+Base!$AL293+Base!$AN293*2+Base!$AP293*2+Base!$AT293+Base!$AU293+Base!$AV293*2+Base!$AW293*2+Base!$BA293)/360+(ROW()/100000)+SUM(Data!R293+Data!U293)</f>
        <v>2.96E-3</v>
      </c>
      <c r="AL296" s="194">
        <f>SUM(Base!$AF293+Base!$AG293+Base!$AI293*2+Base!$AK293+Base!$AL293*2+Base!$AN293+Base!$AO293*2+Base!$AP293+Base!$AU293*2+Base!$AV293*2+Base!$AX293)/360+(ROW()/100000)+Data!R293</f>
        <v>2.96E-3</v>
      </c>
      <c r="AM296" s="194">
        <f>SUM(Base!$AA293+Base!$AF293+Base!$AG293+Base!$AI293*2+Base!$AK293+Base!$AL293*2+Base!$AN293+Base!$AO293*2+Base!$AP293+Base!$AU293*2+Base!$AV293*2+Base!$AX293)/380+(ROW()/100000)+Data!R293</f>
        <v>2.96E-3</v>
      </c>
      <c r="AN296" s="194">
        <f>SUM(Base!$W293+Base!$Y293+Base!$AA293+Base!$AF293+Base!$AI293+Base!$AJ293*2+Base!$AK293+Base!$AL293*2+Base!$AO293+Base!$AP293+Base!$AT293*2+Base!$AU293*2+Base!$AV293*2+Base!$AX293*2+Base!$AY293)/460+(ROW()/100000)+SUM(Data!S293+Data!T293)</f>
        <v>2.96E-3</v>
      </c>
      <c r="AO296" s="194">
        <f>SUM(Base!$W293*2+Base!$Y293+Base!$AA293+Base!$AF293+Base!$AI293+Base!$AJ293*2+Base!$AK293+Base!$AL293+Base!$AN293+Base!$AO293+Base!$AP293+Base!$AT293*2+Base!$AU293+Base!$AV293*2+Base!$AX293*2+Base!$AY293)/480+(ROW()/100000)+SUM(Data!S293+Data!T293)</f>
        <v>2.96E-3</v>
      </c>
      <c r="AP296" s="194">
        <f>SUM(Base!$Y293+Base!$AA293*2+Base!$AG293*2+Base!$AJ293*2+Base!$AL293+Base!$AN293*2+Base!$AP293*2+Base!$AR293+Base!$AT293+Base!$AV293+Base!$AW293*2+Base!$AZ293)/360+(ROW()/100000)+Data!X293</f>
        <v>2.96E-3</v>
      </c>
      <c r="AQ296" s="194">
        <f>SUM(Base!$W293*2+Base!$Y293+Base!$AA293+Base!$AF293*2+Base!$AG293+Base!$AI293*2+Base!$AJ293+Base!$AL293*2+Base!$AO293+Base!$AP293+Base!$AT293+Base!$AU293*2+Base!$AV293*2+Base!$AX293+Base!$AZ293)/460+(ROW()/100000)+SUM(Data!M293:P293)</f>
        <v>2.96E-3</v>
      </c>
      <c r="AR296" s="194">
        <f>SUM(Base!$W293+Base!$AF293*2+Base!$AG293+Base!$AI293*2+Base!$AL293*2+Base!$AO293*2+Base!$AP293+Base!$AU293*2+Base!$AV293+Base!$AX293)/340+(ROW()/100000)+SUM(Data!M293:P293)</f>
        <v>2.96E-3</v>
      </c>
      <c r="AS296" s="194">
        <f>SUM(Base!$W293+Base!$Y293+Base!$AF293*2+Base!$AG293+Base!$AI293*2+Base!$AJ293+Base!$AL293*2+Base!$AO293*2+Base!$AP293+Base!$AU293*2+Base!$AV293*2+Base!$AX293)/400+(ROW()/100000)+SUM(Data!M293:P293)</f>
        <v>2.96E-3</v>
      </c>
      <c r="AT296" s="194">
        <f>SUM(Base!$Y293*2+Base!$Z293+Base!$AA293*2+Base!$AG293*2+Base!$AJ293*2+Base!$AL293+Base!$AN293*2+Base!$AP293*2+Base!$AR293+Base!$AT293*2+Base!$AV293+Base!$AW293*2+Base!$AY293*2+Base!$AZ293*2+Base!$BA293)/500+(ROW()/100000)+Data!Y293</f>
        <v>2.96E-3</v>
      </c>
      <c r="AU296" s="194">
        <f>SUM(Base!$L293*2+Base!$M293*2+Base!$N293*2+Base!$P293*2+Base!$Q293*2+Base!$R293+Base!$T293*2+Base!$V293+Base!$AL293+Base!$AO293*2+Base!$AP293+Base!$AU293*2+Base!$AZ293*2)/440+(ROW()/100000)+Data!L293</f>
        <v>2.96E-3</v>
      </c>
      <c r="AV296" s="194">
        <f>SUM(Base!$AA293+Base!$AF293*2+Base!$AG293+Base!$AI293*2+Base!$AK293+Base!$AL293*2+Base!$AM293+Base!$AN293*2+Base!$AO293*2+Base!$AP293*2+Base!$AU293*2+Base!$AV293*2+Base!$AX293+Base!$BB293+Base!$BE293+Base!$BF293)/480+(ROW()/100000)+Data!R293</f>
        <v>2.96E-3</v>
      </c>
      <c r="AW296" s="194">
        <f>SUM(Base!$Y293*2+Base!$Z293*2+Base!$AA293*2+Base!$AD293+Base!$AG293+Base!$AJ293*2+Base!$AL293*2+Base!$AN293+Base!$AR293+Base!$AT293*2+Base!$AX293+Base!$AY293*2+Base!$AZ293*2+Base!$BA293+Base!$BD293+Base!$BE293)/480+(ROW()/100000)+SUM(Data!V293+Data!W293)</f>
        <v>2.96E-3</v>
      </c>
      <c r="AX296" s="194">
        <f>SUM(Base!$Y293*2+Base!$Z293*2+Base!$AA293*2+Base!$AD293+Base!$AG293+Base!$AJ293*2+Base!$AL293+Base!$AN293+Base!$AR293+Base!$AT293*2+Base!$AW293+Base!$AX293+Base!$AY293*2+Base!$AZ293*2+Base!$BA293+Base!$BD293+Base!$BE293)/480+(ROW()/100000)+SUM(Data!V293+Data!W293)</f>
        <v>2.96E-3</v>
      </c>
      <c r="AY296" s="194">
        <f>SUM(Base!$Y293+Base!$AA293+Base!$AC293*2+Base!$AF293*2+Base!$AG293+Base!$AI293*2+Base!$AJ293+Base!$AK293+Base!$AL293+Base!$AM293+Base!$AN293+Base!$AO293+Base!$AP293+Base!$AU293*2+Base!$AX293+Base!$AZ293+Base!$BB293+Base!$BD293+Base!$BE293*2)/480+(ROW()/100000)+SUM(Data!M293:P293)</f>
        <v>2.96E-3</v>
      </c>
      <c r="AZ296" s="194">
        <f>SUM(Base!$W293*2+Base!$Y293*2+Base!$AA293+Base!$AD293+Base!$AG293*2+Base!$AJ293*2+Base!$AL293+Base!$AN293+Base!$AP293+Base!$AR293+Base!$AT293+Base!$AW293+Base!$AX293+Base!$AY293*2+Base!$AZ293*2+Base!$BA293+Base!$BD293+Base!$BE293)/480+(ROW()/100000)+SUM(Data!S293+Data!T293+Data!V293+Data!W293)</f>
        <v>2.96E-3</v>
      </c>
      <c r="BA296" s="194">
        <f>SUM(Base!$W293*2+Base!$Y293*2+Base!$AA293+Base!$AD293+Base!$AG293*2+Base!$AJ293*2+Base!$AN293+Base!$AP293+Base!$AT293+Base!$AW293+Base!$AX293+Base!$AY293*2+Base!$AZ293*2+Base!$BA293+Base!$BD293+Base!$BE293)/440+(ROW()/100000)+SUM(Data!S293+Data!T293+Data!V293+Data!W293)</f>
        <v>2.96E-3</v>
      </c>
      <c r="BB296" s="194">
        <f>SUM(Base!$W293+Base!$Y293+Base!$AA293*2+Base!$AD293+Base!$AF293+Base!$AG293*2+Base!$AI293*2+Base!$AJ293*2+Base!$AL293+Base!$AN293*2+Base!$AO293+Base!$AP293*2+Base!$AR293+Base!$AT293*2+Base!$AU293+Base!$AV293*2+Base!$AW293*2+Base!$AX293+Base!$AY293*2+Base!$AZ293)/640+(ROW()/100000)+SUM(Data!M293:P293)</f>
        <v>2.96E-3</v>
      </c>
      <c r="BC296" s="194">
        <f>SUM(Base!$AA293+Base!$AF293+Base!$AG293*2+Base!$AI293*2+Base!$AJ293+Base!$AL293*2+Base!$AN293+Base!$AO293+Base!$AP293*2+Base!$AT293+Base!$AU293*2+Base!$AV293*2+Base!$AX293+Base!$AY293+Base!$AZ293)/440+(ROW()/100000)+SUM(Data!M293:P293)</f>
        <v>2.96E-3</v>
      </c>
      <c r="BD296" s="194">
        <f>SUM(Base!$AA293*2+Base!$AF293+Base!$AG293*2+Base!$AI293*2+Base!$AJ293+Base!$AL293+Base!$AN293*2+Base!$AO293+Base!$AP293*2+Base!$AT293+Base!$AU293+Base!$AV293*2+Base!$AW293+Base!$AX293+Base!$AY293+Base!$AZ293)/460+(ROW()/100000)+SUM(Data!M293:P293)</f>
        <v>2.96E-3</v>
      </c>
      <c r="BE296" s="194">
        <f>SUM(Base!$AA293*2+Base!$AC293*2+Base!$AF293*2+Base!$AG293*2+Base!$AI293*2+Base!$AJ293*2+Base!$AL293+Base!$AM293+Base!$AN293*2+Base!$AO293+Base!$AP293*2+Base!$AU293*2+Base!$AV293*2+Base!$BB293*2+Base!$BD293+Base!$BE293+Base!$BF293*2)/580+(ROW()/100000)+Data!Q293</f>
        <v>2.96E-3</v>
      </c>
      <c r="BF296" s="194">
        <f>SUM(Base!$Y293+Base!$AA293*2+Base!$AC293*2+Base!$AF293*2+Base!$AG293*2+Base!$AI293*2+Base!$AJ293*2+Base!$AL293+Base!$AM293+Base!$AN293*2+Base!$AO293+Base!$AP293*2+Base!$AU293*2+Base!$AV293*2+Base!$AW293+Base!$BB293*2+Base!$BD293+Base!$BE293+Base!$BF293*2)/620+(ROW()/100000)+Data!Q293</f>
        <v>2.96E-3</v>
      </c>
      <c r="BG296" s="194">
        <f>SUM(Base!$Y293*2+Base!$Z293+Base!$AA293+Base!$AD293+Base!$AG293*2+Base!$AJ293*2+Base!$AL293+Base!$AN293+Base!$AP293*2+Base!$AR293+Base!$AT293*2+Base!$AW293*2+Base!$AX293*2+Base!$AY293*2+Base!$BA293+Base!$BE293)/480+(ROW()/100000)+Data!U293</f>
        <v>2.96E-3</v>
      </c>
      <c r="BH296" s="194">
        <f>SUM(Base!$Y293+Base!$AA293+Base!$AD293+Base!$AG293*2+Base!$AI293+Base!$AJ293*2+Base!$AL293+Base!$AN293+Base!$AP293*2+Base!$AT293*2+Base!$AW293+Base!$AX293*2+Base!$AY293*2+Base!$BA293+Base!$BE293)/420+(ROW()/100000)+Data!U293</f>
        <v>2.96E-3</v>
      </c>
      <c r="BI296" s="194">
        <f>SUM(Base!$AC293+Base!$AF293*2+Base!$AI293*2+Base!$AL293*2+Base!$AM293+Base!$AO293*2+Base!$AU293*2+Base!$BB293+Base!$BD293*2+Base!$BF293)/320+(ROW()/100000)+Data!Q293</f>
        <v>2.96E-3</v>
      </c>
      <c r="BJ296" s="194">
        <f>SUM(Base!$AC293*2+Base!$AF293*2+Base!$AI293*2+Base!$AK293+Base!$AL293+Base!$AM293+Base!$AO293+Base!$AU293*2+Base!$BB293*2+Base!$BD293+Base!$BF293*2)/340+(ROW()/100000)+Data!Q293</f>
        <v>2.96E-3</v>
      </c>
      <c r="BK296" s="194">
        <f>SUM(Base!$AC293*2+Base!$AF293+Base!$AI293*2+Base!$AK293*2+Base!$AL293+Base!$AM293*2+Base!$AO293+Base!$AU293*2+Base!$BB293*2+Base!$BF293*2)/340+(ROW()/100000)+Data!Q293</f>
        <v>2.96E-3</v>
      </c>
      <c r="BL296" s="194">
        <f>SUM(Base!$AC293+Base!$AF293*2+Base!$AI293*2+Base!$AK293+Base!$AL293*2+Base!$AM293+Base!$AO293+Base!$AU293*2+Base!$AV293+Base!$BF293*2)/300+(ROW()/100000)+SUM(Data!M293:P293)</f>
        <v>2.96E-3</v>
      </c>
      <c r="BM296" s="194">
        <f>SUM(Base!$Z293*2+Base!$AA293+Base!$AC293+Base!$AJ293+Base!$AL293*2+Base!$AN293*2+Base!$AP293+Base!$AT293*2+Base!$AY293)/260+(ROW()/100000)+Data!Y293</f>
        <v>2.96E-3</v>
      </c>
      <c r="BN296" s="194">
        <f>SUM(Base!$Z293+Base!$AA293+Base!$AK293*2+Base!$AL293*2+Base!$AM293*2+Base!$AN293+Base!$AO293+Base!$AP293+Base!$AT293*2+Base!$AV293*2+Base!$AX293*2+Base!$AY293*2+Base!$AZ293+Base!$BA293+Base!$BD293*2+Base!$BE293*2+Base!$BF293)/520+(ROW()/100000)+Data!Y293</f>
        <v>2.96E-3</v>
      </c>
      <c r="BO296" s="194">
        <f>SUM(Base!$AA293+Base!$AK293*2+Base!$AL293*2+Base!$AM293*2+Base!$AN293+Base!$AO293+Base!$AP293*2+Base!$AV293*2+Base!$AX293*2+Base!$AY293*2+Base!$AZ293+Base!$BA293+Base!$BD293*2+Base!$BE293*2+Base!$BF293)/480+(ROW()/100000)+Data!Y293</f>
        <v>2.96E-3</v>
      </c>
      <c r="BP296" s="194">
        <f>SUM(Base!$AA293+Base!$AG293+Base!$AK293*2+Base!$AL293*2+Base!$AM293*2+Base!$AN293+Base!$AO293+Base!$AP293*2+Base!$AT293+Base!$AV293*2+Base!$AX293*2+Base!$AY293*2+Base!$AZ293+Base!$BA293+Base!$BD293*2+Base!$BE293*2+Base!$BF293)/520+(ROW()/100000)+Data!Y293</f>
        <v>2.96E-3</v>
      </c>
      <c r="BQ296" s="194">
        <f>SUM(Base!$Y293+Base!$AA293*2+Base!$AD293+Base!$AG293*2+Base!$AJ293*2+Base!$AL293+Base!$AN293*2+Base!$AP293*2+Base!$AR293*2+Base!$AT293*2+Base!$AV293*2+Base!$AW293*2+Base!$BA293)/440+(ROW()/100000)+Data!R293</f>
        <v>2.96E-3</v>
      </c>
      <c r="BR296" s="194">
        <f>SUM(Base!$Z293*2+Base!$AA293+Base!$AJ293+Base!$AL293*2+Base!$AN293*2+Base!$AO293*2+Base!$AP293*2+Base!$AT293*2+Base!$AX293+Base!$AY293+Base!$BA293*2+Base!$BE293)/380+(ROW()/100000)+SUM(Data!V293+Data!W293)</f>
        <v>2.96E-3</v>
      </c>
      <c r="BS296" s="194">
        <f>SUM(Base!$Y293+Base!$AA293*2+Base!$AD293+Base!$AG293*2+Base!$AJ293*2+Base!$AL293*2+Base!$AN293*2+Base!$AO293+Base!$AP293*2+Base!$AT293*2+Base!$AU293+Base!$AV293*2+Base!$AW293*2+Base!$AX293*2+Base!$AY293*2+Base!$AZ293+Base!$BA293+Base!$BD293+Base!$BE293*2)/620+(ROW()/100000)+SUM(Data!R293+Data!U293)</f>
        <v>2.96E-3</v>
      </c>
      <c r="BT296" s="194">
        <f>SUM(Base!$L293+Base!$M293*2+Base!$N293+Base!$O293+Base!$P293+Base!$Q293*2+Base!$R293*2+Base!$T293*2+Base!$U293*2+Base!$V293+Base!$AA293+Base!$AG293+Base!$AL293*2+Base!$AN293*2+Base!$AO293*2+Base!$AP293+Base!$AU293*2+Base!$AW293+Base!$AY293+Base!$AZ293*2)/600+(ROW()/100000)+Data!L293</f>
        <v>2.96E-3</v>
      </c>
      <c r="BU296" s="194">
        <f>SUM(Base!$L293+Base!$M293*2+Base!$N293+Base!$P293+Base!$Q293*2+Base!$R293*2+Base!$T293*2+Base!$U293+Base!$V293+Base!$AA293+Base!$AG293+Base!$AL293*2+Base!$AN293+Base!$AO293*2+Base!$AP293+Base!$AU293*2+Base!$AW293+Base!$AY293+Base!$AZ293*2)/540+(ROW()/100000)+Data!L293</f>
        <v>2.96E-3</v>
      </c>
      <c r="BV296" s="194">
        <f>SUM(Base!$L293+Base!$M293*2+Base!$N293+Base!$P293+Base!$Q293*2+Base!$R293*2+Base!$T293*2+Base!$U293*2+Base!$V293+Base!$AA293+Base!$AG293+Base!$AL293*2+Base!$AN293*2+Base!$AO293*2+Base!$AP293+Base!$AU293*2+Base!$AW293+Base!$AY293+Base!$AZ293*2)/580+(ROW()/100000)+Data!L293</f>
        <v>2.96E-3</v>
      </c>
      <c r="BW296" s="194">
        <f>SUM(Base!$Y293*2+Base!$Z293*2+Base!$AA293*2+Base!$AG293+Base!$AJ293+Base!$AL293*2+Base!$AN293*2+Base!$AO293+Base!$AP293+Base!$AT293*2+Base!$AX293+Base!$AY293*2+Base!$AZ293+Base!$BA293+Base!$BD293+Base!$BE293)/460+(ROW()/100000)+Data!X293</f>
        <v>2.96E-3</v>
      </c>
      <c r="BX296" s="194">
        <f>SUM(Base!$Y293*2+Base!$Z293+Base!$AA293*2+Base!$AG293*2+Base!$AJ293*2+Base!$AL293+Base!$AN293*2+Base!$AP293*2+Base!$AR293*2+Base!$AT293*2+Base!$AW293*2+Base!$AY293*2+Base!$AZ293+Base!$BA293)/480+(ROW()/100000)+SUM(Data!V293+Data!W293+Data!X293+Data!Y293)</f>
        <v>2.96E-3</v>
      </c>
      <c r="BY296" s="194">
        <f>SUM(Base!$Z293*2+Base!$AA293+Base!$AC293*2+Base!$AK293+Base!$AL293+Base!$AM293*2+Base!$AN293*2+Base!$AP293+Base!$AT293*2+Base!$AV293+Base!$BA293*2+Base!$BB293*2+Base!$BF293*2)/420+(ROW()/100000)+Data!Y293</f>
        <v>2.96E-3</v>
      </c>
      <c r="BZ296" s="194">
        <f>SUM(Base!$Z293+Base!$AA293+Base!$AC293*2+Base!$AK293+Base!$AL293+Base!$AM293*2+Base!$AN293+Base!$AP293+Base!$AT293+Base!$AV293*2+Base!$BA293*2+Base!$BB293*2+Base!$BF293*2)/380+(ROW()/100000)+Data!Y293</f>
        <v>2.96E-3</v>
      </c>
      <c r="CA296" s="194">
        <f>SUM(Base!$Z293*2+Base!$AA293+Base!$AD293*2+Base!$AF293+Base!$AG293*2+Base!$AI293*2+Base!$AL293*2+Base!$AN293+Base!$AO293+Base!$AP293+Base!$AT293*2+Base!$AU293*2+Base!$AX293*2+Base!$AY293+Base!$BA293+Base!$BD293*2+Base!$BE293*2+Base!$BF293)/560+(ROW()/100000)+Data!R293</f>
        <v>2.96E-3</v>
      </c>
      <c r="CB296" s="194">
        <f>SUM(Base!$Z293+Base!$AA293+Base!$AD293+Base!$AF293*2+Base!$AG293*2+Base!$AI293*2+Base!$AL293+Base!$AN293+Base!$AO293+Base!$AP293+Base!$AT293*2+Base!$AU293*2+Base!$AX293*2+Base!$AY293+Base!$BA293+Base!$BD293*2+Base!$BE293*2+Base!$BF293)/520+(ROW()/100000)+Data!R293</f>
        <v>2.96E-3</v>
      </c>
      <c r="CC296" s="194">
        <f>SUM(Base!$W293*2+Base!$Y293*2+Base!$AA293+Base!$AG293+Base!$AJ293*2+Base!$AL293+Base!$AR293+Base!$AT293+Base!$AX293+Base!$AY293*2+Base!$AZ293*2+Base!$BA293+Base!$BD293+Base!$BE293)/380+(ROW()/100000)+SUM(Data!S293+Data!T293+Data!V293+Data!W293)</f>
        <v>2.96E-3</v>
      </c>
      <c r="CD296" s="194">
        <f>SUM(Base!$W293*2+Base!$Y293*2+Base!$AA293+Base!$AG293+Base!$AJ293*2+Base!$AT293+Base!$AX293+Base!$AY293*2+Base!$AZ293*2+Base!$BA293+Base!$BD293+Base!$BE293)/340+(ROW()/100000)+SUM(Data!S293+Data!T293+Data!V293+Data!W293)</f>
        <v>2.96E-3</v>
      </c>
      <c r="CE296" s="194">
        <f>SUM(Base!$W293*2+Base!$Y293*2+Base!$AA293+Base!$AF293+Base!$AG293+Base!$AI293*2+Base!$AJ293*2+Base!$AL293+Base!$AO293+Base!$AP293+Base!$AR293+Base!$AT293*2+Base!$AU293+Base!$AV293*2+Base!$AX293*2+Base!$AY293*2+Base!$AZ293+Base!$BA293+Base!$BD293*2+Base!$BE293*2)/600+(ROW()/100000)+SUM(Data!M293:P293)</f>
        <v>2.96E-3</v>
      </c>
      <c r="CF296" s="194">
        <f>SUM(Base!$W293+Base!$Y293+Base!$AA293+Base!$AF293*2+Base!$AG293+Base!$AI293*2+Base!$AJ293+Base!$AL293*2+Base!$AO293+Base!$AP293+Base!$AT293+Base!$AU293*2+Base!$AV293*2+Base!$AX293*2+Base!$AY293*2+Base!$AZ293+Base!$BA293+Base!$BD293+Base!$BE293*2)/540+(ROW()/100000)+SUM(Data!M293:P293)</f>
        <v>2.96E-3</v>
      </c>
      <c r="CG296" s="194">
        <f>SUM(Base!$W293*2+Base!$Y293*2+Base!$AA293+Base!$AF293*2+Base!$AG293+Base!$AI293*2+Base!$AJ293+Base!$AL293+Base!$AO293+Base!$AP293+Base!$AT293*2+Base!$AU293+Base!$AV293*2+Base!$AX293*2+Base!$AY293*2+Base!$AZ293+Base!$BA293+Base!$BD293+Base!$BE293*2)/560+(ROW()/100000)+SUM(Data!M293:P293)</f>
        <v>2.96E-3</v>
      </c>
      <c r="CH296" s="194">
        <f>SUM(Base!$W293*2+Base!$Y293*2+Base!$AA293+Base!$AC293*2+Base!$AF293*2+Base!$AG293+Base!$AI293*2+Base!$AJ293+Base!$AK293+Base!$AL293+Base!$AM293+Base!$AN293+Base!$AO293+Base!$AP293+Base!$AT293*2+Base!$AU293+Base!$AX293+Base!$AZ293+Base!$BB293*2+Base!$BD293*2+Base!$BE293*2+Base!$BF293*2)/640+(ROW()/100000)+Data!Q293</f>
        <v>2.96E-3</v>
      </c>
      <c r="CI296" s="194">
        <f>SUM(Base!$Y293+Base!$AA293+Base!$AC293*2+Base!$AF293*2+Base!$AG293+Base!$AI293*2+Base!$AJ293+Base!$AK293+Base!$AL293+Base!$AM293+Base!$AN293+Base!$AO293+Base!$AP293+Base!$AU293*2+Base!$AX293+Base!$AZ293+Base!$BB293*2+Base!$BD293+Base!$BF293*2)/500+(ROW()/100000)+Data!Q293</f>
        <v>2.96E-3</v>
      </c>
      <c r="CJ296" s="194">
        <f>SUM(Base!$W293+Base!$Y293*2+Base!$AA293+Base!$AC293*2+Base!$AF293*2+Base!$AG293+Base!$AI293*2+Base!$AJ293+Base!$AK293+Base!$AL293+Base!$AM293+Base!$AN293+Base!$AO293+Base!$AP293+Base!$AT293+Base!$AU293*2+Base!$AX293+Base!$AZ293+Base!$BB293*2+Base!$BD293*2+Base!$BE293+Base!$BF293*2)/600+(ROW()/100000)+Data!Q293</f>
        <v>2.96E-3</v>
      </c>
      <c r="CK296" s="194">
        <f>SUM(Base!$W293*2+Base!$AA293*2+Base!$AG293*2+Base!$AI293+Base!$AJ293+Base!$AL293+Base!$AN293+Base!$AP293*2+Base!$AT293+Base!$AV293*2+Base!$AW293+Base!$AX293*2+Base!$BE293*2)/400+(ROW()/100000)+SUM(Data!S293+Data!T293)</f>
        <v>2.96E-3</v>
      </c>
      <c r="CL296" s="194">
        <f>SUM(Base!$W293+Base!$AA293+Base!$AF293+Base!$AG293*2+Base!$AI293*2+Base!$AJ293+Base!$AL293+Base!$AN293+Base!$AO293*2+Base!$AP293*2+Base!$AU293*2+Base!$AV293*2+Base!$AX293*2+Base!$BE293)/420+(ROW()/100000)+SUM(Data!S293+Data!T293)</f>
        <v>2.96E-3</v>
      </c>
      <c r="CM296" s="194">
        <f>SUM(Base!$W293+Base!$AA293+Base!$AG293*2+Base!$AI293*2+Base!$AJ293+Base!$AL293+Base!$AN293+Base!$AO293+Base!$AP293*2+Base!$AT293+Base!$AU293+Base!$AV293*2+Base!$AW293+Base!$AX293*2+Base!$BE293*2)/420+(ROW()/100000)+SUM(Data!S293+Data!T293)</f>
        <v>2.96E-3</v>
      </c>
      <c r="CN296" s="194">
        <f>SUM(Base!$Y293*2+Base!$AA293*2+Base!$AG293*2+Base!$AJ293*2+Base!$AL293+Base!$AN293*2+Base!$AP293*2+Base!$AR293+Base!$AT293*2+Base!$AV293*2+Base!$AW293*2+Base!$AY293+Base!$AZ293)/440+(ROW()/100000)+SUM(Data!S293+Data!T293)</f>
        <v>2.96E-3</v>
      </c>
      <c r="CO296" s="194">
        <f>SUM(Base!$Y293+Base!$AA293*2+Base!$AG293*2+Base!$AJ293*2+Base!$AN293*2+Base!$AP293*2+Base!$AT293+Base!$AV293*2+Base!$AW293*2+Base!$AZ293)/340+(ROW()/100000)+SUM(Data!S293+Data!T293)</f>
        <v>2.96E-3</v>
      </c>
      <c r="CP296" s="194">
        <f>SUM(Base!$W293+Base!$Z293+Base!$AA293+Base!$AC293*2+Base!$AL293+Base!$AM293*2+Base!$AT293*2+Base!$AV293+Base!$AX293+Base!$BA293+Base!$BB293*2+Base!$BE293+Base!$BF293*2)/360+(ROW()/100000)+SUM(Data!V293+Data!W293)</f>
        <v>2.96E-3</v>
      </c>
      <c r="CQ296" s="195">
        <f>SUM(Base!$W293+Base!$AA293+Base!$AC293*2+Base!$AL293+Base!$AM293*2+Base!$AT293+Base!$AV293*2+Base!$AX293+Base!$BA293+Base!$BB293*2+Base!$BE293+Base!$BF293*2)/340+(ROW()/100000)+SUM(Data!V293+Data!W293)</f>
        <v>2.96E-3</v>
      </c>
      <c r="CR296" s="1"/>
    </row>
    <row r="297" spans="1:96" ht="25" customHeight="1" x14ac:dyDescent="0.3">
      <c r="A297" s="1"/>
      <c r="B297" s="199">
        <f>Base!B294</f>
        <v>0</v>
      </c>
      <c r="C297" s="200">
        <f>Base!C294</f>
        <v>0</v>
      </c>
      <c r="D297" s="1"/>
      <c r="E297" s="201">
        <f>Base!E294</f>
        <v>0</v>
      </c>
      <c r="F297" s="202" t="str">
        <f t="shared" si="8"/>
        <v>A (D)</v>
      </c>
      <c r="G297" s="1"/>
      <c r="H297" s="201">
        <f>Base!I294</f>
        <v>0</v>
      </c>
      <c r="I297" s="200">
        <f>Base!H294</f>
        <v>0</v>
      </c>
      <c r="J297" s="1"/>
      <c r="K297" s="203">
        <f>SUM(Base!$AF294*2+Base!$AI294*2+Base!$AL294*2+Base!$AN294+Base!$AO294*2+Base!$AP294*2+Base!$AU294*2+Base!$AV294+Base!$BF294)/300+(ROW()/100000)+Data!R294</f>
        <v>2.97E-3</v>
      </c>
      <c r="L297" s="204">
        <f>SUM(Base!$Y294*2+Base!$Z294*2+Base!$AA294*2+Base!$AG294+Base!$AJ294*2+Base!$AL294+Base!$AN294*2+Base!$AP294+Base!$AT294*2+Base!$AX294+Base!$AY294*2+Base!$AZ294+Base!$BA294+Base!$BD294+Base!$BE294)/440+(ROW()/100000)+Data!Y294</f>
        <v>2.97E-3</v>
      </c>
      <c r="M297" s="204">
        <f>SUM(Base!$Y294*2+Base!$Z294+Base!$AA294*2+Base!$AD294*2+Base!$AG294*2+Base!$AJ294*2+Base!$AL294*2+Base!$AN294+Base!$AP294*2+Base!$AR294*2+Base!$AT294*2+Base!$AW294+Base!$AZ294)/440+(ROW()/100000)+Data!X294</f>
        <v>2.97E-3</v>
      </c>
      <c r="N297" s="204">
        <f>SUM(Base!$Y294+Base!$AA294*2+Base!$AD294*2+Base!$AG294*2+Base!$AJ294*2+Base!$AL294*2+Base!$AN294+Base!$AP294*2+Base!$AR294*2+Base!$AT294*2+Base!$AW294+Base!$AZ294)/400+(ROW()/100000)+Data!X294</f>
        <v>2.97E-3</v>
      </c>
      <c r="O297" s="204">
        <f>SUM(Base!$Y294+Base!$AA294*2+Base!$AG294*2+Base!$AJ294*2+Base!$AL294+Base!$AN294*2+Base!$AP294*2+Base!$AR294+Base!$AT294*2+Base!$AV294*2+Base!$AW294*2+Base!$AY294+Base!$AZ294)/420+(ROW()/100000)+SUM(Data!U294+Data!V294+Data!W294+Data!X294)</f>
        <v>2.97E-3</v>
      </c>
      <c r="P297" s="204">
        <f>SUM(Base!$Y294+Base!$AA294*2+Base!$AG294*2+Base!$AJ294*2+Base!$AL294+Base!$AN294*2+Base!$AP294*2+Base!$AR294+Base!$AT294*2+Base!$AV294*2+Base!$AW294*2+Base!$AZ294)/400+(ROW()/100000)+SUM(Data!U294+Data!V294+Data!W294+Data!X294)</f>
        <v>2.97E-3</v>
      </c>
      <c r="Q297" s="204">
        <f>SUM(Base!$Y294+Base!$Z294+Base!$AA294+Base!$AD294+Base!$AG294*2+Base!$AI294*2+Base!$AJ294+Base!$AK294+Base!$AL294+Base!$AN294+Base!$AP294+Base!$AT294*2+Base!$AU294+Base!$AV294*2+Base!$AX294*2+Base!$AY294+Base!$BA294+Base!$BD294+Base!$BE294*2+Base!$BF294)/520+(ROW()/100000)+Data!U294</f>
        <v>2.97E-3</v>
      </c>
      <c r="R297" s="204">
        <f>SUM(Base!$AA294+Base!$AC294+Base!$AF294*2+Base!$AG294*2+Base!$AI294*2+Base!$AJ294+Base!$AL294*2+Base!$AM294+Base!$AN294*2+Base!$AO294*2+Base!$AP294*2+Base!$AU294*2+Base!$AW294+Base!$BB294+Base!$BD294*2+Base!$BF294+Base!$BF294*2)/500+(ROW()/100000)+Data!Q294</f>
        <v>2.97E-3</v>
      </c>
      <c r="S297" s="204">
        <f>SUM(Base!$AA294+Base!$AC294*2+Base!$AF294*2+Base!$AG294*2+Base!$AI294*2+Base!$AJ294+Base!$AK294+Base!$AL294+Base!$AM294+Base!$AN294*2+Base!$AO294+Base!$AP294+Base!$AU294*2+Base!$AW294+Base!$BB294*2+Base!$BD294+Base!$BF294*2)/500+(ROW()/100000)+Data!Q294</f>
        <v>2.97E-3</v>
      </c>
      <c r="T297" s="204">
        <f>SUM(Base!$AA294+Base!$AC294*2+Base!$AF294+Base!$AG294*2+Base!$AI294*2+Base!$AJ294+Base!$AK294*2+Base!$AL294+Base!$AM294*2+Base!$AN294*2+Base!$AO294+Base!$AP294*2+Base!$AU294*2+Base!$AW294+Base!$BB294*2+Base!$BF294*2)/520+(ROW()/100000)+Data!Q294</f>
        <v>2.97E-3</v>
      </c>
      <c r="U297" s="204">
        <f>SUM(Base!$AF294+Base!$AI294*2+Base!$AK294*2+Base!$AL294*2+Base!$AM294+Base!$AO294+Base!$AU294+Base!$AV294*2+Base!$AX294*2+Base!$AZ294+Base!$BD294+Base!$BE294*2+Base!$BF294)/380+(ROW()/100000)+SUM(Data!R294+Data!U294)</f>
        <v>2.97E-3</v>
      </c>
      <c r="V297" s="204">
        <f>SUM(Base!$AF294+Base!$AG294+Base!$AI294*2+Base!$AK294*2+Base!$AL294*2+Base!$AM294+Base!$AO294+Base!$AV294*2+Base!$AX294*2+Base!$AZ294+Base!$BD294+Base!$BE294*2+Base!$BF294)/380+(ROW()/100000)+SUM(Data!R294+Data!U294)</f>
        <v>2.97E-3</v>
      </c>
      <c r="W297" s="204">
        <f>SUM(Base!$AA294*2+Base!$AG294*2+Base!$AI294*2+Base!$AJ294+Base!$AL294+Base!$AN294+Base!$AO294+Base!$AP294*2+Base!$AT294+Base!$AU294*2+Base!$AV294*2+Base!$AW294+Base!$AX294+Base!$BE294*2)/420+(ROW()/100000)+Data!U294</f>
        <v>2.97E-3</v>
      </c>
      <c r="X297" s="204">
        <f>SUM(Base!$AC294+Base!$AF294*2+Base!$AI294*2+Base!$AL294*2+Base!$AM294+Base!$AN294+Base!$AO294*2+Base!$AP294*2+Base!$AU294*2+Base!$BB294+Base!$BD294*2+Base!$BF294)/380+(ROW()/100000)+Data!Q294</f>
        <v>2.97E-3</v>
      </c>
      <c r="Y297" s="204">
        <f>SUM(Base!$AC294*2+Base!$AF294*2+Base!$AI294*2+Base!$AK294+Base!$AL294+Base!$AM294+Base!$AN294+Base!$AO294+Base!$AP294+Base!$AU294*2+Base!$BB294*2+Base!$BD294+Base!$BF294*2)/380+(ROW()/100000)+Data!Q294</f>
        <v>2.97E-3</v>
      </c>
      <c r="Z297" s="204">
        <f>SUM(Base!$AC294*2+Base!$AF294+Base!$AI294*2+Base!$AK294*2+Base!$AL294+Base!$AM294*2+Base!$AN294+Base!$AO294+Base!$AP294*2+Base!$AU294*2+Base!$BB294*2+Base!$BF294*2)/400+(ROW()/100000)+Data!Q294</f>
        <v>2.97E-3</v>
      </c>
      <c r="AA297" s="204">
        <f>SUM(Base!$Y294*2+Base!$Z294*2+Base!$AA294*2+Base!$AC294*2+Base!$AD294+Base!$AG294+Base!$AJ294*2+Base!$AL294*2+Base!$AN294*2+Base!$AP294+Base!$AT294*2+Base!$AV294+Base!$AW294+Base!$AX294+Base!$AY294*2+Base!$AZ294*2+Base!$BA294+Base!$BB294+Base!$BD294+Base!$BE294+Base!$BF294*2)/640+(ROW()/100000)+Data!Y294</f>
        <v>2.97E-3</v>
      </c>
      <c r="AB297" s="204">
        <f>SUM(Base!$Y294*2+Base!$Z294+Base!$AA294*2+Base!$AC294*2+Base!$AD294*2+Base!$AG294*2+Base!$AJ294*2+Base!$AL294*2+Base!$AN294*2+Base!$AP294*2+Base!$AT294*2+Base!$AV294+Base!$AW294*2+Base!$AX294+Base!$AY294*2+Base!$AZ294*2+Base!$BA294+Base!$BB294+Base!$BD294+Base!$BE294+Base!$BF294*2)/700+(ROW()/100000)+Data!Y294</f>
        <v>2.97E-3</v>
      </c>
      <c r="AC297" s="204">
        <f>SUM(Base!$AA294*2+Base!$AD294+Base!$AG294*2+Base!$AI294+Base!$AJ294+Base!$AL294+Base!$AN294+Base!$AP294*2+Base!$AT294*2+Base!$AV294+Base!$AW294+Base!$AX294+Base!$AY294+Base!$BE294)/360+(ROW()/100000)+Data!U294</f>
        <v>2.97E-3</v>
      </c>
      <c r="AD297" s="204">
        <f>SUM(Base!$AA294+Base!$AF294+Base!$AG294+Base!$AI294*2+Base!$AJ294+Base!$AK294+Base!$AL294+Base!$AN294+Base!$AO294*2+Base!$AP294*2+Base!$AU294*2+Base!$AV294*2+Base!$AX294+Base!$BE294)/380+(ROW()/100000)+Data!U294</f>
        <v>2.97E-3</v>
      </c>
      <c r="AE297" s="204">
        <f>SUM(Base!$AA294*2+Base!$AG294*2+Base!$AI294*2+Base!$AJ294+Base!$AL294+Base!$AN294+Base!$AO294+Base!$AP294*2+Base!$AT294+Base!$AV294*2+Base!$AW294+Base!$AX294+Base!$BE294)/360+(ROW()/100000)+Data!U294</f>
        <v>2.97E-3</v>
      </c>
      <c r="AF297" s="204">
        <f>SUM(Base!$W294*2+Base!$Y294*2+Base!$AA294+Base!$AF294+Base!$AG294+Base!$AI294+Base!$AJ294*2+Base!$AL294+Base!$AP294+Base!$AR294*2+Base!$AT294*2+Base!$AU294+Base!$AV294*2+Base!$AX294*2+Base!$AY294*2+Base!$AZ294+Base!$BA294+Base!$BD294+Base!$BE294*2)/560+(ROW()/100000)+SUM(Data!M294:P294)</f>
        <v>2.97E-3</v>
      </c>
      <c r="AG297" s="204">
        <f>SUM(Base!$W294*2+Base!$Y294*2+Base!$AA294+Base!$AF294+Base!$AG294+Base!$AI294+Base!$AJ294*2+Base!$AL294+Base!$AP294+Base!$AR294+Base!$AT294*2+Base!$AU294+Base!$AV294*2+Base!$AX294*2+Base!$AY294*2+Base!$AZ294+Base!$BA294+Base!$BD294+Base!$BE294*2)/540+(ROW()/100000)+SUM(Data!M294:P294)</f>
        <v>2.97E-3</v>
      </c>
      <c r="AH297" s="204">
        <f>SUM(Base!$Y294+Base!$Z294+Base!$AA294*2+Base!$AG294*2+Base!$AJ294*2+Base!$AL294+Base!$AN294*2+Base!$AP294*2+Base!$AR294+Base!$AT294*2+Base!$AV294*2+Base!$AW294+Base!$BA294+Base!$BF294)/420+(ROW()/100000)+Data!Y294</f>
        <v>2.97E-3</v>
      </c>
      <c r="AI297" s="204">
        <f>SUM(Base!$Z294+Base!$AA294*2+Base!$AG294*2+Base!$AJ294*2+Base!$AL294+Base!$AN294*2+Base!$AP294*2+Base!$AR294+Base!$AT294*2+Base!$AV294*2+Base!$AW294+Base!$BA294+Base!$BF294)/400+(ROW()/100000)+Data!Y294</f>
        <v>2.97E-3</v>
      </c>
      <c r="AJ297" s="204">
        <f>SUM(Base!$AA294*2+Base!$AG294*2+Base!$AI294+Base!$AJ294*2+Base!$AL294+Base!$AN294*2+Base!$AP294*2+Base!$AU294+Base!$AV294*2+Base!$AW294*2+Base!$BA294)/360+(ROW()/100000)+SUM(Data!R294+Data!U294)</f>
        <v>2.97E-3</v>
      </c>
      <c r="AK297" s="204">
        <f>SUM(Base!$AA294*2+Base!$AG294*2+Base!$AJ294*2+Base!$AL294+Base!$AN294*2+Base!$AP294*2+Base!$AT294+Base!$AU294+Base!$AV294*2+Base!$AW294*2+Base!$BA294)/360+(ROW()/100000)+SUM(Data!R294+Data!U294)</f>
        <v>2.97E-3</v>
      </c>
      <c r="AL297" s="204">
        <f>SUM(Base!$AF294+Base!$AG294+Base!$AI294*2+Base!$AK294+Base!$AL294*2+Base!$AN294+Base!$AO294*2+Base!$AP294+Base!$AU294*2+Base!$AV294*2+Base!$AX294)/360+(ROW()/100000)+Data!R294</f>
        <v>2.97E-3</v>
      </c>
      <c r="AM297" s="204">
        <f>SUM(Base!$AA294+Base!$AF294+Base!$AG294+Base!$AI294*2+Base!$AK294+Base!$AL294*2+Base!$AN294+Base!$AO294*2+Base!$AP294+Base!$AU294*2+Base!$AV294*2+Base!$AX294)/380+(ROW()/100000)+Data!R294</f>
        <v>2.97E-3</v>
      </c>
      <c r="AN297" s="204">
        <f>SUM(Base!$W294+Base!$Y294+Base!$AA294+Base!$AF294+Base!$AI294+Base!$AJ294*2+Base!$AK294+Base!$AL294*2+Base!$AO294+Base!$AP294+Base!$AT294*2+Base!$AU294*2+Base!$AV294*2+Base!$AX294*2+Base!$AY294)/460+(ROW()/100000)+SUM(Data!S294+Data!T294)</f>
        <v>2.97E-3</v>
      </c>
      <c r="AO297" s="204">
        <f>SUM(Base!$W294*2+Base!$Y294+Base!$AA294+Base!$AF294+Base!$AI294+Base!$AJ294*2+Base!$AK294+Base!$AL294+Base!$AN294+Base!$AO294+Base!$AP294+Base!$AT294*2+Base!$AU294+Base!$AV294*2+Base!$AX294*2+Base!$AY294)/480+(ROW()/100000)+SUM(Data!S294+Data!T294)</f>
        <v>2.97E-3</v>
      </c>
      <c r="AP297" s="204">
        <f>SUM(Base!$Y294+Base!$AA294*2+Base!$AG294*2+Base!$AJ294*2+Base!$AL294+Base!$AN294*2+Base!$AP294*2+Base!$AR294+Base!$AT294+Base!$AV294+Base!$AW294*2+Base!$AZ294)/360+(ROW()/100000)+Data!X294</f>
        <v>2.97E-3</v>
      </c>
      <c r="AQ297" s="204">
        <f>SUM(Base!$W294*2+Base!$Y294+Base!$AA294+Base!$AF294*2+Base!$AG294+Base!$AI294*2+Base!$AJ294+Base!$AL294*2+Base!$AO294+Base!$AP294+Base!$AT294+Base!$AU294*2+Base!$AV294*2+Base!$AX294+Base!$AZ294)/460+(ROW()/100000)+SUM(Data!M294:P294)</f>
        <v>2.97E-3</v>
      </c>
      <c r="AR297" s="204">
        <f>SUM(Base!$W294+Base!$AF294*2+Base!$AG294+Base!$AI294*2+Base!$AL294*2+Base!$AO294*2+Base!$AP294+Base!$AU294*2+Base!$AV294+Base!$AX294)/340+(ROW()/100000)+SUM(Data!M294:P294)</f>
        <v>2.97E-3</v>
      </c>
      <c r="AS297" s="204">
        <f>SUM(Base!$W294+Base!$Y294+Base!$AF294*2+Base!$AG294+Base!$AI294*2+Base!$AJ294+Base!$AL294*2+Base!$AO294*2+Base!$AP294+Base!$AU294*2+Base!$AV294*2+Base!$AX294)/400+(ROW()/100000)+SUM(Data!M294:P294)</f>
        <v>2.97E-3</v>
      </c>
      <c r="AT297" s="204">
        <f>SUM(Base!$Y294*2+Base!$Z294+Base!$AA294*2+Base!$AG294*2+Base!$AJ294*2+Base!$AL294+Base!$AN294*2+Base!$AP294*2+Base!$AR294+Base!$AT294*2+Base!$AV294+Base!$AW294*2+Base!$AY294*2+Base!$AZ294*2+Base!$BA294)/500+(ROW()/100000)+Data!Y294</f>
        <v>2.97E-3</v>
      </c>
      <c r="AU297" s="204">
        <f>SUM(Base!$L294*2+Base!$M294*2+Base!$N294*2+Base!$P294*2+Base!$Q294*2+Base!$R294+Base!$T294*2+Base!$V294+Base!$AL294+Base!$AO294*2+Base!$AP294+Base!$AU294*2+Base!$AZ294*2)/440+(ROW()/100000)+Data!L294</f>
        <v>2.97E-3</v>
      </c>
      <c r="AV297" s="204">
        <f>SUM(Base!$AA294+Base!$AF294*2+Base!$AG294+Base!$AI294*2+Base!$AK294+Base!$AL294*2+Base!$AM294+Base!$AN294*2+Base!$AO294*2+Base!$AP294*2+Base!$AU294*2+Base!$AV294*2+Base!$AX294+Base!$BB294+Base!$BE294+Base!$BF294)/480+(ROW()/100000)+Data!R294</f>
        <v>2.97E-3</v>
      </c>
      <c r="AW297" s="204">
        <f>SUM(Base!$Y294*2+Base!$Z294*2+Base!$AA294*2+Base!$AD294+Base!$AG294+Base!$AJ294*2+Base!$AL294*2+Base!$AN294+Base!$AR294+Base!$AT294*2+Base!$AX294+Base!$AY294*2+Base!$AZ294*2+Base!$BA294+Base!$BD294+Base!$BE294)/480+(ROW()/100000)+SUM(Data!V294+Data!W294)</f>
        <v>2.97E-3</v>
      </c>
      <c r="AX297" s="204">
        <f>SUM(Base!$Y294*2+Base!$Z294*2+Base!$AA294*2+Base!$AD294+Base!$AG294+Base!$AJ294*2+Base!$AL294+Base!$AN294+Base!$AR294+Base!$AT294*2+Base!$AW294+Base!$AX294+Base!$AY294*2+Base!$AZ294*2+Base!$BA294+Base!$BD294+Base!$BE294)/480+(ROW()/100000)+SUM(Data!V294+Data!W294)</f>
        <v>2.97E-3</v>
      </c>
      <c r="AY297" s="204">
        <f>SUM(Base!$Y294+Base!$AA294+Base!$AC294*2+Base!$AF294*2+Base!$AG294+Base!$AI294*2+Base!$AJ294+Base!$AK294+Base!$AL294+Base!$AM294+Base!$AN294+Base!$AO294+Base!$AP294+Base!$AU294*2+Base!$AX294+Base!$AZ294+Base!$BB294+Base!$BD294+Base!$BE294*2)/480+(ROW()/100000)+SUM(Data!M294:P294)</f>
        <v>2.97E-3</v>
      </c>
      <c r="AZ297" s="204">
        <f>SUM(Base!$W294*2+Base!$Y294*2+Base!$AA294+Base!$AD294+Base!$AG294*2+Base!$AJ294*2+Base!$AL294+Base!$AN294+Base!$AP294+Base!$AR294+Base!$AT294+Base!$AW294+Base!$AX294+Base!$AY294*2+Base!$AZ294*2+Base!$BA294+Base!$BD294+Base!$BE294)/480+(ROW()/100000)+SUM(Data!S294+Data!T294+Data!V294+Data!W294)</f>
        <v>2.97E-3</v>
      </c>
      <c r="BA297" s="204">
        <f>SUM(Base!$W294*2+Base!$Y294*2+Base!$AA294+Base!$AD294+Base!$AG294*2+Base!$AJ294*2+Base!$AN294+Base!$AP294+Base!$AT294+Base!$AW294+Base!$AX294+Base!$AY294*2+Base!$AZ294*2+Base!$BA294+Base!$BD294+Base!$BE294)/440+(ROW()/100000)+SUM(Data!S294+Data!T294+Data!V294+Data!W294)</f>
        <v>2.97E-3</v>
      </c>
      <c r="BB297" s="204">
        <f>SUM(Base!$W294+Base!$Y294+Base!$AA294*2+Base!$AD294+Base!$AF294+Base!$AG294*2+Base!$AI294*2+Base!$AJ294*2+Base!$AL294+Base!$AN294*2+Base!$AO294+Base!$AP294*2+Base!$AR294+Base!$AT294*2+Base!$AU294+Base!$AV294*2+Base!$AW294*2+Base!$AX294+Base!$AY294*2+Base!$AZ294)/640+(ROW()/100000)+SUM(Data!M294:P294)</f>
        <v>2.97E-3</v>
      </c>
      <c r="BC297" s="204">
        <f>SUM(Base!$AA294+Base!$AF294+Base!$AG294*2+Base!$AI294*2+Base!$AJ294+Base!$AL294*2+Base!$AN294+Base!$AO294+Base!$AP294*2+Base!$AT294+Base!$AU294*2+Base!$AV294*2+Base!$AX294+Base!$AY294+Base!$AZ294)/440+(ROW()/100000)+SUM(Data!M294:P294)</f>
        <v>2.97E-3</v>
      </c>
      <c r="BD297" s="204">
        <f>SUM(Base!$AA294*2+Base!$AF294+Base!$AG294*2+Base!$AI294*2+Base!$AJ294+Base!$AL294+Base!$AN294*2+Base!$AO294+Base!$AP294*2+Base!$AT294+Base!$AU294+Base!$AV294*2+Base!$AW294+Base!$AX294+Base!$AY294+Base!$AZ294)/460+(ROW()/100000)+SUM(Data!M294:P294)</f>
        <v>2.97E-3</v>
      </c>
      <c r="BE297" s="204">
        <f>SUM(Base!$AA294*2+Base!$AC294*2+Base!$AF294*2+Base!$AG294*2+Base!$AI294*2+Base!$AJ294*2+Base!$AL294+Base!$AM294+Base!$AN294*2+Base!$AO294+Base!$AP294*2+Base!$AU294*2+Base!$AV294*2+Base!$BB294*2+Base!$BD294+Base!$BE294+Base!$BF294*2)/580+(ROW()/100000)+Data!Q294</f>
        <v>2.97E-3</v>
      </c>
      <c r="BF297" s="204">
        <f>SUM(Base!$Y294+Base!$AA294*2+Base!$AC294*2+Base!$AF294*2+Base!$AG294*2+Base!$AI294*2+Base!$AJ294*2+Base!$AL294+Base!$AM294+Base!$AN294*2+Base!$AO294+Base!$AP294*2+Base!$AU294*2+Base!$AV294*2+Base!$AW294+Base!$BB294*2+Base!$BD294+Base!$BE294+Base!$BF294*2)/620+(ROW()/100000)+Data!Q294</f>
        <v>2.97E-3</v>
      </c>
      <c r="BG297" s="204">
        <f>SUM(Base!$Y294*2+Base!$Z294+Base!$AA294+Base!$AD294+Base!$AG294*2+Base!$AJ294*2+Base!$AL294+Base!$AN294+Base!$AP294*2+Base!$AR294+Base!$AT294*2+Base!$AW294*2+Base!$AX294*2+Base!$AY294*2+Base!$BA294+Base!$BE294)/480+(ROW()/100000)+Data!U294</f>
        <v>2.97E-3</v>
      </c>
      <c r="BH297" s="204">
        <f>SUM(Base!$Y294+Base!$AA294+Base!$AD294+Base!$AG294*2+Base!$AI294+Base!$AJ294*2+Base!$AL294+Base!$AN294+Base!$AP294*2+Base!$AT294*2+Base!$AW294+Base!$AX294*2+Base!$AY294*2+Base!$BA294+Base!$BE294)/420+(ROW()/100000)+Data!U294</f>
        <v>2.97E-3</v>
      </c>
      <c r="BI297" s="204">
        <f>SUM(Base!$AC294+Base!$AF294*2+Base!$AI294*2+Base!$AL294*2+Base!$AM294+Base!$AO294*2+Base!$AU294*2+Base!$BB294+Base!$BD294*2+Base!$BF294)/320+(ROW()/100000)+Data!Q294</f>
        <v>2.97E-3</v>
      </c>
      <c r="BJ297" s="204">
        <f>SUM(Base!$AC294*2+Base!$AF294*2+Base!$AI294*2+Base!$AK294+Base!$AL294+Base!$AM294+Base!$AO294+Base!$AU294*2+Base!$BB294*2+Base!$BD294+Base!$BF294*2)/340+(ROW()/100000)+Data!Q294</f>
        <v>2.97E-3</v>
      </c>
      <c r="BK297" s="204">
        <f>SUM(Base!$AC294*2+Base!$AF294+Base!$AI294*2+Base!$AK294*2+Base!$AL294+Base!$AM294*2+Base!$AO294+Base!$AU294*2+Base!$BB294*2+Base!$BF294*2)/340+(ROW()/100000)+Data!Q294</f>
        <v>2.97E-3</v>
      </c>
      <c r="BL297" s="204">
        <f>SUM(Base!$AC294+Base!$AF294*2+Base!$AI294*2+Base!$AK294+Base!$AL294*2+Base!$AM294+Base!$AO294+Base!$AU294*2+Base!$AV294+Base!$BF294*2)/300+(ROW()/100000)+SUM(Data!M294:P294)</f>
        <v>2.97E-3</v>
      </c>
      <c r="BM297" s="204">
        <f>SUM(Base!$Z294*2+Base!$AA294+Base!$AC294+Base!$AJ294+Base!$AL294*2+Base!$AN294*2+Base!$AP294+Base!$AT294*2+Base!$AY294)/260+(ROW()/100000)+Data!Y294</f>
        <v>2.97E-3</v>
      </c>
      <c r="BN297" s="204">
        <f>SUM(Base!$Z294+Base!$AA294+Base!$AK294*2+Base!$AL294*2+Base!$AM294*2+Base!$AN294+Base!$AO294+Base!$AP294+Base!$AT294*2+Base!$AV294*2+Base!$AX294*2+Base!$AY294*2+Base!$AZ294+Base!$BA294+Base!$BD294*2+Base!$BE294*2+Base!$BF294)/520+(ROW()/100000)+Data!Y294</f>
        <v>2.97E-3</v>
      </c>
      <c r="BO297" s="204">
        <f>SUM(Base!$AA294+Base!$AK294*2+Base!$AL294*2+Base!$AM294*2+Base!$AN294+Base!$AO294+Base!$AP294*2+Base!$AV294*2+Base!$AX294*2+Base!$AY294*2+Base!$AZ294+Base!$BA294+Base!$BD294*2+Base!$BE294*2+Base!$BF294)/480+(ROW()/100000)+Data!Y294</f>
        <v>2.97E-3</v>
      </c>
      <c r="BP297" s="204">
        <f>SUM(Base!$AA294+Base!$AG294+Base!$AK294*2+Base!$AL294*2+Base!$AM294*2+Base!$AN294+Base!$AO294+Base!$AP294*2+Base!$AT294+Base!$AV294*2+Base!$AX294*2+Base!$AY294*2+Base!$AZ294+Base!$BA294+Base!$BD294*2+Base!$BE294*2+Base!$BF294)/520+(ROW()/100000)+Data!Y294</f>
        <v>2.97E-3</v>
      </c>
      <c r="BQ297" s="204">
        <f>SUM(Base!$Y294+Base!$AA294*2+Base!$AD294+Base!$AG294*2+Base!$AJ294*2+Base!$AL294+Base!$AN294*2+Base!$AP294*2+Base!$AR294*2+Base!$AT294*2+Base!$AV294*2+Base!$AW294*2+Base!$BA294)/440+(ROW()/100000)+Data!R294</f>
        <v>2.97E-3</v>
      </c>
      <c r="BR297" s="204">
        <f>SUM(Base!$Z294*2+Base!$AA294+Base!$AJ294+Base!$AL294*2+Base!$AN294*2+Base!$AO294*2+Base!$AP294*2+Base!$AT294*2+Base!$AX294+Base!$AY294+Base!$BA294*2+Base!$BE294)/380+(ROW()/100000)+SUM(Data!V294+Data!W294)</f>
        <v>2.97E-3</v>
      </c>
      <c r="BS297" s="204">
        <f>SUM(Base!$Y294+Base!$AA294*2+Base!$AD294+Base!$AG294*2+Base!$AJ294*2+Base!$AL294*2+Base!$AN294*2+Base!$AO294+Base!$AP294*2+Base!$AT294*2+Base!$AU294+Base!$AV294*2+Base!$AW294*2+Base!$AX294*2+Base!$AY294*2+Base!$AZ294+Base!$BA294+Base!$BD294+Base!$BE294*2)/620+(ROW()/100000)+SUM(Data!R294+Data!U294)</f>
        <v>2.97E-3</v>
      </c>
      <c r="BT297" s="204">
        <f>SUM(Base!$L294+Base!$M294*2+Base!$N294+Base!$O294+Base!$P294+Base!$Q294*2+Base!$R294*2+Base!$T294*2+Base!$U294*2+Base!$V294+Base!$AA294+Base!$AG294+Base!$AL294*2+Base!$AN294*2+Base!$AO294*2+Base!$AP294+Base!$AU294*2+Base!$AW294+Base!$AY294+Base!$AZ294*2)/600+(ROW()/100000)+Data!L294</f>
        <v>2.97E-3</v>
      </c>
      <c r="BU297" s="204">
        <f>SUM(Base!$L294+Base!$M294*2+Base!$N294+Base!$P294+Base!$Q294*2+Base!$R294*2+Base!$T294*2+Base!$U294+Base!$V294+Base!$AA294+Base!$AG294+Base!$AL294*2+Base!$AN294+Base!$AO294*2+Base!$AP294+Base!$AU294*2+Base!$AW294+Base!$AY294+Base!$AZ294*2)/540+(ROW()/100000)+Data!L294</f>
        <v>2.97E-3</v>
      </c>
      <c r="BV297" s="204">
        <f>SUM(Base!$L294+Base!$M294*2+Base!$N294+Base!$P294+Base!$Q294*2+Base!$R294*2+Base!$T294*2+Base!$U294*2+Base!$V294+Base!$AA294+Base!$AG294+Base!$AL294*2+Base!$AN294*2+Base!$AO294*2+Base!$AP294+Base!$AU294*2+Base!$AW294+Base!$AY294+Base!$AZ294*2)/580+(ROW()/100000)+Data!L294</f>
        <v>2.97E-3</v>
      </c>
      <c r="BW297" s="204">
        <f>SUM(Base!$Y294*2+Base!$Z294*2+Base!$AA294*2+Base!$AG294+Base!$AJ294+Base!$AL294*2+Base!$AN294*2+Base!$AO294+Base!$AP294+Base!$AT294*2+Base!$AX294+Base!$AY294*2+Base!$AZ294+Base!$BA294+Base!$BD294+Base!$BE294)/460+(ROW()/100000)+Data!X294</f>
        <v>2.97E-3</v>
      </c>
      <c r="BX297" s="204">
        <f>SUM(Base!$Y294*2+Base!$Z294+Base!$AA294*2+Base!$AG294*2+Base!$AJ294*2+Base!$AL294+Base!$AN294*2+Base!$AP294*2+Base!$AR294*2+Base!$AT294*2+Base!$AW294*2+Base!$AY294*2+Base!$AZ294+Base!$BA294)/480+(ROW()/100000)+SUM(Data!V294+Data!W294+Data!X294+Data!Y294)</f>
        <v>2.97E-3</v>
      </c>
      <c r="BY297" s="204">
        <f>SUM(Base!$Z294*2+Base!$AA294+Base!$AC294*2+Base!$AK294+Base!$AL294+Base!$AM294*2+Base!$AN294*2+Base!$AP294+Base!$AT294*2+Base!$AV294+Base!$BA294*2+Base!$BB294*2+Base!$BF294*2)/420+(ROW()/100000)+Data!Y294</f>
        <v>2.97E-3</v>
      </c>
      <c r="BZ297" s="204">
        <f>SUM(Base!$Z294+Base!$AA294+Base!$AC294*2+Base!$AK294+Base!$AL294+Base!$AM294*2+Base!$AN294+Base!$AP294+Base!$AT294+Base!$AV294*2+Base!$BA294*2+Base!$BB294*2+Base!$BF294*2)/380+(ROW()/100000)+Data!Y294</f>
        <v>2.97E-3</v>
      </c>
      <c r="CA297" s="204">
        <f>SUM(Base!$Z294*2+Base!$AA294+Base!$AD294*2+Base!$AF294+Base!$AG294*2+Base!$AI294*2+Base!$AL294*2+Base!$AN294+Base!$AO294+Base!$AP294+Base!$AT294*2+Base!$AU294*2+Base!$AX294*2+Base!$AY294+Base!$BA294+Base!$BD294*2+Base!$BE294*2+Base!$BF294)/560+(ROW()/100000)+Data!R294</f>
        <v>2.97E-3</v>
      </c>
      <c r="CB297" s="204">
        <f>SUM(Base!$Z294+Base!$AA294+Base!$AD294+Base!$AF294*2+Base!$AG294*2+Base!$AI294*2+Base!$AL294+Base!$AN294+Base!$AO294+Base!$AP294+Base!$AT294*2+Base!$AU294*2+Base!$AX294*2+Base!$AY294+Base!$BA294+Base!$BD294*2+Base!$BE294*2+Base!$BF294)/520+(ROW()/100000)+Data!R294</f>
        <v>2.97E-3</v>
      </c>
      <c r="CC297" s="204">
        <f>SUM(Base!$W294*2+Base!$Y294*2+Base!$AA294+Base!$AG294+Base!$AJ294*2+Base!$AL294+Base!$AR294+Base!$AT294+Base!$AX294+Base!$AY294*2+Base!$AZ294*2+Base!$BA294+Base!$BD294+Base!$BE294)/380+(ROW()/100000)+SUM(Data!S294+Data!T294+Data!V294+Data!W294)</f>
        <v>2.97E-3</v>
      </c>
      <c r="CD297" s="204">
        <f>SUM(Base!$W294*2+Base!$Y294*2+Base!$AA294+Base!$AG294+Base!$AJ294*2+Base!$AT294+Base!$AX294+Base!$AY294*2+Base!$AZ294*2+Base!$BA294+Base!$BD294+Base!$BE294)/340+(ROW()/100000)+SUM(Data!S294+Data!T294+Data!V294+Data!W294)</f>
        <v>2.97E-3</v>
      </c>
      <c r="CE297" s="204">
        <f>SUM(Base!$W294*2+Base!$Y294*2+Base!$AA294+Base!$AF294+Base!$AG294+Base!$AI294*2+Base!$AJ294*2+Base!$AL294+Base!$AO294+Base!$AP294+Base!$AR294+Base!$AT294*2+Base!$AU294+Base!$AV294*2+Base!$AX294*2+Base!$AY294*2+Base!$AZ294+Base!$BA294+Base!$BD294*2+Base!$BE294*2)/600+(ROW()/100000)+SUM(Data!M294:P294)</f>
        <v>2.97E-3</v>
      </c>
      <c r="CF297" s="204">
        <f>SUM(Base!$W294+Base!$Y294+Base!$AA294+Base!$AF294*2+Base!$AG294+Base!$AI294*2+Base!$AJ294+Base!$AL294*2+Base!$AO294+Base!$AP294+Base!$AT294+Base!$AU294*2+Base!$AV294*2+Base!$AX294*2+Base!$AY294*2+Base!$AZ294+Base!$BA294+Base!$BD294+Base!$BE294*2)/540+(ROW()/100000)+SUM(Data!M294:P294)</f>
        <v>2.97E-3</v>
      </c>
      <c r="CG297" s="204">
        <f>SUM(Base!$W294*2+Base!$Y294*2+Base!$AA294+Base!$AF294*2+Base!$AG294+Base!$AI294*2+Base!$AJ294+Base!$AL294+Base!$AO294+Base!$AP294+Base!$AT294*2+Base!$AU294+Base!$AV294*2+Base!$AX294*2+Base!$AY294*2+Base!$AZ294+Base!$BA294+Base!$BD294+Base!$BE294*2)/560+(ROW()/100000)+SUM(Data!M294:P294)</f>
        <v>2.97E-3</v>
      </c>
      <c r="CH297" s="204">
        <f>SUM(Base!$W294*2+Base!$Y294*2+Base!$AA294+Base!$AC294*2+Base!$AF294*2+Base!$AG294+Base!$AI294*2+Base!$AJ294+Base!$AK294+Base!$AL294+Base!$AM294+Base!$AN294+Base!$AO294+Base!$AP294+Base!$AT294*2+Base!$AU294+Base!$AX294+Base!$AZ294+Base!$BB294*2+Base!$BD294*2+Base!$BE294*2+Base!$BF294*2)/640+(ROW()/100000)+Data!Q294</f>
        <v>2.97E-3</v>
      </c>
      <c r="CI297" s="204">
        <f>SUM(Base!$Y294+Base!$AA294+Base!$AC294*2+Base!$AF294*2+Base!$AG294+Base!$AI294*2+Base!$AJ294+Base!$AK294+Base!$AL294+Base!$AM294+Base!$AN294+Base!$AO294+Base!$AP294+Base!$AU294*2+Base!$AX294+Base!$AZ294+Base!$BB294*2+Base!$BD294+Base!$BF294*2)/500+(ROW()/100000)+Data!Q294</f>
        <v>2.97E-3</v>
      </c>
      <c r="CJ297" s="204">
        <f>SUM(Base!$W294+Base!$Y294*2+Base!$AA294+Base!$AC294*2+Base!$AF294*2+Base!$AG294+Base!$AI294*2+Base!$AJ294+Base!$AK294+Base!$AL294+Base!$AM294+Base!$AN294+Base!$AO294+Base!$AP294+Base!$AT294+Base!$AU294*2+Base!$AX294+Base!$AZ294+Base!$BB294*2+Base!$BD294*2+Base!$BE294+Base!$BF294*2)/600+(ROW()/100000)+Data!Q294</f>
        <v>2.97E-3</v>
      </c>
      <c r="CK297" s="204">
        <f>SUM(Base!$W294*2+Base!$AA294*2+Base!$AG294*2+Base!$AI294+Base!$AJ294+Base!$AL294+Base!$AN294+Base!$AP294*2+Base!$AT294+Base!$AV294*2+Base!$AW294+Base!$AX294*2+Base!$BE294*2)/400+(ROW()/100000)+SUM(Data!S294+Data!T294)</f>
        <v>2.97E-3</v>
      </c>
      <c r="CL297" s="204">
        <f>SUM(Base!$W294+Base!$AA294+Base!$AF294+Base!$AG294*2+Base!$AI294*2+Base!$AJ294+Base!$AL294+Base!$AN294+Base!$AO294*2+Base!$AP294*2+Base!$AU294*2+Base!$AV294*2+Base!$AX294*2+Base!$BE294)/420+(ROW()/100000)+SUM(Data!S294+Data!T294)</f>
        <v>2.97E-3</v>
      </c>
      <c r="CM297" s="204">
        <f>SUM(Base!$W294+Base!$AA294+Base!$AG294*2+Base!$AI294*2+Base!$AJ294+Base!$AL294+Base!$AN294+Base!$AO294+Base!$AP294*2+Base!$AT294+Base!$AU294+Base!$AV294*2+Base!$AW294+Base!$AX294*2+Base!$BE294*2)/420+(ROW()/100000)+SUM(Data!S294+Data!T294)</f>
        <v>2.97E-3</v>
      </c>
      <c r="CN297" s="204">
        <f>SUM(Base!$Y294*2+Base!$AA294*2+Base!$AG294*2+Base!$AJ294*2+Base!$AL294+Base!$AN294*2+Base!$AP294*2+Base!$AR294+Base!$AT294*2+Base!$AV294*2+Base!$AW294*2+Base!$AY294+Base!$AZ294)/440+(ROW()/100000)+SUM(Data!S294+Data!T294)</f>
        <v>2.97E-3</v>
      </c>
      <c r="CO297" s="204">
        <f>SUM(Base!$Y294+Base!$AA294*2+Base!$AG294*2+Base!$AJ294*2+Base!$AN294*2+Base!$AP294*2+Base!$AT294+Base!$AV294*2+Base!$AW294*2+Base!$AZ294)/340+(ROW()/100000)+SUM(Data!S294+Data!T294)</f>
        <v>2.97E-3</v>
      </c>
      <c r="CP297" s="204">
        <f>SUM(Base!$W294+Base!$Z294+Base!$AA294+Base!$AC294*2+Base!$AL294+Base!$AM294*2+Base!$AT294*2+Base!$AV294+Base!$AX294+Base!$BA294+Base!$BB294*2+Base!$BE294+Base!$BF294*2)/360+(ROW()/100000)+SUM(Data!V294+Data!W294)</f>
        <v>2.97E-3</v>
      </c>
      <c r="CQ297" s="205">
        <f>SUM(Base!$W294+Base!$AA294+Base!$AC294*2+Base!$AL294+Base!$AM294*2+Base!$AT294+Base!$AV294*2+Base!$AX294+Base!$BA294+Base!$BB294*2+Base!$BE294+Base!$BF294*2)/340+(ROW()/100000)+SUM(Data!V294+Data!W294)</f>
        <v>2.97E-3</v>
      </c>
      <c r="CR297" s="1"/>
    </row>
    <row r="298" spans="1:96" ht="25" customHeight="1" x14ac:dyDescent="0.3">
      <c r="A298" s="1"/>
      <c r="B298" s="85">
        <f>Base!B295</f>
        <v>0</v>
      </c>
      <c r="C298" s="92">
        <f>Base!C295</f>
        <v>0</v>
      </c>
      <c r="D298" s="1"/>
      <c r="E298" s="86">
        <f>Base!E295</f>
        <v>0</v>
      </c>
      <c r="F298" s="90" t="str">
        <f t="shared" si="8"/>
        <v>A (D)</v>
      </c>
      <c r="G298" s="1"/>
      <c r="H298" s="86">
        <f>Base!I295</f>
        <v>0</v>
      </c>
      <c r="I298" s="92">
        <f>Base!H295</f>
        <v>0</v>
      </c>
      <c r="J298" s="1"/>
      <c r="K298" s="88">
        <f>SUM(Base!$AF295*2+Base!$AI295*2+Base!$AL295*2+Base!$AN295+Base!$AO295*2+Base!$AP295*2+Base!$AU295*2+Base!$AV295+Base!$BF295)/300+(ROW()/100000)+Data!R295</f>
        <v>2.98E-3</v>
      </c>
      <c r="L298" s="87">
        <f>SUM(Base!$Y295*2+Base!$Z295*2+Base!$AA295*2+Base!$AG295+Base!$AJ295*2+Base!$AL295+Base!$AN295*2+Base!$AP295+Base!$AT295*2+Base!$AX295+Base!$AY295*2+Base!$AZ295+Base!$BA295+Base!$BD295+Base!$BE295)/440+(ROW()/100000)+Data!Y295</f>
        <v>2.98E-3</v>
      </c>
      <c r="M298" s="87">
        <f>SUM(Base!$Y295*2+Base!$Z295+Base!$AA295*2+Base!$AD295*2+Base!$AG295*2+Base!$AJ295*2+Base!$AL295*2+Base!$AN295+Base!$AP295*2+Base!$AR295*2+Base!$AT295*2+Base!$AW295+Base!$AZ295)/440+(ROW()/100000)+Data!X295</f>
        <v>2.98E-3</v>
      </c>
      <c r="N298" s="87">
        <f>SUM(Base!$Y295+Base!$AA295*2+Base!$AD295*2+Base!$AG295*2+Base!$AJ295*2+Base!$AL295*2+Base!$AN295+Base!$AP295*2+Base!$AR295*2+Base!$AT295*2+Base!$AW295+Base!$AZ295)/400+(ROW()/100000)+Data!X295</f>
        <v>2.98E-3</v>
      </c>
      <c r="O298" s="87">
        <f>SUM(Base!$Y295+Base!$AA295*2+Base!$AG295*2+Base!$AJ295*2+Base!$AL295+Base!$AN295*2+Base!$AP295*2+Base!$AR295+Base!$AT295*2+Base!$AV295*2+Base!$AW295*2+Base!$AY295+Base!$AZ295)/420+(ROW()/100000)+SUM(Data!U295+Data!V295+Data!W295+Data!X295)</f>
        <v>2.98E-3</v>
      </c>
      <c r="P298" s="87">
        <f>SUM(Base!$Y295+Base!$AA295*2+Base!$AG295*2+Base!$AJ295*2+Base!$AL295+Base!$AN295*2+Base!$AP295*2+Base!$AR295+Base!$AT295*2+Base!$AV295*2+Base!$AW295*2+Base!$AZ295)/400+(ROW()/100000)+SUM(Data!U295+Data!V295+Data!W295+Data!X295)</f>
        <v>2.98E-3</v>
      </c>
      <c r="Q298" s="87">
        <f>SUM(Base!$Y295+Base!$Z295+Base!$AA295+Base!$AD295+Base!$AG295*2+Base!$AI295*2+Base!$AJ295+Base!$AK295+Base!$AL295+Base!$AN295+Base!$AP295+Base!$AT295*2+Base!$AU295+Base!$AV295*2+Base!$AX295*2+Base!$AY295+Base!$BA295+Base!$BD295+Base!$BE295*2+Base!$BF295)/520+(ROW()/100000)+Data!U295</f>
        <v>2.98E-3</v>
      </c>
      <c r="R298" s="87">
        <f>SUM(Base!$AA295+Base!$AC295+Base!$AF295*2+Base!$AG295*2+Base!$AI295*2+Base!$AJ295+Base!$AL295*2+Base!$AM295+Base!$AN295*2+Base!$AO295*2+Base!$AP295*2+Base!$AU295*2+Base!$AW295+Base!$BB295+Base!$BD295*2+Base!$BF295+Base!$BF295*2)/500+(ROW()/100000)+Data!Q295</f>
        <v>2.98E-3</v>
      </c>
      <c r="S298" s="87">
        <f>SUM(Base!$AA295+Base!$AC295*2+Base!$AF295*2+Base!$AG295*2+Base!$AI295*2+Base!$AJ295+Base!$AK295+Base!$AL295+Base!$AM295+Base!$AN295*2+Base!$AO295+Base!$AP295+Base!$AU295*2+Base!$AW295+Base!$BB295*2+Base!$BD295+Base!$BF295*2)/500+(ROW()/100000)+Data!Q295</f>
        <v>2.98E-3</v>
      </c>
      <c r="T298" s="87">
        <f>SUM(Base!$AA295+Base!$AC295*2+Base!$AF295+Base!$AG295*2+Base!$AI295*2+Base!$AJ295+Base!$AK295*2+Base!$AL295+Base!$AM295*2+Base!$AN295*2+Base!$AO295+Base!$AP295*2+Base!$AU295*2+Base!$AW295+Base!$BB295*2+Base!$BF295*2)/520+(ROW()/100000)+Data!Q295</f>
        <v>2.98E-3</v>
      </c>
      <c r="U298" s="87">
        <f>SUM(Base!$AF295+Base!$AI295*2+Base!$AK295*2+Base!$AL295*2+Base!$AM295+Base!$AO295+Base!$AU295+Base!$AV295*2+Base!$AX295*2+Base!$AZ295+Base!$BD295+Base!$BE295*2+Base!$BF295)/380+(ROW()/100000)+SUM(Data!R295+Data!U295)</f>
        <v>2.98E-3</v>
      </c>
      <c r="V298" s="87">
        <f>SUM(Base!$AF295+Base!$AG295+Base!$AI295*2+Base!$AK295*2+Base!$AL295*2+Base!$AM295+Base!$AO295+Base!$AV295*2+Base!$AX295*2+Base!$AZ295+Base!$BD295+Base!$BE295*2+Base!$BF295)/380+(ROW()/100000)+SUM(Data!R295+Data!U295)</f>
        <v>2.98E-3</v>
      </c>
      <c r="W298" s="87">
        <f>SUM(Base!$AA295*2+Base!$AG295*2+Base!$AI295*2+Base!$AJ295+Base!$AL295+Base!$AN295+Base!$AO295+Base!$AP295*2+Base!$AT295+Base!$AU295*2+Base!$AV295*2+Base!$AW295+Base!$AX295+Base!$BE295*2)/420+(ROW()/100000)+Data!U295</f>
        <v>2.98E-3</v>
      </c>
      <c r="X298" s="87">
        <f>SUM(Base!$AC295+Base!$AF295*2+Base!$AI295*2+Base!$AL295*2+Base!$AM295+Base!$AN295+Base!$AO295*2+Base!$AP295*2+Base!$AU295*2+Base!$BB295+Base!$BD295*2+Base!$BF295)/380+(ROW()/100000)+Data!Q295</f>
        <v>2.98E-3</v>
      </c>
      <c r="Y298" s="87">
        <f>SUM(Base!$AC295*2+Base!$AF295*2+Base!$AI295*2+Base!$AK295+Base!$AL295+Base!$AM295+Base!$AN295+Base!$AO295+Base!$AP295+Base!$AU295*2+Base!$BB295*2+Base!$BD295+Base!$BF295*2)/380+(ROW()/100000)+Data!Q295</f>
        <v>2.98E-3</v>
      </c>
      <c r="Z298" s="87">
        <f>SUM(Base!$AC295*2+Base!$AF295+Base!$AI295*2+Base!$AK295*2+Base!$AL295+Base!$AM295*2+Base!$AN295+Base!$AO295+Base!$AP295*2+Base!$AU295*2+Base!$BB295*2+Base!$BF295*2)/400+(ROW()/100000)+Data!Q295</f>
        <v>2.98E-3</v>
      </c>
      <c r="AA298" s="87">
        <f>SUM(Base!$Y295*2+Base!$Z295*2+Base!$AA295*2+Base!$AC295*2+Base!$AD295+Base!$AG295+Base!$AJ295*2+Base!$AL295*2+Base!$AN295*2+Base!$AP295+Base!$AT295*2+Base!$AV295+Base!$AW295+Base!$AX295+Base!$AY295*2+Base!$AZ295*2+Base!$BA295+Base!$BB295+Base!$BD295+Base!$BE295+Base!$BF295*2)/640+(ROW()/100000)+Data!Y295</f>
        <v>2.98E-3</v>
      </c>
      <c r="AB298" s="87">
        <f>SUM(Base!$Y295*2+Base!$Z295+Base!$AA295*2+Base!$AC295*2+Base!$AD295*2+Base!$AG295*2+Base!$AJ295*2+Base!$AL295*2+Base!$AN295*2+Base!$AP295*2+Base!$AT295*2+Base!$AV295+Base!$AW295*2+Base!$AX295+Base!$AY295*2+Base!$AZ295*2+Base!$BA295+Base!$BB295+Base!$BD295+Base!$BE295+Base!$BF295*2)/700+(ROW()/100000)+Data!Y295</f>
        <v>2.98E-3</v>
      </c>
      <c r="AC298" s="87">
        <f>SUM(Base!$AA295*2+Base!$AD295+Base!$AG295*2+Base!$AI295+Base!$AJ295+Base!$AL295+Base!$AN295+Base!$AP295*2+Base!$AT295*2+Base!$AV295+Base!$AW295+Base!$AX295+Base!$AY295+Base!$BE295)/360+(ROW()/100000)+Data!U295</f>
        <v>2.98E-3</v>
      </c>
      <c r="AD298" s="87">
        <f>SUM(Base!$AA295+Base!$AF295+Base!$AG295+Base!$AI295*2+Base!$AJ295+Base!$AK295+Base!$AL295+Base!$AN295+Base!$AO295*2+Base!$AP295*2+Base!$AU295*2+Base!$AV295*2+Base!$AX295+Base!$BE295)/380+(ROW()/100000)+Data!U295</f>
        <v>2.98E-3</v>
      </c>
      <c r="AE298" s="87">
        <f>SUM(Base!$AA295*2+Base!$AG295*2+Base!$AI295*2+Base!$AJ295+Base!$AL295+Base!$AN295+Base!$AO295+Base!$AP295*2+Base!$AT295+Base!$AV295*2+Base!$AW295+Base!$AX295+Base!$BE295)/360+(ROW()/100000)+Data!U295</f>
        <v>2.98E-3</v>
      </c>
      <c r="AF298" s="87">
        <f>SUM(Base!$W295*2+Base!$Y295*2+Base!$AA295+Base!$AF295+Base!$AG295+Base!$AI295+Base!$AJ295*2+Base!$AL295+Base!$AP295+Base!$AR295*2+Base!$AT295*2+Base!$AU295+Base!$AV295*2+Base!$AX295*2+Base!$AY295*2+Base!$AZ295+Base!$BA295+Base!$BD295+Base!$BE295*2)/560+(ROW()/100000)+SUM(Data!M295:P295)</f>
        <v>2.98E-3</v>
      </c>
      <c r="AG298" s="87">
        <f>SUM(Base!$W295*2+Base!$Y295*2+Base!$AA295+Base!$AF295+Base!$AG295+Base!$AI295+Base!$AJ295*2+Base!$AL295+Base!$AP295+Base!$AR295+Base!$AT295*2+Base!$AU295+Base!$AV295*2+Base!$AX295*2+Base!$AY295*2+Base!$AZ295+Base!$BA295+Base!$BD295+Base!$BE295*2)/540+(ROW()/100000)+SUM(Data!M295:P295)</f>
        <v>2.98E-3</v>
      </c>
      <c r="AH298" s="87">
        <f>SUM(Base!$Y295+Base!$Z295+Base!$AA295*2+Base!$AG295*2+Base!$AJ295*2+Base!$AL295+Base!$AN295*2+Base!$AP295*2+Base!$AR295+Base!$AT295*2+Base!$AV295*2+Base!$AW295+Base!$BA295+Base!$BF295)/420+(ROW()/100000)+Data!Y295</f>
        <v>2.98E-3</v>
      </c>
      <c r="AI298" s="87">
        <f>SUM(Base!$Z295+Base!$AA295*2+Base!$AG295*2+Base!$AJ295*2+Base!$AL295+Base!$AN295*2+Base!$AP295*2+Base!$AR295+Base!$AT295*2+Base!$AV295*2+Base!$AW295+Base!$BA295+Base!$BF295)/400+(ROW()/100000)+Data!Y295</f>
        <v>2.98E-3</v>
      </c>
      <c r="AJ298" s="87">
        <f>SUM(Base!$AA295*2+Base!$AG295*2+Base!$AI295+Base!$AJ295*2+Base!$AL295+Base!$AN295*2+Base!$AP295*2+Base!$AU295+Base!$AV295*2+Base!$AW295*2+Base!$BA295)/360+(ROW()/100000)+SUM(Data!R295+Data!U295)</f>
        <v>2.98E-3</v>
      </c>
      <c r="AK298" s="87">
        <f>SUM(Base!$AA295*2+Base!$AG295*2+Base!$AJ295*2+Base!$AL295+Base!$AN295*2+Base!$AP295*2+Base!$AT295+Base!$AU295+Base!$AV295*2+Base!$AW295*2+Base!$BA295)/360+(ROW()/100000)+SUM(Data!R295+Data!U295)</f>
        <v>2.98E-3</v>
      </c>
      <c r="AL298" s="87">
        <f>SUM(Base!$AF295+Base!$AG295+Base!$AI295*2+Base!$AK295+Base!$AL295*2+Base!$AN295+Base!$AO295*2+Base!$AP295+Base!$AU295*2+Base!$AV295*2+Base!$AX295)/360+(ROW()/100000)+Data!R295</f>
        <v>2.98E-3</v>
      </c>
      <c r="AM298" s="87">
        <f>SUM(Base!$AA295+Base!$AF295+Base!$AG295+Base!$AI295*2+Base!$AK295+Base!$AL295*2+Base!$AN295+Base!$AO295*2+Base!$AP295+Base!$AU295*2+Base!$AV295*2+Base!$AX295)/380+(ROW()/100000)+Data!R295</f>
        <v>2.98E-3</v>
      </c>
      <c r="AN298" s="87">
        <f>SUM(Base!$W295+Base!$Y295+Base!$AA295+Base!$AF295+Base!$AI295+Base!$AJ295*2+Base!$AK295+Base!$AL295*2+Base!$AO295+Base!$AP295+Base!$AT295*2+Base!$AU295*2+Base!$AV295*2+Base!$AX295*2+Base!$AY295)/460+(ROW()/100000)+SUM(Data!S295+Data!T295)</f>
        <v>2.98E-3</v>
      </c>
      <c r="AO298" s="87">
        <f>SUM(Base!$W295*2+Base!$Y295+Base!$AA295+Base!$AF295+Base!$AI295+Base!$AJ295*2+Base!$AK295+Base!$AL295+Base!$AN295+Base!$AO295+Base!$AP295+Base!$AT295*2+Base!$AU295+Base!$AV295*2+Base!$AX295*2+Base!$AY295)/480+(ROW()/100000)+SUM(Data!S295+Data!T295)</f>
        <v>2.98E-3</v>
      </c>
      <c r="AP298" s="87">
        <f>SUM(Base!$Y295+Base!$AA295*2+Base!$AG295*2+Base!$AJ295*2+Base!$AL295+Base!$AN295*2+Base!$AP295*2+Base!$AR295+Base!$AT295+Base!$AV295+Base!$AW295*2+Base!$AZ295)/360+(ROW()/100000)+Data!X295</f>
        <v>2.98E-3</v>
      </c>
      <c r="AQ298" s="87">
        <f>SUM(Base!$W295*2+Base!$Y295+Base!$AA295+Base!$AF295*2+Base!$AG295+Base!$AI295*2+Base!$AJ295+Base!$AL295*2+Base!$AO295+Base!$AP295+Base!$AT295+Base!$AU295*2+Base!$AV295*2+Base!$AX295+Base!$AZ295)/460+(ROW()/100000)+SUM(Data!M295:P295)</f>
        <v>2.98E-3</v>
      </c>
      <c r="AR298" s="87">
        <f>SUM(Base!$W295+Base!$AF295*2+Base!$AG295+Base!$AI295*2+Base!$AL295*2+Base!$AO295*2+Base!$AP295+Base!$AU295*2+Base!$AV295+Base!$AX295)/340+(ROW()/100000)+SUM(Data!M295:P295)</f>
        <v>2.98E-3</v>
      </c>
      <c r="AS298" s="87">
        <f>SUM(Base!$W295+Base!$Y295+Base!$AF295*2+Base!$AG295+Base!$AI295*2+Base!$AJ295+Base!$AL295*2+Base!$AO295*2+Base!$AP295+Base!$AU295*2+Base!$AV295*2+Base!$AX295)/400+(ROW()/100000)+SUM(Data!M295:P295)</f>
        <v>2.98E-3</v>
      </c>
      <c r="AT298" s="87">
        <f>SUM(Base!$Y295*2+Base!$Z295+Base!$AA295*2+Base!$AG295*2+Base!$AJ295*2+Base!$AL295+Base!$AN295*2+Base!$AP295*2+Base!$AR295+Base!$AT295*2+Base!$AV295+Base!$AW295*2+Base!$AY295*2+Base!$AZ295*2+Base!$BA295)/500+(ROW()/100000)+Data!Y295</f>
        <v>2.98E-3</v>
      </c>
      <c r="AU298" s="87">
        <f>SUM(Base!$L295*2+Base!$M295*2+Base!$N295*2+Base!$P295*2+Base!$Q295*2+Base!$R295+Base!$T295*2+Base!$V295+Base!$AL295+Base!$AO295*2+Base!$AP295+Base!$AU295*2+Base!$AZ295*2)/440+(ROW()/100000)+Data!L295</f>
        <v>2.98E-3</v>
      </c>
      <c r="AV298" s="87">
        <f>SUM(Base!$AA295+Base!$AF295*2+Base!$AG295+Base!$AI295*2+Base!$AK295+Base!$AL295*2+Base!$AM295+Base!$AN295*2+Base!$AO295*2+Base!$AP295*2+Base!$AU295*2+Base!$AV295*2+Base!$AX295+Base!$BB295+Base!$BE295+Base!$BF295)/480+(ROW()/100000)+Data!R295</f>
        <v>2.98E-3</v>
      </c>
      <c r="AW298" s="87">
        <f>SUM(Base!$Y295*2+Base!$Z295*2+Base!$AA295*2+Base!$AD295+Base!$AG295+Base!$AJ295*2+Base!$AL295*2+Base!$AN295+Base!$AR295+Base!$AT295*2+Base!$AX295+Base!$AY295*2+Base!$AZ295*2+Base!$BA295+Base!$BD295+Base!$BE295)/480+(ROW()/100000)+SUM(Data!V295+Data!W295)</f>
        <v>2.98E-3</v>
      </c>
      <c r="AX298" s="87">
        <f>SUM(Base!$Y295*2+Base!$Z295*2+Base!$AA295*2+Base!$AD295+Base!$AG295+Base!$AJ295*2+Base!$AL295+Base!$AN295+Base!$AR295+Base!$AT295*2+Base!$AW295+Base!$AX295+Base!$AY295*2+Base!$AZ295*2+Base!$BA295+Base!$BD295+Base!$BE295)/480+(ROW()/100000)+SUM(Data!V295+Data!W295)</f>
        <v>2.98E-3</v>
      </c>
      <c r="AY298" s="87">
        <f>SUM(Base!$Y295+Base!$AA295+Base!$AC295*2+Base!$AF295*2+Base!$AG295+Base!$AI295*2+Base!$AJ295+Base!$AK295+Base!$AL295+Base!$AM295+Base!$AN295+Base!$AO295+Base!$AP295+Base!$AU295*2+Base!$AX295+Base!$AZ295+Base!$BB295+Base!$BD295+Base!$BE295*2)/480+(ROW()/100000)+SUM(Data!M295:P295)</f>
        <v>2.98E-3</v>
      </c>
      <c r="AZ298" s="87">
        <f>SUM(Base!$W295*2+Base!$Y295*2+Base!$AA295+Base!$AD295+Base!$AG295*2+Base!$AJ295*2+Base!$AL295+Base!$AN295+Base!$AP295+Base!$AR295+Base!$AT295+Base!$AW295+Base!$AX295+Base!$AY295*2+Base!$AZ295*2+Base!$BA295+Base!$BD295+Base!$BE295)/480+(ROW()/100000)+SUM(Data!S295+Data!T295+Data!V295+Data!W295)</f>
        <v>2.98E-3</v>
      </c>
      <c r="BA298" s="87">
        <f>SUM(Base!$W295*2+Base!$Y295*2+Base!$AA295+Base!$AD295+Base!$AG295*2+Base!$AJ295*2+Base!$AN295+Base!$AP295+Base!$AT295+Base!$AW295+Base!$AX295+Base!$AY295*2+Base!$AZ295*2+Base!$BA295+Base!$BD295+Base!$BE295)/440+(ROW()/100000)+SUM(Data!S295+Data!T295+Data!V295+Data!W295)</f>
        <v>2.98E-3</v>
      </c>
      <c r="BB298" s="87">
        <f>SUM(Base!$W295+Base!$Y295+Base!$AA295*2+Base!$AD295+Base!$AF295+Base!$AG295*2+Base!$AI295*2+Base!$AJ295*2+Base!$AL295+Base!$AN295*2+Base!$AO295+Base!$AP295*2+Base!$AR295+Base!$AT295*2+Base!$AU295+Base!$AV295*2+Base!$AW295*2+Base!$AX295+Base!$AY295*2+Base!$AZ295)/640+(ROW()/100000)+SUM(Data!M295:P295)</f>
        <v>2.98E-3</v>
      </c>
      <c r="BC298" s="87">
        <f>SUM(Base!$AA295+Base!$AF295+Base!$AG295*2+Base!$AI295*2+Base!$AJ295+Base!$AL295*2+Base!$AN295+Base!$AO295+Base!$AP295*2+Base!$AT295+Base!$AU295*2+Base!$AV295*2+Base!$AX295+Base!$AY295+Base!$AZ295)/440+(ROW()/100000)+SUM(Data!M295:P295)</f>
        <v>2.98E-3</v>
      </c>
      <c r="BD298" s="87">
        <f>SUM(Base!$AA295*2+Base!$AF295+Base!$AG295*2+Base!$AI295*2+Base!$AJ295+Base!$AL295+Base!$AN295*2+Base!$AO295+Base!$AP295*2+Base!$AT295+Base!$AU295+Base!$AV295*2+Base!$AW295+Base!$AX295+Base!$AY295+Base!$AZ295)/460+(ROW()/100000)+SUM(Data!M295:P295)</f>
        <v>2.98E-3</v>
      </c>
      <c r="BE298" s="87">
        <f>SUM(Base!$AA295*2+Base!$AC295*2+Base!$AF295*2+Base!$AG295*2+Base!$AI295*2+Base!$AJ295*2+Base!$AL295+Base!$AM295+Base!$AN295*2+Base!$AO295+Base!$AP295*2+Base!$AU295*2+Base!$AV295*2+Base!$BB295*2+Base!$BD295+Base!$BE295+Base!$BF295*2)/580+(ROW()/100000)+Data!Q295</f>
        <v>2.98E-3</v>
      </c>
      <c r="BF298" s="87">
        <f>SUM(Base!$Y295+Base!$AA295*2+Base!$AC295*2+Base!$AF295*2+Base!$AG295*2+Base!$AI295*2+Base!$AJ295*2+Base!$AL295+Base!$AM295+Base!$AN295*2+Base!$AO295+Base!$AP295*2+Base!$AU295*2+Base!$AV295*2+Base!$AW295+Base!$BB295*2+Base!$BD295+Base!$BE295+Base!$BF295*2)/620+(ROW()/100000)+Data!Q295</f>
        <v>2.98E-3</v>
      </c>
      <c r="BG298" s="87">
        <f>SUM(Base!$Y295*2+Base!$Z295+Base!$AA295+Base!$AD295+Base!$AG295*2+Base!$AJ295*2+Base!$AL295+Base!$AN295+Base!$AP295*2+Base!$AR295+Base!$AT295*2+Base!$AW295*2+Base!$AX295*2+Base!$AY295*2+Base!$BA295+Base!$BE295)/480+(ROW()/100000)+Data!U295</f>
        <v>2.98E-3</v>
      </c>
      <c r="BH298" s="87">
        <f>SUM(Base!$Y295+Base!$AA295+Base!$AD295+Base!$AG295*2+Base!$AI295+Base!$AJ295*2+Base!$AL295+Base!$AN295+Base!$AP295*2+Base!$AT295*2+Base!$AW295+Base!$AX295*2+Base!$AY295*2+Base!$BA295+Base!$BE295)/420+(ROW()/100000)+Data!U295</f>
        <v>2.98E-3</v>
      </c>
      <c r="BI298" s="87">
        <f>SUM(Base!$AC295+Base!$AF295*2+Base!$AI295*2+Base!$AL295*2+Base!$AM295+Base!$AO295*2+Base!$AU295*2+Base!$BB295+Base!$BD295*2+Base!$BF295)/320+(ROW()/100000)+Data!Q295</f>
        <v>2.98E-3</v>
      </c>
      <c r="BJ298" s="87">
        <f>SUM(Base!$AC295*2+Base!$AF295*2+Base!$AI295*2+Base!$AK295+Base!$AL295+Base!$AM295+Base!$AO295+Base!$AU295*2+Base!$BB295*2+Base!$BD295+Base!$BF295*2)/340+(ROW()/100000)+Data!Q295</f>
        <v>2.98E-3</v>
      </c>
      <c r="BK298" s="87">
        <f>SUM(Base!$AC295*2+Base!$AF295+Base!$AI295*2+Base!$AK295*2+Base!$AL295+Base!$AM295*2+Base!$AO295+Base!$AU295*2+Base!$BB295*2+Base!$BF295*2)/340+(ROW()/100000)+Data!Q295</f>
        <v>2.98E-3</v>
      </c>
      <c r="BL298" s="87">
        <f>SUM(Base!$AC295+Base!$AF295*2+Base!$AI295*2+Base!$AK295+Base!$AL295*2+Base!$AM295+Base!$AO295+Base!$AU295*2+Base!$AV295+Base!$BF295*2)/300+(ROW()/100000)+SUM(Data!M295:P295)</f>
        <v>2.98E-3</v>
      </c>
      <c r="BM298" s="87">
        <f>SUM(Base!$Z295*2+Base!$AA295+Base!$AC295+Base!$AJ295+Base!$AL295*2+Base!$AN295*2+Base!$AP295+Base!$AT295*2+Base!$AY295)/260+(ROW()/100000)+Data!Y295</f>
        <v>2.98E-3</v>
      </c>
      <c r="BN298" s="87">
        <f>SUM(Base!$Z295+Base!$AA295+Base!$AK295*2+Base!$AL295*2+Base!$AM295*2+Base!$AN295+Base!$AO295+Base!$AP295+Base!$AT295*2+Base!$AV295*2+Base!$AX295*2+Base!$AY295*2+Base!$AZ295+Base!$BA295+Base!$BD295*2+Base!$BE295*2+Base!$BF295)/520+(ROW()/100000)+Data!Y295</f>
        <v>2.98E-3</v>
      </c>
      <c r="BO298" s="87">
        <f>SUM(Base!$AA295+Base!$AK295*2+Base!$AL295*2+Base!$AM295*2+Base!$AN295+Base!$AO295+Base!$AP295*2+Base!$AV295*2+Base!$AX295*2+Base!$AY295*2+Base!$AZ295+Base!$BA295+Base!$BD295*2+Base!$BE295*2+Base!$BF295)/480+(ROW()/100000)+Data!Y295</f>
        <v>2.98E-3</v>
      </c>
      <c r="BP298" s="87">
        <f>SUM(Base!$AA295+Base!$AG295+Base!$AK295*2+Base!$AL295*2+Base!$AM295*2+Base!$AN295+Base!$AO295+Base!$AP295*2+Base!$AT295+Base!$AV295*2+Base!$AX295*2+Base!$AY295*2+Base!$AZ295+Base!$BA295+Base!$BD295*2+Base!$BE295*2+Base!$BF295)/520+(ROW()/100000)+Data!Y295</f>
        <v>2.98E-3</v>
      </c>
      <c r="BQ298" s="87">
        <f>SUM(Base!$Y295+Base!$AA295*2+Base!$AD295+Base!$AG295*2+Base!$AJ295*2+Base!$AL295+Base!$AN295*2+Base!$AP295*2+Base!$AR295*2+Base!$AT295*2+Base!$AV295*2+Base!$AW295*2+Base!$BA295)/440+(ROW()/100000)+Data!R295</f>
        <v>2.98E-3</v>
      </c>
      <c r="BR298" s="87">
        <f>SUM(Base!$Z295*2+Base!$AA295+Base!$AJ295+Base!$AL295*2+Base!$AN295*2+Base!$AO295*2+Base!$AP295*2+Base!$AT295*2+Base!$AX295+Base!$AY295+Base!$BA295*2+Base!$BE295)/380+(ROW()/100000)+SUM(Data!V295+Data!W295)</f>
        <v>2.98E-3</v>
      </c>
      <c r="BS298" s="87">
        <f>SUM(Base!$Y295+Base!$AA295*2+Base!$AD295+Base!$AG295*2+Base!$AJ295*2+Base!$AL295*2+Base!$AN295*2+Base!$AO295+Base!$AP295*2+Base!$AT295*2+Base!$AU295+Base!$AV295*2+Base!$AW295*2+Base!$AX295*2+Base!$AY295*2+Base!$AZ295+Base!$BA295+Base!$BD295+Base!$BE295*2)/620+(ROW()/100000)+SUM(Data!R295+Data!U295)</f>
        <v>2.98E-3</v>
      </c>
      <c r="BT298" s="87">
        <f>SUM(Base!$L295+Base!$M295*2+Base!$N295+Base!$O295+Base!$P295+Base!$Q295*2+Base!$R295*2+Base!$T295*2+Base!$U295*2+Base!$V295+Base!$AA295+Base!$AG295+Base!$AL295*2+Base!$AN295*2+Base!$AO295*2+Base!$AP295+Base!$AU295*2+Base!$AW295+Base!$AY295+Base!$AZ295*2)/600+(ROW()/100000)+Data!L295</f>
        <v>2.98E-3</v>
      </c>
      <c r="BU298" s="87">
        <f>SUM(Base!$L295+Base!$M295*2+Base!$N295+Base!$P295+Base!$Q295*2+Base!$R295*2+Base!$T295*2+Base!$U295+Base!$V295+Base!$AA295+Base!$AG295+Base!$AL295*2+Base!$AN295+Base!$AO295*2+Base!$AP295+Base!$AU295*2+Base!$AW295+Base!$AY295+Base!$AZ295*2)/540+(ROW()/100000)+Data!L295</f>
        <v>2.98E-3</v>
      </c>
      <c r="BV298" s="87">
        <f>SUM(Base!$L295+Base!$M295*2+Base!$N295+Base!$P295+Base!$Q295*2+Base!$R295*2+Base!$T295*2+Base!$U295*2+Base!$V295+Base!$AA295+Base!$AG295+Base!$AL295*2+Base!$AN295*2+Base!$AO295*2+Base!$AP295+Base!$AU295*2+Base!$AW295+Base!$AY295+Base!$AZ295*2)/580+(ROW()/100000)+Data!L295</f>
        <v>2.98E-3</v>
      </c>
      <c r="BW298" s="87">
        <f>SUM(Base!$Y295*2+Base!$Z295*2+Base!$AA295*2+Base!$AG295+Base!$AJ295+Base!$AL295*2+Base!$AN295*2+Base!$AO295+Base!$AP295+Base!$AT295*2+Base!$AX295+Base!$AY295*2+Base!$AZ295+Base!$BA295+Base!$BD295+Base!$BE295)/460+(ROW()/100000)+Data!X295</f>
        <v>2.98E-3</v>
      </c>
      <c r="BX298" s="87">
        <f>SUM(Base!$Y295*2+Base!$Z295+Base!$AA295*2+Base!$AG295*2+Base!$AJ295*2+Base!$AL295+Base!$AN295*2+Base!$AP295*2+Base!$AR295*2+Base!$AT295*2+Base!$AW295*2+Base!$AY295*2+Base!$AZ295+Base!$BA295)/480+(ROW()/100000)+SUM(Data!V295+Data!W295+Data!X295+Data!Y295)</f>
        <v>2.98E-3</v>
      </c>
      <c r="BY298" s="87">
        <f>SUM(Base!$Z295*2+Base!$AA295+Base!$AC295*2+Base!$AK295+Base!$AL295+Base!$AM295*2+Base!$AN295*2+Base!$AP295+Base!$AT295*2+Base!$AV295+Base!$BA295*2+Base!$BB295*2+Base!$BF295*2)/420+(ROW()/100000)+Data!Y295</f>
        <v>2.98E-3</v>
      </c>
      <c r="BZ298" s="87">
        <f>SUM(Base!$Z295+Base!$AA295+Base!$AC295*2+Base!$AK295+Base!$AL295+Base!$AM295*2+Base!$AN295+Base!$AP295+Base!$AT295+Base!$AV295*2+Base!$BA295*2+Base!$BB295*2+Base!$BF295*2)/380+(ROW()/100000)+Data!Y295</f>
        <v>2.98E-3</v>
      </c>
      <c r="CA298" s="87">
        <f>SUM(Base!$Z295*2+Base!$AA295+Base!$AD295*2+Base!$AF295+Base!$AG295*2+Base!$AI295*2+Base!$AL295*2+Base!$AN295+Base!$AO295+Base!$AP295+Base!$AT295*2+Base!$AU295*2+Base!$AX295*2+Base!$AY295+Base!$BA295+Base!$BD295*2+Base!$BE295*2+Base!$BF295)/560+(ROW()/100000)+Data!R295</f>
        <v>2.98E-3</v>
      </c>
      <c r="CB298" s="87">
        <f>SUM(Base!$Z295+Base!$AA295+Base!$AD295+Base!$AF295*2+Base!$AG295*2+Base!$AI295*2+Base!$AL295+Base!$AN295+Base!$AO295+Base!$AP295+Base!$AT295*2+Base!$AU295*2+Base!$AX295*2+Base!$AY295+Base!$BA295+Base!$BD295*2+Base!$BE295*2+Base!$BF295)/520+(ROW()/100000)+Data!R295</f>
        <v>2.98E-3</v>
      </c>
      <c r="CC298" s="87">
        <f>SUM(Base!$W295*2+Base!$Y295*2+Base!$AA295+Base!$AG295+Base!$AJ295*2+Base!$AL295+Base!$AR295+Base!$AT295+Base!$AX295+Base!$AY295*2+Base!$AZ295*2+Base!$BA295+Base!$BD295+Base!$BE295)/380+(ROW()/100000)+SUM(Data!S295+Data!T295+Data!V295+Data!W295)</f>
        <v>2.98E-3</v>
      </c>
      <c r="CD298" s="87">
        <f>SUM(Base!$W295*2+Base!$Y295*2+Base!$AA295+Base!$AG295+Base!$AJ295*2+Base!$AT295+Base!$AX295+Base!$AY295*2+Base!$AZ295*2+Base!$BA295+Base!$BD295+Base!$BE295)/340+(ROW()/100000)+SUM(Data!S295+Data!T295+Data!V295+Data!W295)</f>
        <v>2.98E-3</v>
      </c>
      <c r="CE298" s="87">
        <f>SUM(Base!$W295*2+Base!$Y295*2+Base!$AA295+Base!$AF295+Base!$AG295+Base!$AI295*2+Base!$AJ295*2+Base!$AL295+Base!$AO295+Base!$AP295+Base!$AR295+Base!$AT295*2+Base!$AU295+Base!$AV295*2+Base!$AX295*2+Base!$AY295*2+Base!$AZ295+Base!$BA295+Base!$BD295*2+Base!$BE295*2)/600+(ROW()/100000)+SUM(Data!M295:P295)</f>
        <v>2.98E-3</v>
      </c>
      <c r="CF298" s="87">
        <f>SUM(Base!$W295+Base!$Y295+Base!$AA295+Base!$AF295*2+Base!$AG295+Base!$AI295*2+Base!$AJ295+Base!$AL295*2+Base!$AO295+Base!$AP295+Base!$AT295+Base!$AU295*2+Base!$AV295*2+Base!$AX295*2+Base!$AY295*2+Base!$AZ295+Base!$BA295+Base!$BD295+Base!$BE295*2)/540+(ROW()/100000)+SUM(Data!M295:P295)</f>
        <v>2.98E-3</v>
      </c>
      <c r="CG298" s="87">
        <f>SUM(Base!$W295*2+Base!$Y295*2+Base!$AA295+Base!$AF295*2+Base!$AG295+Base!$AI295*2+Base!$AJ295+Base!$AL295+Base!$AO295+Base!$AP295+Base!$AT295*2+Base!$AU295+Base!$AV295*2+Base!$AX295*2+Base!$AY295*2+Base!$AZ295+Base!$BA295+Base!$BD295+Base!$BE295*2)/560+(ROW()/100000)+SUM(Data!M295:P295)</f>
        <v>2.98E-3</v>
      </c>
      <c r="CH298" s="87">
        <f>SUM(Base!$W295*2+Base!$Y295*2+Base!$AA295+Base!$AC295*2+Base!$AF295*2+Base!$AG295+Base!$AI295*2+Base!$AJ295+Base!$AK295+Base!$AL295+Base!$AM295+Base!$AN295+Base!$AO295+Base!$AP295+Base!$AT295*2+Base!$AU295+Base!$AX295+Base!$AZ295+Base!$BB295*2+Base!$BD295*2+Base!$BE295*2+Base!$BF295*2)/640+(ROW()/100000)+Data!Q295</f>
        <v>2.98E-3</v>
      </c>
      <c r="CI298" s="87">
        <f>SUM(Base!$Y295+Base!$AA295+Base!$AC295*2+Base!$AF295*2+Base!$AG295+Base!$AI295*2+Base!$AJ295+Base!$AK295+Base!$AL295+Base!$AM295+Base!$AN295+Base!$AO295+Base!$AP295+Base!$AU295*2+Base!$AX295+Base!$AZ295+Base!$BB295*2+Base!$BD295+Base!$BF295*2)/500+(ROW()/100000)+Data!Q295</f>
        <v>2.98E-3</v>
      </c>
      <c r="CJ298" s="87">
        <f>SUM(Base!$W295+Base!$Y295*2+Base!$AA295+Base!$AC295*2+Base!$AF295*2+Base!$AG295+Base!$AI295*2+Base!$AJ295+Base!$AK295+Base!$AL295+Base!$AM295+Base!$AN295+Base!$AO295+Base!$AP295+Base!$AT295+Base!$AU295*2+Base!$AX295+Base!$AZ295+Base!$BB295*2+Base!$BD295*2+Base!$BE295+Base!$BF295*2)/600+(ROW()/100000)+Data!Q295</f>
        <v>2.98E-3</v>
      </c>
      <c r="CK298" s="87">
        <f>SUM(Base!$W295*2+Base!$AA295*2+Base!$AG295*2+Base!$AI295+Base!$AJ295+Base!$AL295+Base!$AN295+Base!$AP295*2+Base!$AT295+Base!$AV295*2+Base!$AW295+Base!$AX295*2+Base!$BE295*2)/400+(ROW()/100000)+SUM(Data!S295+Data!T295)</f>
        <v>2.98E-3</v>
      </c>
      <c r="CL298" s="87">
        <f>SUM(Base!$W295+Base!$AA295+Base!$AF295+Base!$AG295*2+Base!$AI295*2+Base!$AJ295+Base!$AL295+Base!$AN295+Base!$AO295*2+Base!$AP295*2+Base!$AU295*2+Base!$AV295*2+Base!$AX295*2+Base!$BE295)/420+(ROW()/100000)+SUM(Data!S295+Data!T295)</f>
        <v>2.98E-3</v>
      </c>
      <c r="CM298" s="87">
        <f>SUM(Base!$W295+Base!$AA295+Base!$AG295*2+Base!$AI295*2+Base!$AJ295+Base!$AL295+Base!$AN295+Base!$AO295+Base!$AP295*2+Base!$AT295+Base!$AU295+Base!$AV295*2+Base!$AW295+Base!$AX295*2+Base!$BE295*2)/420+(ROW()/100000)+SUM(Data!S295+Data!T295)</f>
        <v>2.98E-3</v>
      </c>
      <c r="CN298" s="87">
        <f>SUM(Base!$Y295*2+Base!$AA295*2+Base!$AG295*2+Base!$AJ295*2+Base!$AL295+Base!$AN295*2+Base!$AP295*2+Base!$AR295+Base!$AT295*2+Base!$AV295*2+Base!$AW295*2+Base!$AY295+Base!$AZ295)/440+(ROW()/100000)+SUM(Data!S295+Data!T295)</f>
        <v>2.98E-3</v>
      </c>
      <c r="CO298" s="87">
        <f>SUM(Base!$Y295+Base!$AA295*2+Base!$AG295*2+Base!$AJ295*2+Base!$AN295*2+Base!$AP295*2+Base!$AT295+Base!$AV295*2+Base!$AW295*2+Base!$AZ295)/340+(ROW()/100000)+SUM(Data!S295+Data!T295)</f>
        <v>2.98E-3</v>
      </c>
      <c r="CP298" s="87">
        <f>SUM(Base!$W295+Base!$Z295+Base!$AA295+Base!$AC295*2+Base!$AL295+Base!$AM295*2+Base!$AT295*2+Base!$AV295+Base!$AX295+Base!$BA295+Base!$BB295*2+Base!$BE295+Base!$BF295*2)/360+(ROW()/100000)+SUM(Data!V295+Data!W295)</f>
        <v>2.98E-3</v>
      </c>
      <c r="CQ298" s="89">
        <f>SUM(Base!$W295+Base!$AA295+Base!$AC295*2+Base!$AL295+Base!$AM295*2+Base!$AT295+Base!$AV295*2+Base!$AX295+Base!$BA295+Base!$BB295*2+Base!$BE295+Base!$BF295*2)/340+(ROW()/100000)+SUM(Data!V295+Data!W295)</f>
        <v>2.98E-3</v>
      </c>
      <c r="CR298" s="1"/>
    </row>
    <row r="299" spans="1:96" ht="25" customHeight="1" x14ac:dyDescent="0.3">
      <c r="A299" s="1"/>
      <c r="B299" s="199">
        <f>Base!B296</f>
        <v>0</v>
      </c>
      <c r="C299" s="200">
        <f>Base!C296</f>
        <v>0</v>
      </c>
      <c r="D299" s="1"/>
      <c r="E299" s="201">
        <f>Base!E296</f>
        <v>0</v>
      </c>
      <c r="F299" s="202" t="str">
        <f t="shared" si="8"/>
        <v>A (D)</v>
      </c>
      <c r="G299" s="1"/>
      <c r="H299" s="201">
        <f>Base!I296</f>
        <v>0</v>
      </c>
      <c r="I299" s="200">
        <f>Base!H296</f>
        <v>0</v>
      </c>
      <c r="J299" s="1"/>
      <c r="K299" s="203">
        <f>SUM(Base!$AF296*2+Base!$AI296*2+Base!$AL296*2+Base!$AN296+Base!$AO296*2+Base!$AP296*2+Base!$AU296*2+Base!$AV296+Base!$BF296)/300+(ROW()/100000)+Data!R296</f>
        <v>2.99E-3</v>
      </c>
      <c r="L299" s="204">
        <f>SUM(Base!$Y296*2+Base!$Z296*2+Base!$AA296*2+Base!$AG296+Base!$AJ296*2+Base!$AL296+Base!$AN296*2+Base!$AP296+Base!$AT296*2+Base!$AX296+Base!$AY296*2+Base!$AZ296+Base!$BA296+Base!$BD296+Base!$BE296)/440+(ROW()/100000)+Data!Y296</f>
        <v>2.99E-3</v>
      </c>
      <c r="M299" s="204">
        <f>SUM(Base!$Y296*2+Base!$Z296+Base!$AA296*2+Base!$AD296*2+Base!$AG296*2+Base!$AJ296*2+Base!$AL296*2+Base!$AN296+Base!$AP296*2+Base!$AR296*2+Base!$AT296*2+Base!$AW296+Base!$AZ296)/440+(ROW()/100000)+Data!X296</f>
        <v>2.99E-3</v>
      </c>
      <c r="N299" s="204">
        <f>SUM(Base!$Y296+Base!$AA296*2+Base!$AD296*2+Base!$AG296*2+Base!$AJ296*2+Base!$AL296*2+Base!$AN296+Base!$AP296*2+Base!$AR296*2+Base!$AT296*2+Base!$AW296+Base!$AZ296)/400+(ROW()/100000)+Data!X296</f>
        <v>2.99E-3</v>
      </c>
      <c r="O299" s="204">
        <f>SUM(Base!$Y296+Base!$AA296*2+Base!$AG296*2+Base!$AJ296*2+Base!$AL296+Base!$AN296*2+Base!$AP296*2+Base!$AR296+Base!$AT296*2+Base!$AV296*2+Base!$AW296*2+Base!$AY296+Base!$AZ296)/420+(ROW()/100000)+SUM(Data!U296+Data!V296+Data!W296+Data!X296)</f>
        <v>2.99E-3</v>
      </c>
      <c r="P299" s="204">
        <f>SUM(Base!$Y296+Base!$AA296*2+Base!$AG296*2+Base!$AJ296*2+Base!$AL296+Base!$AN296*2+Base!$AP296*2+Base!$AR296+Base!$AT296*2+Base!$AV296*2+Base!$AW296*2+Base!$AZ296)/400+(ROW()/100000)+SUM(Data!U296+Data!V296+Data!W296+Data!X296)</f>
        <v>2.99E-3</v>
      </c>
      <c r="Q299" s="204">
        <f>SUM(Base!$Y296+Base!$Z296+Base!$AA296+Base!$AD296+Base!$AG296*2+Base!$AI296*2+Base!$AJ296+Base!$AK296+Base!$AL296+Base!$AN296+Base!$AP296+Base!$AT296*2+Base!$AU296+Base!$AV296*2+Base!$AX296*2+Base!$AY296+Base!$BA296+Base!$BD296+Base!$BE296*2+Base!$BF296)/520+(ROW()/100000)+Data!U296</f>
        <v>2.99E-3</v>
      </c>
      <c r="R299" s="204">
        <f>SUM(Base!$AA296+Base!$AC296+Base!$AF296*2+Base!$AG296*2+Base!$AI296*2+Base!$AJ296+Base!$AL296*2+Base!$AM296+Base!$AN296*2+Base!$AO296*2+Base!$AP296*2+Base!$AU296*2+Base!$AW296+Base!$BB296+Base!$BD296*2+Base!$BF296+Base!$BF296*2)/500+(ROW()/100000)+Data!Q296</f>
        <v>2.99E-3</v>
      </c>
      <c r="S299" s="204">
        <f>SUM(Base!$AA296+Base!$AC296*2+Base!$AF296*2+Base!$AG296*2+Base!$AI296*2+Base!$AJ296+Base!$AK296+Base!$AL296+Base!$AM296+Base!$AN296*2+Base!$AO296+Base!$AP296+Base!$AU296*2+Base!$AW296+Base!$BB296*2+Base!$BD296+Base!$BF296*2)/500+(ROW()/100000)+Data!Q296</f>
        <v>2.99E-3</v>
      </c>
      <c r="T299" s="204">
        <f>SUM(Base!$AA296+Base!$AC296*2+Base!$AF296+Base!$AG296*2+Base!$AI296*2+Base!$AJ296+Base!$AK296*2+Base!$AL296+Base!$AM296*2+Base!$AN296*2+Base!$AO296+Base!$AP296*2+Base!$AU296*2+Base!$AW296+Base!$BB296*2+Base!$BF296*2)/520+(ROW()/100000)+Data!Q296</f>
        <v>2.99E-3</v>
      </c>
      <c r="U299" s="204">
        <f>SUM(Base!$AF296+Base!$AI296*2+Base!$AK296*2+Base!$AL296*2+Base!$AM296+Base!$AO296+Base!$AU296+Base!$AV296*2+Base!$AX296*2+Base!$AZ296+Base!$BD296+Base!$BE296*2+Base!$BF296)/380+(ROW()/100000)+SUM(Data!R296+Data!U296)</f>
        <v>2.99E-3</v>
      </c>
      <c r="V299" s="204">
        <f>SUM(Base!$AF296+Base!$AG296+Base!$AI296*2+Base!$AK296*2+Base!$AL296*2+Base!$AM296+Base!$AO296+Base!$AV296*2+Base!$AX296*2+Base!$AZ296+Base!$BD296+Base!$BE296*2+Base!$BF296)/380+(ROW()/100000)+SUM(Data!R296+Data!U296)</f>
        <v>2.99E-3</v>
      </c>
      <c r="W299" s="204">
        <f>SUM(Base!$AA296*2+Base!$AG296*2+Base!$AI296*2+Base!$AJ296+Base!$AL296+Base!$AN296+Base!$AO296+Base!$AP296*2+Base!$AT296+Base!$AU296*2+Base!$AV296*2+Base!$AW296+Base!$AX296+Base!$BE296*2)/420+(ROW()/100000)+Data!U296</f>
        <v>2.99E-3</v>
      </c>
      <c r="X299" s="204">
        <f>SUM(Base!$AC296+Base!$AF296*2+Base!$AI296*2+Base!$AL296*2+Base!$AM296+Base!$AN296+Base!$AO296*2+Base!$AP296*2+Base!$AU296*2+Base!$BB296+Base!$BD296*2+Base!$BF296)/380+(ROW()/100000)+Data!Q296</f>
        <v>2.99E-3</v>
      </c>
      <c r="Y299" s="204">
        <f>SUM(Base!$AC296*2+Base!$AF296*2+Base!$AI296*2+Base!$AK296+Base!$AL296+Base!$AM296+Base!$AN296+Base!$AO296+Base!$AP296+Base!$AU296*2+Base!$BB296*2+Base!$BD296+Base!$BF296*2)/380+(ROW()/100000)+Data!Q296</f>
        <v>2.99E-3</v>
      </c>
      <c r="Z299" s="204">
        <f>SUM(Base!$AC296*2+Base!$AF296+Base!$AI296*2+Base!$AK296*2+Base!$AL296+Base!$AM296*2+Base!$AN296+Base!$AO296+Base!$AP296*2+Base!$AU296*2+Base!$BB296*2+Base!$BF296*2)/400+(ROW()/100000)+Data!Q296</f>
        <v>2.99E-3</v>
      </c>
      <c r="AA299" s="204">
        <f>SUM(Base!$Y296*2+Base!$Z296*2+Base!$AA296*2+Base!$AC296*2+Base!$AD296+Base!$AG296+Base!$AJ296*2+Base!$AL296*2+Base!$AN296*2+Base!$AP296+Base!$AT296*2+Base!$AV296+Base!$AW296+Base!$AX296+Base!$AY296*2+Base!$AZ296*2+Base!$BA296+Base!$BB296+Base!$BD296+Base!$BE296+Base!$BF296*2)/640+(ROW()/100000)+Data!Y296</f>
        <v>2.99E-3</v>
      </c>
      <c r="AB299" s="204">
        <f>SUM(Base!$Y296*2+Base!$Z296+Base!$AA296*2+Base!$AC296*2+Base!$AD296*2+Base!$AG296*2+Base!$AJ296*2+Base!$AL296*2+Base!$AN296*2+Base!$AP296*2+Base!$AT296*2+Base!$AV296+Base!$AW296*2+Base!$AX296+Base!$AY296*2+Base!$AZ296*2+Base!$BA296+Base!$BB296+Base!$BD296+Base!$BE296+Base!$BF296*2)/700+(ROW()/100000)+Data!Y296</f>
        <v>2.99E-3</v>
      </c>
      <c r="AC299" s="204">
        <f>SUM(Base!$AA296*2+Base!$AD296+Base!$AG296*2+Base!$AI296+Base!$AJ296+Base!$AL296+Base!$AN296+Base!$AP296*2+Base!$AT296*2+Base!$AV296+Base!$AW296+Base!$AX296+Base!$AY296+Base!$BE296)/360+(ROW()/100000)+Data!U296</f>
        <v>2.99E-3</v>
      </c>
      <c r="AD299" s="204">
        <f>SUM(Base!$AA296+Base!$AF296+Base!$AG296+Base!$AI296*2+Base!$AJ296+Base!$AK296+Base!$AL296+Base!$AN296+Base!$AO296*2+Base!$AP296*2+Base!$AU296*2+Base!$AV296*2+Base!$AX296+Base!$BE296)/380+(ROW()/100000)+Data!U296</f>
        <v>2.99E-3</v>
      </c>
      <c r="AE299" s="204">
        <f>SUM(Base!$AA296*2+Base!$AG296*2+Base!$AI296*2+Base!$AJ296+Base!$AL296+Base!$AN296+Base!$AO296+Base!$AP296*2+Base!$AT296+Base!$AV296*2+Base!$AW296+Base!$AX296+Base!$BE296)/360+(ROW()/100000)+Data!U296</f>
        <v>2.99E-3</v>
      </c>
      <c r="AF299" s="204">
        <f>SUM(Base!$W296*2+Base!$Y296*2+Base!$AA296+Base!$AF296+Base!$AG296+Base!$AI296+Base!$AJ296*2+Base!$AL296+Base!$AP296+Base!$AR296*2+Base!$AT296*2+Base!$AU296+Base!$AV296*2+Base!$AX296*2+Base!$AY296*2+Base!$AZ296+Base!$BA296+Base!$BD296+Base!$BE296*2)/560+(ROW()/100000)+SUM(Data!M296:P296)</f>
        <v>2.99E-3</v>
      </c>
      <c r="AG299" s="204">
        <f>SUM(Base!$W296*2+Base!$Y296*2+Base!$AA296+Base!$AF296+Base!$AG296+Base!$AI296+Base!$AJ296*2+Base!$AL296+Base!$AP296+Base!$AR296+Base!$AT296*2+Base!$AU296+Base!$AV296*2+Base!$AX296*2+Base!$AY296*2+Base!$AZ296+Base!$BA296+Base!$BD296+Base!$BE296*2)/540+(ROW()/100000)+SUM(Data!M296:P296)</f>
        <v>2.99E-3</v>
      </c>
      <c r="AH299" s="204">
        <f>SUM(Base!$Y296+Base!$Z296+Base!$AA296*2+Base!$AG296*2+Base!$AJ296*2+Base!$AL296+Base!$AN296*2+Base!$AP296*2+Base!$AR296+Base!$AT296*2+Base!$AV296*2+Base!$AW296+Base!$BA296+Base!$BF296)/420+(ROW()/100000)+Data!Y296</f>
        <v>2.99E-3</v>
      </c>
      <c r="AI299" s="204">
        <f>SUM(Base!$Z296+Base!$AA296*2+Base!$AG296*2+Base!$AJ296*2+Base!$AL296+Base!$AN296*2+Base!$AP296*2+Base!$AR296+Base!$AT296*2+Base!$AV296*2+Base!$AW296+Base!$BA296+Base!$BF296)/400+(ROW()/100000)+Data!Y296</f>
        <v>2.99E-3</v>
      </c>
      <c r="AJ299" s="204">
        <f>SUM(Base!$AA296*2+Base!$AG296*2+Base!$AI296+Base!$AJ296*2+Base!$AL296+Base!$AN296*2+Base!$AP296*2+Base!$AU296+Base!$AV296*2+Base!$AW296*2+Base!$BA296)/360+(ROW()/100000)+SUM(Data!R296+Data!U296)</f>
        <v>2.99E-3</v>
      </c>
      <c r="AK299" s="204">
        <f>SUM(Base!$AA296*2+Base!$AG296*2+Base!$AJ296*2+Base!$AL296+Base!$AN296*2+Base!$AP296*2+Base!$AT296+Base!$AU296+Base!$AV296*2+Base!$AW296*2+Base!$BA296)/360+(ROW()/100000)+SUM(Data!R296+Data!U296)</f>
        <v>2.99E-3</v>
      </c>
      <c r="AL299" s="204">
        <f>SUM(Base!$AF296+Base!$AG296+Base!$AI296*2+Base!$AK296+Base!$AL296*2+Base!$AN296+Base!$AO296*2+Base!$AP296+Base!$AU296*2+Base!$AV296*2+Base!$AX296)/360+(ROW()/100000)+Data!R296</f>
        <v>2.99E-3</v>
      </c>
      <c r="AM299" s="204">
        <f>SUM(Base!$AA296+Base!$AF296+Base!$AG296+Base!$AI296*2+Base!$AK296+Base!$AL296*2+Base!$AN296+Base!$AO296*2+Base!$AP296+Base!$AU296*2+Base!$AV296*2+Base!$AX296)/380+(ROW()/100000)+Data!R296</f>
        <v>2.99E-3</v>
      </c>
      <c r="AN299" s="204">
        <f>SUM(Base!$W296+Base!$Y296+Base!$AA296+Base!$AF296+Base!$AI296+Base!$AJ296*2+Base!$AK296+Base!$AL296*2+Base!$AO296+Base!$AP296+Base!$AT296*2+Base!$AU296*2+Base!$AV296*2+Base!$AX296*2+Base!$AY296)/460+(ROW()/100000)+SUM(Data!S296+Data!T296)</f>
        <v>2.99E-3</v>
      </c>
      <c r="AO299" s="204">
        <f>SUM(Base!$W296*2+Base!$Y296+Base!$AA296+Base!$AF296+Base!$AI296+Base!$AJ296*2+Base!$AK296+Base!$AL296+Base!$AN296+Base!$AO296+Base!$AP296+Base!$AT296*2+Base!$AU296+Base!$AV296*2+Base!$AX296*2+Base!$AY296)/480+(ROW()/100000)+SUM(Data!S296+Data!T296)</f>
        <v>2.99E-3</v>
      </c>
      <c r="AP299" s="204">
        <f>SUM(Base!$Y296+Base!$AA296*2+Base!$AG296*2+Base!$AJ296*2+Base!$AL296+Base!$AN296*2+Base!$AP296*2+Base!$AR296+Base!$AT296+Base!$AV296+Base!$AW296*2+Base!$AZ296)/360+(ROW()/100000)+Data!X296</f>
        <v>2.99E-3</v>
      </c>
      <c r="AQ299" s="204">
        <f>SUM(Base!$W296*2+Base!$Y296+Base!$AA296+Base!$AF296*2+Base!$AG296+Base!$AI296*2+Base!$AJ296+Base!$AL296*2+Base!$AO296+Base!$AP296+Base!$AT296+Base!$AU296*2+Base!$AV296*2+Base!$AX296+Base!$AZ296)/460+(ROW()/100000)+SUM(Data!M296:P296)</f>
        <v>2.99E-3</v>
      </c>
      <c r="AR299" s="204">
        <f>SUM(Base!$W296+Base!$AF296*2+Base!$AG296+Base!$AI296*2+Base!$AL296*2+Base!$AO296*2+Base!$AP296+Base!$AU296*2+Base!$AV296+Base!$AX296)/340+(ROW()/100000)+SUM(Data!M296:P296)</f>
        <v>2.99E-3</v>
      </c>
      <c r="AS299" s="204">
        <f>SUM(Base!$W296+Base!$Y296+Base!$AF296*2+Base!$AG296+Base!$AI296*2+Base!$AJ296+Base!$AL296*2+Base!$AO296*2+Base!$AP296+Base!$AU296*2+Base!$AV296*2+Base!$AX296)/400+(ROW()/100000)+SUM(Data!M296:P296)</f>
        <v>2.99E-3</v>
      </c>
      <c r="AT299" s="204">
        <f>SUM(Base!$Y296*2+Base!$Z296+Base!$AA296*2+Base!$AG296*2+Base!$AJ296*2+Base!$AL296+Base!$AN296*2+Base!$AP296*2+Base!$AR296+Base!$AT296*2+Base!$AV296+Base!$AW296*2+Base!$AY296*2+Base!$AZ296*2+Base!$BA296)/500+(ROW()/100000)+Data!Y296</f>
        <v>2.99E-3</v>
      </c>
      <c r="AU299" s="204">
        <f>SUM(Base!$L296*2+Base!$M296*2+Base!$N296*2+Base!$P296*2+Base!$Q296*2+Base!$R296+Base!$T296*2+Base!$V296+Base!$AL296+Base!$AO296*2+Base!$AP296+Base!$AU296*2+Base!$AZ296*2)/440+(ROW()/100000)+Data!L296</f>
        <v>2.99E-3</v>
      </c>
      <c r="AV299" s="204">
        <f>SUM(Base!$AA296+Base!$AF296*2+Base!$AG296+Base!$AI296*2+Base!$AK296+Base!$AL296*2+Base!$AM296+Base!$AN296*2+Base!$AO296*2+Base!$AP296*2+Base!$AU296*2+Base!$AV296*2+Base!$AX296+Base!$BB296+Base!$BE296+Base!$BF296)/480+(ROW()/100000)+Data!R296</f>
        <v>2.99E-3</v>
      </c>
      <c r="AW299" s="204">
        <f>SUM(Base!$Y296*2+Base!$Z296*2+Base!$AA296*2+Base!$AD296+Base!$AG296+Base!$AJ296*2+Base!$AL296*2+Base!$AN296+Base!$AR296+Base!$AT296*2+Base!$AX296+Base!$AY296*2+Base!$AZ296*2+Base!$BA296+Base!$BD296+Base!$BE296)/480+(ROW()/100000)+SUM(Data!V296+Data!W296)</f>
        <v>2.99E-3</v>
      </c>
      <c r="AX299" s="204">
        <f>SUM(Base!$Y296*2+Base!$Z296*2+Base!$AA296*2+Base!$AD296+Base!$AG296+Base!$AJ296*2+Base!$AL296+Base!$AN296+Base!$AR296+Base!$AT296*2+Base!$AW296+Base!$AX296+Base!$AY296*2+Base!$AZ296*2+Base!$BA296+Base!$BD296+Base!$BE296)/480+(ROW()/100000)+SUM(Data!V296+Data!W296)</f>
        <v>2.99E-3</v>
      </c>
      <c r="AY299" s="204">
        <f>SUM(Base!$Y296+Base!$AA296+Base!$AC296*2+Base!$AF296*2+Base!$AG296+Base!$AI296*2+Base!$AJ296+Base!$AK296+Base!$AL296+Base!$AM296+Base!$AN296+Base!$AO296+Base!$AP296+Base!$AU296*2+Base!$AX296+Base!$AZ296+Base!$BB296+Base!$BD296+Base!$BE296*2)/480+(ROW()/100000)+SUM(Data!M296:P296)</f>
        <v>2.99E-3</v>
      </c>
      <c r="AZ299" s="204">
        <f>SUM(Base!$W296*2+Base!$Y296*2+Base!$AA296+Base!$AD296+Base!$AG296*2+Base!$AJ296*2+Base!$AL296+Base!$AN296+Base!$AP296+Base!$AR296+Base!$AT296+Base!$AW296+Base!$AX296+Base!$AY296*2+Base!$AZ296*2+Base!$BA296+Base!$BD296+Base!$BE296)/480+(ROW()/100000)+SUM(Data!S296+Data!T296+Data!V296+Data!W296)</f>
        <v>2.99E-3</v>
      </c>
      <c r="BA299" s="204">
        <f>SUM(Base!$W296*2+Base!$Y296*2+Base!$AA296+Base!$AD296+Base!$AG296*2+Base!$AJ296*2+Base!$AN296+Base!$AP296+Base!$AT296+Base!$AW296+Base!$AX296+Base!$AY296*2+Base!$AZ296*2+Base!$BA296+Base!$BD296+Base!$BE296)/440+(ROW()/100000)+SUM(Data!S296+Data!T296+Data!V296+Data!W296)</f>
        <v>2.99E-3</v>
      </c>
      <c r="BB299" s="204">
        <f>SUM(Base!$W296+Base!$Y296+Base!$AA296*2+Base!$AD296+Base!$AF296+Base!$AG296*2+Base!$AI296*2+Base!$AJ296*2+Base!$AL296+Base!$AN296*2+Base!$AO296+Base!$AP296*2+Base!$AR296+Base!$AT296*2+Base!$AU296+Base!$AV296*2+Base!$AW296*2+Base!$AX296+Base!$AY296*2+Base!$AZ296)/640+(ROW()/100000)+SUM(Data!M296:P296)</f>
        <v>2.99E-3</v>
      </c>
      <c r="BC299" s="204">
        <f>SUM(Base!$AA296+Base!$AF296+Base!$AG296*2+Base!$AI296*2+Base!$AJ296+Base!$AL296*2+Base!$AN296+Base!$AO296+Base!$AP296*2+Base!$AT296+Base!$AU296*2+Base!$AV296*2+Base!$AX296+Base!$AY296+Base!$AZ296)/440+(ROW()/100000)+SUM(Data!M296:P296)</f>
        <v>2.99E-3</v>
      </c>
      <c r="BD299" s="204">
        <f>SUM(Base!$AA296*2+Base!$AF296+Base!$AG296*2+Base!$AI296*2+Base!$AJ296+Base!$AL296+Base!$AN296*2+Base!$AO296+Base!$AP296*2+Base!$AT296+Base!$AU296+Base!$AV296*2+Base!$AW296+Base!$AX296+Base!$AY296+Base!$AZ296)/460+(ROW()/100000)+SUM(Data!M296:P296)</f>
        <v>2.99E-3</v>
      </c>
      <c r="BE299" s="204">
        <f>SUM(Base!$AA296*2+Base!$AC296*2+Base!$AF296*2+Base!$AG296*2+Base!$AI296*2+Base!$AJ296*2+Base!$AL296+Base!$AM296+Base!$AN296*2+Base!$AO296+Base!$AP296*2+Base!$AU296*2+Base!$AV296*2+Base!$BB296*2+Base!$BD296+Base!$BE296+Base!$BF296*2)/580+(ROW()/100000)+Data!Q296</f>
        <v>2.99E-3</v>
      </c>
      <c r="BF299" s="204">
        <f>SUM(Base!$Y296+Base!$AA296*2+Base!$AC296*2+Base!$AF296*2+Base!$AG296*2+Base!$AI296*2+Base!$AJ296*2+Base!$AL296+Base!$AM296+Base!$AN296*2+Base!$AO296+Base!$AP296*2+Base!$AU296*2+Base!$AV296*2+Base!$AW296+Base!$BB296*2+Base!$BD296+Base!$BE296+Base!$BF296*2)/620+(ROW()/100000)+Data!Q296</f>
        <v>2.99E-3</v>
      </c>
      <c r="BG299" s="204">
        <f>SUM(Base!$Y296*2+Base!$Z296+Base!$AA296+Base!$AD296+Base!$AG296*2+Base!$AJ296*2+Base!$AL296+Base!$AN296+Base!$AP296*2+Base!$AR296+Base!$AT296*2+Base!$AW296*2+Base!$AX296*2+Base!$AY296*2+Base!$BA296+Base!$BE296)/480+(ROW()/100000)+Data!U296</f>
        <v>2.99E-3</v>
      </c>
      <c r="BH299" s="204">
        <f>SUM(Base!$Y296+Base!$AA296+Base!$AD296+Base!$AG296*2+Base!$AI296+Base!$AJ296*2+Base!$AL296+Base!$AN296+Base!$AP296*2+Base!$AT296*2+Base!$AW296+Base!$AX296*2+Base!$AY296*2+Base!$BA296+Base!$BE296)/420+(ROW()/100000)+Data!U296</f>
        <v>2.99E-3</v>
      </c>
      <c r="BI299" s="204">
        <f>SUM(Base!$AC296+Base!$AF296*2+Base!$AI296*2+Base!$AL296*2+Base!$AM296+Base!$AO296*2+Base!$AU296*2+Base!$BB296+Base!$BD296*2+Base!$BF296)/320+(ROW()/100000)+Data!Q296</f>
        <v>2.99E-3</v>
      </c>
      <c r="BJ299" s="204">
        <f>SUM(Base!$AC296*2+Base!$AF296*2+Base!$AI296*2+Base!$AK296+Base!$AL296+Base!$AM296+Base!$AO296+Base!$AU296*2+Base!$BB296*2+Base!$BD296+Base!$BF296*2)/340+(ROW()/100000)+Data!Q296</f>
        <v>2.99E-3</v>
      </c>
      <c r="BK299" s="204">
        <f>SUM(Base!$AC296*2+Base!$AF296+Base!$AI296*2+Base!$AK296*2+Base!$AL296+Base!$AM296*2+Base!$AO296+Base!$AU296*2+Base!$BB296*2+Base!$BF296*2)/340+(ROW()/100000)+Data!Q296</f>
        <v>2.99E-3</v>
      </c>
      <c r="BL299" s="204">
        <f>SUM(Base!$AC296+Base!$AF296*2+Base!$AI296*2+Base!$AK296+Base!$AL296*2+Base!$AM296+Base!$AO296+Base!$AU296*2+Base!$AV296+Base!$BF296*2)/300+(ROW()/100000)+SUM(Data!M296:P296)</f>
        <v>2.99E-3</v>
      </c>
      <c r="BM299" s="204">
        <f>SUM(Base!$Z296*2+Base!$AA296+Base!$AC296+Base!$AJ296+Base!$AL296*2+Base!$AN296*2+Base!$AP296+Base!$AT296*2+Base!$AY296)/260+(ROW()/100000)+Data!Y296</f>
        <v>2.99E-3</v>
      </c>
      <c r="BN299" s="204">
        <f>SUM(Base!$Z296+Base!$AA296+Base!$AK296*2+Base!$AL296*2+Base!$AM296*2+Base!$AN296+Base!$AO296+Base!$AP296+Base!$AT296*2+Base!$AV296*2+Base!$AX296*2+Base!$AY296*2+Base!$AZ296+Base!$BA296+Base!$BD296*2+Base!$BE296*2+Base!$BF296)/520+(ROW()/100000)+Data!Y296</f>
        <v>2.99E-3</v>
      </c>
      <c r="BO299" s="204">
        <f>SUM(Base!$AA296+Base!$AK296*2+Base!$AL296*2+Base!$AM296*2+Base!$AN296+Base!$AO296+Base!$AP296*2+Base!$AV296*2+Base!$AX296*2+Base!$AY296*2+Base!$AZ296+Base!$BA296+Base!$BD296*2+Base!$BE296*2+Base!$BF296)/480+(ROW()/100000)+Data!Y296</f>
        <v>2.99E-3</v>
      </c>
      <c r="BP299" s="204">
        <f>SUM(Base!$AA296+Base!$AG296+Base!$AK296*2+Base!$AL296*2+Base!$AM296*2+Base!$AN296+Base!$AO296+Base!$AP296*2+Base!$AT296+Base!$AV296*2+Base!$AX296*2+Base!$AY296*2+Base!$AZ296+Base!$BA296+Base!$BD296*2+Base!$BE296*2+Base!$BF296)/520+(ROW()/100000)+Data!Y296</f>
        <v>2.99E-3</v>
      </c>
      <c r="BQ299" s="204">
        <f>SUM(Base!$Y296+Base!$AA296*2+Base!$AD296+Base!$AG296*2+Base!$AJ296*2+Base!$AL296+Base!$AN296*2+Base!$AP296*2+Base!$AR296*2+Base!$AT296*2+Base!$AV296*2+Base!$AW296*2+Base!$BA296)/440+(ROW()/100000)+Data!R296</f>
        <v>2.99E-3</v>
      </c>
      <c r="BR299" s="204">
        <f>SUM(Base!$Z296*2+Base!$AA296+Base!$AJ296+Base!$AL296*2+Base!$AN296*2+Base!$AO296*2+Base!$AP296*2+Base!$AT296*2+Base!$AX296+Base!$AY296+Base!$BA296*2+Base!$BE296)/380+(ROW()/100000)+SUM(Data!V296+Data!W296)</f>
        <v>2.99E-3</v>
      </c>
      <c r="BS299" s="204">
        <f>SUM(Base!$Y296+Base!$AA296*2+Base!$AD296+Base!$AG296*2+Base!$AJ296*2+Base!$AL296*2+Base!$AN296*2+Base!$AO296+Base!$AP296*2+Base!$AT296*2+Base!$AU296+Base!$AV296*2+Base!$AW296*2+Base!$AX296*2+Base!$AY296*2+Base!$AZ296+Base!$BA296+Base!$BD296+Base!$BE296*2)/620+(ROW()/100000)+SUM(Data!R296+Data!U296)</f>
        <v>2.99E-3</v>
      </c>
      <c r="BT299" s="204">
        <f>SUM(Base!$L296+Base!$M296*2+Base!$N296+Base!$O296+Base!$P296+Base!$Q296*2+Base!$R296*2+Base!$T296*2+Base!$U296*2+Base!$V296+Base!$AA296+Base!$AG296+Base!$AL296*2+Base!$AN296*2+Base!$AO296*2+Base!$AP296+Base!$AU296*2+Base!$AW296+Base!$AY296+Base!$AZ296*2)/600+(ROW()/100000)+Data!L296</f>
        <v>2.99E-3</v>
      </c>
      <c r="BU299" s="204">
        <f>SUM(Base!$L296+Base!$M296*2+Base!$N296+Base!$P296+Base!$Q296*2+Base!$R296*2+Base!$T296*2+Base!$U296+Base!$V296+Base!$AA296+Base!$AG296+Base!$AL296*2+Base!$AN296+Base!$AO296*2+Base!$AP296+Base!$AU296*2+Base!$AW296+Base!$AY296+Base!$AZ296*2)/540+(ROW()/100000)+Data!L296</f>
        <v>2.99E-3</v>
      </c>
      <c r="BV299" s="204">
        <f>SUM(Base!$L296+Base!$M296*2+Base!$N296+Base!$P296+Base!$Q296*2+Base!$R296*2+Base!$T296*2+Base!$U296*2+Base!$V296+Base!$AA296+Base!$AG296+Base!$AL296*2+Base!$AN296*2+Base!$AO296*2+Base!$AP296+Base!$AU296*2+Base!$AW296+Base!$AY296+Base!$AZ296*2)/580+(ROW()/100000)+Data!L296</f>
        <v>2.99E-3</v>
      </c>
      <c r="BW299" s="204">
        <f>SUM(Base!$Y296*2+Base!$Z296*2+Base!$AA296*2+Base!$AG296+Base!$AJ296+Base!$AL296*2+Base!$AN296*2+Base!$AO296+Base!$AP296+Base!$AT296*2+Base!$AX296+Base!$AY296*2+Base!$AZ296+Base!$BA296+Base!$BD296+Base!$BE296)/460+(ROW()/100000)+Data!X296</f>
        <v>2.99E-3</v>
      </c>
      <c r="BX299" s="204">
        <f>SUM(Base!$Y296*2+Base!$Z296+Base!$AA296*2+Base!$AG296*2+Base!$AJ296*2+Base!$AL296+Base!$AN296*2+Base!$AP296*2+Base!$AR296*2+Base!$AT296*2+Base!$AW296*2+Base!$AY296*2+Base!$AZ296+Base!$BA296)/480+(ROW()/100000)+SUM(Data!V296+Data!W296+Data!X296+Data!Y296)</f>
        <v>2.99E-3</v>
      </c>
      <c r="BY299" s="204">
        <f>SUM(Base!$Z296*2+Base!$AA296+Base!$AC296*2+Base!$AK296+Base!$AL296+Base!$AM296*2+Base!$AN296*2+Base!$AP296+Base!$AT296*2+Base!$AV296+Base!$BA296*2+Base!$BB296*2+Base!$BF296*2)/420+(ROW()/100000)+Data!Y296</f>
        <v>2.99E-3</v>
      </c>
      <c r="BZ299" s="204">
        <f>SUM(Base!$Z296+Base!$AA296+Base!$AC296*2+Base!$AK296+Base!$AL296+Base!$AM296*2+Base!$AN296+Base!$AP296+Base!$AT296+Base!$AV296*2+Base!$BA296*2+Base!$BB296*2+Base!$BF296*2)/380+(ROW()/100000)+Data!Y296</f>
        <v>2.99E-3</v>
      </c>
      <c r="CA299" s="204">
        <f>SUM(Base!$Z296*2+Base!$AA296+Base!$AD296*2+Base!$AF296+Base!$AG296*2+Base!$AI296*2+Base!$AL296*2+Base!$AN296+Base!$AO296+Base!$AP296+Base!$AT296*2+Base!$AU296*2+Base!$AX296*2+Base!$AY296+Base!$BA296+Base!$BD296*2+Base!$BE296*2+Base!$BF296)/560+(ROW()/100000)+Data!R296</f>
        <v>2.99E-3</v>
      </c>
      <c r="CB299" s="204">
        <f>SUM(Base!$Z296+Base!$AA296+Base!$AD296+Base!$AF296*2+Base!$AG296*2+Base!$AI296*2+Base!$AL296+Base!$AN296+Base!$AO296+Base!$AP296+Base!$AT296*2+Base!$AU296*2+Base!$AX296*2+Base!$AY296+Base!$BA296+Base!$BD296*2+Base!$BE296*2+Base!$BF296)/520+(ROW()/100000)+Data!R296</f>
        <v>2.99E-3</v>
      </c>
      <c r="CC299" s="204">
        <f>SUM(Base!$W296*2+Base!$Y296*2+Base!$AA296+Base!$AG296+Base!$AJ296*2+Base!$AL296+Base!$AR296+Base!$AT296+Base!$AX296+Base!$AY296*2+Base!$AZ296*2+Base!$BA296+Base!$BD296+Base!$BE296)/380+(ROW()/100000)+SUM(Data!S296+Data!T296+Data!V296+Data!W296)</f>
        <v>2.99E-3</v>
      </c>
      <c r="CD299" s="204">
        <f>SUM(Base!$W296*2+Base!$Y296*2+Base!$AA296+Base!$AG296+Base!$AJ296*2+Base!$AT296+Base!$AX296+Base!$AY296*2+Base!$AZ296*2+Base!$BA296+Base!$BD296+Base!$BE296)/340+(ROW()/100000)+SUM(Data!S296+Data!T296+Data!V296+Data!W296)</f>
        <v>2.99E-3</v>
      </c>
      <c r="CE299" s="204">
        <f>SUM(Base!$W296*2+Base!$Y296*2+Base!$AA296+Base!$AF296+Base!$AG296+Base!$AI296*2+Base!$AJ296*2+Base!$AL296+Base!$AO296+Base!$AP296+Base!$AR296+Base!$AT296*2+Base!$AU296+Base!$AV296*2+Base!$AX296*2+Base!$AY296*2+Base!$AZ296+Base!$BA296+Base!$BD296*2+Base!$BE296*2)/600+(ROW()/100000)+SUM(Data!M296:P296)</f>
        <v>2.99E-3</v>
      </c>
      <c r="CF299" s="204">
        <f>SUM(Base!$W296+Base!$Y296+Base!$AA296+Base!$AF296*2+Base!$AG296+Base!$AI296*2+Base!$AJ296+Base!$AL296*2+Base!$AO296+Base!$AP296+Base!$AT296+Base!$AU296*2+Base!$AV296*2+Base!$AX296*2+Base!$AY296*2+Base!$AZ296+Base!$BA296+Base!$BD296+Base!$BE296*2)/540+(ROW()/100000)+SUM(Data!M296:P296)</f>
        <v>2.99E-3</v>
      </c>
      <c r="CG299" s="204">
        <f>SUM(Base!$W296*2+Base!$Y296*2+Base!$AA296+Base!$AF296*2+Base!$AG296+Base!$AI296*2+Base!$AJ296+Base!$AL296+Base!$AO296+Base!$AP296+Base!$AT296*2+Base!$AU296+Base!$AV296*2+Base!$AX296*2+Base!$AY296*2+Base!$AZ296+Base!$BA296+Base!$BD296+Base!$BE296*2)/560+(ROW()/100000)+SUM(Data!M296:P296)</f>
        <v>2.99E-3</v>
      </c>
      <c r="CH299" s="204">
        <f>SUM(Base!$W296*2+Base!$Y296*2+Base!$AA296+Base!$AC296*2+Base!$AF296*2+Base!$AG296+Base!$AI296*2+Base!$AJ296+Base!$AK296+Base!$AL296+Base!$AM296+Base!$AN296+Base!$AO296+Base!$AP296+Base!$AT296*2+Base!$AU296+Base!$AX296+Base!$AZ296+Base!$BB296*2+Base!$BD296*2+Base!$BE296*2+Base!$BF296*2)/640+(ROW()/100000)+Data!Q296</f>
        <v>2.99E-3</v>
      </c>
      <c r="CI299" s="204">
        <f>SUM(Base!$Y296+Base!$AA296+Base!$AC296*2+Base!$AF296*2+Base!$AG296+Base!$AI296*2+Base!$AJ296+Base!$AK296+Base!$AL296+Base!$AM296+Base!$AN296+Base!$AO296+Base!$AP296+Base!$AU296*2+Base!$AX296+Base!$AZ296+Base!$BB296*2+Base!$BD296+Base!$BF296*2)/500+(ROW()/100000)+Data!Q296</f>
        <v>2.99E-3</v>
      </c>
      <c r="CJ299" s="204">
        <f>SUM(Base!$W296+Base!$Y296*2+Base!$AA296+Base!$AC296*2+Base!$AF296*2+Base!$AG296+Base!$AI296*2+Base!$AJ296+Base!$AK296+Base!$AL296+Base!$AM296+Base!$AN296+Base!$AO296+Base!$AP296+Base!$AT296+Base!$AU296*2+Base!$AX296+Base!$AZ296+Base!$BB296*2+Base!$BD296*2+Base!$BE296+Base!$BF296*2)/600+(ROW()/100000)+Data!Q296</f>
        <v>2.99E-3</v>
      </c>
      <c r="CK299" s="204">
        <f>SUM(Base!$W296*2+Base!$AA296*2+Base!$AG296*2+Base!$AI296+Base!$AJ296+Base!$AL296+Base!$AN296+Base!$AP296*2+Base!$AT296+Base!$AV296*2+Base!$AW296+Base!$AX296*2+Base!$BE296*2)/400+(ROW()/100000)+SUM(Data!S296+Data!T296)</f>
        <v>2.99E-3</v>
      </c>
      <c r="CL299" s="204">
        <f>SUM(Base!$W296+Base!$AA296+Base!$AF296+Base!$AG296*2+Base!$AI296*2+Base!$AJ296+Base!$AL296+Base!$AN296+Base!$AO296*2+Base!$AP296*2+Base!$AU296*2+Base!$AV296*2+Base!$AX296*2+Base!$BE296)/420+(ROW()/100000)+SUM(Data!S296+Data!T296)</f>
        <v>2.99E-3</v>
      </c>
      <c r="CM299" s="204">
        <f>SUM(Base!$W296+Base!$AA296+Base!$AG296*2+Base!$AI296*2+Base!$AJ296+Base!$AL296+Base!$AN296+Base!$AO296+Base!$AP296*2+Base!$AT296+Base!$AU296+Base!$AV296*2+Base!$AW296+Base!$AX296*2+Base!$BE296*2)/420+(ROW()/100000)+SUM(Data!S296+Data!T296)</f>
        <v>2.99E-3</v>
      </c>
      <c r="CN299" s="204">
        <f>SUM(Base!$Y296*2+Base!$AA296*2+Base!$AG296*2+Base!$AJ296*2+Base!$AL296+Base!$AN296*2+Base!$AP296*2+Base!$AR296+Base!$AT296*2+Base!$AV296*2+Base!$AW296*2+Base!$AY296+Base!$AZ296)/440+(ROW()/100000)+SUM(Data!S296+Data!T296)</f>
        <v>2.99E-3</v>
      </c>
      <c r="CO299" s="204">
        <f>SUM(Base!$Y296+Base!$AA296*2+Base!$AG296*2+Base!$AJ296*2+Base!$AN296*2+Base!$AP296*2+Base!$AT296+Base!$AV296*2+Base!$AW296*2+Base!$AZ296)/340+(ROW()/100000)+SUM(Data!S296+Data!T296)</f>
        <v>2.99E-3</v>
      </c>
      <c r="CP299" s="204">
        <f>SUM(Base!$W296+Base!$Z296+Base!$AA296+Base!$AC296*2+Base!$AL296+Base!$AM296*2+Base!$AT296*2+Base!$AV296+Base!$AX296+Base!$BA296+Base!$BB296*2+Base!$BE296+Base!$BF296*2)/360+(ROW()/100000)+SUM(Data!V296+Data!W296)</f>
        <v>2.99E-3</v>
      </c>
      <c r="CQ299" s="205">
        <f>SUM(Base!$W296+Base!$AA296+Base!$AC296*2+Base!$AL296+Base!$AM296*2+Base!$AT296+Base!$AV296*2+Base!$AX296+Base!$BA296+Base!$BB296*2+Base!$BE296+Base!$BF296*2)/340+(ROW()/100000)+SUM(Data!V296+Data!W296)</f>
        <v>2.99E-3</v>
      </c>
      <c r="CR299" s="1"/>
    </row>
    <row r="300" spans="1:96" ht="25" customHeight="1" x14ac:dyDescent="0.3">
      <c r="A300" s="1"/>
      <c r="B300" s="189">
        <f>Base!B297</f>
        <v>0</v>
      </c>
      <c r="C300" s="190">
        <f>Base!C297</f>
        <v>0</v>
      </c>
      <c r="D300" s="1"/>
      <c r="E300" s="191">
        <f>Base!E297</f>
        <v>0</v>
      </c>
      <c r="F300" s="192" t="str">
        <f t="shared" si="8"/>
        <v>A (D)</v>
      </c>
      <c r="G300" s="1"/>
      <c r="H300" s="191">
        <f>Base!I297</f>
        <v>0</v>
      </c>
      <c r="I300" s="190">
        <f>Base!H297</f>
        <v>0</v>
      </c>
      <c r="J300" s="1"/>
      <c r="K300" s="193">
        <f>SUM(Base!$AF297*2+Base!$AI297*2+Base!$AL297*2+Base!$AN297+Base!$AO297*2+Base!$AP297*2+Base!$AU297*2+Base!$AV297+Base!$BF297)/300+(ROW()/100000)+Data!R297</f>
        <v>3.0000000000000001E-3</v>
      </c>
      <c r="L300" s="194">
        <f>SUM(Base!$Y297*2+Base!$Z297*2+Base!$AA297*2+Base!$AG297+Base!$AJ297*2+Base!$AL297+Base!$AN297*2+Base!$AP297+Base!$AT297*2+Base!$AX297+Base!$AY297*2+Base!$AZ297+Base!$BA297+Base!$BD297+Base!$BE297)/440+(ROW()/100000)+Data!Y297</f>
        <v>3.0000000000000001E-3</v>
      </c>
      <c r="M300" s="194">
        <f>SUM(Base!$Y297*2+Base!$Z297+Base!$AA297*2+Base!$AD297*2+Base!$AG297*2+Base!$AJ297*2+Base!$AL297*2+Base!$AN297+Base!$AP297*2+Base!$AR297*2+Base!$AT297*2+Base!$AW297+Base!$AZ297)/440+(ROW()/100000)+Data!X297</f>
        <v>3.0000000000000001E-3</v>
      </c>
      <c r="N300" s="194">
        <f>SUM(Base!$Y297+Base!$AA297*2+Base!$AD297*2+Base!$AG297*2+Base!$AJ297*2+Base!$AL297*2+Base!$AN297+Base!$AP297*2+Base!$AR297*2+Base!$AT297*2+Base!$AW297+Base!$AZ297)/400+(ROW()/100000)+Data!X297</f>
        <v>3.0000000000000001E-3</v>
      </c>
      <c r="O300" s="194">
        <f>SUM(Base!$Y297+Base!$AA297*2+Base!$AG297*2+Base!$AJ297*2+Base!$AL297+Base!$AN297*2+Base!$AP297*2+Base!$AR297+Base!$AT297*2+Base!$AV297*2+Base!$AW297*2+Base!$AY297+Base!$AZ297)/420+(ROW()/100000)+SUM(Data!U297+Data!V297+Data!W297+Data!X297)</f>
        <v>3.0000000000000001E-3</v>
      </c>
      <c r="P300" s="194">
        <f>SUM(Base!$Y297+Base!$AA297*2+Base!$AG297*2+Base!$AJ297*2+Base!$AL297+Base!$AN297*2+Base!$AP297*2+Base!$AR297+Base!$AT297*2+Base!$AV297*2+Base!$AW297*2+Base!$AZ297)/400+(ROW()/100000)+SUM(Data!U297+Data!V297+Data!W297+Data!X297)</f>
        <v>3.0000000000000001E-3</v>
      </c>
      <c r="Q300" s="194">
        <f>SUM(Base!$Y297+Base!$Z297+Base!$AA297+Base!$AD297+Base!$AG297*2+Base!$AI297*2+Base!$AJ297+Base!$AK297+Base!$AL297+Base!$AN297+Base!$AP297+Base!$AT297*2+Base!$AU297+Base!$AV297*2+Base!$AX297*2+Base!$AY297+Base!$BA297+Base!$BD297+Base!$BE297*2+Base!$BF297)/520+(ROW()/100000)+Data!U297</f>
        <v>3.0000000000000001E-3</v>
      </c>
      <c r="R300" s="194">
        <f>SUM(Base!$AA297+Base!$AC297+Base!$AF297*2+Base!$AG297*2+Base!$AI297*2+Base!$AJ297+Base!$AL297*2+Base!$AM297+Base!$AN297*2+Base!$AO297*2+Base!$AP297*2+Base!$AU297*2+Base!$AW297+Base!$BB297+Base!$BD297*2+Base!$BF297+Base!$BF297*2)/500+(ROW()/100000)+Data!Q297</f>
        <v>3.0000000000000001E-3</v>
      </c>
      <c r="S300" s="194">
        <f>SUM(Base!$AA297+Base!$AC297*2+Base!$AF297*2+Base!$AG297*2+Base!$AI297*2+Base!$AJ297+Base!$AK297+Base!$AL297+Base!$AM297+Base!$AN297*2+Base!$AO297+Base!$AP297+Base!$AU297*2+Base!$AW297+Base!$BB297*2+Base!$BD297+Base!$BF297*2)/500+(ROW()/100000)+Data!Q297</f>
        <v>3.0000000000000001E-3</v>
      </c>
      <c r="T300" s="194">
        <f>SUM(Base!$AA297+Base!$AC297*2+Base!$AF297+Base!$AG297*2+Base!$AI297*2+Base!$AJ297+Base!$AK297*2+Base!$AL297+Base!$AM297*2+Base!$AN297*2+Base!$AO297+Base!$AP297*2+Base!$AU297*2+Base!$AW297+Base!$BB297*2+Base!$BF297*2)/520+(ROW()/100000)+Data!Q297</f>
        <v>3.0000000000000001E-3</v>
      </c>
      <c r="U300" s="194">
        <f>SUM(Base!$AF297+Base!$AI297*2+Base!$AK297*2+Base!$AL297*2+Base!$AM297+Base!$AO297+Base!$AU297+Base!$AV297*2+Base!$AX297*2+Base!$AZ297+Base!$BD297+Base!$BE297*2+Base!$BF297)/380+(ROW()/100000)+SUM(Data!R297+Data!U297)</f>
        <v>3.0000000000000001E-3</v>
      </c>
      <c r="V300" s="194">
        <f>SUM(Base!$AF297+Base!$AG297+Base!$AI297*2+Base!$AK297*2+Base!$AL297*2+Base!$AM297+Base!$AO297+Base!$AV297*2+Base!$AX297*2+Base!$AZ297+Base!$BD297+Base!$BE297*2+Base!$BF297)/380+(ROW()/100000)+SUM(Data!R297+Data!U297)</f>
        <v>3.0000000000000001E-3</v>
      </c>
      <c r="W300" s="194">
        <f>SUM(Base!$AA297*2+Base!$AG297*2+Base!$AI297*2+Base!$AJ297+Base!$AL297+Base!$AN297+Base!$AO297+Base!$AP297*2+Base!$AT297+Base!$AU297*2+Base!$AV297*2+Base!$AW297+Base!$AX297+Base!$BE297*2)/420+(ROW()/100000)+Data!U297</f>
        <v>3.0000000000000001E-3</v>
      </c>
      <c r="X300" s="194">
        <f>SUM(Base!$AC297+Base!$AF297*2+Base!$AI297*2+Base!$AL297*2+Base!$AM297+Base!$AN297+Base!$AO297*2+Base!$AP297*2+Base!$AU297*2+Base!$BB297+Base!$BD297*2+Base!$BF297)/380+(ROW()/100000)+Data!Q297</f>
        <v>3.0000000000000001E-3</v>
      </c>
      <c r="Y300" s="194">
        <f>SUM(Base!$AC297*2+Base!$AF297*2+Base!$AI297*2+Base!$AK297+Base!$AL297+Base!$AM297+Base!$AN297+Base!$AO297+Base!$AP297+Base!$AU297*2+Base!$BB297*2+Base!$BD297+Base!$BF297*2)/380+(ROW()/100000)+Data!Q297</f>
        <v>3.0000000000000001E-3</v>
      </c>
      <c r="Z300" s="194">
        <f>SUM(Base!$AC297*2+Base!$AF297+Base!$AI297*2+Base!$AK297*2+Base!$AL297+Base!$AM297*2+Base!$AN297+Base!$AO297+Base!$AP297*2+Base!$AU297*2+Base!$BB297*2+Base!$BF297*2)/400+(ROW()/100000)+Data!Q297</f>
        <v>3.0000000000000001E-3</v>
      </c>
      <c r="AA300" s="194">
        <f>SUM(Base!$Y297*2+Base!$Z297*2+Base!$AA297*2+Base!$AC297*2+Base!$AD297+Base!$AG297+Base!$AJ297*2+Base!$AL297*2+Base!$AN297*2+Base!$AP297+Base!$AT297*2+Base!$AV297+Base!$AW297+Base!$AX297+Base!$AY297*2+Base!$AZ297*2+Base!$BA297+Base!$BB297+Base!$BD297+Base!$BE297+Base!$BF297*2)/640+(ROW()/100000)+Data!Y297</f>
        <v>3.0000000000000001E-3</v>
      </c>
      <c r="AB300" s="194">
        <f>SUM(Base!$Y297*2+Base!$Z297+Base!$AA297*2+Base!$AC297*2+Base!$AD297*2+Base!$AG297*2+Base!$AJ297*2+Base!$AL297*2+Base!$AN297*2+Base!$AP297*2+Base!$AT297*2+Base!$AV297+Base!$AW297*2+Base!$AX297+Base!$AY297*2+Base!$AZ297*2+Base!$BA297+Base!$BB297+Base!$BD297+Base!$BE297+Base!$BF297*2)/700+(ROW()/100000)+Data!Y297</f>
        <v>3.0000000000000001E-3</v>
      </c>
      <c r="AC300" s="194">
        <f>SUM(Base!$AA297*2+Base!$AD297+Base!$AG297*2+Base!$AI297+Base!$AJ297+Base!$AL297+Base!$AN297+Base!$AP297*2+Base!$AT297*2+Base!$AV297+Base!$AW297+Base!$AX297+Base!$AY297+Base!$BE297)/360+(ROW()/100000)+Data!U297</f>
        <v>3.0000000000000001E-3</v>
      </c>
      <c r="AD300" s="194">
        <f>SUM(Base!$AA297+Base!$AF297+Base!$AG297+Base!$AI297*2+Base!$AJ297+Base!$AK297+Base!$AL297+Base!$AN297+Base!$AO297*2+Base!$AP297*2+Base!$AU297*2+Base!$AV297*2+Base!$AX297+Base!$BE297)/380+(ROW()/100000)+Data!U297</f>
        <v>3.0000000000000001E-3</v>
      </c>
      <c r="AE300" s="194">
        <f>SUM(Base!$AA297*2+Base!$AG297*2+Base!$AI297*2+Base!$AJ297+Base!$AL297+Base!$AN297+Base!$AO297+Base!$AP297*2+Base!$AT297+Base!$AV297*2+Base!$AW297+Base!$AX297+Base!$BE297)/360+(ROW()/100000)+Data!U297</f>
        <v>3.0000000000000001E-3</v>
      </c>
      <c r="AF300" s="194">
        <f>SUM(Base!$W297*2+Base!$Y297*2+Base!$AA297+Base!$AF297+Base!$AG297+Base!$AI297+Base!$AJ297*2+Base!$AL297+Base!$AP297+Base!$AR297*2+Base!$AT297*2+Base!$AU297+Base!$AV297*2+Base!$AX297*2+Base!$AY297*2+Base!$AZ297+Base!$BA297+Base!$BD297+Base!$BE297*2)/560+(ROW()/100000)+SUM(Data!M297:P297)</f>
        <v>3.0000000000000001E-3</v>
      </c>
      <c r="AG300" s="194">
        <f>SUM(Base!$W297*2+Base!$Y297*2+Base!$AA297+Base!$AF297+Base!$AG297+Base!$AI297+Base!$AJ297*2+Base!$AL297+Base!$AP297+Base!$AR297+Base!$AT297*2+Base!$AU297+Base!$AV297*2+Base!$AX297*2+Base!$AY297*2+Base!$AZ297+Base!$BA297+Base!$BD297+Base!$BE297*2)/540+(ROW()/100000)+SUM(Data!M297:P297)</f>
        <v>3.0000000000000001E-3</v>
      </c>
      <c r="AH300" s="194">
        <f>SUM(Base!$Y297+Base!$Z297+Base!$AA297*2+Base!$AG297*2+Base!$AJ297*2+Base!$AL297+Base!$AN297*2+Base!$AP297*2+Base!$AR297+Base!$AT297*2+Base!$AV297*2+Base!$AW297+Base!$BA297+Base!$BF297)/420+(ROW()/100000)+Data!Y297</f>
        <v>3.0000000000000001E-3</v>
      </c>
      <c r="AI300" s="194">
        <f>SUM(Base!$Z297+Base!$AA297*2+Base!$AG297*2+Base!$AJ297*2+Base!$AL297+Base!$AN297*2+Base!$AP297*2+Base!$AR297+Base!$AT297*2+Base!$AV297*2+Base!$AW297+Base!$BA297+Base!$BF297)/400+(ROW()/100000)+Data!Y297</f>
        <v>3.0000000000000001E-3</v>
      </c>
      <c r="AJ300" s="194">
        <f>SUM(Base!$AA297*2+Base!$AG297*2+Base!$AI297+Base!$AJ297*2+Base!$AL297+Base!$AN297*2+Base!$AP297*2+Base!$AU297+Base!$AV297*2+Base!$AW297*2+Base!$BA297)/360+(ROW()/100000)+SUM(Data!R297+Data!U297)</f>
        <v>3.0000000000000001E-3</v>
      </c>
      <c r="AK300" s="194">
        <f>SUM(Base!$AA297*2+Base!$AG297*2+Base!$AJ297*2+Base!$AL297+Base!$AN297*2+Base!$AP297*2+Base!$AT297+Base!$AU297+Base!$AV297*2+Base!$AW297*2+Base!$BA297)/360+(ROW()/100000)+SUM(Data!R297+Data!U297)</f>
        <v>3.0000000000000001E-3</v>
      </c>
      <c r="AL300" s="194">
        <f>SUM(Base!$AF297+Base!$AG297+Base!$AI297*2+Base!$AK297+Base!$AL297*2+Base!$AN297+Base!$AO297*2+Base!$AP297+Base!$AU297*2+Base!$AV297*2+Base!$AX297)/360+(ROW()/100000)+Data!R297</f>
        <v>3.0000000000000001E-3</v>
      </c>
      <c r="AM300" s="194">
        <f>SUM(Base!$AA297+Base!$AF297+Base!$AG297+Base!$AI297*2+Base!$AK297+Base!$AL297*2+Base!$AN297+Base!$AO297*2+Base!$AP297+Base!$AU297*2+Base!$AV297*2+Base!$AX297)/380+(ROW()/100000)+Data!R297</f>
        <v>3.0000000000000001E-3</v>
      </c>
      <c r="AN300" s="194">
        <f>SUM(Base!$W297+Base!$Y297+Base!$AA297+Base!$AF297+Base!$AI297+Base!$AJ297*2+Base!$AK297+Base!$AL297*2+Base!$AO297+Base!$AP297+Base!$AT297*2+Base!$AU297*2+Base!$AV297*2+Base!$AX297*2+Base!$AY297)/460+(ROW()/100000)+SUM(Data!S297+Data!T297)</f>
        <v>3.0000000000000001E-3</v>
      </c>
      <c r="AO300" s="194">
        <f>SUM(Base!$W297*2+Base!$Y297+Base!$AA297+Base!$AF297+Base!$AI297+Base!$AJ297*2+Base!$AK297+Base!$AL297+Base!$AN297+Base!$AO297+Base!$AP297+Base!$AT297*2+Base!$AU297+Base!$AV297*2+Base!$AX297*2+Base!$AY297)/480+(ROW()/100000)+SUM(Data!S297+Data!T297)</f>
        <v>3.0000000000000001E-3</v>
      </c>
      <c r="AP300" s="194">
        <f>SUM(Base!$Y297+Base!$AA297*2+Base!$AG297*2+Base!$AJ297*2+Base!$AL297+Base!$AN297*2+Base!$AP297*2+Base!$AR297+Base!$AT297+Base!$AV297+Base!$AW297*2+Base!$AZ297)/360+(ROW()/100000)+Data!X297</f>
        <v>3.0000000000000001E-3</v>
      </c>
      <c r="AQ300" s="194">
        <f>SUM(Base!$W297*2+Base!$Y297+Base!$AA297+Base!$AF297*2+Base!$AG297+Base!$AI297*2+Base!$AJ297+Base!$AL297*2+Base!$AO297+Base!$AP297+Base!$AT297+Base!$AU297*2+Base!$AV297*2+Base!$AX297+Base!$AZ297)/460+(ROW()/100000)+SUM(Data!M297:P297)</f>
        <v>3.0000000000000001E-3</v>
      </c>
      <c r="AR300" s="194">
        <f>SUM(Base!$W297+Base!$AF297*2+Base!$AG297+Base!$AI297*2+Base!$AL297*2+Base!$AO297*2+Base!$AP297+Base!$AU297*2+Base!$AV297+Base!$AX297)/340+(ROW()/100000)+SUM(Data!M297:P297)</f>
        <v>3.0000000000000001E-3</v>
      </c>
      <c r="AS300" s="194">
        <f>SUM(Base!$W297+Base!$Y297+Base!$AF297*2+Base!$AG297+Base!$AI297*2+Base!$AJ297+Base!$AL297*2+Base!$AO297*2+Base!$AP297+Base!$AU297*2+Base!$AV297*2+Base!$AX297)/400+(ROW()/100000)+SUM(Data!M297:P297)</f>
        <v>3.0000000000000001E-3</v>
      </c>
      <c r="AT300" s="194">
        <f>SUM(Base!$Y297*2+Base!$Z297+Base!$AA297*2+Base!$AG297*2+Base!$AJ297*2+Base!$AL297+Base!$AN297*2+Base!$AP297*2+Base!$AR297+Base!$AT297*2+Base!$AV297+Base!$AW297*2+Base!$AY297*2+Base!$AZ297*2+Base!$BA297)/500+(ROW()/100000)+Data!Y297</f>
        <v>3.0000000000000001E-3</v>
      </c>
      <c r="AU300" s="194">
        <f>SUM(Base!$L297*2+Base!$M297*2+Base!$N297*2+Base!$P297*2+Base!$Q297*2+Base!$R297+Base!$T297*2+Base!$V297+Base!$AL297+Base!$AO297*2+Base!$AP297+Base!$AU297*2+Base!$AZ297*2)/440+(ROW()/100000)+Data!L297</f>
        <v>3.0000000000000001E-3</v>
      </c>
      <c r="AV300" s="194">
        <f>SUM(Base!$AA297+Base!$AF297*2+Base!$AG297+Base!$AI297*2+Base!$AK297+Base!$AL297*2+Base!$AM297+Base!$AN297*2+Base!$AO297*2+Base!$AP297*2+Base!$AU297*2+Base!$AV297*2+Base!$AX297+Base!$BB297+Base!$BE297+Base!$BF297)/480+(ROW()/100000)+Data!R297</f>
        <v>3.0000000000000001E-3</v>
      </c>
      <c r="AW300" s="194">
        <f>SUM(Base!$Y297*2+Base!$Z297*2+Base!$AA297*2+Base!$AD297+Base!$AG297+Base!$AJ297*2+Base!$AL297*2+Base!$AN297+Base!$AR297+Base!$AT297*2+Base!$AX297+Base!$AY297*2+Base!$AZ297*2+Base!$BA297+Base!$BD297+Base!$BE297)/480+(ROW()/100000)+SUM(Data!V297+Data!W297)</f>
        <v>3.0000000000000001E-3</v>
      </c>
      <c r="AX300" s="194">
        <f>SUM(Base!$Y297*2+Base!$Z297*2+Base!$AA297*2+Base!$AD297+Base!$AG297+Base!$AJ297*2+Base!$AL297+Base!$AN297+Base!$AR297+Base!$AT297*2+Base!$AW297+Base!$AX297+Base!$AY297*2+Base!$AZ297*2+Base!$BA297+Base!$BD297+Base!$BE297)/480+(ROW()/100000)+SUM(Data!V297+Data!W297)</f>
        <v>3.0000000000000001E-3</v>
      </c>
      <c r="AY300" s="194">
        <f>SUM(Base!$Y297+Base!$AA297+Base!$AC297*2+Base!$AF297*2+Base!$AG297+Base!$AI297*2+Base!$AJ297+Base!$AK297+Base!$AL297+Base!$AM297+Base!$AN297+Base!$AO297+Base!$AP297+Base!$AU297*2+Base!$AX297+Base!$AZ297+Base!$BB297+Base!$BD297+Base!$BE297*2)/480+(ROW()/100000)+SUM(Data!M297:P297)</f>
        <v>3.0000000000000001E-3</v>
      </c>
      <c r="AZ300" s="194">
        <f>SUM(Base!$W297*2+Base!$Y297*2+Base!$AA297+Base!$AD297+Base!$AG297*2+Base!$AJ297*2+Base!$AL297+Base!$AN297+Base!$AP297+Base!$AR297+Base!$AT297+Base!$AW297+Base!$AX297+Base!$AY297*2+Base!$AZ297*2+Base!$BA297+Base!$BD297+Base!$BE297)/480+(ROW()/100000)+SUM(Data!S297+Data!T297+Data!V297+Data!W297)</f>
        <v>3.0000000000000001E-3</v>
      </c>
      <c r="BA300" s="194">
        <f>SUM(Base!$W297*2+Base!$Y297*2+Base!$AA297+Base!$AD297+Base!$AG297*2+Base!$AJ297*2+Base!$AN297+Base!$AP297+Base!$AT297+Base!$AW297+Base!$AX297+Base!$AY297*2+Base!$AZ297*2+Base!$BA297+Base!$BD297+Base!$BE297)/440+(ROW()/100000)+SUM(Data!S297+Data!T297+Data!V297+Data!W297)</f>
        <v>3.0000000000000001E-3</v>
      </c>
      <c r="BB300" s="194">
        <f>SUM(Base!$W297+Base!$Y297+Base!$AA297*2+Base!$AD297+Base!$AF297+Base!$AG297*2+Base!$AI297*2+Base!$AJ297*2+Base!$AL297+Base!$AN297*2+Base!$AO297+Base!$AP297*2+Base!$AR297+Base!$AT297*2+Base!$AU297+Base!$AV297*2+Base!$AW297*2+Base!$AX297+Base!$AY297*2+Base!$AZ297)/640+(ROW()/100000)+SUM(Data!M297:P297)</f>
        <v>3.0000000000000001E-3</v>
      </c>
      <c r="BC300" s="194">
        <f>SUM(Base!$AA297+Base!$AF297+Base!$AG297*2+Base!$AI297*2+Base!$AJ297+Base!$AL297*2+Base!$AN297+Base!$AO297+Base!$AP297*2+Base!$AT297+Base!$AU297*2+Base!$AV297*2+Base!$AX297+Base!$AY297+Base!$AZ297)/440+(ROW()/100000)+SUM(Data!M297:P297)</f>
        <v>3.0000000000000001E-3</v>
      </c>
      <c r="BD300" s="194">
        <f>SUM(Base!$AA297*2+Base!$AF297+Base!$AG297*2+Base!$AI297*2+Base!$AJ297+Base!$AL297+Base!$AN297*2+Base!$AO297+Base!$AP297*2+Base!$AT297+Base!$AU297+Base!$AV297*2+Base!$AW297+Base!$AX297+Base!$AY297+Base!$AZ297)/460+(ROW()/100000)+SUM(Data!M297:P297)</f>
        <v>3.0000000000000001E-3</v>
      </c>
      <c r="BE300" s="194">
        <f>SUM(Base!$AA297*2+Base!$AC297*2+Base!$AF297*2+Base!$AG297*2+Base!$AI297*2+Base!$AJ297*2+Base!$AL297+Base!$AM297+Base!$AN297*2+Base!$AO297+Base!$AP297*2+Base!$AU297*2+Base!$AV297*2+Base!$BB297*2+Base!$BD297+Base!$BE297+Base!$BF297*2)/580+(ROW()/100000)+Data!Q297</f>
        <v>3.0000000000000001E-3</v>
      </c>
      <c r="BF300" s="194">
        <f>SUM(Base!$Y297+Base!$AA297*2+Base!$AC297*2+Base!$AF297*2+Base!$AG297*2+Base!$AI297*2+Base!$AJ297*2+Base!$AL297+Base!$AM297+Base!$AN297*2+Base!$AO297+Base!$AP297*2+Base!$AU297*2+Base!$AV297*2+Base!$AW297+Base!$BB297*2+Base!$BD297+Base!$BE297+Base!$BF297*2)/620+(ROW()/100000)+Data!Q297</f>
        <v>3.0000000000000001E-3</v>
      </c>
      <c r="BG300" s="194">
        <f>SUM(Base!$Y297*2+Base!$Z297+Base!$AA297+Base!$AD297+Base!$AG297*2+Base!$AJ297*2+Base!$AL297+Base!$AN297+Base!$AP297*2+Base!$AR297+Base!$AT297*2+Base!$AW297*2+Base!$AX297*2+Base!$AY297*2+Base!$BA297+Base!$BE297)/480+(ROW()/100000)+Data!U297</f>
        <v>3.0000000000000001E-3</v>
      </c>
      <c r="BH300" s="194">
        <f>SUM(Base!$Y297+Base!$AA297+Base!$AD297+Base!$AG297*2+Base!$AI297+Base!$AJ297*2+Base!$AL297+Base!$AN297+Base!$AP297*2+Base!$AT297*2+Base!$AW297+Base!$AX297*2+Base!$AY297*2+Base!$BA297+Base!$BE297)/420+(ROW()/100000)+Data!U297</f>
        <v>3.0000000000000001E-3</v>
      </c>
      <c r="BI300" s="194">
        <f>SUM(Base!$AC297+Base!$AF297*2+Base!$AI297*2+Base!$AL297*2+Base!$AM297+Base!$AO297*2+Base!$AU297*2+Base!$BB297+Base!$BD297*2+Base!$BF297)/320+(ROW()/100000)+Data!Q297</f>
        <v>3.0000000000000001E-3</v>
      </c>
      <c r="BJ300" s="194">
        <f>SUM(Base!$AC297*2+Base!$AF297*2+Base!$AI297*2+Base!$AK297+Base!$AL297+Base!$AM297+Base!$AO297+Base!$AU297*2+Base!$BB297*2+Base!$BD297+Base!$BF297*2)/340+(ROW()/100000)+Data!Q297</f>
        <v>3.0000000000000001E-3</v>
      </c>
      <c r="BK300" s="194">
        <f>SUM(Base!$AC297*2+Base!$AF297+Base!$AI297*2+Base!$AK297*2+Base!$AL297+Base!$AM297*2+Base!$AO297+Base!$AU297*2+Base!$BB297*2+Base!$BF297*2)/340+(ROW()/100000)+Data!Q297</f>
        <v>3.0000000000000001E-3</v>
      </c>
      <c r="BL300" s="194">
        <f>SUM(Base!$AC297+Base!$AF297*2+Base!$AI297*2+Base!$AK297+Base!$AL297*2+Base!$AM297+Base!$AO297+Base!$AU297*2+Base!$AV297+Base!$BF297*2)/300+(ROW()/100000)+SUM(Data!M297:P297)</f>
        <v>3.0000000000000001E-3</v>
      </c>
      <c r="BM300" s="194">
        <f>SUM(Base!$Z297*2+Base!$AA297+Base!$AC297+Base!$AJ297+Base!$AL297*2+Base!$AN297*2+Base!$AP297+Base!$AT297*2+Base!$AY297)/260+(ROW()/100000)+Data!Y297</f>
        <v>3.0000000000000001E-3</v>
      </c>
      <c r="BN300" s="194">
        <f>SUM(Base!$Z297+Base!$AA297+Base!$AK297*2+Base!$AL297*2+Base!$AM297*2+Base!$AN297+Base!$AO297+Base!$AP297+Base!$AT297*2+Base!$AV297*2+Base!$AX297*2+Base!$AY297*2+Base!$AZ297+Base!$BA297+Base!$BD297*2+Base!$BE297*2+Base!$BF297)/520+(ROW()/100000)+Data!Y297</f>
        <v>3.0000000000000001E-3</v>
      </c>
      <c r="BO300" s="194">
        <f>SUM(Base!$AA297+Base!$AK297*2+Base!$AL297*2+Base!$AM297*2+Base!$AN297+Base!$AO297+Base!$AP297*2+Base!$AV297*2+Base!$AX297*2+Base!$AY297*2+Base!$AZ297+Base!$BA297+Base!$BD297*2+Base!$BE297*2+Base!$BF297)/480+(ROW()/100000)+Data!Y297</f>
        <v>3.0000000000000001E-3</v>
      </c>
      <c r="BP300" s="194">
        <f>SUM(Base!$AA297+Base!$AG297+Base!$AK297*2+Base!$AL297*2+Base!$AM297*2+Base!$AN297+Base!$AO297+Base!$AP297*2+Base!$AT297+Base!$AV297*2+Base!$AX297*2+Base!$AY297*2+Base!$AZ297+Base!$BA297+Base!$BD297*2+Base!$BE297*2+Base!$BF297)/520+(ROW()/100000)+Data!Y297</f>
        <v>3.0000000000000001E-3</v>
      </c>
      <c r="BQ300" s="194">
        <f>SUM(Base!$Y297+Base!$AA297*2+Base!$AD297+Base!$AG297*2+Base!$AJ297*2+Base!$AL297+Base!$AN297*2+Base!$AP297*2+Base!$AR297*2+Base!$AT297*2+Base!$AV297*2+Base!$AW297*2+Base!$BA297)/440+(ROW()/100000)+Data!R297</f>
        <v>3.0000000000000001E-3</v>
      </c>
      <c r="BR300" s="194">
        <f>SUM(Base!$Z297*2+Base!$AA297+Base!$AJ297+Base!$AL297*2+Base!$AN297*2+Base!$AO297*2+Base!$AP297*2+Base!$AT297*2+Base!$AX297+Base!$AY297+Base!$BA297*2+Base!$BE297)/380+(ROW()/100000)+SUM(Data!V297+Data!W297)</f>
        <v>3.0000000000000001E-3</v>
      </c>
      <c r="BS300" s="194">
        <f>SUM(Base!$Y297+Base!$AA297*2+Base!$AD297+Base!$AG297*2+Base!$AJ297*2+Base!$AL297*2+Base!$AN297*2+Base!$AO297+Base!$AP297*2+Base!$AT297*2+Base!$AU297+Base!$AV297*2+Base!$AW297*2+Base!$AX297*2+Base!$AY297*2+Base!$AZ297+Base!$BA297+Base!$BD297+Base!$BE297*2)/620+(ROW()/100000)+SUM(Data!R297+Data!U297)</f>
        <v>3.0000000000000001E-3</v>
      </c>
      <c r="BT300" s="194">
        <f>SUM(Base!$L297+Base!$M297*2+Base!$N297+Base!$O297+Base!$P297+Base!$Q297*2+Base!$R297*2+Base!$T297*2+Base!$U297*2+Base!$V297+Base!$AA297+Base!$AG297+Base!$AL297*2+Base!$AN297*2+Base!$AO297*2+Base!$AP297+Base!$AU297*2+Base!$AW297+Base!$AY297+Base!$AZ297*2)/600+(ROW()/100000)+Data!L297</f>
        <v>3.0000000000000001E-3</v>
      </c>
      <c r="BU300" s="194">
        <f>SUM(Base!$L297+Base!$M297*2+Base!$N297+Base!$P297+Base!$Q297*2+Base!$R297*2+Base!$T297*2+Base!$U297+Base!$V297+Base!$AA297+Base!$AG297+Base!$AL297*2+Base!$AN297+Base!$AO297*2+Base!$AP297+Base!$AU297*2+Base!$AW297+Base!$AY297+Base!$AZ297*2)/540+(ROW()/100000)+Data!L297</f>
        <v>3.0000000000000001E-3</v>
      </c>
      <c r="BV300" s="194">
        <f>SUM(Base!$L297+Base!$M297*2+Base!$N297+Base!$P297+Base!$Q297*2+Base!$R297*2+Base!$T297*2+Base!$U297*2+Base!$V297+Base!$AA297+Base!$AG297+Base!$AL297*2+Base!$AN297*2+Base!$AO297*2+Base!$AP297+Base!$AU297*2+Base!$AW297+Base!$AY297+Base!$AZ297*2)/580+(ROW()/100000)+Data!L297</f>
        <v>3.0000000000000001E-3</v>
      </c>
      <c r="BW300" s="194">
        <f>SUM(Base!$Y297*2+Base!$Z297*2+Base!$AA297*2+Base!$AG297+Base!$AJ297+Base!$AL297*2+Base!$AN297*2+Base!$AO297+Base!$AP297+Base!$AT297*2+Base!$AX297+Base!$AY297*2+Base!$AZ297+Base!$BA297+Base!$BD297+Base!$BE297)/460+(ROW()/100000)+Data!X297</f>
        <v>3.0000000000000001E-3</v>
      </c>
      <c r="BX300" s="194">
        <f>SUM(Base!$Y297*2+Base!$Z297+Base!$AA297*2+Base!$AG297*2+Base!$AJ297*2+Base!$AL297+Base!$AN297*2+Base!$AP297*2+Base!$AR297*2+Base!$AT297*2+Base!$AW297*2+Base!$AY297*2+Base!$AZ297+Base!$BA297)/480+(ROW()/100000)+SUM(Data!V297+Data!W297+Data!X297+Data!Y297)</f>
        <v>3.0000000000000001E-3</v>
      </c>
      <c r="BY300" s="194">
        <f>SUM(Base!$Z297*2+Base!$AA297+Base!$AC297*2+Base!$AK297+Base!$AL297+Base!$AM297*2+Base!$AN297*2+Base!$AP297+Base!$AT297*2+Base!$AV297+Base!$BA297*2+Base!$BB297*2+Base!$BF297*2)/420+(ROW()/100000)+Data!Y297</f>
        <v>3.0000000000000001E-3</v>
      </c>
      <c r="BZ300" s="194">
        <f>SUM(Base!$Z297+Base!$AA297+Base!$AC297*2+Base!$AK297+Base!$AL297+Base!$AM297*2+Base!$AN297+Base!$AP297+Base!$AT297+Base!$AV297*2+Base!$BA297*2+Base!$BB297*2+Base!$BF297*2)/380+(ROW()/100000)+Data!Y297</f>
        <v>3.0000000000000001E-3</v>
      </c>
      <c r="CA300" s="194">
        <f>SUM(Base!$Z297*2+Base!$AA297+Base!$AD297*2+Base!$AF297+Base!$AG297*2+Base!$AI297*2+Base!$AL297*2+Base!$AN297+Base!$AO297+Base!$AP297+Base!$AT297*2+Base!$AU297*2+Base!$AX297*2+Base!$AY297+Base!$BA297+Base!$BD297*2+Base!$BE297*2+Base!$BF297)/560+(ROW()/100000)+Data!R297</f>
        <v>3.0000000000000001E-3</v>
      </c>
      <c r="CB300" s="194">
        <f>SUM(Base!$Z297+Base!$AA297+Base!$AD297+Base!$AF297*2+Base!$AG297*2+Base!$AI297*2+Base!$AL297+Base!$AN297+Base!$AO297+Base!$AP297+Base!$AT297*2+Base!$AU297*2+Base!$AX297*2+Base!$AY297+Base!$BA297+Base!$BD297*2+Base!$BE297*2+Base!$BF297)/520+(ROW()/100000)+Data!R297</f>
        <v>3.0000000000000001E-3</v>
      </c>
      <c r="CC300" s="194">
        <f>SUM(Base!$W297*2+Base!$Y297*2+Base!$AA297+Base!$AG297+Base!$AJ297*2+Base!$AL297+Base!$AR297+Base!$AT297+Base!$AX297+Base!$AY297*2+Base!$AZ297*2+Base!$BA297+Base!$BD297+Base!$BE297)/380+(ROW()/100000)+SUM(Data!S297+Data!T297+Data!V297+Data!W297)</f>
        <v>3.0000000000000001E-3</v>
      </c>
      <c r="CD300" s="194">
        <f>SUM(Base!$W297*2+Base!$Y297*2+Base!$AA297+Base!$AG297+Base!$AJ297*2+Base!$AT297+Base!$AX297+Base!$AY297*2+Base!$AZ297*2+Base!$BA297+Base!$BD297+Base!$BE297)/340+(ROW()/100000)+SUM(Data!S297+Data!T297+Data!V297+Data!W297)</f>
        <v>3.0000000000000001E-3</v>
      </c>
      <c r="CE300" s="194">
        <f>SUM(Base!$W297*2+Base!$Y297*2+Base!$AA297+Base!$AF297+Base!$AG297+Base!$AI297*2+Base!$AJ297*2+Base!$AL297+Base!$AO297+Base!$AP297+Base!$AR297+Base!$AT297*2+Base!$AU297+Base!$AV297*2+Base!$AX297*2+Base!$AY297*2+Base!$AZ297+Base!$BA297+Base!$BD297*2+Base!$BE297*2)/600+(ROW()/100000)+SUM(Data!M297:P297)</f>
        <v>3.0000000000000001E-3</v>
      </c>
      <c r="CF300" s="194">
        <f>SUM(Base!$W297+Base!$Y297+Base!$AA297+Base!$AF297*2+Base!$AG297+Base!$AI297*2+Base!$AJ297+Base!$AL297*2+Base!$AO297+Base!$AP297+Base!$AT297+Base!$AU297*2+Base!$AV297*2+Base!$AX297*2+Base!$AY297*2+Base!$AZ297+Base!$BA297+Base!$BD297+Base!$BE297*2)/540+(ROW()/100000)+SUM(Data!M297:P297)</f>
        <v>3.0000000000000001E-3</v>
      </c>
      <c r="CG300" s="194">
        <f>SUM(Base!$W297*2+Base!$Y297*2+Base!$AA297+Base!$AF297*2+Base!$AG297+Base!$AI297*2+Base!$AJ297+Base!$AL297+Base!$AO297+Base!$AP297+Base!$AT297*2+Base!$AU297+Base!$AV297*2+Base!$AX297*2+Base!$AY297*2+Base!$AZ297+Base!$BA297+Base!$BD297+Base!$BE297*2)/560+(ROW()/100000)+SUM(Data!M297:P297)</f>
        <v>3.0000000000000001E-3</v>
      </c>
      <c r="CH300" s="194">
        <f>SUM(Base!$W297*2+Base!$Y297*2+Base!$AA297+Base!$AC297*2+Base!$AF297*2+Base!$AG297+Base!$AI297*2+Base!$AJ297+Base!$AK297+Base!$AL297+Base!$AM297+Base!$AN297+Base!$AO297+Base!$AP297+Base!$AT297*2+Base!$AU297+Base!$AX297+Base!$AZ297+Base!$BB297*2+Base!$BD297*2+Base!$BE297*2+Base!$BF297*2)/640+(ROW()/100000)+Data!Q297</f>
        <v>3.0000000000000001E-3</v>
      </c>
      <c r="CI300" s="194">
        <f>SUM(Base!$Y297+Base!$AA297+Base!$AC297*2+Base!$AF297*2+Base!$AG297+Base!$AI297*2+Base!$AJ297+Base!$AK297+Base!$AL297+Base!$AM297+Base!$AN297+Base!$AO297+Base!$AP297+Base!$AU297*2+Base!$AX297+Base!$AZ297+Base!$BB297*2+Base!$BD297+Base!$BF297*2)/500+(ROW()/100000)+Data!Q297</f>
        <v>3.0000000000000001E-3</v>
      </c>
      <c r="CJ300" s="194">
        <f>SUM(Base!$W297+Base!$Y297*2+Base!$AA297+Base!$AC297*2+Base!$AF297*2+Base!$AG297+Base!$AI297*2+Base!$AJ297+Base!$AK297+Base!$AL297+Base!$AM297+Base!$AN297+Base!$AO297+Base!$AP297+Base!$AT297+Base!$AU297*2+Base!$AX297+Base!$AZ297+Base!$BB297*2+Base!$BD297*2+Base!$BE297+Base!$BF297*2)/600+(ROW()/100000)+Data!Q297</f>
        <v>3.0000000000000001E-3</v>
      </c>
      <c r="CK300" s="194">
        <f>SUM(Base!$W297*2+Base!$AA297*2+Base!$AG297*2+Base!$AI297+Base!$AJ297+Base!$AL297+Base!$AN297+Base!$AP297*2+Base!$AT297+Base!$AV297*2+Base!$AW297+Base!$AX297*2+Base!$BE297*2)/400+(ROW()/100000)+SUM(Data!S297+Data!T297)</f>
        <v>3.0000000000000001E-3</v>
      </c>
      <c r="CL300" s="194">
        <f>SUM(Base!$W297+Base!$AA297+Base!$AF297+Base!$AG297*2+Base!$AI297*2+Base!$AJ297+Base!$AL297+Base!$AN297+Base!$AO297*2+Base!$AP297*2+Base!$AU297*2+Base!$AV297*2+Base!$AX297*2+Base!$BE297)/420+(ROW()/100000)+SUM(Data!S297+Data!T297)</f>
        <v>3.0000000000000001E-3</v>
      </c>
      <c r="CM300" s="194">
        <f>SUM(Base!$W297+Base!$AA297+Base!$AG297*2+Base!$AI297*2+Base!$AJ297+Base!$AL297+Base!$AN297+Base!$AO297+Base!$AP297*2+Base!$AT297+Base!$AU297+Base!$AV297*2+Base!$AW297+Base!$AX297*2+Base!$BE297*2)/420+(ROW()/100000)+SUM(Data!S297+Data!T297)</f>
        <v>3.0000000000000001E-3</v>
      </c>
      <c r="CN300" s="194">
        <f>SUM(Base!$Y297*2+Base!$AA297*2+Base!$AG297*2+Base!$AJ297*2+Base!$AL297+Base!$AN297*2+Base!$AP297*2+Base!$AR297+Base!$AT297*2+Base!$AV297*2+Base!$AW297*2+Base!$AY297+Base!$AZ297)/440+(ROW()/100000)+SUM(Data!S297+Data!T297)</f>
        <v>3.0000000000000001E-3</v>
      </c>
      <c r="CO300" s="194">
        <f>SUM(Base!$Y297+Base!$AA297*2+Base!$AG297*2+Base!$AJ297*2+Base!$AN297*2+Base!$AP297*2+Base!$AT297+Base!$AV297*2+Base!$AW297*2+Base!$AZ297)/340+(ROW()/100000)+SUM(Data!S297+Data!T297)</f>
        <v>3.0000000000000001E-3</v>
      </c>
      <c r="CP300" s="194">
        <f>SUM(Base!$W297+Base!$Z297+Base!$AA297+Base!$AC297*2+Base!$AL297+Base!$AM297*2+Base!$AT297*2+Base!$AV297+Base!$AX297+Base!$BA297+Base!$BB297*2+Base!$BE297+Base!$BF297*2)/360+(ROW()/100000)+SUM(Data!V297+Data!W297)</f>
        <v>3.0000000000000001E-3</v>
      </c>
      <c r="CQ300" s="195">
        <f>SUM(Base!$W297+Base!$AA297+Base!$AC297*2+Base!$AL297+Base!$AM297*2+Base!$AT297+Base!$AV297*2+Base!$AX297+Base!$BA297+Base!$BB297*2+Base!$BE297+Base!$BF297*2)/340+(ROW()/100000)+SUM(Data!V297+Data!W297)</f>
        <v>3.0000000000000001E-3</v>
      </c>
      <c r="CR300" s="1"/>
    </row>
    <row r="301" spans="1:96" ht="25" customHeight="1" x14ac:dyDescent="0.3">
      <c r="A301" s="1"/>
      <c r="B301" s="199">
        <f>Base!B298</f>
        <v>0</v>
      </c>
      <c r="C301" s="200">
        <f>Base!C298</f>
        <v>0</v>
      </c>
      <c r="D301" s="1"/>
      <c r="E301" s="201">
        <f>Base!E298</f>
        <v>0</v>
      </c>
      <c r="F301" s="202" t="str">
        <f t="shared" si="8"/>
        <v>A (D)</v>
      </c>
      <c r="G301" s="1"/>
      <c r="H301" s="201">
        <f>Base!I298</f>
        <v>0</v>
      </c>
      <c r="I301" s="200">
        <f>Base!H298</f>
        <v>0</v>
      </c>
      <c r="J301" s="1"/>
      <c r="K301" s="203">
        <f>SUM(Base!$AF298*2+Base!$AI298*2+Base!$AL298*2+Base!$AN298+Base!$AO298*2+Base!$AP298*2+Base!$AU298*2+Base!$AV298+Base!$BF298)/300+(ROW()/100000)+Data!R298</f>
        <v>3.0100000000000001E-3</v>
      </c>
      <c r="L301" s="204">
        <f>SUM(Base!$Y298*2+Base!$Z298*2+Base!$AA298*2+Base!$AG298+Base!$AJ298*2+Base!$AL298+Base!$AN298*2+Base!$AP298+Base!$AT298*2+Base!$AX298+Base!$AY298*2+Base!$AZ298+Base!$BA298+Base!$BD298+Base!$BE298)/440+(ROW()/100000)+Data!Y298</f>
        <v>3.0100000000000001E-3</v>
      </c>
      <c r="M301" s="204">
        <f>SUM(Base!$Y298*2+Base!$Z298+Base!$AA298*2+Base!$AD298*2+Base!$AG298*2+Base!$AJ298*2+Base!$AL298*2+Base!$AN298+Base!$AP298*2+Base!$AR298*2+Base!$AT298*2+Base!$AW298+Base!$AZ298)/440+(ROW()/100000)+Data!X298</f>
        <v>3.0100000000000001E-3</v>
      </c>
      <c r="N301" s="204">
        <f>SUM(Base!$Y298+Base!$AA298*2+Base!$AD298*2+Base!$AG298*2+Base!$AJ298*2+Base!$AL298*2+Base!$AN298+Base!$AP298*2+Base!$AR298*2+Base!$AT298*2+Base!$AW298+Base!$AZ298)/400+(ROW()/100000)+Data!X298</f>
        <v>3.0100000000000001E-3</v>
      </c>
      <c r="O301" s="204">
        <f>SUM(Base!$Y298+Base!$AA298*2+Base!$AG298*2+Base!$AJ298*2+Base!$AL298+Base!$AN298*2+Base!$AP298*2+Base!$AR298+Base!$AT298*2+Base!$AV298*2+Base!$AW298*2+Base!$AY298+Base!$AZ298)/420+(ROW()/100000)+SUM(Data!U298+Data!V298+Data!W298+Data!X298)</f>
        <v>3.0100000000000001E-3</v>
      </c>
      <c r="P301" s="204">
        <f>SUM(Base!$Y298+Base!$AA298*2+Base!$AG298*2+Base!$AJ298*2+Base!$AL298+Base!$AN298*2+Base!$AP298*2+Base!$AR298+Base!$AT298*2+Base!$AV298*2+Base!$AW298*2+Base!$AZ298)/400+(ROW()/100000)+SUM(Data!U298+Data!V298+Data!W298+Data!X298)</f>
        <v>3.0100000000000001E-3</v>
      </c>
      <c r="Q301" s="204">
        <f>SUM(Base!$Y298+Base!$Z298+Base!$AA298+Base!$AD298+Base!$AG298*2+Base!$AI298*2+Base!$AJ298+Base!$AK298+Base!$AL298+Base!$AN298+Base!$AP298+Base!$AT298*2+Base!$AU298+Base!$AV298*2+Base!$AX298*2+Base!$AY298+Base!$BA298+Base!$BD298+Base!$BE298*2+Base!$BF298)/520+(ROW()/100000)+Data!U298</f>
        <v>3.0100000000000001E-3</v>
      </c>
      <c r="R301" s="204">
        <f>SUM(Base!$AA298+Base!$AC298+Base!$AF298*2+Base!$AG298*2+Base!$AI298*2+Base!$AJ298+Base!$AL298*2+Base!$AM298+Base!$AN298*2+Base!$AO298*2+Base!$AP298*2+Base!$AU298*2+Base!$AW298+Base!$BB298+Base!$BD298*2+Base!$BF298+Base!$BF298*2)/500+(ROW()/100000)+Data!Q298</f>
        <v>3.0100000000000001E-3</v>
      </c>
      <c r="S301" s="204">
        <f>SUM(Base!$AA298+Base!$AC298*2+Base!$AF298*2+Base!$AG298*2+Base!$AI298*2+Base!$AJ298+Base!$AK298+Base!$AL298+Base!$AM298+Base!$AN298*2+Base!$AO298+Base!$AP298+Base!$AU298*2+Base!$AW298+Base!$BB298*2+Base!$BD298+Base!$BF298*2)/500+(ROW()/100000)+Data!Q298</f>
        <v>3.0100000000000001E-3</v>
      </c>
      <c r="T301" s="204">
        <f>SUM(Base!$AA298+Base!$AC298*2+Base!$AF298+Base!$AG298*2+Base!$AI298*2+Base!$AJ298+Base!$AK298*2+Base!$AL298+Base!$AM298*2+Base!$AN298*2+Base!$AO298+Base!$AP298*2+Base!$AU298*2+Base!$AW298+Base!$BB298*2+Base!$BF298*2)/520+(ROW()/100000)+Data!Q298</f>
        <v>3.0100000000000001E-3</v>
      </c>
      <c r="U301" s="204">
        <f>SUM(Base!$AF298+Base!$AI298*2+Base!$AK298*2+Base!$AL298*2+Base!$AM298+Base!$AO298+Base!$AU298+Base!$AV298*2+Base!$AX298*2+Base!$AZ298+Base!$BD298+Base!$BE298*2+Base!$BF298)/380+(ROW()/100000)+SUM(Data!R298+Data!U298)</f>
        <v>3.0100000000000001E-3</v>
      </c>
      <c r="V301" s="204">
        <f>SUM(Base!$AF298+Base!$AG298+Base!$AI298*2+Base!$AK298*2+Base!$AL298*2+Base!$AM298+Base!$AO298+Base!$AV298*2+Base!$AX298*2+Base!$AZ298+Base!$BD298+Base!$BE298*2+Base!$BF298)/380+(ROW()/100000)+SUM(Data!R298+Data!U298)</f>
        <v>3.0100000000000001E-3</v>
      </c>
      <c r="W301" s="204">
        <f>SUM(Base!$AA298*2+Base!$AG298*2+Base!$AI298*2+Base!$AJ298+Base!$AL298+Base!$AN298+Base!$AO298+Base!$AP298*2+Base!$AT298+Base!$AU298*2+Base!$AV298*2+Base!$AW298+Base!$AX298+Base!$BE298*2)/420+(ROW()/100000)+Data!U298</f>
        <v>3.0100000000000001E-3</v>
      </c>
      <c r="X301" s="204">
        <f>SUM(Base!$AC298+Base!$AF298*2+Base!$AI298*2+Base!$AL298*2+Base!$AM298+Base!$AN298+Base!$AO298*2+Base!$AP298*2+Base!$AU298*2+Base!$BB298+Base!$BD298*2+Base!$BF298)/380+(ROW()/100000)+Data!Q298</f>
        <v>3.0100000000000001E-3</v>
      </c>
      <c r="Y301" s="204">
        <f>SUM(Base!$AC298*2+Base!$AF298*2+Base!$AI298*2+Base!$AK298+Base!$AL298+Base!$AM298+Base!$AN298+Base!$AO298+Base!$AP298+Base!$AU298*2+Base!$BB298*2+Base!$BD298+Base!$BF298*2)/380+(ROW()/100000)+Data!Q298</f>
        <v>3.0100000000000001E-3</v>
      </c>
      <c r="Z301" s="204">
        <f>SUM(Base!$AC298*2+Base!$AF298+Base!$AI298*2+Base!$AK298*2+Base!$AL298+Base!$AM298*2+Base!$AN298+Base!$AO298+Base!$AP298*2+Base!$AU298*2+Base!$BB298*2+Base!$BF298*2)/400+(ROW()/100000)+Data!Q298</f>
        <v>3.0100000000000001E-3</v>
      </c>
      <c r="AA301" s="204">
        <f>SUM(Base!$Y298*2+Base!$Z298*2+Base!$AA298*2+Base!$AC298*2+Base!$AD298+Base!$AG298+Base!$AJ298*2+Base!$AL298*2+Base!$AN298*2+Base!$AP298+Base!$AT298*2+Base!$AV298+Base!$AW298+Base!$AX298+Base!$AY298*2+Base!$AZ298*2+Base!$BA298+Base!$BB298+Base!$BD298+Base!$BE298+Base!$BF298*2)/640+(ROW()/100000)+Data!Y298</f>
        <v>3.0100000000000001E-3</v>
      </c>
      <c r="AB301" s="204">
        <f>SUM(Base!$Y298*2+Base!$Z298+Base!$AA298*2+Base!$AC298*2+Base!$AD298*2+Base!$AG298*2+Base!$AJ298*2+Base!$AL298*2+Base!$AN298*2+Base!$AP298*2+Base!$AT298*2+Base!$AV298+Base!$AW298*2+Base!$AX298+Base!$AY298*2+Base!$AZ298*2+Base!$BA298+Base!$BB298+Base!$BD298+Base!$BE298+Base!$BF298*2)/700+(ROW()/100000)+Data!Y298</f>
        <v>3.0100000000000001E-3</v>
      </c>
      <c r="AC301" s="204">
        <f>SUM(Base!$AA298*2+Base!$AD298+Base!$AG298*2+Base!$AI298+Base!$AJ298+Base!$AL298+Base!$AN298+Base!$AP298*2+Base!$AT298*2+Base!$AV298+Base!$AW298+Base!$AX298+Base!$AY298+Base!$BE298)/360+(ROW()/100000)+Data!U298</f>
        <v>3.0100000000000001E-3</v>
      </c>
      <c r="AD301" s="204">
        <f>SUM(Base!$AA298+Base!$AF298+Base!$AG298+Base!$AI298*2+Base!$AJ298+Base!$AK298+Base!$AL298+Base!$AN298+Base!$AO298*2+Base!$AP298*2+Base!$AU298*2+Base!$AV298*2+Base!$AX298+Base!$BE298)/380+(ROW()/100000)+Data!U298</f>
        <v>3.0100000000000001E-3</v>
      </c>
      <c r="AE301" s="204">
        <f>SUM(Base!$AA298*2+Base!$AG298*2+Base!$AI298*2+Base!$AJ298+Base!$AL298+Base!$AN298+Base!$AO298+Base!$AP298*2+Base!$AT298+Base!$AV298*2+Base!$AW298+Base!$AX298+Base!$BE298)/360+(ROW()/100000)+Data!U298</f>
        <v>3.0100000000000001E-3</v>
      </c>
      <c r="AF301" s="204">
        <f>SUM(Base!$W298*2+Base!$Y298*2+Base!$AA298+Base!$AF298+Base!$AG298+Base!$AI298+Base!$AJ298*2+Base!$AL298+Base!$AP298+Base!$AR298*2+Base!$AT298*2+Base!$AU298+Base!$AV298*2+Base!$AX298*2+Base!$AY298*2+Base!$AZ298+Base!$BA298+Base!$BD298+Base!$BE298*2)/560+(ROW()/100000)+SUM(Data!M298:P298)</f>
        <v>3.0100000000000001E-3</v>
      </c>
      <c r="AG301" s="204">
        <f>SUM(Base!$W298*2+Base!$Y298*2+Base!$AA298+Base!$AF298+Base!$AG298+Base!$AI298+Base!$AJ298*2+Base!$AL298+Base!$AP298+Base!$AR298+Base!$AT298*2+Base!$AU298+Base!$AV298*2+Base!$AX298*2+Base!$AY298*2+Base!$AZ298+Base!$BA298+Base!$BD298+Base!$BE298*2)/540+(ROW()/100000)+SUM(Data!M298:P298)</f>
        <v>3.0100000000000001E-3</v>
      </c>
      <c r="AH301" s="204">
        <f>SUM(Base!$Y298+Base!$Z298+Base!$AA298*2+Base!$AG298*2+Base!$AJ298*2+Base!$AL298+Base!$AN298*2+Base!$AP298*2+Base!$AR298+Base!$AT298*2+Base!$AV298*2+Base!$AW298+Base!$BA298+Base!$BF298)/420+(ROW()/100000)+Data!Y298</f>
        <v>3.0100000000000001E-3</v>
      </c>
      <c r="AI301" s="204">
        <f>SUM(Base!$Z298+Base!$AA298*2+Base!$AG298*2+Base!$AJ298*2+Base!$AL298+Base!$AN298*2+Base!$AP298*2+Base!$AR298+Base!$AT298*2+Base!$AV298*2+Base!$AW298+Base!$BA298+Base!$BF298)/400+(ROW()/100000)+Data!Y298</f>
        <v>3.0100000000000001E-3</v>
      </c>
      <c r="AJ301" s="204">
        <f>SUM(Base!$AA298*2+Base!$AG298*2+Base!$AI298+Base!$AJ298*2+Base!$AL298+Base!$AN298*2+Base!$AP298*2+Base!$AU298+Base!$AV298*2+Base!$AW298*2+Base!$BA298)/360+(ROW()/100000)+SUM(Data!R298+Data!U298)</f>
        <v>3.0100000000000001E-3</v>
      </c>
      <c r="AK301" s="204">
        <f>SUM(Base!$AA298*2+Base!$AG298*2+Base!$AJ298*2+Base!$AL298+Base!$AN298*2+Base!$AP298*2+Base!$AT298+Base!$AU298+Base!$AV298*2+Base!$AW298*2+Base!$BA298)/360+(ROW()/100000)+SUM(Data!R298+Data!U298)</f>
        <v>3.0100000000000001E-3</v>
      </c>
      <c r="AL301" s="204">
        <f>SUM(Base!$AF298+Base!$AG298+Base!$AI298*2+Base!$AK298+Base!$AL298*2+Base!$AN298+Base!$AO298*2+Base!$AP298+Base!$AU298*2+Base!$AV298*2+Base!$AX298)/360+(ROW()/100000)+Data!R298</f>
        <v>3.0100000000000001E-3</v>
      </c>
      <c r="AM301" s="204">
        <f>SUM(Base!$AA298+Base!$AF298+Base!$AG298+Base!$AI298*2+Base!$AK298+Base!$AL298*2+Base!$AN298+Base!$AO298*2+Base!$AP298+Base!$AU298*2+Base!$AV298*2+Base!$AX298)/380+(ROW()/100000)+Data!R298</f>
        <v>3.0100000000000001E-3</v>
      </c>
      <c r="AN301" s="204">
        <f>SUM(Base!$W298+Base!$Y298+Base!$AA298+Base!$AF298+Base!$AI298+Base!$AJ298*2+Base!$AK298+Base!$AL298*2+Base!$AO298+Base!$AP298+Base!$AT298*2+Base!$AU298*2+Base!$AV298*2+Base!$AX298*2+Base!$AY298)/460+(ROW()/100000)+SUM(Data!S298+Data!T298)</f>
        <v>3.0100000000000001E-3</v>
      </c>
      <c r="AO301" s="204">
        <f>SUM(Base!$W298*2+Base!$Y298+Base!$AA298+Base!$AF298+Base!$AI298+Base!$AJ298*2+Base!$AK298+Base!$AL298+Base!$AN298+Base!$AO298+Base!$AP298+Base!$AT298*2+Base!$AU298+Base!$AV298*2+Base!$AX298*2+Base!$AY298)/480+(ROW()/100000)+SUM(Data!S298+Data!T298)</f>
        <v>3.0100000000000001E-3</v>
      </c>
      <c r="AP301" s="204">
        <f>SUM(Base!$Y298+Base!$AA298*2+Base!$AG298*2+Base!$AJ298*2+Base!$AL298+Base!$AN298*2+Base!$AP298*2+Base!$AR298+Base!$AT298+Base!$AV298+Base!$AW298*2+Base!$AZ298)/360+(ROW()/100000)+Data!X298</f>
        <v>3.0100000000000001E-3</v>
      </c>
      <c r="AQ301" s="204">
        <f>SUM(Base!$W298*2+Base!$Y298+Base!$AA298+Base!$AF298*2+Base!$AG298+Base!$AI298*2+Base!$AJ298+Base!$AL298*2+Base!$AO298+Base!$AP298+Base!$AT298+Base!$AU298*2+Base!$AV298*2+Base!$AX298+Base!$AZ298)/460+(ROW()/100000)+SUM(Data!M298:P298)</f>
        <v>3.0100000000000001E-3</v>
      </c>
      <c r="AR301" s="204">
        <f>SUM(Base!$W298+Base!$AF298*2+Base!$AG298+Base!$AI298*2+Base!$AL298*2+Base!$AO298*2+Base!$AP298+Base!$AU298*2+Base!$AV298+Base!$AX298)/340+(ROW()/100000)+SUM(Data!M298:P298)</f>
        <v>3.0100000000000001E-3</v>
      </c>
      <c r="AS301" s="204">
        <f>SUM(Base!$W298+Base!$Y298+Base!$AF298*2+Base!$AG298+Base!$AI298*2+Base!$AJ298+Base!$AL298*2+Base!$AO298*2+Base!$AP298+Base!$AU298*2+Base!$AV298*2+Base!$AX298)/400+(ROW()/100000)+SUM(Data!M298:P298)</f>
        <v>3.0100000000000001E-3</v>
      </c>
      <c r="AT301" s="204">
        <f>SUM(Base!$Y298*2+Base!$Z298+Base!$AA298*2+Base!$AG298*2+Base!$AJ298*2+Base!$AL298+Base!$AN298*2+Base!$AP298*2+Base!$AR298+Base!$AT298*2+Base!$AV298+Base!$AW298*2+Base!$AY298*2+Base!$AZ298*2+Base!$BA298)/500+(ROW()/100000)+Data!Y298</f>
        <v>3.0100000000000001E-3</v>
      </c>
      <c r="AU301" s="204">
        <f>SUM(Base!$L298*2+Base!$M298*2+Base!$N298*2+Base!$P298*2+Base!$Q298*2+Base!$R298+Base!$T298*2+Base!$V298+Base!$AL298+Base!$AO298*2+Base!$AP298+Base!$AU298*2+Base!$AZ298*2)/440+(ROW()/100000)+Data!L298</f>
        <v>3.0100000000000001E-3</v>
      </c>
      <c r="AV301" s="204">
        <f>SUM(Base!$AA298+Base!$AF298*2+Base!$AG298+Base!$AI298*2+Base!$AK298+Base!$AL298*2+Base!$AM298+Base!$AN298*2+Base!$AO298*2+Base!$AP298*2+Base!$AU298*2+Base!$AV298*2+Base!$AX298+Base!$BB298+Base!$BE298+Base!$BF298)/480+(ROW()/100000)+Data!R298</f>
        <v>3.0100000000000001E-3</v>
      </c>
      <c r="AW301" s="204">
        <f>SUM(Base!$Y298*2+Base!$Z298*2+Base!$AA298*2+Base!$AD298+Base!$AG298+Base!$AJ298*2+Base!$AL298*2+Base!$AN298+Base!$AR298+Base!$AT298*2+Base!$AX298+Base!$AY298*2+Base!$AZ298*2+Base!$BA298+Base!$BD298+Base!$BE298)/480+(ROW()/100000)+SUM(Data!V298+Data!W298)</f>
        <v>3.0100000000000001E-3</v>
      </c>
      <c r="AX301" s="204">
        <f>SUM(Base!$Y298*2+Base!$Z298*2+Base!$AA298*2+Base!$AD298+Base!$AG298+Base!$AJ298*2+Base!$AL298+Base!$AN298+Base!$AR298+Base!$AT298*2+Base!$AW298+Base!$AX298+Base!$AY298*2+Base!$AZ298*2+Base!$BA298+Base!$BD298+Base!$BE298)/480+(ROW()/100000)+SUM(Data!V298+Data!W298)</f>
        <v>3.0100000000000001E-3</v>
      </c>
      <c r="AY301" s="204">
        <f>SUM(Base!$Y298+Base!$AA298+Base!$AC298*2+Base!$AF298*2+Base!$AG298+Base!$AI298*2+Base!$AJ298+Base!$AK298+Base!$AL298+Base!$AM298+Base!$AN298+Base!$AO298+Base!$AP298+Base!$AU298*2+Base!$AX298+Base!$AZ298+Base!$BB298+Base!$BD298+Base!$BE298*2)/480+(ROW()/100000)+SUM(Data!M298:P298)</f>
        <v>3.0100000000000001E-3</v>
      </c>
      <c r="AZ301" s="204">
        <f>SUM(Base!$W298*2+Base!$Y298*2+Base!$AA298+Base!$AD298+Base!$AG298*2+Base!$AJ298*2+Base!$AL298+Base!$AN298+Base!$AP298+Base!$AR298+Base!$AT298+Base!$AW298+Base!$AX298+Base!$AY298*2+Base!$AZ298*2+Base!$BA298+Base!$BD298+Base!$BE298)/480+(ROW()/100000)+SUM(Data!S298+Data!T298+Data!V298+Data!W298)</f>
        <v>3.0100000000000001E-3</v>
      </c>
      <c r="BA301" s="204">
        <f>SUM(Base!$W298*2+Base!$Y298*2+Base!$AA298+Base!$AD298+Base!$AG298*2+Base!$AJ298*2+Base!$AN298+Base!$AP298+Base!$AT298+Base!$AW298+Base!$AX298+Base!$AY298*2+Base!$AZ298*2+Base!$BA298+Base!$BD298+Base!$BE298)/440+(ROW()/100000)+SUM(Data!S298+Data!T298+Data!V298+Data!W298)</f>
        <v>3.0100000000000001E-3</v>
      </c>
      <c r="BB301" s="204">
        <f>SUM(Base!$W298+Base!$Y298+Base!$AA298*2+Base!$AD298+Base!$AF298+Base!$AG298*2+Base!$AI298*2+Base!$AJ298*2+Base!$AL298+Base!$AN298*2+Base!$AO298+Base!$AP298*2+Base!$AR298+Base!$AT298*2+Base!$AU298+Base!$AV298*2+Base!$AW298*2+Base!$AX298+Base!$AY298*2+Base!$AZ298)/640+(ROW()/100000)+SUM(Data!M298:P298)</f>
        <v>3.0100000000000001E-3</v>
      </c>
      <c r="BC301" s="204">
        <f>SUM(Base!$AA298+Base!$AF298+Base!$AG298*2+Base!$AI298*2+Base!$AJ298+Base!$AL298*2+Base!$AN298+Base!$AO298+Base!$AP298*2+Base!$AT298+Base!$AU298*2+Base!$AV298*2+Base!$AX298+Base!$AY298+Base!$AZ298)/440+(ROW()/100000)+SUM(Data!M298:P298)</f>
        <v>3.0100000000000001E-3</v>
      </c>
      <c r="BD301" s="204">
        <f>SUM(Base!$AA298*2+Base!$AF298+Base!$AG298*2+Base!$AI298*2+Base!$AJ298+Base!$AL298+Base!$AN298*2+Base!$AO298+Base!$AP298*2+Base!$AT298+Base!$AU298+Base!$AV298*2+Base!$AW298+Base!$AX298+Base!$AY298+Base!$AZ298)/460+(ROW()/100000)+SUM(Data!M298:P298)</f>
        <v>3.0100000000000001E-3</v>
      </c>
      <c r="BE301" s="204">
        <f>SUM(Base!$AA298*2+Base!$AC298*2+Base!$AF298*2+Base!$AG298*2+Base!$AI298*2+Base!$AJ298*2+Base!$AL298+Base!$AM298+Base!$AN298*2+Base!$AO298+Base!$AP298*2+Base!$AU298*2+Base!$AV298*2+Base!$BB298*2+Base!$BD298+Base!$BE298+Base!$BF298*2)/580+(ROW()/100000)+Data!Q298</f>
        <v>3.0100000000000001E-3</v>
      </c>
      <c r="BF301" s="204">
        <f>SUM(Base!$Y298+Base!$AA298*2+Base!$AC298*2+Base!$AF298*2+Base!$AG298*2+Base!$AI298*2+Base!$AJ298*2+Base!$AL298+Base!$AM298+Base!$AN298*2+Base!$AO298+Base!$AP298*2+Base!$AU298*2+Base!$AV298*2+Base!$AW298+Base!$BB298*2+Base!$BD298+Base!$BE298+Base!$BF298*2)/620+(ROW()/100000)+Data!Q298</f>
        <v>3.0100000000000001E-3</v>
      </c>
      <c r="BG301" s="204">
        <f>SUM(Base!$Y298*2+Base!$Z298+Base!$AA298+Base!$AD298+Base!$AG298*2+Base!$AJ298*2+Base!$AL298+Base!$AN298+Base!$AP298*2+Base!$AR298+Base!$AT298*2+Base!$AW298*2+Base!$AX298*2+Base!$AY298*2+Base!$BA298+Base!$BE298)/480+(ROW()/100000)+Data!U298</f>
        <v>3.0100000000000001E-3</v>
      </c>
      <c r="BH301" s="204">
        <f>SUM(Base!$Y298+Base!$AA298+Base!$AD298+Base!$AG298*2+Base!$AI298+Base!$AJ298*2+Base!$AL298+Base!$AN298+Base!$AP298*2+Base!$AT298*2+Base!$AW298+Base!$AX298*2+Base!$AY298*2+Base!$BA298+Base!$BE298)/420+(ROW()/100000)+Data!U298</f>
        <v>3.0100000000000001E-3</v>
      </c>
      <c r="BI301" s="204">
        <f>SUM(Base!$AC298+Base!$AF298*2+Base!$AI298*2+Base!$AL298*2+Base!$AM298+Base!$AO298*2+Base!$AU298*2+Base!$BB298+Base!$BD298*2+Base!$BF298)/320+(ROW()/100000)+Data!Q298</f>
        <v>3.0100000000000001E-3</v>
      </c>
      <c r="BJ301" s="204">
        <f>SUM(Base!$AC298*2+Base!$AF298*2+Base!$AI298*2+Base!$AK298+Base!$AL298+Base!$AM298+Base!$AO298+Base!$AU298*2+Base!$BB298*2+Base!$BD298+Base!$BF298*2)/340+(ROW()/100000)+Data!Q298</f>
        <v>3.0100000000000001E-3</v>
      </c>
      <c r="BK301" s="204">
        <f>SUM(Base!$AC298*2+Base!$AF298+Base!$AI298*2+Base!$AK298*2+Base!$AL298+Base!$AM298*2+Base!$AO298+Base!$AU298*2+Base!$BB298*2+Base!$BF298*2)/340+(ROW()/100000)+Data!Q298</f>
        <v>3.0100000000000001E-3</v>
      </c>
      <c r="BL301" s="204">
        <f>SUM(Base!$AC298+Base!$AF298*2+Base!$AI298*2+Base!$AK298+Base!$AL298*2+Base!$AM298+Base!$AO298+Base!$AU298*2+Base!$AV298+Base!$BF298*2)/300+(ROW()/100000)+SUM(Data!M298:P298)</f>
        <v>3.0100000000000001E-3</v>
      </c>
      <c r="BM301" s="204">
        <f>SUM(Base!$Z298*2+Base!$AA298+Base!$AC298+Base!$AJ298+Base!$AL298*2+Base!$AN298*2+Base!$AP298+Base!$AT298*2+Base!$AY298)/260+(ROW()/100000)+Data!Y298</f>
        <v>3.0100000000000001E-3</v>
      </c>
      <c r="BN301" s="204">
        <f>SUM(Base!$Z298+Base!$AA298+Base!$AK298*2+Base!$AL298*2+Base!$AM298*2+Base!$AN298+Base!$AO298+Base!$AP298+Base!$AT298*2+Base!$AV298*2+Base!$AX298*2+Base!$AY298*2+Base!$AZ298+Base!$BA298+Base!$BD298*2+Base!$BE298*2+Base!$BF298)/520+(ROW()/100000)+Data!Y298</f>
        <v>3.0100000000000001E-3</v>
      </c>
      <c r="BO301" s="204">
        <f>SUM(Base!$AA298+Base!$AK298*2+Base!$AL298*2+Base!$AM298*2+Base!$AN298+Base!$AO298+Base!$AP298*2+Base!$AV298*2+Base!$AX298*2+Base!$AY298*2+Base!$AZ298+Base!$BA298+Base!$BD298*2+Base!$BE298*2+Base!$BF298)/480+(ROW()/100000)+Data!Y298</f>
        <v>3.0100000000000001E-3</v>
      </c>
      <c r="BP301" s="204">
        <f>SUM(Base!$AA298+Base!$AG298+Base!$AK298*2+Base!$AL298*2+Base!$AM298*2+Base!$AN298+Base!$AO298+Base!$AP298*2+Base!$AT298+Base!$AV298*2+Base!$AX298*2+Base!$AY298*2+Base!$AZ298+Base!$BA298+Base!$BD298*2+Base!$BE298*2+Base!$BF298)/520+(ROW()/100000)+Data!Y298</f>
        <v>3.0100000000000001E-3</v>
      </c>
      <c r="BQ301" s="204">
        <f>SUM(Base!$Y298+Base!$AA298*2+Base!$AD298+Base!$AG298*2+Base!$AJ298*2+Base!$AL298+Base!$AN298*2+Base!$AP298*2+Base!$AR298*2+Base!$AT298*2+Base!$AV298*2+Base!$AW298*2+Base!$BA298)/440+(ROW()/100000)+Data!R298</f>
        <v>3.0100000000000001E-3</v>
      </c>
      <c r="BR301" s="204">
        <f>SUM(Base!$Z298*2+Base!$AA298+Base!$AJ298+Base!$AL298*2+Base!$AN298*2+Base!$AO298*2+Base!$AP298*2+Base!$AT298*2+Base!$AX298+Base!$AY298+Base!$BA298*2+Base!$BE298)/380+(ROW()/100000)+SUM(Data!V298+Data!W298)</f>
        <v>3.0100000000000001E-3</v>
      </c>
      <c r="BS301" s="204">
        <f>SUM(Base!$Y298+Base!$AA298*2+Base!$AD298+Base!$AG298*2+Base!$AJ298*2+Base!$AL298*2+Base!$AN298*2+Base!$AO298+Base!$AP298*2+Base!$AT298*2+Base!$AU298+Base!$AV298*2+Base!$AW298*2+Base!$AX298*2+Base!$AY298*2+Base!$AZ298+Base!$BA298+Base!$BD298+Base!$BE298*2)/620+(ROW()/100000)+SUM(Data!R298+Data!U298)</f>
        <v>3.0100000000000001E-3</v>
      </c>
      <c r="BT301" s="204">
        <f>SUM(Base!$L298+Base!$M298*2+Base!$N298+Base!$O298+Base!$P298+Base!$Q298*2+Base!$R298*2+Base!$T298*2+Base!$U298*2+Base!$V298+Base!$AA298+Base!$AG298+Base!$AL298*2+Base!$AN298*2+Base!$AO298*2+Base!$AP298+Base!$AU298*2+Base!$AW298+Base!$AY298+Base!$AZ298*2)/600+(ROW()/100000)+Data!L298</f>
        <v>3.0100000000000001E-3</v>
      </c>
      <c r="BU301" s="204">
        <f>SUM(Base!$L298+Base!$M298*2+Base!$N298+Base!$P298+Base!$Q298*2+Base!$R298*2+Base!$T298*2+Base!$U298+Base!$V298+Base!$AA298+Base!$AG298+Base!$AL298*2+Base!$AN298+Base!$AO298*2+Base!$AP298+Base!$AU298*2+Base!$AW298+Base!$AY298+Base!$AZ298*2)/540+(ROW()/100000)+Data!L298</f>
        <v>3.0100000000000001E-3</v>
      </c>
      <c r="BV301" s="204">
        <f>SUM(Base!$L298+Base!$M298*2+Base!$N298+Base!$P298+Base!$Q298*2+Base!$R298*2+Base!$T298*2+Base!$U298*2+Base!$V298+Base!$AA298+Base!$AG298+Base!$AL298*2+Base!$AN298*2+Base!$AO298*2+Base!$AP298+Base!$AU298*2+Base!$AW298+Base!$AY298+Base!$AZ298*2)/580+(ROW()/100000)+Data!L298</f>
        <v>3.0100000000000001E-3</v>
      </c>
      <c r="BW301" s="204">
        <f>SUM(Base!$Y298*2+Base!$Z298*2+Base!$AA298*2+Base!$AG298+Base!$AJ298+Base!$AL298*2+Base!$AN298*2+Base!$AO298+Base!$AP298+Base!$AT298*2+Base!$AX298+Base!$AY298*2+Base!$AZ298+Base!$BA298+Base!$BD298+Base!$BE298)/460+(ROW()/100000)+Data!X298</f>
        <v>3.0100000000000001E-3</v>
      </c>
      <c r="BX301" s="204">
        <f>SUM(Base!$Y298*2+Base!$Z298+Base!$AA298*2+Base!$AG298*2+Base!$AJ298*2+Base!$AL298+Base!$AN298*2+Base!$AP298*2+Base!$AR298*2+Base!$AT298*2+Base!$AW298*2+Base!$AY298*2+Base!$AZ298+Base!$BA298)/480+(ROW()/100000)+SUM(Data!V298+Data!W298+Data!X298+Data!Y298)</f>
        <v>3.0100000000000001E-3</v>
      </c>
      <c r="BY301" s="204">
        <f>SUM(Base!$Z298*2+Base!$AA298+Base!$AC298*2+Base!$AK298+Base!$AL298+Base!$AM298*2+Base!$AN298*2+Base!$AP298+Base!$AT298*2+Base!$AV298+Base!$BA298*2+Base!$BB298*2+Base!$BF298*2)/420+(ROW()/100000)+Data!Y298</f>
        <v>3.0100000000000001E-3</v>
      </c>
      <c r="BZ301" s="204">
        <f>SUM(Base!$Z298+Base!$AA298+Base!$AC298*2+Base!$AK298+Base!$AL298+Base!$AM298*2+Base!$AN298+Base!$AP298+Base!$AT298+Base!$AV298*2+Base!$BA298*2+Base!$BB298*2+Base!$BF298*2)/380+(ROW()/100000)+Data!Y298</f>
        <v>3.0100000000000001E-3</v>
      </c>
      <c r="CA301" s="204">
        <f>SUM(Base!$Z298*2+Base!$AA298+Base!$AD298*2+Base!$AF298+Base!$AG298*2+Base!$AI298*2+Base!$AL298*2+Base!$AN298+Base!$AO298+Base!$AP298+Base!$AT298*2+Base!$AU298*2+Base!$AX298*2+Base!$AY298+Base!$BA298+Base!$BD298*2+Base!$BE298*2+Base!$BF298)/560+(ROW()/100000)+Data!R298</f>
        <v>3.0100000000000001E-3</v>
      </c>
      <c r="CB301" s="204">
        <f>SUM(Base!$Z298+Base!$AA298+Base!$AD298+Base!$AF298*2+Base!$AG298*2+Base!$AI298*2+Base!$AL298+Base!$AN298+Base!$AO298+Base!$AP298+Base!$AT298*2+Base!$AU298*2+Base!$AX298*2+Base!$AY298+Base!$BA298+Base!$BD298*2+Base!$BE298*2+Base!$BF298)/520+(ROW()/100000)+Data!R298</f>
        <v>3.0100000000000001E-3</v>
      </c>
      <c r="CC301" s="204">
        <f>SUM(Base!$W298*2+Base!$Y298*2+Base!$AA298+Base!$AG298+Base!$AJ298*2+Base!$AL298+Base!$AR298+Base!$AT298+Base!$AX298+Base!$AY298*2+Base!$AZ298*2+Base!$BA298+Base!$BD298+Base!$BE298)/380+(ROW()/100000)+SUM(Data!S298+Data!T298+Data!V298+Data!W298)</f>
        <v>3.0100000000000001E-3</v>
      </c>
      <c r="CD301" s="204">
        <f>SUM(Base!$W298*2+Base!$Y298*2+Base!$AA298+Base!$AG298+Base!$AJ298*2+Base!$AT298+Base!$AX298+Base!$AY298*2+Base!$AZ298*2+Base!$BA298+Base!$BD298+Base!$BE298)/340+(ROW()/100000)+SUM(Data!S298+Data!T298+Data!V298+Data!W298)</f>
        <v>3.0100000000000001E-3</v>
      </c>
      <c r="CE301" s="204">
        <f>SUM(Base!$W298*2+Base!$Y298*2+Base!$AA298+Base!$AF298+Base!$AG298+Base!$AI298*2+Base!$AJ298*2+Base!$AL298+Base!$AO298+Base!$AP298+Base!$AR298+Base!$AT298*2+Base!$AU298+Base!$AV298*2+Base!$AX298*2+Base!$AY298*2+Base!$AZ298+Base!$BA298+Base!$BD298*2+Base!$BE298*2)/600+(ROW()/100000)+SUM(Data!M298:P298)</f>
        <v>3.0100000000000001E-3</v>
      </c>
      <c r="CF301" s="204">
        <f>SUM(Base!$W298+Base!$Y298+Base!$AA298+Base!$AF298*2+Base!$AG298+Base!$AI298*2+Base!$AJ298+Base!$AL298*2+Base!$AO298+Base!$AP298+Base!$AT298+Base!$AU298*2+Base!$AV298*2+Base!$AX298*2+Base!$AY298*2+Base!$AZ298+Base!$BA298+Base!$BD298+Base!$BE298*2)/540+(ROW()/100000)+SUM(Data!M298:P298)</f>
        <v>3.0100000000000001E-3</v>
      </c>
      <c r="CG301" s="204">
        <f>SUM(Base!$W298*2+Base!$Y298*2+Base!$AA298+Base!$AF298*2+Base!$AG298+Base!$AI298*2+Base!$AJ298+Base!$AL298+Base!$AO298+Base!$AP298+Base!$AT298*2+Base!$AU298+Base!$AV298*2+Base!$AX298*2+Base!$AY298*2+Base!$AZ298+Base!$BA298+Base!$BD298+Base!$BE298*2)/560+(ROW()/100000)+SUM(Data!M298:P298)</f>
        <v>3.0100000000000001E-3</v>
      </c>
      <c r="CH301" s="204">
        <f>SUM(Base!$W298*2+Base!$Y298*2+Base!$AA298+Base!$AC298*2+Base!$AF298*2+Base!$AG298+Base!$AI298*2+Base!$AJ298+Base!$AK298+Base!$AL298+Base!$AM298+Base!$AN298+Base!$AO298+Base!$AP298+Base!$AT298*2+Base!$AU298+Base!$AX298+Base!$AZ298+Base!$BB298*2+Base!$BD298*2+Base!$BE298*2+Base!$BF298*2)/640+(ROW()/100000)+Data!Q298</f>
        <v>3.0100000000000001E-3</v>
      </c>
      <c r="CI301" s="204">
        <f>SUM(Base!$Y298+Base!$AA298+Base!$AC298*2+Base!$AF298*2+Base!$AG298+Base!$AI298*2+Base!$AJ298+Base!$AK298+Base!$AL298+Base!$AM298+Base!$AN298+Base!$AO298+Base!$AP298+Base!$AU298*2+Base!$AX298+Base!$AZ298+Base!$BB298*2+Base!$BD298+Base!$BF298*2)/500+(ROW()/100000)+Data!Q298</f>
        <v>3.0100000000000001E-3</v>
      </c>
      <c r="CJ301" s="204">
        <f>SUM(Base!$W298+Base!$Y298*2+Base!$AA298+Base!$AC298*2+Base!$AF298*2+Base!$AG298+Base!$AI298*2+Base!$AJ298+Base!$AK298+Base!$AL298+Base!$AM298+Base!$AN298+Base!$AO298+Base!$AP298+Base!$AT298+Base!$AU298*2+Base!$AX298+Base!$AZ298+Base!$BB298*2+Base!$BD298*2+Base!$BE298+Base!$BF298*2)/600+(ROW()/100000)+Data!Q298</f>
        <v>3.0100000000000001E-3</v>
      </c>
      <c r="CK301" s="204">
        <f>SUM(Base!$W298*2+Base!$AA298*2+Base!$AG298*2+Base!$AI298+Base!$AJ298+Base!$AL298+Base!$AN298+Base!$AP298*2+Base!$AT298+Base!$AV298*2+Base!$AW298+Base!$AX298*2+Base!$BE298*2)/400+(ROW()/100000)+SUM(Data!S298+Data!T298)</f>
        <v>3.0100000000000001E-3</v>
      </c>
      <c r="CL301" s="204">
        <f>SUM(Base!$W298+Base!$AA298+Base!$AF298+Base!$AG298*2+Base!$AI298*2+Base!$AJ298+Base!$AL298+Base!$AN298+Base!$AO298*2+Base!$AP298*2+Base!$AU298*2+Base!$AV298*2+Base!$AX298*2+Base!$BE298)/420+(ROW()/100000)+SUM(Data!S298+Data!T298)</f>
        <v>3.0100000000000001E-3</v>
      </c>
      <c r="CM301" s="204">
        <f>SUM(Base!$W298+Base!$AA298+Base!$AG298*2+Base!$AI298*2+Base!$AJ298+Base!$AL298+Base!$AN298+Base!$AO298+Base!$AP298*2+Base!$AT298+Base!$AU298+Base!$AV298*2+Base!$AW298+Base!$AX298*2+Base!$BE298*2)/420+(ROW()/100000)+SUM(Data!S298+Data!T298)</f>
        <v>3.0100000000000001E-3</v>
      </c>
      <c r="CN301" s="204">
        <f>SUM(Base!$Y298*2+Base!$AA298*2+Base!$AG298*2+Base!$AJ298*2+Base!$AL298+Base!$AN298*2+Base!$AP298*2+Base!$AR298+Base!$AT298*2+Base!$AV298*2+Base!$AW298*2+Base!$AY298+Base!$AZ298)/440+(ROW()/100000)+SUM(Data!S298+Data!T298)</f>
        <v>3.0100000000000001E-3</v>
      </c>
      <c r="CO301" s="204">
        <f>SUM(Base!$Y298+Base!$AA298*2+Base!$AG298*2+Base!$AJ298*2+Base!$AN298*2+Base!$AP298*2+Base!$AT298+Base!$AV298*2+Base!$AW298*2+Base!$AZ298)/340+(ROW()/100000)+SUM(Data!S298+Data!T298)</f>
        <v>3.0100000000000001E-3</v>
      </c>
      <c r="CP301" s="204">
        <f>SUM(Base!$W298+Base!$Z298+Base!$AA298+Base!$AC298*2+Base!$AL298+Base!$AM298*2+Base!$AT298*2+Base!$AV298+Base!$AX298+Base!$BA298+Base!$BB298*2+Base!$BE298+Base!$BF298*2)/360+(ROW()/100000)+SUM(Data!V298+Data!W298)</f>
        <v>3.0100000000000001E-3</v>
      </c>
      <c r="CQ301" s="205">
        <f>SUM(Base!$W298+Base!$AA298+Base!$AC298*2+Base!$AL298+Base!$AM298*2+Base!$AT298+Base!$AV298*2+Base!$AX298+Base!$BA298+Base!$BB298*2+Base!$BE298+Base!$BF298*2)/340+(ROW()/100000)+SUM(Data!V298+Data!W298)</f>
        <v>3.0100000000000001E-3</v>
      </c>
      <c r="CR301" s="1"/>
    </row>
    <row r="302" spans="1:96" ht="25" customHeight="1" x14ac:dyDescent="0.3">
      <c r="A302" s="1"/>
      <c r="B302" s="85">
        <f>Base!B299</f>
        <v>0</v>
      </c>
      <c r="C302" s="92">
        <f>Base!C299</f>
        <v>0</v>
      </c>
      <c r="D302" s="1"/>
      <c r="E302" s="86">
        <f>Base!E299</f>
        <v>0</v>
      </c>
      <c r="F302" s="90" t="str">
        <f t="shared" si="8"/>
        <v>A (D)</v>
      </c>
      <c r="G302" s="1"/>
      <c r="H302" s="86">
        <f>Base!I299</f>
        <v>0</v>
      </c>
      <c r="I302" s="92">
        <f>Base!H299</f>
        <v>0</v>
      </c>
      <c r="J302" s="1"/>
      <c r="K302" s="88">
        <f>SUM(Base!$AF299*2+Base!$AI299*2+Base!$AL299*2+Base!$AN299+Base!$AO299*2+Base!$AP299*2+Base!$AU299*2+Base!$AV299+Base!$BF299)/300+(ROW()/100000)+Data!R299</f>
        <v>3.0200000000000001E-3</v>
      </c>
      <c r="L302" s="87">
        <f>SUM(Base!$Y299*2+Base!$Z299*2+Base!$AA299*2+Base!$AG299+Base!$AJ299*2+Base!$AL299+Base!$AN299*2+Base!$AP299+Base!$AT299*2+Base!$AX299+Base!$AY299*2+Base!$AZ299+Base!$BA299+Base!$BD299+Base!$BE299)/440+(ROW()/100000)+Data!Y299</f>
        <v>3.0200000000000001E-3</v>
      </c>
      <c r="M302" s="87">
        <f>SUM(Base!$Y299*2+Base!$Z299+Base!$AA299*2+Base!$AD299*2+Base!$AG299*2+Base!$AJ299*2+Base!$AL299*2+Base!$AN299+Base!$AP299*2+Base!$AR299*2+Base!$AT299*2+Base!$AW299+Base!$AZ299)/440+(ROW()/100000)+Data!X299</f>
        <v>3.0200000000000001E-3</v>
      </c>
      <c r="N302" s="87">
        <f>SUM(Base!$Y299+Base!$AA299*2+Base!$AD299*2+Base!$AG299*2+Base!$AJ299*2+Base!$AL299*2+Base!$AN299+Base!$AP299*2+Base!$AR299*2+Base!$AT299*2+Base!$AW299+Base!$AZ299)/400+(ROW()/100000)+Data!X299</f>
        <v>3.0200000000000001E-3</v>
      </c>
      <c r="O302" s="87">
        <f>SUM(Base!$Y299+Base!$AA299*2+Base!$AG299*2+Base!$AJ299*2+Base!$AL299+Base!$AN299*2+Base!$AP299*2+Base!$AR299+Base!$AT299*2+Base!$AV299*2+Base!$AW299*2+Base!$AY299+Base!$AZ299)/420+(ROW()/100000)+SUM(Data!U299+Data!V299+Data!W299+Data!X299)</f>
        <v>3.0200000000000001E-3</v>
      </c>
      <c r="P302" s="87">
        <f>SUM(Base!$Y299+Base!$AA299*2+Base!$AG299*2+Base!$AJ299*2+Base!$AL299+Base!$AN299*2+Base!$AP299*2+Base!$AR299+Base!$AT299*2+Base!$AV299*2+Base!$AW299*2+Base!$AZ299)/400+(ROW()/100000)+SUM(Data!U299+Data!V299+Data!W299+Data!X299)</f>
        <v>3.0200000000000001E-3</v>
      </c>
      <c r="Q302" s="87">
        <f>SUM(Base!$Y299+Base!$Z299+Base!$AA299+Base!$AD299+Base!$AG299*2+Base!$AI299*2+Base!$AJ299+Base!$AK299+Base!$AL299+Base!$AN299+Base!$AP299+Base!$AT299*2+Base!$AU299+Base!$AV299*2+Base!$AX299*2+Base!$AY299+Base!$BA299+Base!$BD299+Base!$BE299*2+Base!$BF299)/520+(ROW()/100000)+Data!U299</f>
        <v>3.0200000000000001E-3</v>
      </c>
      <c r="R302" s="87">
        <f>SUM(Base!$AA299+Base!$AC299+Base!$AF299*2+Base!$AG299*2+Base!$AI299*2+Base!$AJ299+Base!$AL299*2+Base!$AM299+Base!$AN299*2+Base!$AO299*2+Base!$AP299*2+Base!$AU299*2+Base!$AW299+Base!$BB299+Base!$BD299*2+Base!$BF299+Base!$BF299*2)/500+(ROW()/100000)+Data!Q299</f>
        <v>3.0200000000000001E-3</v>
      </c>
      <c r="S302" s="87">
        <f>SUM(Base!$AA299+Base!$AC299*2+Base!$AF299*2+Base!$AG299*2+Base!$AI299*2+Base!$AJ299+Base!$AK299+Base!$AL299+Base!$AM299+Base!$AN299*2+Base!$AO299+Base!$AP299+Base!$AU299*2+Base!$AW299+Base!$BB299*2+Base!$BD299+Base!$BF299*2)/500+(ROW()/100000)+Data!Q299</f>
        <v>3.0200000000000001E-3</v>
      </c>
      <c r="T302" s="87">
        <f>SUM(Base!$AA299+Base!$AC299*2+Base!$AF299+Base!$AG299*2+Base!$AI299*2+Base!$AJ299+Base!$AK299*2+Base!$AL299+Base!$AM299*2+Base!$AN299*2+Base!$AO299+Base!$AP299*2+Base!$AU299*2+Base!$AW299+Base!$BB299*2+Base!$BF299*2)/520+(ROW()/100000)+Data!Q299</f>
        <v>3.0200000000000001E-3</v>
      </c>
      <c r="U302" s="87">
        <f>SUM(Base!$AF299+Base!$AI299*2+Base!$AK299*2+Base!$AL299*2+Base!$AM299+Base!$AO299+Base!$AU299+Base!$AV299*2+Base!$AX299*2+Base!$AZ299+Base!$BD299+Base!$BE299*2+Base!$BF299)/380+(ROW()/100000)+SUM(Data!R299+Data!U299)</f>
        <v>3.0200000000000001E-3</v>
      </c>
      <c r="V302" s="87">
        <f>SUM(Base!$AF299+Base!$AG299+Base!$AI299*2+Base!$AK299*2+Base!$AL299*2+Base!$AM299+Base!$AO299+Base!$AV299*2+Base!$AX299*2+Base!$AZ299+Base!$BD299+Base!$BE299*2+Base!$BF299)/380+(ROW()/100000)+SUM(Data!R299+Data!U299)</f>
        <v>3.0200000000000001E-3</v>
      </c>
      <c r="W302" s="87">
        <f>SUM(Base!$AA299*2+Base!$AG299*2+Base!$AI299*2+Base!$AJ299+Base!$AL299+Base!$AN299+Base!$AO299+Base!$AP299*2+Base!$AT299+Base!$AU299*2+Base!$AV299*2+Base!$AW299+Base!$AX299+Base!$BE299*2)/420+(ROW()/100000)+Data!U299</f>
        <v>3.0200000000000001E-3</v>
      </c>
      <c r="X302" s="87">
        <f>SUM(Base!$AC299+Base!$AF299*2+Base!$AI299*2+Base!$AL299*2+Base!$AM299+Base!$AN299+Base!$AO299*2+Base!$AP299*2+Base!$AU299*2+Base!$BB299+Base!$BD299*2+Base!$BF299)/380+(ROW()/100000)+Data!Q299</f>
        <v>3.0200000000000001E-3</v>
      </c>
      <c r="Y302" s="87">
        <f>SUM(Base!$AC299*2+Base!$AF299*2+Base!$AI299*2+Base!$AK299+Base!$AL299+Base!$AM299+Base!$AN299+Base!$AO299+Base!$AP299+Base!$AU299*2+Base!$BB299*2+Base!$BD299+Base!$BF299*2)/380+(ROW()/100000)+Data!Q299</f>
        <v>3.0200000000000001E-3</v>
      </c>
      <c r="Z302" s="87">
        <f>SUM(Base!$AC299*2+Base!$AF299+Base!$AI299*2+Base!$AK299*2+Base!$AL299+Base!$AM299*2+Base!$AN299+Base!$AO299+Base!$AP299*2+Base!$AU299*2+Base!$BB299*2+Base!$BF299*2)/400+(ROW()/100000)+Data!Q299</f>
        <v>3.0200000000000001E-3</v>
      </c>
      <c r="AA302" s="87">
        <f>SUM(Base!$Y299*2+Base!$Z299*2+Base!$AA299*2+Base!$AC299*2+Base!$AD299+Base!$AG299+Base!$AJ299*2+Base!$AL299*2+Base!$AN299*2+Base!$AP299+Base!$AT299*2+Base!$AV299+Base!$AW299+Base!$AX299+Base!$AY299*2+Base!$AZ299*2+Base!$BA299+Base!$BB299+Base!$BD299+Base!$BE299+Base!$BF299*2)/640+(ROW()/100000)+Data!Y299</f>
        <v>3.0200000000000001E-3</v>
      </c>
      <c r="AB302" s="87">
        <f>SUM(Base!$Y299*2+Base!$Z299+Base!$AA299*2+Base!$AC299*2+Base!$AD299*2+Base!$AG299*2+Base!$AJ299*2+Base!$AL299*2+Base!$AN299*2+Base!$AP299*2+Base!$AT299*2+Base!$AV299+Base!$AW299*2+Base!$AX299+Base!$AY299*2+Base!$AZ299*2+Base!$BA299+Base!$BB299+Base!$BD299+Base!$BE299+Base!$BF299*2)/700+(ROW()/100000)+Data!Y299</f>
        <v>3.0200000000000001E-3</v>
      </c>
      <c r="AC302" s="87">
        <f>SUM(Base!$AA299*2+Base!$AD299+Base!$AG299*2+Base!$AI299+Base!$AJ299+Base!$AL299+Base!$AN299+Base!$AP299*2+Base!$AT299*2+Base!$AV299+Base!$AW299+Base!$AX299+Base!$AY299+Base!$BE299)/360+(ROW()/100000)+Data!U299</f>
        <v>3.0200000000000001E-3</v>
      </c>
      <c r="AD302" s="87">
        <f>SUM(Base!$AA299+Base!$AF299+Base!$AG299+Base!$AI299*2+Base!$AJ299+Base!$AK299+Base!$AL299+Base!$AN299+Base!$AO299*2+Base!$AP299*2+Base!$AU299*2+Base!$AV299*2+Base!$AX299+Base!$BE299)/380+(ROW()/100000)+Data!U299</f>
        <v>3.0200000000000001E-3</v>
      </c>
      <c r="AE302" s="87">
        <f>SUM(Base!$AA299*2+Base!$AG299*2+Base!$AI299*2+Base!$AJ299+Base!$AL299+Base!$AN299+Base!$AO299+Base!$AP299*2+Base!$AT299+Base!$AV299*2+Base!$AW299+Base!$AX299+Base!$BE299)/360+(ROW()/100000)+Data!U299</f>
        <v>3.0200000000000001E-3</v>
      </c>
      <c r="AF302" s="87">
        <f>SUM(Base!$W299*2+Base!$Y299*2+Base!$AA299+Base!$AF299+Base!$AG299+Base!$AI299+Base!$AJ299*2+Base!$AL299+Base!$AP299+Base!$AR299*2+Base!$AT299*2+Base!$AU299+Base!$AV299*2+Base!$AX299*2+Base!$AY299*2+Base!$AZ299+Base!$BA299+Base!$BD299+Base!$BE299*2)/560+(ROW()/100000)+SUM(Data!M299:P299)</f>
        <v>3.0200000000000001E-3</v>
      </c>
      <c r="AG302" s="87">
        <f>SUM(Base!$W299*2+Base!$Y299*2+Base!$AA299+Base!$AF299+Base!$AG299+Base!$AI299+Base!$AJ299*2+Base!$AL299+Base!$AP299+Base!$AR299+Base!$AT299*2+Base!$AU299+Base!$AV299*2+Base!$AX299*2+Base!$AY299*2+Base!$AZ299+Base!$BA299+Base!$BD299+Base!$BE299*2)/540+(ROW()/100000)+SUM(Data!M299:P299)</f>
        <v>3.0200000000000001E-3</v>
      </c>
      <c r="AH302" s="87">
        <f>SUM(Base!$Y299+Base!$Z299+Base!$AA299*2+Base!$AG299*2+Base!$AJ299*2+Base!$AL299+Base!$AN299*2+Base!$AP299*2+Base!$AR299+Base!$AT299*2+Base!$AV299*2+Base!$AW299+Base!$BA299+Base!$BF299)/420+(ROW()/100000)+Data!Y299</f>
        <v>3.0200000000000001E-3</v>
      </c>
      <c r="AI302" s="87">
        <f>SUM(Base!$Z299+Base!$AA299*2+Base!$AG299*2+Base!$AJ299*2+Base!$AL299+Base!$AN299*2+Base!$AP299*2+Base!$AR299+Base!$AT299*2+Base!$AV299*2+Base!$AW299+Base!$BA299+Base!$BF299)/400+(ROW()/100000)+Data!Y299</f>
        <v>3.0200000000000001E-3</v>
      </c>
      <c r="AJ302" s="87">
        <f>SUM(Base!$AA299*2+Base!$AG299*2+Base!$AI299+Base!$AJ299*2+Base!$AL299+Base!$AN299*2+Base!$AP299*2+Base!$AU299+Base!$AV299*2+Base!$AW299*2+Base!$BA299)/360+(ROW()/100000)+SUM(Data!R299+Data!U299)</f>
        <v>3.0200000000000001E-3</v>
      </c>
      <c r="AK302" s="87">
        <f>SUM(Base!$AA299*2+Base!$AG299*2+Base!$AJ299*2+Base!$AL299+Base!$AN299*2+Base!$AP299*2+Base!$AT299+Base!$AU299+Base!$AV299*2+Base!$AW299*2+Base!$BA299)/360+(ROW()/100000)+SUM(Data!R299+Data!U299)</f>
        <v>3.0200000000000001E-3</v>
      </c>
      <c r="AL302" s="87">
        <f>SUM(Base!$AF299+Base!$AG299+Base!$AI299*2+Base!$AK299+Base!$AL299*2+Base!$AN299+Base!$AO299*2+Base!$AP299+Base!$AU299*2+Base!$AV299*2+Base!$AX299)/360+(ROW()/100000)+Data!R299</f>
        <v>3.0200000000000001E-3</v>
      </c>
      <c r="AM302" s="87">
        <f>SUM(Base!$AA299+Base!$AF299+Base!$AG299+Base!$AI299*2+Base!$AK299+Base!$AL299*2+Base!$AN299+Base!$AO299*2+Base!$AP299+Base!$AU299*2+Base!$AV299*2+Base!$AX299)/380+(ROW()/100000)+Data!R299</f>
        <v>3.0200000000000001E-3</v>
      </c>
      <c r="AN302" s="87">
        <f>SUM(Base!$W299+Base!$Y299+Base!$AA299+Base!$AF299+Base!$AI299+Base!$AJ299*2+Base!$AK299+Base!$AL299*2+Base!$AO299+Base!$AP299+Base!$AT299*2+Base!$AU299*2+Base!$AV299*2+Base!$AX299*2+Base!$AY299)/460+(ROW()/100000)+SUM(Data!S299+Data!T299)</f>
        <v>3.0200000000000001E-3</v>
      </c>
      <c r="AO302" s="87">
        <f>SUM(Base!$W299*2+Base!$Y299+Base!$AA299+Base!$AF299+Base!$AI299+Base!$AJ299*2+Base!$AK299+Base!$AL299+Base!$AN299+Base!$AO299+Base!$AP299+Base!$AT299*2+Base!$AU299+Base!$AV299*2+Base!$AX299*2+Base!$AY299)/480+(ROW()/100000)+SUM(Data!S299+Data!T299)</f>
        <v>3.0200000000000001E-3</v>
      </c>
      <c r="AP302" s="87">
        <f>SUM(Base!$Y299+Base!$AA299*2+Base!$AG299*2+Base!$AJ299*2+Base!$AL299+Base!$AN299*2+Base!$AP299*2+Base!$AR299+Base!$AT299+Base!$AV299+Base!$AW299*2+Base!$AZ299)/360+(ROW()/100000)+Data!X299</f>
        <v>3.0200000000000001E-3</v>
      </c>
      <c r="AQ302" s="87">
        <f>SUM(Base!$W299*2+Base!$Y299+Base!$AA299+Base!$AF299*2+Base!$AG299+Base!$AI299*2+Base!$AJ299+Base!$AL299*2+Base!$AO299+Base!$AP299+Base!$AT299+Base!$AU299*2+Base!$AV299*2+Base!$AX299+Base!$AZ299)/460+(ROW()/100000)+SUM(Data!M299:P299)</f>
        <v>3.0200000000000001E-3</v>
      </c>
      <c r="AR302" s="87">
        <f>SUM(Base!$W299+Base!$AF299*2+Base!$AG299+Base!$AI299*2+Base!$AL299*2+Base!$AO299*2+Base!$AP299+Base!$AU299*2+Base!$AV299+Base!$AX299)/340+(ROW()/100000)+SUM(Data!M299:P299)</f>
        <v>3.0200000000000001E-3</v>
      </c>
      <c r="AS302" s="87">
        <f>SUM(Base!$W299+Base!$Y299+Base!$AF299*2+Base!$AG299+Base!$AI299*2+Base!$AJ299+Base!$AL299*2+Base!$AO299*2+Base!$AP299+Base!$AU299*2+Base!$AV299*2+Base!$AX299)/400+(ROW()/100000)+SUM(Data!M299:P299)</f>
        <v>3.0200000000000001E-3</v>
      </c>
      <c r="AT302" s="87">
        <f>SUM(Base!$Y299*2+Base!$Z299+Base!$AA299*2+Base!$AG299*2+Base!$AJ299*2+Base!$AL299+Base!$AN299*2+Base!$AP299*2+Base!$AR299+Base!$AT299*2+Base!$AV299+Base!$AW299*2+Base!$AY299*2+Base!$AZ299*2+Base!$BA299)/500+(ROW()/100000)+Data!Y299</f>
        <v>3.0200000000000001E-3</v>
      </c>
      <c r="AU302" s="87">
        <f>SUM(Base!$L299*2+Base!$M299*2+Base!$N299*2+Base!$P299*2+Base!$Q299*2+Base!$R299+Base!$T299*2+Base!$V299+Base!$AL299+Base!$AO299*2+Base!$AP299+Base!$AU299*2+Base!$AZ299*2)/440+(ROW()/100000)+Data!L299</f>
        <v>3.0200000000000001E-3</v>
      </c>
      <c r="AV302" s="87">
        <f>SUM(Base!$AA299+Base!$AF299*2+Base!$AG299+Base!$AI299*2+Base!$AK299+Base!$AL299*2+Base!$AM299+Base!$AN299*2+Base!$AO299*2+Base!$AP299*2+Base!$AU299*2+Base!$AV299*2+Base!$AX299+Base!$BB299+Base!$BE299+Base!$BF299)/480+(ROW()/100000)+Data!R299</f>
        <v>3.0200000000000001E-3</v>
      </c>
      <c r="AW302" s="87">
        <f>SUM(Base!$Y299*2+Base!$Z299*2+Base!$AA299*2+Base!$AD299+Base!$AG299+Base!$AJ299*2+Base!$AL299*2+Base!$AN299+Base!$AR299+Base!$AT299*2+Base!$AX299+Base!$AY299*2+Base!$AZ299*2+Base!$BA299+Base!$BD299+Base!$BE299)/480+(ROW()/100000)+SUM(Data!V299+Data!W299)</f>
        <v>3.0200000000000001E-3</v>
      </c>
      <c r="AX302" s="87">
        <f>SUM(Base!$Y299*2+Base!$Z299*2+Base!$AA299*2+Base!$AD299+Base!$AG299+Base!$AJ299*2+Base!$AL299+Base!$AN299+Base!$AR299+Base!$AT299*2+Base!$AW299+Base!$AX299+Base!$AY299*2+Base!$AZ299*2+Base!$BA299+Base!$BD299+Base!$BE299)/480+(ROW()/100000)+SUM(Data!V299+Data!W299)</f>
        <v>3.0200000000000001E-3</v>
      </c>
      <c r="AY302" s="87">
        <f>SUM(Base!$Y299+Base!$AA299+Base!$AC299*2+Base!$AF299*2+Base!$AG299+Base!$AI299*2+Base!$AJ299+Base!$AK299+Base!$AL299+Base!$AM299+Base!$AN299+Base!$AO299+Base!$AP299+Base!$AU299*2+Base!$AX299+Base!$AZ299+Base!$BB299+Base!$BD299+Base!$BE299*2)/480+(ROW()/100000)+SUM(Data!M299:P299)</f>
        <v>3.0200000000000001E-3</v>
      </c>
      <c r="AZ302" s="87">
        <f>SUM(Base!$W299*2+Base!$Y299*2+Base!$AA299+Base!$AD299+Base!$AG299*2+Base!$AJ299*2+Base!$AL299+Base!$AN299+Base!$AP299+Base!$AR299+Base!$AT299+Base!$AW299+Base!$AX299+Base!$AY299*2+Base!$AZ299*2+Base!$BA299+Base!$BD299+Base!$BE299)/480+(ROW()/100000)+SUM(Data!S299+Data!T299+Data!V299+Data!W299)</f>
        <v>3.0200000000000001E-3</v>
      </c>
      <c r="BA302" s="87">
        <f>SUM(Base!$W299*2+Base!$Y299*2+Base!$AA299+Base!$AD299+Base!$AG299*2+Base!$AJ299*2+Base!$AN299+Base!$AP299+Base!$AT299+Base!$AW299+Base!$AX299+Base!$AY299*2+Base!$AZ299*2+Base!$BA299+Base!$BD299+Base!$BE299)/440+(ROW()/100000)+SUM(Data!S299+Data!T299+Data!V299+Data!W299)</f>
        <v>3.0200000000000001E-3</v>
      </c>
      <c r="BB302" s="87">
        <f>SUM(Base!$W299+Base!$Y299+Base!$AA299*2+Base!$AD299+Base!$AF299+Base!$AG299*2+Base!$AI299*2+Base!$AJ299*2+Base!$AL299+Base!$AN299*2+Base!$AO299+Base!$AP299*2+Base!$AR299+Base!$AT299*2+Base!$AU299+Base!$AV299*2+Base!$AW299*2+Base!$AX299+Base!$AY299*2+Base!$AZ299)/640+(ROW()/100000)+SUM(Data!M299:P299)</f>
        <v>3.0200000000000001E-3</v>
      </c>
      <c r="BC302" s="87">
        <f>SUM(Base!$AA299+Base!$AF299+Base!$AG299*2+Base!$AI299*2+Base!$AJ299+Base!$AL299*2+Base!$AN299+Base!$AO299+Base!$AP299*2+Base!$AT299+Base!$AU299*2+Base!$AV299*2+Base!$AX299+Base!$AY299+Base!$AZ299)/440+(ROW()/100000)+SUM(Data!M299:P299)</f>
        <v>3.0200000000000001E-3</v>
      </c>
      <c r="BD302" s="87">
        <f>SUM(Base!$AA299*2+Base!$AF299+Base!$AG299*2+Base!$AI299*2+Base!$AJ299+Base!$AL299+Base!$AN299*2+Base!$AO299+Base!$AP299*2+Base!$AT299+Base!$AU299+Base!$AV299*2+Base!$AW299+Base!$AX299+Base!$AY299+Base!$AZ299)/460+(ROW()/100000)+SUM(Data!M299:P299)</f>
        <v>3.0200000000000001E-3</v>
      </c>
      <c r="BE302" s="87">
        <f>SUM(Base!$AA299*2+Base!$AC299*2+Base!$AF299*2+Base!$AG299*2+Base!$AI299*2+Base!$AJ299*2+Base!$AL299+Base!$AM299+Base!$AN299*2+Base!$AO299+Base!$AP299*2+Base!$AU299*2+Base!$AV299*2+Base!$BB299*2+Base!$BD299+Base!$BE299+Base!$BF299*2)/580+(ROW()/100000)+Data!Q299</f>
        <v>3.0200000000000001E-3</v>
      </c>
      <c r="BF302" s="87">
        <f>SUM(Base!$Y299+Base!$AA299*2+Base!$AC299*2+Base!$AF299*2+Base!$AG299*2+Base!$AI299*2+Base!$AJ299*2+Base!$AL299+Base!$AM299+Base!$AN299*2+Base!$AO299+Base!$AP299*2+Base!$AU299*2+Base!$AV299*2+Base!$AW299+Base!$BB299*2+Base!$BD299+Base!$BE299+Base!$BF299*2)/620+(ROW()/100000)+Data!Q299</f>
        <v>3.0200000000000001E-3</v>
      </c>
      <c r="BG302" s="87">
        <f>SUM(Base!$Y299*2+Base!$Z299+Base!$AA299+Base!$AD299+Base!$AG299*2+Base!$AJ299*2+Base!$AL299+Base!$AN299+Base!$AP299*2+Base!$AR299+Base!$AT299*2+Base!$AW299*2+Base!$AX299*2+Base!$AY299*2+Base!$BA299+Base!$BE299)/480+(ROW()/100000)+Data!U299</f>
        <v>3.0200000000000001E-3</v>
      </c>
      <c r="BH302" s="87">
        <f>SUM(Base!$Y299+Base!$AA299+Base!$AD299+Base!$AG299*2+Base!$AI299+Base!$AJ299*2+Base!$AL299+Base!$AN299+Base!$AP299*2+Base!$AT299*2+Base!$AW299+Base!$AX299*2+Base!$AY299*2+Base!$BA299+Base!$BE299)/420+(ROW()/100000)+Data!U299</f>
        <v>3.0200000000000001E-3</v>
      </c>
      <c r="BI302" s="87">
        <f>SUM(Base!$AC299+Base!$AF299*2+Base!$AI299*2+Base!$AL299*2+Base!$AM299+Base!$AO299*2+Base!$AU299*2+Base!$BB299+Base!$BD299*2+Base!$BF299)/320+(ROW()/100000)+Data!Q299</f>
        <v>3.0200000000000001E-3</v>
      </c>
      <c r="BJ302" s="87">
        <f>SUM(Base!$AC299*2+Base!$AF299*2+Base!$AI299*2+Base!$AK299+Base!$AL299+Base!$AM299+Base!$AO299+Base!$AU299*2+Base!$BB299*2+Base!$BD299+Base!$BF299*2)/340+(ROW()/100000)+Data!Q299</f>
        <v>3.0200000000000001E-3</v>
      </c>
      <c r="BK302" s="87">
        <f>SUM(Base!$AC299*2+Base!$AF299+Base!$AI299*2+Base!$AK299*2+Base!$AL299+Base!$AM299*2+Base!$AO299+Base!$AU299*2+Base!$BB299*2+Base!$BF299*2)/340+(ROW()/100000)+Data!Q299</f>
        <v>3.0200000000000001E-3</v>
      </c>
      <c r="BL302" s="87">
        <f>SUM(Base!$AC299+Base!$AF299*2+Base!$AI299*2+Base!$AK299+Base!$AL299*2+Base!$AM299+Base!$AO299+Base!$AU299*2+Base!$AV299+Base!$BF299*2)/300+(ROW()/100000)+SUM(Data!M299:P299)</f>
        <v>3.0200000000000001E-3</v>
      </c>
      <c r="BM302" s="87">
        <f>SUM(Base!$Z299*2+Base!$AA299+Base!$AC299+Base!$AJ299+Base!$AL299*2+Base!$AN299*2+Base!$AP299+Base!$AT299*2+Base!$AY299)/260+(ROW()/100000)+Data!Y299</f>
        <v>3.0200000000000001E-3</v>
      </c>
      <c r="BN302" s="87">
        <f>SUM(Base!$Z299+Base!$AA299+Base!$AK299*2+Base!$AL299*2+Base!$AM299*2+Base!$AN299+Base!$AO299+Base!$AP299+Base!$AT299*2+Base!$AV299*2+Base!$AX299*2+Base!$AY299*2+Base!$AZ299+Base!$BA299+Base!$BD299*2+Base!$BE299*2+Base!$BF299)/520+(ROW()/100000)+Data!Y299</f>
        <v>3.0200000000000001E-3</v>
      </c>
      <c r="BO302" s="87">
        <f>SUM(Base!$AA299+Base!$AK299*2+Base!$AL299*2+Base!$AM299*2+Base!$AN299+Base!$AO299+Base!$AP299*2+Base!$AV299*2+Base!$AX299*2+Base!$AY299*2+Base!$AZ299+Base!$BA299+Base!$BD299*2+Base!$BE299*2+Base!$BF299)/480+(ROW()/100000)+Data!Y299</f>
        <v>3.0200000000000001E-3</v>
      </c>
      <c r="BP302" s="87">
        <f>SUM(Base!$AA299+Base!$AG299+Base!$AK299*2+Base!$AL299*2+Base!$AM299*2+Base!$AN299+Base!$AO299+Base!$AP299*2+Base!$AT299+Base!$AV299*2+Base!$AX299*2+Base!$AY299*2+Base!$AZ299+Base!$BA299+Base!$BD299*2+Base!$BE299*2+Base!$BF299)/520+(ROW()/100000)+Data!Y299</f>
        <v>3.0200000000000001E-3</v>
      </c>
      <c r="BQ302" s="87">
        <f>SUM(Base!$Y299+Base!$AA299*2+Base!$AD299+Base!$AG299*2+Base!$AJ299*2+Base!$AL299+Base!$AN299*2+Base!$AP299*2+Base!$AR299*2+Base!$AT299*2+Base!$AV299*2+Base!$AW299*2+Base!$BA299)/440+(ROW()/100000)+Data!R299</f>
        <v>3.0200000000000001E-3</v>
      </c>
      <c r="BR302" s="87">
        <f>SUM(Base!$Z299*2+Base!$AA299+Base!$AJ299+Base!$AL299*2+Base!$AN299*2+Base!$AO299*2+Base!$AP299*2+Base!$AT299*2+Base!$AX299+Base!$AY299+Base!$BA299*2+Base!$BE299)/380+(ROW()/100000)+SUM(Data!V299+Data!W299)</f>
        <v>3.0200000000000001E-3</v>
      </c>
      <c r="BS302" s="87">
        <f>SUM(Base!$Y299+Base!$AA299*2+Base!$AD299+Base!$AG299*2+Base!$AJ299*2+Base!$AL299*2+Base!$AN299*2+Base!$AO299+Base!$AP299*2+Base!$AT299*2+Base!$AU299+Base!$AV299*2+Base!$AW299*2+Base!$AX299*2+Base!$AY299*2+Base!$AZ299+Base!$BA299+Base!$BD299+Base!$BE299*2)/620+(ROW()/100000)+SUM(Data!R299+Data!U299)</f>
        <v>3.0200000000000001E-3</v>
      </c>
      <c r="BT302" s="87">
        <f>SUM(Base!$L299+Base!$M299*2+Base!$N299+Base!$O299+Base!$P299+Base!$Q299*2+Base!$R299*2+Base!$T299*2+Base!$U299*2+Base!$V299+Base!$AA299+Base!$AG299+Base!$AL299*2+Base!$AN299*2+Base!$AO299*2+Base!$AP299+Base!$AU299*2+Base!$AW299+Base!$AY299+Base!$AZ299*2)/600+(ROW()/100000)+Data!L299</f>
        <v>3.0200000000000001E-3</v>
      </c>
      <c r="BU302" s="87">
        <f>SUM(Base!$L299+Base!$M299*2+Base!$N299+Base!$P299+Base!$Q299*2+Base!$R299*2+Base!$T299*2+Base!$U299+Base!$V299+Base!$AA299+Base!$AG299+Base!$AL299*2+Base!$AN299+Base!$AO299*2+Base!$AP299+Base!$AU299*2+Base!$AW299+Base!$AY299+Base!$AZ299*2)/540+(ROW()/100000)+Data!L299</f>
        <v>3.0200000000000001E-3</v>
      </c>
      <c r="BV302" s="87">
        <f>SUM(Base!$L299+Base!$M299*2+Base!$N299+Base!$P299+Base!$Q299*2+Base!$R299*2+Base!$T299*2+Base!$U299*2+Base!$V299+Base!$AA299+Base!$AG299+Base!$AL299*2+Base!$AN299*2+Base!$AO299*2+Base!$AP299+Base!$AU299*2+Base!$AW299+Base!$AY299+Base!$AZ299*2)/580+(ROW()/100000)+Data!L299</f>
        <v>3.0200000000000001E-3</v>
      </c>
      <c r="BW302" s="87">
        <f>SUM(Base!$Y299*2+Base!$Z299*2+Base!$AA299*2+Base!$AG299+Base!$AJ299+Base!$AL299*2+Base!$AN299*2+Base!$AO299+Base!$AP299+Base!$AT299*2+Base!$AX299+Base!$AY299*2+Base!$AZ299+Base!$BA299+Base!$BD299+Base!$BE299)/460+(ROW()/100000)+Data!X299</f>
        <v>3.0200000000000001E-3</v>
      </c>
      <c r="BX302" s="87">
        <f>SUM(Base!$Y299*2+Base!$Z299+Base!$AA299*2+Base!$AG299*2+Base!$AJ299*2+Base!$AL299+Base!$AN299*2+Base!$AP299*2+Base!$AR299*2+Base!$AT299*2+Base!$AW299*2+Base!$AY299*2+Base!$AZ299+Base!$BA299)/480+(ROW()/100000)+SUM(Data!V299+Data!W299+Data!X299+Data!Y299)</f>
        <v>3.0200000000000001E-3</v>
      </c>
      <c r="BY302" s="87">
        <f>SUM(Base!$Z299*2+Base!$AA299+Base!$AC299*2+Base!$AK299+Base!$AL299+Base!$AM299*2+Base!$AN299*2+Base!$AP299+Base!$AT299*2+Base!$AV299+Base!$BA299*2+Base!$BB299*2+Base!$BF299*2)/420+(ROW()/100000)+Data!Y299</f>
        <v>3.0200000000000001E-3</v>
      </c>
      <c r="BZ302" s="87">
        <f>SUM(Base!$Z299+Base!$AA299+Base!$AC299*2+Base!$AK299+Base!$AL299+Base!$AM299*2+Base!$AN299+Base!$AP299+Base!$AT299+Base!$AV299*2+Base!$BA299*2+Base!$BB299*2+Base!$BF299*2)/380+(ROW()/100000)+Data!Y299</f>
        <v>3.0200000000000001E-3</v>
      </c>
      <c r="CA302" s="87">
        <f>SUM(Base!$Z299*2+Base!$AA299+Base!$AD299*2+Base!$AF299+Base!$AG299*2+Base!$AI299*2+Base!$AL299*2+Base!$AN299+Base!$AO299+Base!$AP299+Base!$AT299*2+Base!$AU299*2+Base!$AX299*2+Base!$AY299+Base!$BA299+Base!$BD299*2+Base!$BE299*2+Base!$BF299)/560+(ROW()/100000)+Data!R299</f>
        <v>3.0200000000000001E-3</v>
      </c>
      <c r="CB302" s="87">
        <f>SUM(Base!$Z299+Base!$AA299+Base!$AD299+Base!$AF299*2+Base!$AG299*2+Base!$AI299*2+Base!$AL299+Base!$AN299+Base!$AO299+Base!$AP299+Base!$AT299*2+Base!$AU299*2+Base!$AX299*2+Base!$AY299+Base!$BA299+Base!$BD299*2+Base!$BE299*2+Base!$BF299)/520+(ROW()/100000)+Data!R299</f>
        <v>3.0200000000000001E-3</v>
      </c>
      <c r="CC302" s="87">
        <f>SUM(Base!$W299*2+Base!$Y299*2+Base!$AA299+Base!$AG299+Base!$AJ299*2+Base!$AL299+Base!$AR299+Base!$AT299+Base!$AX299+Base!$AY299*2+Base!$AZ299*2+Base!$BA299+Base!$BD299+Base!$BE299)/380+(ROW()/100000)+SUM(Data!S299+Data!T299+Data!V299+Data!W299)</f>
        <v>3.0200000000000001E-3</v>
      </c>
      <c r="CD302" s="87">
        <f>SUM(Base!$W299*2+Base!$Y299*2+Base!$AA299+Base!$AG299+Base!$AJ299*2+Base!$AT299+Base!$AX299+Base!$AY299*2+Base!$AZ299*2+Base!$BA299+Base!$BD299+Base!$BE299)/340+(ROW()/100000)+SUM(Data!S299+Data!T299+Data!V299+Data!W299)</f>
        <v>3.0200000000000001E-3</v>
      </c>
      <c r="CE302" s="87">
        <f>SUM(Base!$W299*2+Base!$Y299*2+Base!$AA299+Base!$AF299+Base!$AG299+Base!$AI299*2+Base!$AJ299*2+Base!$AL299+Base!$AO299+Base!$AP299+Base!$AR299+Base!$AT299*2+Base!$AU299+Base!$AV299*2+Base!$AX299*2+Base!$AY299*2+Base!$AZ299+Base!$BA299+Base!$BD299*2+Base!$BE299*2)/600+(ROW()/100000)+SUM(Data!M299:P299)</f>
        <v>3.0200000000000001E-3</v>
      </c>
      <c r="CF302" s="87">
        <f>SUM(Base!$W299+Base!$Y299+Base!$AA299+Base!$AF299*2+Base!$AG299+Base!$AI299*2+Base!$AJ299+Base!$AL299*2+Base!$AO299+Base!$AP299+Base!$AT299+Base!$AU299*2+Base!$AV299*2+Base!$AX299*2+Base!$AY299*2+Base!$AZ299+Base!$BA299+Base!$BD299+Base!$BE299*2)/540+(ROW()/100000)+SUM(Data!M299:P299)</f>
        <v>3.0200000000000001E-3</v>
      </c>
      <c r="CG302" s="87">
        <f>SUM(Base!$W299*2+Base!$Y299*2+Base!$AA299+Base!$AF299*2+Base!$AG299+Base!$AI299*2+Base!$AJ299+Base!$AL299+Base!$AO299+Base!$AP299+Base!$AT299*2+Base!$AU299+Base!$AV299*2+Base!$AX299*2+Base!$AY299*2+Base!$AZ299+Base!$BA299+Base!$BD299+Base!$BE299*2)/560+(ROW()/100000)+SUM(Data!M299:P299)</f>
        <v>3.0200000000000001E-3</v>
      </c>
      <c r="CH302" s="87">
        <f>SUM(Base!$W299*2+Base!$Y299*2+Base!$AA299+Base!$AC299*2+Base!$AF299*2+Base!$AG299+Base!$AI299*2+Base!$AJ299+Base!$AK299+Base!$AL299+Base!$AM299+Base!$AN299+Base!$AO299+Base!$AP299+Base!$AT299*2+Base!$AU299+Base!$AX299+Base!$AZ299+Base!$BB299*2+Base!$BD299*2+Base!$BE299*2+Base!$BF299*2)/640+(ROW()/100000)+Data!Q299</f>
        <v>3.0200000000000001E-3</v>
      </c>
      <c r="CI302" s="87">
        <f>SUM(Base!$Y299+Base!$AA299+Base!$AC299*2+Base!$AF299*2+Base!$AG299+Base!$AI299*2+Base!$AJ299+Base!$AK299+Base!$AL299+Base!$AM299+Base!$AN299+Base!$AO299+Base!$AP299+Base!$AU299*2+Base!$AX299+Base!$AZ299+Base!$BB299*2+Base!$BD299+Base!$BF299*2)/500+(ROW()/100000)+Data!Q299</f>
        <v>3.0200000000000001E-3</v>
      </c>
      <c r="CJ302" s="87">
        <f>SUM(Base!$W299+Base!$Y299*2+Base!$AA299+Base!$AC299*2+Base!$AF299*2+Base!$AG299+Base!$AI299*2+Base!$AJ299+Base!$AK299+Base!$AL299+Base!$AM299+Base!$AN299+Base!$AO299+Base!$AP299+Base!$AT299+Base!$AU299*2+Base!$AX299+Base!$AZ299+Base!$BB299*2+Base!$BD299*2+Base!$BE299+Base!$BF299*2)/600+(ROW()/100000)+Data!Q299</f>
        <v>3.0200000000000001E-3</v>
      </c>
      <c r="CK302" s="87">
        <f>SUM(Base!$W299*2+Base!$AA299*2+Base!$AG299*2+Base!$AI299+Base!$AJ299+Base!$AL299+Base!$AN299+Base!$AP299*2+Base!$AT299+Base!$AV299*2+Base!$AW299+Base!$AX299*2+Base!$BE299*2)/400+(ROW()/100000)+SUM(Data!S299+Data!T299)</f>
        <v>3.0200000000000001E-3</v>
      </c>
      <c r="CL302" s="87">
        <f>SUM(Base!$W299+Base!$AA299+Base!$AF299+Base!$AG299*2+Base!$AI299*2+Base!$AJ299+Base!$AL299+Base!$AN299+Base!$AO299*2+Base!$AP299*2+Base!$AU299*2+Base!$AV299*2+Base!$AX299*2+Base!$BE299)/420+(ROW()/100000)+SUM(Data!S299+Data!T299)</f>
        <v>3.0200000000000001E-3</v>
      </c>
      <c r="CM302" s="87">
        <f>SUM(Base!$W299+Base!$AA299+Base!$AG299*2+Base!$AI299*2+Base!$AJ299+Base!$AL299+Base!$AN299+Base!$AO299+Base!$AP299*2+Base!$AT299+Base!$AU299+Base!$AV299*2+Base!$AW299+Base!$AX299*2+Base!$BE299*2)/420+(ROW()/100000)+SUM(Data!S299+Data!T299)</f>
        <v>3.0200000000000001E-3</v>
      </c>
      <c r="CN302" s="87">
        <f>SUM(Base!$Y299*2+Base!$AA299*2+Base!$AG299*2+Base!$AJ299*2+Base!$AL299+Base!$AN299*2+Base!$AP299*2+Base!$AR299+Base!$AT299*2+Base!$AV299*2+Base!$AW299*2+Base!$AY299+Base!$AZ299)/440+(ROW()/100000)+SUM(Data!S299+Data!T299)</f>
        <v>3.0200000000000001E-3</v>
      </c>
      <c r="CO302" s="87">
        <f>SUM(Base!$Y299+Base!$AA299*2+Base!$AG299*2+Base!$AJ299*2+Base!$AN299*2+Base!$AP299*2+Base!$AT299+Base!$AV299*2+Base!$AW299*2+Base!$AZ299)/340+(ROW()/100000)+SUM(Data!S299+Data!T299)</f>
        <v>3.0200000000000001E-3</v>
      </c>
      <c r="CP302" s="87">
        <f>SUM(Base!$W299+Base!$Z299+Base!$AA299+Base!$AC299*2+Base!$AL299+Base!$AM299*2+Base!$AT299*2+Base!$AV299+Base!$AX299+Base!$BA299+Base!$BB299*2+Base!$BE299+Base!$BF299*2)/360+(ROW()/100000)+SUM(Data!V299+Data!W299)</f>
        <v>3.0200000000000001E-3</v>
      </c>
      <c r="CQ302" s="89">
        <f>SUM(Base!$W299+Base!$AA299+Base!$AC299*2+Base!$AL299+Base!$AM299*2+Base!$AT299+Base!$AV299*2+Base!$AX299+Base!$BA299+Base!$BB299*2+Base!$BE299+Base!$BF299*2)/340+(ROW()/100000)+SUM(Data!V299+Data!W299)</f>
        <v>3.0200000000000001E-3</v>
      </c>
      <c r="CR302" s="1"/>
    </row>
    <row r="303" spans="1:96" ht="25" customHeight="1" x14ac:dyDescent="0.3">
      <c r="A303" s="1"/>
      <c r="B303" s="199">
        <f>Base!B300</f>
        <v>0</v>
      </c>
      <c r="C303" s="200">
        <f>Base!C300</f>
        <v>0</v>
      </c>
      <c r="D303" s="1"/>
      <c r="E303" s="201">
        <f>Base!E300</f>
        <v>0</v>
      </c>
      <c r="F303" s="202" t="str">
        <f t="shared" si="8"/>
        <v>A (D)</v>
      </c>
      <c r="G303" s="1"/>
      <c r="H303" s="201">
        <f>Base!I300</f>
        <v>0</v>
      </c>
      <c r="I303" s="200">
        <f>Base!H300</f>
        <v>0</v>
      </c>
      <c r="J303" s="1"/>
      <c r="K303" s="203">
        <f>SUM(Base!$AF300*2+Base!$AI300*2+Base!$AL300*2+Base!$AN300+Base!$AO300*2+Base!$AP300*2+Base!$AU300*2+Base!$AV300+Base!$BF300)/300+(ROW()/100000)+Data!R300</f>
        <v>3.0300000000000001E-3</v>
      </c>
      <c r="L303" s="204">
        <f>SUM(Base!$Y300*2+Base!$Z300*2+Base!$AA300*2+Base!$AG300+Base!$AJ300*2+Base!$AL300+Base!$AN300*2+Base!$AP300+Base!$AT300*2+Base!$AX300+Base!$AY300*2+Base!$AZ300+Base!$BA300+Base!$BD300+Base!$BE300)/440+(ROW()/100000)+Data!Y300</f>
        <v>3.0300000000000001E-3</v>
      </c>
      <c r="M303" s="204">
        <f>SUM(Base!$Y300*2+Base!$Z300+Base!$AA300*2+Base!$AD300*2+Base!$AG300*2+Base!$AJ300*2+Base!$AL300*2+Base!$AN300+Base!$AP300*2+Base!$AR300*2+Base!$AT300*2+Base!$AW300+Base!$AZ300)/440+(ROW()/100000)+Data!X300</f>
        <v>3.0300000000000001E-3</v>
      </c>
      <c r="N303" s="204">
        <f>SUM(Base!$Y300+Base!$AA300*2+Base!$AD300*2+Base!$AG300*2+Base!$AJ300*2+Base!$AL300*2+Base!$AN300+Base!$AP300*2+Base!$AR300*2+Base!$AT300*2+Base!$AW300+Base!$AZ300)/400+(ROW()/100000)+Data!X300</f>
        <v>3.0300000000000001E-3</v>
      </c>
      <c r="O303" s="204">
        <f>SUM(Base!$Y300+Base!$AA300*2+Base!$AG300*2+Base!$AJ300*2+Base!$AL300+Base!$AN300*2+Base!$AP300*2+Base!$AR300+Base!$AT300*2+Base!$AV300*2+Base!$AW300*2+Base!$AY300+Base!$AZ300)/420+(ROW()/100000)+SUM(Data!U300+Data!V300+Data!W300+Data!X300)</f>
        <v>3.0300000000000001E-3</v>
      </c>
      <c r="P303" s="204">
        <f>SUM(Base!$Y300+Base!$AA300*2+Base!$AG300*2+Base!$AJ300*2+Base!$AL300+Base!$AN300*2+Base!$AP300*2+Base!$AR300+Base!$AT300*2+Base!$AV300*2+Base!$AW300*2+Base!$AZ300)/400+(ROW()/100000)+SUM(Data!U300+Data!V300+Data!W300+Data!X300)</f>
        <v>3.0300000000000001E-3</v>
      </c>
      <c r="Q303" s="204">
        <f>SUM(Base!$Y300+Base!$Z300+Base!$AA300+Base!$AD300+Base!$AG300*2+Base!$AI300*2+Base!$AJ300+Base!$AK300+Base!$AL300+Base!$AN300+Base!$AP300+Base!$AT300*2+Base!$AU300+Base!$AV300*2+Base!$AX300*2+Base!$AY300+Base!$BA300+Base!$BD300+Base!$BE300*2+Base!$BF300)/520+(ROW()/100000)+Data!U300</f>
        <v>3.0300000000000001E-3</v>
      </c>
      <c r="R303" s="204">
        <f>SUM(Base!$AA300+Base!$AC300+Base!$AF300*2+Base!$AG300*2+Base!$AI300*2+Base!$AJ300+Base!$AL300*2+Base!$AM300+Base!$AN300*2+Base!$AO300*2+Base!$AP300*2+Base!$AU300*2+Base!$AW300+Base!$BB300+Base!$BD300*2+Base!$BF300+Base!$BF300*2)/500+(ROW()/100000)+Data!Q300</f>
        <v>3.0300000000000001E-3</v>
      </c>
      <c r="S303" s="204">
        <f>SUM(Base!$AA300+Base!$AC300*2+Base!$AF300*2+Base!$AG300*2+Base!$AI300*2+Base!$AJ300+Base!$AK300+Base!$AL300+Base!$AM300+Base!$AN300*2+Base!$AO300+Base!$AP300+Base!$AU300*2+Base!$AW300+Base!$BB300*2+Base!$BD300+Base!$BF300*2)/500+(ROW()/100000)+Data!Q300</f>
        <v>3.0300000000000001E-3</v>
      </c>
      <c r="T303" s="204">
        <f>SUM(Base!$AA300+Base!$AC300*2+Base!$AF300+Base!$AG300*2+Base!$AI300*2+Base!$AJ300+Base!$AK300*2+Base!$AL300+Base!$AM300*2+Base!$AN300*2+Base!$AO300+Base!$AP300*2+Base!$AU300*2+Base!$AW300+Base!$BB300*2+Base!$BF300*2)/520+(ROW()/100000)+Data!Q300</f>
        <v>3.0300000000000001E-3</v>
      </c>
      <c r="U303" s="204">
        <f>SUM(Base!$AF300+Base!$AI300*2+Base!$AK300*2+Base!$AL300*2+Base!$AM300+Base!$AO300+Base!$AU300+Base!$AV300*2+Base!$AX300*2+Base!$AZ300+Base!$BD300+Base!$BE300*2+Base!$BF300)/380+(ROW()/100000)+SUM(Data!R300+Data!U300)</f>
        <v>3.0300000000000001E-3</v>
      </c>
      <c r="V303" s="204">
        <f>SUM(Base!$AF300+Base!$AG300+Base!$AI300*2+Base!$AK300*2+Base!$AL300*2+Base!$AM300+Base!$AO300+Base!$AV300*2+Base!$AX300*2+Base!$AZ300+Base!$BD300+Base!$BE300*2+Base!$BF300)/380+(ROW()/100000)+SUM(Data!R300+Data!U300)</f>
        <v>3.0300000000000001E-3</v>
      </c>
      <c r="W303" s="204">
        <f>SUM(Base!$AA300*2+Base!$AG300*2+Base!$AI300*2+Base!$AJ300+Base!$AL300+Base!$AN300+Base!$AO300+Base!$AP300*2+Base!$AT300+Base!$AU300*2+Base!$AV300*2+Base!$AW300+Base!$AX300+Base!$BE300*2)/420+(ROW()/100000)+Data!U300</f>
        <v>3.0300000000000001E-3</v>
      </c>
      <c r="X303" s="204">
        <f>SUM(Base!$AC300+Base!$AF300*2+Base!$AI300*2+Base!$AL300*2+Base!$AM300+Base!$AN300+Base!$AO300*2+Base!$AP300*2+Base!$AU300*2+Base!$BB300+Base!$BD300*2+Base!$BF300)/380+(ROW()/100000)+Data!Q300</f>
        <v>3.0300000000000001E-3</v>
      </c>
      <c r="Y303" s="204">
        <f>SUM(Base!$AC300*2+Base!$AF300*2+Base!$AI300*2+Base!$AK300+Base!$AL300+Base!$AM300+Base!$AN300+Base!$AO300+Base!$AP300+Base!$AU300*2+Base!$BB300*2+Base!$BD300+Base!$BF300*2)/380+(ROW()/100000)+Data!Q300</f>
        <v>3.0300000000000001E-3</v>
      </c>
      <c r="Z303" s="204">
        <f>SUM(Base!$AC300*2+Base!$AF300+Base!$AI300*2+Base!$AK300*2+Base!$AL300+Base!$AM300*2+Base!$AN300+Base!$AO300+Base!$AP300*2+Base!$AU300*2+Base!$BB300*2+Base!$BF300*2)/400+(ROW()/100000)+Data!Q300</f>
        <v>3.0300000000000001E-3</v>
      </c>
      <c r="AA303" s="204">
        <f>SUM(Base!$Y300*2+Base!$Z300*2+Base!$AA300*2+Base!$AC300*2+Base!$AD300+Base!$AG300+Base!$AJ300*2+Base!$AL300*2+Base!$AN300*2+Base!$AP300+Base!$AT300*2+Base!$AV300+Base!$AW300+Base!$AX300+Base!$AY300*2+Base!$AZ300*2+Base!$BA300+Base!$BB300+Base!$BD300+Base!$BE300+Base!$BF300*2)/640+(ROW()/100000)+Data!Y300</f>
        <v>3.0300000000000001E-3</v>
      </c>
      <c r="AB303" s="204">
        <f>SUM(Base!$Y300*2+Base!$Z300+Base!$AA300*2+Base!$AC300*2+Base!$AD300*2+Base!$AG300*2+Base!$AJ300*2+Base!$AL300*2+Base!$AN300*2+Base!$AP300*2+Base!$AT300*2+Base!$AV300+Base!$AW300*2+Base!$AX300+Base!$AY300*2+Base!$AZ300*2+Base!$BA300+Base!$BB300+Base!$BD300+Base!$BE300+Base!$BF300*2)/700+(ROW()/100000)+Data!Y300</f>
        <v>3.0300000000000001E-3</v>
      </c>
      <c r="AC303" s="204">
        <f>SUM(Base!$AA300*2+Base!$AD300+Base!$AG300*2+Base!$AI300+Base!$AJ300+Base!$AL300+Base!$AN300+Base!$AP300*2+Base!$AT300*2+Base!$AV300+Base!$AW300+Base!$AX300+Base!$AY300+Base!$BE300)/360+(ROW()/100000)+Data!U300</f>
        <v>3.0300000000000001E-3</v>
      </c>
      <c r="AD303" s="204">
        <f>SUM(Base!$AA300+Base!$AF300+Base!$AG300+Base!$AI300*2+Base!$AJ300+Base!$AK300+Base!$AL300+Base!$AN300+Base!$AO300*2+Base!$AP300*2+Base!$AU300*2+Base!$AV300*2+Base!$AX300+Base!$BE300)/380+(ROW()/100000)+Data!U300</f>
        <v>3.0300000000000001E-3</v>
      </c>
      <c r="AE303" s="204">
        <f>SUM(Base!$AA300*2+Base!$AG300*2+Base!$AI300*2+Base!$AJ300+Base!$AL300+Base!$AN300+Base!$AO300+Base!$AP300*2+Base!$AT300+Base!$AV300*2+Base!$AW300+Base!$AX300+Base!$BE300)/360+(ROW()/100000)+Data!U300</f>
        <v>3.0300000000000001E-3</v>
      </c>
      <c r="AF303" s="204">
        <f>SUM(Base!$W300*2+Base!$Y300*2+Base!$AA300+Base!$AF300+Base!$AG300+Base!$AI300+Base!$AJ300*2+Base!$AL300+Base!$AP300+Base!$AR300*2+Base!$AT300*2+Base!$AU300+Base!$AV300*2+Base!$AX300*2+Base!$AY300*2+Base!$AZ300+Base!$BA300+Base!$BD300+Base!$BE300*2)/560+(ROW()/100000)+SUM(Data!M300:P300)</f>
        <v>3.0300000000000001E-3</v>
      </c>
      <c r="AG303" s="204">
        <f>SUM(Base!$W300*2+Base!$Y300*2+Base!$AA300+Base!$AF300+Base!$AG300+Base!$AI300+Base!$AJ300*2+Base!$AL300+Base!$AP300+Base!$AR300+Base!$AT300*2+Base!$AU300+Base!$AV300*2+Base!$AX300*2+Base!$AY300*2+Base!$AZ300+Base!$BA300+Base!$BD300+Base!$BE300*2)/540+(ROW()/100000)+SUM(Data!M300:P300)</f>
        <v>3.0300000000000001E-3</v>
      </c>
      <c r="AH303" s="204">
        <f>SUM(Base!$Y300+Base!$Z300+Base!$AA300*2+Base!$AG300*2+Base!$AJ300*2+Base!$AL300+Base!$AN300*2+Base!$AP300*2+Base!$AR300+Base!$AT300*2+Base!$AV300*2+Base!$AW300+Base!$BA300+Base!$BF300)/420+(ROW()/100000)+Data!Y300</f>
        <v>3.0300000000000001E-3</v>
      </c>
      <c r="AI303" s="204">
        <f>SUM(Base!$Z300+Base!$AA300*2+Base!$AG300*2+Base!$AJ300*2+Base!$AL300+Base!$AN300*2+Base!$AP300*2+Base!$AR300+Base!$AT300*2+Base!$AV300*2+Base!$AW300+Base!$BA300+Base!$BF300)/400+(ROW()/100000)+Data!Y300</f>
        <v>3.0300000000000001E-3</v>
      </c>
      <c r="AJ303" s="204">
        <f>SUM(Base!$AA300*2+Base!$AG300*2+Base!$AI300+Base!$AJ300*2+Base!$AL300+Base!$AN300*2+Base!$AP300*2+Base!$AU300+Base!$AV300*2+Base!$AW300*2+Base!$BA300)/360+(ROW()/100000)+SUM(Data!R300+Data!U300)</f>
        <v>3.0300000000000001E-3</v>
      </c>
      <c r="AK303" s="204">
        <f>SUM(Base!$AA300*2+Base!$AG300*2+Base!$AJ300*2+Base!$AL300+Base!$AN300*2+Base!$AP300*2+Base!$AT300+Base!$AU300+Base!$AV300*2+Base!$AW300*2+Base!$BA300)/360+(ROW()/100000)+SUM(Data!R300+Data!U300)</f>
        <v>3.0300000000000001E-3</v>
      </c>
      <c r="AL303" s="204">
        <f>SUM(Base!$AF300+Base!$AG300+Base!$AI300*2+Base!$AK300+Base!$AL300*2+Base!$AN300+Base!$AO300*2+Base!$AP300+Base!$AU300*2+Base!$AV300*2+Base!$AX300)/360+(ROW()/100000)+Data!R300</f>
        <v>3.0300000000000001E-3</v>
      </c>
      <c r="AM303" s="204">
        <f>SUM(Base!$AA300+Base!$AF300+Base!$AG300+Base!$AI300*2+Base!$AK300+Base!$AL300*2+Base!$AN300+Base!$AO300*2+Base!$AP300+Base!$AU300*2+Base!$AV300*2+Base!$AX300)/380+(ROW()/100000)+Data!R300</f>
        <v>3.0300000000000001E-3</v>
      </c>
      <c r="AN303" s="204">
        <f>SUM(Base!$W300+Base!$Y300+Base!$AA300+Base!$AF300+Base!$AI300+Base!$AJ300*2+Base!$AK300+Base!$AL300*2+Base!$AO300+Base!$AP300+Base!$AT300*2+Base!$AU300*2+Base!$AV300*2+Base!$AX300*2+Base!$AY300)/460+(ROW()/100000)+SUM(Data!S300+Data!T300)</f>
        <v>3.0300000000000001E-3</v>
      </c>
      <c r="AO303" s="204">
        <f>SUM(Base!$W300*2+Base!$Y300+Base!$AA300+Base!$AF300+Base!$AI300+Base!$AJ300*2+Base!$AK300+Base!$AL300+Base!$AN300+Base!$AO300+Base!$AP300+Base!$AT300*2+Base!$AU300+Base!$AV300*2+Base!$AX300*2+Base!$AY300)/480+(ROW()/100000)+SUM(Data!S300+Data!T300)</f>
        <v>3.0300000000000001E-3</v>
      </c>
      <c r="AP303" s="204">
        <f>SUM(Base!$Y300+Base!$AA300*2+Base!$AG300*2+Base!$AJ300*2+Base!$AL300+Base!$AN300*2+Base!$AP300*2+Base!$AR300+Base!$AT300+Base!$AV300+Base!$AW300*2+Base!$AZ300)/360+(ROW()/100000)+Data!X300</f>
        <v>3.0300000000000001E-3</v>
      </c>
      <c r="AQ303" s="204">
        <f>SUM(Base!$W300*2+Base!$Y300+Base!$AA300+Base!$AF300*2+Base!$AG300+Base!$AI300*2+Base!$AJ300+Base!$AL300*2+Base!$AO300+Base!$AP300+Base!$AT300+Base!$AU300*2+Base!$AV300*2+Base!$AX300+Base!$AZ300)/460+(ROW()/100000)+SUM(Data!M300:P300)</f>
        <v>3.0300000000000001E-3</v>
      </c>
      <c r="AR303" s="204">
        <f>SUM(Base!$W300+Base!$AF300*2+Base!$AG300+Base!$AI300*2+Base!$AL300*2+Base!$AO300*2+Base!$AP300+Base!$AU300*2+Base!$AV300+Base!$AX300)/340+(ROW()/100000)+SUM(Data!M300:P300)</f>
        <v>3.0300000000000001E-3</v>
      </c>
      <c r="AS303" s="204">
        <f>SUM(Base!$W300+Base!$Y300+Base!$AF300*2+Base!$AG300+Base!$AI300*2+Base!$AJ300+Base!$AL300*2+Base!$AO300*2+Base!$AP300+Base!$AU300*2+Base!$AV300*2+Base!$AX300)/400+(ROW()/100000)+SUM(Data!M300:P300)</f>
        <v>3.0300000000000001E-3</v>
      </c>
      <c r="AT303" s="204">
        <f>SUM(Base!$Y300*2+Base!$Z300+Base!$AA300*2+Base!$AG300*2+Base!$AJ300*2+Base!$AL300+Base!$AN300*2+Base!$AP300*2+Base!$AR300+Base!$AT300*2+Base!$AV300+Base!$AW300*2+Base!$AY300*2+Base!$AZ300*2+Base!$BA300)/500+(ROW()/100000)+Data!Y300</f>
        <v>3.0300000000000001E-3</v>
      </c>
      <c r="AU303" s="204">
        <f>SUM(Base!$L300*2+Base!$M300*2+Base!$N300*2+Base!$P300*2+Base!$Q300*2+Base!$R300+Base!$T300*2+Base!$V300+Base!$AL300+Base!$AO300*2+Base!$AP300+Base!$AU300*2+Base!$AZ300*2)/440+(ROW()/100000)+Data!L300</f>
        <v>3.0300000000000001E-3</v>
      </c>
      <c r="AV303" s="204">
        <f>SUM(Base!$AA300+Base!$AF300*2+Base!$AG300+Base!$AI300*2+Base!$AK300+Base!$AL300*2+Base!$AM300+Base!$AN300*2+Base!$AO300*2+Base!$AP300*2+Base!$AU300*2+Base!$AV300*2+Base!$AX300+Base!$BB300+Base!$BE300+Base!$BF300)/480+(ROW()/100000)+Data!R300</f>
        <v>3.0300000000000001E-3</v>
      </c>
      <c r="AW303" s="204">
        <f>SUM(Base!$Y300*2+Base!$Z300*2+Base!$AA300*2+Base!$AD300+Base!$AG300+Base!$AJ300*2+Base!$AL300*2+Base!$AN300+Base!$AR300+Base!$AT300*2+Base!$AX300+Base!$AY300*2+Base!$AZ300*2+Base!$BA300+Base!$BD300+Base!$BE300)/480+(ROW()/100000)+SUM(Data!V300+Data!W300)</f>
        <v>3.0300000000000001E-3</v>
      </c>
      <c r="AX303" s="204">
        <f>SUM(Base!$Y300*2+Base!$Z300*2+Base!$AA300*2+Base!$AD300+Base!$AG300+Base!$AJ300*2+Base!$AL300+Base!$AN300+Base!$AR300+Base!$AT300*2+Base!$AW300+Base!$AX300+Base!$AY300*2+Base!$AZ300*2+Base!$BA300+Base!$BD300+Base!$BE300)/480+(ROW()/100000)+SUM(Data!V300+Data!W300)</f>
        <v>3.0300000000000001E-3</v>
      </c>
      <c r="AY303" s="204">
        <f>SUM(Base!$Y300+Base!$AA300+Base!$AC300*2+Base!$AF300*2+Base!$AG300+Base!$AI300*2+Base!$AJ300+Base!$AK300+Base!$AL300+Base!$AM300+Base!$AN300+Base!$AO300+Base!$AP300+Base!$AU300*2+Base!$AX300+Base!$AZ300+Base!$BB300+Base!$BD300+Base!$BE300*2)/480+(ROW()/100000)+SUM(Data!M300:P300)</f>
        <v>3.0300000000000001E-3</v>
      </c>
      <c r="AZ303" s="204">
        <f>SUM(Base!$W300*2+Base!$Y300*2+Base!$AA300+Base!$AD300+Base!$AG300*2+Base!$AJ300*2+Base!$AL300+Base!$AN300+Base!$AP300+Base!$AR300+Base!$AT300+Base!$AW300+Base!$AX300+Base!$AY300*2+Base!$AZ300*2+Base!$BA300+Base!$BD300+Base!$BE300)/480+(ROW()/100000)+SUM(Data!S300+Data!T300+Data!V300+Data!W300)</f>
        <v>3.0300000000000001E-3</v>
      </c>
      <c r="BA303" s="204">
        <f>SUM(Base!$W300*2+Base!$Y300*2+Base!$AA300+Base!$AD300+Base!$AG300*2+Base!$AJ300*2+Base!$AN300+Base!$AP300+Base!$AT300+Base!$AW300+Base!$AX300+Base!$AY300*2+Base!$AZ300*2+Base!$BA300+Base!$BD300+Base!$BE300)/440+(ROW()/100000)+SUM(Data!S300+Data!T300+Data!V300+Data!W300)</f>
        <v>3.0300000000000001E-3</v>
      </c>
      <c r="BB303" s="204">
        <f>SUM(Base!$W300+Base!$Y300+Base!$AA300*2+Base!$AD300+Base!$AF300+Base!$AG300*2+Base!$AI300*2+Base!$AJ300*2+Base!$AL300+Base!$AN300*2+Base!$AO300+Base!$AP300*2+Base!$AR300+Base!$AT300*2+Base!$AU300+Base!$AV300*2+Base!$AW300*2+Base!$AX300+Base!$AY300*2+Base!$AZ300)/640+(ROW()/100000)+SUM(Data!M300:P300)</f>
        <v>3.0300000000000001E-3</v>
      </c>
      <c r="BC303" s="204">
        <f>SUM(Base!$AA300+Base!$AF300+Base!$AG300*2+Base!$AI300*2+Base!$AJ300+Base!$AL300*2+Base!$AN300+Base!$AO300+Base!$AP300*2+Base!$AT300+Base!$AU300*2+Base!$AV300*2+Base!$AX300+Base!$AY300+Base!$AZ300)/440+(ROW()/100000)+SUM(Data!M300:P300)</f>
        <v>3.0300000000000001E-3</v>
      </c>
      <c r="BD303" s="204">
        <f>SUM(Base!$AA300*2+Base!$AF300+Base!$AG300*2+Base!$AI300*2+Base!$AJ300+Base!$AL300+Base!$AN300*2+Base!$AO300+Base!$AP300*2+Base!$AT300+Base!$AU300+Base!$AV300*2+Base!$AW300+Base!$AX300+Base!$AY300+Base!$AZ300)/460+(ROW()/100000)+SUM(Data!M300:P300)</f>
        <v>3.0300000000000001E-3</v>
      </c>
      <c r="BE303" s="204">
        <f>SUM(Base!$AA300*2+Base!$AC300*2+Base!$AF300*2+Base!$AG300*2+Base!$AI300*2+Base!$AJ300*2+Base!$AL300+Base!$AM300+Base!$AN300*2+Base!$AO300+Base!$AP300*2+Base!$AU300*2+Base!$AV300*2+Base!$BB300*2+Base!$BD300+Base!$BE300+Base!$BF300*2)/580+(ROW()/100000)+Data!Q300</f>
        <v>3.0300000000000001E-3</v>
      </c>
      <c r="BF303" s="204">
        <f>SUM(Base!$Y300+Base!$AA300*2+Base!$AC300*2+Base!$AF300*2+Base!$AG300*2+Base!$AI300*2+Base!$AJ300*2+Base!$AL300+Base!$AM300+Base!$AN300*2+Base!$AO300+Base!$AP300*2+Base!$AU300*2+Base!$AV300*2+Base!$AW300+Base!$BB300*2+Base!$BD300+Base!$BE300+Base!$BF300*2)/620+(ROW()/100000)+Data!Q300</f>
        <v>3.0300000000000001E-3</v>
      </c>
      <c r="BG303" s="204">
        <f>SUM(Base!$Y300*2+Base!$Z300+Base!$AA300+Base!$AD300+Base!$AG300*2+Base!$AJ300*2+Base!$AL300+Base!$AN300+Base!$AP300*2+Base!$AR300+Base!$AT300*2+Base!$AW300*2+Base!$AX300*2+Base!$AY300*2+Base!$BA300+Base!$BE300)/480+(ROW()/100000)+Data!U300</f>
        <v>3.0300000000000001E-3</v>
      </c>
      <c r="BH303" s="204">
        <f>SUM(Base!$Y300+Base!$AA300+Base!$AD300+Base!$AG300*2+Base!$AI300+Base!$AJ300*2+Base!$AL300+Base!$AN300+Base!$AP300*2+Base!$AT300*2+Base!$AW300+Base!$AX300*2+Base!$AY300*2+Base!$BA300+Base!$BE300)/420+(ROW()/100000)+Data!U300</f>
        <v>3.0300000000000001E-3</v>
      </c>
      <c r="BI303" s="204">
        <f>SUM(Base!$AC300+Base!$AF300*2+Base!$AI300*2+Base!$AL300*2+Base!$AM300+Base!$AO300*2+Base!$AU300*2+Base!$BB300+Base!$BD300*2+Base!$BF300)/320+(ROW()/100000)+Data!Q300</f>
        <v>3.0300000000000001E-3</v>
      </c>
      <c r="BJ303" s="204">
        <f>SUM(Base!$AC300*2+Base!$AF300*2+Base!$AI300*2+Base!$AK300+Base!$AL300+Base!$AM300+Base!$AO300+Base!$AU300*2+Base!$BB300*2+Base!$BD300+Base!$BF300*2)/340+(ROW()/100000)+Data!Q300</f>
        <v>3.0300000000000001E-3</v>
      </c>
      <c r="BK303" s="204">
        <f>SUM(Base!$AC300*2+Base!$AF300+Base!$AI300*2+Base!$AK300*2+Base!$AL300+Base!$AM300*2+Base!$AO300+Base!$AU300*2+Base!$BB300*2+Base!$BF300*2)/340+(ROW()/100000)+Data!Q300</f>
        <v>3.0300000000000001E-3</v>
      </c>
      <c r="BL303" s="204">
        <f>SUM(Base!$AC300+Base!$AF300*2+Base!$AI300*2+Base!$AK300+Base!$AL300*2+Base!$AM300+Base!$AO300+Base!$AU300*2+Base!$AV300+Base!$BF300*2)/300+(ROW()/100000)+SUM(Data!M300:P300)</f>
        <v>3.0300000000000001E-3</v>
      </c>
      <c r="BM303" s="204">
        <f>SUM(Base!$Z300*2+Base!$AA300+Base!$AC300+Base!$AJ300+Base!$AL300*2+Base!$AN300*2+Base!$AP300+Base!$AT300*2+Base!$AY300)/260+(ROW()/100000)+Data!Y300</f>
        <v>3.0300000000000001E-3</v>
      </c>
      <c r="BN303" s="204">
        <f>SUM(Base!$Z300+Base!$AA300+Base!$AK300*2+Base!$AL300*2+Base!$AM300*2+Base!$AN300+Base!$AO300+Base!$AP300+Base!$AT300*2+Base!$AV300*2+Base!$AX300*2+Base!$AY300*2+Base!$AZ300+Base!$BA300+Base!$BD300*2+Base!$BE300*2+Base!$BF300)/520+(ROW()/100000)+Data!Y300</f>
        <v>3.0300000000000001E-3</v>
      </c>
      <c r="BO303" s="204">
        <f>SUM(Base!$AA300+Base!$AK300*2+Base!$AL300*2+Base!$AM300*2+Base!$AN300+Base!$AO300+Base!$AP300*2+Base!$AV300*2+Base!$AX300*2+Base!$AY300*2+Base!$AZ300+Base!$BA300+Base!$BD300*2+Base!$BE300*2+Base!$BF300)/480+(ROW()/100000)+Data!Y300</f>
        <v>3.0300000000000001E-3</v>
      </c>
      <c r="BP303" s="204">
        <f>SUM(Base!$AA300+Base!$AG300+Base!$AK300*2+Base!$AL300*2+Base!$AM300*2+Base!$AN300+Base!$AO300+Base!$AP300*2+Base!$AT300+Base!$AV300*2+Base!$AX300*2+Base!$AY300*2+Base!$AZ300+Base!$BA300+Base!$BD300*2+Base!$BE300*2+Base!$BF300)/520+(ROW()/100000)+Data!Y300</f>
        <v>3.0300000000000001E-3</v>
      </c>
      <c r="BQ303" s="204">
        <f>SUM(Base!$Y300+Base!$AA300*2+Base!$AD300+Base!$AG300*2+Base!$AJ300*2+Base!$AL300+Base!$AN300*2+Base!$AP300*2+Base!$AR300*2+Base!$AT300*2+Base!$AV300*2+Base!$AW300*2+Base!$BA300)/440+(ROW()/100000)+Data!R300</f>
        <v>3.0300000000000001E-3</v>
      </c>
      <c r="BR303" s="204">
        <f>SUM(Base!$Z300*2+Base!$AA300+Base!$AJ300+Base!$AL300*2+Base!$AN300*2+Base!$AO300*2+Base!$AP300*2+Base!$AT300*2+Base!$AX300+Base!$AY300+Base!$BA300*2+Base!$BE300)/380+(ROW()/100000)+SUM(Data!V300+Data!W300)</f>
        <v>3.0300000000000001E-3</v>
      </c>
      <c r="BS303" s="204">
        <f>SUM(Base!$Y300+Base!$AA300*2+Base!$AD300+Base!$AG300*2+Base!$AJ300*2+Base!$AL300*2+Base!$AN300*2+Base!$AO300+Base!$AP300*2+Base!$AT300*2+Base!$AU300+Base!$AV300*2+Base!$AW300*2+Base!$AX300*2+Base!$AY300*2+Base!$AZ300+Base!$BA300+Base!$BD300+Base!$BE300*2)/620+(ROW()/100000)+SUM(Data!R300+Data!U300)</f>
        <v>3.0300000000000001E-3</v>
      </c>
      <c r="BT303" s="204">
        <f>SUM(Base!$L300+Base!$M300*2+Base!$N300+Base!$O300+Base!$P300+Base!$Q300*2+Base!$R300*2+Base!$T300*2+Base!$U300*2+Base!$V300+Base!$AA300+Base!$AG300+Base!$AL300*2+Base!$AN300*2+Base!$AO300*2+Base!$AP300+Base!$AU300*2+Base!$AW300+Base!$AY300+Base!$AZ300*2)/600+(ROW()/100000)+Data!L300</f>
        <v>3.0300000000000001E-3</v>
      </c>
      <c r="BU303" s="204">
        <f>SUM(Base!$L300+Base!$M300*2+Base!$N300+Base!$P300+Base!$Q300*2+Base!$R300*2+Base!$T300*2+Base!$U300+Base!$V300+Base!$AA300+Base!$AG300+Base!$AL300*2+Base!$AN300+Base!$AO300*2+Base!$AP300+Base!$AU300*2+Base!$AW300+Base!$AY300+Base!$AZ300*2)/540+(ROW()/100000)+Data!L300</f>
        <v>3.0300000000000001E-3</v>
      </c>
      <c r="BV303" s="204">
        <f>SUM(Base!$L300+Base!$M300*2+Base!$N300+Base!$P300+Base!$Q300*2+Base!$R300*2+Base!$T300*2+Base!$U300*2+Base!$V300+Base!$AA300+Base!$AG300+Base!$AL300*2+Base!$AN300*2+Base!$AO300*2+Base!$AP300+Base!$AU300*2+Base!$AW300+Base!$AY300+Base!$AZ300*2)/580+(ROW()/100000)+Data!L300</f>
        <v>3.0300000000000001E-3</v>
      </c>
      <c r="BW303" s="204">
        <f>SUM(Base!$Y300*2+Base!$Z300*2+Base!$AA300*2+Base!$AG300+Base!$AJ300+Base!$AL300*2+Base!$AN300*2+Base!$AO300+Base!$AP300+Base!$AT300*2+Base!$AX300+Base!$AY300*2+Base!$AZ300+Base!$BA300+Base!$BD300+Base!$BE300)/460+(ROW()/100000)+Data!X300</f>
        <v>3.0300000000000001E-3</v>
      </c>
      <c r="BX303" s="204">
        <f>SUM(Base!$Y300*2+Base!$Z300+Base!$AA300*2+Base!$AG300*2+Base!$AJ300*2+Base!$AL300+Base!$AN300*2+Base!$AP300*2+Base!$AR300*2+Base!$AT300*2+Base!$AW300*2+Base!$AY300*2+Base!$AZ300+Base!$BA300)/480+(ROW()/100000)+SUM(Data!V300+Data!W300+Data!X300+Data!Y300)</f>
        <v>3.0300000000000001E-3</v>
      </c>
      <c r="BY303" s="204">
        <f>SUM(Base!$Z300*2+Base!$AA300+Base!$AC300*2+Base!$AK300+Base!$AL300+Base!$AM300*2+Base!$AN300*2+Base!$AP300+Base!$AT300*2+Base!$AV300+Base!$BA300*2+Base!$BB300*2+Base!$BF300*2)/420+(ROW()/100000)+Data!Y300</f>
        <v>3.0300000000000001E-3</v>
      </c>
      <c r="BZ303" s="204">
        <f>SUM(Base!$Z300+Base!$AA300+Base!$AC300*2+Base!$AK300+Base!$AL300+Base!$AM300*2+Base!$AN300+Base!$AP300+Base!$AT300+Base!$AV300*2+Base!$BA300*2+Base!$BB300*2+Base!$BF300*2)/380+(ROW()/100000)+Data!Y300</f>
        <v>3.0300000000000001E-3</v>
      </c>
      <c r="CA303" s="204">
        <f>SUM(Base!$Z300*2+Base!$AA300+Base!$AD300*2+Base!$AF300+Base!$AG300*2+Base!$AI300*2+Base!$AL300*2+Base!$AN300+Base!$AO300+Base!$AP300+Base!$AT300*2+Base!$AU300*2+Base!$AX300*2+Base!$AY300+Base!$BA300+Base!$BD300*2+Base!$BE300*2+Base!$BF300)/560+(ROW()/100000)+Data!R300</f>
        <v>3.0300000000000001E-3</v>
      </c>
      <c r="CB303" s="204">
        <f>SUM(Base!$Z300+Base!$AA300+Base!$AD300+Base!$AF300*2+Base!$AG300*2+Base!$AI300*2+Base!$AL300+Base!$AN300+Base!$AO300+Base!$AP300+Base!$AT300*2+Base!$AU300*2+Base!$AX300*2+Base!$AY300+Base!$BA300+Base!$BD300*2+Base!$BE300*2+Base!$BF300)/520+(ROW()/100000)+Data!R300</f>
        <v>3.0300000000000001E-3</v>
      </c>
      <c r="CC303" s="204">
        <f>SUM(Base!$W300*2+Base!$Y300*2+Base!$AA300+Base!$AG300+Base!$AJ300*2+Base!$AL300+Base!$AR300+Base!$AT300+Base!$AX300+Base!$AY300*2+Base!$AZ300*2+Base!$BA300+Base!$BD300+Base!$BE300)/380+(ROW()/100000)+SUM(Data!S300+Data!T300+Data!V300+Data!W300)</f>
        <v>3.0300000000000001E-3</v>
      </c>
      <c r="CD303" s="204">
        <f>SUM(Base!$W300*2+Base!$Y300*2+Base!$AA300+Base!$AG300+Base!$AJ300*2+Base!$AT300+Base!$AX300+Base!$AY300*2+Base!$AZ300*2+Base!$BA300+Base!$BD300+Base!$BE300)/340+(ROW()/100000)+SUM(Data!S300+Data!T300+Data!V300+Data!W300)</f>
        <v>3.0300000000000001E-3</v>
      </c>
      <c r="CE303" s="204">
        <f>SUM(Base!$W300*2+Base!$Y300*2+Base!$AA300+Base!$AF300+Base!$AG300+Base!$AI300*2+Base!$AJ300*2+Base!$AL300+Base!$AO300+Base!$AP300+Base!$AR300+Base!$AT300*2+Base!$AU300+Base!$AV300*2+Base!$AX300*2+Base!$AY300*2+Base!$AZ300+Base!$BA300+Base!$BD300*2+Base!$BE300*2)/600+(ROW()/100000)+SUM(Data!M300:P300)</f>
        <v>3.0300000000000001E-3</v>
      </c>
      <c r="CF303" s="204">
        <f>SUM(Base!$W300+Base!$Y300+Base!$AA300+Base!$AF300*2+Base!$AG300+Base!$AI300*2+Base!$AJ300+Base!$AL300*2+Base!$AO300+Base!$AP300+Base!$AT300+Base!$AU300*2+Base!$AV300*2+Base!$AX300*2+Base!$AY300*2+Base!$AZ300+Base!$BA300+Base!$BD300+Base!$BE300*2)/540+(ROW()/100000)+SUM(Data!M300:P300)</f>
        <v>3.0300000000000001E-3</v>
      </c>
      <c r="CG303" s="204">
        <f>SUM(Base!$W300*2+Base!$Y300*2+Base!$AA300+Base!$AF300*2+Base!$AG300+Base!$AI300*2+Base!$AJ300+Base!$AL300+Base!$AO300+Base!$AP300+Base!$AT300*2+Base!$AU300+Base!$AV300*2+Base!$AX300*2+Base!$AY300*2+Base!$AZ300+Base!$BA300+Base!$BD300+Base!$BE300*2)/560+(ROW()/100000)+SUM(Data!M300:P300)</f>
        <v>3.0300000000000001E-3</v>
      </c>
      <c r="CH303" s="204">
        <f>SUM(Base!$W300*2+Base!$Y300*2+Base!$AA300+Base!$AC300*2+Base!$AF300*2+Base!$AG300+Base!$AI300*2+Base!$AJ300+Base!$AK300+Base!$AL300+Base!$AM300+Base!$AN300+Base!$AO300+Base!$AP300+Base!$AT300*2+Base!$AU300+Base!$AX300+Base!$AZ300+Base!$BB300*2+Base!$BD300*2+Base!$BE300*2+Base!$BF300*2)/640+(ROW()/100000)+Data!Q300</f>
        <v>3.0300000000000001E-3</v>
      </c>
      <c r="CI303" s="204">
        <f>SUM(Base!$Y300+Base!$AA300+Base!$AC300*2+Base!$AF300*2+Base!$AG300+Base!$AI300*2+Base!$AJ300+Base!$AK300+Base!$AL300+Base!$AM300+Base!$AN300+Base!$AO300+Base!$AP300+Base!$AU300*2+Base!$AX300+Base!$AZ300+Base!$BB300*2+Base!$BD300+Base!$BF300*2)/500+(ROW()/100000)+Data!Q300</f>
        <v>3.0300000000000001E-3</v>
      </c>
      <c r="CJ303" s="204">
        <f>SUM(Base!$W300+Base!$Y300*2+Base!$AA300+Base!$AC300*2+Base!$AF300*2+Base!$AG300+Base!$AI300*2+Base!$AJ300+Base!$AK300+Base!$AL300+Base!$AM300+Base!$AN300+Base!$AO300+Base!$AP300+Base!$AT300+Base!$AU300*2+Base!$AX300+Base!$AZ300+Base!$BB300*2+Base!$BD300*2+Base!$BE300+Base!$BF300*2)/600+(ROW()/100000)+Data!Q300</f>
        <v>3.0300000000000001E-3</v>
      </c>
      <c r="CK303" s="204">
        <f>SUM(Base!$W300*2+Base!$AA300*2+Base!$AG300*2+Base!$AI300+Base!$AJ300+Base!$AL300+Base!$AN300+Base!$AP300*2+Base!$AT300+Base!$AV300*2+Base!$AW300+Base!$AX300*2+Base!$BE300*2)/400+(ROW()/100000)+SUM(Data!S300+Data!T300)</f>
        <v>3.0300000000000001E-3</v>
      </c>
      <c r="CL303" s="204">
        <f>SUM(Base!$W300+Base!$AA300+Base!$AF300+Base!$AG300*2+Base!$AI300*2+Base!$AJ300+Base!$AL300+Base!$AN300+Base!$AO300*2+Base!$AP300*2+Base!$AU300*2+Base!$AV300*2+Base!$AX300*2+Base!$BE300)/420+(ROW()/100000)+SUM(Data!S300+Data!T300)</f>
        <v>3.0300000000000001E-3</v>
      </c>
      <c r="CM303" s="204">
        <f>SUM(Base!$W300+Base!$AA300+Base!$AG300*2+Base!$AI300*2+Base!$AJ300+Base!$AL300+Base!$AN300+Base!$AO300+Base!$AP300*2+Base!$AT300+Base!$AU300+Base!$AV300*2+Base!$AW300+Base!$AX300*2+Base!$BE300*2)/420+(ROW()/100000)+SUM(Data!S300+Data!T300)</f>
        <v>3.0300000000000001E-3</v>
      </c>
      <c r="CN303" s="204">
        <f>SUM(Base!$Y300*2+Base!$AA300*2+Base!$AG300*2+Base!$AJ300*2+Base!$AL300+Base!$AN300*2+Base!$AP300*2+Base!$AR300+Base!$AT300*2+Base!$AV300*2+Base!$AW300*2+Base!$AY300+Base!$AZ300)/440+(ROW()/100000)+SUM(Data!S300+Data!T300)</f>
        <v>3.0300000000000001E-3</v>
      </c>
      <c r="CO303" s="204">
        <f>SUM(Base!$Y300+Base!$AA300*2+Base!$AG300*2+Base!$AJ300*2+Base!$AN300*2+Base!$AP300*2+Base!$AT300+Base!$AV300*2+Base!$AW300*2+Base!$AZ300)/340+(ROW()/100000)+SUM(Data!S300+Data!T300)</f>
        <v>3.0300000000000001E-3</v>
      </c>
      <c r="CP303" s="204">
        <f>SUM(Base!$W300+Base!$Z300+Base!$AA300+Base!$AC300*2+Base!$AL300+Base!$AM300*2+Base!$AT300*2+Base!$AV300+Base!$AX300+Base!$BA300+Base!$BB300*2+Base!$BE300+Base!$BF300*2)/360+(ROW()/100000)+SUM(Data!V300+Data!W300)</f>
        <v>3.0300000000000001E-3</v>
      </c>
      <c r="CQ303" s="205">
        <f>SUM(Base!$W300+Base!$AA300+Base!$AC300*2+Base!$AL300+Base!$AM300*2+Base!$AT300+Base!$AV300*2+Base!$AX300+Base!$BA300+Base!$BB300*2+Base!$BE300+Base!$BF300*2)/340+(ROW()/100000)+SUM(Data!V300+Data!W300)</f>
        <v>3.0300000000000001E-3</v>
      </c>
      <c r="CR303" s="1"/>
    </row>
    <row r="304" spans="1:96" ht="25" customHeight="1" x14ac:dyDescent="0.3">
      <c r="A304" s="1"/>
      <c r="B304" s="189">
        <f>Base!B301</f>
        <v>0</v>
      </c>
      <c r="C304" s="190">
        <f>Base!C301</f>
        <v>0</v>
      </c>
      <c r="D304" s="1"/>
      <c r="E304" s="191">
        <f>Base!E301</f>
        <v>0</v>
      </c>
      <c r="F304" s="192" t="str">
        <f t="shared" si="8"/>
        <v>A (D)</v>
      </c>
      <c r="G304" s="1"/>
      <c r="H304" s="191">
        <f>Base!I301</f>
        <v>0</v>
      </c>
      <c r="I304" s="190">
        <f>Base!H301</f>
        <v>0</v>
      </c>
      <c r="J304" s="1"/>
      <c r="K304" s="193">
        <f>SUM(Base!$AF301*2+Base!$AI301*2+Base!$AL301*2+Base!$AN301+Base!$AO301*2+Base!$AP301*2+Base!$AU301*2+Base!$AV301+Base!$BF301)/300+(ROW()/100000)+Data!R301</f>
        <v>3.0400000000000002E-3</v>
      </c>
      <c r="L304" s="194">
        <f>SUM(Base!$Y301*2+Base!$Z301*2+Base!$AA301*2+Base!$AG301+Base!$AJ301*2+Base!$AL301+Base!$AN301*2+Base!$AP301+Base!$AT301*2+Base!$AX301+Base!$AY301*2+Base!$AZ301+Base!$BA301+Base!$BD301+Base!$BE301)/440+(ROW()/100000)+Data!Y301</f>
        <v>3.0400000000000002E-3</v>
      </c>
      <c r="M304" s="194">
        <f>SUM(Base!$Y301*2+Base!$Z301+Base!$AA301*2+Base!$AD301*2+Base!$AG301*2+Base!$AJ301*2+Base!$AL301*2+Base!$AN301+Base!$AP301*2+Base!$AR301*2+Base!$AT301*2+Base!$AW301+Base!$AZ301)/440+(ROW()/100000)+Data!X301</f>
        <v>3.0400000000000002E-3</v>
      </c>
      <c r="N304" s="194">
        <f>SUM(Base!$Y301+Base!$AA301*2+Base!$AD301*2+Base!$AG301*2+Base!$AJ301*2+Base!$AL301*2+Base!$AN301+Base!$AP301*2+Base!$AR301*2+Base!$AT301*2+Base!$AW301+Base!$AZ301)/400+(ROW()/100000)+Data!X301</f>
        <v>3.0400000000000002E-3</v>
      </c>
      <c r="O304" s="194">
        <f>SUM(Base!$Y301+Base!$AA301*2+Base!$AG301*2+Base!$AJ301*2+Base!$AL301+Base!$AN301*2+Base!$AP301*2+Base!$AR301+Base!$AT301*2+Base!$AV301*2+Base!$AW301*2+Base!$AY301+Base!$AZ301)/420+(ROW()/100000)+SUM(Data!U301+Data!V301+Data!W301+Data!X301)</f>
        <v>3.0400000000000002E-3</v>
      </c>
      <c r="P304" s="194">
        <f>SUM(Base!$Y301+Base!$AA301*2+Base!$AG301*2+Base!$AJ301*2+Base!$AL301+Base!$AN301*2+Base!$AP301*2+Base!$AR301+Base!$AT301*2+Base!$AV301*2+Base!$AW301*2+Base!$AZ301)/400+(ROW()/100000)+SUM(Data!U301+Data!V301+Data!W301+Data!X301)</f>
        <v>3.0400000000000002E-3</v>
      </c>
      <c r="Q304" s="194">
        <f>SUM(Base!$Y301+Base!$Z301+Base!$AA301+Base!$AD301+Base!$AG301*2+Base!$AI301*2+Base!$AJ301+Base!$AK301+Base!$AL301+Base!$AN301+Base!$AP301+Base!$AT301*2+Base!$AU301+Base!$AV301*2+Base!$AX301*2+Base!$AY301+Base!$BA301+Base!$BD301+Base!$BE301*2+Base!$BF301)/520+(ROW()/100000)+Data!U301</f>
        <v>3.0400000000000002E-3</v>
      </c>
      <c r="R304" s="194">
        <f>SUM(Base!$AA301+Base!$AC301+Base!$AF301*2+Base!$AG301*2+Base!$AI301*2+Base!$AJ301+Base!$AL301*2+Base!$AM301+Base!$AN301*2+Base!$AO301*2+Base!$AP301*2+Base!$AU301*2+Base!$AW301+Base!$BB301+Base!$BD301*2+Base!$BF301+Base!$BF301*2)/500+(ROW()/100000)+Data!Q301</f>
        <v>3.0400000000000002E-3</v>
      </c>
      <c r="S304" s="194">
        <f>SUM(Base!$AA301+Base!$AC301*2+Base!$AF301*2+Base!$AG301*2+Base!$AI301*2+Base!$AJ301+Base!$AK301+Base!$AL301+Base!$AM301+Base!$AN301*2+Base!$AO301+Base!$AP301+Base!$AU301*2+Base!$AW301+Base!$BB301*2+Base!$BD301+Base!$BF301*2)/500+(ROW()/100000)+Data!Q301</f>
        <v>3.0400000000000002E-3</v>
      </c>
      <c r="T304" s="194">
        <f>SUM(Base!$AA301+Base!$AC301*2+Base!$AF301+Base!$AG301*2+Base!$AI301*2+Base!$AJ301+Base!$AK301*2+Base!$AL301+Base!$AM301*2+Base!$AN301*2+Base!$AO301+Base!$AP301*2+Base!$AU301*2+Base!$AW301+Base!$BB301*2+Base!$BF301*2)/520+(ROW()/100000)+Data!Q301</f>
        <v>3.0400000000000002E-3</v>
      </c>
      <c r="U304" s="194">
        <f>SUM(Base!$AF301+Base!$AI301*2+Base!$AK301*2+Base!$AL301*2+Base!$AM301+Base!$AO301+Base!$AU301+Base!$AV301*2+Base!$AX301*2+Base!$AZ301+Base!$BD301+Base!$BE301*2+Base!$BF301)/380+(ROW()/100000)+SUM(Data!R301+Data!U301)</f>
        <v>3.0400000000000002E-3</v>
      </c>
      <c r="V304" s="194">
        <f>SUM(Base!$AF301+Base!$AG301+Base!$AI301*2+Base!$AK301*2+Base!$AL301*2+Base!$AM301+Base!$AO301+Base!$AV301*2+Base!$AX301*2+Base!$AZ301+Base!$BD301+Base!$BE301*2+Base!$BF301)/380+(ROW()/100000)+SUM(Data!R301+Data!U301)</f>
        <v>3.0400000000000002E-3</v>
      </c>
      <c r="W304" s="194">
        <f>SUM(Base!$AA301*2+Base!$AG301*2+Base!$AI301*2+Base!$AJ301+Base!$AL301+Base!$AN301+Base!$AO301+Base!$AP301*2+Base!$AT301+Base!$AU301*2+Base!$AV301*2+Base!$AW301+Base!$AX301+Base!$BE301*2)/420+(ROW()/100000)+Data!U301</f>
        <v>3.0400000000000002E-3</v>
      </c>
      <c r="X304" s="194">
        <f>SUM(Base!$AC301+Base!$AF301*2+Base!$AI301*2+Base!$AL301*2+Base!$AM301+Base!$AN301+Base!$AO301*2+Base!$AP301*2+Base!$AU301*2+Base!$BB301+Base!$BD301*2+Base!$BF301)/380+(ROW()/100000)+Data!Q301</f>
        <v>3.0400000000000002E-3</v>
      </c>
      <c r="Y304" s="194">
        <f>SUM(Base!$AC301*2+Base!$AF301*2+Base!$AI301*2+Base!$AK301+Base!$AL301+Base!$AM301+Base!$AN301+Base!$AO301+Base!$AP301+Base!$AU301*2+Base!$BB301*2+Base!$BD301+Base!$BF301*2)/380+(ROW()/100000)+Data!Q301</f>
        <v>3.0400000000000002E-3</v>
      </c>
      <c r="Z304" s="194">
        <f>SUM(Base!$AC301*2+Base!$AF301+Base!$AI301*2+Base!$AK301*2+Base!$AL301+Base!$AM301*2+Base!$AN301+Base!$AO301+Base!$AP301*2+Base!$AU301*2+Base!$BB301*2+Base!$BF301*2)/400+(ROW()/100000)+Data!Q301</f>
        <v>3.0400000000000002E-3</v>
      </c>
      <c r="AA304" s="194">
        <f>SUM(Base!$Y301*2+Base!$Z301*2+Base!$AA301*2+Base!$AC301*2+Base!$AD301+Base!$AG301+Base!$AJ301*2+Base!$AL301*2+Base!$AN301*2+Base!$AP301+Base!$AT301*2+Base!$AV301+Base!$AW301+Base!$AX301+Base!$AY301*2+Base!$AZ301*2+Base!$BA301+Base!$BB301+Base!$BD301+Base!$BE301+Base!$BF301*2)/640+(ROW()/100000)+Data!Y301</f>
        <v>3.0400000000000002E-3</v>
      </c>
      <c r="AB304" s="194">
        <f>SUM(Base!$Y301*2+Base!$Z301+Base!$AA301*2+Base!$AC301*2+Base!$AD301*2+Base!$AG301*2+Base!$AJ301*2+Base!$AL301*2+Base!$AN301*2+Base!$AP301*2+Base!$AT301*2+Base!$AV301+Base!$AW301*2+Base!$AX301+Base!$AY301*2+Base!$AZ301*2+Base!$BA301+Base!$BB301+Base!$BD301+Base!$BE301+Base!$BF301*2)/700+(ROW()/100000)+Data!Y301</f>
        <v>3.0400000000000002E-3</v>
      </c>
      <c r="AC304" s="194">
        <f>SUM(Base!$AA301*2+Base!$AD301+Base!$AG301*2+Base!$AI301+Base!$AJ301+Base!$AL301+Base!$AN301+Base!$AP301*2+Base!$AT301*2+Base!$AV301+Base!$AW301+Base!$AX301+Base!$AY301+Base!$BE301)/360+(ROW()/100000)+Data!U301</f>
        <v>3.0400000000000002E-3</v>
      </c>
      <c r="AD304" s="194">
        <f>SUM(Base!$AA301+Base!$AF301+Base!$AG301+Base!$AI301*2+Base!$AJ301+Base!$AK301+Base!$AL301+Base!$AN301+Base!$AO301*2+Base!$AP301*2+Base!$AU301*2+Base!$AV301*2+Base!$AX301+Base!$BE301)/380+(ROW()/100000)+Data!U301</f>
        <v>3.0400000000000002E-3</v>
      </c>
      <c r="AE304" s="194">
        <f>SUM(Base!$AA301*2+Base!$AG301*2+Base!$AI301*2+Base!$AJ301+Base!$AL301+Base!$AN301+Base!$AO301+Base!$AP301*2+Base!$AT301+Base!$AV301*2+Base!$AW301+Base!$AX301+Base!$BE301)/360+(ROW()/100000)+Data!U301</f>
        <v>3.0400000000000002E-3</v>
      </c>
      <c r="AF304" s="194">
        <f>SUM(Base!$W301*2+Base!$Y301*2+Base!$AA301+Base!$AF301+Base!$AG301+Base!$AI301+Base!$AJ301*2+Base!$AL301+Base!$AP301+Base!$AR301*2+Base!$AT301*2+Base!$AU301+Base!$AV301*2+Base!$AX301*2+Base!$AY301*2+Base!$AZ301+Base!$BA301+Base!$BD301+Base!$BE301*2)/560+(ROW()/100000)+SUM(Data!M301:P301)</f>
        <v>3.0400000000000002E-3</v>
      </c>
      <c r="AG304" s="194">
        <f>SUM(Base!$W301*2+Base!$Y301*2+Base!$AA301+Base!$AF301+Base!$AG301+Base!$AI301+Base!$AJ301*2+Base!$AL301+Base!$AP301+Base!$AR301+Base!$AT301*2+Base!$AU301+Base!$AV301*2+Base!$AX301*2+Base!$AY301*2+Base!$AZ301+Base!$BA301+Base!$BD301+Base!$BE301*2)/540+(ROW()/100000)+SUM(Data!M301:P301)</f>
        <v>3.0400000000000002E-3</v>
      </c>
      <c r="AH304" s="194">
        <f>SUM(Base!$Y301+Base!$Z301+Base!$AA301*2+Base!$AG301*2+Base!$AJ301*2+Base!$AL301+Base!$AN301*2+Base!$AP301*2+Base!$AR301+Base!$AT301*2+Base!$AV301*2+Base!$AW301+Base!$BA301+Base!$BF301)/420+(ROW()/100000)+Data!Y301</f>
        <v>3.0400000000000002E-3</v>
      </c>
      <c r="AI304" s="194">
        <f>SUM(Base!$Z301+Base!$AA301*2+Base!$AG301*2+Base!$AJ301*2+Base!$AL301+Base!$AN301*2+Base!$AP301*2+Base!$AR301+Base!$AT301*2+Base!$AV301*2+Base!$AW301+Base!$BA301+Base!$BF301)/400+(ROW()/100000)+Data!Y301</f>
        <v>3.0400000000000002E-3</v>
      </c>
      <c r="AJ304" s="194">
        <f>SUM(Base!$AA301*2+Base!$AG301*2+Base!$AI301+Base!$AJ301*2+Base!$AL301+Base!$AN301*2+Base!$AP301*2+Base!$AU301+Base!$AV301*2+Base!$AW301*2+Base!$BA301)/360+(ROW()/100000)+SUM(Data!R301+Data!U301)</f>
        <v>3.0400000000000002E-3</v>
      </c>
      <c r="AK304" s="194">
        <f>SUM(Base!$AA301*2+Base!$AG301*2+Base!$AJ301*2+Base!$AL301+Base!$AN301*2+Base!$AP301*2+Base!$AT301+Base!$AU301+Base!$AV301*2+Base!$AW301*2+Base!$BA301)/360+(ROW()/100000)+SUM(Data!R301+Data!U301)</f>
        <v>3.0400000000000002E-3</v>
      </c>
      <c r="AL304" s="194">
        <f>SUM(Base!$AF301+Base!$AG301+Base!$AI301*2+Base!$AK301+Base!$AL301*2+Base!$AN301+Base!$AO301*2+Base!$AP301+Base!$AU301*2+Base!$AV301*2+Base!$AX301)/360+(ROW()/100000)+Data!R301</f>
        <v>3.0400000000000002E-3</v>
      </c>
      <c r="AM304" s="194">
        <f>SUM(Base!$AA301+Base!$AF301+Base!$AG301+Base!$AI301*2+Base!$AK301+Base!$AL301*2+Base!$AN301+Base!$AO301*2+Base!$AP301+Base!$AU301*2+Base!$AV301*2+Base!$AX301)/380+(ROW()/100000)+Data!R301</f>
        <v>3.0400000000000002E-3</v>
      </c>
      <c r="AN304" s="194">
        <f>SUM(Base!$W301+Base!$Y301+Base!$AA301+Base!$AF301+Base!$AI301+Base!$AJ301*2+Base!$AK301+Base!$AL301*2+Base!$AO301+Base!$AP301+Base!$AT301*2+Base!$AU301*2+Base!$AV301*2+Base!$AX301*2+Base!$AY301)/460+(ROW()/100000)+SUM(Data!S301+Data!T301)</f>
        <v>3.0400000000000002E-3</v>
      </c>
      <c r="AO304" s="194">
        <f>SUM(Base!$W301*2+Base!$Y301+Base!$AA301+Base!$AF301+Base!$AI301+Base!$AJ301*2+Base!$AK301+Base!$AL301+Base!$AN301+Base!$AO301+Base!$AP301+Base!$AT301*2+Base!$AU301+Base!$AV301*2+Base!$AX301*2+Base!$AY301)/480+(ROW()/100000)+SUM(Data!S301+Data!T301)</f>
        <v>3.0400000000000002E-3</v>
      </c>
      <c r="AP304" s="194">
        <f>SUM(Base!$Y301+Base!$AA301*2+Base!$AG301*2+Base!$AJ301*2+Base!$AL301+Base!$AN301*2+Base!$AP301*2+Base!$AR301+Base!$AT301+Base!$AV301+Base!$AW301*2+Base!$AZ301)/360+(ROW()/100000)+Data!X301</f>
        <v>3.0400000000000002E-3</v>
      </c>
      <c r="AQ304" s="194">
        <f>SUM(Base!$W301*2+Base!$Y301+Base!$AA301+Base!$AF301*2+Base!$AG301+Base!$AI301*2+Base!$AJ301+Base!$AL301*2+Base!$AO301+Base!$AP301+Base!$AT301+Base!$AU301*2+Base!$AV301*2+Base!$AX301+Base!$AZ301)/460+(ROW()/100000)+SUM(Data!M301:P301)</f>
        <v>3.0400000000000002E-3</v>
      </c>
      <c r="AR304" s="194">
        <f>SUM(Base!$W301+Base!$AF301*2+Base!$AG301+Base!$AI301*2+Base!$AL301*2+Base!$AO301*2+Base!$AP301+Base!$AU301*2+Base!$AV301+Base!$AX301)/340+(ROW()/100000)+SUM(Data!M301:P301)</f>
        <v>3.0400000000000002E-3</v>
      </c>
      <c r="AS304" s="194">
        <f>SUM(Base!$W301+Base!$Y301+Base!$AF301*2+Base!$AG301+Base!$AI301*2+Base!$AJ301+Base!$AL301*2+Base!$AO301*2+Base!$AP301+Base!$AU301*2+Base!$AV301*2+Base!$AX301)/400+(ROW()/100000)+SUM(Data!M301:P301)</f>
        <v>3.0400000000000002E-3</v>
      </c>
      <c r="AT304" s="194">
        <f>SUM(Base!$Y301*2+Base!$Z301+Base!$AA301*2+Base!$AG301*2+Base!$AJ301*2+Base!$AL301+Base!$AN301*2+Base!$AP301*2+Base!$AR301+Base!$AT301*2+Base!$AV301+Base!$AW301*2+Base!$AY301*2+Base!$AZ301*2+Base!$BA301)/500+(ROW()/100000)+Data!Y301</f>
        <v>3.0400000000000002E-3</v>
      </c>
      <c r="AU304" s="194">
        <f>SUM(Base!$L301*2+Base!$M301*2+Base!$N301*2+Base!$P301*2+Base!$Q301*2+Base!$R301+Base!$T301*2+Base!$V301+Base!$AL301+Base!$AO301*2+Base!$AP301+Base!$AU301*2+Base!$AZ301*2)/440+(ROW()/100000)+Data!L301</f>
        <v>3.0400000000000002E-3</v>
      </c>
      <c r="AV304" s="194">
        <f>SUM(Base!$AA301+Base!$AF301*2+Base!$AG301+Base!$AI301*2+Base!$AK301+Base!$AL301*2+Base!$AM301+Base!$AN301*2+Base!$AO301*2+Base!$AP301*2+Base!$AU301*2+Base!$AV301*2+Base!$AX301+Base!$BB301+Base!$BE301+Base!$BF301)/480+(ROW()/100000)+Data!R301</f>
        <v>3.0400000000000002E-3</v>
      </c>
      <c r="AW304" s="194">
        <f>SUM(Base!$Y301*2+Base!$Z301*2+Base!$AA301*2+Base!$AD301+Base!$AG301+Base!$AJ301*2+Base!$AL301*2+Base!$AN301+Base!$AR301+Base!$AT301*2+Base!$AX301+Base!$AY301*2+Base!$AZ301*2+Base!$BA301+Base!$BD301+Base!$BE301)/480+(ROW()/100000)+SUM(Data!V301+Data!W301)</f>
        <v>3.0400000000000002E-3</v>
      </c>
      <c r="AX304" s="194">
        <f>SUM(Base!$Y301*2+Base!$Z301*2+Base!$AA301*2+Base!$AD301+Base!$AG301+Base!$AJ301*2+Base!$AL301+Base!$AN301+Base!$AR301+Base!$AT301*2+Base!$AW301+Base!$AX301+Base!$AY301*2+Base!$AZ301*2+Base!$BA301+Base!$BD301+Base!$BE301)/480+(ROW()/100000)+SUM(Data!V301+Data!W301)</f>
        <v>3.0400000000000002E-3</v>
      </c>
      <c r="AY304" s="194">
        <f>SUM(Base!$Y301+Base!$AA301+Base!$AC301*2+Base!$AF301*2+Base!$AG301+Base!$AI301*2+Base!$AJ301+Base!$AK301+Base!$AL301+Base!$AM301+Base!$AN301+Base!$AO301+Base!$AP301+Base!$AU301*2+Base!$AX301+Base!$AZ301+Base!$BB301+Base!$BD301+Base!$BE301*2)/480+(ROW()/100000)+SUM(Data!M301:P301)</f>
        <v>3.0400000000000002E-3</v>
      </c>
      <c r="AZ304" s="194">
        <f>SUM(Base!$W301*2+Base!$Y301*2+Base!$AA301+Base!$AD301+Base!$AG301*2+Base!$AJ301*2+Base!$AL301+Base!$AN301+Base!$AP301+Base!$AR301+Base!$AT301+Base!$AW301+Base!$AX301+Base!$AY301*2+Base!$AZ301*2+Base!$BA301+Base!$BD301+Base!$BE301)/480+(ROW()/100000)+SUM(Data!S301+Data!T301+Data!V301+Data!W301)</f>
        <v>3.0400000000000002E-3</v>
      </c>
      <c r="BA304" s="194">
        <f>SUM(Base!$W301*2+Base!$Y301*2+Base!$AA301+Base!$AD301+Base!$AG301*2+Base!$AJ301*2+Base!$AN301+Base!$AP301+Base!$AT301+Base!$AW301+Base!$AX301+Base!$AY301*2+Base!$AZ301*2+Base!$BA301+Base!$BD301+Base!$BE301)/440+(ROW()/100000)+SUM(Data!S301+Data!T301+Data!V301+Data!W301)</f>
        <v>3.0400000000000002E-3</v>
      </c>
      <c r="BB304" s="194">
        <f>SUM(Base!$W301+Base!$Y301+Base!$AA301*2+Base!$AD301+Base!$AF301+Base!$AG301*2+Base!$AI301*2+Base!$AJ301*2+Base!$AL301+Base!$AN301*2+Base!$AO301+Base!$AP301*2+Base!$AR301+Base!$AT301*2+Base!$AU301+Base!$AV301*2+Base!$AW301*2+Base!$AX301+Base!$AY301*2+Base!$AZ301)/640+(ROW()/100000)+SUM(Data!M301:P301)</f>
        <v>3.0400000000000002E-3</v>
      </c>
      <c r="BC304" s="194">
        <f>SUM(Base!$AA301+Base!$AF301+Base!$AG301*2+Base!$AI301*2+Base!$AJ301+Base!$AL301*2+Base!$AN301+Base!$AO301+Base!$AP301*2+Base!$AT301+Base!$AU301*2+Base!$AV301*2+Base!$AX301+Base!$AY301+Base!$AZ301)/440+(ROW()/100000)+SUM(Data!M301:P301)</f>
        <v>3.0400000000000002E-3</v>
      </c>
      <c r="BD304" s="194">
        <f>SUM(Base!$AA301*2+Base!$AF301+Base!$AG301*2+Base!$AI301*2+Base!$AJ301+Base!$AL301+Base!$AN301*2+Base!$AO301+Base!$AP301*2+Base!$AT301+Base!$AU301+Base!$AV301*2+Base!$AW301+Base!$AX301+Base!$AY301+Base!$AZ301)/460+(ROW()/100000)+SUM(Data!M301:P301)</f>
        <v>3.0400000000000002E-3</v>
      </c>
      <c r="BE304" s="194">
        <f>SUM(Base!$AA301*2+Base!$AC301*2+Base!$AF301*2+Base!$AG301*2+Base!$AI301*2+Base!$AJ301*2+Base!$AL301+Base!$AM301+Base!$AN301*2+Base!$AO301+Base!$AP301*2+Base!$AU301*2+Base!$AV301*2+Base!$BB301*2+Base!$BD301+Base!$BE301+Base!$BF301*2)/580+(ROW()/100000)+Data!Q301</f>
        <v>3.0400000000000002E-3</v>
      </c>
      <c r="BF304" s="194">
        <f>SUM(Base!$Y301+Base!$AA301*2+Base!$AC301*2+Base!$AF301*2+Base!$AG301*2+Base!$AI301*2+Base!$AJ301*2+Base!$AL301+Base!$AM301+Base!$AN301*2+Base!$AO301+Base!$AP301*2+Base!$AU301*2+Base!$AV301*2+Base!$AW301+Base!$BB301*2+Base!$BD301+Base!$BE301+Base!$BF301*2)/620+(ROW()/100000)+Data!Q301</f>
        <v>3.0400000000000002E-3</v>
      </c>
      <c r="BG304" s="194">
        <f>SUM(Base!$Y301*2+Base!$Z301+Base!$AA301+Base!$AD301+Base!$AG301*2+Base!$AJ301*2+Base!$AL301+Base!$AN301+Base!$AP301*2+Base!$AR301+Base!$AT301*2+Base!$AW301*2+Base!$AX301*2+Base!$AY301*2+Base!$BA301+Base!$BE301)/480+(ROW()/100000)+Data!U301</f>
        <v>3.0400000000000002E-3</v>
      </c>
      <c r="BH304" s="194">
        <f>SUM(Base!$Y301+Base!$AA301+Base!$AD301+Base!$AG301*2+Base!$AI301+Base!$AJ301*2+Base!$AL301+Base!$AN301+Base!$AP301*2+Base!$AT301*2+Base!$AW301+Base!$AX301*2+Base!$AY301*2+Base!$BA301+Base!$BE301)/420+(ROW()/100000)+Data!U301</f>
        <v>3.0400000000000002E-3</v>
      </c>
      <c r="BI304" s="194">
        <f>SUM(Base!$AC301+Base!$AF301*2+Base!$AI301*2+Base!$AL301*2+Base!$AM301+Base!$AO301*2+Base!$AU301*2+Base!$BB301+Base!$BD301*2+Base!$BF301)/320+(ROW()/100000)+Data!Q301</f>
        <v>3.0400000000000002E-3</v>
      </c>
      <c r="BJ304" s="194">
        <f>SUM(Base!$AC301*2+Base!$AF301*2+Base!$AI301*2+Base!$AK301+Base!$AL301+Base!$AM301+Base!$AO301+Base!$AU301*2+Base!$BB301*2+Base!$BD301+Base!$BF301*2)/340+(ROW()/100000)+Data!Q301</f>
        <v>3.0400000000000002E-3</v>
      </c>
      <c r="BK304" s="194">
        <f>SUM(Base!$AC301*2+Base!$AF301+Base!$AI301*2+Base!$AK301*2+Base!$AL301+Base!$AM301*2+Base!$AO301+Base!$AU301*2+Base!$BB301*2+Base!$BF301*2)/340+(ROW()/100000)+Data!Q301</f>
        <v>3.0400000000000002E-3</v>
      </c>
      <c r="BL304" s="194">
        <f>SUM(Base!$AC301+Base!$AF301*2+Base!$AI301*2+Base!$AK301+Base!$AL301*2+Base!$AM301+Base!$AO301+Base!$AU301*2+Base!$AV301+Base!$BF301*2)/300+(ROW()/100000)+SUM(Data!M301:P301)</f>
        <v>3.0400000000000002E-3</v>
      </c>
      <c r="BM304" s="194">
        <f>SUM(Base!$Z301*2+Base!$AA301+Base!$AC301+Base!$AJ301+Base!$AL301*2+Base!$AN301*2+Base!$AP301+Base!$AT301*2+Base!$AY301)/260+(ROW()/100000)+Data!Y301</f>
        <v>3.0400000000000002E-3</v>
      </c>
      <c r="BN304" s="194">
        <f>SUM(Base!$Z301+Base!$AA301+Base!$AK301*2+Base!$AL301*2+Base!$AM301*2+Base!$AN301+Base!$AO301+Base!$AP301+Base!$AT301*2+Base!$AV301*2+Base!$AX301*2+Base!$AY301*2+Base!$AZ301+Base!$BA301+Base!$BD301*2+Base!$BE301*2+Base!$BF301)/520+(ROW()/100000)+Data!Y301</f>
        <v>3.0400000000000002E-3</v>
      </c>
      <c r="BO304" s="194">
        <f>SUM(Base!$AA301+Base!$AK301*2+Base!$AL301*2+Base!$AM301*2+Base!$AN301+Base!$AO301+Base!$AP301*2+Base!$AV301*2+Base!$AX301*2+Base!$AY301*2+Base!$AZ301+Base!$BA301+Base!$BD301*2+Base!$BE301*2+Base!$BF301)/480+(ROW()/100000)+Data!Y301</f>
        <v>3.0400000000000002E-3</v>
      </c>
      <c r="BP304" s="194">
        <f>SUM(Base!$AA301+Base!$AG301+Base!$AK301*2+Base!$AL301*2+Base!$AM301*2+Base!$AN301+Base!$AO301+Base!$AP301*2+Base!$AT301+Base!$AV301*2+Base!$AX301*2+Base!$AY301*2+Base!$AZ301+Base!$BA301+Base!$BD301*2+Base!$BE301*2+Base!$BF301)/520+(ROW()/100000)+Data!Y301</f>
        <v>3.0400000000000002E-3</v>
      </c>
      <c r="BQ304" s="194">
        <f>SUM(Base!$Y301+Base!$AA301*2+Base!$AD301+Base!$AG301*2+Base!$AJ301*2+Base!$AL301+Base!$AN301*2+Base!$AP301*2+Base!$AR301*2+Base!$AT301*2+Base!$AV301*2+Base!$AW301*2+Base!$BA301)/440+(ROW()/100000)+Data!R301</f>
        <v>3.0400000000000002E-3</v>
      </c>
      <c r="BR304" s="194">
        <f>SUM(Base!$Z301*2+Base!$AA301+Base!$AJ301+Base!$AL301*2+Base!$AN301*2+Base!$AO301*2+Base!$AP301*2+Base!$AT301*2+Base!$AX301+Base!$AY301+Base!$BA301*2+Base!$BE301)/380+(ROW()/100000)+SUM(Data!V301+Data!W301)</f>
        <v>3.0400000000000002E-3</v>
      </c>
      <c r="BS304" s="194">
        <f>SUM(Base!$Y301+Base!$AA301*2+Base!$AD301+Base!$AG301*2+Base!$AJ301*2+Base!$AL301*2+Base!$AN301*2+Base!$AO301+Base!$AP301*2+Base!$AT301*2+Base!$AU301+Base!$AV301*2+Base!$AW301*2+Base!$AX301*2+Base!$AY301*2+Base!$AZ301+Base!$BA301+Base!$BD301+Base!$BE301*2)/620+(ROW()/100000)+SUM(Data!R301+Data!U301)</f>
        <v>3.0400000000000002E-3</v>
      </c>
      <c r="BT304" s="194">
        <f>SUM(Base!$L301+Base!$M301*2+Base!$N301+Base!$O301+Base!$P301+Base!$Q301*2+Base!$R301*2+Base!$T301*2+Base!$U301*2+Base!$V301+Base!$AA301+Base!$AG301+Base!$AL301*2+Base!$AN301*2+Base!$AO301*2+Base!$AP301+Base!$AU301*2+Base!$AW301+Base!$AY301+Base!$AZ301*2)/600+(ROW()/100000)+Data!L301</f>
        <v>3.0400000000000002E-3</v>
      </c>
      <c r="BU304" s="194">
        <f>SUM(Base!$L301+Base!$M301*2+Base!$N301+Base!$P301+Base!$Q301*2+Base!$R301*2+Base!$T301*2+Base!$U301+Base!$V301+Base!$AA301+Base!$AG301+Base!$AL301*2+Base!$AN301+Base!$AO301*2+Base!$AP301+Base!$AU301*2+Base!$AW301+Base!$AY301+Base!$AZ301*2)/540+(ROW()/100000)+Data!L301</f>
        <v>3.0400000000000002E-3</v>
      </c>
      <c r="BV304" s="194">
        <f>SUM(Base!$L301+Base!$M301*2+Base!$N301+Base!$P301+Base!$Q301*2+Base!$R301*2+Base!$T301*2+Base!$U301*2+Base!$V301+Base!$AA301+Base!$AG301+Base!$AL301*2+Base!$AN301*2+Base!$AO301*2+Base!$AP301+Base!$AU301*2+Base!$AW301+Base!$AY301+Base!$AZ301*2)/580+(ROW()/100000)+Data!L301</f>
        <v>3.0400000000000002E-3</v>
      </c>
      <c r="BW304" s="194">
        <f>SUM(Base!$Y301*2+Base!$Z301*2+Base!$AA301*2+Base!$AG301+Base!$AJ301+Base!$AL301*2+Base!$AN301*2+Base!$AO301+Base!$AP301+Base!$AT301*2+Base!$AX301+Base!$AY301*2+Base!$AZ301+Base!$BA301+Base!$BD301+Base!$BE301)/460+(ROW()/100000)+Data!X301</f>
        <v>3.0400000000000002E-3</v>
      </c>
      <c r="BX304" s="194">
        <f>SUM(Base!$Y301*2+Base!$Z301+Base!$AA301*2+Base!$AG301*2+Base!$AJ301*2+Base!$AL301+Base!$AN301*2+Base!$AP301*2+Base!$AR301*2+Base!$AT301*2+Base!$AW301*2+Base!$AY301*2+Base!$AZ301+Base!$BA301)/480+(ROW()/100000)+SUM(Data!V301+Data!W301+Data!X301+Data!Y301)</f>
        <v>3.0400000000000002E-3</v>
      </c>
      <c r="BY304" s="194">
        <f>SUM(Base!$Z301*2+Base!$AA301+Base!$AC301*2+Base!$AK301+Base!$AL301+Base!$AM301*2+Base!$AN301*2+Base!$AP301+Base!$AT301*2+Base!$AV301+Base!$BA301*2+Base!$BB301*2+Base!$BF301*2)/420+(ROW()/100000)+Data!Y301</f>
        <v>3.0400000000000002E-3</v>
      </c>
      <c r="BZ304" s="194">
        <f>SUM(Base!$Z301+Base!$AA301+Base!$AC301*2+Base!$AK301+Base!$AL301+Base!$AM301*2+Base!$AN301+Base!$AP301+Base!$AT301+Base!$AV301*2+Base!$BA301*2+Base!$BB301*2+Base!$BF301*2)/380+(ROW()/100000)+Data!Y301</f>
        <v>3.0400000000000002E-3</v>
      </c>
      <c r="CA304" s="194">
        <f>SUM(Base!$Z301*2+Base!$AA301+Base!$AD301*2+Base!$AF301+Base!$AG301*2+Base!$AI301*2+Base!$AL301*2+Base!$AN301+Base!$AO301+Base!$AP301+Base!$AT301*2+Base!$AU301*2+Base!$AX301*2+Base!$AY301+Base!$BA301+Base!$BD301*2+Base!$BE301*2+Base!$BF301)/560+(ROW()/100000)+Data!R301</f>
        <v>3.0400000000000002E-3</v>
      </c>
      <c r="CB304" s="194">
        <f>SUM(Base!$Z301+Base!$AA301+Base!$AD301+Base!$AF301*2+Base!$AG301*2+Base!$AI301*2+Base!$AL301+Base!$AN301+Base!$AO301+Base!$AP301+Base!$AT301*2+Base!$AU301*2+Base!$AX301*2+Base!$AY301+Base!$BA301+Base!$BD301*2+Base!$BE301*2+Base!$BF301)/520+(ROW()/100000)+Data!R301</f>
        <v>3.0400000000000002E-3</v>
      </c>
      <c r="CC304" s="194">
        <f>SUM(Base!$W301*2+Base!$Y301*2+Base!$AA301+Base!$AG301+Base!$AJ301*2+Base!$AL301+Base!$AR301+Base!$AT301+Base!$AX301+Base!$AY301*2+Base!$AZ301*2+Base!$BA301+Base!$BD301+Base!$BE301)/380+(ROW()/100000)+SUM(Data!S301+Data!T301+Data!V301+Data!W301)</f>
        <v>3.0400000000000002E-3</v>
      </c>
      <c r="CD304" s="194">
        <f>SUM(Base!$W301*2+Base!$Y301*2+Base!$AA301+Base!$AG301+Base!$AJ301*2+Base!$AT301+Base!$AX301+Base!$AY301*2+Base!$AZ301*2+Base!$BA301+Base!$BD301+Base!$BE301)/340+(ROW()/100000)+SUM(Data!S301+Data!T301+Data!V301+Data!W301)</f>
        <v>3.0400000000000002E-3</v>
      </c>
      <c r="CE304" s="194">
        <f>SUM(Base!$W301*2+Base!$Y301*2+Base!$AA301+Base!$AF301+Base!$AG301+Base!$AI301*2+Base!$AJ301*2+Base!$AL301+Base!$AO301+Base!$AP301+Base!$AR301+Base!$AT301*2+Base!$AU301+Base!$AV301*2+Base!$AX301*2+Base!$AY301*2+Base!$AZ301+Base!$BA301+Base!$BD301*2+Base!$BE301*2)/600+(ROW()/100000)+SUM(Data!M301:P301)</f>
        <v>3.0400000000000002E-3</v>
      </c>
      <c r="CF304" s="194">
        <f>SUM(Base!$W301+Base!$Y301+Base!$AA301+Base!$AF301*2+Base!$AG301+Base!$AI301*2+Base!$AJ301+Base!$AL301*2+Base!$AO301+Base!$AP301+Base!$AT301+Base!$AU301*2+Base!$AV301*2+Base!$AX301*2+Base!$AY301*2+Base!$AZ301+Base!$BA301+Base!$BD301+Base!$BE301*2)/540+(ROW()/100000)+SUM(Data!M301:P301)</f>
        <v>3.0400000000000002E-3</v>
      </c>
      <c r="CG304" s="194">
        <f>SUM(Base!$W301*2+Base!$Y301*2+Base!$AA301+Base!$AF301*2+Base!$AG301+Base!$AI301*2+Base!$AJ301+Base!$AL301+Base!$AO301+Base!$AP301+Base!$AT301*2+Base!$AU301+Base!$AV301*2+Base!$AX301*2+Base!$AY301*2+Base!$AZ301+Base!$BA301+Base!$BD301+Base!$BE301*2)/560+(ROW()/100000)+SUM(Data!M301:P301)</f>
        <v>3.0400000000000002E-3</v>
      </c>
      <c r="CH304" s="194">
        <f>SUM(Base!$W301*2+Base!$Y301*2+Base!$AA301+Base!$AC301*2+Base!$AF301*2+Base!$AG301+Base!$AI301*2+Base!$AJ301+Base!$AK301+Base!$AL301+Base!$AM301+Base!$AN301+Base!$AO301+Base!$AP301+Base!$AT301*2+Base!$AU301+Base!$AX301+Base!$AZ301+Base!$BB301*2+Base!$BD301*2+Base!$BE301*2+Base!$BF301*2)/640+(ROW()/100000)+Data!Q301</f>
        <v>3.0400000000000002E-3</v>
      </c>
      <c r="CI304" s="194">
        <f>SUM(Base!$Y301+Base!$AA301+Base!$AC301*2+Base!$AF301*2+Base!$AG301+Base!$AI301*2+Base!$AJ301+Base!$AK301+Base!$AL301+Base!$AM301+Base!$AN301+Base!$AO301+Base!$AP301+Base!$AU301*2+Base!$AX301+Base!$AZ301+Base!$BB301*2+Base!$BD301+Base!$BF301*2)/500+(ROW()/100000)+Data!Q301</f>
        <v>3.0400000000000002E-3</v>
      </c>
      <c r="CJ304" s="194">
        <f>SUM(Base!$W301+Base!$Y301*2+Base!$AA301+Base!$AC301*2+Base!$AF301*2+Base!$AG301+Base!$AI301*2+Base!$AJ301+Base!$AK301+Base!$AL301+Base!$AM301+Base!$AN301+Base!$AO301+Base!$AP301+Base!$AT301+Base!$AU301*2+Base!$AX301+Base!$AZ301+Base!$BB301*2+Base!$BD301*2+Base!$BE301+Base!$BF301*2)/600+(ROW()/100000)+Data!Q301</f>
        <v>3.0400000000000002E-3</v>
      </c>
      <c r="CK304" s="194">
        <f>SUM(Base!$W301*2+Base!$AA301*2+Base!$AG301*2+Base!$AI301+Base!$AJ301+Base!$AL301+Base!$AN301+Base!$AP301*2+Base!$AT301+Base!$AV301*2+Base!$AW301+Base!$AX301*2+Base!$BE301*2)/400+(ROW()/100000)+SUM(Data!S301+Data!T301)</f>
        <v>3.0400000000000002E-3</v>
      </c>
      <c r="CL304" s="194">
        <f>SUM(Base!$W301+Base!$AA301+Base!$AF301+Base!$AG301*2+Base!$AI301*2+Base!$AJ301+Base!$AL301+Base!$AN301+Base!$AO301*2+Base!$AP301*2+Base!$AU301*2+Base!$AV301*2+Base!$AX301*2+Base!$BE301)/420+(ROW()/100000)+SUM(Data!S301+Data!T301)</f>
        <v>3.0400000000000002E-3</v>
      </c>
      <c r="CM304" s="194">
        <f>SUM(Base!$W301+Base!$AA301+Base!$AG301*2+Base!$AI301*2+Base!$AJ301+Base!$AL301+Base!$AN301+Base!$AO301+Base!$AP301*2+Base!$AT301+Base!$AU301+Base!$AV301*2+Base!$AW301+Base!$AX301*2+Base!$BE301*2)/420+(ROW()/100000)+SUM(Data!S301+Data!T301)</f>
        <v>3.0400000000000002E-3</v>
      </c>
      <c r="CN304" s="194">
        <f>SUM(Base!$Y301*2+Base!$AA301*2+Base!$AG301*2+Base!$AJ301*2+Base!$AL301+Base!$AN301*2+Base!$AP301*2+Base!$AR301+Base!$AT301*2+Base!$AV301*2+Base!$AW301*2+Base!$AY301+Base!$AZ301)/440+(ROW()/100000)+SUM(Data!S301+Data!T301)</f>
        <v>3.0400000000000002E-3</v>
      </c>
      <c r="CO304" s="194">
        <f>SUM(Base!$Y301+Base!$AA301*2+Base!$AG301*2+Base!$AJ301*2+Base!$AN301*2+Base!$AP301*2+Base!$AT301+Base!$AV301*2+Base!$AW301*2+Base!$AZ301)/340+(ROW()/100000)+SUM(Data!S301+Data!T301)</f>
        <v>3.0400000000000002E-3</v>
      </c>
      <c r="CP304" s="194">
        <f>SUM(Base!$W301+Base!$Z301+Base!$AA301+Base!$AC301*2+Base!$AL301+Base!$AM301*2+Base!$AT301*2+Base!$AV301+Base!$AX301+Base!$BA301+Base!$BB301*2+Base!$BE301+Base!$BF301*2)/360+(ROW()/100000)+SUM(Data!V301+Data!W301)</f>
        <v>3.0400000000000002E-3</v>
      </c>
      <c r="CQ304" s="195">
        <f>SUM(Base!$W301+Base!$AA301+Base!$AC301*2+Base!$AL301+Base!$AM301*2+Base!$AT301+Base!$AV301*2+Base!$AX301+Base!$BA301+Base!$BB301*2+Base!$BE301+Base!$BF301*2)/340+(ROW()/100000)+SUM(Data!V301+Data!W301)</f>
        <v>3.0400000000000002E-3</v>
      </c>
      <c r="CR304" s="1"/>
    </row>
    <row r="305" spans="1:97" ht="25" customHeight="1" thickBot="1" x14ac:dyDescent="0.35">
      <c r="A305" s="1"/>
      <c r="B305" s="206">
        <f>Base!B302</f>
        <v>0</v>
      </c>
      <c r="C305" s="207">
        <f>Base!C302</f>
        <v>0</v>
      </c>
      <c r="D305" s="1"/>
      <c r="E305" s="208">
        <f>Base!E302</f>
        <v>0</v>
      </c>
      <c r="F305" s="209" t="str">
        <f t="shared" si="8"/>
        <v>A (D)</v>
      </c>
      <c r="G305" s="1"/>
      <c r="H305" s="208">
        <f>Base!I302</f>
        <v>0</v>
      </c>
      <c r="I305" s="207">
        <f>Base!H302</f>
        <v>0</v>
      </c>
      <c r="J305" s="1"/>
      <c r="K305" s="210">
        <f>SUM(Base!$AF302*2+Base!$AI302*2+Base!$AL302*2+Base!$AN302+Base!$AO302*2+Base!$AP302*2+Base!$AU302*2+Base!$AV302+Base!$BF302)/300+(ROW()/100000)+Data!R302</f>
        <v>3.0500000000000002E-3</v>
      </c>
      <c r="L305" s="211">
        <f>SUM(Base!$Y302*2+Base!$Z302*2+Base!$AA302*2+Base!$AG302+Base!$AJ302*2+Base!$AL302+Base!$AN302*2+Base!$AP302+Base!$AT302*2+Base!$AX302+Base!$AY302*2+Base!$AZ302+Base!$BA302+Base!$BD302+Base!$BE302)/440+(ROW()/100000)+Data!Y302</f>
        <v>3.0500000000000002E-3</v>
      </c>
      <c r="M305" s="211">
        <f>SUM(Base!$Y302*2+Base!$Z302+Base!$AA302*2+Base!$AD302*2+Base!$AG302*2+Base!$AJ302*2+Base!$AL302*2+Base!$AN302+Base!$AP302*2+Base!$AR302*2+Base!$AT302*2+Base!$AW302+Base!$AZ302)/440+(ROW()/100000)+Data!X302</f>
        <v>3.0500000000000002E-3</v>
      </c>
      <c r="N305" s="211">
        <f>SUM(Base!$Y302+Base!$AA302*2+Base!$AD302*2+Base!$AG302*2+Base!$AJ302*2+Base!$AL302*2+Base!$AN302+Base!$AP302*2+Base!$AR302*2+Base!$AT302*2+Base!$AW302+Base!$AZ302)/400+(ROW()/100000)+Data!X302</f>
        <v>3.0500000000000002E-3</v>
      </c>
      <c r="O305" s="211">
        <f>SUM(Base!$Y302+Base!$AA302*2+Base!$AG302*2+Base!$AJ302*2+Base!$AL302+Base!$AN302*2+Base!$AP302*2+Base!$AR302+Base!$AT302*2+Base!$AV302*2+Base!$AW302*2+Base!$AY302+Base!$AZ302)/420+(ROW()/100000)+SUM(Data!U302+Data!V302+Data!W302+Data!X302)</f>
        <v>3.0500000000000002E-3</v>
      </c>
      <c r="P305" s="211">
        <f>SUM(Base!$Y302+Base!$AA302*2+Base!$AG302*2+Base!$AJ302*2+Base!$AL302+Base!$AN302*2+Base!$AP302*2+Base!$AR302+Base!$AT302*2+Base!$AV302*2+Base!$AW302*2+Base!$AZ302)/400+(ROW()/100000)+SUM(Data!U302+Data!V302+Data!W302+Data!X302)</f>
        <v>3.0500000000000002E-3</v>
      </c>
      <c r="Q305" s="211">
        <f>SUM(Base!$Y302+Base!$Z302+Base!$AA302+Base!$AD302+Base!$AG302*2+Base!$AI302*2+Base!$AJ302+Base!$AK302+Base!$AL302+Base!$AN302+Base!$AP302+Base!$AT302*2+Base!$AU302+Base!$AV302*2+Base!$AX302*2+Base!$AY302+Base!$BA302+Base!$BD302+Base!$BE302*2+Base!$BF302)/520+(ROW()/100000)+Data!U302</f>
        <v>3.0500000000000002E-3</v>
      </c>
      <c r="R305" s="211">
        <f>SUM(Base!$AA302+Base!$AC302+Base!$AF302*2+Base!$AG302*2+Base!$AI302*2+Base!$AJ302+Base!$AL302*2+Base!$AM302+Base!$AN302*2+Base!$AO302*2+Base!$AP302*2+Base!$AU302*2+Base!$AW302+Base!$BB302+Base!$BD302*2+Base!$BF302+Base!$BF302*2)/500+(ROW()/100000)+Data!Q302</f>
        <v>3.0500000000000002E-3</v>
      </c>
      <c r="S305" s="211">
        <f>SUM(Base!$AA302+Base!$AC302*2+Base!$AF302*2+Base!$AG302*2+Base!$AI302*2+Base!$AJ302+Base!$AK302+Base!$AL302+Base!$AM302+Base!$AN302*2+Base!$AO302+Base!$AP302+Base!$AU302*2+Base!$AW302+Base!$BB302*2+Base!$BD302+Base!$BF302*2)/500+(ROW()/100000)+Data!Q302</f>
        <v>3.0500000000000002E-3</v>
      </c>
      <c r="T305" s="211">
        <f>SUM(Base!$AA302+Base!$AC302*2+Base!$AF302+Base!$AG302*2+Base!$AI302*2+Base!$AJ302+Base!$AK302*2+Base!$AL302+Base!$AM302*2+Base!$AN302*2+Base!$AO302+Base!$AP302*2+Base!$AU302*2+Base!$AW302+Base!$BB302*2+Base!$BF302*2)/520+(ROW()/100000)+Data!Q302</f>
        <v>3.0500000000000002E-3</v>
      </c>
      <c r="U305" s="211">
        <f>SUM(Base!$AF302+Base!$AI302*2+Base!$AK302*2+Base!$AL302*2+Base!$AM302+Base!$AO302+Base!$AU302+Base!$AV302*2+Base!$AX302*2+Base!$AZ302+Base!$BD302+Base!$BE302*2+Base!$BF302)/380+(ROW()/100000)+SUM(Data!R302+Data!U302)</f>
        <v>3.0500000000000002E-3</v>
      </c>
      <c r="V305" s="211">
        <f>SUM(Base!$AF302+Base!$AG302+Base!$AI302*2+Base!$AK302*2+Base!$AL302*2+Base!$AM302+Base!$AO302+Base!$AV302*2+Base!$AX302*2+Base!$AZ302+Base!$BD302+Base!$BE302*2+Base!$BF302)/380+(ROW()/100000)+SUM(Data!R302+Data!U302)</f>
        <v>3.0500000000000002E-3</v>
      </c>
      <c r="W305" s="211">
        <f>SUM(Base!$AA302*2+Base!$AG302*2+Base!$AI302*2+Base!$AJ302+Base!$AL302+Base!$AN302+Base!$AO302+Base!$AP302*2+Base!$AT302+Base!$AU302*2+Base!$AV302*2+Base!$AW302+Base!$AX302+Base!$BE302*2)/420+(ROW()/100000)+Data!U302</f>
        <v>3.0500000000000002E-3</v>
      </c>
      <c r="X305" s="211">
        <f>SUM(Base!$AC302+Base!$AF302*2+Base!$AI302*2+Base!$AL302*2+Base!$AM302+Base!$AN302+Base!$AO302*2+Base!$AP302*2+Base!$AU302*2+Base!$BB302+Base!$BD302*2+Base!$BF302)/380+(ROW()/100000)+Data!Q302</f>
        <v>3.0500000000000002E-3</v>
      </c>
      <c r="Y305" s="211">
        <f>SUM(Base!$AC302*2+Base!$AF302*2+Base!$AI302*2+Base!$AK302+Base!$AL302+Base!$AM302+Base!$AN302+Base!$AO302+Base!$AP302+Base!$AU302*2+Base!$BB302*2+Base!$BD302+Base!$BF302*2)/380+(ROW()/100000)+Data!Q302</f>
        <v>3.0500000000000002E-3</v>
      </c>
      <c r="Z305" s="211">
        <f>SUM(Base!$AC302*2+Base!$AF302+Base!$AI302*2+Base!$AK302*2+Base!$AL302+Base!$AM302*2+Base!$AN302+Base!$AO302+Base!$AP302*2+Base!$AU302*2+Base!$BB302*2+Base!$BF302*2)/400+(ROW()/100000)+Data!Q302</f>
        <v>3.0500000000000002E-3</v>
      </c>
      <c r="AA305" s="211">
        <f>SUM(Base!$Y302*2+Base!$Z302*2+Base!$AA302*2+Base!$AC302*2+Base!$AD302+Base!$AG302+Base!$AJ302*2+Base!$AL302*2+Base!$AN302*2+Base!$AP302+Base!$AT302*2+Base!$AV302+Base!$AW302+Base!$AX302+Base!$AY302*2+Base!$AZ302*2+Base!$BA302+Base!$BB302+Base!$BD302+Base!$BE302+Base!$BF302*2)/640+(ROW()/100000)+Data!Y302</f>
        <v>3.0500000000000002E-3</v>
      </c>
      <c r="AB305" s="211">
        <f>SUM(Base!$Y302*2+Base!$Z302+Base!$AA302*2+Base!$AC302*2+Base!$AD302*2+Base!$AG302*2+Base!$AJ302*2+Base!$AL302*2+Base!$AN302*2+Base!$AP302*2+Base!$AT302*2+Base!$AV302+Base!$AW302*2+Base!$AX302+Base!$AY302*2+Base!$AZ302*2+Base!$BA302+Base!$BB302+Base!$BD302+Base!$BE302+Base!$BF302*2)/700+(ROW()/100000)+Data!Y302</f>
        <v>3.0500000000000002E-3</v>
      </c>
      <c r="AC305" s="211">
        <f>SUM(Base!$AA302*2+Base!$AD302+Base!$AG302*2+Base!$AI302+Base!$AJ302+Base!$AL302+Base!$AN302+Base!$AP302*2+Base!$AT302*2+Base!$AV302+Base!$AW302+Base!$AX302+Base!$AY302+Base!$BE302)/360+(ROW()/100000)+Data!U302</f>
        <v>3.0500000000000002E-3</v>
      </c>
      <c r="AD305" s="211">
        <f>SUM(Base!$AA302+Base!$AF302+Base!$AG302+Base!$AI302*2+Base!$AJ302+Base!$AK302+Base!$AL302+Base!$AN302+Base!$AO302*2+Base!$AP302*2+Base!$AU302*2+Base!$AV302*2+Base!$AX302+Base!$BE302)/380+(ROW()/100000)+Data!U302</f>
        <v>3.0500000000000002E-3</v>
      </c>
      <c r="AE305" s="211">
        <f>SUM(Base!$AA302*2+Base!$AG302*2+Base!$AI302*2+Base!$AJ302+Base!$AL302+Base!$AN302+Base!$AO302+Base!$AP302*2+Base!$AT302+Base!$AV302*2+Base!$AW302+Base!$AX302+Base!$BE302)/360+(ROW()/100000)+Data!U302</f>
        <v>3.0500000000000002E-3</v>
      </c>
      <c r="AF305" s="211">
        <f>SUM(Base!$W302*2+Base!$Y302*2+Base!$AA302+Base!$AF302+Base!$AG302+Base!$AI302+Base!$AJ302*2+Base!$AL302+Base!$AP302+Base!$AR302*2+Base!$AT302*2+Base!$AU302+Base!$AV302*2+Base!$AX302*2+Base!$AY302*2+Base!$AZ302+Base!$BA302+Base!$BD302+Base!$BE302*2)/560+(ROW()/100000)+SUM(Data!M302:P302)</f>
        <v>3.0500000000000002E-3</v>
      </c>
      <c r="AG305" s="211">
        <f>SUM(Base!$W302*2+Base!$Y302*2+Base!$AA302+Base!$AF302+Base!$AG302+Base!$AI302+Base!$AJ302*2+Base!$AL302+Base!$AP302+Base!$AR302+Base!$AT302*2+Base!$AU302+Base!$AV302*2+Base!$AX302*2+Base!$AY302*2+Base!$AZ302+Base!$BA302+Base!$BD302+Base!$BE302*2)/540+(ROW()/100000)+SUM(Data!M302:P302)</f>
        <v>3.0500000000000002E-3</v>
      </c>
      <c r="AH305" s="211">
        <f>SUM(Base!$Y302+Base!$Z302+Base!$AA302*2+Base!$AG302*2+Base!$AJ302*2+Base!$AL302+Base!$AN302*2+Base!$AP302*2+Base!$AR302+Base!$AT302*2+Base!$AV302*2+Base!$AW302+Base!$BA302+Base!$BF302)/420+(ROW()/100000)+Data!Y302</f>
        <v>3.0500000000000002E-3</v>
      </c>
      <c r="AI305" s="211">
        <f>SUM(Base!$Z302+Base!$AA302*2+Base!$AG302*2+Base!$AJ302*2+Base!$AL302+Base!$AN302*2+Base!$AP302*2+Base!$AR302+Base!$AT302*2+Base!$AV302*2+Base!$AW302+Base!$BA302+Base!$BF302)/400+(ROW()/100000)+Data!Y302</f>
        <v>3.0500000000000002E-3</v>
      </c>
      <c r="AJ305" s="211">
        <f>SUM(Base!$AA302*2+Base!$AG302*2+Base!$AI302+Base!$AJ302*2+Base!$AL302+Base!$AN302*2+Base!$AP302*2+Base!$AU302+Base!$AV302*2+Base!$AW302*2+Base!$BA302)/360+(ROW()/100000)+SUM(Data!R302+Data!U302)</f>
        <v>3.0500000000000002E-3</v>
      </c>
      <c r="AK305" s="211">
        <f>SUM(Base!$AA302*2+Base!$AG302*2+Base!$AJ302*2+Base!$AL302+Base!$AN302*2+Base!$AP302*2+Base!$AT302+Base!$AU302+Base!$AV302*2+Base!$AW302*2+Base!$BA302)/360+(ROW()/100000)+SUM(Data!R302+Data!U302)</f>
        <v>3.0500000000000002E-3</v>
      </c>
      <c r="AL305" s="211">
        <f>SUM(Base!$AF302+Base!$AG302+Base!$AI302*2+Base!$AK302+Base!$AL302*2+Base!$AN302+Base!$AO302*2+Base!$AP302+Base!$AU302*2+Base!$AV302*2+Base!$AX302)/360+(ROW()/100000)+Data!R302</f>
        <v>3.0500000000000002E-3</v>
      </c>
      <c r="AM305" s="211">
        <f>SUM(Base!$AA302+Base!$AF302+Base!$AG302+Base!$AI302*2+Base!$AK302+Base!$AL302*2+Base!$AN302+Base!$AO302*2+Base!$AP302+Base!$AU302*2+Base!$AV302*2+Base!$AX302)/380+(ROW()/100000)+Data!R302</f>
        <v>3.0500000000000002E-3</v>
      </c>
      <c r="AN305" s="211">
        <f>SUM(Base!$W302+Base!$Y302+Base!$AA302+Base!$AF302+Base!$AI302+Base!$AJ302*2+Base!$AK302+Base!$AL302*2+Base!$AO302+Base!$AP302+Base!$AT302*2+Base!$AU302*2+Base!$AV302*2+Base!$AX302*2+Base!$AY302)/460+(ROW()/100000)+SUM(Data!S302+Data!T302)</f>
        <v>3.0500000000000002E-3</v>
      </c>
      <c r="AO305" s="211">
        <f>SUM(Base!$W302*2+Base!$Y302+Base!$AA302+Base!$AF302+Base!$AI302+Base!$AJ302*2+Base!$AK302+Base!$AL302+Base!$AN302+Base!$AO302+Base!$AP302+Base!$AT302*2+Base!$AU302+Base!$AV302*2+Base!$AX302*2+Base!$AY302)/480+(ROW()/100000)+SUM(Data!S302+Data!T302)</f>
        <v>3.0500000000000002E-3</v>
      </c>
      <c r="AP305" s="211">
        <f>SUM(Base!$Y302+Base!$AA302*2+Base!$AG302*2+Base!$AJ302*2+Base!$AL302+Base!$AN302*2+Base!$AP302*2+Base!$AR302+Base!$AT302+Base!$AV302+Base!$AW302*2+Base!$AZ302)/360+(ROW()/100000)+Data!X302</f>
        <v>3.0500000000000002E-3</v>
      </c>
      <c r="AQ305" s="211">
        <f>SUM(Base!$W302*2+Base!$Y302+Base!$AA302+Base!$AF302*2+Base!$AG302+Base!$AI302*2+Base!$AJ302+Base!$AL302*2+Base!$AO302+Base!$AP302+Base!$AT302+Base!$AU302*2+Base!$AV302*2+Base!$AX302+Base!$AZ302)/460+(ROW()/100000)+SUM(Data!M302:P302)</f>
        <v>3.0500000000000002E-3</v>
      </c>
      <c r="AR305" s="211">
        <f>SUM(Base!$W302+Base!$AF302*2+Base!$AG302+Base!$AI302*2+Base!$AL302*2+Base!$AO302*2+Base!$AP302+Base!$AU302*2+Base!$AV302+Base!$AX302)/340+(ROW()/100000)+SUM(Data!M302:P302)</f>
        <v>3.0500000000000002E-3</v>
      </c>
      <c r="AS305" s="211">
        <f>SUM(Base!$W302+Base!$Y302+Base!$AF302*2+Base!$AG302+Base!$AI302*2+Base!$AJ302+Base!$AL302*2+Base!$AO302*2+Base!$AP302+Base!$AU302*2+Base!$AV302*2+Base!$AX302)/400+(ROW()/100000)+SUM(Data!M302:P302)</f>
        <v>3.0500000000000002E-3</v>
      </c>
      <c r="AT305" s="211">
        <f>SUM(Base!$Y302*2+Base!$Z302+Base!$AA302*2+Base!$AG302*2+Base!$AJ302*2+Base!$AL302+Base!$AN302*2+Base!$AP302*2+Base!$AR302+Base!$AT302*2+Base!$AV302+Base!$AW302*2+Base!$AY302*2+Base!$AZ302*2+Base!$BA302)/500+(ROW()/100000)+Data!Y302</f>
        <v>3.0500000000000002E-3</v>
      </c>
      <c r="AU305" s="211">
        <f>SUM(Base!$L302*2+Base!$M302*2+Base!$N302*2+Base!$P302*2+Base!$Q302*2+Base!$R302+Base!$T302*2+Base!$V302+Base!$AL302+Base!$AO302*2+Base!$AP302+Base!$AU302*2+Base!$AZ302*2)/440+(ROW()/100000)+Data!L302</f>
        <v>3.0500000000000002E-3</v>
      </c>
      <c r="AV305" s="211">
        <f>SUM(Base!$AA302+Base!$AF302*2+Base!$AG302+Base!$AI302*2+Base!$AK302+Base!$AL302*2+Base!$AM302+Base!$AN302*2+Base!$AO302*2+Base!$AP302*2+Base!$AU302*2+Base!$AV302*2+Base!$AX302+Base!$BB302+Base!$BE302+Base!$BF302)/480+(ROW()/100000)+Data!R302</f>
        <v>3.0500000000000002E-3</v>
      </c>
      <c r="AW305" s="211">
        <f>SUM(Base!$Y302*2+Base!$Z302*2+Base!$AA302*2+Base!$AD302+Base!$AG302+Base!$AJ302*2+Base!$AL302*2+Base!$AN302+Base!$AR302+Base!$AT302*2+Base!$AX302+Base!$AY302*2+Base!$AZ302*2+Base!$BA302+Base!$BD302+Base!$BE302)/480+(ROW()/100000)+SUM(Data!V302+Data!W302)</f>
        <v>3.0500000000000002E-3</v>
      </c>
      <c r="AX305" s="211">
        <f>SUM(Base!$Y302*2+Base!$Z302*2+Base!$AA302*2+Base!$AD302+Base!$AG302+Base!$AJ302*2+Base!$AL302+Base!$AN302+Base!$AR302+Base!$AT302*2+Base!$AW302+Base!$AX302+Base!$AY302*2+Base!$AZ302*2+Base!$BA302+Base!$BD302+Base!$BE302)/480+(ROW()/100000)+SUM(Data!V302+Data!W302)</f>
        <v>3.0500000000000002E-3</v>
      </c>
      <c r="AY305" s="211">
        <f>SUM(Base!$Y302+Base!$AA302+Base!$AC302*2+Base!$AF302*2+Base!$AG302+Base!$AI302*2+Base!$AJ302+Base!$AK302+Base!$AL302+Base!$AM302+Base!$AN302+Base!$AO302+Base!$AP302+Base!$AU302*2+Base!$AX302+Base!$AZ302+Base!$BB302+Base!$BD302+Base!$BE302*2)/480+(ROW()/100000)+SUM(Data!M302:P302)</f>
        <v>3.0500000000000002E-3</v>
      </c>
      <c r="AZ305" s="211">
        <f>SUM(Base!$W302*2+Base!$Y302*2+Base!$AA302+Base!$AD302+Base!$AG302*2+Base!$AJ302*2+Base!$AL302+Base!$AN302+Base!$AP302+Base!$AR302+Base!$AT302+Base!$AW302+Base!$AX302+Base!$AY302*2+Base!$AZ302*2+Base!$BA302+Base!$BD302+Base!$BE302)/480+(ROW()/100000)+SUM(Data!S302+Data!T302+Data!V302+Data!W302)</f>
        <v>3.0500000000000002E-3</v>
      </c>
      <c r="BA305" s="211">
        <f>SUM(Base!$W302*2+Base!$Y302*2+Base!$AA302+Base!$AD302+Base!$AG302*2+Base!$AJ302*2+Base!$AN302+Base!$AP302+Base!$AT302+Base!$AW302+Base!$AX302+Base!$AY302*2+Base!$AZ302*2+Base!$BA302+Base!$BD302+Base!$BE302)/440+(ROW()/100000)+SUM(Data!S302+Data!T302+Data!V302+Data!W302)</f>
        <v>3.0500000000000002E-3</v>
      </c>
      <c r="BB305" s="211">
        <f>SUM(Base!$W302+Base!$Y302+Base!$AA302*2+Base!$AD302+Base!$AF302+Base!$AG302*2+Base!$AI302*2+Base!$AJ302*2+Base!$AL302+Base!$AN302*2+Base!$AO302+Base!$AP302*2+Base!$AR302+Base!$AT302*2+Base!$AU302+Base!$AV302*2+Base!$AW302*2+Base!$AX302+Base!$AY302*2+Base!$AZ302)/640+(ROW()/100000)+SUM(Data!M302:P302)</f>
        <v>3.0500000000000002E-3</v>
      </c>
      <c r="BC305" s="211">
        <f>SUM(Base!$AA302+Base!$AF302+Base!$AG302*2+Base!$AI302*2+Base!$AJ302+Base!$AL302*2+Base!$AN302+Base!$AO302+Base!$AP302*2+Base!$AT302+Base!$AU302*2+Base!$AV302*2+Base!$AX302+Base!$AY302+Base!$AZ302)/440+(ROW()/100000)+SUM(Data!M302:P302)</f>
        <v>3.0500000000000002E-3</v>
      </c>
      <c r="BD305" s="211">
        <f>SUM(Base!$AA302*2+Base!$AF302+Base!$AG302*2+Base!$AI302*2+Base!$AJ302+Base!$AL302+Base!$AN302*2+Base!$AO302+Base!$AP302*2+Base!$AT302+Base!$AU302+Base!$AV302*2+Base!$AW302+Base!$AX302+Base!$AY302+Base!$AZ302)/460+(ROW()/100000)+SUM(Data!M302:P302)</f>
        <v>3.0500000000000002E-3</v>
      </c>
      <c r="BE305" s="211">
        <f>SUM(Base!$AA302*2+Base!$AC302*2+Base!$AF302*2+Base!$AG302*2+Base!$AI302*2+Base!$AJ302*2+Base!$AL302+Base!$AM302+Base!$AN302*2+Base!$AO302+Base!$AP302*2+Base!$AU302*2+Base!$AV302*2+Base!$BB302*2+Base!$BD302+Base!$BE302+Base!$BF302*2)/580+(ROW()/100000)+Data!Q302</f>
        <v>3.0500000000000002E-3</v>
      </c>
      <c r="BF305" s="211">
        <f>SUM(Base!$Y302+Base!$AA302*2+Base!$AC302*2+Base!$AF302*2+Base!$AG302*2+Base!$AI302*2+Base!$AJ302*2+Base!$AL302+Base!$AM302+Base!$AN302*2+Base!$AO302+Base!$AP302*2+Base!$AU302*2+Base!$AV302*2+Base!$AW302+Base!$BB302*2+Base!$BD302+Base!$BE302+Base!$BF302*2)/620+(ROW()/100000)+Data!Q302</f>
        <v>3.0500000000000002E-3</v>
      </c>
      <c r="BG305" s="211">
        <f>SUM(Base!$Y302*2+Base!$Z302+Base!$AA302+Base!$AD302+Base!$AG302*2+Base!$AJ302*2+Base!$AL302+Base!$AN302+Base!$AP302*2+Base!$AR302+Base!$AT302*2+Base!$AW302*2+Base!$AX302*2+Base!$AY302*2+Base!$BA302+Base!$BE302)/480+(ROW()/100000)+Data!U302</f>
        <v>3.0500000000000002E-3</v>
      </c>
      <c r="BH305" s="211">
        <f>SUM(Base!$Y302+Base!$AA302+Base!$AD302+Base!$AG302*2+Base!$AI302+Base!$AJ302*2+Base!$AL302+Base!$AN302+Base!$AP302*2+Base!$AT302*2+Base!$AW302+Base!$AX302*2+Base!$AY302*2+Base!$BA302+Base!$BE302)/420+(ROW()/100000)+Data!U302</f>
        <v>3.0500000000000002E-3</v>
      </c>
      <c r="BI305" s="211">
        <f>SUM(Base!$AC302+Base!$AF302*2+Base!$AI302*2+Base!$AL302*2+Base!$AM302+Base!$AO302*2+Base!$AU302*2+Base!$BB302+Base!$BD302*2+Base!$BF302)/320+(ROW()/100000)+Data!Q302</f>
        <v>3.0500000000000002E-3</v>
      </c>
      <c r="BJ305" s="211">
        <f>SUM(Base!$AC302*2+Base!$AF302*2+Base!$AI302*2+Base!$AK302+Base!$AL302+Base!$AM302+Base!$AO302+Base!$AU302*2+Base!$BB302*2+Base!$BD302+Base!$BF302*2)/340+(ROW()/100000)+Data!Q302</f>
        <v>3.0500000000000002E-3</v>
      </c>
      <c r="BK305" s="211">
        <f>SUM(Base!$AC302*2+Base!$AF302+Base!$AI302*2+Base!$AK302*2+Base!$AL302+Base!$AM302*2+Base!$AO302+Base!$AU302*2+Base!$BB302*2+Base!$BF302*2)/340+(ROW()/100000)+Data!Q302</f>
        <v>3.0500000000000002E-3</v>
      </c>
      <c r="BL305" s="211">
        <f>SUM(Base!$AC302+Base!$AF302*2+Base!$AI302*2+Base!$AK302+Base!$AL302*2+Base!$AM302+Base!$AO302+Base!$AU302*2+Base!$AV302+Base!$BF302*2)/300+(ROW()/100000)+SUM(Data!M302:P302)</f>
        <v>3.0500000000000002E-3</v>
      </c>
      <c r="BM305" s="211">
        <f>SUM(Base!$Z302*2+Base!$AA302+Base!$AC302+Base!$AJ302+Base!$AL302*2+Base!$AN302*2+Base!$AP302+Base!$AT302*2+Base!$AY302)/260+(ROW()/100000)+Data!Y302</f>
        <v>3.0500000000000002E-3</v>
      </c>
      <c r="BN305" s="211">
        <f>SUM(Base!$Z302+Base!$AA302+Base!$AK302*2+Base!$AL302*2+Base!$AM302*2+Base!$AN302+Base!$AO302+Base!$AP302+Base!$AT302*2+Base!$AV302*2+Base!$AX302*2+Base!$AY302*2+Base!$AZ302+Base!$BA302+Base!$BD302*2+Base!$BE302*2+Base!$BF302)/520+(ROW()/100000)+Data!Y302</f>
        <v>3.0500000000000002E-3</v>
      </c>
      <c r="BO305" s="211">
        <f>SUM(Base!$AA302+Base!$AK302*2+Base!$AL302*2+Base!$AM302*2+Base!$AN302+Base!$AO302+Base!$AP302*2+Base!$AV302*2+Base!$AX302*2+Base!$AY302*2+Base!$AZ302+Base!$BA302+Base!$BD302*2+Base!$BE302*2+Base!$BF302)/480+(ROW()/100000)+Data!Y302</f>
        <v>3.0500000000000002E-3</v>
      </c>
      <c r="BP305" s="211">
        <f>SUM(Base!$AA302+Base!$AG302+Base!$AK302*2+Base!$AL302*2+Base!$AM302*2+Base!$AN302+Base!$AO302+Base!$AP302*2+Base!$AT302+Base!$AV302*2+Base!$AX302*2+Base!$AY302*2+Base!$AZ302+Base!$BA302+Base!$BD302*2+Base!$BE302*2+Base!$BF302)/520+(ROW()/100000)+Data!Y302</f>
        <v>3.0500000000000002E-3</v>
      </c>
      <c r="BQ305" s="211">
        <f>SUM(Base!$Y302+Base!$AA302*2+Base!$AD302+Base!$AG302*2+Base!$AJ302*2+Base!$AL302+Base!$AN302*2+Base!$AP302*2+Base!$AR302*2+Base!$AT302*2+Base!$AV302*2+Base!$AW302*2+Base!$BA302)/440+(ROW()/100000)+Data!R302</f>
        <v>3.0500000000000002E-3</v>
      </c>
      <c r="BR305" s="211">
        <f>SUM(Base!$Z302*2+Base!$AA302+Base!$AJ302+Base!$AL302*2+Base!$AN302*2+Base!$AO302*2+Base!$AP302*2+Base!$AT302*2+Base!$AX302+Base!$AY302+Base!$BA302*2+Base!$BE302)/380+(ROW()/100000)+SUM(Data!V302+Data!W302)</f>
        <v>3.0500000000000002E-3</v>
      </c>
      <c r="BS305" s="211">
        <f>SUM(Base!$Y302+Base!$AA302*2+Base!$AD302+Base!$AG302*2+Base!$AJ302*2+Base!$AL302*2+Base!$AN302*2+Base!$AO302+Base!$AP302*2+Base!$AT302*2+Base!$AU302+Base!$AV302*2+Base!$AW302*2+Base!$AX302*2+Base!$AY302*2+Base!$AZ302+Base!$BA302+Base!$BD302+Base!$BE302*2)/620+(ROW()/100000)+SUM(Data!R302+Data!U302)</f>
        <v>3.0500000000000002E-3</v>
      </c>
      <c r="BT305" s="211">
        <f>SUM(Base!$L302+Base!$M302*2+Base!$N302+Base!$O302+Base!$P302+Base!$Q302*2+Base!$R302*2+Base!$T302*2+Base!$U302*2+Base!$V302+Base!$AA302+Base!$AG302+Base!$AL302*2+Base!$AN302*2+Base!$AO302*2+Base!$AP302+Base!$AU302*2+Base!$AW302+Base!$AY302+Base!$AZ302*2)/600+(ROW()/100000)+Data!L302</f>
        <v>3.0500000000000002E-3</v>
      </c>
      <c r="BU305" s="211">
        <f>SUM(Base!$L302+Base!$M302*2+Base!$N302+Base!$P302+Base!$Q302*2+Base!$R302*2+Base!$T302*2+Base!$U302+Base!$V302+Base!$AA302+Base!$AG302+Base!$AL302*2+Base!$AN302+Base!$AO302*2+Base!$AP302+Base!$AU302*2+Base!$AW302+Base!$AY302+Base!$AZ302*2)/540+(ROW()/100000)+Data!L302</f>
        <v>3.0500000000000002E-3</v>
      </c>
      <c r="BV305" s="211">
        <f>SUM(Base!$L302+Base!$M302*2+Base!$N302+Base!$P302+Base!$Q302*2+Base!$R302*2+Base!$T302*2+Base!$U302*2+Base!$V302+Base!$AA302+Base!$AG302+Base!$AL302*2+Base!$AN302*2+Base!$AO302*2+Base!$AP302+Base!$AU302*2+Base!$AW302+Base!$AY302+Base!$AZ302*2)/580+(ROW()/100000)+Data!L302</f>
        <v>3.0500000000000002E-3</v>
      </c>
      <c r="BW305" s="211">
        <f>SUM(Base!$Y302*2+Base!$Z302*2+Base!$AA302*2+Base!$AG302+Base!$AJ302+Base!$AL302*2+Base!$AN302*2+Base!$AO302+Base!$AP302+Base!$AT302*2+Base!$AX302+Base!$AY302*2+Base!$AZ302+Base!$BA302+Base!$BD302+Base!$BE302)/460+(ROW()/100000)+Data!X302</f>
        <v>3.0500000000000002E-3</v>
      </c>
      <c r="BX305" s="211">
        <f>SUM(Base!$Y302*2+Base!$Z302+Base!$AA302*2+Base!$AG302*2+Base!$AJ302*2+Base!$AL302+Base!$AN302*2+Base!$AP302*2+Base!$AR302*2+Base!$AT302*2+Base!$AW302*2+Base!$AY302*2+Base!$AZ302+Base!$BA302)/480+(ROW()/100000)+SUM(Data!V302+Data!W302+Data!X302+Data!Y302)</f>
        <v>3.0500000000000002E-3</v>
      </c>
      <c r="BY305" s="211">
        <f>SUM(Base!$Z302*2+Base!$AA302+Base!$AC302*2+Base!$AK302+Base!$AL302+Base!$AM302*2+Base!$AN302*2+Base!$AP302+Base!$AT302*2+Base!$AV302+Base!$BA302*2+Base!$BB302*2+Base!$BF302*2)/420+(ROW()/100000)+Data!Y302</f>
        <v>3.0500000000000002E-3</v>
      </c>
      <c r="BZ305" s="211">
        <f>SUM(Base!$Z302+Base!$AA302+Base!$AC302*2+Base!$AK302+Base!$AL302+Base!$AM302*2+Base!$AN302+Base!$AP302+Base!$AT302+Base!$AV302*2+Base!$BA302*2+Base!$BB302*2+Base!$BF302*2)/380+(ROW()/100000)+Data!Y302</f>
        <v>3.0500000000000002E-3</v>
      </c>
      <c r="CA305" s="211">
        <f>SUM(Base!$Z302*2+Base!$AA302+Base!$AD302*2+Base!$AF302+Base!$AG302*2+Base!$AI302*2+Base!$AL302*2+Base!$AN302+Base!$AO302+Base!$AP302+Base!$AT302*2+Base!$AU302*2+Base!$AX302*2+Base!$AY302+Base!$BA302+Base!$BD302*2+Base!$BE302*2+Base!$BF302)/560+(ROW()/100000)+Data!R302</f>
        <v>3.0500000000000002E-3</v>
      </c>
      <c r="CB305" s="211">
        <f>SUM(Base!$Z302+Base!$AA302+Base!$AD302+Base!$AF302*2+Base!$AG302*2+Base!$AI302*2+Base!$AL302+Base!$AN302+Base!$AO302+Base!$AP302+Base!$AT302*2+Base!$AU302*2+Base!$AX302*2+Base!$AY302+Base!$BA302+Base!$BD302*2+Base!$BE302*2+Base!$BF302)/520+(ROW()/100000)+Data!R302</f>
        <v>3.0500000000000002E-3</v>
      </c>
      <c r="CC305" s="211">
        <f>SUM(Base!$W302*2+Base!$Y302*2+Base!$AA302+Base!$AG302+Base!$AJ302*2+Base!$AL302+Base!$AR302+Base!$AT302+Base!$AX302+Base!$AY302*2+Base!$AZ302*2+Base!$BA302+Base!$BD302+Base!$BE302)/380+(ROW()/100000)+SUM(Data!S302+Data!T302+Data!V302+Data!W302)</f>
        <v>3.0500000000000002E-3</v>
      </c>
      <c r="CD305" s="211">
        <f>SUM(Base!$W302*2+Base!$Y302*2+Base!$AA302+Base!$AG302+Base!$AJ302*2+Base!$AT302+Base!$AX302+Base!$AY302*2+Base!$AZ302*2+Base!$BA302+Base!$BD302+Base!$BE302)/340+(ROW()/100000)+SUM(Data!S302+Data!T302+Data!V302+Data!W302)</f>
        <v>3.0500000000000002E-3</v>
      </c>
      <c r="CE305" s="211">
        <f>SUM(Base!$W302*2+Base!$Y302*2+Base!$AA302+Base!$AF302+Base!$AG302+Base!$AI302*2+Base!$AJ302*2+Base!$AL302+Base!$AO302+Base!$AP302+Base!$AR302+Base!$AT302*2+Base!$AU302+Base!$AV302*2+Base!$AX302*2+Base!$AY302*2+Base!$AZ302+Base!$BA302+Base!$BD302*2+Base!$BE302*2)/600+(ROW()/100000)+SUM(Data!M302:P302)</f>
        <v>3.0500000000000002E-3</v>
      </c>
      <c r="CF305" s="211">
        <f>SUM(Base!$W302+Base!$Y302+Base!$AA302+Base!$AF302*2+Base!$AG302+Base!$AI302*2+Base!$AJ302+Base!$AL302*2+Base!$AO302+Base!$AP302+Base!$AT302+Base!$AU302*2+Base!$AV302*2+Base!$AX302*2+Base!$AY302*2+Base!$AZ302+Base!$BA302+Base!$BD302+Base!$BE302*2)/540+(ROW()/100000)+SUM(Data!M302:P302)</f>
        <v>3.0500000000000002E-3</v>
      </c>
      <c r="CG305" s="211">
        <f>SUM(Base!$W302*2+Base!$Y302*2+Base!$AA302+Base!$AF302*2+Base!$AG302+Base!$AI302*2+Base!$AJ302+Base!$AL302+Base!$AO302+Base!$AP302+Base!$AT302*2+Base!$AU302+Base!$AV302*2+Base!$AX302*2+Base!$AY302*2+Base!$AZ302+Base!$BA302+Base!$BD302+Base!$BE302*2)/560+(ROW()/100000)+SUM(Data!M302:P302)</f>
        <v>3.0500000000000002E-3</v>
      </c>
      <c r="CH305" s="211">
        <f>SUM(Base!$W302*2+Base!$Y302*2+Base!$AA302+Base!$AC302*2+Base!$AF302*2+Base!$AG302+Base!$AI302*2+Base!$AJ302+Base!$AK302+Base!$AL302+Base!$AM302+Base!$AN302+Base!$AO302+Base!$AP302+Base!$AT302*2+Base!$AU302+Base!$AX302+Base!$AZ302+Base!$BB302*2+Base!$BD302*2+Base!$BE302*2+Base!$BF302*2)/640+(ROW()/100000)+Data!Q302</f>
        <v>3.0500000000000002E-3</v>
      </c>
      <c r="CI305" s="211">
        <f>SUM(Base!$Y302+Base!$AA302+Base!$AC302*2+Base!$AF302*2+Base!$AG302+Base!$AI302*2+Base!$AJ302+Base!$AK302+Base!$AL302+Base!$AM302+Base!$AN302+Base!$AO302+Base!$AP302+Base!$AU302*2+Base!$AX302+Base!$AZ302+Base!$BB302*2+Base!$BD302+Base!$BF302*2)/500+(ROW()/100000)+Data!Q302</f>
        <v>3.0500000000000002E-3</v>
      </c>
      <c r="CJ305" s="211">
        <f>SUM(Base!$W302+Base!$Y302*2+Base!$AA302+Base!$AC302*2+Base!$AF302*2+Base!$AG302+Base!$AI302*2+Base!$AJ302+Base!$AK302+Base!$AL302+Base!$AM302+Base!$AN302+Base!$AO302+Base!$AP302+Base!$AT302+Base!$AU302*2+Base!$AX302+Base!$AZ302+Base!$BB302*2+Base!$BD302*2+Base!$BE302+Base!$BF302*2)/600+(ROW()/100000)+Data!Q302</f>
        <v>3.0500000000000002E-3</v>
      </c>
      <c r="CK305" s="211">
        <f>SUM(Base!$W302*2+Base!$AA302*2+Base!$AG302*2+Base!$AI302+Base!$AJ302+Base!$AL302+Base!$AN302+Base!$AP302*2+Base!$AT302+Base!$AV302*2+Base!$AW302+Base!$AX302*2+Base!$BE302*2)/400+(ROW()/100000)+SUM(Data!S302+Data!T302)</f>
        <v>3.0500000000000002E-3</v>
      </c>
      <c r="CL305" s="211">
        <f>SUM(Base!$W302+Base!$AA302+Base!$AF302+Base!$AG302*2+Base!$AI302*2+Base!$AJ302+Base!$AL302+Base!$AN302+Base!$AO302*2+Base!$AP302*2+Base!$AU302*2+Base!$AV302*2+Base!$AX302*2+Base!$BE302)/420+(ROW()/100000)+SUM(Data!S302+Data!T302)</f>
        <v>3.0500000000000002E-3</v>
      </c>
      <c r="CM305" s="211">
        <f>SUM(Base!$W302+Base!$AA302+Base!$AG302*2+Base!$AI302*2+Base!$AJ302+Base!$AL302+Base!$AN302+Base!$AO302+Base!$AP302*2+Base!$AT302+Base!$AU302+Base!$AV302*2+Base!$AW302+Base!$AX302*2+Base!$BE302*2)/420+(ROW()/100000)+SUM(Data!S302+Data!T302)</f>
        <v>3.0500000000000002E-3</v>
      </c>
      <c r="CN305" s="211">
        <f>SUM(Base!$Y302*2+Base!$AA302*2+Base!$AG302*2+Base!$AJ302*2+Base!$AL302+Base!$AN302*2+Base!$AP302*2+Base!$AR302+Base!$AT302*2+Base!$AV302*2+Base!$AW302*2+Base!$AY302+Base!$AZ302)/440+(ROW()/100000)+SUM(Data!S302+Data!T302)</f>
        <v>3.0500000000000002E-3</v>
      </c>
      <c r="CO305" s="211">
        <f>SUM(Base!$Y302+Base!$AA302*2+Base!$AG302*2+Base!$AJ302*2+Base!$AN302*2+Base!$AP302*2+Base!$AT302+Base!$AV302*2+Base!$AW302*2+Base!$AZ302)/340+(ROW()/100000)+SUM(Data!S302+Data!T302)</f>
        <v>3.0500000000000002E-3</v>
      </c>
      <c r="CP305" s="211">
        <f>SUM(Base!$W302+Base!$Z302+Base!$AA302+Base!$AC302*2+Base!$AL302+Base!$AM302*2+Base!$AT302*2+Base!$AV302+Base!$AX302+Base!$BA302+Base!$BB302*2+Base!$BE302+Base!$BF302*2)/360+(ROW()/100000)+SUM(Data!V302+Data!W302)</f>
        <v>3.0500000000000002E-3</v>
      </c>
      <c r="CQ305" s="212">
        <f>SUM(Base!$W302+Base!$AA302+Base!$AC302*2+Base!$AL302+Base!$AM302*2+Base!$AT302+Base!$AV302*2+Base!$AX302+Base!$BA302+Base!$BB302*2+Base!$BE302+Base!$BF302*2)/340+(ROW()/100000)+SUM(Data!V302+Data!W302)</f>
        <v>3.0500000000000002E-3</v>
      </c>
      <c r="CR305" s="1"/>
    </row>
    <row r="306" spans="1:97" s="121" customFormat="1" ht="13.5" customHeight="1" thickTop="1" x14ac:dyDescent="0.3">
      <c r="A306" s="11"/>
      <c r="B306" s="1"/>
      <c r="C306" s="11"/>
      <c r="D306" s="11"/>
      <c r="E306" s="1"/>
      <c r="F306" s="11"/>
      <c r="G306" s="11"/>
      <c r="H306" s="1"/>
      <c r="I306" s="11"/>
      <c r="J306" s="1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1"/>
      <c r="CR306" s="11"/>
      <c r="CS306" s="120"/>
    </row>
  </sheetData>
  <sheetProtection algorithmName="SHA-512" hashValue="6AZX34ZWaScltWphkiC7j1KKQoLViCCsPKfasrCCrNg4s/yfPgrEdu7dO6mF4umR1hsf1zoC6HSN1JipDUHBMQ==" saltValue="CQn05XsOP1GjmjIg3lca0g==" spinCount="100000" sheet="1" objects="1" scenarios="1"/>
  <sortState xmlns:xlrd2="http://schemas.microsoft.com/office/spreadsheetml/2017/richdata2" ref="CS3:CS13">
    <sortCondition ref="CS2:CS13"/>
  </sortState>
  <mergeCells count="1">
    <mergeCell ref="H3:I3"/>
  </mergeCells>
  <conditionalFormatting sqref="K4:CQ4">
    <cfRule type="cellIs" dxfId="9" priority="8" operator="greaterThanOrEqual">
      <formula>1</formula>
    </cfRule>
  </conditionalFormatting>
  <conditionalFormatting sqref="K5:CQ5">
    <cfRule type="expression" dxfId="8" priority="329">
      <formula>SEARCH($H$4, K$2) &gt; 0</formula>
    </cfRule>
  </conditionalFormatting>
  <conditionalFormatting sqref="K6:CQ305">
    <cfRule type="cellIs" dxfId="7" priority="328" operator="greaterThanOrEqual">
      <formula>$I$4</formula>
    </cfRule>
  </conditionalFormatting>
  <conditionalFormatting sqref="K8:CQ305">
    <cfRule type="cellIs" dxfId="6" priority="314" operator="between">
      <formula>0</formula>
      <formula>0.1</formula>
    </cfRule>
  </conditionalFormatting>
  <dataValidations count="1">
    <dataValidation type="list" allowBlank="1" showInputMessage="1" showErrorMessage="1" sqref="H4" xr:uid="{D7D6F32D-F020-4C48-832C-981508CE0225}">
      <formula1>$CT$6:$CT$19</formula1>
    </dataValidation>
  </dataValidations>
  <pageMargins left="0.7" right="0.7" top="0.75" bottom="0.75" header="0.3" footer="0.3"/>
  <pageSetup paperSize="9"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10" id="{64D86C53-AF1C-419B-9863-CD668883CA6D}">
            <xm:f>Base!$B3=""</xm:f>
            <x14:dxf>
              <font>
                <color theme="0"/>
              </font>
              <fill>
                <patternFill>
                  <bgColor theme="0"/>
                </patternFill>
              </fill>
            </x14:dxf>
          </x14:cfRule>
          <xm:sqref>B6:CQ305</xm:sqref>
        </x14:conditionalFormatting>
        <x14:conditionalFormatting xmlns:xm="http://schemas.microsoft.com/office/excel/2006/main">
          <x14:cfRule type="expression" priority="5" id="{C6DCBFDB-E8CE-4926-BC35-060EFF020155}">
            <xm:f>COUNTIF('Formation Selector'!$B$4:$Q$27, K5)&gt;0</xm:f>
            <x14:dxf>
              <font>
                <color theme="0"/>
              </font>
              <fill>
                <patternFill>
                  <bgColor theme="1" tint="0.24994659260841701"/>
                </patternFill>
              </fill>
            </x14:dxf>
          </x14:cfRule>
          <xm:sqref>K3:CQ3</xm:sqref>
        </x14:conditionalFormatting>
      </x14:conditionalFormatting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843149-5860-4913-B27E-BFC54B46AE72}">
  <dimension ref="A1:AS92"/>
  <sheetViews>
    <sheetView showGridLines="0" topLeftCell="A63" workbookViewId="0">
      <selection activeCell="O80" sqref="O80"/>
    </sheetView>
  </sheetViews>
  <sheetFormatPr defaultColWidth="0" defaultRowHeight="14" zeroHeight="1" x14ac:dyDescent="0.3"/>
  <cols>
    <col min="1" max="1" width="1.5" style="225" customWidth="1"/>
    <col min="2" max="2" width="2.4140625" style="225" hidden="1" customWidth="1"/>
    <col min="3" max="3" width="17.58203125" style="25" customWidth="1"/>
    <col min="4" max="4" width="5.08203125" style="26" customWidth="1"/>
    <col min="5" max="5" width="1.5" style="225" customWidth="1"/>
    <col min="6" max="6" width="17.58203125" style="25" customWidth="1"/>
    <col min="7" max="7" width="5.08203125" style="26" customWidth="1"/>
    <col min="8" max="8" width="1.5" style="225" customWidth="1"/>
    <col min="9" max="9" width="17.58203125" style="25" customWidth="1"/>
    <col min="10" max="10" width="5.08203125" style="26" customWidth="1"/>
    <col min="11" max="11" width="1.5" style="225" customWidth="1"/>
    <col min="12" max="12" width="17.58203125" style="25" customWidth="1"/>
    <col min="13" max="13" width="5.08203125" style="26" customWidth="1"/>
    <col min="14" max="14" width="1.5" style="225" customWidth="1"/>
    <col min="15" max="15" width="17.58203125" style="25" customWidth="1"/>
    <col min="16" max="16" width="5.08203125" style="26" customWidth="1"/>
    <col min="17" max="17" width="1.5" style="225" customWidth="1"/>
    <col min="18" max="18" width="17.58203125" style="25" customWidth="1"/>
    <col min="19" max="19" width="5.08203125" style="26" customWidth="1"/>
    <col min="20" max="20" width="1.5" style="225" customWidth="1"/>
    <col min="21" max="21" width="17.58203125" style="25" customWidth="1"/>
    <col min="22" max="22" width="5.08203125" style="26" customWidth="1"/>
    <col min="23" max="23" width="1.5" style="225" customWidth="1"/>
    <col min="24" max="24" width="10.58203125" style="231" hidden="1" customWidth="1"/>
    <col min="25" max="25" width="2.58203125" style="231" hidden="1" customWidth="1"/>
    <col min="26" max="26" width="10.58203125" style="231" hidden="1" customWidth="1"/>
    <col min="27" max="27" width="2.58203125" style="231" hidden="1" customWidth="1"/>
    <col min="28" max="28" width="10.58203125" style="231" hidden="1" customWidth="1"/>
    <col min="29" max="29" width="2.58203125" style="231" hidden="1" customWidth="1"/>
    <col min="30" max="30" width="10.58203125" style="231" hidden="1" customWidth="1"/>
    <col min="31" max="31" width="2.58203125" style="231" hidden="1" customWidth="1"/>
    <col min="32" max="32" width="10.58203125" style="231" hidden="1" customWidth="1"/>
    <col min="33" max="33" width="4.58203125" style="33" hidden="1" customWidth="1"/>
    <col min="34" max="34" width="8.33203125" style="226" hidden="1" customWidth="1"/>
    <col min="35" max="43" width="8.6640625" style="117" hidden="1" customWidth="1"/>
    <col min="44" max="16384" width="8.6640625" style="226" hidden="1"/>
  </cols>
  <sheetData>
    <row r="1" spans="1:45" s="224" customFormat="1" ht="9" customHeight="1" thickBot="1" x14ac:dyDescent="0.35">
      <c r="A1" s="11"/>
      <c r="B1" s="1"/>
      <c r="C1" s="19"/>
      <c r="D1" s="20"/>
      <c r="E1" s="11"/>
      <c r="F1" s="11"/>
      <c r="G1" s="20"/>
      <c r="H1" s="11"/>
      <c r="I1" s="11"/>
      <c r="J1" s="20"/>
      <c r="K1" s="11"/>
      <c r="L1" s="11"/>
      <c r="M1" s="20"/>
      <c r="N1" s="11"/>
      <c r="O1" s="11"/>
      <c r="P1" s="21"/>
      <c r="Q1" s="11"/>
      <c r="R1" s="11"/>
      <c r="S1" s="21"/>
      <c r="T1" s="11"/>
      <c r="U1" s="11"/>
      <c r="V1" s="21"/>
      <c r="W1" s="11"/>
      <c r="X1" s="223"/>
      <c r="Y1" s="223"/>
      <c r="Z1" s="223"/>
      <c r="AA1" s="223"/>
      <c r="AB1" s="223"/>
      <c r="AC1" s="223"/>
      <c r="AD1" s="223"/>
      <c r="AE1" s="223"/>
      <c r="AF1" s="223"/>
      <c r="AG1" s="34"/>
    </row>
    <row r="2" spans="1:45" ht="18" customHeight="1" thickTop="1" thickBot="1" x14ac:dyDescent="0.35">
      <c r="B2" s="226"/>
      <c r="C2" s="337" t="s">
        <v>84</v>
      </c>
      <c r="D2" s="338"/>
      <c r="F2" s="337" t="s">
        <v>87</v>
      </c>
      <c r="G2" s="338"/>
      <c r="I2" s="337" t="s">
        <v>86</v>
      </c>
      <c r="J2" s="338"/>
      <c r="L2" s="337" t="s">
        <v>92</v>
      </c>
      <c r="M2" s="338"/>
      <c r="O2" s="337" t="s">
        <v>98</v>
      </c>
      <c r="P2" s="338"/>
      <c r="R2" s="337" t="s">
        <v>104</v>
      </c>
      <c r="S2" s="338"/>
      <c r="U2" s="337" t="s">
        <v>85</v>
      </c>
      <c r="V2" s="338"/>
      <c r="X2" s="160"/>
      <c r="Y2" s="161"/>
      <c r="Z2" s="161"/>
      <c r="AA2" s="162"/>
      <c r="AB2" s="161"/>
      <c r="AC2" s="162"/>
      <c r="AD2" s="161"/>
      <c r="AE2" s="162"/>
      <c r="AF2" s="163"/>
      <c r="AH2" s="156"/>
      <c r="AR2" s="157"/>
      <c r="AS2" s="156"/>
    </row>
    <row r="3" spans="1:45" ht="18" customHeight="1" thickTop="1" x14ac:dyDescent="0.3">
      <c r="B3" s="1">
        <v>1</v>
      </c>
      <c r="C3" s="149">
        <f>INDEX('Overall Roles'!$B$6:$B$305, MATCH(LARGE('Overall Roles'!$K$6:$K$305, B3), 'Overall Roles'!$K$6:$K$305, 0))</f>
        <v>0</v>
      </c>
      <c r="D3" s="150">
        <f>IFERROR(VLOOKUP(C3,'Overall Roles'!$B$3:$CQ$305,10,FALSE),"x")</f>
        <v>6.0000000000000002E-5</v>
      </c>
      <c r="F3" s="149">
        <f>INDEX('Overall Roles'!$B$6:$B$305, MATCH(LARGE('Overall Roles'!$L$6:$L$305, B3), 'Overall Roles'!$L$6:$L$305, 0))</f>
        <v>0</v>
      </c>
      <c r="G3" s="150">
        <f>IFERROR(VLOOKUP(F3,'Overall Roles'!$B$3:$CQ$305,11,FALSE),"x")</f>
        <v>6.0000000000000002E-5</v>
      </c>
      <c r="I3" s="149">
        <f>INDEX('Overall Roles'!$B$6:$B$305, MATCH(LARGE('Overall Roles'!$M$6:$M$305, B3), 'Overall Roles'!$M$6:$M$305, 0))</f>
        <v>0</v>
      </c>
      <c r="J3" s="150">
        <f>IFERROR(VLOOKUP(I3,'Overall Roles'!$B$3:$CQ$305,12,FALSE),"x")</f>
        <v>6.0000000000000002E-5</v>
      </c>
      <c r="L3" s="149">
        <f>INDEX('Overall Roles'!$B$6:$B$305, MATCH(LARGE('Overall Roles'!$N$6:$N$305, B3), 'Overall Roles'!$N$6:$N$305, 0))</f>
        <v>0</v>
      </c>
      <c r="M3" s="150">
        <f>IFERROR(VLOOKUP(L3,'Overall Roles'!$B$3:$CQ$305,13,FALSE),"x")</f>
        <v>6.0000000000000002E-5</v>
      </c>
      <c r="O3" s="149">
        <f>INDEX('Overall Roles'!$B$6:$B$305, MATCH(LARGE('Overall Roles'!$O$6:$O$305,B3), 'Overall Roles'!$O$6:$O$305, 0))</f>
        <v>0</v>
      </c>
      <c r="P3" s="150">
        <f>IFERROR(VLOOKUP(O3,'Overall Roles'!$B$3:$CQ$305,14,FALSE),"x")</f>
        <v>6.0000000000000002E-5</v>
      </c>
      <c r="R3" s="149">
        <f>INDEX('Overall Roles'!$B$6:$B$305, MATCH(LARGE('Overall Roles'!$P$6:$P$305,B3), 'Overall Roles'!$P$6:$P$305, 0))</f>
        <v>0</v>
      </c>
      <c r="S3" s="150">
        <f>IFERROR(VLOOKUP(R3,'Overall Roles'!$B$3:$CQ$305,15,FALSE),"x")</f>
        <v>6.0000000000000002E-5</v>
      </c>
      <c r="U3" s="149">
        <f>INDEX('Overall Roles'!$B$6:$B$305, MATCH(LARGE('Overall Roles'!$Q$6:$Q$305,B3), 'Overall Roles'!$Q$6:$Q$305, 0))</f>
        <v>0</v>
      </c>
      <c r="V3" s="150">
        <f>IFERROR(VLOOKUP(U3,'Overall Roles'!$B$3:$CQ$305,16,FALSE),"x")</f>
        <v>6.0000000000000002E-5</v>
      </c>
      <c r="X3" s="164"/>
      <c r="Y3" s="143"/>
      <c r="Z3" s="156">
        <f>IFERROR('Formation Selector'!F5:F5,"x")</f>
        <v>0</v>
      </c>
      <c r="AA3" s="156"/>
      <c r="AB3" s="156">
        <f>IFERROR('Formation Selector'!I5:I5,"x")</f>
        <v>0</v>
      </c>
      <c r="AC3" s="156"/>
      <c r="AD3" s="156">
        <f>IFERROR('Formation Selector'!L5:L5,"x")</f>
        <v>0</v>
      </c>
      <c r="AE3" s="156"/>
      <c r="AF3" s="165"/>
      <c r="AH3" s="156"/>
      <c r="AR3" s="143"/>
      <c r="AS3" s="156"/>
    </row>
    <row r="4" spans="1:45" ht="18" customHeight="1" x14ac:dyDescent="0.3">
      <c r="B4" s="1">
        <v>2</v>
      </c>
      <c r="C4" s="151">
        <f>INDEX('Overall Roles'!$B$6:$B$305, MATCH(LARGE('Overall Roles'!$K$6:$K$305, B4), 'Overall Roles'!$K$6:$K$305, 0))</f>
        <v>0</v>
      </c>
      <c r="D4" s="152">
        <f>IFERROR(VLOOKUP(C4,'Overall Roles'!$B$3:$CQ$305,10,FALSE),"x")</f>
        <v>6.0000000000000002E-5</v>
      </c>
      <c r="F4" s="151">
        <f>INDEX('Overall Roles'!$B$6:$B$305, MATCH(LARGE('Overall Roles'!$L$6:$L$305, B4), 'Overall Roles'!$L$6:$L$305, 0))</f>
        <v>0</v>
      </c>
      <c r="G4" s="152">
        <f>IFERROR(VLOOKUP(F4,'Overall Roles'!$B$3:$CQ$305,11,FALSE),"x")</f>
        <v>6.0000000000000002E-5</v>
      </c>
      <c r="I4" s="151">
        <f>INDEX('Overall Roles'!$B$6:$B$305, MATCH(LARGE('Overall Roles'!$M$6:$M$305, B4), 'Overall Roles'!$M$6:$M$305, 0))</f>
        <v>0</v>
      </c>
      <c r="J4" s="152">
        <f>IFERROR(VLOOKUP(I4,'Overall Roles'!$B$3:$CQ$305,12,FALSE),"x")</f>
        <v>6.0000000000000002E-5</v>
      </c>
      <c r="L4" s="151">
        <f>INDEX('Overall Roles'!$B$6:$B$305, MATCH(LARGE('Overall Roles'!$N$6:$N$305, B4), 'Overall Roles'!$N$6:$N$305, 0))</f>
        <v>0</v>
      </c>
      <c r="M4" s="152">
        <f>IFERROR(VLOOKUP(L4,'Overall Roles'!$B$3:$CQ$305,13,FALSE),"x")</f>
        <v>6.0000000000000002E-5</v>
      </c>
      <c r="O4" s="151">
        <f>INDEX('Overall Roles'!$B$6:$B$305, MATCH(LARGE('Overall Roles'!$O$6:$O$305,B4), 'Overall Roles'!$O$6:$O$305, 0))</f>
        <v>0</v>
      </c>
      <c r="P4" s="152">
        <f>IFERROR(VLOOKUP(O4,'Overall Roles'!$B$3:$CQ$305,14,FALSE),"x")</f>
        <v>6.0000000000000002E-5</v>
      </c>
      <c r="R4" s="151">
        <f>INDEX('Overall Roles'!$B$6:$B$305, MATCH(LARGE('Overall Roles'!$P$6:$P$305,B4), 'Overall Roles'!$P$6:$P$305, 0))</f>
        <v>0</v>
      </c>
      <c r="S4" s="152">
        <f>IFERROR(VLOOKUP(R4,'Overall Roles'!$B$3:$CQ$305,15,FALSE),"x")</f>
        <v>6.0000000000000002E-5</v>
      </c>
      <c r="U4" s="151">
        <f>INDEX('Overall Roles'!$B$6:$B$305, MATCH(LARGE('Overall Roles'!$Q$6:$Q$305,B4), 'Overall Roles'!$Q$6:$Q$305, 0))</f>
        <v>0</v>
      </c>
      <c r="V4" s="152">
        <f>IFERROR(VLOOKUP(U4,'Overall Roles'!$B$3:$CQ$305,16,FALSE),"x")</f>
        <v>6.0000000000000002E-5</v>
      </c>
      <c r="X4" s="164"/>
      <c r="Y4" s="143"/>
      <c r="Z4" s="155"/>
      <c r="AA4" s="156"/>
      <c r="AB4" s="155"/>
      <c r="AC4" s="156"/>
      <c r="AD4" s="155"/>
      <c r="AE4" s="156"/>
      <c r="AF4" s="165"/>
      <c r="AH4" s="156"/>
      <c r="AR4" s="143"/>
      <c r="AS4" s="156"/>
    </row>
    <row r="5" spans="1:45" ht="18" customHeight="1" x14ac:dyDescent="0.3">
      <c r="B5" s="1">
        <v>3</v>
      </c>
      <c r="C5" s="149">
        <f>INDEX('Overall Roles'!$B$6:$B$305, MATCH(LARGE('Overall Roles'!$K$6:$K$305, B5), 'Overall Roles'!$K$6:$K$305, 0))</f>
        <v>0</v>
      </c>
      <c r="D5" s="150">
        <f>IFERROR(VLOOKUP(C5,'Overall Roles'!$B$3:$CQ$305,10,FALSE),"x")</f>
        <v>6.0000000000000002E-5</v>
      </c>
      <c r="F5" s="149">
        <f>INDEX('Overall Roles'!$B$6:$B$305, MATCH(LARGE('Overall Roles'!$L$6:$L$305, B5), 'Overall Roles'!$L$6:$L$305, 0))</f>
        <v>0</v>
      </c>
      <c r="G5" s="150">
        <f>IFERROR(VLOOKUP(F5,'Overall Roles'!$B$3:$CQ$305,11,FALSE),"x")</f>
        <v>6.0000000000000002E-5</v>
      </c>
      <c r="I5" s="149">
        <f>INDEX('Overall Roles'!$B$6:$B$305, MATCH(LARGE('Overall Roles'!$M$6:$M$305, B5), 'Overall Roles'!$M$6:$M$305, 0))</f>
        <v>0</v>
      </c>
      <c r="J5" s="150">
        <f>IFERROR(VLOOKUP(I5,'Overall Roles'!$B$3:$CQ$305,12,FALSE),"x")</f>
        <v>6.0000000000000002E-5</v>
      </c>
      <c r="L5" s="149">
        <f>INDEX('Overall Roles'!$B$6:$B$305, MATCH(LARGE('Overall Roles'!$N$6:$N$305, B5), 'Overall Roles'!$N$6:$N$305, 0))</f>
        <v>0</v>
      </c>
      <c r="M5" s="150">
        <f>IFERROR(VLOOKUP(L5,'Overall Roles'!$B$3:$CQ$305,13,FALSE),"x")</f>
        <v>6.0000000000000002E-5</v>
      </c>
      <c r="O5" s="149">
        <f>INDEX('Overall Roles'!$B$6:$B$305, MATCH(LARGE('Overall Roles'!$O$6:$O$305,B5), 'Overall Roles'!$O$6:$O$305, 0))</f>
        <v>0</v>
      </c>
      <c r="P5" s="150">
        <f>IFERROR(VLOOKUP(O5,'Overall Roles'!$B$3:$CQ$305,14,FALSE),"x")</f>
        <v>6.0000000000000002E-5</v>
      </c>
      <c r="R5" s="149">
        <f>INDEX('Overall Roles'!$B$6:$B$305, MATCH(LARGE('Overall Roles'!$P$6:$P$305,B5), 'Overall Roles'!$P$6:$P$305, 0))</f>
        <v>0</v>
      </c>
      <c r="S5" s="150">
        <f>IFERROR(VLOOKUP(R5,'Overall Roles'!$B$3:$CQ$305,15,FALSE),"x")</f>
        <v>6.0000000000000002E-5</v>
      </c>
      <c r="U5" s="149">
        <f>INDEX('Overall Roles'!$B$6:$B$305, MATCH(LARGE('Overall Roles'!$Q$6:$Q$305,B5), 'Overall Roles'!$Q$6:$Q$305, 0))</f>
        <v>0</v>
      </c>
      <c r="V5" s="150">
        <f>IFERROR(VLOOKUP(U5,'Overall Roles'!$B$3:$CQ$305,16,FALSE),"x")</f>
        <v>6.0000000000000002E-5</v>
      </c>
      <c r="X5" s="220">
        <f>IFERROR('Formation Selector'!C9:C9,"x")</f>
        <v>0</v>
      </c>
      <c r="Y5" s="156"/>
      <c r="Z5" s="156">
        <f>IFERROR('Formation Selector'!F9:F9,"x")</f>
        <v>0</v>
      </c>
      <c r="AA5" s="156"/>
      <c r="AB5" s="156">
        <f>IFERROR('Formation Selector'!I9:I9,"x")</f>
        <v>0</v>
      </c>
      <c r="AC5" s="156"/>
      <c r="AD5" s="156">
        <f>IFERROR('Formation Selector'!L9:L9,"x")</f>
        <v>0</v>
      </c>
      <c r="AE5" s="156"/>
      <c r="AF5" s="227">
        <f>IFERROR('Formation Selector'!O9:O9,"x")</f>
        <v>0</v>
      </c>
      <c r="AH5" s="156"/>
      <c r="AR5" s="228"/>
      <c r="AS5" s="156"/>
    </row>
    <row r="6" spans="1:45" ht="18" customHeight="1" x14ac:dyDescent="0.3">
      <c r="B6" s="1">
        <v>4</v>
      </c>
      <c r="C6" s="151">
        <f>INDEX('Overall Roles'!$B$6:$B$305, MATCH(LARGE('Overall Roles'!$K$6:$K$305, B6), 'Overall Roles'!$K$6:$K$305, 0))</f>
        <v>0</v>
      </c>
      <c r="D6" s="152">
        <f>IFERROR(VLOOKUP(C6,'Overall Roles'!$B$3:$CQ$305,10,FALSE),"x")</f>
        <v>6.0000000000000002E-5</v>
      </c>
      <c r="F6" s="151">
        <f>INDEX('Overall Roles'!$B$6:$B$305, MATCH(LARGE('Overall Roles'!$L$6:$L$305, B6), 'Overall Roles'!$L$6:$L$305, 0))</f>
        <v>0</v>
      </c>
      <c r="G6" s="152">
        <f>IFERROR(VLOOKUP(F6,'Overall Roles'!$B$3:$CQ$305,11,FALSE),"x")</f>
        <v>6.0000000000000002E-5</v>
      </c>
      <c r="I6" s="151">
        <f>INDEX('Overall Roles'!$B$6:$B$305, MATCH(LARGE('Overall Roles'!$M$6:$M$305, B6), 'Overall Roles'!$M$6:$M$305, 0))</f>
        <v>0</v>
      </c>
      <c r="J6" s="152">
        <f>IFERROR(VLOOKUP(I6,'Overall Roles'!$B$3:$CQ$305,12,FALSE),"x")</f>
        <v>6.0000000000000002E-5</v>
      </c>
      <c r="L6" s="151">
        <f>INDEX('Overall Roles'!$B$6:$B$305, MATCH(LARGE('Overall Roles'!$N$6:$N$305, B6), 'Overall Roles'!$N$6:$N$305, 0))</f>
        <v>0</v>
      </c>
      <c r="M6" s="152">
        <f>IFERROR(VLOOKUP(L6,'Overall Roles'!$B$3:$CQ$305,13,FALSE),"x")</f>
        <v>6.0000000000000002E-5</v>
      </c>
      <c r="O6" s="151">
        <f>INDEX('Overall Roles'!$B$6:$B$305, MATCH(LARGE('Overall Roles'!$O$6:$O$305,B6), 'Overall Roles'!$O$6:$O$305, 0))</f>
        <v>0</v>
      </c>
      <c r="P6" s="152">
        <f>IFERROR(VLOOKUP(O6,'Overall Roles'!$B$3:$CQ$305,14,FALSE),"x")</f>
        <v>6.0000000000000002E-5</v>
      </c>
      <c r="R6" s="151">
        <f>INDEX('Overall Roles'!$B$6:$B$305, MATCH(LARGE('Overall Roles'!$P$6:$P$305,B6), 'Overall Roles'!$P$6:$P$305, 0))</f>
        <v>0</v>
      </c>
      <c r="S6" s="152">
        <f>IFERROR(VLOOKUP(R6,'Overall Roles'!$B$3:$CQ$305,15,FALSE),"x")</f>
        <v>6.0000000000000002E-5</v>
      </c>
      <c r="U6" s="151">
        <f>INDEX('Overall Roles'!$B$6:$B$305, MATCH(LARGE('Overall Roles'!$Q$6:$Q$305,B6), 'Overall Roles'!$Q$6:$Q$305, 0))</f>
        <v>0</v>
      </c>
      <c r="V6" s="152">
        <f>IFERROR(VLOOKUP(U6,'Overall Roles'!$B$3:$CQ$305,16,FALSE),"x")</f>
        <v>6.0000000000000002E-5</v>
      </c>
      <c r="X6" s="164"/>
      <c r="Y6" s="158"/>
      <c r="Z6" s="158"/>
      <c r="AA6" s="158"/>
      <c r="AB6" s="158"/>
      <c r="AC6" s="158"/>
      <c r="AD6" s="158"/>
      <c r="AE6" s="158"/>
      <c r="AF6" s="165"/>
      <c r="AH6" s="156"/>
      <c r="AR6" s="158"/>
      <c r="AS6" s="158"/>
    </row>
    <row r="7" spans="1:45" ht="18" customHeight="1" thickBot="1" x14ac:dyDescent="0.35">
      <c r="B7" s="1">
        <v>5</v>
      </c>
      <c r="C7" s="153">
        <f>INDEX('Overall Roles'!$B$6:$B$305, MATCH(LARGE('Overall Roles'!$K$6:$K$305, B7), 'Overall Roles'!$K$6:$K$305, 0))</f>
        <v>0</v>
      </c>
      <c r="D7" s="154">
        <f>IFERROR(VLOOKUP(C7,'Overall Roles'!$B$3:$CQ$305,10,FALSE),"x")</f>
        <v>6.0000000000000002E-5</v>
      </c>
      <c r="F7" s="153">
        <f>INDEX('Overall Roles'!$B$6:$B$305, MATCH(LARGE('Overall Roles'!$L$6:$L$305, B7), 'Overall Roles'!$L$6:$L$305, 0))</f>
        <v>0</v>
      </c>
      <c r="G7" s="154">
        <f>IFERROR(VLOOKUP(F7,'Overall Roles'!$B$3:$CQ$305,11,FALSE),"x")</f>
        <v>6.0000000000000002E-5</v>
      </c>
      <c r="I7" s="153">
        <f>INDEX('Overall Roles'!$B$6:$B$305, MATCH(LARGE('Overall Roles'!$M$6:$M$305, B7), 'Overall Roles'!$M$6:$M$305, 0))</f>
        <v>0</v>
      </c>
      <c r="J7" s="154">
        <f>IFERROR(VLOOKUP(I7,'Overall Roles'!$B$3:$CQ$305,12,FALSE),"x")</f>
        <v>6.0000000000000002E-5</v>
      </c>
      <c r="L7" s="153">
        <f>INDEX('Overall Roles'!$B$6:$B$305, MATCH(LARGE('Overall Roles'!$N$6:$N$305, B7), 'Overall Roles'!$N$6:$N$305, 0))</f>
        <v>0</v>
      </c>
      <c r="M7" s="154">
        <f>IFERROR(VLOOKUP(L7,'Overall Roles'!$B$3:$CQ$305,13,FALSE),"x")</f>
        <v>6.0000000000000002E-5</v>
      </c>
      <c r="O7" s="153">
        <f>INDEX('Overall Roles'!$B$6:$B$305, MATCH(LARGE('Overall Roles'!$O$6:$O$305,B7), 'Overall Roles'!$O$6:$O$305, 0))</f>
        <v>0</v>
      </c>
      <c r="P7" s="154">
        <f>IFERROR(VLOOKUP(O7,'Overall Roles'!$B$3:$CQ$305,14,FALSE),"x")</f>
        <v>6.0000000000000002E-5</v>
      </c>
      <c r="R7" s="153">
        <f>INDEX('Overall Roles'!$B$6:$B$305, MATCH(LARGE('Overall Roles'!$P$6:$P$305,B7), 'Overall Roles'!$P$6:$P$305, 0))</f>
        <v>0</v>
      </c>
      <c r="S7" s="154">
        <f>IFERROR(VLOOKUP(R7,'Overall Roles'!$B$3:$CQ$305,15,FALSE),"x")</f>
        <v>6.0000000000000002E-5</v>
      </c>
      <c r="U7" s="153">
        <f>INDEX('Overall Roles'!$B$6:$B$305, MATCH(LARGE('Overall Roles'!$Q$6:$Q$305,B7), 'Overall Roles'!$Q$6:$Q$305, 0))</f>
        <v>0</v>
      </c>
      <c r="V7" s="154">
        <f>IFERROR(VLOOKUP(U7,'Overall Roles'!$B$3:$CQ$305,16,FALSE),"x")</f>
        <v>6.0000000000000002E-5</v>
      </c>
      <c r="X7" s="220">
        <f>IFERROR('Formation Selector'!C13:C13,"x")</f>
        <v>0</v>
      </c>
      <c r="Y7" s="156"/>
      <c r="Z7" s="156">
        <f>IFERROR('Formation Selector'!F13:F13,"x")</f>
        <v>0</v>
      </c>
      <c r="AA7" s="156"/>
      <c r="AB7" s="156">
        <f>IFERROR('Formation Selector'!I13:I13,"x")</f>
        <v>0</v>
      </c>
      <c r="AC7" s="156"/>
      <c r="AD7" s="156">
        <f>IFERROR('Formation Selector'!L13:L13,"x")</f>
        <v>0</v>
      </c>
      <c r="AE7" s="156"/>
      <c r="AF7" s="227">
        <f>IFERROR('Formation Selector'!O13:O13,"x")</f>
        <v>0</v>
      </c>
      <c r="AH7" s="156"/>
      <c r="AR7" s="228"/>
      <c r="AS7" s="158"/>
    </row>
    <row r="8" spans="1:45" s="224" customFormat="1" ht="9" customHeight="1" thickTop="1" thickBot="1" x14ac:dyDescent="0.35">
      <c r="A8" s="11"/>
      <c r="B8" s="1"/>
      <c r="C8" s="19"/>
      <c r="D8" s="20"/>
      <c r="E8" s="11"/>
      <c r="F8" s="11"/>
      <c r="G8" s="20"/>
      <c r="H8" s="11"/>
      <c r="I8" s="11"/>
      <c r="J8" s="20"/>
      <c r="K8" s="11"/>
      <c r="L8" s="11"/>
      <c r="M8" s="20"/>
      <c r="N8" s="11"/>
      <c r="O8" s="11"/>
      <c r="P8" s="21"/>
      <c r="Q8" s="11"/>
      <c r="R8" s="11"/>
      <c r="S8" s="21"/>
      <c r="T8" s="11"/>
      <c r="U8" s="11"/>
      <c r="V8" s="21"/>
      <c r="W8" s="11"/>
      <c r="X8" s="229"/>
      <c r="Y8" s="223"/>
      <c r="Z8" s="223"/>
      <c r="AA8" s="223"/>
      <c r="AB8" s="223"/>
      <c r="AC8" s="223"/>
      <c r="AD8" s="223"/>
      <c r="AE8" s="223"/>
      <c r="AF8" s="230"/>
      <c r="AG8" s="34"/>
    </row>
    <row r="9" spans="1:45" ht="18" customHeight="1" thickTop="1" thickBot="1" x14ac:dyDescent="0.35">
      <c r="A9" s="1"/>
      <c r="B9" s="226"/>
      <c r="C9" s="337" t="s">
        <v>83</v>
      </c>
      <c r="D9" s="338"/>
      <c r="E9" s="1"/>
      <c r="F9" s="337" t="s">
        <v>89</v>
      </c>
      <c r="G9" s="338"/>
      <c r="H9" s="1"/>
      <c r="I9" s="337" t="s">
        <v>95</v>
      </c>
      <c r="J9" s="338"/>
      <c r="K9" s="1"/>
      <c r="L9" s="337" t="s">
        <v>90</v>
      </c>
      <c r="M9" s="338"/>
      <c r="N9" s="1"/>
      <c r="O9" s="337" t="s">
        <v>96</v>
      </c>
      <c r="P9" s="338"/>
      <c r="Q9" s="1"/>
      <c r="R9" s="337" t="s">
        <v>91</v>
      </c>
      <c r="S9" s="338"/>
      <c r="T9" s="1"/>
      <c r="U9" s="337" t="s">
        <v>101</v>
      </c>
      <c r="V9" s="338"/>
      <c r="W9" s="1"/>
      <c r="X9" s="220">
        <f>IFERROR('Formation Selector'!C17:C17,"x")</f>
        <v>0</v>
      </c>
      <c r="Y9" s="158"/>
      <c r="Z9" s="156">
        <f>IFERROR('Formation Selector'!F17:F17,"x")</f>
        <v>0</v>
      </c>
      <c r="AA9" s="158"/>
      <c r="AB9" s="156">
        <f>IFERROR('Formation Selector'!I17:I17,"x")</f>
        <v>0</v>
      </c>
      <c r="AC9" s="158"/>
      <c r="AD9" s="156">
        <f>IFERROR('Formation Selector'!L17:L17,"x")</f>
        <v>0</v>
      </c>
      <c r="AE9" s="158"/>
      <c r="AF9" s="227">
        <f>IFERROR('Formation Selector'!O17:O17,"x")</f>
        <v>0</v>
      </c>
      <c r="AH9" s="156"/>
      <c r="AR9" s="228"/>
      <c r="AS9" s="158"/>
    </row>
    <row r="10" spans="1:45" ht="18" customHeight="1" thickTop="1" x14ac:dyDescent="0.3">
      <c r="A10" s="1"/>
      <c r="B10" s="1">
        <v>1</v>
      </c>
      <c r="C10" s="149">
        <f>INDEX('Overall Roles'!$B$6:$B$305, MATCH(LARGE('Overall Roles'!$R$6:$R$305,$B10), 'Overall Roles'!$R$6:$R$305, 0))</f>
        <v>0</v>
      </c>
      <c r="D10" s="150">
        <f>IFERROR(VLOOKUP(C10,'Overall Roles'!$B$3:$CQ$305,17,FALSE),"x")</f>
        <v>6.0000000000000002E-5</v>
      </c>
      <c r="E10" s="1"/>
      <c r="F10" s="149">
        <f>INDEX('Overall Roles'!$B$6:$B$305, MATCH(LARGE('Overall Roles'!$S$6:$S$305,$B10), 'Overall Roles'!$S$6:$S$305, 0))</f>
        <v>0</v>
      </c>
      <c r="G10" s="150">
        <f>IFERROR(VLOOKUP(F10,'Overall Roles'!$B$3:$CQ$305,18,FALSE),"x")</f>
        <v>6.0000000000000002E-5</v>
      </c>
      <c r="H10" s="1"/>
      <c r="I10" s="149">
        <f>INDEX('Overall Roles'!$B$6:$B$305, MATCH(LARGE('Overall Roles'!$T$6:$T$305,$B10), 'Overall Roles'!$T$6:$T$305, 0))</f>
        <v>0</v>
      </c>
      <c r="J10" s="150">
        <f>IFERROR(VLOOKUP(I10,'Overall Roles'!$B$3:$CQ$305,19,FALSE),"x")</f>
        <v>6.0000000000000002E-5</v>
      </c>
      <c r="K10" s="1"/>
      <c r="L10" s="149">
        <f>INDEX('Overall Roles'!$B$6:$B$305, MATCH(LARGE('Overall Roles'!$U6:$U$305,$B10), 'Overall Roles'!$U$6:$U$305, 0))</f>
        <v>0</v>
      </c>
      <c r="M10" s="150">
        <f>IFERROR(VLOOKUP(L10,'Overall Roles'!$B$3:$CQ$305,20,FALSE),"x")</f>
        <v>6.0000000000000002E-5</v>
      </c>
      <c r="N10" s="1"/>
      <c r="O10" s="149">
        <f>INDEX('Overall Roles'!$B$6:$B$305, MATCH(LARGE('Overall Roles'!$V6:$V$305,$B10), 'Overall Roles'!$V$6:$V$305, 0))</f>
        <v>0</v>
      </c>
      <c r="P10" s="150">
        <f>IFERROR(VLOOKUP(O10,'Overall Roles'!$B$3:$CQ$305,21,FALSE),"x")</f>
        <v>6.0000000000000002E-5</v>
      </c>
      <c r="Q10" s="1"/>
      <c r="R10" s="149">
        <f>INDEX('Overall Roles'!$B$6:$B$305, MATCH(LARGE('Overall Roles'!$W6:$W$305,$B10), 'Overall Roles'!$W$6:$W$305, 0))</f>
        <v>0</v>
      </c>
      <c r="S10" s="150">
        <f>IFERROR(VLOOKUP(R10,'Overall Roles'!$B$3:$CQ$305,22,FALSE),"x")</f>
        <v>6.0000000000000002E-5</v>
      </c>
      <c r="T10" s="1"/>
      <c r="U10" s="149">
        <f>INDEX('Overall Roles'!$B$6:$B$305, MATCH(LARGE('Overall Roles'!$X6:$X$305,$B10), 'Overall Roles'!$X$6:$X$305, 0))</f>
        <v>0</v>
      </c>
      <c r="V10" s="150">
        <f>IFERROR(VLOOKUP(U10,'Overall Roles'!$B$3:$CQ$305,23,FALSE),"x")</f>
        <v>6.0000000000000002E-5</v>
      </c>
      <c r="W10" s="1"/>
      <c r="X10" s="164"/>
      <c r="Y10" s="158"/>
      <c r="Z10" s="158"/>
      <c r="AA10" s="158"/>
      <c r="AB10" s="158"/>
      <c r="AC10" s="158"/>
      <c r="AD10" s="158"/>
      <c r="AE10" s="158"/>
      <c r="AF10" s="165"/>
      <c r="AH10" s="156"/>
      <c r="AR10" s="158"/>
      <c r="AS10" s="158"/>
    </row>
    <row r="11" spans="1:45" ht="18" customHeight="1" x14ac:dyDescent="0.3">
      <c r="A11" s="1"/>
      <c r="B11" s="1">
        <v>2</v>
      </c>
      <c r="C11" s="151">
        <f>INDEX('Overall Roles'!$B$6:$B$305, MATCH(LARGE('Overall Roles'!$R$6:$R$305,$B11), 'Overall Roles'!$R$6:$R$305, 0))</f>
        <v>0</v>
      </c>
      <c r="D11" s="152">
        <f>IFERROR(VLOOKUP(C11,'Overall Roles'!$B$3:$CQ$305,17,FALSE),"x")</f>
        <v>6.0000000000000002E-5</v>
      </c>
      <c r="E11" s="1"/>
      <c r="F11" s="151">
        <f>INDEX('Overall Roles'!$B$6:$B$305, MATCH(LARGE('Overall Roles'!$S$6:$S$305,$B11), 'Overall Roles'!$S$6:$S$305, 0))</f>
        <v>0</v>
      </c>
      <c r="G11" s="152">
        <f>IFERROR(VLOOKUP(F11,'Overall Roles'!$B$3:$CQ$305,18,FALSE),"x")</f>
        <v>6.0000000000000002E-5</v>
      </c>
      <c r="H11" s="1"/>
      <c r="I11" s="151">
        <f>INDEX('Overall Roles'!$B$6:$B$305, MATCH(LARGE('Overall Roles'!$T$6:$T$305,$B11), 'Overall Roles'!$T$6:$T$305, 0))</f>
        <v>0</v>
      </c>
      <c r="J11" s="152">
        <f>IFERROR(VLOOKUP(I11,'Overall Roles'!$B$3:$CQ$305,19,FALSE),"x")</f>
        <v>6.0000000000000002E-5</v>
      </c>
      <c r="K11" s="1"/>
      <c r="L11" s="151">
        <f>INDEX('Overall Roles'!$B$6:$B$305, MATCH(LARGE('Overall Roles'!$U7:$U$305,$B11), 'Overall Roles'!$U$6:$U$305, 0))</f>
        <v>0</v>
      </c>
      <c r="M11" s="152">
        <f>IFERROR(VLOOKUP(L11,'Overall Roles'!$B$3:$CQ$305,20,FALSE),"x")</f>
        <v>6.0000000000000002E-5</v>
      </c>
      <c r="N11" s="1"/>
      <c r="O11" s="151">
        <f>INDEX('Overall Roles'!$B$6:$B$305, MATCH(LARGE('Overall Roles'!$V7:$V$305,$B11), 'Overall Roles'!$V$6:$V$305, 0))</f>
        <v>0</v>
      </c>
      <c r="P11" s="152">
        <f>IFERROR(VLOOKUP(O11,'Overall Roles'!$B$3:$CQ$305,21,FALSE),"x")</f>
        <v>6.0000000000000002E-5</v>
      </c>
      <c r="Q11" s="1"/>
      <c r="R11" s="151">
        <f>INDEX('Overall Roles'!$B$6:$B$305, MATCH(LARGE('Overall Roles'!$W7:$W$305,$B11), 'Overall Roles'!$W$6:$W$305, 0))</f>
        <v>0</v>
      </c>
      <c r="S11" s="152">
        <f>IFERROR(VLOOKUP(R11,'Overall Roles'!$B$3:$CQ$305,22,FALSE),"x")</f>
        <v>6.0000000000000002E-5</v>
      </c>
      <c r="T11" s="1"/>
      <c r="U11" s="151">
        <f>INDEX('Overall Roles'!$B$6:$B$305, MATCH(LARGE('Overall Roles'!$X7:$X$305,$B11), 'Overall Roles'!$X$6:$X$305, 0))</f>
        <v>0</v>
      </c>
      <c r="V11" s="152">
        <f>IFERROR(VLOOKUP(U11,'Overall Roles'!$B$3:$CQ$305,23,FALSE),"x")</f>
        <v>6.0000000000000002E-5</v>
      </c>
      <c r="W11" s="1"/>
      <c r="X11" s="220">
        <f>IFERROR('Formation Selector'!C21:C21,"x")</f>
        <v>0</v>
      </c>
      <c r="Y11" s="158"/>
      <c r="Z11" s="156">
        <f>IFERROR('Formation Selector'!F21:F21,"x")</f>
        <v>0</v>
      </c>
      <c r="AA11" s="158"/>
      <c r="AB11" s="156">
        <f>IFERROR('Formation Selector'!I21:I21,"x")</f>
        <v>0</v>
      </c>
      <c r="AC11" s="158"/>
      <c r="AD11" s="156">
        <f>IFERROR('Formation Selector'!L21:L21,"x")</f>
        <v>0</v>
      </c>
      <c r="AE11" s="158"/>
      <c r="AF11" s="227">
        <f>IFERROR('Formation Selector'!O21:O21,"x")</f>
        <v>0</v>
      </c>
      <c r="AH11" s="156"/>
      <c r="AR11" s="228"/>
      <c r="AS11" s="158"/>
    </row>
    <row r="12" spans="1:45" ht="18" customHeight="1" x14ac:dyDescent="0.3">
      <c r="A12" s="1"/>
      <c r="B12" s="1">
        <v>3</v>
      </c>
      <c r="C12" s="149">
        <f>INDEX('Overall Roles'!$B$6:$B$305, MATCH(LARGE('Overall Roles'!$R$6:$R$305,$B12), 'Overall Roles'!$R$6:$R$305, 0))</f>
        <v>0</v>
      </c>
      <c r="D12" s="150">
        <f>IFERROR(VLOOKUP(C12,'Overall Roles'!$B$3:$CQ$305,17,FALSE),"x")</f>
        <v>6.0000000000000002E-5</v>
      </c>
      <c r="E12" s="1"/>
      <c r="F12" s="149">
        <f>INDEX('Overall Roles'!$B$6:$B$305, MATCH(LARGE('Overall Roles'!$S$6:$S$305,$B12), 'Overall Roles'!$S$6:$S$305, 0))</f>
        <v>0</v>
      </c>
      <c r="G12" s="150">
        <f>IFERROR(VLOOKUP(F12,'Overall Roles'!$B$3:$CQ$305,18,FALSE),"x")</f>
        <v>6.0000000000000002E-5</v>
      </c>
      <c r="H12" s="1"/>
      <c r="I12" s="149">
        <f>INDEX('Overall Roles'!$B$6:$B$305, MATCH(LARGE('Overall Roles'!$T$6:$T$305,$B12), 'Overall Roles'!$T$6:$T$305, 0))</f>
        <v>0</v>
      </c>
      <c r="J12" s="150">
        <f>IFERROR(VLOOKUP(I12,'Overall Roles'!$B$3:$CQ$305,19,FALSE),"x")</f>
        <v>6.0000000000000002E-5</v>
      </c>
      <c r="K12" s="1"/>
      <c r="L12" s="149">
        <f>INDEX('Overall Roles'!$B$6:$B$305, MATCH(LARGE('Overall Roles'!$U8:$U$305,$B12), 'Overall Roles'!$U$6:$U$305, 0))</f>
        <v>0</v>
      </c>
      <c r="M12" s="150">
        <f>IFERROR(VLOOKUP(L12,'Overall Roles'!$B$3:$CQ$305,20,FALSE),"x")</f>
        <v>6.0000000000000002E-5</v>
      </c>
      <c r="N12" s="1"/>
      <c r="O12" s="149">
        <f>INDEX('Overall Roles'!$B$6:$B$305, MATCH(LARGE('Overall Roles'!$V8:$V$305,$B12), 'Overall Roles'!$V$6:$V$305, 0))</f>
        <v>0</v>
      </c>
      <c r="P12" s="150">
        <f>IFERROR(VLOOKUP(O12,'Overall Roles'!$B$3:$CQ$305,21,FALSE),"x")</f>
        <v>6.0000000000000002E-5</v>
      </c>
      <c r="Q12" s="1"/>
      <c r="R12" s="149">
        <f>INDEX('Overall Roles'!$B$6:$B$305, MATCH(LARGE('Overall Roles'!$W8:$W$305,$B12), 'Overall Roles'!$W$6:$W$305, 0))</f>
        <v>0</v>
      </c>
      <c r="S12" s="150">
        <f>IFERROR(VLOOKUP(R12,'Overall Roles'!$B$3:$CQ$305,22,FALSE),"x")</f>
        <v>6.0000000000000002E-5</v>
      </c>
      <c r="T12" s="1"/>
      <c r="U12" s="149">
        <f>INDEX('Overall Roles'!$B$6:$B$305, MATCH(LARGE('Overall Roles'!$X8:$X$305,$B12), 'Overall Roles'!$X$6:$X$305, 0))</f>
        <v>0</v>
      </c>
      <c r="V12" s="150">
        <f>IFERROR(VLOOKUP(U12,'Overall Roles'!$B$3:$CQ$305,23,FALSE),"x")</f>
        <v>6.0000000000000002E-5</v>
      </c>
      <c r="W12" s="1"/>
      <c r="X12" s="164"/>
      <c r="Y12" s="158"/>
      <c r="Z12" s="158"/>
      <c r="AA12" s="158"/>
      <c r="AB12" s="158"/>
      <c r="AC12" s="158"/>
      <c r="AD12" s="158"/>
      <c r="AE12" s="158"/>
      <c r="AF12" s="165"/>
      <c r="AH12" s="156"/>
      <c r="AR12" s="158"/>
      <c r="AS12" s="158"/>
    </row>
    <row r="13" spans="1:45" ht="18" customHeight="1" x14ac:dyDescent="0.3">
      <c r="A13" s="1"/>
      <c r="B13" s="1">
        <v>4</v>
      </c>
      <c r="C13" s="151">
        <f>INDEX('Overall Roles'!$B$6:$B$305, MATCH(LARGE('Overall Roles'!$R$6:$R$305,$B13), 'Overall Roles'!$R$6:$R$305, 0))</f>
        <v>0</v>
      </c>
      <c r="D13" s="152">
        <f>IFERROR(VLOOKUP(C13,'Overall Roles'!$B$3:$CQ$305,17,FALSE),"x")</f>
        <v>6.0000000000000002E-5</v>
      </c>
      <c r="E13" s="1"/>
      <c r="F13" s="151">
        <f>INDEX('Overall Roles'!$B$6:$B$305, MATCH(LARGE('Overall Roles'!$S$6:$S$305,$B13), 'Overall Roles'!$S$6:$S$305, 0))</f>
        <v>0</v>
      </c>
      <c r="G13" s="152">
        <f>IFERROR(VLOOKUP(F13,'Overall Roles'!$B$3:$CQ$305,18,FALSE),"x")</f>
        <v>6.0000000000000002E-5</v>
      </c>
      <c r="H13" s="1"/>
      <c r="I13" s="151">
        <f>INDEX('Overall Roles'!$B$6:$B$305, MATCH(LARGE('Overall Roles'!$T$6:$T$305,$B13), 'Overall Roles'!$T$6:$T$305, 0))</f>
        <v>0</v>
      </c>
      <c r="J13" s="152">
        <f>IFERROR(VLOOKUP(I13,'Overall Roles'!$B$3:$CQ$305,19,FALSE),"x")</f>
        <v>6.0000000000000002E-5</v>
      </c>
      <c r="K13" s="1"/>
      <c r="L13" s="151">
        <f>INDEX('Overall Roles'!$B$6:$B$305, MATCH(LARGE('Overall Roles'!$U9:$U$305,$B13), 'Overall Roles'!$U$6:$U$305, 0))</f>
        <v>0</v>
      </c>
      <c r="M13" s="152">
        <f>IFERROR(VLOOKUP(L13,'Overall Roles'!$B$3:$CQ$305,20,FALSE),"x")</f>
        <v>6.0000000000000002E-5</v>
      </c>
      <c r="N13" s="1"/>
      <c r="O13" s="151">
        <f>INDEX('Overall Roles'!$B$6:$B$305, MATCH(LARGE('Overall Roles'!$V9:$V$305,$B13), 'Overall Roles'!$V$6:$V$305, 0))</f>
        <v>0</v>
      </c>
      <c r="P13" s="152">
        <f>IFERROR(VLOOKUP(O13,'Overall Roles'!$B$3:$CQ$305,21,FALSE),"x")</f>
        <v>6.0000000000000002E-5</v>
      </c>
      <c r="Q13" s="1"/>
      <c r="R13" s="151">
        <f>INDEX('Overall Roles'!$B$6:$B$305, MATCH(LARGE('Overall Roles'!$W9:$W$305,$B13), 'Overall Roles'!$W$6:$W$305, 0))</f>
        <v>0</v>
      </c>
      <c r="S13" s="152">
        <f>IFERROR(VLOOKUP(R13,'Overall Roles'!$B$3:$CQ$305,22,FALSE),"x")</f>
        <v>6.0000000000000002E-5</v>
      </c>
      <c r="T13" s="1"/>
      <c r="U13" s="151">
        <f>INDEX('Overall Roles'!$B$6:$B$305, MATCH(LARGE('Overall Roles'!$X9:$X$305,$B13), 'Overall Roles'!$X$6:$X$305, 0))</f>
        <v>0</v>
      </c>
      <c r="V13" s="152">
        <f>IFERROR(VLOOKUP(U13,'Overall Roles'!$B$3:$CQ$305,23,FALSE),"x")</f>
        <v>6.0000000000000002E-5</v>
      </c>
      <c r="W13" s="1"/>
      <c r="X13" s="166"/>
      <c r="Y13" s="143"/>
      <c r="Z13" s="143"/>
      <c r="AA13" s="156"/>
      <c r="AB13" s="156">
        <f>IFERROR('Formation Selector'!I25:I25,"x")</f>
        <v>0</v>
      </c>
      <c r="AC13" s="156"/>
      <c r="AD13" s="143"/>
      <c r="AE13" s="156"/>
      <c r="AF13" s="144"/>
      <c r="AH13" s="156"/>
      <c r="AR13" s="159"/>
      <c r="AS13" s="156"/>
    </row>
    <row r="14" spans="1:45" ht="18" customHeight="1" thickBot="1" x14ac:dyDescent="0.35">
      <c r="A14" s="1"/>
      <c r="B14" s="1">
        <v>5</v>
      </c>
      <c r="C14" s="153">
        <f>INDEX('Overall Roles'!$B$6:$B$305, MATCH(LARGE('Overall Roles'!$R$6:$R$305,$B14), 'Overall Roles'!$R$6:$R$305, 0))</f>
        <v>0</v>
      </c>
      <c r="D14" s="154">
        <f>IFERROR(VLOOKUP(C14,'Overall Roles'!$B$3:$CQ$305,17,FALSE),"x")</f>
        <v>6.0000000000000002E-5</v>
      </c>
      <c r="E14" s="1"/>
      <c r="F14" s="153">
        <f>INDEX('Overall Roles'!$B$6:$B$305, MATCH(LARGE('Overall Roles'!$S$6:$S$305,$B14), 'Overall Roles'!$S$6:$S$305, 0))</f>
        <v>0</v>
      </c>
      <c r="G14" s="154">
        <f>IFERROR(VLOOKUP(F14,'Overall Roles'!$B$3:$CQ$305,18,FALSE),"x")</f>
        <v>6.0000000000000002E-5</v>
      </c>
      <c r="H14" s="1"/>
      <c r="I14" s="153">
        <f>INDEX('Overall Roles'!$B$6:$B$305, MATCH(LARGE('Overall Roles'!$T$6:$T$305,$B14), 'Overall Roles'!$T$6:$T$305, 0))</f>
        <v>0</v>
      </c>
      <c r="J14" s="154">
        <f>IFERROR(VLOOKUP(I14,'Overall Roles'!$B$3:$CQ$305,19,FALSE),"x")</f>
        <v>6.0000000000000002E-5</v>
      </c>
      <c r="K14" s="1"/>
      <c r="L14" s="153">
        <f>INDEX('Overall Roles'!$B$6:$B$305, MATCH(LARGE('Overall Roles'!$U10:$U$305,$B14), 'Overall Roles'!$U$6:$U$305, 0))</f>
        <v>0</v>
      </c>
      <c r="M14" s="154">
        <f>IFERROR(VLOOKUP(L14,'Overall Roles'!$B$3:$CQ$305,20,FALSE),"x")</f>
        <v>6.0000000000000002E-5</v>
      </c>
      <c r="N14" s="1"/>
      <c r="O14" s="153">
        <f>INDEX('Overall Roles'!$B$6:$B$305, MATCH(LARGE('Overall Roles'!$V10:$V$305,$B14), 'Overall Roles'!$V$6:$V$305, 0))</f>
        <v>0</v>
      </c>
      <c r="P14" s="154">
        <f>IFERROR(VLOOKUP(O14,'Overall Roles'!$B$3:$CQ$305,21,FALSE),"x")</f>
        <v>6.0000000000000002E-5</v>
      </c>
      <c r="Q14" s="1"/>
      <c r="R14" s="153">
        <f>INDEX('Overall Roles'!$B$6:$B$305, MATCH(LARGE('Overall Roles'!$W10:$W$305,$B14), 'Overall Roles'!$W$6:$W$305, 0))</f>
        <v>0</v>
      </c>
      <c r="S14" s="154">
        <f>IFERROR(VLOOKUP(R14,'Overall Roles'!$B$3:$CQ$305,22,FALSE),"x")</f>
        <v>6.0000000000000002E-5</v>
      </c>
      <c r="T14" s="1"/>
      <c r="U14" s="153">
        <f>INDEX('Overall Roles'!$B$6:$B$305, MATCH(LARGE('Overall Roles'!$X10:$X$305,$B14), 'Overall Roles'!$X$6:$X$305, 0))</f>
        <v>0</v>
      </c>
      <c r="V14" s="154">
        <f>IFERROR(VLOOKUP(U14,'Overall Roles'!$B$3:$CQ$305,23,FALSE),"x")</f>
        <v>6.0000000000000002E-5</v>
      </c>
      <c r="W14" s="1"/>
      <c r="X14" s="167"/>
      <c r="Y14" s="168"/>
      <c r="Z14" s="168"/>
      <c r="AA14" s="169"/>
      <c r="AB14" s="169"/>
      <c r="AC14" s="169"/>
      <c r="AD14" s="168"/>
      <c r="AE14" s="169"/>
      <c r="AF14" s="170"/>
      <c r="AG14" s="1"/>
      <c r="AH14" s="156"/>
      <c r="AR14" s="159"/>
      <c r="AS14" s="156"/>
    </row>
    <row r="15" spans="1:45" s="224" customFormat="1" ht="9" customHeight="1" thickTop="1" thickBot="1" x14ac:dyDescent="0.35">
      <c r="A15" s="11"/>
      <c r="B15" s="1"/>
      <c r="C15" s="19"/>
      <c r="D15" s="20"/>
      <c r="E15" s="11"/>
      <c r="F15" s="11"/>
      <c r="G15" s="20"/>
      <c r="H15" s="11"/>
      <c r="I15" s="11"/>
      <c r="J15" s="20"/>
      <c r="K15" s="11"/>
      <c r="L15" s="11"/>
      <c r="M15" s="20"/>
      <c r="N15" s="11"/>
      <c r="O15" s="11"/>
      <c r="P15" s="21"/>
      <c r="Q15" s="11"/>
      <c r="R15" s="11"/>
      <c r="S15" s="21"/>
      <c r="T15" s="11"/>
      <c r="U15" s="11"/>
      <c r="V15" s="21"/>
      <c r="W15" s="11"/>
      <c r="X15" s="223"/>
      <c r="Y15" s="223"/>
      <c r="Z15" s="223"/>
      <c r="AA15" s="223"/>
      <c r="AB15" s="223"/>
      <c r="AC15" s="223"/>
      <c r="AD15" s="223"/>
      <c r="AE15" s="223"/>
      <c r="AF15" s="223"/>
      <c r="AG15" s="34"/>
    </row>
    <row r="16" spans="1:45" ht="18" customHeight="1" thickTop="1" thickBot="1" x14ac:dyDescent="0.35">
      <c r="A16" s="1"/>
      <c r="B16" s="1"/>
      <c r="C16" s="337" t="s">
        <v>107</v>
      </c>
      <c r="D16" s="338"/>
      <c r="E16" s="1"/>
      <c r="F16" s="337" t="s">
        <v>113</v>
      </c>
      <c r="G16" s="338"/>
      <c r="H16" s="1"/>
      <c r="I16" s="337" t="s">
        <v>93</v>
      </c>
      <c r="J16" s="338"/>
      <c r="K16" s="1"/>
      <c r="L16" s="337" t="s">
        <v>99</v>
      </c>
      <c r="M16" s="338"/>
      <c r="N16" s="1"/>
      <c r="O16" s="337" t="s">
        <v>97</v>
      </c>
      <c r="P16" s="338"/>
      <c r="Q16" s="1"/>
      <c r="R16" s="337" t="s">
        <v>103</v>
      </c>
      <c r="S16" s="338"/>
      <c r="T16" s="1"/>
      <c r="U16" s="337" t="s">
        <v>109</v>
      </c>
      <c r="V16" s="338"/>
      <c r="W16" s="1"/>
      <c r="AG16" s="1"/>
    </row>
    <row r="17" spans="1:33" ht="18" customHeight="1" thickTop="1" x14ac:dyDescent="0.3">
      <c r="A17" s="1"/>
      <c r="B17" s="1">
        <v>1</v>
      </c>
      <c r="C17" s="149">
        <f>INDEX('Overall Roles'!$B$6:$B$305, MATCH(LARGE('Overall Roles'!$Y$6:$Y$305,$B17), 'Overall Roles'!$Y$6:$Y$305, 0))</f>
        <v>0</v>
      </c>
      <c r="D17" s="150">
        <f>IFERROR(VLOOKUP(C17,'Overall Roles'!$B$3:$CQ$305,24,FALSE),"x")</f>
        <v>6.0000000000000002E-5</v>
      </c>
      <c r="E17" s="1"/>
      <c r="F17" s="149">
        <f>INDEX('Overall Roles'!$B$6:$B$305, MATCH(LARGE('Overall Roles'!$Z$6:$Z$305,$B17), 'Overall Roles'!$Z$6:$Z$305, 0))</f>
        <v>0</v>
      </c>
      <c r="G17" s="150">
        <f>IFERROR(VLOOKUP(F17,'Overall Roles'!$B$3:$CQ$305,25,FALSE),"x")</f>
        <v>6.0000000000000002E-5</v>
      </c>
      <c r="H17" s="1"/>
      <c r="I17" s="149">
        <f>INDEX('Overall Roles'!$B$6:$B$305, MATCH(LARGE('Overall Roles'!$AA$6:$AA$305,$B17), 'Overall Roles'!$AA$6:$AA$305, 0))</f>
        <v>0</v>
      </c>
      <c r="J17" s="150">
        <f>IFERROR(VLOOKUP(I17,'Overall Roles'!$B$3:$CQ$305,26,FALSE),"x")</f>
        <v>6.0000000000000002E-5</v>
      </c>
      <c r="K17" s="1"/>
      <c r="L17" s="149">
        <f>INDEX('Overall Roles'!$B$6:$B$305, MATCH(LARGE('Overall Roles'!$AB$6:$AB$305,$B17), 'Overall Roles'!$AB$6:$AB$305, 0))</f>
        <v>0</v>
      </c>
      <c r="M17" s="150">
        <f>IFERROR(VLOOKUP(L17,'Overall Roles'!$B$3:$CQ$305,27,FALSE),"x")</f>
        <v>6.0000000000000002E-5</v>
      </c>
      <c r="N17" s="1"/>
      <c r="O17" s="149">
        <f>INDEX('Overall Roles'!$B$6:$B$305, MATCH(LARGE('Overall Roles'!$AC$6:$AC$305,$B17), 'Overall Roles'!$AC$6:$AC$305, 0))</f>
        <v>0</v>
      </c>
      <c r="P17" s="150">
        <f>IFERROR(VLOOKUP(O17,'Overall Roles'!$B$3:$CQ$305,28,FALSE),"x")</f>
        <v>6.0000000000000002E-5</v>
      </c>
      <c r="Q17" s="1"/>
      <c r="R17" s="149">
        <f>INDEX('Overall Roles'!$B$6:$B$305, MATCH(LARGE('Overall Roles'!$AD$6:$AD$305,$B17), 'Overall Roles'!$AD$6:$AD$305, 0))</f>
        <v>0</v>
      </c>
      <c r="S17" s="150">
        <f>IFERROR(VLOOKUP(R17,'Overall Roles'!$B$3:$CQ$305,29,FALSE),"x")</f>
        <v>6.0000000000000002E-5</v>
      </c>
      <c r="T17" s="1"/>
      <c r="U17" s="149">
        <f>INDEX('Overall Roles'!$B$6:$B$305, MATCH(LARGE('Overall Roles'!$AE$6:$AE$305,$B17), 'Overall Roles'!$AE$6:$AE$305, 0))</f>
        <v>0</v>
      </c>
      <c r="V17" s="150">
        <f>IFERROR(VLOOKUP(U17,'Overall Roles'!$B$3:$CQ$305,30,FALSE),"x")</f>
        <v>6.0000000000000002E-5</v>
      </c>
      <c r="W17" s="1"/>
      <c r="AG17" s="1"/>
    </row>
    <row r="18" spans="1:33" ht="18" customHeight="1" x14ac:dyDescent="0.3">
      <c r="A18" s="1"/>
      <c r="B18" s="1">
        <v>2</v>
      </c>
      <c r="C18" s="151">
        <f>INDEX('Overall Roles'!$B$6:$B$305, MATCH(LARGE('Overall Roles'!$Y$6:$Y$305,$B18), 'Overall Roles'!$Y$6:$Y$305, 0))</f>
        <v>0</v>
      </c>
      <c r="D18" s="152">
        <f>IFERROR(VLOOKUP(C18,'Overall Roles'!$B$3:$CQ$305,24,FALSE),"x")</f>
        <v>6.0000000000000002E-5</v>
      </c>
      <c r="E18" s="1"/>
      <c r="F18" s="151">
        <f>INDEX('Overall Roles'!$B$6:$B$305, MATCH(LARGE('Overall Roles'!$Z$6:$Z$305,$B18), 'Overall Roles'!$Z$6:$Z$305, 0))</f>
        <v>0</v>
      </c>
      <c r="G18" s="152">
        <f>IFERROR(VLOOKUP(F18,'Overall Roles'!$B$3:$CQ$305,25,FALSE),"x")</f>
        <v>6.0000000000000002E-5</v>
      </c>
      <c r="H18" s="1"/>
      <c r="I18" s="151">
        <f>INDEX('Overall Roles'!$B$6:$B$305, MATCH(LARGE('Overall Roles'!$AA$6:$AA$305,$B18), 'Overall Roles'!$AA$6:$AA$305, 0))</f>
        <v>0</v>
      </c>
      <c r="J18" s="152">
        <f>IFERROR(VLOOKUP(I18,'Overall Roles'!$B$3:$CQ$305,26,FALSE),"x")</f>
        <v>6.0000000000000002E-5</v>
      </c>
      <c r="K18" s="1"/>
      <c r="L18" s="151">
        <f>INDEX('Overall Roles'!$B$6:$B$305, MATCH(LARGE('Overall Roles'!$AB$6:$AB$305,$B18), 'Overall Roles'!$AB$6:$AB$305, 0))</f>
        <v>0</v>
      </c>
      <c r="M18" s="152">
        <f>IFERROR(VLOOKUP(L18,'Overall Roles'!$B$3:$CQ$305,27,FALSE),"x")</f>
        <v>6.0000000000000002E-5</v>
      </c>
      <c r="N18" s="1"/>
      <c r="O18" s="151">
        <f>INDEX('Overall Roles'!$B$6:$B$305, MATCH(LARGE('Overall Roles'!$AC$6:$AC$305,$B18), 'Overall Roles'!$AC$6:$AC$305, 0))</f>
        <v>0</v>
      </c>
      <c r="P18" s="152">
        <f>IFERROR(VLOOKUP(O18,'Overall Roles'!$B$3:$CQ$305,28,FALSE),"x")</f>
        <v>6.0000000000000002E-5</v>
      </c>
      <c r="Q18" s="1"/>
      <c r="R18" s="151">
        <f>INDEX('Overall Roles'!$B$6:$B$305, MATCH(LARGE('Overall Roles'!$AD$6:$AD$305,$B18), 'Overall Roles'!$AD$6:$AD$305, 0))</f>
        <v>0</v>
      </c>
      <c r="S18" s="152">
        <f>IFERROR(VLOOKUP(R18,'Overall Roles'!$B$3:$CQ$305,29,FALSE),"x")</f>
        <v>6.0000000000000002E-5</v>
      </c>
      <c r="T18" s="1"/>
      <c r="U18" s="151">
        <f>INDEX('Overall Roles'!$B$6:$B$305, MATCH(LARGE('Overall Roles'!$AE$6:$AE$305,$B18), 'Overall Roles'!$AE$6:$AE$305, 0))</f>
        <v>0</v>
      </c>
      <c r="V18" s="152">
        <f>IFERROR(VLOOKUP(U18,'Overall Roles'!$B$3:$CQ$305,30,FALSE),"x")</f>
        <v>6.0000000000000002E-5</v>
      </c>
      <c r="W18" s="1"/>
      <c r="AG18" s="1"/>
    </row>
    <row r="19" spans="1:33" ht="18" customHeight="1" x14ac:dyDescent="0.3">
      <c r="A19" s="1"/>
      <c r="B19" s="1">
        <v>3</v>
      </c>
      <c r="C19" s="149">
        <f>INDEX('Overall Roles'!$B$6:$B$305, MATCH(LARGE('Overall Roles'!$Y$6:$Y$305,$B19), 'Overall Roles'!$Y$6:$Y$305, 0))</f>
        <v>0</v>
      </c>
      <c r="D19" s="150">
        <f>IFERROR(VLOOKUP(C19,'Overall Roles'!$B$3:$CQ$305,24,FALSE),"x")</f>
        <v>6.0000000000000002E-5</v>
      </c>
      <c r="E19" s="1"/>
      <c r="F19" s="149">
        <f>INDEX('Overall Roles'!$B$6:$B$305, MATCH(LARGE('Overall Roles'!$Z$6:$Z$305,$B19), 'Overall Roles'!$Z$6:$Z$305, 0))</f>
        <v>0</v>
      </c>
      <c r="G19" s="150">
        <f>IFERROR(VLOOKUP(F19,'Overall Roles'!$B$3:$CQ$305,25,FALSE),"x")</f>
        <v>6.0000000000000002E-5</v>
      </c>
      <c r="H19" s="1"/>
      <c r="I19" s="149">
        <f>INDEX('Overall Roles'!$B$6:$B$305, MATCH(LARGE('Overall Roles'!$AA$6:$AA$305,$B19), 'Overall Roles'!$AA$6:$AA$305, 0))</f>
        <v>0</v>
      </c>
      <c r="J19" s="150">
        <f>IFERROR(VLOOKUP(I19,'Overall Roles'!$B$3:$CQ$305,26,FALSE),"x")</f>
        <v>6.0000000000000002E-5</v>
      </c>
      <c r="K19" s="1"/>
      <c r="L19" s="149">
        <f>INDEX('Overall Roles'!$B$6:$B$305, MATCH(LARGE('Overall Roles'!$AB$6:$AB$305,$B19), 'Overall Roles'!$AB$6:$AB$305, 0))</f>
        <v>0</v>
      </c>
      <c r="M19" s="150">
        <f>IFERROR(VLOOKUP(L19,'Overall Roles'!$B$3:$CQ$305,27,FALSE),"x")</f>
        <v>6.0000000000000002E-5</v>
      </c>
      <c r="N19" s="1"/>
      <c r="O19" s="149">
        <f>INDEX('Overall Roles'!$B$6:$B$305, MATCH(LARGE('Overall Roles'!$AC$6:$AC$305,$B19), 'Overall Roles'!$AC$6:$AC$305, 0))</f>
        <v>0</v>
      </c>
      <c r="P19" s="150">
        <f>IFERROR(VLOOKUP(O19,'Overall Roles'!$B$3:$CQ$305,28,FALSE),"x")</f>
        <v>6.0000000000000002E-5</v>
      </c>
      <c r="Q19" s="1"/>
      <c r="R19" s="149">
        <f>INDEX('Overall Roles'!$B$6:$B$305, MATCH(LARGE('Overall Roles'!$AD$6:$AD$305,$B19), 'Overall Roles'!$AD$6:$AD$305, 0))</f>
        <v>0</v>
      </c>
      <c r="S19" s="150">
        <f>IFERROR(VLOOKUP(R19,'Overall Roles'!$B$3:$CQ$305,29,FALSE),"x")</f>
        <v>6.0000000000000002E-5</v>
      </c>
      <c r="T19" s="1"/>
      <c r="U19" s="149">
        <f>INDEX('Overall Roles'!$B$6:$B$305, MATCH(LARGE('Overall Roles'!$AE$6:$AE$305,$B19), 'Overall Roles'!$AE$6:$AE$305, 0))</f>
        <v>0</v>
      </c>
      <c r="V19" s="150">
        <f>IFERROR(VLOOKUP(U19,'Overall Roles'!$B$3:$CQ$305,30,FALSE),"x")</f>
        <v>6.0000000000000002E-5</v>
      </c>
      <c r="W19" s="1"/>
      <c r="AG19" s="1"/>
    </row>
    <row r="20" spans="1:33" ht="18" customHeight="1" x14ac:dyDescent="0.3">
      <c r="A20" s="1"/>
      <c r="B20" s="1">
        <v>4</v>
      </c>
      <c r="C20" s="151">
        <f>INDEX('Overall Roles'!$B$6:$B$305, MATCH(LARGE('Overall Roles'!$Y$6:$Y$305,$B20), 'Overall Roles'!$Y$6:$Y$305, 0))</f>
        <v>0</v>
      </c>
      <c r="D20" s="152">
        <f>IFERROR(VLOOKUP(C20,'Overall Roles'!$B$3:$CQ$305,24,FALSE),"x")</f>
        <v>6.0000000000000002E-5</v>
      </c>
      <c r="E20" s="1"/>
      <c r="F20" s="151">
        <f>INDEX('Overall Roles'!$B$6:$B$305, MATCH(LARGE('Overall Roles'!$Z$6:$Z$305,$B20), 'Overall Roles'!$Z$6:$Z$305, 0))</f>
        <v>0</v>
      </c>
      <c r="G20" s="152">
        <f>IFERROR(VLOOKUP(F20,'Overall Roles'!$B$3:$CQ$305,25,FALSE),"x")</f>
        <v>6.0000000000000002E-5</v>
      </c>
      <c r="H20" s="1"/>
      <c r="I20" s="151">
        <f>INDEX('Overall Roles'!$B$6:$B$305, MATCH(LARGE('Overall Roles'!$AA$6:$AA$305,$B20), 'Overall Roles'!$AA$6:$AA$305, 0))</f>
        <v>0</v>
      </c>
      <c r="J20" s="152">
        <f>IFERROR(VLOOKUP(I20,'Overall Roles'!$B$3:$CQ$305,26,FALSE),"x")</f>
        <v>6.0000000000000002E-5</v>
      </c>
      <c r="K20" s="1"/>
      <c r="L20" s="151">
        <f>INDEX('Overall Roles'!$B$6:$B$305, MATCH(LARGE('Overall Roles'!$AB$6:$AB$305,$B20), 'Overall Roles'!$AB$6:$AB$305, 0))</f>
        <v>0</v>
      </c>
      <c r="M20" s="152">
        <f>IFERROR(VLOOKUP(L20,'Overall Roles'!$B$3:$CQ$305,27,FALSE),"x")</f>
        <v>6.0000000000000002E-5</v>
      </c>
      <c r="N20" s="1"/>
      <c r="O20" s="151">
        <f>INDEX('Overall Roles'!$B$6:$B$305, MATCH(LARGE('Overall Roles'!$AC$6:$AC$305,$B20), 'Overall Roles'!$AC$6:$AC$305, 0))</f>
        <v>0</v>
      </c>
      <c r="P20" s="152">
        <f>IFERROR(VLOOKUP(O20,'Overall Roles'!$B$3:$CQ$305,28,FALSE),"x")</f>
        <v>6.0000000000000002E-5</v>
      </c>
      <c r="Q20" s="1"/>
      <c r="R20" s="151">
        <f>INDEX('Overall Roles'!$B$6:$B$305, MATCH(LARGE('Overall Roles'!$AD$6:$AD$305,$B20), 'Overall Roles'!$AD$6:$AD$305, 0))</f>
        <v>0</v>
      </c>
      <c r="S20" s="152">
        <f>IFERROR(VLOOKUP(R20,'Overall Roles'!$B$3:$CQ$305,29,FALSE),"x")</f>
        <v>6.0000000000000002E-5</v>
      </c>
      <c r="T20" s="1"/>
      <c r="U20" s="151">
        <f>INDEX('Overall Roles'!$B$6:$B$305, MATCH(LARGE('Overall Roles'!$AE$6:$AE$305,$B20), 'Overall Roles'!$AE$6:$AE$305, 0))</f>
        <v>0</v>
      </c>
      <c r="V20" s="152">
        <f>IFERROR(VLOOKUP(U20,'Overall Roles'!$B$3:$CQ$305,30,FALSE),"x")</f>
        <v>6.0000000000000002E-5</v>
      </c>
      <c r="W20" s="1"/>
      <c r="AG20" s="1"/>
    </row>
    <row r="21" spans="1:33" ht="18" customHeight="1" thickBot="1" x14ac:dyDescent="0.35">
      <c r="A21" s="1"/>
      <c r="B21" s="1">
        <v>5</v>
      </c>
      <c r="C21" s="153">
        <f>INDEX('Overall Roles'!$B$6:$B$305, MATCH(LARGE('Overall Roles'!$Y$6:$Y$305,$B21), 'Overall Roles'!$Y$6:$Y$305, 0))</f>
        <v>0</v>
      </c>
      <c r="D21" s="154">
        <f>IFERROR(VLOOKUP(C21,'Overall Roles'!$B$3:$CQ$305,24,FALSE),"x")</f>
        <v>6.0000000000000002E-5</v>
      </c>
      <c r="E21" s="1"/>
      <c r="F21" s="153">
        <f>INDEX('Overall Roles'!$B$6:$B$305, MATCH(LARGE('Overall Roles'!$Z$6:$Z$305,$B21), 'Overall Roles'!$Z$6:$Z$305, 0))</f>
        <v>0</v>
      </c>
      <c r="G21" s="154">
        <f>IFERROR(VLOOKUP(F21,'Overall Roles'!$B$3:$CQ$305,25,FALSE),"x")</f>
        <v>6.0000000000000002E-5</v>
      </c>
      <c r="H21" s="1"/>
      <c r="I21" s="153">
        <f>INDEX('Overall Roles'!$B$6:$B$305, MATCH(LARGE('Overall Roles'!$AA$6:$AA$305,$B21), 'Overall Roles'!$AA$6:$AA$305, 0))</f>
        <v>0</v>
      </c>
      <c r="J21" s="154">
        <f>IFERROR(VLOOKUP(I21,'Overall Roles'!$B$3:$CQ$305,26,FALSE),"x")</f>
        <v>6.0000000000000002E-5</v>
      </c>
      <c r="K21" s="1"/>
      <c r="L21" s="153">
        <f>INDEX('Overall Roles'!$B$6:$B$305, MATCH(LARGE('Overall Roles'!$AB$6:$AB$305,$B21), 'Overall Roles'!$AB$6:$AB$305, 0))</f>
        <v>0</v>
      </c>
      <c r="M21" s="154">
        <f>IFERROR(VLOOKUP(L21,'Overall Roles'!$B$3:$CQ$305,27,FALSE),"x")</f>
        <v>6.0000000000000002E-5</v>
      </c>
      <c r="N21" s="1"/>
      <c r="O21" s="153">
        <f>INDEX('Overall Roles'!$B$6:$B$305, MATCH(LARGE('Overall Roles'!$AC$6:$AC$305,$B21), 'Overall Roles'!$AC$6:$AC$305, 0))</f>
        <v>0</v>
      </c>
      <c r="P21" s="154">
        <f>IFERROR(VLOOKUP(O21,'Overall Roles'!$B$3:$CQ$305,28,FALSE),"x")</f>
        <v>6.0000000000000002E-5</v>
      </c>
      <c r="Q21" s="1"/>
      <c r="R21" s="153">
        <f>INDEX('Overall Roles'!$B$6:$B$305, MATCH(LARGE('Overall Roles'!$AD$6:$AD$305,$B21), 'Overall Roles'!$AD$6:$AD$305, 0))</f>
        <v>0</v>
      </c>
      <c r="S21" s="154">
        <f>IFERROR(VLOOKUP(R21,'Overall Roles'!$B$3:$CQ$305,29,FALSE),"x")</f>
        <v>6.0000000000000002E-5</v>
      </c>
      <c r="T21" s="1"/>
      <c r="U21" s="153">
        <f>INDEX('Overall Roles'!$B$6:$B$305, MATCH(LARGE('Overall Roles'!$AE$6:$AE$305,$B21), 'Overall Roles'!$AE$6:$AE$305, 0))</f>
        <v>0</v>
      </c>
      <c r="V21" s="154">
        <f>IFERROR(VLOOKUP(U21,'Overall Roles'!$B$3:$CQ$305,30,FALSE),"x")</f>
        <v>6.0000000000000002E-5</v>
      </c>
      <c r="W21" s="1"/>
      <c r="AG21" s="1"/>
    </row>
    <row r="22" spans="1:33" s="224" customFormat="1" ht="9" customHeight="1" thickTop="1" thickBot="1" x14ac:dyDescent="0.35">
      <c r="A22" s="11"/>
      <c r="B22" s="1"/>
      <c r="C22" s="19"/>
      <c r="D22" s="20"/>
      <c r="E22" s="11"/>
      <c r="F22" s="11"/>
      <c r="G22" s="20"/>
      <c r="H22" s="11"/>
      <c r="I22" s="11"/>
      <c r="J22" s="20"/>
      <c r="K22" s="11"/>
      <c r="L22" s="11"/>
      <c r="M22" s="20"/>
      <c r="N22" s="11"/>
      <c r="O22" s="11"/>
      <c r="P22" s="21"/>
      <c r="Q22" s="11"/>
      <c r="R22" s="11"/>
      <c r="S22" s="21"/>
      <c r="T22" s="11"/>
      <c r="U22" s="11"/>
      <c r="V22" s="21"/>
      <c r="W22" s="11"/>
      <c r="X22" s="223"/>
      <c r="Y22" s="223"/>
      <c r="Z22" s="223"/>
      <c r="AA22" s="223"/>
      <c r="AB22" s="223"/>
      <c r="AC22" s="223"/>
      <c r="AD22" s="223"/>
      <c r="AE22" s="223"/>
      <c r="AF22" s="223"/>
      <c r="AG22" s="34"/>
    </row>
    <row r="23" spans="1:33" ht="18" customHeight="1" thickTop="1" thickBot="1" x14ac:dyDescent="0.35">
      <c r="A23" s="1"/>
      <c r="B23" s="1"/>
      <c r="C23" s="337" t="s">
        <v>119</v>
      </c>
      <c r="D23" s="338"/>
      <c r="E23" s="1"/>
      <c r="F23" s="337" t="s">
        <v>125</v>
      </c>
      <c r="G23" s="338"/>
      <c r="H23" s="1"/>
      <c r="I23" s="337" t="s">
        <v>105</v>
      </c>
      <c r="J23" s="338"/>
      <c r="K23" s="1"/>
      <c r="L23" s="337" t="s">
        <v>111</v>
      </c>
      <c r="M23" s="338"/>
      <c r="N23" s="1"/>
      <c r="O23" s="337" t="s">
        <v>102</v>
      </c>
      <c r="P23" s="338"/>
      <c r="Q23" s="1"/>
      <c r="R23" s="337" t="s">
        <v>108</v>
      </c>
      <c r="S23" s="338"/>
      <c r="T23" s="1"/>
      <c r="U23" s="337" t="s">
        <v>114</v>
      </c>
      <c r="V23" s="338"/>
      <c r="W23" s="1"/>
      <c r="AG23" s="1"/>
    </row>
    <row r="24" spans="1:33" ht="18" customHeight="1" thickTop="1" x14ac:dyDescent="0.3">
      <c r="A24" s="1"/>
      <c r="B24" s="1">
        <v>1</v>
      </c>
      <c r="C24" s="149">
        <f>INDEX('Overall Roles'!$B$6:$B$305, MATCH(LARGE('Overall Roles'!$AF$6:$AF$305,$B24), 'Overall Roles'!$AF$6:$AF$305, 0))</f>
        <v>0</v>
      </c>
      <c r="D24" s="150">
        <f>IFERROR(VLOOKUP(C24,'Overall Roles'!$B$3:$CQ$305,31,FALSE),"x")</f>
        <v>6.0000000000000002E-5</v>
      </c>
      <c r="E24" s="1"/>
      <c r="F24" s="149">
        <f>INDEX('Overall Roles'!$B$6:$B$305, MATCH(LARGE('Overall Roles'!$AG$6:$AG$305,$B24), 'Overall Roles'!$AG$6:$AG$305, 0))</f>
        <v>0</v>
      </c>
      <c r="G24" s="150">
        <f>IFERROR(VLOOKUP(F24,'Overall Roles'!$B$3:$CQ$305,32,FALSE),"x")</f>
        <v>6.0000000000000002E-5</v>
      </c>
      <c r="H24" s="1"/>
      <c r="I24" s="149">
        <f>INDEX('Overall Roles'!$B$6:$B$305, MATCH(LARGE('Overall Roles'!$AH$6:$AH$305,$B24), 'Overall Roles'!$AH$6:$AH$305, 0))</f>
        <v>0</v>
      </c>
      <c r="J24" s="150">
        <f>IFERROR(VLOOKUP(I24,'Overall Roles'!$B$3:$CQ$305,33,FALSE),"x")</f>
        <v>6.0000000000000002E-5</v>
      </c>
      <c r="K24" s="1"/>
      <c r="L24" s="149">
        <f>INDEX('Overall Roles'!$B$6:$B$305, MATCH(LARGE('Overall Roles'!$AI$6:$AI$305,$B24), 'Overall Roles'!$AI$6:$AI$305, 0))</f>
        <v>0</v>
      </c>
      <c r="M24" s="150">
        <f>IFERROR(VLOOKUP(L24,'Overall Roles'!$B$3:$CQ$305,34,FALSE),"x")</f>
        <v>6.0000000000000002E-5</v>
      </c>
      <c r="N24" s="1"/>
      <c r="O24" s="149">
        <f>INDEX('Overall Roles'!$B$6:$B$305, MATCH(LARGE('Overall Roles'!$AJ$6:$AJ$305,$B24), 'Overall Roles'!$AJ$6:$AJ$305, 0))</f>
        <v>0</v>
      </c>
      <c r="P24" s="150">
        <f>IFERROR(VLOOKUP(O24,'Overall Roles'!$B$3:$CQ$305,35,FALSE),"x")</f>
        <v>6.0000000000000002E-5</v>
      </c>
      <c r="Q24" s="1"/>
      <c r="R24" s="149">
        <f>INDEX('Overall Roles'!$B$6:$B$305, MATCH(LARGE('Overall Roles'!$AK$6:$AK$305,$B24), 'Overall Roles'!$AK$6:$AK$305, 0))</f>
        <v>0</v>
      </c>
      <c r="S24" s="150">
        <f>IFERROR(VLOOKUP(R24,'Overall Roles'!$B$3:$CQ$305,36,FALSE),"x")</f>
        <v>6.0000000000000002E-5</v>
      </c>
      <c r="T24" s="1"/>
      <c r="U24" s="149">
        <f>INDEX('Overall Roles'!$B$6:$B$305, MATCH(LARGE('Overall Roles'!$AL$6:$AL$305,$B24), 'Overall Roles'!$AL$6:$AL$305, 0))</f>
        <v>0</v>
      </c>
      <c r="V24" s="150">
        <f>IFERROR(VLOOKUP(U24,'Overall Roles'!$B$3:$CQ$305,37,FALSE),"x")</f>
        <v>6.0000000000000002E-5</v>
      </c>
      <c r="W24" s="1"/>
      <c r="AG24" s="1"/>
    </row>
    <row r="25" spans="1:33" ht="18" customHeight="1" x14ac:dyDescent="0.3">
      <c r="A25" s="1"/>
      <c r="B25" s="1">
        <v>2</v>
      </c>
      <c r="C25" s="151">
        <f>INDEX('Overall Roles'!$B$6:$B$305, MATCH(LARGE('Overall Roles'!$AF$6:$AF$305,$B25), 'Overall Roles'!$AF$6:$AF$305, 0))</f>
        <v>0</v>
      </c>
      <c r="D25" s="152">
        <f>IFERROR(VLOOKUP(C25,'Overall Roles'!$B$3:$CQ$305,31,FALSE),"x")</f>
        <v>6.0000000000000002E-5</v>
      </c>
      <c r="E25" s="1"/>
      <c r="F25" s="151">
        <f>INDEX('Overall Roles'!$B$6:$B$305, MATCH(LARGE('Overall Roles'!$AG$6:$AG$305,$B25), 'Overall Roles'!$AG$6:$AG$305, 0))</f>
        <v>0</v>
      </c>
      <c r="G25" s="152">
        <f>IFERROR(VLOOKUP(F25,'Overall Roles'!$B$3:$CQ$305,32,FALSE),"x")</f>
        <v>6.0000000000000002E-5</v>
      </c>
      <c r="H25" s="1"/>
      <c r="I25" s="151">
        <f>INDEX('Overall Roles'!$B$6:$B$305, MATCH(LARGE('Overall Roles'!$AH$6:$AH$305,$B25), 'Overall Roles'!$AH$6:$AH$305, 0))</f>
        <v>0</v>
      </c>
      <c r="J25" s="152">
        <f>IFERROR(VLOOKUP(I25,'Overall Roles'!$B$3:$CQ$305,33,FALSE),"x")</f>
        <v>6.0000000000000002E-5</v>
      </c>
      <c r="K25" s="1"/>
      <c r="L25" s="151">
        <f>INDEX('Overall Roles'!$B$6:$B$305, MATCH(LARGE('Overall Roles'!$AI$6:$AI$305,$B25), 'Overall Roles'!$AI$6:$AI$305, 0))</f>
        <v>0</v>
      </c>
      <c r="M25" s="152">
        <f>IFERROR(VLOOKUP(L25,'Overall Roles'!$B$3:$CQ$305,34,FALSE),"x")</f>
        <v>6.0000000000000002E-5</v>
      </c>
      <c r="N25" s="1"/>
      <c r="O25" s="151">
        <f>INDEX('Overall Roles'!$B$6:$B$305, MATCH(LARGE('Overall Roles'!$AJ$6:$AJ$305,$B25), 'Overall Roles'!$AJ$6:$AJ$305, 0))</f>
        <v>0</v>
      </c>
      <c r="P25" s="152">
        <f>IFERROR(VLOOKUP(O25,'Overall Roles'!$B$3:$CQ$305,35,FALSE),"x")</f>
        <v>6.0000000000000002E-5</v>
      </c>
      <c r="Q25" s="1"/>
      <c r="R25" s="151">
        <f>INDEX('Overall Roles'!$B$6:$B$305, MATCH(LARGE('Overall Roles'!$AK$6:$AK$305,$B25), 'Overall Roles'!$AK$6:$AK$305, 0))</f>
        <v>0</v>
      </c>
      <c r="S25" s="152">
        <f>IFERROR(VLOOKUP(R25,'Overall Roles'!$B$3:$CQ$305,36,FALSE),"x")</f>
        <v>6.0000000000000002E-5</v>
      </c>
      <c r="T25" s="1"/>
      <c r="U25" s="151">
        <f>INDEX('Overall Roles'!$B$6:$B$305, MATCH(LARGE('Overall Roles'!$AL$6:$AL$305,$B25), 'Overall Roles'!$AL$6:$AL$305, 0))</f>
        <v>0</v>
      </c>
      <c r="V25" s="152">
        <f>IFERROR(VLOOKUP(U25,'Overall Roles'!$B$3:$CQ$305,37,FALSE),"x")</f>
        <v>6.0000000000000002E-5</v>
      </c>
      <c r="W25" s="1"/>
      <c r="AG25" s="1"/>
    </row>
    <row r="26" spans="1:33" ht="18" customHeight="1" x14ac:dyDescent="0.3">
      <c r="A26" s="1"/>
      <c r="B26" s="1">
        <v>3</v>
      </c>
      <c r="C26" s="149">
        <f>INDEX('Overall Roles'!$B$6:$B$305, MATCH(LARGE('Overall Roles'!$AF$6:$AF$305,$B26), 'Overall Roles'!$AF$6:$AF$305, 0))</f>
        <v>0</v>
      </c>
      <c r="D26" s="150">
        <f>IFERROR(VLOOKUP(C26,'Overall Roles'!$B$3:$CQ$305,31,FALSE),"x")</f>
        <v>6.0000000000000002E-5</v>
      </c>
      <c r="E26" s="1"/>
      <c r="F26" s="149">
        <f>INDEX('Overall Roles'!$B$6:$B$305, MATCH(LARGE('Overall Roles'!$AG$6:$AG$305,$B26), 'Overall Roles'!$AG$6:$AG$305, 0))</f>
        <v>0</v>
      </c>
      <c r="G26" s="150">
        <f>IFERROR(VLOOKUP(F26,'Overall Roles'!$B$3:$CQ$305,32,FALSE),"x")</f>
        <v>6.0000000000000002E-5</v>
      </c>
      <c r="H26" s="1"/>
      <c r="I26" s="149">
        <f>INDEX('Overall Roles'!$B$6:$B$305, MATCH(LARGE('Overall Roles'!$AH$6:$AH$305,$B26), 'Overall Roles'!$AH$6:$AH$305, 0))</f>
        <v>0</v>
      </c>
      <c r="J26" s="150">
        <f>IFERROR(VLOOKUP(I26,'Overall Roles'!$B$3:$CQ$305,33,FALSE),"x")</f>
        <v>6.0000000000000002E-5</v>
      </c>
      <c r="K26" s="1"/>
      <c r="L26" s="149">
        <f>INDEX('Overall Roles'!$B$6:$B$305, MATCH(LARGE('Overall Roles'!$AI$6:$AI$305,$B26), 'Overall Roles'!$AI$6:$AI$305, 0))</f>
        <v>0</v>
      </c>
      <c r="M26" s="150">
        <f>IFERROR(VLOOKUP(L26,'Overall Roles'!$B$3:$CQ$305,34,FALSE),"x")</f>
        <v>6.0000000000000002E-5</v>
      </c>
      <c r="N26" s="1"/>
      <c r="O26" s="149">
        <f>INDEX('Overall Roles'!$B$6:$B$305, MATCH(LARGE('Overall Roles'!$AJ$6:$AJ$305,$B26), 'Overall Roles'!$AJ$6:$AJ$305, 0))</f>
        <v>0</v>
      </c>
      <c r="P26" s="150">
        <f>IFERROR(VLOOKUP(O26,'Overall Roles'!$B$3:$CQ$305,35,FALSE),"x")</f>
        <v>6.0000000000000002E-5</v>
      </c>
      <c r="Q26" s="1"/>
      <c r="R26" s="149">
        <f>INDEX('Overall Roles'!$B$6:$B$305, MATCH(LARGE('Overall Roles'!$AK$6:$AK$305,$B26), 'Overall Roles'!$AK$6:$AK$305, 0))</f>
        <v>0</v>
      </c>
      <c r="S26" s="150">
        <f>IFERROR(VLOOKUP(R26,'Overall Roles'!$B$3:$CQ$305,36,FALSE),"x")</f>
        <v>6.0000000000000002E-5</v>
      </c>
      <c r="T26" s="1"/>
      <c r="U26" s="149">
        <f>INDEX('Overall Roles'!$B$6:$B$305, MATCH(LARGE('Overall Roles'!$AL$6:$AL$305,$B26), 'Overall Roles'!$AL$6:$AL$305, 0))</f>
        <v>0</v>
      </c>
      <c r="V26" s="150">
        <f>IFERROR(VLOOKUP(U26,'Overall Roles'!$B$3:$CQ$305,37,FALSE),"x")</f>
        <v>6.0000000000000002E-5</v>
      </c>
      <c r="W26" s="1"/>
      <c r="AG26" s="1"/>
    </row>
    <row r="27" spans="1:33" ht="18" customHeight="1" x14ac:dyDescent="0.3">
      <c r="A27" s="1"/>
      <c r="B27" s="1">
        <v>4</v>
      </c>
      <c r="C27" s="151">
        <f>INDEX('Overall Roles'!$B$6:$B$305, MATCH(LARGE('Overall Roles'!$AF$6:$AF$305,$B27), 'Overall Roles'!$AF$6:$AF$305, 0))</f>
        <v>0</v>
      </c>
      <c r="D27" s="152">
        <f>IFERROR(VLOOKUP(C27,'Overall Roles'!$B$3:$CQ$305,31,FALSE),"x")</f>
        <v>6.0000000000000002E-5</v>
      </c>
      <c r="E27" s="1"/>
      <c r="F27" s="151">
        <f>INDEX('Overall Roles'!$B$6:$B$305, MATCH(LARGE('Overall Roles'!$AG$6:$AG$305,$B27), 'Overall Roles'!$AG$6:$AG$305, 0))</f>
        <v>0</v>
      </c>
      <c r="G27" s="152">
        <f>IFERROR(VLOOKUP(F27,'Overall Roles'!$B$3:$CQ$305,32,FALSE),"x")</f>
        <v>6.0000000000000002E-5</v>
      </c>
      <c r="H27" s="1"/>
      <c r="I27" s="151">
        <f>INDEX('Overall Roles'!$B$6:$B$305, MATCH(LARGE('Overall Roles'!$AH$6:$AH$305,$B27), 'Overall Roles'!$AH$6:$AH$305, 0))</f>
        <v>0</v>
      </c>
      <c r="J27" s="152">
        <f>IFERROR(VLOOKUP(I27,'Overall Roles'!$B$3:$CQ$305,33,FALSE),"x")</f>
        <v>6.0000000000000002E-5</v>
      </c>
      <c r="K27" s="1"/>
      <c r="L27" s="151">
        <f>INDEX('Overall Roles'!$B$6:$B$305, MATCH(LARGE('Overall Roles'!$AI$6:$AI$305,$B27), 'Overall Roles'!$AI$6:$AI$305, 0))</f>
        <v>0</v>
      </c>
      <c r="M27" s="152">
        <f>IFERROR(VLOOKUP(L27,'Overall Roles'!$B$3:$CQ$305,34,FALSE),"x")</f>
        <v>6.0000000000000002E-5</v>
      </c>
      <c r="N27" s="1"/>
      <c r="O27" s="151">
        <f>INDEX('Overall Roles'!$B$6:$B$305, MATCH(LARGE('Overall Roles'!$AJ$6:$AJ$305,$B27), 'Overall Roles'!$AJ$6:$AJ$305, 0))</f>
        <v>0</v>
      </c>
      <c r="P27" s="152">
        <f>IFERROR(VLOOKUP(O27,'Overall Roles'!$B$3:$CQ$305,35,FALSE),"x")</f>
        <v>6.0000000000000002E-5</v>
      </c>
      <c r="Q27" s="1"/>
      <c r="R27" s="151">
        <f>INDEX('Overall Roles'!$B$6:$B$305, MATCH(LARGE('Overall Roles'!$AK$6:$AK$305,$B27), 'Overall Roles'!$AK$6:$AK$305, 0))</f>
        <v>0</v>
      </c>
      <c r="S27" s="152">
        <f>IFERROR(VLOOKUP(R27,'Overall Roles'!$B$3:$CQ$305,36,FALSE),"x")</f>
        <v>6.0000000000000002E-5</v>
      </c>
      <c r="T27" s="1"/>
      <c r="U27" s="151">
        <f>INDEX('Overall Roles'!$B$6:$B$305, MATCH(LARGE('Overall Roles'!$AL$6:$AL$305,$B27), 'Overall Roles'!$AL$6:$AL$305, 0))</f>
        <v>0</v>
      </c>
      <c r="V27" s="152">
        <f>IFERROR(VLOOKUP(U27,'Overall Roles'!$B$3:$CQ$305,37,FALSE),"x")</f>
        <v>6.0000000000000002E-5</v>
      </c>
      <c r="W27" s="1"/>
      <c r="AG27" s="1"/>
    </row>
    <row r="28" spans="1:33" ht="18" customHeight="1" thickBot="1" x14ac:dyDescent="0.35">
      <c r="A28" s="1"/>
      <c r="B28" s="1">
        <v>5</v>
      </c>
      <c r="C28" s="153">
        <f>INDEX('Overall Roles'!$B$6:$B$305, MATCH(LARGE('Overall Roles'!$AF$6:$AF$305,$B28), 'Overall Roles'!$AF$6:$AF$305, 0))</f>
        <v>0</v>
      </c>
      <c r="D28" s="154">
        <f>IFERROR(VLOOKUP(C28,'Overall Roles'!$B$3:$CQ$305,31,FALSE),"x")</f>
        <v>6.0000000000000002E-5</v>
      </c>
      <c r="E28" s="1"/>
      <c r="F28" s="153">
        <f>INDEX('Overall Roles'!$B$6:$B$305, MATCH(LARGE('Overall Roles'!$AG$6:$AG$305,$B28), 'Overall Roles'!$AG$6:$AG$305, 0))</f>
        <v>0</v>
      </c>
      <c r="G28" s="154">
        <f>IFERROR(VLOOKUP(F28,'Overall Roles'!$B$3:$CQ$305,32,FALSE),"x")</f>
        <v>6.0000000000000002E-5</v>
      </c>
      <c r="H28" s="1"/>
      <c r="I28" s="153">
        <f>INDEX('Overall Roles'!$B$6:$B$305, MATCH(LARGE('Overall Roles'!$AH$6:$AH$305,$B28), 'Overall Roles'!$AH$6:$AH$305, 0))</f>
        <v>0</v>
      </c>
      <c r="J28" s="154">
        <f>IFERROR(VLOOKUP(I28,'Overall Roles'!$B$3:$CQ$305,33,FALSE),"x")</f>
        <v>6.0000000000000002E-5</v>
      </c>
      <c r="K28" s="1"/>
      <c r="L28" s="153">
        <f>INDEX('Overall Roles'!$B$6:$B$305, MATCH(LARGE('Overall Roles'!$AI$6:$AI$305,$B28), 'Overall Roles'!$AI$6:$AI$305, 0))</f>
        <v>0</v>
      </c>
      <c r="M28" s="154">
        <f>IFERROR(VLOOKUP(L28,'Overall Roles'!$B$3:$CQ$305,34,FALSE),"x")</f>
        <v>6.0000000000000002E-5</v>
      </c>
      <c r="N28" s="1"/>
      <c r="O28" s="153">
        <f>INDEX('Overall Roles'!$B$6:$B$305, MATCH(LARGE('Overall Roles'!$AJ$6:$AJ$305,$B28), 'Overall Roles'!$AJ$6:$AJ$305, 0))</f>
        <v>0</v>
      </c>
      <c r="P28" s="154">
        <f>IFERROR(VLOOKUP(O28,'Overall Roles'!$B$3:$CQ$305,35,FALSE),"x")</f>
        <v>6.0000000000000002E-5</v>
      </c>
      <c r="Q28" s="1"/>
      <c r="R28" s="153">
        <f>INDEX('Overall Roles'!$B$6:$B$305, MATCH(LARGE('Overall Roles'!$AK$6:$AK$305,$B28), 'Overall Roles'!$AK$6:$AK$305, 0))</f>
        <v>0</v>
      </c>
      <c r="S28" s="154">
        <f>IFERROR(VLOOKUP(R28,'Overall Roles'!$B$3:$CQ$305,36,FALSE),"x")</f>
        <v>6.0000000000000002E-5</v>
      </c>
      <c r="T28" s="1"/>
      <c r="U28" s="153">
        <f>INDEX('Overall Roles'!$B$6:$B$305, MATCH(LARGE('Overall Roles'!$AL$6:$AL$305,$B28), 'Overall Roles'!$AL$6:$AL$305, 0))</f>
        <v>0</v>
      </c>
      <c r="V28" s="154">
        <f>IFERROR(VLOOKUP(U28,'Overall Roles'!$B$3:$CQ$305,37,FALSE),"x")</f>
        <v>6.0000000000000002E-5</v>
      </c>
      <c r="W28" s="1"/>
      <c r="AG28" s="1"/>
    </row>
    <row r="29" spans="1:33" s="224" customFormat="1" ht="9" customHeight="1" thickTop="1" thickBot="1" x14ac:dyDescent="0.35">
      <c r="A29" s="11"/>
      <c r="B29" s="1"/>
      <c r="C29" s="19"/>
      <c r="D29" s="20"/>
      <c r="E29" s="11"/>
      <c r="F29" s="11"/>
      <c r="G29" s="20"/>
      <c r="H29" s="11"/>
      <c r="I29" s="11"/>
      <c r="J29" s="20"/>
      <c r="K29" s="11"/>
      <c r="L29" s="11"/>
      <c r="M29" s="20"/>
      <c r="N29" s="11"/>
      <c r="O29" s="11"/>
      <c r="P29" s="21"/>
      <c r="Q29" s="11"/>
      <c r="R29" s="11"/>
      <c r="S29" s="21"/>
      <c r="T29" s="11"/>
      <c r="U29" s="11"/>
      <c r="V29" s="21"/>
      <c r="W29" s="11"/>
      <c r="X29" s="223"/>
      <c r="Y29" s="223"/>
      <c r="Z29" s="223"/>
      <c r="AA29" s="223"/>
      <c r="AB29" s="223"/>
      <c r="AC29" s="223"/>
      <c r="AD29" s="223"/>
      <c r="AE29" s="223"/>
      <c r="AF29" s="223"/>
      <c r="AG29" s="34"/>
    </row>
    <row r="30" spans="1:33" ht="18" customHeight="1" thickTop="1" thickBot="1" x14ac:dyDescent="0.35">
      <c r="A30" s="1"/>
      <c r="C30" s="337" t="s">
        <v>120</v>
      </c>
      <c r="D30" s="338"/>
      <c r="E30" s="1"/>
      <c r="F30" s="337" t="s">
        <v>115</v>
      </c>
      <c r="G30" s="338"/>
      <c r="H30" s="1"/>
      <c r="I30" s="337" t="s">
        <v>121</v>
      </c>
      <c r="J30" s="338"/>
      <c r="K30" s="1"/>
      <c r="L30" s="337" t="s">
        <v>110</v>
      </c>
      <c r="M30" s="338"/>
      <c r="N30" s="1"/>
      <c r="O30" s="337" t="s">
        <v>131</v>
      </c>
      <c r="P30" s="338"/>
      <c r="Q30" s="1"/>
      <c r="R30" s="337" t="s">
        <v>137</v>
      </c>
      <c r="S30" s="338"/>
      <c r="T30" s="1"/>
      <c r="U30" s="337" t="s">
        <v>142</v>
      </c>
      <c r="V30" s="338"/>
      <c r="W30" s="1"/>
      <c r="AG30" s="36"/>
    </row>
    <row r="31" spans="1:33" ht="18" customHeight="1" thickTop="1" x14ac:dyDescent="0.3">
      <c r="A31" s="1"/>
      <c r="B31" s="1">
        <v>1</v>
      </c>
      <c r="C31" s="149">
        <f>INDEX('Overall Roles'!$B$6:$B$305, MATCH(LARGE('Overall Roles'!$AM$6:$AM$305,$B31), 'Overall Roles'!$AM$6:$AM$305, 0))</f>
        <v>0</v>
      </c>
      <c r="D31" s="150">
        <f>IFERROR(VLOOKUP(C31,'Overall Roles'!$B$3:$CQ$305,38,FALSE),"x")</f>
        <v>6.0000000000000002E-5</v>
      </c>
      <c r="E31" s="1"/>
      <c r="F31" s="149">
        <f>INDEX('Overall Roles'!$B$6:$B$305, MATCH(LARGE('Overall Roles'!$AN$6:$AN$305,$B31), 'Overall Roles'!$AN$6:$AN$305, 0))</f>
        <v>0</v>
      </c>
      <c r="G31" s="150">
        <f>IFERROR(VLOOKUP(F31,'Overall Roles'!$B$3:$CQ$305,39,FALSE),"x")</f>
        <v>6.0000000000000002E-5</v>
      </c>
      <c r="H31" s="1"/>
      <c r="I31" s="149">
        <f>INDEX('Overall Roles'!$B$6:$B$305, MATCH(LARGE('Overall Roles'!$AO$6:$AO$305,$B31), 'Overall Roles'!$AO$6:$AO$305, 0))</f>
        <v>0</v>
      </c>
      <c r="J31" s="150">
        <f>IFERROR(VLOOKUP(I31,'Overall Roles'!$B$3:$CQ$305,40,FALSE),"x")</f>
        <v>6.0000000000000002E-5</v>
      </c>
      <c r="K31" s="1"/>
      <c r="L31" s="149">
        <f>INDEX('Overall Roles'!$B$6:$B$305, MATCH(LARGE('Overall Roles'!$AP$6:$AP$305,$B31), 'Overall Roles'!$AP$6:$AP$305, 0))</f>
        <v>0</v>
      </c>
      <c r="M31" s="150">
        <f>IFERROR(VLOOKUP(L31,'Overall Roles'!$B$3:$CQ$305,41,FALSE),"x")</f>
        <v>6.0000000000000002E-5</v>
      </c>
      <c r="N31" s="1"/>
      <c r="O31" s="149">
        <f>INDEX('Overall Roles'!$B$6:$B$305, MATCH(LARGE('Overall Roles'!$AQ$6:$AQ$305,$B31), 'Overall Roles'!$AQ$6:$AQ$305, 0))</f>
        <v>0</v>
      </c>
      <c r="P31" s="150">
        <f>IFERROR(VLOOKUP(O31,'Overall Roles'!$B$3:$CQ$305,42,FALSE),"x")</f>
        <v>6.0000000000000002E-5</v>
      </c>
      <c r="Q31" s="1"/>
      <c r="R31" s="149">
        <f>INDEX('Overall Roles'!$B$6:$B$305, MATCH(LARGE('Overall Roles'!$AR$6:$AR$305,$B31), 'Overall Roles'!$AR$6:$AR$305, 0))</f>
        <v>0</v>
      </c>
      <c r="S31" s="150">
        <f>IFERROR(VLOOKUP(R31,'Overall Roles'!$B$3:$CQ$305,43,FALSE),"x")</f>
        <v>6.0000000000000002E-5</v>
      </c>
      <c r="T31" s="1"/>
      <c r="U31" s="149">
        <f>INDEX('Overall Roles'!$B$6:$B$305, MATCH(LARGE('Overall Roles'!$AS$6:$AS$305,$B31), 'Overall Roles'!$AS$6:$AS$305, 0))</f>
        <v>0</v>
      </c>
      <c r="V31" s="150">
        <f>IFERROR(VLOOKUP(U31,'Overall Roles'!$B$3:$CQ$305,44,FALSE),"x")</f>
        <v>6.0000000000000002E-5</v>
      </c>
      <c r="W31" s="1"/>
      <c r="AG31" s="36"/>
    </row>
    <row r="32" spans="1:33" ht="18" customHeight="1" x14ac:dyDescent="0.3">
      <c r="A32" s="1"/>
      <c r="B32" s="1">
        <v>2</v>
      </c>
      <c r="C32" s="151">
        <f>INDEX('Overall Roles'!$B$6:$B$305, MATCH(LARGE('Overall Roles'!$AM$6:$AM$305,$B32), 'Overall Roles'!$AM$6:$AM$305, 0))</f>
        <v>0</v>
      </c>
      <c r="D32" s="152">
        <f>IFERROR(VLOOKUP(C32,'Overall Roles'!$B$3:$CQ$305,38,FALSE),"x")</f>
        <v>6.0000000000000002E-5</v>
      </c>
      <c r="E32" s="1"/>
      <c r="F32" s="151">
        <f>INDEX('Overall Roles'!$B$6:$B$305, MATCH(LARGE('Overall Roles'!$AN$6:$AN$305,$B32), 'Overall Roles'!$AN$6:$AN$305, 0))</f>
        <v>0</v>
      </c>
      <c r="G32" s="152">
        <f>IFERROR(VLOOKUP(F32,'Overall Roles'!$B$3:$CQ$305,39,FALSE),"x")</f>
        <v>6.0000000000000002E-5</v>
      </c>
      <c r="H32" s="1"/>
      <c r="I32" s="151">
        <f>INDEX('Overall Roles'!$B$6:$B$305, MATCH(LARGE('Overall Roles'!$AO$6:$AO$305,$B32), 'Overall Roles'!$AO$6:$AO$305, 0))</f>
        <v>0</v>
      </c>
      <c r="J32" s="152">
        <f>IFERROR(VLOOKUP(I32,'Overall Roles'!$B$3:$CQ$305,40,FALSE),"x")</f>
        <v>6.0000000000000002E-5</v>
      </c>
      <c r="K32" s="1"/>
      <c r="L32" s="151">
        <f>INDEX('Overall Roles'!$B$6:$B$305, MATCH(LARGE('Overall Roles'!$AP$6:$AP$305,$B32), 'Overall Roles'!$AP$6:$AP$305, 0))</f>
        <v>0</v>
      </c>
      <c r="M32" s="152">
        <f>IFERROR(VLOOKUP(L32,'Overall Roles'!$B$3:$CQ$305,41,FALSE),"x")</f>
        <v>6.0000000000000002E-5</v>
      </c>
      <c r="N32" s="1"/>
      <c r="O32" s="151">
        <f>INDEX('Overall Roles'!$B$6:$B$305, MATCH(LARGE('Overall Roles'!$AQ$6:$AQ$305,$B32), 'Overall Roles'!$AQ$6:$AQ$305, 0))</f>
        <v>0</v>
      </c>
      <c r="P32" s="152">
        <f>IFERROR(VLOOKUP(O32,'Overall Roles'!$B$3:$CQ$305,42,FALSE),"x")</f>
        <v>6.0000000000000002E-5</v>
      </c>
      <c r="Q32" s="1"/>
      <c r="R32" s="151">
        <f>INDEX('Overall Roles'!$B$6:$B$305, MATCH(LARGE('Overall Roles'!$AR$6:$AR$305,$B32), 'Overall Roles'!$AR$6:$AR$305, 0))</f>
        <v>0</v>
      </c>
      <c r="S32" s="152">
        <f>IFERROR(VLOOKUP(R32,'Overall Roles'!$B$3:$CQ$305,43,FALSE),"x")</f>
        <v>6.0000000000000002E-5</v>
      </c>
      <c r="T32" s="1"/>
      <c r="U32" s="151">
        <f>INDEX('Overall Roles'!$B$6:$B$305, MATCH(LARGE('Overall Roles'!$AS$6:$AS$305,$B32), 'Overall Roles'!$AS$6:$AS$305, 0))</f>
        <v>0</v>
      </c>
      <c r="V32" s="152">
        <f>IFERROR(VLOOKUP(U32,'Overall Roles'!$B$3:$CQ$305,44,FALSE),"x")</f>
        <v>6.0000000000000002E-5</v>
      </c>
      <c r="W32" s="1"/>
      <c r="AG32" s="36"/>
    </row>
    <row r="33" spans="1:33" ht="18" customHeight="1" x14ac:dyDescent="0.3">
      <c r="A33" s="1"/>
      <c r="B33" s="1">
        <v>3</v>
      </c>
      <c r="C33" s="149">
        <f>INDEX('Overall Roles'!$B$6:$B$305, MATCH(LARGE('Overall Roles'!$AM$6:$AM$305,$B33), 'Overall Roles'!$AM$6:$AM$305, 0))</f>
        <v>0</v>
      </c>
      <c r="D33" s="150">
        <f>IFERROR(VLOOKUP(C33,'Overall Roles'!$B$3:$CQ$305,38,FALSE),"x")</f>
        <v>6.0000000000000002E-5</v>
      </c>
      <c r="E33" s="1"/>
      <c r="F33" s="149">
        <f>INDEX('Overall Roles'!$B$6:$B$305, MATCH(LARGE('Overall Roles'!$AN$6:$AN$305,$B33), 'Overall Roles'!$AN$6:$AN$305, 0))</f>
        <v>0</v>
      </c>
      <c r="G33" s="150">
        <f>IFERROR(VLOOKUP(F33,'Overall Roles'!$B$3:$CQ$305,39,FALSE),"x")</f>
        <v>6.0000000000000002E-5</v>
      </c>
      <c r="H33" s="1"/>
      <c r="I33" s="149">
        <f>INDEX('Overall Roles'!$B$6:$B$305, MATCH(LARGE('Overall Roles'!$AO$6:$AO$305,$B33), 'Overall Roles'!$AO$6:$AO$305, 0))</f>
        <v>0</v>
      </c>
      <c r="J33" s="150">
        <f>IFERROR(VLOOKUP(I33,'Overall Roles'!$B$3:$CQ$305,40,FALSE),"x")</f>
        <v>6.0000000000000002E-5</v>
      </c>
      <c r="K33" s="1"/>
      <c r="L33" s="149">
        <f>INDEX('Overall Roles'!$B$6:$B$305, MATCH(LARGE('Overall Roles'!$AP$6:$AP$305,$B33), 'Overall Roles'!$AP$6:$AP$305, 0))</f>
        <v>0</v>
      </c>
      <c r="M33" s="150">
        <f>IFERROR(VLOOKUP(L33,'Overall Roles'!$B$3:$CQ$305,41,FALSE),"x")</f>
        <v>6.0000000000000002E-5</v>
      </c>
      <c r="N33" s="1"/>
      <c r="O33" s="149">
        <f>INDEX('Overall Roles'!$B$6:$B$305, MATCH(LARGE('Overall Roles'!$AQ$6:$AQ$305,$B33), 'Overall Roles'!$AQ$6:$AQ$305, 0))</f>
        <v>0</v>
      </c>
      <c r="P33" s="150">
        <f>IFERROR(VLOOKUP(O33,'Overall Roles'!$B$3:$CQ$305,42,FALSE),"x")</f>
        <v>6.0000000000000002E-5</v>
      </c>
      <c r="Q33" s="1"/>
      <c r="R33" s="149">
        <f>INDEX('Overall Roles'!$B$6:$B$305, MATCH(LARGE('Overall Roles'!$AR$6:$AR$305,$B33), 'Overall Roles'!$AR$6:$AR$305, 0))</f>
        <v>0</v>
      </c>
      <c r="S33" s="150">
        <f>IFERROR(VLOOKUP(R33,'Overall Roles'!$B$3:$CQ$305,43,FALSE),"x")</f>
        <v>6.0000000000000002E-5</v>
      </c>
      <c r="T33" s="1"/>
      <c r="U33" s="149">
        <f>INDEX('Overall Roles'!$B$6:$B$305, MATCH(LARGE('Overall Roles'!$AS$6:$AS$305,$B33), 'Overall Roles'!$AS$6:$AS$305, 0))</f>
        <v>0</v>
      </c>
      <c r="V33" s="150">
        <f>IFERROR(VLOOKUP(U33,'Overall Roles'!$B$3:$CQ$305,44,FALSE),"x")</f>
        <v>6.0000000000000002E-5</v>
      </c>
      <c r="W33" s="1"/>
    </row>
    <row r="34" spans="1:33" ht="18" customHeight="1" x14ac:dyDescent="0.3">
      <c r="A34" s="1"/>
      <c r="B34" s="1">
        <v>4</v>
      </c>
      <c r="C34" s="151">
        <f>INDEX('Overall Roles'!$B$6:$B$305, MATCH(LARGE('Overall Roles'!$AM$6:$AM$305,$B34), 'Overall Roles'!$AM$6:$AM$305, 0))</f>
        <v>0</v>
      </c>
      <c r="D34" s="152">
        <f>IFERROR(VLOOKUP(C34,'Overall Roles'!$B$3:$CQ$305,38,FALSE),"x")</f>
        <v>6.0000000000000002E-5</v>
      </c>
      <c r="E34" s="1"/>
      <c r="F34" s="151">
        <f>INDEX('Overall Roles'!$B$6:$B$305, MATCH(LARGE('Overall Roles'!$AN$6:$AN$305,$B34), 'Overall Roles'!$AN$6:$AN$305, 0))</f>
        <v>0</v>
      </c>
      <c r="G34" s="152">
        <f>IFERROR(VLOOKUP(F34,'Overall Roles'!$B$3:$CQ$305,39,FALSE),"x")</f>
        <v>6.0000000000000002E-5</v>
      </c>
      <c r="H34" s="1"/>
      <c r="I34" s="151">
        <f>INDEX('Overall Roles'!$B$6:$B$305, MATCH(LARGE('Overall Roles'!$AO$6:$AO$305,$B34), 'Overall Roles'!$AO$6:$AO$305, 0))</f>
        <v>0</v>
      </c>
      <c r="J34" s="152">
        <f>IFERROR(VLOOKUP(I34,'Overall Roles'!$B$3:$CQ$305,40,FALSE),"x")</f>
        <v>6.0000000000000002E-5</v>
      </c>
      <c r="K34" s="1"/>
      <c r="L34" s="151">
        <f>INDEX('Overall Roles'!$B$6:$B$305, MATCH(LARGE('Overall Roles'!$AP$6:$AP$305,$B34), 'Overall Roles'!$AP$6:$AP$305, 0))</f>
        <v>0</v>
      </c>
      <c r="M34" s="152">
        <f>IFERROR(VLOOKUP(L34,'Overall Roles'!$B$3:$CQ$305,41,FALSE),"x")</f>
        <v>6.0000000000000002E-5</v>
      </c>
      <c r="N34" s="1"/>
      <c r="O34" s="151">
        <f>INDEX('Overall Roles'!$B$6:$B$305, MATCH(LARGE('Overall Roles'!$AQ$6:$AQ$305,$B34), 'Overall Roles'!$AQ$6:$AQ$305, 0))</f>
        <v>0</v>
      </c>
      <c r="P34" s="152">
        <f>IFERROR(VLOOKUP(O34,'Overall Roles'!$B$3:$CQ$305,42,FALSE),"x")</f>
        <v>6.0000000000000002E-5</v>
      </c>
      <c r="Q34" s="1"/>
      <c r="R34" s="151">
        <f>INDEX('Overall Roles'!$B$6:$B$305, MATCH(LARGE('Overall Roles'!$AR$6:$AR$305,$B34), 'Overall Roles'!$AR$6:$AR$305, 0))</f>
        <v>0</v>
      </c>
      <c r="S34" s="152">
        <f>IFERROR(VLOOKUP(R34,'Overall Roles'!$B$3:$CQ$305,43,FALSE),"x")</f>
        <v>6.0000000000000002E-5</v>
      </c>
      <c r="T34" s="1"/>
      <c r="U34" s="151">
        <f>INDEX('Overall Roles'!$B$6:$B$305, MATCH(LARGE('Overall Roles'!$AS$6:$AS$305,$B34), 'Overall Roles'!$AS$6:$AS$305, 0))</f>
        <v>0</v>
      </c>
      <c r="V34" s="152">
        <f>IFERROR(VLOOKUP(U34,'Overall Roles'!$B$3:$CQ$305,44,FALSE),"x")</f>
        <v>6.0000000000000002E-5</v>
      </c>
      <c r="W34" s="1"/>
    </row>
    <row r="35" spans="1:33" ht="18" customHeight="1" thickBot="1" x14ac:dyDescent="0.35">
      <c r="A35" s="1"/>
      <c r="B35" s="1">
        <v>5</v>
      </c>
      <c r="C35" s="153">
        <f>INDEX('Overall Roles'!$B$6:$B$305, MATCH(LARGE('Overall Roles'!$AM$6:$AM$305,$B35), 'Overall Roles'!$AM$6:$AM$305, 0))</f>
        <v>0</v>
      </c>
      <c r="D35" s="154">
        <f>IFERROR(VLOOKUP(C35,'Overall Roles'!$B$3:$CQ$305,38,FALSE),"x")</f>
        <v>6.0000000000000002E-5</v>
      </c>
      <c r="E35" s="1"/>
      <c r="F35" s="153">
        <f>INDEX('Overall Roles'!$B$6:$B$305, MATCH(LARGE('Overall Roles'!$AN$6:$AN$305,$B35), 'Overall Roles'!$AN$6:$AN$305, 0))</f>
        <v>0</v>
      </c>
      <c r="G35" s="154">
        <f>IFERROR(VLOOKUP(F35,'Overall Roles'!$B$3:$CQ$305,39,FALSE),"x")</f>
        <v>6.0000000000000002E-5</v>
      </c>
      <c r="H35" s="1"/>
      <c r="I35" s="153">
        <f>INDEX('Overall Roles'!$B$6:$B$305, MATCH(LARGE('Overall Roles'!$AO$6:$AO$305,$B35), 'Overall Roles'!$AO$6:$AO$305, 0))</f>
        <v>0</v>
      </c>
      <c r="J35" s="154">
        <f>IFERROR(VLOOKUP(I35,'Overall Roles'!$B$3:$CQ$305,40,FALSE),"x")</f>
        <v>6.0000000000000002E-5</v>
      </c>
      <c r="K35" s="1"/>
      <c r="L35" s="153">
        <f>INDEX('Overall Roles'!$B$6:$B$305, MATCH(LARGE('Overall Roles'!$AP$6:$AP$305,$B35), 'Overall Roles'!$AP$6:$AP$305, 0))</f>
        <v>0</v>
      </c>
      <c r="M35" s="154">
        <f>IFERROR(VLOOKUP(L35,'Overall Roles'!$B$3:$CQ$305,41,FALSE),"x")</f>
        <v>6.0000000000000002E-5</v>
      </c>
      <c r="N35" s="1"/>
      <c r="O35" s="153">
        <f>INDEX('Overall Roles'!$B$6:$B$305, MATCH(LARGE('Overall Roles'!$AQ$6:$AQ$305,$B35), 'Overall Roles'!$AQ$6:$AQ$305, 0))</f>
        <v>0</v>
      </c>
      <c r="P35" s="154">
        <f>IFERROR(VLOOKUP(O35,'Overall Roles'!$B$3:$CQ$305,42,FALSE),"x")</f>
        <v>6.0000000000000002E-5</v>
      </c>
      <c r="Q35" s="1"/>
      <c r="R35" s="153">
        <f>INDEX('Overall Roles'!$B$6:$B$305, MATCH(LARGE('Overall Roles'!$AR$6:$AR$305,$B35), 'Overall Roles'!$AR$6:$AR$305, 0))</f>
        <v>0</v>
      </c>
      <c r="S35" s="154">
        <f>IFERROR(VLOOKUP(R35,'Overall Roles'!$B$3:$CQ$305,43,FALSE),"x")</f>
        <v>6.0000000000000002E-5</v>
      </c>
      <c r="T35" s="1"/>
      <c r="U35" s="153">
        <f>INDEX('Overall Roles'!$B$6:$B$305, MATCH(LARGE('Overall Roles'!$AS$6:$AS$305,$B35), 'Overall Roles'!$AS$6:$AS$305, 0))</f>
        <v>0</v>
      </c>
      <c r="V35" s="154">
        <f>IFERROR(VLOOKUP(U35,'Overall Roles'!$B$3:$CQ$305,44,FALSE),"x")</f>
        <v>6.0000000000000002E-5</v>
      </c>
      <c r="W35" s="1"/>
    </row>
    <row r="36" spans="1:33" s="224" customFormat="1" ht="9" customHeight="1" thickTop="1" thickBot="1" x14ac:dyDescent="0.35">
      <c r="A36" s="11"/>
      <c r="B36" s="1"/>
      <c r="C36" s="19"/>
      <c r="D36" s="20"/>
      <c r="E36" s="11"/>
      <c r="F36" s="11"/>
      <c r="G36" s="20"/>
      <c r="H36" s="11"/>
      <c r="I36" s="11"/>
      <c r="J36" s="20"/>
      <c r="K36" s="11"/>
      <c r="L36" s="11"/>
      <c r="M36" s="20"/>
      <c r="N36" s="11"/>
      <c r="O36" s="11"/>
      <c r="P36" s="21"/>
      <c r="Q36" s="11"/>
      <c r="R36" s="11"/>
      <c r="S36" s="21"/>
      <c r="T36" s="11"/>
      <c r="U36" s="11"/>
      <c r="V36" s="21"/>
      <c r="W36" s="11"/>
      <c r="X36" s="223"/>
      <c r="Y36" s="223"/>
      <c r="Z36" s="223"/>
      <c r="AA36" s="223"/>
      <c r="AB36" s="223"/>
      <c r="AC36" s="223"/>
      <c r="AD36" s="223"/>
      <c r="AE36" s="223"/>
      <c r="AF36" s="223"/>
      <c r="AG36" s="34"/>
    </row>
    <row r="37" spans="1:33" ht="18" customHeight="1" thickTop="1" thickBot="1" x14ac:dyDescent="0.35">
      <c r="A37" s="1"/>
      <c r="C37" s="337" t="s">
        <v>117</v>
      </c>
      <c r="D37" s="338"/>
      <c r="E37" s="1"/>
      <c r="F37" s="337" t="s">
        <v>82</v>
      </c>
      <c r="G37" s="338"/>
      <c r="H37" s="1"/>
      <c r="I37" s="337" t="s">
        <v>126</v>
      </c>
      <c r="J37" s="338"/>
      <c r="K37" s="1"/>
      <c r="L37" s="337" t="s">
        <v>116</v>
      </c>
      <c r="M37" s="338"/>
      <c r="N37" s="1"/>
      <c r="O37" s="337" t="s">
        <v>122</v>
      </c>
      <c r="P37" s="338"/>
      <c r="Q37" s="1"/>
      <c r="R37" s="337" t="s">
        <v>182</v>
      </c>
      <c r="S37" s="338"/>
      <c r="T37" s="1"/>
      <c r="U37" s="337" t="s">
        <v>128</v>
      </c>
      <c r="V37" s="338"/>
      <c r="W37" s="1"/>
      <c r="AG37" s="36"/>
    </row>
    <row r="38" spans="1:33" ht="18" customHeight="1" thickTop="1" x14ac:dyDescent="0.3">
      <c r="A38" s="1"/>
      <c r="B38" s="1">
        <v>1</v>
      </c>
      <c r="C38" s="149">
        <f>INDEX('Overall Roles'!$B$6:$B$305, MATCH(LARGE('Overall Roles'!$AT$6:$AT$305,$B38), 'Overall Roles'!$AT$6:$AT$305, 0))</f>
        <v>0</v>
      </c>
      <c r="D38" s="150">
        <f>IFERROR(VLOOKUP(C38,'Overall Roles'!$B$3:$CQ$305,45,FALSE),"x")</f>
        <v>6.0000000000000002E-5</v>
      </c>
      <c r="E38" s="1"/>
      <c r="F38" s="149">
        <f>INDEX('Overall Roles'!$B$6:$B$305, MATCH(LARGE('Overall Roles'!$AU$6:$AU$305,$B38), 'Overall Roles'!$AU$6:$AU$305, 0))</f>
        <v>0</v>
      </c>
      <c r="G38" s="150">
        <f>IFERROR(VLOOKUP(F38,'Overall Roles'!$B$3:$CQ$305,46,FALSE),"x")</f>
        <v>6.0000000000000002E-5</v>
      </c>
      <c r="H38" s="1"/>
      <c r="I38" s="149">
        <f>INDEX('Overall Roles'!$B$6:$B$305, MATCH(LARGE('Overall Roles'!$AV$6:$AV$305,$B38), 'Overall Roles'!$AV$6:$AV$305, 0))</f>
        <v>0</v>
      </c>
      <c r="J38" s="150">
        <f>IFERROR(VLOOKUP(I38,'Overall Roles'!$B$3:$CQ$305,47,FALSE),"x")</f>
        <v>6.0000000000000002E-5</v>
      </c>
      <c r="K38" s="1"/>
      <c r="L38" s="149">
        <f>INDEX('Overall Roles'!$B$6:$B$305, MATCH(LARGE('Overall Roles'!$AW$6:$AW$305,$B38), 'Overall Roles'!$AW$6:$AW$305, 0))</f>
        <v>0</v>
      </c>
      <c r="M38" s="150">
        <f>IFERROR(VLOOKUP(L38,'Overall Roles'!$B$3:$CQ$305,48,FALSE),"x")</f>
        <v>6.0000000000000002E-5</v>
      </c>
      <c r="N38" s="1"/>
      <c r="O38" s="149">
        <f>INDEX('Overall Roles'!$B$6:$B$305, MATCH(LARGE('Overall Roles'!$AX$6:$AX$305,$B38), 'Overall Roles'!$AX$6:$AX$305, 0))</f>
        <v>0</v>
      </c>
      <c r="P38" s="150">
        <f>IFERROR(VLOOKUP(O38,'Overall Roles'!$B$3:$CQ$305,49,FALSE),"x")</f>
        <v>6.0000000000000002E-5</v>
      </c>
      <c r="Q38" s="1"/>
      <c r="R38" s="149">
        <f>INDEX('Overall Roles'!$B$6:$B$305, MATCH(LARGE('Overall Roles'!$AY$6:$AY$305,$B38), 'Overall Roles'!$AY$6:$AY$305, 0))</f>
        <v>0</v>
      </c>
      <c r="S38" s="150">
        <f>IFERROR(VLOOKUP(R38,'Overall Roles'!$B$3:$CQ$305,50,FALSE),"x")</f>
        <v>6.0000000000000002E-5</v>
      </c>
      <c r="T38" s="1"/>
      <c r="U38" s="149">
        <f>INDEX('Overall Roles'!$B$6:$B$305, MATCH(LARGE('Overall Roles'!$AZ$6:$AZ$305,$B38), 'Overall Roles'!$AZ$6:$AZ$305, 0))</f>
        <v>0</v>
      </c>
      <c r="V38" s="150">
        <f>IFERROR(VLOOKUP(U38,'Overall Roles'!$B$3:$CQ$305,51,FALSE),"x")</f>
        <v>6.0000000000000002E-5</v>
      </c>
      <c r="W38" s="1"/>
      <c r="AG38" s="36"/>
    </row>
    <row r="39" spans="1:33" ht="18" customHeight="1" x14ac:dyDescent="0.3">
      <c r="A39" s="1"/>
      <c r="B39" s="1">
        <v>2</v>
      </c>
      <c r="C39" s="151">
        <f>INDEX('Overall Roles'!$B$6:$B$305, MATCH(LARGE('Overall Roles'!$AT$6:$AT$305,$B39), 'Overall Roles'!$AT$6:$AT$305, 0))</f>
        <v>0</v>
      </c>
      <c r="D39" s="152">
        <f>IFERROR(VLOOKUP(C39,'Overall Roles'!$B$3:$CQ$305,45,FALSE),"x")</f>
        <v>6.0000000000000002E-5</v>
      </c>
      <c r="E39" s="1"/>
      <c r="F39" s="151">
        <f>INDEX('Overall Roles'!$B$6:$B$305, MATCH(LARGE('Overall Roles'!$AU$6:$AU$305,$B39), 'Overall Roles'!$AU$6:$AU$305, 0))</f>
        <v>0</v>
      </c>
      <c r="G39" s="152">
        <f>IFERROR(VLOOKUP(F39,'Overall Roles'!$B$3:$CQ$305,46,FALSE),"x")</f>
        <v>6.0000000000000002E-5</v>
      </c>
      <c r="H39" s="1"/>
      <c r="I39" s="151">
        <f>INDEX('Overall Roles'!$B$6:$B$305, MATCH(LARGE('Overall Roles'!$AV$6:$AV$305,$B39), 'Overall Roles'!$AV$6:$AV$305, 0))</f>
        <v>0</v>
      </c>
      <c r="J39" s="152">
        <f>IFERROR(VLOOKUP(I39,'Overall Roles'!$B$3:$CQ$305,47,FALSE),"x")</f>
        <v>6.0000000000000002E-5</v>
      </c>
      <c r="K39" s="1"/>
      <c r="L39" s="151">
        <f>INDEX('Overall Roles'!$B$6:$B$305, MATCH(LARGE('Overall Roles'!$AW$6:$AW$305,$B39), 'Overall Roles'!$AW$6:$AW$305, 0))</f>
        <v>0</v>
      </c>
      <c r="M39" s="152">
        <f>IFERROR(VLOOKUP(L39,'Overall Roles'!$B$3:$CQ$305,48,FALSE),"x")</f>
        <v>6.0000000000000002E-5</v>
      </c>
      <c r="N39" s="1"/>
      <c r="O39" s="151">
        <f>INDEX('Overall Roles'!$B$6:$B$305, MATCH(LARGE('Overall Roles'!$AX$6:$AX$305,$B39), 'Overall Roles'!$AX$6:$AX$305, 0))</f>
        <v>0</v>
      </c>
      <c r="P39" s="152">
        <f>IFERROR(VLOOKUP(O39,'Overall Roles'!$B$3:$CQ$305,49,FALSE),"x")</f>
        <v>6.0000000000000002E-5</v>
      </c>
      <c r="Q39" s="1"/>
      <c r="R39" s="151">
        <f>INDEX('Overall Roles'!$B$6:$B$305, MATCH(LARGE('Overall Roles'!$AY$6:$AY$305,$B39), 'Overall Roles'!$AY$6:$AY$305, 0))</f>
        <v>0</v>
      </c>
      <c r="S39" s="152">
        <f>IFERROR(VLOOKUP(R39,'Overall Roles'!$B$3:$CQ$305,50,FALSE),"x")</f>
        <v>6.0000000000000002E-5</v>
      </c>
      <c r="T39" s="1"/>
      <c r="U39" s="151">
        <f>INDEX('Overall Roles'!$B$6:$B$305, MATCH(LARGE('Overall Roles'!$AZ$6:$AZ$305,$B39), 'Overall Roles'!$AZ$6:$AZ$305, 0))</f>
        <v>0</v>
      </c>
      <c r="V39" s="152">
        <f>IFERROR(VLOOKUP(U39,'Overall Roles'!$B$3:$CQ$305,51,FALSE),"x")</f>
        <v>6.0000000000000002E-5</v>
      </c>
      <c r="W39" s="1"/>
      <c r="AG39" s="36"/>
    </row>
    <row r="40" spans="1:33" ht="18" customHeight="1" x14ac:dyDescent="0.3">
      <c r="A40" s="1"/>
      <c r="B40" s="1">
        <v>3</v>
      </c>
      <c r="C40" s="149">
        <f>INDEX('Overall Roles'!$B$6:$B$305, MATCH(LARGE('Overall Roles'!$AT$6:$AT$305,$B40), 'Overall Roles'!$AT$6:$AT$305, 0))</f>
        <v>0</v>
      </c>
      <c r="D40" s="150">
        <f>IFERROR(VLOOKUP(C40,'Overall Roles'!$B$3:$CQ$305,45,FALSE),"x")</f>
        <v>6.0000000000000002E-5</v>
      </c>
      <c r="E40" s="1"/>
      <c r="F40" s="149">
        <f>INDEX('Overall Roles'!$B$6:$B$305, MATCH(LARGE('Overall Roles'!$AU$6:$AU$305,$B40), 'Overall Roles'!$AU$6:$AU$305, 0))</f>
        <v>0</v>
      </c>
      <c r="G40" s="150">
        <f>IFERROR(VLOOKUP(F40,'Overall Roles'!$B$3:$CQ$305,46,FALSE),"x")</f>
        <v>6.0000000000000002E-5</v>
      </c>
      <c r="H40" s="1"/>
      <c r="I40" s="149">
        <f>INDEX('Overall Roles'!$B$6:$B$305, MATCH(LARGE('Overall Roles'!$AV$6:$AV$305,$B40), 'Overall Roles'!$AV$6:$AV$305, 0))</f>
        <v>0</v>
      </c>
      <c r="J40" s="150">
        <f>IFERROR(VLOOKUP(I40,'Overall Roles'!$B$3:$CQ$305,47,FALSE),"x")</f>
        <v>6.0000000000000002E-5</v>
      </c>
      <c r="K40" s="1"/>
      <c r="L40" s="149">
        <f>INDEX('Overall Roles'!$B$6:$B$305, MATCH(LARGE('Overall Roles'!$AW$6:$AW$305,$B40), 'Overall Roles'!$AW$6:$AW$305, 0))</f>
        <v>0</v>
      </c>
      <c r="M40" s="150">
        <f>IFERROR(VLOOKUP(L40,'Overall Roles'!$B$3:$CQ$305,48,FALSE),"x")</f>
        <v>6.0000000000000002E-5</v>
      </c>
      <c r="N40" s="1"/>
      <c r="O40" s="149">
        <f>INDEX('Overall Roles'!$B$6:$B$305, MATCH(LARGE('Overall Roles'!$AX$6:$AX$305,$B40), 'Overall Roles'!$AX$6:$AX$305, 0))</f>
        <v>0</v>
      </c>
      <c r="P40" s="150">
        <f>IFERROR(VLOOKUP(O40,'Overall Roles'!$B$3:$CQ$305,49,FALSE),"x")</f>
        <v>6.0000000000000002E-5</v>
      </c>
      <c r="Q40" s="1"/>
      <c r="R40" s="149">
        <f>INDEX('Overall Roles'!$B$6:$B$305, MATCH(LARGE('Overall Roles'!$AY$6:$AY$305,$B40), 'Overall Roles'!$AY$6:$AY$305, 0))</f>
        <v>0</v>
      </c>
      <c r="S40" s="150">
        <f>IFERROR(VLOOKUP(R40,'Overall Roles'!$B$3:$CQ$305,50,FALSE),"x")</f>
        <v>6.0000000000000002E-5</v>
      </c>
      <c r="T40" s="1"/>
      <c r="U40" s="149">
        <f>INDEX('Overall Roles'!$B$6:$B$305, MATCH(LARGE('Overall Roles'!$AZ$6:$AZ$305,$B40), 'Overall Roles'!$AZ$6:$AZ$305, 0))</f>
        <v>0</v>
      </c>
      <c r="V40" s="150">
        <f>IFERROR(VLOOKUP(U40,'Overall Roles'!$B$3:$CQ$305,51,FALSE),"x")</f>
        <v>6.0000000000000002E-5</v>
      </c>
      <c r="W40" s="1"/>
    </row>
    <row r="41" spans="1:33" ht="18" customHeight="1" x14ac:dyDescent="0.3">
      <c r="A41" s="1"/>
      <c r="B41" s="1">
        <v>4</v>
      </c>
      <c r="C41" s="151">
        <f>INDEX('Overall Roles'!$B$6:$B$305, MATCH(LARGE('Overall Roles'!$AT$6:$AT$305,$B41), 'Overall Roles'!$AT$6:$AT$305, 0))</f>
        <v>0</v>
      </c>
      <c r="D41" s="152">
        <f>IFERROR(VLOOKUP(C41,'Overall Roles'!$B$3:$CQ$305,45,FALSE),"x")</f>
        <v>6.0000000000000002E-5</v>
      </c>
      <c r="E41" s="1"/>
      <c r="F41" s="151">
        <f>INDEX('Overall Roles'!$B$6:$B$305, MATCH(LARGE('Overall Roles'!$AU$6:$AU$305,$B41), 'Overall Roles'!$AU$6:$AU$305, 0))</f>
        <v>0</v>
      </c>
      <c r="G41" s="152">
        <f>IFERROR(VLOOKUP(F41,'Overall Roles'!$B$3:$CQ$305,46,FALSE),"x")</f>
        <v>6.0000000000000002E-5</v>
      </c>
      <c r="H41" s="1"/>
      <c r="I41" s="151">
        <f>INDEX('Overall Roles'!$B$6:$B$305, MATCH(LARGE('Overall Roles'!$AV$6:$AV$305,$B41), 'Overall Roles'!$AV$6:$AV$305, 0))</f>
        <v>0</v>
      </c>
      <c r="J41" s="152">
        <f>IFERROR(VLOOKUP(I41,'Overall Roles'!$B$3:$CQ$305,47,FALSE),"x")</f>
        <v>6.0000000000000002E-5</v>
      </c>
      <c r="K41" s="1"/>
      <c r="L41" s="151">
        <f>INDEX('Overall Roles'!$B$6:$B$305, MATCH(LARGE('Overall Roles'!$AW$6:$AW$305,$B41), 'Overall Roles'!$AW$6:$AW$305, 0))</f>
        <v>0</v>
      </c>
      <c r="M41" s="152">
        <f>IFERROR(VLOOKUP(L41,'Overall Roles'!$B$3:$CQ$305,48,FALSE),"x")</f>
        <v>6.0000000000000002E-5</v>
      </c>
      <c r="N41" s="1"/>
      <c r="O41" s="151">
        <f>INDEX('Overall Roles'!$B$6:$B$305, MATCH(LARGE('Overall Roles'!$AX$6:$AX$305,$B41), 'Overall Roles'!$AX$6:$AX$305, 0))</f>
        <v>0</v>
      </c>
      <c r="P41" s="152">
        <f>IFERROR(VLOOKUP(O41,'Overall Roles'!$B$3:$CQ$305,49,FALSE),"x")</f>
        <v>6.0000000000000002E-5</v>
      </c>
      <c r="Q41" s="1"/>
      <c r="R41" s="151">
        <f>INDEX('Overall Roles'!$B$6:$B$305, MATCH(LARGE('Overall Roles'!$AY$6:$AY$305,$B41), 'Overall Roles'!$AY$6:$AY$305, 0))</f>
        <v>0</v>
      </c>
      <c r="S41" s="152">
        <f>IFERROR(VLOOKUP(R41,'Overall Roles'!$B$3:$CQ$305,50,FALSE),"x")</f>
        <v>6.0000000000000002E-5</v>
      </c>
      <c r="T41" s="1"/>
      <c r="U41" s="151">
        <f>INDEX('Overall Roles'!$B$6:$B$305, MATCH(LARGE('Overall Roles'!$AZ$6:$AZ$305,$B41), 'Overall Roles'!$AZ$6:$AZ$305, 0))</f>
        <v>0</v>
      </c>
      <c r="V41" s="152">
        <f>IFERROR(VLOOKUP(U41,'Overall Roles'!$B$3:$CQ$305,51,FALSE),"x")</f>
        <v>6.0000000000000002E-5</v>
      </c>
      <c r="W41" s="1"/>
    </row>
    <row r="42" spans="1:33" ht="18" customHeight="1" thickBot="1" x14ac:dyDescent="0.35">
      <c r="A42" s="1"/>
      <c r="B42" s="1">
        <v>5</v>
      </c>
      <c r="C42" s="153">
        <f>INDEX('Overall Roles'!$B$6:$B$305, MATCH(LARGE('Overall Roles'!$AT$6:$AT$305,$B42), 'Overall Roles'!$AT$6:$AT$305, 0))</f>
        <v>0</v>
      </c>
      <c r="D42" s="154">
        <f>IFERROR(VLOOKUP(C42,'Overall Roles'!$B$3:$CQ$305,45,FALSE),"x")</f>
        <v>6.0000000000000002E-5</v>
      </c>
      <c r="E42" s="1"/>
      <c r="F42" s="153">
        <f>INDEX('Overall Roles'!$B$6:$B$305, MATCH(LARGE('Overall Roles'!$AU$6:$AU$305,$B42), 'Overall Roles'!$AU$6:$AU$305, 0))</f>
        <v>0</v>
      </c>
      <c r="G42" s="154">
        <f>IFERROR(VLOOKUP(F42,'Overall Roles'!$B$3:$CQ$305,46,FALSE),"x")</f>
        <v>6.0000000000000002E-5</v>
      </c>
      <c r="H42" s="1"/>
      <c r="I42" s="153">
        <f>INDEX('Overall Roles'!$B$6:$B$305, MATCH(LARGE('Overall Roles'!$AV$6:$AV$305,$B42), 'Overall Roles'!$AV$6:$AV$305, 0))</f>
        <v>0</v>
      </c>
      <c r="J42" s="154">
        <f>IFERROR(VLOOKUP(I42,'Overall Roles'!$B$3:$CQ$305,47,FALSE),"x")</f>
        <v>6.0000000000000002E-5</v>
      </c>
      <c r="K42" s="1"/>
      <c r="L42" s="153">
        <f>INDEX('Overall Roles'!$B$6:$B$305, MATCH(LARGE('Overall Roles'!$AW$6:$AW$305,$B42), 'Overall Roles'!$AW$6:$AW$305, 0))</f>
        <v>0</v>
      </c>
      <c r="M42" s="154">
        <f>IFERROR(VLOOKUP(L42,'Overall Roles'!$B$3:$CQ$305,48,FALSE),"x")</f>
        <v>6.0000000000000002E-5</v>
      </c>
      <c r="N42" s="1"/>
      <c r="O42" s="153">
        <f>INDEX('Overall Roles'!$B$6:$B$305, MATCH(LARGE('Overall Roles'!$AX$6:$AX$305,$B42), 'Overall Roles'!$AX$6:$AX$305, 0))</f>
        <v>0</v>
      </c>
      <c r="P42" s="154">
        <f>IFERROR(VLOOKUP(O42,'Overall Roles'!$B$3:$CQ$305,49,FALSE),"x")</f>
        <v>6.0000000000000002E-5</v>
      </c>
      <c r="Q42" s="1"/>
      <c r="R42" s="153">
        <f>INDEX('Overall Roles'!$B$6:$B$305, MATCH(LARGE('Overall Roles'!$AY$6:$AY$305,$B42), 'Overall Roles'!$AY$6:$AY$305, 0))</f>
        <v>0</v>
      </c>
      <c r="S42" s="154">
        <f>IFERROR(VLOOKUP(R42,'Overall Roles'!$B$3:$CQ$305,50,FALSE),"x")</f>
        <v>6.0000000000000002E-5</v>
      </c>
      <c r="T42" s="1"/>
      <c r="U42" s="153">
        <f>INDEX('Overall Roles'!$B$6:$B$305, MATCH(LARGE('Overall Roles'!$AZ$6:$AZ$305,$B42), 'Overall Roles'!$AZ$6:$AZ$305, 0))</f>
        <v>0</v>
      </c>
      <c r="V42" s="154">
        <f>IFERROR(VLOOKUP(U42,'Overall Roles'!$B$3:$CQ$305,51,FALSE),"x")</f>
        <v>6.0000000000000002E-5</v>
      </c>
      <c r="W42" s="1"/>
    </row>
    <row r="43" spans="1:33" s="224" customFormat="1" ht="9" customHeight="1" thickTop="1" thickBot="1" x14ac:dyDescent="0.35">
      <c r="A43" s="11"/>
      <c r="B43" s="1"/>
      <c r="C43" s="19"/>
      <c r="D43" s="20"/>
      <c r="E43" s="11"/>
      <c r="F43" s="11"/>
      <c r="G43" s="20"/>
      <c r="H43" s="11"/>
      <c r="I43" s="11"/>
      <c r="J43" s="20"/>
      <c r="K43" s="11"/>
      <c r="L43" s="11"/>
      <c r="M43" s="20"/>
      <c r="N43" s="11"/>
      <c r="O43" s="11"/>
      <c r="P43" s="21"/>
      <c r="Q43" s="11"/>
      <c r="R43" s="11"/>
      <c r="S43" s="21"/>
      <c r="T43" s="11"/>
      <c r="U43" s="11"/>
      <c r="V43" s="21"/>
      <c r="W43" s="11"/>
      <c r="X43" s="223"/>
      <c r="Y43" s="223"/>
      <c r="Z43" s="223"/>
      <c r="AA43" s="223"/>
      <c r="AB43" s="223"/>
      <c r="AC43" s="223"/>
      <c r="AD43" s="223"/>
      <c r="AE43" s="223"/>
      <c r="AF43" s="223"/>
      <c r="AG43" s="34"/>
    </row>
    <row r="44" spans="1:33" ht="18" customHeight="1" thickTop="1" thickBot="1" x14ac:dyDescent="0.35">
      <c r="A44" s="1"/>
      <c r="C44" s="337" t="s">
        <v>134</v>
      </c>
      <c r="D44" s="338"/>
      <c r="E44" s="1"/>
      <c r="F44" s="337" t="s">
        <v>147</v>
      </c>
      <c r="G44" s="338"/>
      <c r="H44" s="1"/>
      <c r="I44" s="337" t="s">
        <v>153</v>
      </c>
      <c r="J44" s="338"/>
      <c r="K44" s="1"/>
      <c r="L44" s="337" t="s">
        <v>157</v>
      </c>
      <c r="M44" s="338"/>
      <c r="N44" s="1"/>
      <c r="O44" s="337" t="s">
        <v>181</v>
      </c>
      <c r="P44" s="338"/>
      <c r="Q44" s="1"/>
      <c r="R44" s="337" t="s">
        <v>161</v>
      </c>
      <c r="S44" s="338"/>
      <c r="T44" s="1"/>
      <c r="U44" s="337" t="s">
        <v>127</v>
      </c>
      <c r="V44" s="338"/>
      <c r="W44" s="1"/>
      <c r="AG44" s="36"/>
    </row>
    <row r="45" spans="1:33" ht="18" customHeight="1" thickTop="1" x14ac:dyDescent="0.3">
      <c r="A45" s="1"/>
      <c r="B45" s="1">
        <v>1</v>
      </c>
      <c r="C45" s="149">
        <f>INDEX('Overall Roles'!$B$6:$B$305, MATCH(LARGE('Overall Roles'!$BA$6:$BA$305,$B45), 'Overall Roles'!$BA$6:$BA$305, 0))</f>
        <v>0</v>
      </c>
      <c r="D45" s="150">
        <f>IFERROR(VLOOKUP(C45,'Overall Roles'!$B$3:$CQ$305,52,FALSE),"x")</f>
        <v>6.0000000000000002E-5</v>
      </c>
      <c r="E45" s="1"/>
      <c r="F45" s="149">
        <f>INDEX('Overall Roles'!$B$6:$B$305, MATCH(LARGE('Overall Roles'!$BB$6:$BB$305,$B45), 'Overall Roles'!$BB$6:$BB$305, 0))</f>
        <v>0</v>
      </c>
      <c r="G45" s="150">
        <f>IFERROR(VLOOKUP(F45,'Overall Roles'!$B$3:$CQ$305,53,FALSE),"x")</f>
        <v>6.0000000000000002E-5</v>
      </c>
      <c r="H45" s="1"/>
      <c r="I45" s="149">
        <f>INDEX('Overall Roles'!$B$6:$B$305, MATCH(LARGE('Overall Roles'!$BC$6:$BC$305,$B45), 'Overall Roles'!$BC$6:$BC$305, 0))</f>
        <v>0</v>
      </c>
      <c r="J45" s="150">
        <f>IFERROR(VLOOKUP(I45,'Overall Roles'!$B$3:$CQ$305,54,FALSE),"x")</f>
        <v>6.0000000000000002E-5</v>
      </c>
      <c r="K45" s="1"/>
      <c r="L45" s="149">
        <f>INDEX('Overall Roles'!$B$6:$B$305, MATCH(LARGE('Overall Roles'!$BD$6:$BD$305,$B45), 'Overall Roles'!$BD$6:$BD$305, 0))</f>
        <v>0</v>
      </c>
      <c r="M45" s="150">
        <f>IFERROR(VLOOKUP(L45,'Overall Roles'!$B$3:$CQ$305,55,FALSE),"x")</f>
        <v>6.0000000000000002E-5</v>
      </c>
      <c r="N45" s="1"/>
      <c r="O45" s="149">
        <f>INDEX('Overall Roles'!$B$6:$B$305, MATCH(LARGE('Overall Roles'!$BE$6:$BE$305,$B45), 'Overall Roles'!$BE$6:$BE$305, 0))</f>
        <v>0</v>
      </c>
      <c r="P45" s="150">
        <f>IFERROR(VLOOKUP(O45,'Overall Roles'!$B$3:$CQ$305,56,FALSE),"x")</f>
        <v>6.0000000000000002E-5</v>
      </c>
      <c r="Q45" s="1"/>
      <c r="R45" s="149">
        <f>INDEX('Overall Roles'!$B$6:$B$305, MATCH(LARGE('Overall Roles'!$BF$6:$BF$305,$B45), 'Overall Roles'!$BF$6:$BF$305, 0))</f>
        <v>0</v>
      </c>
      <c r="S45" s="150">
        <f>IFERROR(VLOOKUP(R45,'Overall Roles'!$B$3:$CQ$305,57,FALSE),"x")</f>
        <v>6.0000000000000002E-5</v>
      </c>
      <c r="T45" s="1"/>
      <c r="U45" s="149">
        <f>INDEX('Overall Roles'!$B$6:$B$305, MATCH(LARGE('Overall Roles'!$BG$6:$BG$305,$B45), 'Overall Roles'!$BG$6:$BG$305, 0))</f>
        <v>0</v>
      </c>
      <c r="V45" s="150">
        <f>IFERROR(VLOOKUP(U45,'Overall Roles'!$B$3:$CQ$305,51,FALSE),"x")</f>
        <v>6.0000000000000002E-5</v>
      </c>
      <c r="W45" s="1"/>
      <c r="AG45" s="36"/>
    </row>
    <row r="46" spans="1:33" ht="18" customHeight="1" x14ac:dyDescent="0.3">
      <c r="A46" s="1"/>
      <c r="B46" s="1">
        <v>2</v>
      </c>
      <c r="C46" s="151">
        <f>INDEX('Overall Roles'!$B$6:$B$305, MATCH(LARGE('Overall Roles'!$BA$6:$BA$305,$B46), 'Overall Roles'!$BA$6:$BA$305, 0))</f>
        <v>0</v>
      </c>
      <c r="D46" s="152">
        <f>IFERROR(VLOOKUP(C46,'Overall Roles'!$B$3:$CQ$305,52,FALSE),"x")</f>
        <v>6.0000000000000002E-5</v>
      </c>
      <c r="E46" s="1"/>
      <c r="F46" s="151">
        <f>INDEX('Overall Roles'!$B$6:$B$305, MATCH(LARGE('Overall Roles'!$BB$6:$BB$305,$B46), 'Overall Roles'!$BB$6:$BB$305, 0))</f>
        <v>0</v>
      </c>
      <c r="G46" s="152">
        <f>IFERROR(VLOOKUP(F46,'Overall Roles'!$B$3:$CQ$305,53,FALSE),"x")</f>
        <v>6.0000000000000002E-5</v>
      </c>
      <c r="H46" s="1"/>
      <c r="I46" s="151">
        <f>INDEX('Overall Roles'!$B$6:$B$305, MATCH(LARGE('Overall Roles'!$BC$6:$BC$305,$B46), 'Overall Roles'!$BC$6:$BC$305, 0))</f>
        <v>0</v>
      </c>
      <c r="J46" s="152">
        <f>IFERROR(VLOOKUP(I46,'Overall Roles'!$B$3:$CQ$305,54,FALSE),"x")</f>
        <v>6.0000000000000002E-5</v>
      </c>
      <c r="K46" s="1"/>
      <c r="L46" s="151">
        <f>INDEX('Overall Roles'!$B$6:$B$305, MATCH(LARGE('Overall Roles'!$BD$6:$BD$305,$B46), 'Overall Roles'!$BD$6:$BD$305, 0))</f>
        <v>0</v>
      </c>
      <c r="M46" s="152">
        <f>IFERROR(VLOOKUP(L46,'Overall Roles'!$B$3:$CQ$305,55,FALSE),"x")</f>
        <v>6.0000000000000002E-5</v>
      </c>
      <c r="N46" s="1"/>
      <c r="O46" s="151">
        <f>INDEX('Overall Roles'!$B$6:$B$305, MATCH(LARGE('Overall Roles'!$BE$6:$BE$305,$B46), 'Overall Roles'!$BE$6:$BE$305, 0))</f>
        <v>0</v>
      </c>
      <c r="P46" s="152">
        <f>IFERROR(VLOOKUP(O46,'Overall Roles'!$B$3:$CQ$305,56,FALSE),"x")</f>
        <v>6.0000000000000002E-5</v>
      </c>
      <c r="Q46" s="1"/>
      <c r="R46" s="151">
        <f>INDEX('Overall Roles'!$B$6:$B$305, MATCH(LARGE('Overall Roles'!$BF$6:$BF$305,$B46), 'Overall Roles'!$BF$6:$BF$305, 0))</f>
        <v>0</v>
      </c>
      <c r="S46" s="152">
        <f>IFERROR(VLOOKUP(R46,'Overall Roles'!$B$3:$CQ$305,57,FALSE),"x")</f>
        <v>6.0000000000000002E-5</v>
      </c>
      <c r="T46" s="1"/>
      <c r="U46" s="151">
        <f>INDEX('Overall Roles'!$B$6:$B$305, MATCH(LARGE('Overall Roles'!$BG$6:$BG$305,$B46), 'Overall Roles'!$BG$6:$BG$305, 0))</f>
        <v>0</v>
      </c>
      <c r="V46" s="152">
        <f>IFERROR(VLOOKUP(U46,'Overall Roles'!$B$3:$CQ$305,51,FALSE),"x")</f>
        <v>6.0000000000000002E-5</v>
      </c>
      <c r="W46" s="1"/>
      <c r="AG46" s="36"/>
    </row>
    <row r="47" spans="1:33" ht="18" customHeight="1" x14ac:dyDescent="0.3">
      <c r="A47" s="1"/>
      <c r="B47" s="1">
        <v>3</v>
      </c>
      <c r="C47" s="149">
        <f>INDEX('Overall Roles'!$B$6:$B$305, MATCH(LARGE('Overall Roles'!$BA$6:$BA$305,$B47), 'Overall Roles'!$BA$6:$BA$305, 0))</f>
        <v>0</v>
      </c>
      <c r="D47" s="150">
        <f>IFERROR(VLOOKUP(C47,'Overall Roles'!$B$3:$CQ$305,52,FALSE),"x")</f>
        <v>6.0000000000000002E-5</v>
      </c>
      <c r="E47" s="1"/>
      <c r="F47" s="149">
        <f>INDEX('Overall Roles'!$B$6:$B$305, MATCH(LARGE('Overall Roles'!$BB$6:$BB$305,$B47), 'Overall Roles'!$BB$6:$BB$305, 0))</f>
        <v>0</v>
      </c>
      <c r="G47" s="150">
        <f>IFERROR(VLOOKUP(F47,'Overall Roles'!$B$3:$CQ$305,53,FALSE),"x")</f>
        <v>6.0000000000000002E-5</v>
      </c>
      <c r="H47" s="1"/>
      <c r="I47" s="149">
        <f>INDEX('Overall Roles'!$B$6:$B$305, MATCH(LARGE('Overall Roles'!$BC$6:$BC$305,$B47), 'Overall Roles'!$BC$6:$BC$305, 0))</f>
        <v>0</v>
      </c>
      <c r="J47" s="150">
        <f>IFERROR(VLOOKUP(I47,'Overall Roles'!$B$3:$CQ$305,54,FALSE),"x")</f>
        <v>6.0000000000000002E-5</v>
      </c>
      <c r="K47" s="1"/>
      <c r="L47" s="149">
        <f>INDEX('Overall Roles'!$B$6:$B$305, MATCH(LARGE('Overall Roles'!$BD$6:$BD$305,$B47), 'Overall Roles'!$BD$6:$BD$305, 0))</f>
        <v>0</v>
      </c>
      <c r="M47" s="150">
        <f>IFERROR(VLOOKUP(L47,'Overall Roles'!$B$3:$CQ$305,55,FALSE),"x")</f>
        <v>6.0000000000000002E-5</v>
      </c>
      <c r="N47" s="1"/>
      <c r="O47" s="149">
        <f>INDEX('Overall Roles'!$B$6:$B$305, MATCH(LARGE('Overall Roles'!$BE$6:$BE$305,$B47), 'Overall Roles'!$BE$6:$BE$305, 0))</f>
        <v>0</v>
      </c>
      <c r="P47" s="150">
        <f>IFERROR(VLOOKUP(O47,'Overall Roles'!$B$3:$CQ$305,56,FALSE),"x")</f>
        <v>6.0000000000000002E-5</v>
      </c>
      <c r="Q47" s="1"/>
      <c r="R47" s="149">
        <f>INDEX('Overall Roles'!$B$6:$B$305, MATCH(LARGE('Overall Roles'!$BF$6:$BF$305,$B47), 'Overall Roles'!$BF$6:$BF$305, 0))</f>
        <v>0</v>
      </c>
      <c r="S47" s="150">
        <f>IFERROR(VLOOKUP(R47,'Overall Roles'!$B$3:$CQ$305,57,FALSE),"x")</f>
        <v>6.0000000000000002E-5</v>
      </c>
      <c r="T47" s="1"/>
      <c r="U47" s="149">
        <f>INDEX('Overall Roles'!$B$6:$B$305, MATCH(LARGE('Overall Roles'!$BG$6:$BG$305,$B47), 'Overall Roles'!$BG$6:$BG$305, 0))</f>
        <v>0</v>
      </c>
      <c r="V47" s="150">
        <f>IFERROR(VLOOKUP(U47,'Overall Roles'!$B$3:$CQ$305,51,FALSE),"x")</f>
        <v>6.0000000000000002E-5</v>
      </c>
      <c r="W47" s="1"/>
    </row>
    <row r="48" spans="1:33" ht="18" customHeight="1" x14ac:dyDescent="0.3">
      <c r="A48" s="1"/>
      <c r="B48" s="1">
        <v>4</v>
      </c>
      <c r="C48" s="151">
        <f>INDEX('Overall Roles'!$B$6:$B$305, MATCH(LARGE('Overall Roles'!$BA$6:$BA$305,$B48), 'Overall Roles'!$BA$6:$BA$305, 0))</f>
        <v>0</v>
      </c>
      <c r="D48" s="152">
        <f>IFERROR(VLOOKUP(C48,'Overall Roles'!$B$3:$CQ$305,52,FALSE),"x")</f>
        <v>6.0000000000000002E-5</v>
      </c>
      <c r="E48" s="1"/>
      <c r="F48" s="151">
        <f>INDEX('Overall Roles'!$B$6:$B$305, MATCH(LARGE('Overall Roles'!$BB$6:$BB$305,$B48), 'Overall Roles'!$BB$6:$BB$305, 0))</f>
        <v>0</v>
      </c>
      <c r="G48" s="152">
        <f>IFERROR(VLOOKUP(F48,'Overall Roles'!$B$3:$CQ$305,53,FALSE),"x")</f>
        <v>6.0000000000000002E-5</v>
      </c>
      <c r="H48" s="1"/>
      <c r="I48" s="151">
        <f>INDEX('Overall Roles'!$B$6:$B$305, MATCH(LARGE('Overall Roles'!$BC$6:$BC$305,$B48), 'Overall Roles'!$BC$6:$BC$305, 0))</f>
        <v>0</v>
      </c>
      <c r="J48" s="152">
        <f>IFERROR(VLOOKUP(I48,'Overall Roles'!$B$3:$CQ$305,54,FALSE),"x")</f>
        <v>6.0000000000000002E-5</v>
      </c>
      <c r="K48" s="1"/>
      <c r="L48" s="151">
        <f>INDEX('Overall Roles'!$B$6:$B$305, MATCH(LARGE('Overall Roles'!$BD$6:$BD$305,$B48), 'Overall Roles'!$BD$6:$BD$305, 0))</f>
        <v>0</v>
      </c>
      <c r="M48" s="152">
        <f>IFERROR(VLOOKUP(L48,'Overall Roles'!$B$3:$CQ$305,55,FALSE),"x")</f>
        <v>6.0000000000000002E-5</v>
      </c>
      <c r="N48" s="1"/>
      <c r="O48" s="151">
        <f>INDEX('Overall Roles'!$B$6:$B$305, MATCH(LARGE('Overall Roles'!$BE$6:$BE$305,$B48), 'Overall Roles'!$BE$6:$BE$305, 0))</f>
        <v>0</v>
      </c>
      <c r="P48" s="152">
        <f>IFERROR(VLOOKUP(O48,'Overall Roles'!$B$3:$CQ$305,56,FALSE),"x")</f>
        <v>6.0000000000000002E-5</v>
      </c>
      <c r="Q48" s="1"/>
      <c r="R48" s="151">
        <f>INDEX('Overall Roles'!$B$6:$B$305, MATCH(LARGE('Overall Roles'!$BF$6:$BF$305,$B48), 'Overall Roles'!$BF$6:$BF$305, 0))</f>
        <v>0</v>
      </c>
      <c r="S48" s="152">
        <f>IFERROR(VLOOKUP(R48,'Overall Roles'!$B$3:$CQ$305,57,FALSE),"x")</f>
        <v>6.0000000000000002E-5</v>
      </c>
      <c r="T48" s="1"/>
      <c r="U48" s="151">
        <f>INDEX('Overall Roles'!$B$6:$B$305, MATCH(LARGE('Overall Roles'!$BG$6:$BG$305,$B48), 'Overall Roles'!$BG$6:$BG$305, 0))</f>
        <v>0</v>
      </c>
      <c r="V48" s="152">
        <f>IFERROR(VLOOKUP(U48,'Overall Roles'!$B$3:$CQ$305,51,FALSE),"x")</f>
        <v>6.0000000000000002E-5</v>
      </c>
      <c r="W48" s="1"/>
    </row>
    <row r="49" spans="1:33" ht="18" customHeight="1" thickBot="1" x14ac:dyDescent="0.35">
      <c r="A49" s="1"/>
      <c r="B49" s="1">
        <v>5</v>
      </c>
      <c r="C49" s="153">
        <f>INDEX('Overall Roles'!$B$6:$B$305, MATCH(LARGE('Overall Roles'!$BA$6:$BA$305,$B49), 'Overall Roles'!$BA$6:$BA$305, 0))</f>
        <v>0</v>
      </c>
      <c r="D49" s="154">
        <f>IFERROR(VLOOKUP(C49,'Overall Roles'!$B$3:$CQ$305,52,FALSE),"x")</f>
        <v>6.0000000000000002E-5</v>
      </c>
      <c r="E49" s="1"/>
      <c r="F49" s="153">
        <f>INDEX('Overall Roles'!$B$6:$B$305, MATCH(LARGE('Overall Roles'!$BB$6:$BB$305,$B49), 'Overall Roles'!$BB$6:$BB$305, 0))</f>
        <v>0</v>
      </c>
      <c r="G49" s="154">
        <f>IFERROR(VLOOKUP(F49,'Overall Roles'!$B$3:$CQ$305,53,FALSE),"x")</f>
        <v>6.0000000000000002E-5</v>
      </c>
      <c r="H49" s="1"/>
      <c r="I49" s="153">
        <f>INDEX('Overall Roles'!$B$6:$B$305, MATCH(LARGE('Overall Roles'!$BC$6:$BC$305,$B49), 'Overall Roles'!$BC$6:$BC$305, 0))</f>
        <v>0</v>
      </c>
      <c r="J49" s="154">
        <f>IFERROR(VLOOKUP(I49,'Overall Roles'!$B$3:$CQ$305,54,FALSE),"x")</f>
        <v>6.0000000000000002E-5</v>
      </c>
      <c r="K49" s="1"/>
      <c r="L49" s="153">
        <f>INDEX('Overall Roles'!$B$6:$B$305, MATCH(LARGE('Overall Roles'!$BD$6:$BD$305,$B49), 'Overall Roles'!$BD$6:$BD$305, 0))</f>
        <v>0</v>
      </c>
      <c r="M49" s="154">
        <f>IFERROR(VLOOKUP(L49,'Overall Roles'!$B$3:$CQ$305,55,FALSE),"x")</f>
        <v>6.0000000000000002E-5</v>
      </c>
      <c r="N49" s="1"/>
      <c r="O49" s="153">
        <f>INDEX('Overall Roles'!$B$6:$B$305, MATCH(LARGE('Overall Roles'!$BE$6:$BE$305,$B49), 'Overall Roles'!$BE$6:$BE$305, 0))</f>
        <v>0</v>
      </c>
      <c r="P49" s="154">
        <f>IFERROR(VLOOKUP(O49,'Overall Roles'!$B$3:$CQ$305,56,FALSE),"x")</f>
        <v>6.0000000000000002E-5</v>
      </c>
      <c r="Q49" s="1"/>
      <c r="R49" s="153">
        <f>INDEX('Overall Roles'!$B$6:$B$305, MATCH(LARGE('Overall Roles'!$BF$6:$BF$305,$B49), 'Overall Roles'!$BF$6:$BF$305, 0))</f>
        <v>0</v>
      </c>
      <c r="S49" s="154">
        <f>IFERROR(VLOOKUP(R49,'Overall Roles'!$B$3:$CQ$305,57,FALSE),"x")</f>
        <v>6.0000000000000002E-5</v>
      </c>
      <c r="T49" s="1"/>
      <c r="U49" s="153">
        <f>INDEX('Overall Roles'!$B$6:$B$305, MATCH(LARGE('Overall Roles'!$BG$6:$BG$305,$B49), 'Overall Roles'!$BG$6:$BG$305, 0))</f>
        <v>0</v>
      </c>
      <c r="V49" s="154">
        <f>IFERROR(VLOOKUP(U49,'Overall Roles'!$B$3:$CQ$305,51,FALSE),"x")</f>
        <v>6.0000000000000002E-5</v>
      </c>
      <c r="W49" s="1"/>
    </row>
    <row r="50" spans="1:33" s="224" customFormat="1" ht="9" customHeight="1" thickTop="1" thickBot="1" x14ac:dyDescent="0.35">
      <c r="A50" s="11"/>
      <c r="B50" s="1"/>
      <c r="C50" s="19"/>
      <c r="D50" s="20"/>
      <c r="E50" s="11"/>
      <c r="F50" s="11"/>
      <c r="G50" s="20"/>
      <c r="H50" s="11"/>
      <c r="I50" s="11"/>
      <c r="J50" s="20"/>
      <c r="K50" s="11"/>
      <c r="L50" s="11"/>
      <c r="M50" s="20"/>
      <c r="N50" s="11"/>
      <c r="O50" s="11"/>
      <c r="P50" s="21"/>
      <c r="Q50" s="11"/>
      <c r="R50" s="11"/>
      <c r="S50" s="21"/>
      <c r="T50" s="11"/>
      <c r="U50" s="11"/>
      <c r="V50" s="21"/>
      <c r="W50" s="11"/>
      <c r="X50" s="223"/>
      <c r="Y50" s="223"/>
      <c r="Z50" s="223"/>
      <c r="AA50" s="223"/>
      <c r="AB50" s="223"/>
      <c r="AC50" s="223"/>
      <c r="AD50" s="223"/>
      <c r="AE50" s="223"/>
      <c r="AF50" s="223"/>
      <c r="AG50" s="34"/>
    </row>
    <row r="51" spans="1:33" ht="18" customHeight="1" thickTop="1" thickBot="1" x14ac:dyDescent="0.35">
      <c r="A51" s="1"/>
      <c r="C51" s="337" t="s">
        <v>133</v>
      </c>
      <c r="D51" s="338"/>
      <c r="E51" s="1"/>
      <c r="F51" s="337" t="s">
        <v>164</v>
      </c>
      <c r="G51" s="338"/>
      <c r="H51" s="1"/>
      <c r="I51" s="337" t="s">
        <v>166</v>
      </c>
      <c r="J51" s="338"/>
      <c r="K51" s="1"/>
      <c r="L51" s="337" t="s">
        <v>168</v>
      </c>
      <c r="M51" s="338"/>
      <c r="N51" s="1"/>
      <c r="O51" s="337" t="s">
        <v>170</v>
      </c>
      <c r="P51" s="338"/>
      <c r="Q51" s="1"/>
      <c r="R51" s="337" t="s">
        <v>123</v>
      </c>
      <c r="S51" s="338"/>
      <c r="T51" s="1"/>
      <c r="U51" s="337" t="s">
        <v>129</v>
      </c>
      <c r="V51" s="338"/>
      <c r="W51" s="1"/>
      <c r="AG51" s="36"/>
    </row>
    <row r="52" spans="1:33" ht="18" customHeight="1" thickTop="1" x14ac:dyDescent="0.3">
      <c r="A52" s="1"/>
      <c r="B52" s="1">
        <v>1</v>
      </c>
      <c r="C52" s="149">
        <f>INDEX('Overall Roles'!$B$6:$B$305, MATCH(LARGE('Overall Roles'!$BH$6:$BH$305,$B52), 'Overall Roles'!$BH$6:$BH$305, 0))</f>
        <v>0</v>
      </c>
      <c r="D52" s="150">
        <f>IFERROR(VLOOKUP(C52,'Overall Roles'!$B$3:$CQ$305,59,FALSE),"x")</f>
        <v>6.0000000000000002E-5</v>
      </c>
      <c r="E52" s="1"/>
      <c r="F52" s="149">
        <f>INDEX('Overall Roles'!$B$6:$B$305, MATCH(LARGE('Overall Roles'!$BI$6:$BI$305,$B52), 'Overall Roles'!$BI$6:$BI$305, 0))</f>
        <v>0</v>
      </c>
      <c r="G52" s="150">
        <f>IFERROR(VLOOKUP(F52,'Overall Roles'!$B$3:$CQ$305,60,FALSE),"x")</f>
        <v>6.0000000000000002E-5</v>
      </c>
      <c r="H52" s="1"/>
      <c r="I52" s="149">
        <f>INDEX('Overall Roles'!$B$6:$B$305, MATCH(LARGE('Overall Roles'!$BJ$6:$BJ$305,$B52), 'Overall Roles'!$BJ$6:$BJ$305, 0))</f>
        <v>0</v>
      </c>
      <c r="J52" s="150">
        <f>IFERROR(VLOOKUP(I52,'Overall Roles'!$B$3:$CQ$305,61,FALSE),"x")</f>
        <v>6.0000000000000002E-5</v>
      </c>
      <c r="K52" s="1"/>
      <c r="L52" s="149">
        <f>INDEX('Overall Roles'!$B$6:$B$305, MATCH(LARGE('Overall Roles'!$BK$6:$BK$305,$B52), 'Overall Roles'!$BK$6:$BK$305, 0))</f>
        <v>0</v>
      </c>
      <c r="M52" s="150">
        <f>IFERROR(VLOOKUP(L52,'Overall Roles'!$B$3:$CQ$305,62,FALSE),"x")</f>
        <v>6.0000000000000002E-5</v>
      </c>
      <c r="N52" s="1"/>
      <c r="O52" s="149">
        <f>INDEX('Overall Roles'!$B$6:$B$305, MATCH(LARGE('Overall Roles'!$BL$6:$BL$305,$B52), 'Overall Roles'!$BL$6:$BL$305, 0))</f>
        <v>0</v>
      </c>
      <c r="P52" s="150">
        <f>IFERROR(VLOOKUP(O52,'Overall Roles'!$B$3:$CQ$305,63,FALSE),"x")</f>
        <v>6.0000000000000002E-5</v>
      </c>
      <c r="Q52" s="1"/>
      <c r="R52" s="149">
        <f>INDEX('Overall Roles'!$B$6:$B$305, MATCH(LARGE('Overall Roles'!$BM$6:$BM$305,$B52), 'Overall Roles'!$BM$6:$BM$305, 0))</f>
        <v>0</v>
      </c>
      <c r="S52" s="150">
        <f>IFERROR(VLOOKUP(R52,'Overall Roles'!$B$3:$CQ$305,64,FALSE),"x")</f>
        <v>6.0000000000000002E-5</v>
      </c>
      <c r="T52" s="1"/>
      <c r="U52" s="149">
        <f>INDEX('Overall Roles'!$B$6:$B$305, MATCH(LARGE('Overall Roles'!$BN$6:$BN$305,$B52), 'Overall Roles'!$BN$6:$BN$305, 0))</f>
        <v>0</v>
      </c>
      <c r="V52" s="150">
        <f>IFERROR(VLOOKUP(U52,'Overall Roles'!$B$3:$CQ$305,65,FALSE),"x")</f>
        <v>6.0000000000000002E-5</v>
      </c>
      <c r="W52" s="1"/>
      <c r="AG52" s="36"/>
    </row>
    <row r="53" spans="1:33" ht="18" customHeight="1" x14ac:dyDescent="0.3">
      <c r="A53" s="1"/>
      <c r="B53" s="1">
        <v>2</v>
      </c>
      <c r="C53" s="151">
        <f>INDEX('Overall Roles'!$B$6:$B$305, MATCH(LARGE('Overall Roles'!$BH$6:$BH$305,$B53), 'Overall Roles'!$BH$6:$BH$305, 0))</f>
        <v>0</v>
      </c>
      <c r="D53" s="152">
        <f>IFERROR(VLOOKUP(C53,'Overall Roles'!$B$3:$CQ$305,59,FALSE),"x")</f>
        <v>6.0000000000000002E-5</v>
      </c>
      <c r="E53" s="1"/>
      <c r="F53" s="151">
        <f>INDEX('Overall Roles'!$B$6:$B$305, MATCH(LARGE('Overall Roles'!$BI$6:$BI$305,$B53), 'Overall Roles'!$BI$6:$BI$305, 0))</f>
        <v>0</v>
      </c>
      <c r="G53" s="152">
        <f>IFERROR(VLOOKUP(F53,'Overall Roles'!$B$3:$CQ$305,60,FALSE),"x")</f>
        <v>6.0000000000000002E-5</v>
      </c>
      <c r="H53" s="1"/>
      <c r="I53" s="151">
        <f>INDEX('Overall Roles'!$B$6:$B$305, MATCH(LARGE('Overall Roles'!$BJ$6:$BJ$305,$B53), 'Overall Roles'!$BJ$6:$BJ$305, 0))</f>
        <v>0</v>
      </c>
      <c r="J53" s="152">
        <f>IFERROR(VLOOKUP(I53,'Overall Roles'!$B$3:$CQ$305,61,FALSE),"x")</f>
        <v>6.0000000000000002E-5</v>
      </c>
      <c r="K53" s="1"/>
      <c r="L53" s="151">
        <f>INDEX('Overall Roles'!$B$6:$B$305, MATCH(LARGE('Overall Roles'!$BK$6:$BK$305,$B53), 'Overall Roles'!$BK$6:$BK$305, 0))</f>
        <v>0</v>
      </c>
      <c r="M53" s="152">
        <f>IFERROR(VLOOKUP(L53,'Overall Roles'!$B$3:$CQ$305,62,FALSE),"x")</f>
        <v>6.0000000000000002E-5</v>
      </c>
      <c r="N53" s="1"/>
      <c r="O53" s="151">
        <f>INDEX('Overall Roles'!$B$6:$B$305, MATCH(LARGE('Overall Roles'!$BL$6:$BL$305,$B53), 'Overall Roles'!$BL$6:$BL$305, 0))</f>
        <v>0</v>
      </c>
      <c r="P53" s="152">
        <f>IFERROR(VLOOKUP(O53,'Overall Roles'!$B$3:$CQ$305,63,FALSE),"x")</f>
        <v>6.0000000000000002E-5</v>
      </c>
      <c r="Q53" s="1"/>
      <c r="R53" s="151">
        <f>INDEX('Overall Roles'!$B$6:$B$305, MATCH(LARGE('Overall Roles'!$BM$6:$BM$305,$B53), 'Overall Roles'!$BM$6:$BM$305, 0))</f>
        <v>0</v>
      </c>
      <c r="S53" s="152">
        <f>IFERROR(VLOOKUP(R53,'Overall Roles'!$B$3:$CQ$305,64,FALSE),"x")</f>
        <v>6.0000000000000002E-5</v>
      </c>
      <c r="T53" s="1"/>
      <c r="U53" s="151">
        <f>INDEX('Overall Roles'!$B$6:$B$305, MATCH(LARGE('Overall Roles'!$BN$6:$BN$305,$B53), 'Overall Roles'!$BN$6:$BN$305, 0))</f>
        <v>0</v>
      </c>
      <c r="V53" s="152">
        <f>IFERROR(VLOOKUP(U53,'Overall Roles'!$B$3:$CQ$305,65,FALSE),"x")</f>
        <v>6.0000000000000002E-5</v>
      </c>
      <c r="W53" s="1"/>
      <c r="AG53" s="36"/>
    </row>
    <row r="54" spans="1:33" ht="18" customHeight="1" x14ac:dyDescent="0.3">
      <c r="A54" s="1"/>
      <c r="B54" s="1">
        <v>3</v>
      </c>
      <c r="C54" s="149">
        <f>INDEX('Overall Roles'!$B$6:$B$305, MATCH(LARGE('Overall Roles'!$BH$6:$BH$305,$B54), 'Overall Roles'!$BH$6:$BH$305, 0))</f>
        <v>0</v>
      </c>
      <c r="D54" s="150">
        <f>IFERROR(VLOOKUP(C54,'Overall Roles'!$B$3:$CQ$305,59,FALSE),"x")</f>
        <v>6.0000000000000002E-5</v>
      </c>
      <c r="E54" s="1"/>
      <c r="F54" s="149">
        <f>INDEX('Overall Roles'!$B$6:$B$305, MATCH(LARGE('Overall Roles'!$BI$6:$BI$305,$B54), 'Overall Roles'!$BI$6:$BI$305, 0))</f>
        <v>0</v>
      </c>
      <c r="G54" s="150">
        <f>IFERROR(VLOOKUP(F54,'Overall Roles'!$B$3:$CQ$305,60,FALSE),"x")</f>
        <v>6.0000000000000002E-5</v>
      </c>
      <c r="H54" s="1"/>
      <c r="I54" s="149">
        <f>INDEX('Overall Roles'!$B$6:$B$305, MATCH(LARGE('Overall Roles'!$BJ$6:$BJ$305,$B54), 'Overall Roles'!$BJ$6:$BJ$305, 0))</f>
        <v>0</v>
      </c>
      <c r="J54" s="150">
        <f>IFERROR(VLOOKUP(I54,'Overall Roles'!$B$3:$CQ$305,61,FALSE),"x")</f>
        <v>6.0000000000000002E-5</v>
      </c>
      <c r="K54" s="1"/>
      <c r="L54" s="149">
        <f>INDEX('Overall Roles'!$B$6:$B$305, MATCH(LARGE('Overall Roles'!$BK$6:$BK$305,$B54), 'Overall Roles'!$BK$6:$BK$305, 0))</f>
        <v>0</v>
      </c>
      <c r="M54" s="150">
        <f>IFERROR(VLOOKUP(L54,'Overall Roles'!$B$3:$CQ$305,62,FALSE),"x")</f>
        <v>6.0000000000000002E-5</v>
      </c>
      <c r="N54" s="1"/>
      <c r="O54" s="149">
        <f>INDEX('Overall Roles'!$B$6:$B$305, MATCH(LARGE('Overall Roles'!$BL$6:$BL$305,$B54), 'Overall Roles'!$BL$6:$BL$305, 0))</f>
        <v>0</v>
      </c>
      <c r="P54" s="150">
        <f>IFERROR(VLOOKUP(O54,'Overall Roles'!$B$3:$CQ$305,63,FALSE),"x")</f>
        <v>6.0000000000000002E-5</v>
      </c>
      <c r="Q54" s="1"/>
      <c r="R54" s="149">
        <f>INDEX('Overall Roles'!$B$6:$B$305, MATCH(LARGE('Overall Roles'!$BM$6:$BM$305,$B54), 'Overall Roles'!$BM$6:$BM$305, 0))</f>
        <v>0</v>
      </c>
      <c r="S54" s="150">
        <f>IFERROR(VLOOKUP(R54,'Overall Roles'!$B$3:$CQ$305,64,FALSE),"x")</f>
        <v>6.0000000000000002E-5</v>
      </c>
      <c r="T54" s="1"/>
      <c r="U54" s="149">
        <f>INDEX('Overall Roles'!$B$6:$B$305, MATCH(LARGE('Overall Roles'!$BN$6:$BN$305,$B54), 'Overall Roles'!$BN$6:$BN$305, 0))</f>
        <v>0</v>
      </c>
      <c r="V54" s="150">
        <f>IFERROR(VLOOKUP(U54,'Overall Roles'!$B$3:$CQ$305,65,FALSE),"x")</f>
        <v>6.0000000000000002E-5</v>
      </c>
      <c r="W54" s="1"/>
    </row>
    <row r="55" spans="1:33" ht="18" customHeight="1" x14ac:dyDescent="0.3">
      <c r="A55" s="1"/>
      <c r="B55" s="1">
        <v>4</v>
      </c>
      <c r="C55" s="151">
        <f>INDEX('Overall Roles'!$B$6:$B$305, MATCH(LARGE('Overall Roles'!$BH$6:$BH$305,$B55), 'Overall Roles'!$BH$6:$BH$305, 0))</f>
        <v>0</v>
      </c>
      <c r="D55" s="152">
        <f>IFERROR(VLOOKUP(C55,'Overall Roles'!$B$3:$CQ$305,59,FALSE),"x")</f>
        <v>6.0000000000000002E-5</v>
      </c>
      <c r="E55" s="1"/>
      <c r="F55" s="151">
        <f>INDEX('Overall Roles'!$B$6:$B$305, MATCH(LARGE('Overall Roles'!$BI$6:$BI$305,$B55), 'Overall Roles'!$BI$6:$BI$305, 0))</f>
        <v>0</v>
      </c>
      <c r="G55" s="152">
        <f>IFERROR(VLOOKUP(F55,'Overall Roles'!$B$3:$CQ$305,60,FALSE),"x")</f>
        <v>6.0000000000000002E-5</v>
      </c>
      <c r="H55" s="1"/>
      <c r="I55" s="151">
        <f>INDEX('Overall Roles'!$B$6:$B$305, MATCH(LARGE('Overall Roles'!$BJ$6:$BJ$305,$B55), 'Overall Roles'!$BJ$6:$BJ$305, 0))</f>
        <v>0</v>
      </c>
      <c r="J55" s="152">
        <f>IFERROR(VLOOKUP(I55,'Overall Roles'!$B$3:$CQ$305,61,FALSE),"x")</f>
        <v>6.0000000000000002E-5</v>
      </c>
      <c r="K55" s="1"/>
      <c r="L55" s="151">
        <f>INDEX('Overall Roles'!$B$6:$B$305, MATCH(LARGE('Overall Roles'!$BK$6:$BK$305,$B55), 'Overall Roles'!$BK$6:$BK$305, 0))</f>
        <v>0</v>
      </c>
      <c r="M55" s="152">
        <f>IFERROR(VLOOKUP(L55,'Overall Roles'!$B$3:$CQ$305,62,FALSE),"x")</f>
        <v>6.0000000000000002E-5</v>
      </c>
      <c r="N55" s="1"/>
      <c r="O55" s="151">
        <f>INDEX('Overall Roles'!$B$6:$B$305, MATCH(LARGE('Overall Roles'!$BL$6:$BL$305,$B55), 'Overall Roles'!$BL$6:$BL$305, 0))</f>
        <v>0</v>
      </c>
      <c r="P55" s="152">
        <f>IFERROR(VLOOKUP(O55,'Overall Roles'!$B$3:$CQ$305,63,FALSE),"x")</f>
        <v>6.0000000000000002E-5</v>
      </c>
      <c r="Q55" s="1"/>
      <c r="R55" s="151">
        <f>INDEX('Overall Roles'!$B$6:$B$305, MATCH(LARGE('Overall Roles'!$BM$6:$BM$305,$B55), 'Overall Roles'!$BM$6:$BM$305, 0))</f>
        <v>0</v>
      </c>
      <c r="S55" s="152">
        <f>IFERROR(VLOOKUP(R55,'Overall Roles'!$B$3:$CQ$305,64,FALSE),"x")</f>
        <v>6.0000000000000002E-5</v>
      </c>
      <c r="T55" s="1"/>
      <c r="U55" s="151">
        <f>INDEX('Overall Roles'!$B$6:$B$305, MATCH(LARGE('Overall Roles'!$BN$6:$BN$305,$B55), 'Overall Roles'!$BN$6:$BN$305, 0))</f>
        <v>0</v>
      </c>
      <c r="V55" s="152">
        <f>IFERROR(VLOOKUP(U55,'Overall Roles'!$B$3:$CQ$305,65,FALSE),"x")</f>
        <v>6.0000000000000002E-5</v>
      </c>
      <c r="W55" s="1"/>
    </row>
    <row r="56" spans="1:33" ht="18" customHeight="1" thickBot="1" x14ac:dyDescent="0.35">
      <c r="A56" s="1"/>
      <c r="B56" s="1">
        <v>5</v>
      </c>
      <c r="C56" s="153">
        <f>INDEX('Overall Roles'!$B$6:$B$305, MATCH(LARGE('Overall Roles'!$BH$6:$BH$305,$B56), 'Overall Roles'!$BH$6:$BH$305, 0))</f>
        <v>0</v>
      </c>
      <c r="D56" s="154">
        <f>IFERROR(VLOOKUP(C56,'Overall Roles'!$B$3:$CQ$305,59,FALSE),"x")</f>
        <v>6.0000000000000002E-5</v>
      </c>
      <c r="E56" s="1"/>
      <c r="F56" s="153">
        <f>INDEX('Overall Roles'!$B$6:$B$305, MATCH(LARGE('Overall Roles'!$BI$6:$BI$305,$B56), 'Overall Roles'!$BI$6:$BI$305, 0))</f>
        <v>0</v>
      </c>
      <c r="G56" s="154">
        <f>IFERROR(VLOOKUP(F56,'Overall Roles'!$B$3:$CQ$305,60,FALSE),"x")</f>
        <v>6.0000000000000002E-5</v>
      </c>
      <c r="H56" s="1"/>
      <c r="I56" s="153">
        <f>INDEX('Overall Roles'!$B$6:$B$305, MATCH(LARGE('Overall Roles'!$BJ$6:$BJ$305,$B56), 'Overall Roles'!$BJ$6:$BJ$305, 0))</f>
        <v>0</v>
      </c>
      <c r="J56" s="154">
        <f>IFERROR(VLOOKUP(I56,'Overall Roles'!$B$3:$CQ$305,61,FALSE),"x")</f>
        <v>6.0000000000000002E-5</v>
      </c>
      <c r="K56" s="1"/>
      <c r="L56" s="153">
        <f>INDEX('Overall Roles'!$B$6:$B$305, MATCH(LARGE('Overall Roles'!$BK$6:$BK$305,$B56), 'Overall Roles'!$BK$6:$BK$305, 0))</f>
        <v>0</v>
      </c>
      <c r="M56" s="154">
        <f>IFERROR(VLOOKUP(L56,'Overall Roles'!$B$3:$CQ$305,62,FALSE),"x")</f>
        <v>6.0000000000000002E-5</v>
      </c>
      <c r="N56" s="1"/>
      <c r="O56" s="153">
        <f>INDEX('Overall Roles'!$B$6:$B$305, MATCH(LARGE('Overall Roles'!$BL$6:$BL$305,$B56), 'Overall Roles'!$BL$6:$BL$305, 0))</f>
        <v>0</v>
      </c>
      <c r="P56" s="154">
        <f>IFERROR(VLOOKUP(O56,'Overall Roles'!$B$3:$CQ$305,63,FALSE),"x")</f>
        <v>6.0000000000000002E-5</v>
      </c>
      <c r="Q56" s="1"/>
      <c r="R56" s="153">
        <f>INDEX('Overall Roles'!$B$6:$B$305, MATCH(LARGE('Overall Roles'!$BM$6:$BM$305,$B56), 'Overall Roles'!$BM$6:$BM$305, 0))</f>
        <v>0</v>
      </c>
      <c r="S56" s="154">
        <f>IFERROR(VLOOKUP(R56,'Overall Roles'!$B$3:$CQ$305,64,FALSE),"x")</f>
        <v>6.0000000000000002E-5</v>
      </c>
      <c r="T56" s="1"/>
      <c r="U56" s="153">
        <f>INDEX('Overall Roles'!$B$6:$B$305, MATCH(LARGE('Overall Roles'!$BN$6:$BN$305,$B56), 'Overall Roles'!$BN$6:$BN$305, 0))</f>
        <v>0</v>
      </c>
      <c r="V56" s="154">
        <f>IFERROR(VLOOKUP(U56,'Overall Roles'!$B$3:$CQ$305,65,FALSE),"x")</f>
        <v>6.0000000000000002E-5</v>
      </c>
      <c r="W56" s="1"/>
    </row>
    <row r="57" spans="1:33" s="224" customFormat="1" ht="9" customHeight="1" thickTop="1" thickBot="1" x14ac:dyDescent="0.35">
      <c r="A57" s="11"/>
      <c r="B57" s="1"/>
      <c r="C57" s="19"/>
      <c r="D57" s="20"/>
      <c r="E57" s="11"/>
      <c r="F57" s="11"/>
      <c r="G57" s="20"/>
      <c r="H57" s="11"/>
      <c r="I57" s="11"/>
      <c r="J57" s="20"/>
      <c r="K57" s="11"/>
      <c r="L57" s="11"/>
      <c r="M57" s="20"/>
      <c r="N57" s="11"/>
      <c r="O57" s="11"/>
      <c r="P57" s="21"/>
      <c r="Q57" s="11"/>
      <c r="R57" s="11"/>
      <c r="S57" s="21"/>
      <c r="T57" s="11"/>
      <c r="U57" s="11"/>
      <c r="V57" s="21"/>
      <c r="W57" s="11"/>
      <c r="X57" s="223"/>
      <c r="Y57" s="223"/>
      <c r="Z57" s="223"/>
      <c r="AA57" s="223"/>
      <c r="AB57" s="223"/>
      <c r="AC57" s="223"/>
      <c r="AD57" s="223"/>
      <c r="AE57" s="223"/>
      <c r="AF57" s="223"/>
      <c r="AG57" s="34"/>
    </row>
    <row r="58" spans="1:33" ht="18" customHeight="1" thickTop="1" thickBot="1" x14ac:dyDescent="0.35">
      <c r="A58" s="1"/>
      <c r="C58" s="337" t="s">
        <v>135</v>
      </c>
      <c r="D58" s="338"/>
      <c r="E58" s="1"/>
      <c r="F58" s="337" t="s">
        <v>141</v>
      </c>
      <c r="G58" s="338"/>
      <c r="H58" s="1"/>
      <c r="I58" s="337" t="s">
        <v>132</v>
      </c>
      <c r="J58" s="338"/>
      <c r="K58" s="1"/>
      <c r="L58" s="337" t="s">
        <v>140</v>
      </c>
      <c r="M58" s="338"/>
      <c r="N58" s="1"/>
      <c r="O58" s="337" t="s">
        <v>138</v>
      </c>
      <c r="P58" s="338"/>
      <c r="Q58" s="1"/>
      <c r="R58" s="337" t="s">
        <v>88</v>
      </c>
      <c r="S58" s="338"/>
      <c r="T58" s="1"/>
      <c r="U58" s="337" t="s">
        <v>94</v>
      </c>
      <c r="V58" s="338"/>
      <c r="W58" s="1"/>
      <c r="AG58" s="36"/>
    </row>
    <row r="59" spans="1:33" ht="18" customHeight="1" thickTop="1" x14ac:dyDescent="0.3">
      <c r="A59" s="1"/>
      <c r="B59" s="1">
        <v>1</v>
      </c>
      <c r="C59" s="149">
        <f>INDEX('Overall Roles'!$B$6:$B$305, MATCH(LARGE('Overall Roles'!$BO$6:$BO$305,$B59), 'Overall Roles'!$BO$6:$BO$305, 0))</f>
        <v>0</v>
      </c>
      <c r="D59" s="150">
        <f>IFERROR(VLOOKUP(C59,'Overall Roles'!$B$3:$CQ$305,66,FALSE),"x")</f>
        <v>6.0000000000000002E-5</v>
      </c>
      <c r="E59" s="1"/>
      <c r="F59" s="149">
        <f>INDEX('Overall Roles'!$B$6:$B$305, MATCH(LARGE('Overall Roles'!$BP$6:$BP$305,$B59), 'Overall Roles'!$BP$6:$BP$305, 0))</f>
        <v>0</v>
      </c>
      <c r="G59" s="150">
        <f>IFERROR(VLOOKUP(F59,'Overall Roles'!$B$3:$CQ$305,67,FALSE),"x")</f>
        <v>6.0000000000000002E-5</v>
      </c>
      <c r="H59" s="1"/>
      <c r="I59" s="149">
        <f>INDEX('Overall Roles'!$B$6:$B$305, MATCH(LARGE('Overall Roles'!$BQ$6:$BQ$305,$B59), 'Overall Roles'!$BQ$6:$BQ$305, 0))</f>
        <v>0</v>
      </c>
      <c r="J59" s="150">
        <f>IFERROR(VLOOKUP(I59,'Overall Roles'!$B$3:$CQ$305,68,FALSE),"x")</f>
        <v>6.0000000000000002E-5</v>
      </c>
      <c r="K59" s="1"/>
      <c r="L59" s="149">
        <f>INDEX('Overall Roles'!$B$6:$B$305, MATCH(LARGE('Overall Roles'!$BR$6:$BR$305,$B59), 'Overall Roles'!$BR$6:$BR$305, 0))</f>
        <v>0</v>
      </c>
      <c r="M59" s="150">
        <f>IFERROR(VLOOKUP(L59,'Overall Roles'!$B$3:$CQ$305,69,FALSE),"x")</f>
        <v>6.0000000000000002E-5</v>
      </c>
      <c r="N59" s="1"/>
      <c r="O59" s="149">
        <f>INDEX('Overall Roles'!$B$6:$B$305, MATCH(LARGE('Overall Roles'!$BS$6:$BS$305,$B59), 'Overall Roles'!$BS$6:$BS$305, 0))</f>
        <v>0</v>
      </c>
      <c r="P59" s="150">
        <f>IFERROR(VLOOKUP(O59,'Overall Roles'!$B$3:$CQ$305,70,FALSE),"x")</f>
        <v>6.0000000000000002E-5</v>
      </c>
      <c r="Q59" s="1"/>
      <c r="R59" s="149">
        <f>INDEX('Overall Roles'!$B$6:$B$305, MATCH(LARGE('Overall Roles'!$BT$6:$BT$305,$B59), 'Overall Roles'!$BT$6:$BT$305, 0))</f>
        <v>0</v>
      </c>
      <c r="S59" s="150">
        <f>IFERROR(VLOOKUP(R59,'Overall Roles'!$B$3:$CQ$305,71,FALSE),"x")</f>
        <v>6.0000000000000002E-5</v>
      </c>
      <c r="T59" s="1"/>
      <c r="U59" s="149">
        <f>INDEX('Overall Roles'!$B$6:$B$305, MATCH(LARGE('Overall Roles'!$BU$6:$BU$305,$B59), 'Overall Roles'!$BU$6:$BU$305, 0))</f>
        <v>0</v>
      </c>
      <c r="V59" s="150">
        <f>IFERROR(VLOOKUP(U59,'Overall Roles'!$B$3:$CQ$305,72,FALSE),"x")</f>
        <v>6.0000000000000002E-5</v>
      </c>
      <c r="W59" s="1"/>
      <c r="AG59" s="36"/>
    </row>
    <row r="60" spans="1:33" ht="18" customHeight="1" x14ac:dyDescent="0.3">
      <c r="A60" s="1"/>
      <c r="B60" s="1">
        <v>2</v>
      </c>
      <c r="C60" s="151">
        <f>INDEX('Overall Roles'!$B$6:$B$305, MATCH(LARGE('Overall Roles'!$BO$6:$BO$305,$B60), 'Overall Roles'!$BO$6:$BO$305, 0))</f>
        <v>0</v>
      </c>
      <c r="D60" s="152">
        <f>IFERROR(VLOOKUP(C60,'Overall Roles'!$B$3:$CQ$305,66,FALSE),"x")</f>
        <v>6.0000000000000002E-5</v>
      </c>
      <c r="E60" s="1"/>
      <c r="F60" s="151">
        <f>INDEX('Overall Roles'!$B$6:$B$305, MATCH(LARGE('Overall Roles'!$BP$6:$BP$305,$B60), 'Overall Roles'!$BP$6:$BP$305, 0))</f>
        <v>0</v>
      </c>
      <c r="G60" s="152">
        <f>IFERROR(VLOOKUP(F60,'Overall Roles'!$B$3:$CQ$305,67,FALSE),"x")</f>
        <v>6.0000000000000002E-5</v>
      </c>
      <c r="H60" s="1"/>
      <c r="I60" s="151">
        <f>INDEX('Overall Roles'!$B$6:$B$305, MATCH(LARGE('Overall Roles'!$BQ$6:$BQ$305,$B60), 'Overall Roles'!$BQ$6:$BQ$305, 0))</f>
        <v>0</v>
      </c>
      <c r="J60" s="152">
        <f>IFERROR(VLOOKUP(I60,'Overall Roles'!$B$3:$CQ$305,68,FALSE),"x")</f>
        <v>6.0000000000000002E-5</v>
      </c>
      <c r="K60" s="1"/>
      <c r="L60" s="151">
        <f>INDEX('Overall Roles'!$B$6:$B$305, MATCH(LARGE('Overall Roles'!$BR$6:$BR$305,$B60), 'Overall Roles'!$BR$6:$BR$305, 0))</f>
        <v>0</v>
      </c>
      <c r="M60" s="152">
        <f>IFERROR(VLOOKUP(L60,'Overall Roles'!$B$3:$CQ$305,69,FALSE),"x")</f>
        <v>6.0000000000000002E-5</v>
      </c>
      <c r="N60" s="1"/>
      <c r="O60" s="151">
        <f>INDEX('Overall Roles'!$B$6:$B$305, MATCH(LARGE('Overall Roles'!$BS$6:$BS$305,$B60), 'Overall Roles'!$BS$6:$BS$305, 0))</f>
        <v>0</v>
      </c>
      <c r="P60" s="152">
        <f>IFERROR(VLOOKUP(O60,'Overall Roles'!$B$3:$CQ$305,70,FALSE),"x")</f>
        <v>6.0000000000000002E-5</v>
      </c>
      <c r="Q60" s="1"/>
      <c r="R60" s="151">
        <f>INDEX('Overall Roles'!$B$6:$B$305, MATCH(LARGE('Overall Roles'!$BT$6:$BT$305,$B60), 'Overall Roles'!$BT$6:$BT$305, 0))</f>
        <v>0</v>
      </c>
      <c r="S60" s="152">
        <f>IFERROR(VLOOKUP(R60,'Overall Roles'!$B$3:$CQ$305,71,FALSE),"x")</f>
        <v>6.0000000000000002E-5</v>
      </c>
      <c r="T60" s="1"/>
      <c r="U60" s="151">
        <f>INDEX('Overall Roles'!$B$6:$B$305, MATCH(LARGE('Overall Roles'!$BU$6:$BU$305,$B60), 'Overall Roles'!$BU$6:$BU$305, 0))</f>
        <v>0</v>
      </c>
      <c r="V60" s="152">
        <f>IFERROR(VLOOKUP(U60,'Overall Roles'!$B$3:$CQ$305,72,FALSE),"x")</f>
        <v>6.0000000000000002E-5</v>
      </c>
      <c r="W60" s="1"/>
      <c r="AG60" s="36"/>
    </row>
    <row r="61" spans="1:33" ht="18" customHeight="1" x14ac:dyDescent="0.3">
      <c r="A61" s="1"/>
      <c r="B61" s="1">
        <v>3</v>
      </c>
      <c r="C61" s="149">
        <f>INDEX('Overall Roles'!$B$6:$B$305, MATCH(LARGE('Overall Roles'!$BO$6:$BO$305,$B61), 'Overall Roles'!$BO$6:$BO$305, 0))</f>
        <v>0</v>
      </c>
      <c r="D61" s="150">
        <f>IFERROR(VLOOKUP(C61,'Overall Roles'!$B$3:$CQ$305,66,FALSE),"x")</f>
        <v>6.0000000000000002E-5</v>
      </c>
      <c r="E61" s="1"/>
      <c r="F61" s="149">
        <f>INDEX('Overall Roles'!$B$6:$B$305, MATCH(LARGE('Overall Roles'!$BP$6:$BP$305,$B61), 'Overall Roles'!$BP$6:$BP$305, 0))</f>
        <v>0</v>
      </c>
      <c r="G61" s="150">
        <f>IFERROR(VLOOKUP(F61,'Overall Roles'!$B$3:$CQ$305,67,FALSE),"x")</f>
        <v>6.0000000000000002E-5</v>
      </c>
      <c r="H61" s="1"/>
      <c r="I61" s="149">
        <f>INDEX('Overall Roles'!$B$6:$B$305, MATCH(LARGE('Overall Roles'!$BQ$6:$BQ$305,$B61), 'Overall Roles'!$BQ$6:$BQ$305, 0))</f>
        <v>0</v>
      </c>
      <c r="J61" s="150">
        <f>IFERROR(VLOOKUP(I61,'Overall Roles'!$B$3:$CQ$305,68,FALSE),"x")</f>
        <v>6.0000000000000002E-5</v>
      </c>
      <c r="K61" s="1"/>
      <c r="L61" s="149">
        <f>INDEX('Overall Roles'!$B$6:$B$305, MATCH(LARGE('Overall Roles'!$BR$6:$BR$305,$B61), 'Overall Roles'!$BR$6:$BR$305, 0))</f>
        <v>0</v>
      </c>
      <c r="M61" s="150">
        <f>IFERROR(VLOOKUP(L61,'Overall Roles'!$B$3:$CQ$305,69,FALSE),"x")</f>
        <v>6.0000000000000002E-5</v>
      </c>
      <c r="N61" s="1"/>
      <c r="O61" s="149">
        <f>INDEX('Overall Roles'!$B$6:$B$305, MATCH(LARGE('Overall Roles'!$BS$6:$BS$305,$B61), 'Overall Roles'!$BS$6:$BS$305, 0))</f>
        <v>0</v>
      </c>
      <c r="P61" s="150">
        <f>IFERROR(VLOOKUP(O61,'Overall Roles'!$B$3:$CQ$305,70,FALSE),"x")</f>
        <v>6.0000000000000002E-5</v>
      </c>
      <c r="Q61" s="1"/>
      <c r="R61" s="149">
        <f>INDEX('Overall Roles'!$B$6:$B$305, MATCH(LARGE('Overall Roles'!$BT$6:$BT$305,$B61), 'Overall Roles'!$BT$6:$BT$305, 0))</f>
        <v>0</v>
      </c>
      <c r="S61" s="150">
        <f>IFERROR(VLOOKUP(R61,'Overall Roles'!$B$3:$CQ$305,71,FALSE),"x")</f>
        <v>6.0000000000000002E-5</v>
      </c>
      <c r="T61" s="1"/>
      <c r="U61" s="149">
        <f>INDEX('Overall Roles'!$B$6:$B$305, MATCH(LARGE('Overall Roles'!$BU$6:$BU$305,$B61), 'Overall Roles'!$BU$6:$BU$305, 0))</f>
        <v>0</v>
      </c>
      <c r="V61" s="150">
        <f>IFERROR(VLOOKUP(U61,'Overall Roles'!$B$3:$CQ$305,72,FALSE),"x")</f>
        <v>6.0000000000000002E-5</v>
      </c>
      <c r="W61" s="1"/>
    </row>
    <row r="62" spans="1:33" ht="18" customHeight="1" x14ac:dyDescent="0.3">
      <c r="A62" s="1"/>
      <c r="B62" s="1">
        <v>4</v>
      </c>
      <c r="C62" s="151">
        <f>INDEX('Overall Roles'!$B$6:$B$305, MATCH(LARGE('Overall Roles'!$BO$6:$BO$305,$B62), 'Overall Roles'!$BO$6:$BO$305, 0))</f>
        <v>0</v>
      </c>
      <c r="D62" s="152">
        <f>IFERROR(VLOOKUP(C62,'Overall Roles'!$B$3:$CQ$305,66,FALSE),"x")</f>
        <v>6.0000000000000002E-5</v>
      </c>
      <c r="E62" s="1"/>
      <c r="F62" s="151">
        <f>INDEX('Overall Roles'!$B$6:$B$305, MATCH(LARGE('Overall Roles'!$BP$6:$BP$305,$B62), 'Overall Roles'!$BP$6:$BP$305, 0))</f>
        <v>0</v>
      </c>
      <c r="G62" s="152">
        <f>IFERROR(VLOOKUP(F62,'Overall Roles'!$B$3:$CQ$305,67,FALSE),"x")</f>
        <v>6.0000000000000002E-5</v>
      </c>
      <c r="H62" s="1"/>
      <c r="I62" s="151">
        <f>INDEX('Overall Roles'!$B$6:$B$305, MATCH(LARGE('Overall Roles'!$BQ$6:$BQ$305,$B62), 'Overall Roles'!$BQ$6:$BQ$305, 0))</f>
        <v>0</v>
      </c>
      <c r="J62" s="152">
        <f>IFERROR(VLOOKUP(I62,'Overall Roles'!$B$3:$CQ$305,68,FALSE),"x")</f>
        <v>6.0000000000000002E-5</v>
      </c>
      <c r="K62" s="1"/>
      <c r="L62" s="151">
        <f>INDEX('Overall Roles'!$B$6:$B$305, MATCH(LARGE('Overall Roles'!$BR$6:$BR$305,$B62), 'Overall Roles'!$BR$6:$BR$305, 0))</f>
        <v>0</v>
      </c>
      <c r="M62" s="152">
        <f>IFERROR(VLOOKUP(L62,'Overall Roles'!$B$3:$CQ$305,69,FALSE),"x")</f>
        <v>6.0000000000000002E-5</v>
      </c>
      <c r="N62" s="1"/>
      <c r="O62" s="151">
        <f>INDEX('Overall Roles'!$B$6:$B$305, MATCH(LARGE('Overall Roles'!$BS$6:$BS$305,$B62), 'Overall Roles'!$BS$6:$BS$305, 0))</f>
        <v>0</v>
      </c>
      <c r="P62" s="152">
        <f>IFERROR(VLOOKUP(O62,'Overall Roles'!$B$3:$CQ$305,70,FALSE),"x")</f>
        <v>6.0000000000000002E-5</v>
      </c>
      <c r="Q62" s="1"/>
      <c r="R62" s="151">
        <f>INDEX('Overall Roles'!$B$6:$B$305, MATCH(LARGE('Overall Roles'!$BT$6:$BT$305,$B62), 'Overall Roles'!$BT$6:$BT$305, 0))</f>
        <v>0</v>
      </c>
      <c r="S62" s="152">
        <f>IFERROR(VLOOKUP(R62,'Overall Roles'!$B$3:$CQ$305,71,FALSE),"x")</f>
        <v>6.0000000000000002E-5</v>
      </c>
      <c r="T62" s="1"/>
      <c r="U62" s="151">
        <f>INDEX('Overall Roles'!$B$6:$B$305, MATCH(LARGE('Overall Roles'!$BU$6:$BU$305,$B62), 'Overall Roles'!$BU$6:$BU$305, 0))</f>
        <v>0</v>
      </c>
      <c r="V62" s="152">
        <f>IFERROR(VLOOKUP(U62,'Overall Roles'!$B$3:$CQ$305,72,FALSE),"x")</f>
        <v>6.0000000000000002E-5</v>
      </c>
      <c r="W62" s="1"/>
    </row>
    <row r="63" spans="1:33" ht="18" customHeight="1" thickBot="1" x14ac:dyDescent="0.35">
      <c r="A63" s="1"/>
      <c r="B63" s="1">
        <v>5</v>
      </c>
      <c r="C63" s="153">
        <f>INDEX('Overall Roles'!$B$6:$B$305, MATCH(LARGE('Overall Roles'!$BO$6:$BO$305,$B63), 'Overall Roles'!$BO$6:$BO$305, 0))</f>
        <v>0</v>
      </c>
      <c r="D63" s="154">
        <f>IFERROR(VLOOKUP(C63,'Overall Roles'!$B$3:$CQ$305,66,FALSE),"x")</f>
        <v>6.0000000000000002E-5</v>
      </c>
      <c r="E63" s="1"/>
      <c r="F63" s="153">
        <f>INDEX('Overall Roles'!$B$6:$B$305, MATCH(LARGE('Overall Roles'!$BP$6:$BP$305,$B63), 'Overall Roles'!$BP$6:$BP$305, 0))</f>
        <v>0</v>
      </c>
      <c r="G63" s="154">
        <f>IFERROR(VLOOKUP(F63,'Overall Roles'!$B$3:$CQ$305,67,FALSE),"x")</f>
        <v>6.0000000000000002E-5</v>
      </c>
      <c r="H63" s="1"/>
      <c r="I63" s="153">
        <f>INDEX('Overall Roles'!$B$6:$B$305, MATCH(LARGE('Overall Roles'!$BQ$6:$BQ$305,$B63), 'Overall Roles'!$BQ$6:$BQ$305, 0))</f>
        <v>0</v>
      </c>
      <c r="J63" s="154">
        <f>IFERROR(VLOOKUP(I63,'Overall Roles'!$B$3:$CQ$305,68,FALSE),"x")</f>
        <v>6.0000000000000002E-5</v>
      </c>
      <c r="K63" s="1"/>
      <c r="L63" s="153">
        <f>INDEX('Overall Roles'!$B$6:$B$305, MATCH(LARGE('Overall Roles'!$BR$6:$BR$305,$B63), 'Overall Roles'!$BR$6:$BR$305, 0))</f>
        <v>0</v>
      </c>
      <c r="M63" s="154">
        <f>IFERROR(VLOOKUP(L63,'Overall Roles'!$B$3:$CQ$305,69,FALSE),"x")</f>
        <v>6.0000000000000002E-5</v>
      </c>
      <c r="N63" s="1"/>
      <c r="O63" s="153">
        <f>INDEX('Overall Roles'!$B$6:$B$305, MATCH(LARGE('Overall Roles'!$BS$6:$BS$305,$B63), 'Overall Roles'!$BS$6:$BS$305, 0))</f>
        <v>0</v>
      </c>
      <c r="P63" s="154">
        <f>IFERROR(VLOOKUP(O63,'Overall Roles'!$B$3:$CQ$305,70,FALSE),"x")</f>
        <v>6.0000000000000002E-5</v>
      </c>
      <c r="Q63" s="1"/>
      <c r="R63" s="153">
        <f>INDEX('Overall Roles'!$B$6:$B$305, MATCH(LARGE('Overall Roles'!$BT$6:$BT$305,$B63), 'Overall Roles'!$BT$6:$BT$305, 0))</f>
        <v>0</v>
      </c>
      <c r="S63" s="154">
        <f>IFERROR(VLOOKUP(R63,'Overall Roles'!$B$3:$CQ$305,71,FALSE),"x")</f>
        <v>6.0000000000000002E-5</v>
      </c>
      <c r="T63" s="1"/>
      <c r="U63" s="153">
        <f>INDEX('Overall Roles'!$B$6:$B$305, MATCH(LARGE('Overall Roles'!$BU$6:$BU$305,$B63), 'Overall Roles'!$BU$6:$BU$305, 0))</f>
        <v>0</v>
      </c>
      <c r="V63" s="154">
        <f>IFERROR(VLOOKUP(U63,'Overall Roles'!$B$3:$CQ$305,72,FALSE),"x")</f>
        <v>6.0000000000000002E-5</v>
      </c>
      <c r="W63" s="1"/>
    </row>
    <row r="64" spans="1:33" s="224" customFormat="1" ht="9" customHeight="1" thickTop="1" thickBot="1" x14ac:dyDescent="0.35">
      <c r="A64" s="11"/>
      <c r="B64" s="1"/>
      <c r="C64" s="19"/>
      <c r="D64" s="20"/>
      <c r="E64" s="11"/>
      <c r="F64" s="11"/>
      <c r="G64" s="20"/>
      <c r="H64" s="11"/>
      <c r="I64" s="11"/>
      <c r="J64" s="20"/>
      <c r="K64" s="11"/>
      <c r="L64" s="11"/>
      <c r="M64" s="20"/>
      <c r="N64" s="11"/>
      <c r="O64" s="11"/>
      <c r="P64" s="21"/>
      <c r="Q64" s="11"/>
      <c r="R64" s="11"/>
      <c r="S64" s="21"/>
      <c r="T64" s="11"/>
      <c r="U64" s="11"/>
      <c r="V64" s="21"/>
      <c r="W64" s="11"/>
      <c r="X64" s="223"/>
      <c r="Y64" s="223"/>
      <c r="Z64" s="223"/>
      <c r="AA64" s="223"/>
      <c r="AB64" s="223"/>
      <c r="AC64" s="223"/>
      <c r="AD64" s="223"/>
      <c r="AE64" s="223"/>
      <c r="AF64" s="223"/>
      <c r="AG64" s="34"/>
    </row>
    <row r="65" spans="1:33" ht="18" customHeight="1" thickTop="1" thickBot="1" x14ac:dyDescent="0.35">
      <c r="A65" s="1"/>
      <c r="C65" s="337" t="s">
        <v>100</v>
      </c>
      <c r="D65" s="338"/>
      <c r="E65" s="1"/>
      <c r="F65" s="337" t="s">
        <v>145</v>
      </c>
      <c r="G65" s="338"/>
      <c r="H65" s="1"/>
      <c r="I65" s="337" t="s">
        <v>150</v>
      </c>
      <c r="J65" s="338"/>
      <c r="K65" s="1"/>
      <c r="L65" s="337" t="s">
        <v>146</v>
      </c>
      <c r="M65" s="338"/>
      <c r="N65" s="1"/>
      <c r="O65" s="337" t="s">
        <v>151</v>
      </c>
      <c r="P65" s="338"/>
      <c r="Q65" s="1"/>
      <c r="R65" s="337" t="s">
        <v>143</v>
      </c>
      <c r="S65" s="338"/>
      <c r="T65" s="1"/>
      <c r="U65" s="337" t="s">
        <v>148</v>
      </c>
      <c r="V65" s="338"/>
      <c r="W65" s="1"/>
      <c r="AG65" s="36"/>
    </row>
    <row r="66" spans="1:33" ht="18" customHeight="1" thickTop="1" x14ac:dyDescent="0.3">
      <c r="A66" s="1"/>
      <c r="B66" s="1">
        <v>1</v>
      </c>
      <c r="C66" s="149">
        <f>INDEX('Overall Roles'!$B$6:$B$305, MATCH(LARGE('Overall Roles'!$BV$6:$BV$305,$B66), 'Overall Roles'!$BV$6:$BV$305, 0))</f>
        <v>0</v>
      </c>
      <c r="D66" s="150">
        <f>IFERROR(VLOOKUP(C66,'Overall Roles'!$B$3:$CQ$305,73,FALSE),"x")</f>
        <v>6.0000000000000002E-5</v>
      </c>
      <c r="E66" s="1"/>
      <c r="F66" s="149">
        <f>INDEX('Overall Roles'!$B$6:$B$305, MATCH(LARGE('Overall Roles'!$BW$6:$BW$305,$B66), 'Overall Roles'!$BW$6:$BW$305, 0))</f>
        <v>0</v>
      </c>
      <c r="G66" s="150">
        <f>IFERROR(VLOOKUP(F66,'Overall Roles'!$B$3:$CQ$305,74,FALSE),"x")</f>
        <v>6.0000000000000002E-5</v>
      </c>
      <c r="H66" s="1"/>
      <c r="I66" s="149">
        <f>INDEX('Overall Roles'!$B$6:$B$305, MATCH(LARGE('Overall Roles'!$BX$6:$BX$305,$B66), 'Overall Roles'!$BX$6:$BX$305, 0))</f>
        <v>0</v>
      </c>
      <c r="J66" s="150">
        <f>IFERROR(VLOOKUP(I66,'Overall Roles'!$B$3:$CQ$305,75,FALSE),"x")</f>
        <v>6.0000000000000002E-5</v>
      </c>
      <c r="K66" s="1"/>
      <c r="L66" s="149">
        <f>INDEX('Overall Roles'!$B$6:$B$305, MATCH(LARGE('Overall Roles'!$BY$6:$BY$305,$B66), 'Overall Roles'!$BY$6:$BY$305, 0))</f>
        <v>0</v>
      </c>
      <c r="M66" s="150">
        <f>IFERROR(VLOOKUP(L66,'Overall Roles'!$B$3:$CQ$305,76,FALSE),"x")</f>
        <v>6.0000000000000002E-5</v>
      </c>
      <c r="N66" s="1"/>
      <c r="O66" s="149">
        <f>INDEX('Overall Roles'!$B$6:$B$305, MATCH(LARGE('Overall Roles'!$BZ$6:$BZ$305,$B66), 'Overall Roles'!$BZ$6:$BZ$305, 0))</f>
        <v>0</v>
      </c>
      <c r="P66" s="150">
        <f>IFERROR(VLOOKUP(O66,'Overall Roles'!$B$3:$CQ$305,77,FALSE),"x")</f>
        <v>6.0000000000000002E-5</v>
      </c>
      <c r="Q66" s="1"/>
      <c r="R66" s="149">
        <f>INDEX('Overall Roles'!$B$6:$B$305, MATCH(LARGE('Overall Roles'!$CA$6:$CA$305,$B66), 'Overall Roles'!$CA$6:$CA$305, 0))</f>
        <v>0</v>
      </c>
      <c r="S66" s="150">
        <f>IFERROR(VLOOKUP(R66,'Overall Roles'!$B$3:$CQ$305,78,FALSE),"x")</f>
        <v>6.0000000000000002E-5</v>
      </c>
      <c r="T66" s="1"/>
      <c r="U66" s="149">
        <f>INDEX('Overall Roles'!$B$6:$B$305, MATCH(LARGE('Overall Roles'!$CB$6:$CB$305,$B66), 'Overall Roles'!$CB$6:$CB$305, 0))</f>
        <v>0</v>
      </c>
      <c r="V66" s="150">
        <f>IFERROR(VLOOKUP(U66,'Overall Roles'!$B$3:$CQ$305,79,FALSE),"x")</f>
        <v>6.0000000000000002E-5</v>
      </c>
      <c r="W66" s="1"/>
      <c r="AG66" s="36"/>
    </row>
    <row r="67" spans="1:33" ht="18" customHeight="1" x14ac:dyDescent="0.3">
      <c r="A67" s="1"/>
      <c r="B67" s="1">
        <v>2</v>
      </c>
      <c r="C67" s="151">
        <f>INDEX('Overall Roles'!$B$6:$B$305, MATCH(LARGE('Overall Roles'!$BV$6:$BV$305,$B67), 'Overall Roles'!$BV$6:$BV$305, 0))</f>
        <v>0</v>
      </c>
      <c r="D67" s="152">
        <f>IFERROR(VLOOKUP(C67,'Overall Roles'!$B$3:$CQ$305,73,FALSE),"x")</f>
        <v>6.0000000000000002E-5</v>
      </c>
      <c r="E67" s="1"/>
      <c r="F67" s="151">
        <f>INDEX('Overall Roles'!$B$6:$B$305, MATCH(LARGE('Overall Roles'!$BW$6:$BW$305,$B67), 'Overall Roles'!$BW$6:$BW$305, 0))</f>
        <v>0</v>
      </c>
      <c r="G67" s="152">
        <f>IFERROR(VLOOKUP(F67,'Overall Roles'!$B$3:$CQ$305,74,FALSE),"x")</f>
        <v>6.0000000000000002E-5</v>
      </c>
      <c r="H67" s="1"/>
      <c r="I67" s="151">
        <f>INDEX('Overall Roles'!$B$6:$B$305, MATCH(LARGE('Overall Roles'!$BX$6:$BX$305,$B67), 'Overall Roles'!$BX$6:$BX$305, 0))</f>
        <v>0</v>
      </c>
      <c r="J67" s="152">
        <f>IFERROR(VLOOKUP(I67,'Overall Roles'!$B$3:$CQ$305,75,FALSE),"x")</f>
        <v>6.0000000000000002E-5</v>
      </c>
      <c r="K67" s="1"/>
      <c r="L67" s="151">
        <f>INDEX('Overall Roles'!$B$6:$B$305, MATCH(LARGE('Overall Roles'!$BY$6:$BY$305,$B67), 'Overall Roles'!$BY$6:$BY$305, 0))</f>
        <v>0</v>
      </c>
      <c r="M67" s="152">
        <f>IFERROR(VLOOKUP(L67,'Overall Roles'!$B$3:$CQ$305,76,FALSE),"x")</f>
        <v>6.0000000000000002E-5</v>
      </c>
      <c r="N67" s="1"/>
      <c r="O67" s="151">
        <f>INDEX('Overall Roles'!$B$6:$B$305, MATCH(LARGE('Overall Roles'!$BZ$6:$BZ$305,$B67), 'Overall Roles'!$BZ$6:$BZ$305, 0))</f>
        <v>0</v>
      </c>
      <c r="P67" s="152">
        <f>IFERROR(VLOOKUP(O67,'Overall Roles'!$B$3:$CQ$305,77,FALSE),"x")</f>
        <v>6.0000000000000002E-5</v>
      </c>
      <c r="Q67" s="1"/>
      <c r="R67" s="151">
        <f>INDEX('Overall Roles'!$B$6:$B$305, MATCH(LARGE('Overall Roles'!$CA$6:$CA$305,$B67), 'Overall Roles'!$CA$6:$CA$305, 0))</f>
        <v>0</v>
      </c>
      <c r="S67" s="152">
        <f>IFERROR(VLOOKUP(R67,'Overall Roles'!$B$3:$CQ$305,78,FALSE),"x")</f>
        <v>6.0000000000000002E-5</v>
      </c>
      <c r="T67" s="1"/>
      <c r="U67" s="151">
        <f>INDEX('Overall Roles'!$B$6:$B$305, MATCH(LARGE('Overall Roles'!$CB$6:$CB$305,$B67), 'Overall Roles'!$CB$6:$CB$305, 0))</f>
        <v>0</v>
      </c>
      <c r="V67" s="152">
        <f>IFERROR(VLOOKUP(U67,'Overall Roles'!$B$3:$CQ$305,79,FALSE),"x")</f>
        <v>6.0000000000000002E-5</v>
      </c>
      <c r="W67" s="1"/>
      <c r="AG67" s="36"/>
    </row>
    <row r="68" spans="1:33" ht="18" customHeight="1" x14ac:dyDescent="0.3">
      <c r="A68" s="1"/>
      <c r="B68" s="1">
        <v>3</v>
      </c>
      <c r="C68" s="149">
        <f>INDEX('Overall Roles'!$B$6:$B$305, MATCH(LARGE('Overall Roles'!$BV$6:$BV$305,$B68), 'Overall Roles'!$BV$6:$BV$305, 0))</f>
        <v>0</v>
      </c>
      <c r="D68" s="150">
        <f>IFERROR(VLOOKUP(C68,'Overall Roles'!$B$3:$CQ$305,73,FALSE),"x")</f>
        <v>6.0000000000000002E-5</v>
      </c>
      <c r="E68" s="1"/>
      <c r="F68" s="149">
        <f>INDEX('Overall Roles'!$B$6:$B$305, MATCH(LARGE('Overall Roles'!$BW$6:$BW$305,$B68), 'Overall Roles'!$BW$6:$BW$305, 0))</f>
        <v>0</v>
      </c>
      <c r="G68" s="150">
        <f>IFERROR(VLOOKUP(F68,'Overall Roles'!$B$3:$CQ$305,74,FALSE),"x")</f>
        <v>6.0000000000000002E-5</v>
      </c>
      <c r="H68" s="1"/>
      <c r="I68" s="149">
        <f>INDEX('Overall Roles'!$B$6:$B$305, MATCH(LARGE('Overall Roles'!$BX$6:$BX$305,$B68), 'Overall Roles'!$BX$6:$BX$305, 0))</f>
        <v>0</v>
      </c>
      <c r="J68" s="150">
        <f>IFERROR(VLOOKUP(I68,'Overall Roles'!$B$3:$CQ$305,75,FALSE),"x")</f>
        <v>6.0000000000000002E-5</v>
      </c>
      <c r="K68" s="1"/>
      <c r="L68" s="149">
        <f>INDEX('Overall Roles'!$B$6:$B$305, MATCH(LARGE('Overall Roles'!$BY$6:$BY$305,$B68), 'Overall Roles'!$BY$6:$BY$305, 0))</f>
        <v>0</v>
      </c>
      <c r="M68" s="150">
        <f>IFERROR(VLOOKUP(L68,'Overall Roles'!$B$3:$CQ$305,76,FALSE),"x")</f>
        <v>6.0000000000000002E-5</v>
      </c>
      <c r="N68" s="1"/>
      <c r="O68" s="149">
        <f>INDEX('Overall Roles'!$B$6:$B$305, MATCH(LARGE('Overall Roles'!$BZ$6:$BZ$305,$B68), 'Overall Roles'!$BZ$6:$BZ$305, 0))</f>
        <v>0</v>
      </c>
      <c r="P68" s="150">
        <f>IFERROR(VLOOKUP(O68,'Overall Roles'!$B$3:$CQ$305,77,FALSE),"x")</f>
        <v>6.0000000000000002E-5</v>
      </c>
      <c r="Q68" s="1"/>
      <c r="R68" s="149">
        <f>INDEX('Overall Roles'!$B$6:$B$305, MATCH(LARGE('Overall Roles'!$CA$6:$CA$305,$B68), 'Overall Roles'!$CA$6:$CA$305, 0))</f>
        <v>0</v>
      </c>
      <c r="S68" s="150">
        <f>IFERROR(VLOOKUP(R68,'Overall Roles'!$B$3:$CQ$305,78,FALSE),"x")</f>
        <v>6.0000000000000002E-5</v>
      </c>
      <c r="T68" s="1"/>
      <c r="U68" s="149">
        <f>INDEX('Overall Roles'!$B$6:$B$305, MATCH(LARGE('Overall Roles'!$CB$6:$CB$305,$B68), 'Overall Roles'!$CB$6:$CB$305, 0))</f>
        <v>0</v>
      </c>
      <c r="V68" s="150">
        <f>IFERROR(VLOOKUP(U68,'Overall Roles'!$B$3:$CQ$305,79,FALSE),"x")</f>
        <v>6.0000000000000002E-5</v>
      </c>
      <c r="W68" s="1"/>
    </row>
    <row r="69" spans="1:33" ht="18" customHeight="1" x14ac:dyDescent="0.3">
      <c r="A69" s="1"/>
      <c r="B69" s="1">
        <v>4</v>
      </c>
      <c r="C69" s="151">
        <f>INDEX('Overall Roles'!$B$6:$B$305, MATCH(LARGE('Overall Roles'!$BV$6:$BV$305,$B69), 'Overall Roles'!$BV$6:$BV$305, 0))</f>
        <v>0</v>
      </c>
      <c r="D69" s="152">
        <f>IFERROR(VLOOKUP(C69,'Overall Roles'!$B$3:$CQ$305,73,FALSE),"x")</f>
        <v>6.0000000000000002E-5</v>
      </c>
      <c r="E69" s="1"/>
      <c r="F69" s="151">
        <f>INDEX('Overall Roles'!$B$6:$B$305, MATCH(LARGE('Overall Roles'!$BW$6:$BW$305,$B69), 'Overall Roles'!$BW$6:$BW$305, 0))</f>
        <v>0</v>
      </c>
      <c r="G69" s="152">
        <f>IFERROR(VLOOKUP(F69,'Overall Roles'!$B$3:$CQ$305,74,FALSE),"x")</f>
        <v>6.0000000000000002E-5</v>
      </c>
      <c r="H69" s="1"/>
      <c r="I69" s="151">
        <f>INDEX('Overall Roles'!$B$6:$B$305, MATCH(LARGE('Overall Roles'!$BX$6:$BX$305,$B69), 'Overall Roles'!$BX$6:$BX$305, 0))</f>
        <v>0</v>
      </c>
      <c r="J69" s="152">
        <f>IFERROR(VLOOKUP(I69,'Overall Roles'!$B$3:$CQ$305,75,FALSE),"x")</f>
        <v>6.0000000000000002E-5</v>
      </c>
      <c r="K69" s="1"/>
      <c r="L69" s="151">
        <f>INDEX('Overall Roles'!$B$6:$B$305, MATCH(LARGE('Overall Roles'!$BY$6:$BY$305,$B69), 'Overall Roles'!$BY$6:$BY$305, 0))</f>
        <v>0</v>
      </c>
      <c r="M69" s="152">
        <f>IFERROR(VLOOKUP(L69,'Overall Roles'!$B$3:$CQ$305,76,FALSE),"x")</f>
        <v>6.0000000000000002E-5</v>
      </c>
      <c r="N69" s="1"/>
      <c r="O69" s="151">
        <f>INDEX('Overall Roles'!$B$6:$B$305, MATCH(LARGE('Overall Roles'!$BZ$6:$BZ$305,$B69), 'Overall Roles'!$BZ$6:$BZ$305, 0))</f>
        <v>0</v>
      </c>
      <c r="P69" s="152">
        <f>IFERROR(VLOOKUP(O69,'Overall Roles'!$B$3:$CQ$305,77,FALSE),"x")</f>
        <v>6.0000000000000002E-5</v>
      </c>
      <c r="Q69" s="1"/>
      <c r="R69" s="151">
        <f>INDEX('Overall Roles'!$B$6:$B$305, MATCH(LARGE('Overall Roles'!$CA$6:$CA$305,$B69), 'Overall Roles'!$CA$6:$CA$305, 0))</f>
        <v>0</v>
      </c>
      <c r="S69" s="152">
        <f>IFERROR(VLOOKUP(R69,'Overall Roles'!$B$3:$CQ$305,78,FALSE),"x")</f>
        <v>6.0000000000000002E-5</v>
      </c>
      <c r="T69" s="1"/>
      <c r="U69" s="151">
        <f>INDEX('Overall Roles'!$B$6:$B$305, MATCH(LARGE('Overall Roles'!$CB$6:$CB$305,$B69), 'Overall Roles'!$CB$6:$CB$305, 0))</f>
        <v>0</v>
      </c>
      <c r="V69" s="152">
        <f>IFERROR(VLOOKUP(U69,'Overall Roles'!$B$3:$CQ$305,79,FALSE),"x")</f>
        <v>6.0000000000000002E-5</v>
      </c>
      <c r="W69" s="1"/>
    </row>
    <row r="70" spans="1:33" ht="18" customHeight="1" thickBot="1" x14ac:dyDescent="0.35">
      <c r="A70" s="1"/>
      <c r="B70" s="1">
        <v>5</v>
      </c>
      <c r="C70" s="153">
        <f>INDEX('Overall Roles'!$B$6:$B$305, MATCH(LARGE('Overall Roles'!$BV$6:$BV$305,$B70), 'Overall Roles'!$BV$6:$BV$305, 0))</f>
        <v>0</v>
      </c>
      <c r="D70" s="154">
        <f>IFERROR(VLOOKUP(C70,'Overall Roles'!$B$3:$CQ$305,73,FALSE),"x")</f>
        <v>6.0000000000000002E-5</v>
      </c>
      <c r="E70" s="1"/>
      <c r="F70" s="153">
        <f>INDEX('Overall Roles'!$B$6:$B$305, MATCH(LARGE('Overall Roles'!$BW$6:$BW$305,$B70), 'Overall Roles'!$BW$6:$BW$305, 0))</f>
        <v>0</v>
      </c>
      <c r="G70" s="154">
        <f>IFERROR(VLOOKUP(F70,'Overall Roles'!$B$3:$CQ$305,74,FALSE),"x")</f>
        <v>6.0000000000000002E-5</v>
      </c>
      <c r="H70" s="1"/>
      <c r="I70" s="153">
        <f>INDEX('Overall Roles'!$B$6:$B$305, MATCH(LARGE('Overall Roles'!$BX$6:$BX$305,$B70), 'Overall Roles'!$BX$6:$BX$305, 0))</f>
        <v>0</v>
      </c>
      <c r="J70" s="154">
        <f>IFERROR(VLOOKUP(I70,'Overall Roles'!$B$3:$CQ$305,75,FALSE),"x")</f>
        <v>6.0000000000000002E-5</v>
      </c>
      <c r="K70" s="1"/>
      <c r="L70" s="153">
        <f>INDEX('Overall Roles'!$B$6:$B$305, MATCH(LARGE('Overall Roles'!$BY$6:$BY$305,$B70), 'Overall Roles'!$BY$6:$BY$305, 0))</f>
        <v>0</v>
      </c>
      <c r="M70" s="154">
        <f>IFERROR(VLOOKUP(L70,'Overall Roles'!$B$3:$CQ$305,76,FALSE),"x")</f>
        <v>6.0000000000000002E-5</v>
      </c>
      <c r="N70" s="1"/>
      <c r="O70" s="153">
        <f>INDEX('Overall Roles'!$B$6:$B$305, MATCH(LARGE('Overall Roles'!$BZ$6:$BZ$305,$B70), 'Overall Roles'!$BZ$6:$BZ$305, 0))</f>
        <v>0</v>
      </c>
      <c r="P70" s="154">
        <f>IFERROR(VLOOKUP(O70,'Overall Roles'!$B$3:$CQ$305,77,FALSE),"x")</f>
        <v>6.0000000000000002E-5</v>
      </c>
      <c r="Q70" s="1"/>
      <c r="R70" s="153">
        <f>INDEX('Overall Roles'!$B$6:$B$305, MATCH(LARGE('Overall Roles'!$CA$6:$CA$305,$B70), 'Overall Roles'!$CA$6:$CA$305, 0))</f>
        <v>0</v>
      </c>
      <c r="S70" s="154">
        <f>IFERROR(VLOOKUP(R70,'Overall Roles'!$B$3:$CQ$305,78,FALSE),"x")</f>
        <v>6.0000000000000002E-5</v>
      </c>
      <c r="T70" s="1"/>
      <c r="U70" s="153">
        <f>INDEX('Overall Roles'!$B$6:$B$305, MATCH(LARGE('Overall Roles'!$CB$6:$CB$305,$B70), 'Overall Roles'!$CB$6:$CB$305, 0))</f>
        <v>0</v>
      </c>
      <c r="V70" s="154">
        <f>IFERROR(VLOOKUP(U70,'Overall Roles'!$B$3:$CQ$305,79,FALSE),"x")</f>
        <v>6.0000000000000002E-5</v>
      </c>
      <c r="W70" s="1"/>
    </row>
    <row r="71" spans="1:33" s="224" customFormat="1" ht="9" customHeight="1" thickTop="1" thickBot="1" x14ac:dyDescent="0.35">
      <c r="A71" s="11"/>
      <c r="B71" s="1"/>
      <c r="C71" s="19"/>
      <c r="D71" s="20"/>
      <c r="E71" s="11"/>
      <c r="F71" s="11"/>
      <c r="G71" s="20"/>
      <c r="H71" s="11"/>
      <c r="I71" s="11"/>
      <c r="J71" s="20"/>
      <c r="K71" s="11"/>
      <c r="L71" s="11"/>
      <c r="M71" s="20"/>
      <c r="N71" s="11"/>
      <c r="O71" s="11"/>
      <c r="P71" s="21"/>
      <c r="Q71" s="11"/>
      <c r="R71" s="11"/>
      <c r="S71" s="21"/>
      <c r="T71" s="11"/>
      <c r="U71" s="11"/>
      <c r="V71" s="21"/>
      <c r="W71" s="11"/>
      <c r="X71" s="223"/>
      <c r="Y71" s="223"/>
      <c r="Z71" s="223"/>
      <c r="AA71" s="223"/>
      <c r="AB71" s="223"/>
      <c r="AC71" s="223"/>
      <c r="AD71" s="223"/>
      <c r="AE71" s="223"/>
      <c r="AF71" s="223"/>
      <c r="AG71" s="34"/>
    </row>
    <row r="72" spans="1:33" ht="18" customHeight="1" thickTop="1" thickBot="1" x14ac:dyDescent="0.35">
      <c r="A72" s="1"/>
      <c r="C72" s="337" t="s">
        <v>155</v>
      </c>
      <c r="D72" s="338"/>
      <c r="E72" s="1"/>
      <c r="F72" s="337" t="s">
        <v>159</v>
      </c>
      <c r="G72" s="338"/>
      <c r="H72" s="1"/>
      <c r="I72" s="337" t="s">
        <v>171</v>
      </c>
      <c r="J72" s="338"/>
      <c r="K72" s="1"/>
      <c r="L72" s="337" t="s">
        <v>172</v>
      </c>
      <c r="M72" s="338"/>
      <c r="N72" s="1"/>
      <c r="O72" s="337" t="s">
        <v>173</v>
      </c>
      <c r="P72" s="338"/>
      <c r="Q72" s="1"/>
      <c r="R72" s="337" t="s">
        <v>174</v>
      </c>
      <c r="S72" s="338"/>
      <c r="T72" s="1"/>
      <c r="U72" s="337" t="s">
        <v>175</v>
      </c>
      <c r="V72" s="338"/>
      <c r="W72" s="1"/>
      <c r="AG72" s="36"/>
    </row>
    <row r="73" spans="1:33" ht="18" customHeight="1" thickTop="1" x14ac:dyDescent="0.3">
      <c r="A73" s="1"/>
      <c r="B73" s="1">
        <v>1</v>
      </c>
      <c r="C73" s="149">
        <f>INDEX('Overall Roles'!$B$6:$B$305, MATCH(LARGE('Overall Roles'!$CC$6:$CC$305,$B73), 'Overall Roles'!$CC$6:$CC$305, 0))</f>
        <v>0</v>
      </c>
      <c r="D73" s="150">
        <f>IFERROR(VLOOKUP(C73,'Overall Roles'!$B$3:$CQ$305,80,FALSE),"x")</f>
        <v>6.0000000000000002E-5</v>
      </c>
      <c r="E73" s="1"/>
      <c r="F73" s="149">
        <f>INDEX('Overall Roles'!$B$6:$B$305, MATCH(LARGE('Overall Roles'!$CD$6:$CD$305,$B73), 'Overall Roles'!$CD$6:$CD$305, 0))</f>
        <v>0</v>
      </c>
      <c r="G73" s="150">
        <f>IFERROR(VLOOKUP(F73,'Overall Roles'!$B$3:$CQ$305,81,FALSE),"x")</f>
        <v>6.0000000000000002E-5</v>
      </c>
      <c r="H73" s="1"/>
      <c r="I73" s="149">
        <f>INDEX('Overall Roles'!$B$6:$B$305, MATCH(LARGE('Overall Roles'!$CE$6:$CE$305,$B73), 'Overall Roles'!$CE$6:$CE$305, 0))</f>
        <v>0</v>
      </c>
      <c r="J73" s="150">
        <f>IFERROR(VLOOKUP(I73,'Overall Roles'!$B$3:$CQ$305,82,FALSE),"x")</f>
        <v>6.0000000000000002E-5</v>
      </c>
      <c r="K73" s="1"/>
      <c r="L73" s="149">
        <f>INDEX('Overall Roles'!$B$6:$B$305, MATCH(LARGE('Overall Roles'!$CF$6:$CF$305,$B73), 'Overall Roles'!$CF$6:$CF$305, 0))</f>
        <v>0</v>
      </c>
      <c r="M73" s="150">
        <f>IFERROR(VLOOKUP(L73,'Overall Roles'!$B$3:$CQ$305,83,FALSE),"x")</f>
        <v>6.0000000000000002E-5</v>
      </c>
      <c r="N73" s="1"/>
      <c r="O73" s="149">
        <f>INDEX('Overall Roles'!$B$6:$B$305, MATCH(LARGE('Overall Roles'!$CG$6:$CG$305,$B73), 'Overall Roles'!$CG$6:$CG$305, 0))</f>
        <v>0</v>
      </c>
      <c r="P73" s="150">
        <f>IFERROR(VLOOKUP(O73,'Overall Roles'!$B$3:$CQ$305,84,FALSE),"x")</f>
        <v>6.0000000000000002E-5</v>
      </c>
      <c r="Q73" s="1"/>
      <c r="R73" s="149">
        <f>INDEX('Overall Roles'!$B$6:$B$305, MATCH(LARGE('Overall Roles'!$CH$6:$CH$305,$B73), 'Overall Roles'!$CH$6:$CH$305, 0))</f>
        <v>0</v>
      </c>
      <c r="S73" s="150">
        <f>IFERROR(VLOOKUP(R73,'Overall Roles'!$B$3:$CQ$305,85,FALSE),"x")</f>
        <v>6.0000000000000002E-5</v>
      </c>
      <c r="T73" s="1"/>
      <c r="U73" s="149">
        <f>INDEX('Overall Roles'!$B$6:$B$305, MATCH(LARGE('Overall Roles'!$CI$6:$CI$305,$B73), 'Overall Roles'!$CI$6:$CI$305, 0))</f>
        <v>0</v>
      </c>
      <c r="V73" s="150">
        <f>IFERROR(VLOOKUP(U73,'Overall Roles'!$B$3:$CQ$305,86,FALSE),"x")</f>
        <v>6.0000000000000002E-5</v>
      </c>
      <c r="W73" s="1"/>
      <c r="AG73" s="36"/>
    </row>
    <row r="74" spans="1:33" ht="18" customHeight="1" x14ac:dyDescent="0.3">
      <c r="A74" s="1"/>
      <c r="B74" s="1">
        <v>2</v>
      </c>
      <c r="C74" s="151">
        <f>INDEX('Overall Roles'!$B$6:$B$305, MATCH(LARGE('Overall Roles'!$CC$6:$CC$305,$B74), 'Overall Roles'!$CC$6:$CC$305, 0))</f>
        <v>0</v>
      </c>
      <c r="D74" s="152">
        <f>IFERROR(VLOOKUP(C74,'Overall Roles'!$B$3:$CQ$305,80,FALSE),"x")</f>
        <v>6.0000000000000002E-5</v>
      </c>
      <c r="E74" s="1"/>
      <c r="F74" s="151">
        <f>INDEX('Overall Roles'!$B$6:$B$305, MATCH(LARGE('Overall Roles'!$CD$6:$CD$305,$B74), 'Overall Roles'!$CD$6:$CD$305, 0))</f>
        <v>0</v>
      </c>
      <c r="G74" s="152">
        <f>IFERROR(VLOOKUP(F74,'Overall Roles'!$B$3:$CQ$305,81,FALSE),"x")</f>
        <v>6.0000000000000002E-5</v>
      </c>
      <c r="H74" s="1"/>
      <c r="I74" s="151">
        <f>INDEX('Overall Roles'!$B$6:$B$305, MATCH(LARGE('Overall Roles'!$CE$6:$CE$305,$B74), 'Overall Roles'!$CE$6:$CE$305, 0))</f>
        <v>0</v>
      </c>
      <c r="J74" s="152">
        <f>IFERROR(VLOOKUP(I74,'Overall Roles'!$B$3:$CQ$305,82,FALSE),"x")</f>
        <v>6.0000000000000002E-5</v>
      </c>
      <c r="K74" s="1"/>
      <c r="L74" s="151">
        <f>INDEX('Overall Roles'!$B$6:$B$305, MATCH(LARGE('Overall Roles'!$CF$6:$CF$305,$B74), 'Overall Roles'!$CF$6:$CF$305, 0))</f>
        <v>0</v>
      </c>
      <c r="M74" s="152">
        <f>IFERROR(VLOOKUP(L74,'Overall Roles'!$B$3:$CQ$305,83,FALSE),"x")</f>
        <v>6.0000000000000002E-5</v>
      </c>
      <c r="N74" s="1"/>
      <c r="O74" s="151">
        <f>INDEX('Overall Roles'!$B$6:$B$305, MATCH(LARGE('Overall Roles'!$CG$6:$CG$305,$B74), 'Overall Roles'!$CG$6:$CG$305, 0))</f>
        <v>0</v>
      </c>
      <c r="P74" s="152">
        <f>IFERROR(VLOOKUP(O74,'Overall Roles'!$B$3:$CQ$305,84,FALSE),"x")</f>
        <v>6.0000000000000002E-5</v>
      </c>
      <c r="Q74" s="1"/>
      <c r="R74" s="151">
        <f>INDEX('Overall Roles'!$B$6:$B$305, MATCH(LARGE('Overall Roles'!$CH$6:$CH$305,$B74), 'Overall Roles'!$CH$6:$CH$305, 0))</f>
        <v>0</v>
      </c>
      <c r="S74" s="152">
        <f>IFERROR(VLOOKUP(R74,'Overall Roles'!$B$3:$CQ$305,85,FALSE),"x")</f>
        <v>6.0000000000000002E-5</v>
      </c>
      <c r="T74" s="1"/>
      <c r="U74" s="151">
        <f>INDEX('Overall Roles'!$B$6:$B$305, MATCH(LARGE('Overall Roles'!$CI$6:$CI$305,$B74), 'Overall Roles'!$CI$6:$CI$305, 0))</f>
        <v>0</v>
      </c>
      <c r="V74" s="152">
        <f>IFERROR(VLOOKUP(U74,'Overall Roles'!$B$3:$CQ$305,86,FALSE),"x")</f>
        <v>6.0000000000000002E-5</v>
      </c>
      <c r="W74" s="1"/>
      <c r="AG74" s="36"/>
    </row>
    <row r="75" spans="1:33" ht="18" customHeight="1" x14ac:dyDescent="0.3">
      <c r="A75" s="1"/>
      <c r="B75" s="1">
        <v>3</v>
      </c>
      <c r="C75" s="149">
        <f>INDEX('Overall Roles'!$B$6:$B$305, MATCH(LARGE('Overall Roles'!$CC$6:$CC$305,$B75), 'Overall Roles'!$CC$6:$CC$305, 0))</f>
        <v>0</v>
      </c>
      <c r="D75" s="150">
        <f>IFERROR(VLOOKUP(C75,'Overall Roles'!$B$3:$CQ$305,80,FALSE),"x")</f>
        <v>6.0000000000000002E-5</v>
      </c>
      <c r="E75" s="1"/>
      <c r="F75" s="149">
        <f>INDEX('Overall Roles'!$B$6:$B$305, MATCH(LARGE('Overall Roles'!$CD$6:$CD$305,$B75), 'Overall Roles'!$CD$6:$CD$305, 0))</f>
        <v>0</v>
      </c>
      <c r="G75" s="150">
        <f>IFERROR(VLOOKUP(F75,'Overall Roles'!$B$3:$CQ$305,81,FALSE),"x")</f>
        <v>6.0000000000000002E-5</v>
      </c>
      <c r="H75" s="1"/>
      <c r="I75" s="149">
        <f>INDEX('Overall Roles'!$B$6:$B$305, MATCH(LARGE('Overall Roles'!$CE$6:$CE$305,$B75), 'Overall Roles'!$CE$6:$CE$305, 0))</f>
        <v>0</v>
      </c>
      <c r="J75" s="150">
        <f>IFERROR(VLOOKUP(I75,'Overall Roles'!$B$3:$CQ$305,82,FALSE),"x")</f>
        <v>6.0000000000000002E-5</v>
      </c>
      <c r="K75" s="1"/>
      <c r="L75" s="149">
        <f>INDEX('Overall Roles'!$B$6:$B$305, MATCH(LARGE('Overall Roles'!$CF$6:$CF$305,$B75), 'Overall Roles'!$CF$6:$CF$305, 0))</f>
        <v>0</v>
      </c>
      <c r="M75" s="150">
        <f>IFERROR(VLOOKUP(L75,'Overall Roles'!$B$3:$CQ$305,83,FALSE),"x")</f>
        <v>6.0000000000000002E-5</v>
      </c>
      <c r="N75" s="1"/>
      <c r="O75" s="149">
        <f>INDEX('Overall Roles'!$B$6:$B$305, MATCH(LARGE('Overall Roles'!$CG$6:$CG$305,$B75), 'Overall Roles'!$CG$6:$CG$305, 0))</f>
        <v>0</v>
      </c>
      <c r="P75" s="150">
        <f>IFERROR(VLOOKUP(O75,'Overall Roles'!$B$3:$CQ$305,84,FALSE),"x")</f>
        <v>6.0000000000000002E-5</v>
      </c>
      <c r="Q75" s="1"/>
      <c r="R75" s="149">
        <f>INDEX('Overall Roles'!$B$6:$B$305, MATCH(LARGE('Overall Roles'!$CH$6:$CH$305,$B75), 'Overall Roles'!$CH$6:$CH$305, 0))</f>
        <v>0</v>
      </c>
      <c r="S75" s="150">
        <f>IFERROR(VLOOKUP(R75,'Overall Roles'!$B$3:$CQ$305,85,FALSE),"x")</f>
        <v>6.0000000000000002E-5</v>
      </c>
      <c r="T75" s="1"/>
      <c r="U75" s="149">
        <f>INDEX('Overall Roles'!$B$6:$B$305, MATCH(LARGE('Overall Roles'!$CI$6:$CI$305,$B75), 'Overall Roles'!$CI$6:$CI$305, 0))</f>
        <v>0</v>
      </c>
      <c r="V75" s="150">
        <f>IFERROR(VLOOKUP(U75,'Overall Roles'!$B$3:$CQ$305,86,FALSE),"x")</f>
        <v>6.0000000000000002E-5</v>
      </c>
      <c r="W75" s="1"/>
    </row>
    <row r="76" spans="1:33" ht="18" customHeight="1" x14ac:dyDescent="0.3">
      <c r="A76" s="1"/>
      <c r="B76" s="1">
        <v>4</v>
      </c>
      <c r="C76" s="151">
        <f>INDEX('Overall Roles'!$B$6:$B$305, MATCH(LARGE('Overall Roles'!$CC$6:$CC$305,$B76), 'Overall Roles'!$CC$6:$CC$305, 0))</f>
        <v>0</v>
      </c>
      <c r="D76" s="152">
        <f>IFERROR(VLOOKUP(C76,'Overall Roles'!$B$3:$CQ$305,80,FALSE),"x")</f>
        <v>6.0000000000000002E-5</v>
      </c>
      <c r="E76" s="1"/>
      <c r="F76" s="151">
        <f>INDEX('Overall Roles'!$B$6:$B$305, MATCH(LARGE('Overall Roles'!$CD$6:$CD$305,$B76), 'Overall Roles'!$CD$6:$CD$305, 0))</f>
        <v>0</v>
      </c>
      <c r="G76" s="152">
        <f>IFERROR(VLOOKUP(F76,'Overall Roles'!$B$3:$CQ$305,81,FALSE),"x")</f>
        <v>6.0000000000000002E-5</v>
      </c>
      <c r="H76" s="1"/>
      <c r="I76" s="151">
        <f>INDEX('Overall Roles'!$B$6:$B$305, MATCH(LARGE('Overall Roles'!$CE$6:$CE$305,$B76), 'Overall Roles'!$CE$6:$CE$305, 0))</f>
        <v>0</v>
      </c>
      <c r="J76" s="152">
        <f>IFERROR(VLOOKUP(I76,'Overall Roles'!$B$3:$CQ$305,82,FALSE),"x")</f>
        <v>6.0000000000000002E-5</v>
      </c>
      <c r="K76" s="1"/>
      <c r="L76" s="151">
        <f>INDEX('Overall Roles'!$B$6:$B$305, MATCH(LARGE('Overall Roles'!$CF$6:$CF$305,$B76), 'Overall Roles'!$CF$6:$CF$305, 0))</f>
        <v>0</v>
      </c>
      <c r="M76" s="152">
        <f>IFERROR(VLOOKUP(L76,'Overall Roles'!$B$3:$CQ$305,83,FALSE),"x")</f>
        <v>6.0000000000000002E-5</v>
      </c>
      <c r="N76" s="1"/>
      <c r="O76" s="151">
        <f>INDEX('Overall Roles'!$B$6:$B$305, MATCH(LARGE('Overall Roles'!$CG$6:$CG$305,$B76), 'Overall Roles'!$CG$6:$CG$305, 0))</f>
        <v>0</v>
      </c>
      <c r="P76" s="152">
        <f>IFERROR(VLOOKUP(O76,'Overall Roles'!$B$3:$CQ$305,84,FALSE),"x")</f>
        <v>6.0000000000000002E-5</v>
      </c>
      <c r="Q76" s="1"/>
      <c r="R76" s="151">
        <f>INDEX('Overall Roles'!$B$6:$B$305, MATCH(LARGE('Overall Roles'!$CH$6:$CH$305,$B76), 'Overall Roles'!$CH$6:$CH$305, 0))</f>
        <v>0</v>
      </c>
      <c r="S76" s="152">
        <f>IFERROR(VLOOKUP(R76,'Overall Roles'!$B$3:$CQ$305,85,FALSE),"x")</f>
        <v>6.0000000000000002E-5</v>
      </c>
      <c r="T76" s="1"/>
      <c r="U76" s="151">
        <f>INDEX('Overall Roles'!$B$6:$B$305, MATCH(LARGE('Overall Roles'!$CI$6:$CI$305,$B76), 'Overall Roles'!$CI$6:$CI$305, 0))</f>
        <v>0</v>
      </c>
      <c r="V76" s="152">
        <f>IFERROR(VLOOKUP(U76,'Overall Roles'!$B$3:$CQ$305,86,FALSE),"x")</f>
        <v>6.0000000000000002E-5</v>
      </c>
      <c r="W76" s="1"/>
    </row>
    <row r="77" spans="1:33" ht="18" customHeight="1" thickBot="1" x14ac:dyDescent="0.35">
      <c r="A77" s="1"/>
      <c r="B77" s="1">
        <v>5</v>
      </c>
      <c r="C77" s="153">
        <f>INDEX('Overall Roles'!$B$6:$B$305, MATCH(LARGE('Overall Roles'!$CC$6:$CC$305,$B77), 'Overall Roles'!$CC$6:$CC$305, 0))</f>
        <v>0</v>
      </c>
      <c r="D77" s="154">
        <f>IFERROR(VLOOKUP(C77,'Overall Roles'!$B$3:$CQ$305,80,FALSE),"x")</f>
        <v>6.0000000000000002E-5</v>
      </c>
      <c r="E77" s="1"/>
      <c r="F77" s="153">
        <f>INDEX('Overall Roles'!$B$6:$B$305, MATCH(LARGE('Overall Roles'!$CD$6:$CD$305,$B77), 'Overall Roles'!$CD$6:$CD$305, 0))</f>
        <v>0</v>
      </c>
      <c r="G77" s="154">
        <f>IFERROR(VLOOKUP(F77,'Overall Roles'!$B$3:$CQ$305,81,FALSE),"x")</f>
        <v>6.0000000000000002E-5</v>
      </c>
      <c r="H77" s="1"/>
      <c r="I77" s="153">
        <f>INDEX('Overall Roles'!$B$6:$B$305, MATCH(LARGE('Overall Roles'!$CE$6:$CE$305,$B77), 'Overall Roles'!$CE$6:$CE$305, 0))</f>
        <v>0</v>
      </c>
      <c r="J77" s="154">
        <f>IFERROR(VLOOKUP(I77,'Overall Roles'!$B$3:$CQ$305,82,FALSE),"x")</f>
        <v>6.0000000000000002E-5</v>
      </c>
      <c r="K77" s="1"/>
      <c r="L77" s="153">
        <f>INDEX('Overall Roles'!$B$6:$B$305, MATCH(LARGE('Overall Roles'!$CF$6:$CF$305,$B77), 'Overall Roles'!$CF$6:$CF$305, 0))</f>
        <v>0</v>
      </c>
      <c r="M77" s="154">
        <f>IFERROR(VLOOKUP(L77,'Overall Roles'!$B$3:$CQ$305,83,FALSE),"x")</f>
        <v>6.0000000000000002E-5</v>
      </c>
      <c r="N77" s="1"/>
      <c r="O77" s="153">
        <f>INDEX('Overall Roles'!$B$6:$B$305, MATCH(LARGE('Overall Roles'!$CG$6:$CG$305,$B77), 'Overall Roles'!$CG$6:$CG$305, 0))</f>
        <v>0</v>
      </c>
      <c r="P77" s="154">
        <f>IFERROR(VLOOKUP(O77,'Overall Roles'!$B$3:$CQ$305,84,FALSE),"x")</f>
        <v>6.0000000000000002E-5</v>
      </c>
      <c r="Q77" s="1"/>
      <c r="R77" s="153">
        <f>INDEX('Overall Roles'!$B$6:$B$305, MATCH(LARGE('Overall Roles'!$CH$6:$CH$305,$B77), 'Overall Roles'!$CH$6:$CH$305, 0))</f>
        <v>0</v>
      </c>
      <c r="S77" s="154">
        <f>IFERROR(VLOOKUP(R77,'Overall Roles'!$B$3:$CQ$305,85,FALSE),"x")</f>
        <v>6.0000000000000002E-5</v>
      </c>
      <c r="T77" s="1"/>
      <c r="U77" s="153">
        <f>INDEX('Overall Roles'!$B$6:$B$305, MATCH(LARGE('Overall Roles'!$CI$6:$CI$305,$B77), 'Overall Roles'!$CI$6:$CI$305, 0))</f>
        <v>0</v>
      </c>
      <c r="V77" s="154">
        <f>IFERROR(VLOOKUP(U77,'Overall Roles'!$B$3:$CQ$305,86,FALSE),"x")</f>
        <v>6.0000000000000002E-5</v>
      </c>
      <c r="W77" s="1"/>
    </row>
    <row r="78" spans="1:33" s="224" customFormat="1" ht="9" customHeight="1" thickTop="1" thickBot="1" x14ac:dyDescent="0.35">
      <c r="A78" s="11"/>
      <c r="B78" s="1"/>
      <c r="C78" s="19"/>
      <c r="D78" s="20"/>
      <c r="E78" s="11"/>
      <c r="F78" s="11"/>
      <c r="G78" s="20"/>
      <c r="H78" s="11"/>
      <c r="I78" s="11"/>
      <c r="J78" s="20"/>
      <c r="K78" s="11"/>
      <c r="L78" s="11"/>
      <c r="M78" s="20"/>
      <c r="N78" s="11"/>
      <c r="O78" s="11"/>
      <c r="P78" s="21"/>
      <c r="Q78" s="11"/>
      <c r="R78" s="11"/>
      <c r="S78" s="21"/>
      <c r="T78" s="11"/>
      <c r="U78" s="11"/>
      <c r="V78" s="21"/>
      <c r="W78" s="11"/>
      <c r="X78" s="223"/>
      <c r="Y78" s="223"/>
      <c r="Z78" s="223"/>
      <c r="AA78" s="223"/>
      <c r="AB78" s="223"/>
      <c r="AC78" s="223"/>
      <c r="AD78" s="223"/>
      <c r="AE78" s="223"/>
      <c r="AF78" s="223"/>
      <c r="AG78" s="34"/>
    </row>
    <row r="79" spans="1:33" ht="18" customHeight="1" thickTop="1" thickBot="1" x14ac:dyDescent="0.35">
      <c r="A79" s="1"/>
      <c r="C79" s="337" t="s">
        <v>176</v>
      </c>
      <c r="D79" s="338"/>
      <c r="E79" s="1"/>
      <c r="F79" s="337" t="s">
        <v>139</v>
      </c>
      <c r="G79" s="338"/>
      <c r="H79" s="1"/>
      <c r="I79" s="337" t="s">
        <v>144</v>
      </c>
      <c r="J79" s="338"/>
      <c r="K79" s="1"/>
      <c r="L79" s="337" t="s">
        <v>149</v>
      </c>
      <c r="M79" s="338"/>
      <c r="N79" s="1"/>
      <c r="O79" s="337" t="s">
        <v>154</v>
      </c>
      <c r="P79" s="338"/>
      <c r="Q79" s="1"/>
      <c r="R79" s="337" t="s">
        <v>158</v>
      </c>
      <c r="S79" s="338"/>
      <c r="T79" s="1"/>
      <c r="U79" s="337" t="s">
        <v>160</v>
      </c>
      <c r="V79" s="338"/>
      <c r="W79" s="1"/>
      <c r="AG79" s="36"/>
    </row>
    <row r="80" spans="1:33" ht="18" customHeight="1" thickTop="1" x14ac:dyDescent="0.3">
      <c r="A80" s="1"/>
      <c r="B80" s="1">
        <v>1</v>
      </c>
      <c r="C80" s="149">
        <f>INDEX('Overall Roles'!$B$6:$B$305, MATCH(LARGE('Overall Roles'!$CJ$6:$CJ$305,$B80), 'Overall Roles'!$CJ$6:$CJ$305, 0))</f>
        <v>0</v>
      </c>
      <c r="D80" s="150">
        <f>IFERROR(VLOOKUP(C80,'Overall Roles'!$B$3:$CQ$305,87,FALSE),"x")</f>
        <v>6.0000000000000002E-5</v>
      </c>
      <c r="E80" s="1"/>
      <c r="F80" s="149">
        <f>INDEX('Overall Roles'!$B$6:$B$305, MATCH(LARGE('Overall Roles'!$CK$6:$CK$305,$B80), 'Overall Roles'!$CK$6:$CK$305, 0))</f>
        <v>0</v>
      </c>
      <c r="G80" s="150">
        <f>IFERROR(VLOOKUP(F80,'Overall Roles'!$B$3:$CQ$305,88,FALSE),"x")</f>
        <v>6.0000000000000002E-5</v>
      </c>
      <c r="H80" s="1"/>
      <c r="I80" s="149">
        <f>INDEX('Overall Roles'!$B$6:$B$305, MATCH(LARGE('Overall Roles'!$CL$6:$CL$305,$B80), 'Overall Roles'!$CL$6:$CL$305, 0))</f>
        <v>0</v>
      </c>
      <c r="J80" s="150">
        <f>IFERROR(VLOOKUP(I80,'Overall Roles'!$B$3:$CQ$305,89,FALSE),"x")</f>
        <v>6.0000000000000002E-5</v>
      </c>
      <c r="K80" s="1"/>
      <c r="L80" s="149">
        <f>INDEX('Overall Roles'!$B$6:$B$305, MATCH(LARGE('Overall Roles'!$CM$6:$CM$305,$B80), 'Overall Roles'!$CM$6:$CM$305, 0))</f>
        <v>0</v>
      </c>
      <c r="M80" s="150">
        <f>IFERROR(VLOOKUP(L80,'Overall Roles'!$B$3:$CQ$305,90,FALSE),"x")</f>
        <v>6.0000000000000002E-5</v>
      </c>
      <c r="N80" s="1"/>
      <c r="O80" s="149">
        <f>INDEX('Overall Roles'!$B$6:$B$305, MATCH(LARGE('Overall Roles'!$CN$6:$CN$305,$B80), 'Overall Roles'!$CN$6:$CN$305, 0))</f>
        <v>0</v>
      </c>
      <c r="P80" s="150">
        <f>IFERROR(VLOOKUP(O80,'Overall Roles'!$B$3:$CQ$305,91,FALSE),"x")</f>
        <v>6.0000000000000002E-5</v>
      </c>
      <c r="Q80" s="1"/>
      <c r="R80" s="149">
        <f>INDEX('Overall Roles'!$B$6:$B$305, MATCH(LARGE('Overall Roles'!$CO$6:$CO$305,$B80), 'Overall Roles'!$CO$6:$CO$305, 0))</f>
        <v>0</v>
      </c>
      <c r="S80" s="150">
        <f>IFERROR(VLOOKUP(R80,'Overall Roles'!$B$3:$CQ$305,92,FALSE),"x")</f>
        <v>6.0000000000000002E-5</v>
      </c>
      <c r="T80" s="1"/>
      <c r="U80" s="149">
        <f>INDEX('Overall Roles'!$B$6:$B$305, MATCH(LARGE('Overall Roles'!$CP$6:$CP$305,$B80), 'Overall Roles'!$CP$6:$CP$305, 0))</f>
        <v>0</v>
      </c>
      <c r="V80" s="150">
        <f>IFERROR(VLOOKUP(U80,'Overall Roles'!$B$3:$CQ$305,93,FALSE),"x")</f>
        <v>6.0000000000000002E-5</v>
      </c>
      <c r="W80" s="1"/>
      <c r="AG80" s="36"/>
    </row>
    <row r="81" spans="1:33" ht="18" customHeight="1" x14ac:dyDescent="0.3">
      <c r="A81" s="1"/>
      <c r="B81" s="1">
        <v>2</v>
      </c>
      <c r="C81" s="151">
        <f>INDEX('Overall Roles'!$B$6:$B$305, MATCH(LARGE('Overall Roles'!$CJ$6:$CJ$305,$B81), 'Overall Roles'!$CJ$6:$CJ$305, 0))</f>
        <v>0</v>
      </c>
      <c r="D81" s="152">
        <f>IFERROR(VLOOKUP(C81,'Overall Roles'!$B$3:$CQ$305,87,FALSE),"x")</f>
        <v>6.0000000000000002E-5</v>
      </c>
      <c r="E81" s="1"/>
      <c r="F81" s="151">
        <f>INDEX('Overall Roles'!$B$6:$B$305, MATCH(LARGE('Overall Roles'!$CK$6:$CK$305,$B81), 'Overall Roles'!$CK$6:$CK$305, 0))</f>
        <v>0</v>
      </c>
      <c r="G81" s="152">
        <f>IFERROR(VLOOKUP(F81,'Overall Roles'!$B$3:$CQ$305,88,FALSE),"x")</f>
        <v>6.0000000000000002E-5</v>
      </c>
      <c r="H81" s="1"/>
      <c r="I81" s="151">
        <f>INDEX('Overall Roles'!$B$6:$B$305, MATCH(LARGE('Overall Roles'!$CL$6:$CL$305,$B81), 'Overall Roles'!$CL$6:$CL$305, 0))</f>
        <v>0</v>
      </c>
      <c r="J81" s="152">
        <f>IFERROR(VLOOKUP(I81,'Overall Roles'!$B$3:$CQ$305,89,FALSE),"x")</f>
        <v>6.0000000000000002E-5</v>
      </c>
      <c r="K81" s="1"/>
      <c r="L81" s="151">
        <f>INDEX('Overall Roles'!$B$6:$B$305, MATCH(LARGE('Overall Roles'!$CM$6:$CM$305,$B81), 'Overall Roles'!$CM$6:$CM$305, 0))</f>
        <v>0</v>
      </c>
      <c r="M81" s="152">
        <f>IFERROR(VLOOKUP(L81,'Overall Roles'!$B$3:$CQ$305,90,FALSE),"x")</f>
        <v>6.0000000000000002E-5</v>
      </c>
      <c r="N81" s="1"/>
      <c r="O81" s="151">
        <f>INDEX('Overall Roles'!$B$6:$B$305, MATCH(LARGE('Overall Roles'!$CN$6:$CN$305,$B81), 'Overall Roles'!$CN$6:$CN$305, 0))</f>
        <v>0</v>
      </c>
      <c r="P81" s="152">
        <f>IFERROR(VLOOKUP(O81,'Overall Roles'!$B$3:$CQ$305,91,FALSE),"x")</f>
        <v>6.0000000000000002E-5</v>
      </c>
      <c r="Q81" s="1"/>
      <c r="R81" s="151">
        <f>INDEX('Overall Roles'!$B$6:$B$305, MATCH(LARGE('Overall Roles'!$CO$6:$CO$305,$B81), 'Overall Roles'!$CO$6:$CO$305, 0))</f>
        <v>0</v>
      </c>
      <c r="S81" s="152">
        <f>IFERROR(VLOOKUP(R81,'Overall Roles'!$B$3:$CQ$305,92,FALSE),"x")</f>
        <v>6.0000000000000002E-5</v>
      </c>
      <c r="T81" s="1"/>
      <c r="U81" s="151">
        <f>INDEX('Overall Roles'!$B$6:$B$305, MATCH(LARGE('Overall Roles'!$CP$6:$CP$305,$B81), 'Overall Roles'!$CP$6:$CP$305, 0))</f>
        <v>0</v>
      </c>
      <c r="V81" s="152">
        <f>IFERROR(VLOOKUP(U81,'Overall Roles'!$B$3:$CQ$305,93,FALSE),"x")</f>
        <v>6.0000000000000002E-5</v>
      </c>
      <c r="W81" s="1"/>
      <c r="AG81" s="36"/>
    </row>
    <row r="82" spans="1:33" ht="18" customHeight="1" x14ac:dyDescent="0.3">
      <c r="A82" s="1"/>
      <c r="B82" s="1">
        <v>3</v>
      </c>
      <c r="C82" s="149">
        <f>INDEX('Overall Roles'!$B$6:$B$305, MATCH(LARGE('Overall Roles'!$CJ$6:$CJ$305,$B82), 'Overall Roles'!$CJ$6:$CJ$305, 0))</f>
        <v>0</v>
      </c>
      <c r="D82" s="150">
        <f>IFERROR(VLOOKUP(C82,'Overall Roles'!$B$3:$CQ$305,87,FALSE),"x")</f>
        <v>6.0000000000000002E-5</v>
      </c>
      <c r="E82" s="1"/>
      <c r="F82" s="149">
        <f>INDEX('Overall Roles'!$B$6:$B$305, MATCH(LARGE('Overall Roles'!$CK$6:$CK$305,$B82), 'Overall Roles'!$CK$6:$CK$305, 0))</f>
        <v>0</v>
      </c>
      <c r="G82" s="150">
        <f>IFERROR(VLOOKUP(F82,'Overall Roles'!$B$3:$CQ$305,88,FALSE),"x")</f>
        <v>6.0000000000000002E-5</v>
      </c>
      <c r="H82" s="1"/>
      <c r="I82" s="149">
        <f>INDEX('Overall Roles'!$B$6:$B$305, MATCH(LARGE('Overall Roles'!$CL$6:$CL$305,$B82), 'Overall Roles'!$CL$6:$CL$305, 0))</f>
        <v>0</v>
      </c>
      <c r="J82" s="150">
        <f>IFERROR(VLOOKUP(I82,'Overall Roles'!$B$3:$CQ$305,89,FALSE),"x")</f>
        <v>6.0000000000000002E-5</v>
      </c>
      <c r="K82" s="1"/>
      <c r="L82" s="149">
        <f>INDEX('Overall Roles'!$B$6:$B$305, MATCH(LARGE('Overall Roles'!$CM$6:$CM$305,$B82), 'Overall Roles'!$CM$6:$CM$305, 0))</f>
        <v>0</v>
      </c>
      <c r="M82" s="150">
        <f>IFERROR(VLOOKUP(L82,'Overall Roles'!$B$3:$CQ$305,90,FALSE),"x")</f>
        <v>6.0000000000000002E-5</v>
      </c>
      <c r="N82" s="1"/>
      <c r="O82" s="149">
        <f>INDEX('Overall Roles'!$B$6:$B$305, MATCH(LARGE('Overall Roles'!$CN$6:$CN$305,$B82), 'Overall Roles'!$CN$6:$CN$305, 0))</f>
        <v>0</v>
      </c>
      <c r="P82" s="150">
        <f>IFERROR(VLOOKUP(O82,'Overall Roles'!$B$3:$CQ$305,91,FALSE),"x")</f>
        <v>6.0000000000000002E-5</v>
      </c>
      <c r="Q82" s="1"/>
      <c r="R82" s="149">
        <f>INDEX('Overall Roles'!$B$6:$B$305, MATCH(LARGE('Overall Roles'!$CO$6:$CO$305,$B82), 'Overall Roles'!$CO$6:$CO$305, 0))</f>
        <v>0</v>
      </c>
      <c r="S82" s="150">
        <f>IFERROR(VLOOKUP(R82,'Overall Roles'!$B$3:$CQ$305,92,FALSE),"x")</f>
        <v>6.0000000000000002E-5</v>
      </c>
      <c r="T82" s="1"/>
      <c r="U82" s="149">
        <f>INDEX('Overall Roles'!$B$6:$B$305, MATCH(LARGE('Overall Roles'!$CP$6:$CP$305,$B82), 'Overall Roles'!$CP$6:$CP$305, 0))</f>
        <v>0</v>
      </c>
      <c r="V82" s="150">
        <f>IFERROR(VLOOKUP(U82,'Overall Roles'!$B$3:$CQ$305,93,FALSE),"x")</f>
        <v>6.0000000000000002E-5</v>
      </c>
      <c r="W82" s="1"/>
    </row>
    <row r="83" spans="1:33" ht="18" customHeight="1" x14ac:dyDescent="0.3">
      <c r="A83" s="1"/>
      <c r="B83" s="1">
        <v>4</v>
      </c>
      <c r="C83" s="151">
        <f>INDEX('Overall Roles'!$B$6:$B$305, MATCH(LARGE('Overall Roles'!$CJ$6:$CJ$305,$B83), 'Overall Roles'!$CJ$6:$CJ$305, 0))</f>
        <v>0</v>
      </c>
      <c r="D83" s="152">
        <f>IFERROR(VLOOKUP(C83,'Overall Roles'!$B$3:$CQ$305,87,FALSE),"x")</f>
        <v>6.0000000000000002E-5</v>
      </c>
      <c r="E83" s="1"/>
      <c r="F83" s="151">
        <f>INDEX('Overall Roles'!$B$6:$B$305, MATCH(LARGE('Overall Roles'!$CK$6:$CK$305,$B83), 'Overall Roles'!$CK$6:$CK$305, 0))</f>
        <v>0</v>
      </c>
      <c r="G83" s="152">
        <f>IFERROR(VLOOKUP(F83,'Overall Roles'!$B$3:$CQ$305,88,FALSE),"x")</f>
        <v>6.0000000000000002E-5</v>
      </c>
      <c r="H83" s="1"/>
      <c r="I83" s="151">
        <f>INDEX('Overall Roles'!$B$6:$B$305, MATCH(LARGE('Overall Roles'!$CL$6:$CL$305,$B83), 'Overall Roles'!$CL$6:$CL$305, 0))</f>
        <v>0</v>
      </c>
      <c r="J83" s="152">
        <f>IFERROR(VLOOKUP(I83,'Overall Roles'!$B$3:$CQ$305,89,FALSE),"x")</f>
        <v>6.0000000000000002E-5</v>
      </c>
      <c r="K83" s="1"/>
      <c r="L83" s="151">
        <f>INDEX('Overall Roles'!$B$6:$B$305, MATCH(LARGE('Overall Roles'!$CM$6:$CM$305,$B83), 'Overall Roles'!$CM$6:$CM$305, 0))</f>
        <v>0</v>
      </c>
      <c r="M83" s="152">
        <f>IFERROR(VLOOKUP(L83,'Overall Roles'!$B$3:$CQ$305,90,FALSE),"x")</f>
        <v>6.0000000000000002E-5</v>
      </c>
      <c r="N83" s="1"/>
      <c r="O83" s="151">
        <f>INDEX('Overall Roles'!$B$6:$B$305, MATCH(LARGE('Overall Roles'!$CN$6:$CN$305,$B83), 'Overall Roles'!$CN$6:$CN$305, 0))</f>
        <v>0</v>
      </c>
      <c r="P83" s="152">
        <f>IFERROR(VLOOKUP(O83,'Overall Roles'!$B$3:$CQ$305,91,FALSE),"x")</f>
        <v>6.0000000000000002E-5</v>
      </c>
      <c r="Q83" s="1"/>
      <c r="R83" s="151">
        <f>INDEX('Overall Roles'!$B$6:$B$305, MATCH(LARGE('Overall Roles'!$CO$6:$CO$305,$B83), 'Overall Roles'!$CO$6:$CO$305, 0))</f>
        <v>0</v>
      </c>
      <c r="S83" s="152">
        <f>IFERROR(VLOOKUP(R83,'Overall Roles'!$B$3:$CQ$305,92,FALSE),"x")</f>
        <v>6.0000000000000002E-5</v>
      </c>
      <c r="T83" s="1"/>
      <c r="U83" s="151">
        <f>INDEX('Overall Roles'!$B$6:$B$305, MATCH(LARGE('Overall Roles'!$CP$6:$CP$305,$B83), 'Overall Roles'!$CP$6:$CP$305, 0))</f>
        <v>0</v>
      </c>
      <c r="V83" s="152">
        <f>IFERROR(VLOOKUP(U83,'Overall Roles'!$B$3:$CQ$305,93,FALSE),"x")</f>
        <v>6.0000000000000002E-5</v>
      </c>
      <c r="W83" s="1"/>
    </row>
    <row r="84" spans="1:33" ht="18" customHeight="1" thickBot="1" x14ac:dyDescent="0.35">
      <c r="A84" s="1"/>
      <c r="B84" s="1">
        <v>5</v>
      </c>
      <c r="C84" s="153">
        <f>INDEX('Overall Roles'!$B$6:$B$305, MATCH(LARGE('Overall Roles'!$CJ$6:$CJ$305,$B84), 'Overall Roles'!$CJ$6:$CJ$305, 0))</f>
        <v>0</v>
      </c>
      <c r="D84" s="154">
        <f>IFERROR(VLOOKUP(C84,'Overall Roles'!$B$3:$CQ$305,87,FALSE),"x")</f>
        <v>6.0000000000000002E-5</v>
      </c>
      <c r="E84" s="1"/>
      <c r="F84" s="153">
        <f>INDEX('Overall Roles'!$B$6:$B$305, MATCH(LARGE('Overall Roles'!$CK$6:$CK$305,$B84), 'Overall Roles'!$CK$6:$CK$305, 0))</f>
        <v>0</v>
      </c>
      <c r="G84" s="154">
        <f>IFERROR(VLOOKUP(F84,'Overall Roles'!$B$3:$CQ$305,88,FALSE),"x")</f>
        <v>6.0000000000000002E-5</v>
      </c>
      <c r="H84" s="1"/>
      <c r="I84" s="153">
        <f>INDEX('Overall Roles'!$B$6:$B$305, MATCH(LARGE('Overall Roles'!$CL$6:$CL$305,$B84), 'Overall Roles'!$CL$6:$CL$305, 0))</f>
        <v>0</v>
      </c>
      <c r="J84" s="154">
        <f>IFERROR(VLOOKUP(I84,'Overall Roles'!$B$3:$CQ$305,89,FALSE),"x")</f>
        <v>6.0000000000000002E-5</v>
      </c>
      <c r="K84" s="1"/>
      <c r="L84" s="153">
        <f>INDEX('Overall Roles'!$B$6:$B$305, MATCH(LARGE('Overall Roles'!$CM$6:$CM$305,$B84), 'Overall Roles'!$CM$6:$CM$305, 0))</f>
        <v>0</v>
      </c>
      <c r="M84" s="154">
        <f>IFERROR(VLOOKUP(L84,'Overall Roles'!$B$3:$CQ$305,90,FALSE),"x")</f>
        <v>6.0000000000000002E-5</v>
      </c>
      <c r="N84" s="1"/>
      <c r="O84" s="153">
        <f>INDEX('Overall Roles'!$B$6:$B$305, MATCH(LARGE('Overall Roles'!$CN$6:$CN$305,$B84), 'Overall Roles'!$CN$6:$CN$305, 0))</f>
        <v>0</v>
      </c>
      <c r="P84" s="154">
        <f>IFERROR(VLOOKUP(O84,'Overall Roles'!$B$3:$CQ$305,91,FALSE),"x")</f>
        <v>6.0000000000000002E-5</v>
      </c>
      <c r="Q84" s="1"/>
      <c r="R84" s="153">
        <f>INDEX('Overall Roles'!$B$6:$B$305, MATCH(LARGE('Overall Roles'!$CO$6:$CO$305,$B84), 'Overall Roles'!$CO$6:$CO$305, 0))</f>
        <v>0</v>
      </c>
      <c r="S84" s="154">
        <f>IFERROR(VLOOKUP(R84,'Overall Roles'!$B$3:$CQ$305,92,FALSE),"x")</f>
        <v>6.0000000000000002E-5</v>
      </c>
      <c r="T84" s="1"/>
      <c r="U84" s="153">
        <f>INDEX('Overall Roles'!$B$6:$B$305, MATCH(LARGE('Overall Roles'!$CP$6:$CP$305,$B84), 'Overall Roles'!$CP$6:$CP$305, 0))</f>
        <v>0</v>
      </c>
      <c r="V84" s="154">
        <f>IFERROR(VLOOKUP(U84,'Overall Roles'!$B$3:$CQ$305,93,FALSE),"x")</f>
        <v>6.0000000000000002E-5</v>
      </c>
      <c r="W84" s="1"/>
    </row>
    <row r="85" spans="1:33" s="224" customFormat="1" ht="9" customHeight="1" thickTop="1" thickBot="1" x14ac:dyDescent="0.35">
      <c r="A85" s="11"/>
      <c r="B85" s="1"/>
      <c r="C85" s="19"/>
      <c r="D85" s="20"/>
      <c r="E85" s="11"/>
      <c r="F85" s="11"/>
      <c r="G85" s="20"/>
      <c r="H85" s="11"/>
      <c r="I85" s="11"/>
      <c r="J85" s="20"/>
      <c r="K85" s="11"/>
      <c r="L85" s="11"/>
      <c r="M85" s="20"/>
      <c r="N85" s="11"/>
      <c r="O85" s="11"/>
      <c r="P85" s="21"/>
      <c r="Q85" s="11"/>
      <c r="R85" s="11"/>
      <c r="S85" s="21"/>
      <c r="T85" s="11"/>
      <c r="U85" s="11"/>
      <c r="V85" s="21"/>
      <c r="W85" s="11"/>
      <c r="X85" s="223"/>
      <c r="Y85" s="223"/>
      <c r="Z85" s="223"/>
      <c r="AA85" s="223"/>
      <c r="AB85" s="223"/>
      <c r="AC85" s="223"/>
      <c r="AD85" s="223"/>
      <c r="AE85" s="223"/>
      <c r="AF85" s="223"/>
      <c r="AG85" s="34"/>
    </row>
    <row r="86" spans="1:33" ht="18" customHeight="1" thickTop="1" thickBot="1" x14ac:dyDescent="0.35">
      <c r="A86" s="1"/>
      <c r="C86" s="22"/>
      <c r="D86" s="22"/>
      <c r="E86" s="1"/>
      <c r="F86" s="22"/>
      <c r="G86" s="22"/>
      <c r="H86" s="1"/>
      <c r="I86" s="22"/>
      <c r="J86" s="22"/>
      <c r="K86" s="1"/>
      <c r="L86" s="337" t="s">
        <v>162</v>
      </c>
      <c r="M86" s="338"/>
      <c r="N86" s="1"/>
      <c r="O86" s="22"/>
      <c r="P86" s="22"/>
      <c r="Q86" s="1"/>
      <c r="R86" s="22"/>
      <c r="S86" s="22"/>
      <c r="T86" s="1"/>
      <c r="U86" s="22"/>
      <c r="V86" s="22"/>
      <c r="W86" s="1"/>
      <c r="AG86" s="36"/>
    </row>
    <row r="87" spans="1:33" ht="18" customHeight="1" thickTop="1" x14ac:dyDescent="0.3">
      <c r="A87" s="1"/>
      <c r="B87" s="1">
        <v>1</v>
      </c>
      <c r="C87" s="22"/>
      <c r="D87" s="22"/>
      <c r="E87" s="1"/>
      <c r="F87" s="22"/>
      <c r="G87" s="22"/>
      <c r="H87" s="1"/>
      <c r="I87" s="22"/>
      <c r="J87" s="22"/>
      <c r="K87" s="1"/>
      <c r="L87" s="149">
        <f>INDEX('Overall Roles'!$B$6:$B$305, MATCH(LARGE('Overall Roles'!$CQ$6:$CQ$305,$B87), 'Overall Roles'!$CQ$6:$CQ$305, 0))</f>
        <v>0</v>
      </c>
      <c r="M87" s="150">
        <f>IFERROR(VLOOKUP(L87,'Overall Roles'!$B$3:$CQ$305,94,FALSE),"x")</f>
        <v>6.0000000000000002E-5</v>
      </c>
      <c r="N87" s="1"/>
      <c r="O87" s="22"/>
      <c r="P87" s="22"/>
      <c r="Q87" s="1"/>
      <c r="R87" s="22"/>
      <c r="S87" s="22"/>
      <c r="T87" s="1"/>
      <c r="U87" s="22"/>
      <c r="V87" s="22"/>
      <c r="W87" s="1"/>
      <c r="AG87" s="36"/>
    </row>
    <row r="88" spans="1:33" ht="18" customHeight="1" x14ac:dyDescent="0.3">
      <c r="A88" s="1"/>
      <c r="B88" s="1">
        <v>2</v>
      </c>
      <c r="C88" s="22"/>
      <c r="D88" s="22"/>
      <c r="E88" s="1"/>
      <c r="F88" s="22"/>
      <c r="G88" s="22"/>
      <c r="H88" s="1"/>
      <c r="I88" s="22"/>
      <c r="J88" s="22"/>
      <c r="K88" s="1"/>
      <c r="L88" s="151">
        <f>INDEX('Overall Roles'!$B$6:$B$305, MATCH(LARGE('Overall Roles'!$CQ$6:$CQ$305,$B88), 'Overall Roles'!$CQ$6:$CQ$305, 0))</f>
        <v>0</v>
      </c>
      <c r="M88" s="152">
        <f>IFERROR(VLOOKUP(L88,'Overall Roles'!$B$3:$CQ$305,94,FALSE),"x")</f>
        <v>6.0000000000000002E-5</v>
      </c>
      <c r="N88" s="1"/>
      <c r="O88" s="22"/>
      <c r="P88" s="22"/>
      <c r="Q88" s="1"/>
      <c r="R88" s="22"/>
      <c r="S88" s="22"/>
      <c r="T88" s="1"/>
      <c r="U88" s="22"/>
      <c r="V88" s="22"/>
      <c r="W88" s="1"/>
      <c r="AG88" s="36"/>
    </row>
    <row r="89" spans="1:33" ht="18" customHeight="1" x14ac:dyDescent="0.3">
      <c r="A89" s="1"/>
      <c r="B89" s="1">
        <v>3</v>
      </c>
      <c r="C89" s="22"/>
      <c r="D89" s="22"/>
      <c r="E89" s="1"/>
      <c r="F89" s="22"/>
      <c r="G89" s="22"/>
      <c r="H89" s="1"/>
      <c r="I89" s="22"/>
      <c r="J89" s="22"/>
      <c r="K89" s="1"/>
      <c r="L89" s="149">
        <f>INDEX('Overall Roles'!$B$6:$B$305, MATCH(LARGE('Overall Roles'!$CQ$6:$CQ$305,$B89), 'Overall Roles'!$CQ$6:$CQ$305, 0))</f>
        <v>0</v>
      </c>
      <c r="M89" s="150">
        <f>IFERROR(VLOOKUP(L89,'Overall Roles'!$B$3:$CQ$305,94,FALSE),"x")</f>
        <v>6.0000000000000002E-5</v>
      </c>
      <c r="N89" s="1"/>
      <c r="O89" s="22"/>
      <c r="P89" s="22"/>
      <c r="Q89" s="1"/>
      <c r="R89" s="22"/>
      <c r="S89" s="22"/>
      <c r="T89" s="1"/>
      <c r="U89" s="22"/>
      <c r="V89" s="22"/>
      <c r="W89" s="1"/>
    </row>
    <row r="90" spans="1:33" ht="18" customHeight="1" x14ac:dyDescent="0.3">
      <c r="A90" s="1"/>
      <c r="B90" s="1">
        <v>4</v>
      </c>
      <c r="C90" s="22"/>
      <c r="D90" s="22"/>
      <c r="E90" s="1"/>
      <c r="F90" s="22"/>
      <c r="G90" s="22"/>
      <c r="H90" s="1"/>
      <c r="I90" s="22"/>
      <c r="J90" s="22"/>
      <c r="K90" s="1"/>
      <c r="L90" s="151">
        <f>INDEX('Overall Roles'!$B$6:$B$305, MATCH(LARGE('Overall Roles'!$CQ$6:$CQ$305,$B90), 'Overall Roles'!$CQ$6:$CQ$305, 0))</f>
        <v>0</v>
      </c>
      <c r="M90" s="152">
        <f>IFERROR(VLOOKUP(L90,'Overall Roles'!$B$3:$CQ$305,94,FALSE),"x")</f>
        <v>6.0000000000000002E-5</v>
      </c>
      <c r="N90" s="1"/>
      <c r="O90" s="22"/>
      <c r="P90" s="22"/>
      <c r="Q90" s="1"/>
      <c r="R90" s="22"/>
      <c r="S90" s="22"/>
      <c r="T90" s="1"/>
      <c r="U90" s="22"/>
      <c r="V90" s="22"/>
      <c r="W90" s="1"/>
    </row>
    <row r="91" spans="1:33" ht="18" customHeight="1" thickBot="1" x14ac:dyDescent="0.35">
      <c r="A91" s="1"/>
      <c r="B91" s="1">
        <v>5</v>
      </c>
      <c r="C91" s="22"/>
      <c r="D91" s="22"/>
      <c r="E91" s="1"/>
      <c r="F91" s="22"/>
      <c r="G91" s="22"/>
      <c r="H91" s="1"/>
      <c r="I91" s="22"/>
      <c r="J91" s="22"/>
      <c r="K91" s="1"/>
      <c r="L91" s="153">
        <f>INDEX('Overall Roles'!$B$6:$B$305, MATCH(LARGE('Overall Roles'!$CQ$6:$CQ$305,$B91), 'Overall Roles'!$CQ$6:$CQ$305, 0))</f>
        <v>0</v>
      </c>
      <c r="M91" s="154">
        <f>IFERROR(VLOOKUP(L91,'Overall Roles'!$B$3:$CQ$305,94,FALSE),"x")</f>
        <v>6.0000000000000002E-5</v>
      </c>
      <c r="N91" s="1"/>
      <c r="O91" s="22"/>
      <c r="P91" s="22"/>
      <c r="Q91" s="1"/>
      <c r="R91" s="22"/>
      <c r="S91" s="22"/>
      <c r="T91" s="1"/>
      <c r="U91" s="22"/>
      <c r="V91" s="22"/>
      <c r="W91" s="1"/>
    </row>
    <row r="92" spans="1:33" s="224" customFormat="1" ht="9" customHeight="1" thickTop="1" x14ac:dyDescent="0.3">
      <c r="A92" s="11"/>
      <c r="B92" s="1"/>
      <c r="C92" s="19"/>
      <c r="D92" s="20"/>
      <c r="E92" s="11"/>
      <c r="F92" s="11"/>
      <c r="G92" s="20"/>
      <c r="H92" s="11"/>
      <c r="I92" s="11"/>
      <c r="J92" s="20"/>
      <c r="K92" s="11"/>
      <c r="L92" s="11"/>
      <c r="M92" s="20"/>
      <c r="N92" s="11"/>
      <c r="O92" s="11"/>
      <c r="P92" s="21"/>
      <c r="Q92" s="11"/>
      <c r="R92" s="11"/>
      <c r="S92" s="21"/>
      <c r="T92" s="11"/>
      <c r="U92" s="11"/>
      <c r="V92" s="21"/>
      <c r="W92" s="11"/>
      <c r="X92" s="223"/>
      <c r="Y92" s="223"/>
      <c r="Z92" s="223"/>
      <c r="AA92" s="223"/>
      <c r="AB92" s="223"/>
      <c r="AC92" s="223"/>
      <c r="AD92" s="223"/>
      <c r="AE92" s="223"/>
      <c r="AF92" s="223"/>
      <c r="AG92" s="34"/>
    </row>
  </sheetData>
  <sheetProtection algorithmName="SHA-512" hashValue="bb1M787jaui3Wp6e9uaW0zGha5XrGjQKAIZ2A6Fiexb9mx4negOacxSqpeonCmZcUI1Av+pFrylKJQP+8lV4eQ==" saltValue="AzNtEuEMLKgBRKz/2lfLZQ==" spinCount="100000" sheet="1" objects="1" scenarios="1"/>
  <mergeCells count="85">
    <mergeCell ref="F2:G2"/>
    <mergeCell ref="I2:J2"/>
    <mergeCell ref="L2:M2"/>
    <mergeCell ref="F9:G9"/>
    <mergeCell ref="I9:J9"/>
    <mergeCell ref="L9:M9"/>
    <mergeCell ref="O30:P30"/>
    <mergeCell ref="F16:G16"/>
    <mergeCell ref="I16:J16"/>
    <mergeCell ref="L16:M16"/>
    <mergeCell ref="L23:M23"/>
    <mergeCell ref="O23:P23"/>
    <mergeCell ref="C30:D30"/>
    <mergeCell ref="O2:P2"/>
    <mergeCell ref="C2:D2"/>
    <mergeCell ref="O16:P16"/>
    <mergeCell ref="R9:S9"/>
    <mergeCell ref="C9:D9"/>
    <mergeCell ref="C16:D16"/>
    <mergeCell ref="C23:D23"/>
    <mergeCell ref="F23:G23"/>
    <mergeCell ref="I23:J23"/>
    <mergeCell ref="R16:S16"/>
    <mergeCell ref="R23:S23"/>
    <mergeCell ref="F30:G30"/>
    <mergeCell ref="O9:P9"/>
    <mergeCell ref="I30:J30"/>
    <mergeCell ref="L30:M30"/>
    <mergeCell ref="U9:V9"/>
    <mergeCell ref="R2:S2"/>
    <mergeCell ref="U2:V2"/>
    <mergeCell ref="R30:S30"/>
    <mergeCell ref="U16:V16"/>
    <mergeCell ref="U23:V23"/>
    <mergeCell ref="U30:V30"/>
    <mergeCell ref="R37:S37"/>
    <mergeCell ref="U37:V37"/>
    <mergeCell ref="C44:D44"/>
    <mergeCell ref="F44:G44"/>
    <mergeCell ref="I44:J44"/>
    <mergeCell ref="L44:M44"/>
    <mergeCell ref="O44:P44"/>
    <mergeCell ref="R44:S44"/>
    <mergeCell ref="U44:V44"/>
    <mergeCell ref="C37:D37"/>
    <mergeCell ref="F37:G37"/>
    <mergeCell ref="I37:J37"/>
    <mergeCell ref="L37:M37"/>
    <mergeCell ref="O37:P37"/>
    <mergeCell ref="R51:S51"/>
    <mergeCell ref="U51:V51"/>
    <mergeCell ref="C51:D51"/>
    <mergeCell ref="F51:G51"/>
    <mergeCell ref="I51:J51"/>
    <mergeCell ref="L51:M51"/>
    <mergeCell ref="O51:P51"/>
    <mergeCell ref="R58:S58"/>
    <mergeCell ref="U58:V58"/>
    <mergeCell ref="C65:D65"/>
    <mergeCell ref="F65:G65"/>
    <mergeCell ref="I65:J65"/>
    <mergeCell ref="L65:M65"/>
    <mergeCell ref="O65:P65"/>
    <mergeCell ref="R65:S65"/>
    <mergeCell ref="U65:V65"/>
    <mergeCell ref="C58:D58"/>
    <mergeCell ref="F58:G58"/>
    <mergeCell ref="I58:J58"/>
    <mergeCell ref="L58:M58"/>
    <mergeCell ref="O58:P58"/>
    <mergeCell ref="L86:M86"/>
    <mergeCell ref="R72:S72"/>
    <mergeCell ref="U72:V72"/>
    <mergeCell ref="C79:D79"/>
    <mergeCell ref="F79:G79"/>
    <mergeCell ref="I79:J79"/>
    <mergeCell ref="L79:M79"/>
    <mergeCell ref="O79:P79"/>
    <mergeCell ref="R79:S79"/>
    <mergeCell ref="U79:V79"/>
    <mergeCell ref="C72:D72"/>
    <mergeCell ref="F72:G72"/>
    <mergeCell ref="I72:J72"/>
    <mergeCell ref="L72:M72"/>
    <mergeCell ref="O72:P72"/>
  </mergeCells>
  <conditionalFormatting sqref="C2:D2 F2:G2 I2:J2 L2:M2 O2:P2 R2:S2 U2:V2 C9:D9 F9:G9 I9:J9 L9:M9 O9:P9 R9:S9 U9:V9 C16:D16 F16:G16 I16:J16 L16:M16 O16:P16 R16:S16 U16:V16 C23:D23 F23:G23 I23:J23 L23:M23 O23:P23 R23:S23 U23:V23 C30:D30 F30:G30 I30:J30 L30:M30 O30:P30 R30:S30 U30:V30 C37:D37 F37:G37 I37:J37 L37:M37 O37:P37 R37:S37 U37:V37 C44:D44 F44:G44 I44:J44 L44:M44 O44:P44 R44:S44 U44:V44 C51:D51 F51:G51 I51:J51 L51:M51 O51:P51 R51:S51 U51:V51 C58:D58 F58:G58 I58:J58 L58:M58 O58:P58 R58:S58 U58:V58 C65:D65 F65:G65 I65:J65 L65:M65 O65:P65 R65:S65 U65:V65 C72:D72 F72:G72 I72:J72 L72:M72 O72:P72 R72:S72 U72:V72 C79:D79 F79:G79 I79:J79 L79:M79 O79:P79 R79:S79 U79:V79 L86:M86">
    <cfRule type="expression" dxfId="5" priority="336">
      <formula>COUNTIF($X$2:$AF$14, C2)&gt;0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FF37CA-41CD-4E36-BE01-0C61B091F949}">
  <dimension ref="A1:XEZ306"/>
  <sheetViews>
    <sheetView showGridLines="0" workbookViewId="0">
      <pane xSplit="10" ySplit="3" topLeftCell="K4" activePane="bottomRight" state="frozen"/>
      <selection pane="topRight" activeCell="K1" sqref="K1"/>
      <selection pane="bottomLeft" activeCell="A4" sqref="A4"/>
      <selection pane="bottomRight"/>
    </sheetView>
  </sheetViews>
  <sheetFormatPr defaultColWidth="0" defaultRowHeight="14" zeroHeight="1" x14ac:dyDescent="0.3"/>
  <cols>
    <col min="1" max="1" width="1.58203125" style="101" customWidth="1"/>
    <col min="2" max="2" width="19.08203125" style="18" customWidth="1"/>
    <col min="3" max="3" width="8.58203125" style="14" customWidth="1"/>
    <col min="4" max="4" width="1.58203125" style="101" customWidth="1"/>
    <col min="5" max="6" width="7.58203125" style="14" customWidth="1"/>
    <col min="7" max="7" width="1.58203125" style="101" customWidth="1"/>
    <col min="8" max="9" width="10.58203125" style="14" customWidth="1"/>
    <col min="10" max="10" width="1.58203125" style="101" customWidth="1"/>
    <col min="11" max="11" width="6.58203125" style="14" customWidth="1"/>
    <col min="12" max="30" width="6.58203125" style="117" customWidth="1"/>
    <col min="31" max="31" width="1.58203125" style="101" customWidth="1"/>
    <col min="32" max="16380" width="0" style="117" hidden="1"/>
    <col min="16381" max="16384" width="8.6640625" style="117" hidden="1"/>
  </cols>
  <sheetData>
    <row r="1" spans="1:100" s="101" customFormat="1" ht="9" customHeight="1" thickBot="1" x14ac:dyDescent="0.3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</row>
    <row r="2" spans="1:100" ht="25" customHeight="1" thickTop="1" thickBot="1" x14ac:dyDescent="0.35">
      <c r="A2" s="1"/>
      <c r="B2" s="13"/>
      <c r="D2" s="1"/>
      <c r="E2" s="339">
        <v>0.7</v>
      </c>
      <c r="F2" s="340"/>
      <c r="G2" s="1"/>
      <c r="H2" s="12"/>
      <c r="I2" s="12"/>
      <c r="J2" s="1"/>
      <c r="K2" s="213">
        <f t="shared" ref="K2:AD2" si="0">COUNTIF(K4:K303,"&gt;"&amp;$E$2)</f>
        <v>0</v>
      </c>
      <c r="L2" s="214">
        <f t="shared" si="0"/>
        <v>0</v>
      </c>
      <c r="M2" s="214">
        <f t="shared" si="0"/>
        <v>0</v>
      </c>
      <c r="N2" s="214">
        <f t="shared" si="0"/>
        <v>0</v>
      </c>
      <c r="O2" s="214">
        <f t="shared" si="0"/>
        <v>0</v>
      </c>
      <c r="P2" s="214">
        <f t="shared" si="0"/>
        <v>0</v>
      </c>
      <c r="Q2" s="214">
        <f t="shared" si="0"/>
        <v>0</v>
      </c>
      <c r="R2" s="214">
        <f t="shared" si="0"/>
        <v>0</v>
      </c>
      <c r="S2" s="214">
        <f t="shared" si="0"/>
        <v>0</v>
      </c>
      <c r="T2" s="214">
        <f t="shared" si="0"/>
        <v>0</v>
      </c>
      <c r="U2" s="214">
        <f t="shared" si="0"/>
        <v>0</v>
      </c>
      <c r="V2" s="214">
        <f t="shared" si="0"/>
        <v>0</v>
      </c>
      <c r="W2" s="214">
        <f t="shared" si="0"/>
        <v>0</v>
      </c>
      <c r="X2" s="214">
        <f t="shared" si="0"/>
        <v>0</v>
      </c>
      <c r="Y2" s="214">
        <f t="shared" si="0"/>
        <v>0</v>
      </c>
      <c r="Z2" s="214">
        <f t="shared" si="0"/>
        <v>0</v>
      </c>
      <c r="AA2" s="214">
        <f t="shared" si="0"/>
        <v>0</v>
      </c>
      <c r="AB2" s="214">
        <f t="shared" si="0"/>
        <v>0</v>
      </c>
      <c r="AC2" s="214">
        <f t="shared" si="0"/>
        <v>0</v>
      </c>
      <c r="AD2" s="215">
        <f t="shared" si="0"/>
        <v>0</v>
      </c>
      <c r="AE2" s="1"/>
    </row>
    <row r="3" spans="1:100" ht="25" customHeight="1" thickTop="1" thickBot="1" x14ac:dyDescent="0.35">
      <c r="A3" s="1"/>
      <c r="B3" s="2" t="s">
        <v>0</v>
      </c>
      <c r="C3" s="4" t="s">
        <v>1</v>
      </c>
      <c r="D3" s="1"/>
      <c r="E3" s="2" t="s">
        <v>179</v>
      </c>
      <c r="F3" s="4" t="s">
        <v>180</v>
      </c>
      <c r="G3" s="1"/>
      <c r="H3" s="2" t="s">
        <v>7</v>
      </c>
      <c r="I3" s="4" t="s">
        <v>6</v>
      </c>
      <c r="J3" s="1"/>
      <c r="K3" s="2" t="s">
        <v>55</v>
      </c>
      <c r="L3" s="3" t="s">
        <v>56</v>
      </c>
      <c r="M3" s="3" t="s">
        <v>72</v>
      </c>
      <c r="N3" s="3" t="s">
        <v>112</v>
      </c>
      <c r="O3" s="3" t="s">
        <v>106</v>
      </c>
      <c r="P3" s="3" t="s">
        <v>70</v>
      </c>
      <c r="Q3" s="3" t="s">
        <v>124</v>
      </c>
      <c r="R3" s="3" t="s">
        <v>136</v>
      </c>
      <c r="S3" s="3" t="s">
        <v>130</v>
      </c>
      <c r="T3" s="3" t="s">
        <v>118</v>
      </c>
      <c r="U3" s="3" t="s">
        <v>75</v>
      </c>
      <c r="V3" s="3" t="s">
        <v>156</v>
      </c>
      <c r="W3" s="3" t="s">
        <v>152</v>
      </c>
      <c r="X3" s="3" t="s">
        <v>76</v>
      </c>
      <c r="Y3" s="3" t="s">
        <v>78</v>
      </c>
      <c r="Z3" s="3" t="s">
        <v>165</v>
      </c>
      <c r="AA3" s="3" t="s">
        <v>163</v>
      </c>
      <c r="AB3" s="3" t="s">
        <v>79</v>
      </c>
      <c r="AC3" s="3" t="s">
        <v>169</v>
      </c>
      <c r="AD3" s="4" t="s">
        <v>167</v>
      </c>
      <c r="AE3" s="1"/>
    </row>
    <row r="4" spans="1:100" ht="25" customHeight="1" thickTop="1" x14ac:dyDescent="0.3">
      <c r="A4" s="1"/>
      <c r="B4" s="85">
        <f>Base!B3</f>
        <v>0</v>
      </c>
      <c r="C4" s="92">
        <f>Base!C3</f>
        <v>0</v>
      </c>
      <c r="D4" s="1"/>
      <c r="E4" s="86">
        <f>Base!D3</f>
        <v>0</v>
      </c>
      <c r="F4" s="90" t="str">
        <f t="shared" ref="F4:F67" si="1">IFERROR(INDEX($K$3:$AD$3,MATCH(LARGE(K4:AD4,1),K4:AD4,0)),"")</f>
        <v>DCL</v>
      </c>
      <c r="G4" s="1"/>
      <c r="H4" s="86">
        <f>Base!I3</f>
        <v>0</v>
      </c>
      <c r="I4" s="92">
        <f>Base!H3</f>
        <v>0</v>
      </c>
      <c r="J4" s="1"/>
      <c r="K4" s="88">
        <f>AVERAGE('Overall Roles'!AU6)</f>
        <v>6.0000000000000002E-5</v>
      </c>
      <c r="L4" s="87">
        <f>AVERAGE('Overall Roles'!BT6:'Overall Roles'!BV6)</f>
        <v>6.0000000000000002E-5</v>
      </c>
      <c r="M4" s="87">
        <f>AVERAGE('Overall Roles'!$AF6:$AG6,'Overall Roles'!$AQ6:$AS6,'Overall Roles'!$AY6,'Overall Roles'!$BB6:$BD6,'Overall Roles'!$BL6,'Overall Roles'!$CE6:$CG6)+SUM(Data!G3+Data!H3+Data!I3+Data!J3+Data!K3)</f>
        <v>6.0000000000000015E-5</v>
      </c>
      <c r="N4" s="87">
        <f>AVERAGE('Overall Roles'!$R6:$V6,'Overall Roles'!$X6:$Z6,'Overall Roles'!$BE6:$BF6,'Overall Roles'!$BI6:$BK6,'Overall Roles'!$CH6:$CJ6)+SUM(Data!G3+Data!H3+Data!I3+Data!J3+Data!K3)</f>
        <v>6.0000000000000022E-5</v>
      </c>
      <c r="O4" s="87">
        <f>AVERAGE('Overall Roles'!$R6:$V6,'Overall Roles'!$X6:$Z6,'Overall Roles'!$BE6:$BF6,'Overall Roles'!$BI6:$BK6,'Overall Roles'!$CH6:$CJ6)+SUM(Data!$B3+Data!$C3+Data!D3+Data!E3+Data!F3)</f>
        <v>6.0000000000000022E-5</v>
      </c>
      <c r="P4" s="87">
        <f>AVERAGE('Overall Roles'!$AF6:$AG6,'Overall Roles'!$AQ6:$AS6,'Overall Roles'!$AY6,'Overall Roles'!$BB6:$BD6,'Overall Roles'!$BL6,'Overall Roles'!$CE6:$CG6)+SUM(Data!$B3+Data!$C3+Data!D3+Data!E3+Data!F3)</f>
        <v>6.0000000000000015E-5</v>
      </c>
      <c r="Q4" s="87">
        <f>AVERAGE('Overall Roles'!$AF6:$AG6,'Overall Roles'!$BB6:$BD6,'Overall Roles'!$CE6:$CG6)+SUM(Data!G3+Data!H3+Data!I3+Data!J3+Data!K3)</f>
        <v>6.0000000000000002E-5</v>
      </c>
      <c r="R4" s="87">
        <f>AVERAGE('Overall Roles'!$K6,'Overall Roles'!$U6:$V6,'Overall Roles'!$AJ6:$AM6,'Overall Roles'!$AV6,'Overall Roles'!$BQ6,'Overall Roles'!$BS6,'Overall Roles'!$CA6:$CB6)+SUM(Data!G3+Data!H3+Data!I3+Data!J3+Data!K3)</f>
        <v>6.0000000000000015E-5</v>
      </c>
      <c r="S4" s="87">
        <f>AVERAGE('Overall Roles'!$K6,'Overall Roles'!$U6:$V6,'Overall Roles'!$AJ6:$AM6,'Overall Roles'!$AV6,'Overall Roles'!$BQ6,'Overall Roles'!$BS6,'Overall Roles'!$CA6:$CB6)+SUM(Data!$B3+Data!$C3+Data!D3+Data!E3+Data!F3)</f>
        <v>6.0000000000000015E-5</v>
      </c>
      <c r="T4" s="87">
        <f>AVERAGE('Overall Roles'!$AF6:$AG6,'Overall Roles'!$BB6:$BD6,'Overall Roles'!$CE6:$CG6)+SUM(Data!$B3+Data!$C3+Data!D3+Data!E3+Data!F3)</f>
        <v>6.0000000000000002E-5</v>
      </c>
      <c r="U4" s="87">
        <f>AVERAGE('Overall Roles'!$O6:$P6,'Overall Roles'!$AN6:$AO6,'Overall Roles'!$AW6:$AX6,'Overall Roles'!$AZ6:$BA6,'Overall Roles'!$ABR6,'Overall Roles'!$ABX6,'Overall Roles'!$CC6:$CD6,'Overall Roles'!$CK6:$CQ6)+SUM(Data!G3+Data!H3+Data!I3+Data!J3+Data!K3)</f>
        <v>6.0000000000000015E-5</v>
      </c>
      <c r="V4" s="87">
        <f>AVERAGE('Overall Roles'!$N6:$Q6,'Overall Roles'!$W6,'Overall Roles'!$AC6:$AE6,'Overall Roles'!$AJ6:$AK6,'Overall Roles'!$AP6,'Overall Roles'!$BG6:$BH6,'Overall Roles'!$BS6,'Overall Roles'!$BW6:$BX6)+SUM(Data!G3+Data!H3+Data!I3+Data!J3+Data!K3)</f>
        <v>6.0000000000000022E-5</v>
      </c>
      <c r="W4" s="87">
        <f>AVERAGE('Overall Roles'!$N6:$Q6,'Overall Roles'!$W6,'Overall Roles'!$AC6:$AE6,'Overall Roles'!$AJ6:$AK6,'Overall Roles'!$AP6,'Overall Roles'!$BG6:$BH6,'Overall Roles'!$BS6,'Overall Roles'!$BW6:$BX6)+SUM(Data!$B3+Data!$C3+Data!D3+Data!E3+Data!F3)</f>
        <v>6.0000000000000022E-5</v>
      </c>
      <c r="X4" s="87">
        <f>AVERAGE('Overall Roles'!$O6:$P6,'Overall Roles'!$AN6:$AO6,'Overall Roles'!$AW6:$AX6,'Overall Roles'!$AZ6:$BA6,'Overall Roles'!$ABR6,'Overall Roles'!$ABX6,'Overall Roles'!$CC6:$CD6,'Overall Roles'!$CK6:$CQ6)+SUM(Data!$B3+Data!$C3+Data!D3+Data!E3+Data!F3)</f>
        <v>6.0000000000000015E-5</v>
      </c>
      <c r="Y4" s="87">
        <f>AVERAGE('Overall Roles'!$O6:$P6,'Overall Roles'!$AW6:$AX6,'Overall Roles'!$AZ6:$BA6,'Overall Roles'!$BR6,'Overall Roles'!$BX6,'Overall Roles'!$CC6:$CD6,'Overall Roles'!$CP6:$CQ6)+SUM(Data!G3+Data!H3+Data!I3+Data!J3+Data!K3)</f>
        <v>6.0000000000000015E-5</v>
      </c>
      <c r="Z4" s="87">
        <f>AVERAGE('Overall Roles'!$M6:$P6,'Overall Roles'!$AP6,'Overall Roles'!$BW6:$BX6)+SUM(Data!G3+Data!H3+Data!I3+Data!J3+Data!K3)</f>
        <v>6.0000000000000002E-5</v>
      </c>
      <c r="AA4" s="87">
        <f>AVERAGE('Overall Roles'!$M6:$P6,'Overall Roles'!$AP6,'Overall Roles'!$BW6:$BX6)+SUM(Data!$B3+Data!$C3+Data!D3+Data!E3+Data!F3)</f>
        <v>6.0000000000000002E-5</v>
      </c>
      <c r="AB4" s="87">
        <f>AVERAGE('Overall Roles'!$O6:$P6,'Overall Roles'!$AW6:$AX6,'Overall Roles'!$AZ6:$BA6,'Overall Roles'!$BR6,'Overall Roles'!$BX6,'Overall Roles'!$CC6:$CD6,'Overall Roles'!$CP6:$CQ6)+SUM(Data!$B3+Data!$C3+Data!D3+Data!E3+Data!F3)</f>
        <v>6.0000000000000015E-5</v>
      </c>
      <c r="AC4" s="87">
        <f>AVERAGE('Overall Roles'!$AA6:$AB6,'Overall Roles'!$L6,'Overall Roles'!$AH6:$AI6,'Overall Roles'!$AT6,'Overall Roles'!$BM6:$BP6,'Overall Roles'!$BX6:$BZ6)+SUM(Data!G3+Data!H3+Data!I3+Data!J3+Data!K3)</f>
        <v>6.0000000000000015E-5</v>
      </c>
      <c r="AD4" s="89">
        <f>AVERAGE('Overall Roles'!$AA6:$AB6,'Overall Roles'!$L6,'Overall Roles'!$AH6:$AI6,'Overall Roles'!$AT6,'Overall Roles'!$BM6:$BP6,'Overall Roles'!$BX6:$BZ6)+SUM(Data!$B3+Data!$C3+Data!D3+Data!E3+Data!F3)</f>
        <v>6.0000000000000015E-5</v>
      </c>
      <c r="AE4" s="1"/>
    </row>
    <row r="5" spans="1:100" ht="25" customHeight="1" x14ac:dyDescent="0.3">
      <c r="A5" s="1"/>
      <c r="B5" s="32">
        <f>Base!B4</f>
        <v>0</v>
      </c>
      <c r="C5" s="93">
        <f>Base!C4</f>
        <v>0</v>
      </c>
      <c r="D5" s="1"/>
      <c r="E5" s="15">
        <f>Base!D4</f>
        <v>0</v>
      </c>
      <c r="F5" s="91" t="str">
        <f t="shared" si="1"/>
        <v>GK</v>
      </c>
      <c r="G5" s="1"/>
      <c r="H5" s="15">
        <f>Base!I4</f>
        <v>0</v>
      </c>
      <c r="I5" s="93">
        <f>Base!H4</f>
        <v>0</v>
      </c>
      <c r="J5" s="1"/>
      <c r="K5" s="29">
        <f>AVERAGE('Overall Roles'!AU7)</f>
        <v>6.9999999999999994E-5</v>
      </c>
      <c r="L5" s="16">
        <f>AVERAGE('Overall Roles'!BT7:'Overall Roles'!BV7)</f>
        <v>6.9999999999999994E-5</v>
      </c>
      <c r="M5" s="16">
        <f>AVERAGE('Overall Roles'!$AF7:$AG7,'Overall Roles'!$AQ7:$AS7,'Overall Roles'!$AY7,'Overall Roles'!$BB7:$BD7,'Overall Roles'!$BL7,'Overall Roles'!$CE7:$CG7)+SUM(Data!G4+Data!H4+Data!I4+Data!J4+Data!K4)</f>
        <v>6.999999999999998E-5</v>
      </c>
      <c r="N5" s="16">
        <f>AVERAGE('Overall Roles'!$R7:$V7,'Overall Roles'!$X7:$Z7,'Overall Roles'!$BE7:$BF7,'Overall Roles'!$BI7:$BK7,'Overall Roles'!$CH7:$CJ7)+SUM(Data!G4+Data!H4+Data!I4+Data!J4+Data!K4)</f>
        <v>6.999999999999998E-5</v>
      </c>
      <c r="O5" s="16">
        <f>AVERAGE('Overall Roles'!$R7:$V7,'Overall Roles'!$X7:$Z7,'Overall Roles'!$BE7:$BF7,'Overall Roles'!$BI7:$BK7,'Overall Roles'!$CH7:$CJ7)+SUM(Data!$B4+Data!$C4+Data!D4+Data!E4+Data!F4)</f>
        <v>6.999999999999998E-5</v>
      </c>
      <c r="P5" s="16">
        <f>AVERAGE('Overall Roles'!$AF7:$AG7,'Overall Roles'!$AQ7:$AS7,'Overall Roles'!$AY7,'Overall Roles'!$BB7:$BD7,'Overall Roles'!$BL7,'Overall Roles'!$CE7:$CG7)+SUM(Data!$B4+Data!$C4+Data!D4+Data!E4+Data!F4)</f>
        <v>6.999999999999998E-5</v>
      </c>
      <c r="Q5" s="16">
        <f>AVERAGE('Overall Roles'!$AF7:$AG7,'Overall Roles'!$BB7:$BD7,'Overall Roles'!$CE7:$CG7)+SUM(Data!G4+Data!H4+Data!I4+Data!J4+Data!K4)</f>
        <v>6.999999999999998E-5</v>
      </c>
      <c r="R5" s="16">
        <f>AVERAGE('Overall Roles'!$K7,'Overall Roles'!$U7:$V7,'Overall Roles'!$AJ7:$AM7,'Overall Roles'!$AV7,'Overall Roles'!$BQ7,'Overall Roles'!$BS7,'Overall Roles'!$CA7:$CB7)+SUM(Data!G4+Data!H4+Data!I4+Data!J4+Data!K4)</f>
        <v>6.999999999999998E-5</v>
      </c>
      <c r="S5" s="16">
        <f>AVERAGE('Overall Roles'!$K7,'Overall Roles'!$U7:$V7,'Overall Roles'!$AJ7:$AM7,'Overall Roles'!$AV7,'Overall Roles'!$BQ7,'Overall Roles'!$BS7,'Overall Roles'!$CA7:$CB7)+SUM(Data!$B4+Data!$C4+Data!D4+Data!E4+Data!F4)</f>
        <v>6.999999999999998E-5</v>
      </c>
      <c r="T5" s="16">
        <f>AVERAGE('Overall Roles'!$AF7:$AG7,'Overall Roles'!$BB7:$BD7,'Overall Roles'!$CE7:$CG7)+SUM(Data!$B4+Data!$C4+Data!D4+Data!E4+Data!F4)</f>
        <v>6.999999999999998E-5</v>
      </c>
      <c r="U5" s="16">
        <f>AVERAGE('Overall Roles'!$O7:$P7,'Overall Roles'!$AN7:$AO7,'Overall Roles'!$AW7:$AX7,'Overall Roles'!$AZ7:$BA7,'Overall Roles'!$ABR7,'Overall Roles'!$ABX7,'Overall Roles'!$CC7:$CD7,'Overall Roles'!$CK7:$CQ7)+SUM(Data!G4+Data!H4+Data!I4+Data!J4+Data!K4)</f>
        <v>6.999999999999998E-5</v>
      </c>
      <c r="V5" s="16">
        <f>AVERAGE('Overall Roles'!$N7:$Q7,'Overall Roles'!$W7,'Overall Roles'!$AC7:$AE7,'Overall Roles'!$AJ7:$AK7,'Overall Roles'!$AP7,'Overall Roles'!$BG7:$BH7,'Overall Roles'!$BS7,'Overall Roles'!$BW7:$BX7)+SUM(Data!G4+Data!H4+Data!I4+Data!J4+Data!K4)</f>
        <v>6.999999999999998E-5</v>
      </c>
      <c r="W5" s="16">
        <f>AVERAGE('Overall Roles'!$N7:$Q7,'Overall Roles'!$W7,'Overall Roles'!$AC7:$AE7,'Overall Roles'!$AJ7:$AK7,'Overall Roles'!$AP7,'Overall Roles'!$BG7:$BH7,'Overall Roles'!$BS7,'Overall Roles'!$BW7:$BX7)+SUM(Data!$B4+Data!$C4+Data!D4+Data!E4+Data!F4)</f>
        <v>6.999999999999998E-5</v>
      </c>
      <c r="X5" s="16">
        <f>AVERAGE('Overall Roles'!$O7:$P7,'Overall Roles'!$AN7:$AO7,'Overall Roles'!$AW7:$AX7,'Overall Roles'!$AZ7:$BA7,'Overall Roles'!$ABR7,'Overall Roles'!$ABX7,'Overall Roles'!$CC7:$CD7,'Overall Roles'!$CK7:$CQ7)+SUM(Data!$B4+Data!$C4+Data!D4+Data!E4+Data!F4)</f>
        <v>6.999999999999998E-5</v>
      </c>
      <c r="Y5" s="16">
        <f>AVERAGE('Overall Roles'!$O7:$P7,'Overall Roles'!$AW7:$AX7,'Overall Roles'!$AZ7:$BA7,'Overall Roles'!$BR7,'Overall Roles'!$BX7,'Overall Roles'!$CC7:$CD7,'Overall Roles'!$CP7:$CQ7)+SUM(Data!G4+Data!H4+Data!I4+Data!J4+Data!K4)</f>
        <v>6.999999999999998E-5</v>
      </c>
      <c r="Z5" s="16">
        <f>AVERAGE('Overall Roles'!$M7:$P7,'Overall Roles'!$AP7,'Overall Roles'!$BW7:$BX7)+SUM(Data!G4+Data!H4+Data!I4+Data!J4+Data!K4)</f>
        <v>6.999999999999998E-5</v>
      </c>
      <c r="AA5" s="16">
        <f>AVERAGE('Overall Roles'!$M7:$P7,'Overall Roles'!$AP7,'Overall Roles'!$BW7:$BX7)+SUM(Data!$B4+Data!$C4+Data!D4+Data!E4+Data!F4)</f>
        <v>6.999999999999998E-5</v>
      </c>
      <c r="AB5" s="16">
        <f>AVERAGE('Overall Roles'!$O7:$P7,'Overall Roles'!$AW7:$AX7,'Overall Roles'!$AZ7:$BA7,'Overall Roles'!$BR7,'Overall Roles'!$BX7,'Overall Roles'!$CC7:$CD7,'Overall Roles'!$CP7:$CQ7)+SUM(Data!$B4+Data!$C4+Data!D4+Data!E4+Data!F4)</f>
        <v>6.999999999999998E-5</v>
      </c>
      <c r="AC5" s="16">
        <f>AVERAGE('Overall Roles'!$AA7:$AB7,'Overall Roles'!$L7,'Overall Roles'!$AH7:$AI7,'Overall Roles'!$AT7,'Overall Roles'!$BM7:$BP7,'Overall Roles'!$BX7:$BZ7)+SUM(Data!G4+Data!H4+Data!I4+Data!J4+Data!K4)</f>
        <v>6.999999999999998E-5</v>
      </c>
      <c r="AD5" s="17">
        <f>AVERAGE('Overall Roles'!$AA7:$AB7,'Overall Roles'!$L7,'Overall Roles'!$AH7:$AI7,'Overall Roles'!$AT7,'Overall Roles'!$BM7:$BP7,'Overall Roles'!$BX7:$BZ7)+SUM(Data!$B4+Data!$C4+Data!D4+Data!E4+Data!F4)</f>
        <v>6.999999999999998E-5</v>
      </c>
      <c r="AE5" s="1"/>
    </row>
    <row r="6" spans="1:100" ht="25" customHeight="1" x14ac:dyDescent="0.3">
      <c r="A6" s="1"/>
      <c r="B6" s="85">
        <f>Base!B5</f>
        <v>0</v>
      </c>
      <c r="C6" s="92">
        <f>Base!C5</f>
        <v>0</v>
      </c>
      <c r="D6" s="1"/>
      <c r="E6" s="86">
        <f>Base!D5</f>
        <v>0</v>
      </c>
      <c r="F6" s="90" t="str">
        <f t="shared" si="1"/>
        <v>GK</v>
      </c>
      <c r="G6" s="1"/>
      <c r="H6" s="86">
        <f>Base!I5</f>
        <v>0</v>
      </c>
      <c r="I6" s="92">
        <f>Base!H5</f>
        <v>0</v>
      </c>
      <c r="J6" s="1"/>
      <c r="K6" s="88">
        <f>AVERAGE('Overall Roles'!AU8)</f>
        <v>8.0000000000000007E-5</v>
      </c>
      <c r="L6" s="87">
        <f>AVERAGE('Overall Roles'!BT8:'Overall Roles'!BV8)</f>
        <v>8.0000000000000007E-5</v>
      </c>
      <c r="M6" s="87">
        <f>AVERAGE('Overall Roles'!$AF8:$AG8,'Overall Roles'!$AQ8:$AS8,'Overall Roles'!$AY8,'Overall Roles'!$BB8:$BD8,'Overall Roles'!$BL8,'Overall Roles'!$CE8:$CG8)+SUM(Data!G5+Data!H5+Data!I5+Data!J5+Data!K5)</f>
        <v>8.0000000000000007E-5</v>
      </c>
      <c r="N6" s="87">
        <f>AVERAGE('Overall Roles'!$R8:$V8,'Overall Roles'!$X8:$Z8,'Overall Roles'!$BE8:$BF8,'Overall Roles'!$BI8:$BK8,'Overall Roles'!$CH8:$CJ8)+SUM(Data!G5+Data!H5+Data!I5+Data!J5+Data!K5)</f>
        <v>8.0000000000000007E-5</v>
      </c>
      <c r="O6" s="87">
        <f>AVERAGE('Overall Roles'!$R8:$V8,'Overall Roles'!$X8:$Z8,'Overall Roles'!$BE8:$BF8,'Overall Roles'!$BI8:$BK8,'Overall Roles'!$CH8:$CJ8)+SUM(Data!$B5+Data!$C5+Data!D5+Data!E5+Data!F5)</f>
        <v>8.0000000000000007E-5</v>
      </c>
      <c r="P6" s="87">
        <f>AVERAGE('Overall Roles'!$AF8:$AG8,'Overall Roles'!$AQ8:$AS8,'Overall Roles'!$AY8,'Overall Roles'!$BB8:$BD8,'Overall Roles'!$BL8,'Overall Roles'!$CE8:$CG8)+SUM(Data!$B5+Data!$C5+Data!D5+Data!E5+Data!F5)</f>
        <v>8.0000000000000007E-5</v>
      </c>
      <c r="Q6" s="87">
        <f>AVERAGE('Overall Roles'!$AF8:$AG8,'Overall Roles'!$BB8:$BD8,'Overall Roles'!$CE8:$CG8)+SUM(Data!G5+Data!H5+Data!I5+Data!J5+Data!K5)</f>
        <v>8.0000000000000007E-5</v>
      </c>
      <c r="R6" s="87">
        <f>AVERAGE('Overall Roles'!$K8,'Overall Roles'!$U8:$V8,'Overall Roles'!$AJ8:$AM8,'Overall Roles'!$AV8,'Overall Roles'!$BQ8,'Overall Roles'!$BS8,'Overall Roles'!$CA8:$CB8)+SUM(Data!G5+Data!H5+Data!I5+Data!J5+Data!K5)</f>
        <v>8.0000000000000007E-5</v>
      </c>
      <c r="S6" s="87">
        <f>AVERAGE('Overall Roles'!$K8,'Overall Roles'!$U8:$V8,'Overall Roles'!$AJ8:$AM8,'Overall Roles'!$AV8,'Overall Roles'!$BQ8,'Overall Roles'!$BS8,'Overall Roles'!$CA8:$CB8)+SUM(Data!$B5+Data!$C5+Data!D5+Data!E5+Data!F5)</f>
        <v>8.0000000000000007E-5</v>
      </c>
      <c r="T6" s="87">
        <f>AVERAGE('Overall Roles'!$AF8:$AG8,'Overall Roles'!$BB8:$BD8,'Overall Roles'!$CE8:$CG8)+SUM(Data!$B5+Data!$C5+Data!D5+Data!E5+Data!F5)</f>
        <v>8.0000000000000007E-5</v>
      </c>
      <c r="U6" s="87">
        <f>AVERAGE('Overall Roles'!$O8:$P8,'Overall Roles'!$AN8:$AO8,'Overall Roles'!$AW8:$AX8,'Overall Roles'!$AZ8:$BA8,'Overall Roles'!$ABR8,'Overall Roles'!$ABX8,'Overall Roles'!$CC8:$CD8,'Overall Roles'!$CK8:$CQ8)+SUM(Data!G5+Data!H5+Data!I5+Data!J5+Data!K5)</f>
        <v>8.0000000000000007E-5</v>
      </c>
      <c r="V6" s="87">
        <f>AVERAGE('Overall Roles'!$N8:$Q8,'Overall Roles'!$W8,'Overall Roles'!$AC8:$AE8,'Overall Roles'!$AJ8:$AK8,'Overall Roles'!$AP8,'Overall Roles'!$BG8:$BH8,'Overall Roles'!$BS8,'Overall Roles'!$BW8:$BX8)+SUM(Data!G5+Data!H5+Data!I5+Data!J5+Data!K5)</f>
        <v>8.0000000000000007E-5</v>
      </c>
      <c r="W6" s="87">
        <f>AVERAGE('Overall Roles'!$N8:$Q8,'Overall Roles'!$W8,'Overall Roles'!$AC8:$AE8,'Overall Roles'!$AJ8:$AK8,'Overall Roles'!$AP8,'Overall Roles'!$BG8:$BH8,'Overall Roles'!$BS8,'Overall Roles'!$BW8:$BX8)+SUM(Data!$B5+Data!$C5+Data!D5+Data!E5+Data!F5)</f>
        <v>8.0000000000000007E-5</v>
      </c>
      <c r="X6" s="87">
        <f>AVERAGE('Overall Roles'!$O8:$P8,'Overall Roles'!$AN8:$AO8,'Overall Roles'!$AW8:$AX8,'Overall Roles'!$AZ8:$BA8,'Overall Roles'!$ABR8,'Overall Roles'!$ABX8,'Overall Roles'!$CC8:$CD8,'Overall Roles'!$CK8:$CQ8)+SUM(Data!$B5+Data!$C5+Data!D5+Data!E5+Data!F5)</f>
        <v>8.0000000000000007E-5</v>
      </c>
      <c r="Y6" s="87">
        <f>AVERAGE('Overall Roles'!$O8:$P8,'Overall Roles'!$AW8:$AX8,'Overall Roles'!$AZ8:$BA8,'Overall Roles'!$BR8,'Overall Roles'!$BX8,'Overall Roles'!$CC8:$CD8,'Overall Roles'!$CP8:$CQ8)+SUM(Data!G5+Data!H5+Data!I5+Data!J5+Data!K5)</f>
        <v>8.0000000000000007E-5</v>
      </c>
      <c r="Z6" s="87">
        <f>AVERAGE('Overall Roles'!$M8:$P8,'Overall Roles'!$AP8,'Overall Roles'!$BW8:$BX8)+SUM(Data!G5+Data!H5+Data!I5+Data!J5+Data!K5)</f>
        <v>8.0000000000000007E-5</v>
      </c>
      <c r="AA6" s="87">
        <f>AVERAGE('Overall Roles'!$M8:$P8,'Overall Roles'!$AP8,'Overall Roles'!$BW8:$BX8)+SUM(Data!$B5+Data!$C5+Data!D5+Data!E5+Data!F5)</f>
        <v>8.0000000000000007E-5</v>
      </c>
      <c r="AB6" s="87">
        <f>AVERAGE('Overall Roles'!$O8:$P8,'Overall Roles'!$AW8:$AX8,'Overall Roles'!$AZ8:$BA8,'Overall Roles'!$BR8,'Overall Roles'!$BX8,'Overall Roles'!$CC8:$CD8,'Overall Roles'!$CP8:$CQ8)+SUM(Data!$B5+Data!$C5+Data!D5+Data!E5+Data!F5)</f>
        <v>8.0000000000000007E-5</v>
      </c>
      <c r="AC6" s="87">
        <f>AVERAGE('Overall Roles'!$AA8:$AB8,'Overall Roles'!$L8,'Overall Roles'!$AH8:$AI8,'Overall Roles'!$AT8,'Overall Roles'!$BM8:$BP8,'Overall Roles'!$BX8:$BZ8)+SUM(Data!G5+Data!H5+Data!I5+Data!J5+Data!K5)</f>
        <v>8.0000000000000007E-5</v>
      </c>
      <c r="AD6" s="89">
        <f>AVERAGE('Overall Roles'!$AA8:$AB8,'Overall Roles'!$L8,'Overall Roles'!$AH8:$AI8,'Overall Roles'!$AT8,'Overall Roles'!$BM8:$BP8,'Overall Roles'!$BX8:$BZ8)+SUM(Data!$B5+Data!$C5+Data!D5+Data!E5+Data!F5)</f>
        <v>8.0000000000000007E-5</v>
      </c>
      <c r="AE6" s="1"/>
    </row>
    <row r="7" spans="1:100" ht="25" customHeight="1" x14ac:dyDescent="0.3">
      <c r="A7" s="1"/>
      <c r="B7" s="32">
        <f>Base!B6</f>
        <v>0</v>
      </c>
      <c r="C7" s="93">
        <f>Base!C6</f>
        <v>0</v>
      </c>
      <c r="D7" s="1"/>
      <c r="E7" s="15">
        <f>Base!D6</f>
        <v>0</v>
      </c>
      <c r="F7" s="91" t="str">
        <f t="shared" si="1"/>
        <v>GK</v>
      </c>
      <c r="G7" s="1"/>
      <c r="H7" s="15">
        <f>Base!I6</f>
        <v>0</v>
      </c>
      <c r="I7" s="93">
        <f>Base!H6</f>
        <v>0</v>
      </c>
      <c r="J7" s="1"/>
      <c r="K7" s="29">
        <f>AVERAGE('Overall Roles'!AU9)</f>
        <v>9.0000000000000006E-5</v>
      </c>
      <c r="L7" s="16">
        <f>AVERAGE('Overall Roles'!BT9:'Overall Roles'!BV9)</f>
        <v>9.0000000000000006E-5</v>
      </c>
      <c r="M7" s="16">
        <f>AVERAGE('Overall Roles'!$AF9:$AG9,'Overall Roles'!$AQ9:$AS9,'Overall Roles'!$AY9,'Overall Roles'!$BB9:$BD9,'Overall Roles'!$BL9,'Overall Roles'!$CE9:$CG9)+SUM(Data!G6+Data!H6+Data!I6+Data!J6+Data!K6)</f>
        <v>9.0000000000000006E-5</v>
      </c>
      <c r="N7" s="16">
        <f>AVERAGE('Overall Roles'!$R9:$V9,'Overall Roles'!$X9:$Z9,'Overall Roles'!$BE9:$BF9,'Overall Roles'!$BI9:$BK9,'Overall Roles'!$CH9:$CJ9)+SUM(Data!G6+Data!H6+Data!I6+Data!J6+Data!K6)</f>
        <v>9.0000000000000006E-5</v>
      </c>
      <c r="O7" s="16">
        <f>AVERAGE('Overall Roles'!$R9:$V9,'Overall Roles'!$X9:$Z9,'Overall Roles'!$BE9:$BF9,'Overall Roles'!$BI9:$BK9,'Overall Roles'!$CH9:$CJ9)+SUM(Data!$B6+Data!$C6+Data!D6+Data!E6+Data!F6)</f>
        <v>9.0000000000000006E-5</v>
      </c>
      <c r="P7" s="16">
        <f>AVERAGE('Overall Roles'!$AF9:$AG9,'Overall Roles'!$AQ9:$AS9,'Overall Roles'!$AY9,'Overall Roles'!$BB9:$BD9,'Overall Roles'!$BL9,'Overall Roles'!$CE9:$CG9)+SUM(Data!$B6+Data!$C6+Data!D6+Data!E6+Data!F6)</f>
        <v>9.0000000000000006E-5</v>
      </c>
      <c r="Q7" s="16">
        <f>AVERAGE('Overall Roles'!$AF9:$AG9,'Overall Roles'!$BB9:$BD9,'Overall Roles'!$CE9:$CG9)+SUM(Data!G6+Data!H6+Data!I6+Data!J6+Data!K6)</f>
        <v>9.0000000000000006E-5</v>
      </c>
      <c r="R7" s="16">
        <f>AVERAGE('Overall Roles'!$K9,'Overall Roles'!$U9:$V9,'Overall Roles'!$AJ9:$AM9,'Overall Roles'!$AV9,'Overall Roles'!$BQ9,'Overall Roles'!$BS9,'Overall Roles'!$CA9:$CB9)+SUM(Data!G6+Data!H6+Data!I6+Data!J6+Data!K6)</f>
        <v>9.0000000000000006E-5</v>
      </c>
      <c r="S7" s="16">
        <f>AVERAGE('Overall Roles'!$K9,'Overall Roles'!$U9:$V9,'Overall Roles'!$AJ9:$AM9,'Overall Roles'!$AV9,'Overall Roles'!$BQ9,'Overall Roles'!$BS9,'Overall Roles'!$CA9:$CB9)+SUM(Data!$B6+Data!$C6+Data!D6+Data!E6+Data!F6)</f>
        <v>9.0000000000000006E-5</v>
      </c>
      <c r="T7" s="16">
        <f>AVERAGE('Overall Roles'!$AF9:$AG9,'Overall Roles'!$BB9:$BD9,'Overall Roles'!$CE9:$CG9)+SUM(Data!$B6+Data!$C6+Data!D6+Data!E6+Data!F6)</f>
        <v>9.0000000000000006E-5</v>
      </c>
      <c r="U7" s="16">
        <f>AVERAGE('Overall Roles'!$O9:$P9,'Overall Roles'!$AN9:$AO9,'Overall Roles'!$AW9:$AX9,'Overall Roles'!$AZ9:$BA9,'Overall Roles'!$ABR9,'Overall Roles'!$ABX9,'Overall Roles'!$CC9:$CD9,'Overall Roles'!$CK9:$CQ9)+SUM(Data!G6+Data!H6+Data!I6+Data!J6+Data!K6)</f>
        <v>9.0000000000000006E-5</v>
      </c>
      <c r="V7" s="16">
        <f>AVERAGE('Overall Roles'!$N9:$Q9,'Overall Roles'!$W9,'Overall Roles'!$AC9:$AE9,'Overall Roles'!$AJ9:$AK9,'Overall Roles'!$AP9,'Overall Roles'!$BG9:$BH9,'Overall Roles'!$BS9,'Overall Roles'!$BW9:$BX9)+SUM(Data!G6+Data!H6+Data!I6+Data!J6+Data!K6)</f>
        <v>9.0000000000000006E-5</v>
      </c>
      <c r="W7" s="16">
        <f>AVERAGE('Overall Roles'!$N9:$Q9,'Overall Roles'!$W9,'Overall Roles'!$AC9:$AE9,'Overall Roles'!$AJ9:$AK9,'Overall Roles'!$AP9,'Overall Roles'!$BG9:$BH9,'Overall Roles'!$BS9,'Overall Roles'!$BW9:$BX9)+SUM(Data!$B6+Data!$C6+Data!D6+Data!E6+Data!F6)</f>
        <v>9.0000000000000006E-5</v>
      </c>
      <c r="X7" s="16">
        <f>AVERAGE('Overall Roles'!$O9:$P9,'Overall Roles'!$AN9:$AO9,'Overall Roles'!$AW9:$AX9,'Overall Roles'!$AZ9:$BA9,'Overall Roles'!$ABR9,'Overall Roles'!$ABX9,'Overall Roles'!$CC9:$CD9,'Overall Roles'!$CK9:$CQ9)+SUM(Data!$B6+Data!$C6+Data!D6+Data!E6+Data!F6)</f>
        <v>9.0000000000000006E-5</v>
      </c>
      <c r="Y7" s="16">
        <f>AVERAGE('Overall Roles'!$O9:$P9,'Overall Roles'!$AW9:$AX9,'Overall Roles'!$AZ9:$BA9,'Overall Roles'!$BR9,'Overall Roles'!$BX9,'Overall Roles'!$CC9:$CD9,'Overall Roles'!$CP9:$CQ9)+SUM(Data!G6+Data!H6+Data!I6+Data!J6+Data!K6)</f>
        <v>9.0000000000000006E-5</v>
      </c>
      <c r="Z7" s="16">
        <f>AVERAGE('Overall Roles'!$M9:$P9,'Overall Roles'!$AP9,'Overall Roles'!$BW9:$BX9)+SUM(Data!G6+Data!H6+Data!I6+Data!J6+Data!K6)</f>
        <v>9.0000000000000006E-5</v>
      </c>
      <c r="AA7" s="16">
        <f>AVERAGE('Overall Roles'!$M9:$P9,'Overall Roles'!$AP9,'Overall Roles'!$BW9:$BX9)+SUM(Data!$B6+Data!$C6+Data!D6+Data!E6+Data!F6)</f>
        <v>9.0000000000000006E-5</v>
      </c>
      <c r="AB7" s="16">
        <f>AVERAGE('Overall Roles'!$O9:$P9,'Overall Roles'!$AW9:$AX9,'Overall Roles'!$AZ9:$BA9,'Overall Roles'!$BR9,'Overall Roles'!$BX9,'Overall Roles'!$CC9:$CD9,'Overall Roles'!$CP9:$CQ9)+SUM(Data!$B6+Data!$C6+Data!D6+Data!E6+Data!F6)</f>
        <v>9.0000000000000006E-5</v>
      </c>
      <c r="AC7" s="16">
        <f>AVERAGE('Overall Roles'!$AA9:$AB9,'Overall Roles'!$L9,'Overall Roles'!$AH9:$AI9,'Overall Roles'!$AT9,'Overall Roles'!$BM9:$BP9,'Overall Roles'!$BX9:$BZ9)+SUM(Data!G6+Data!H6+Data!I6+Data!J6+Data!K6)</f>
        <v>9.0000000000000006E-5</v>
      </c>
      <c r="AD7" s="17">
        <f>AVERAGE('Overall Roles'!$AA9:$AB9,'Overall Roles'!$L9,'Overall Roles'!$AH9:$AI9,'Overall Roles'!$AT9,'Overall Roles'!$BM9:$BP9,'Overall Roles'!$BX9:$BZ9)+SUM(Data!$B6+Data!$C6+Data!D6+Data!E6+Data!F6)</f>
        <v>9.0000000000000006E-5</v>
      </c>
      <c r="AE7" s="1"/>
    </row>
    <row r="8" spans="1:100" ht="25" customHeight="1" x14ac:dyDescent="0.3">
      <c r="A8" s="1"/>
      <c r="B8" s="85">
        <f>Base!B7</f>
        <v>0</v>
      </c>
      <c r="C8" s="92">
        <f>Base!C7</f>
        <v>0</v>
      </c>
      <c r="D8" s="1"/>
      <c r="E8" s="86">
        <f>Base!D7</f>
        <v>0</v>
      </c>
      <c r="F8" s="90" t="str">
        <f t="shared" si="1"/>
        <v>DL</v>
      </c>
      <c r="G8" s="1"/>
      <c r="H8" s="86">
        <f>Base!I7</f>
        <v>0</v>
      </c>
      <c r="I8" s="92">
        <f>Base!H7</f>
        <v>0</v>
      </c>
      <c r="J8" s="1"/>
      <c r="K8" s="88">
        <f>AVERAGE('Overall Roles'!AU10)</f>
        <v>1E-4</v>
      </c>
      <c r="L8" s="87">
        <f>AVERAGE('Overall Roles'!BT10:'Overall Roles'!BV10)</f>
        <v>1E-4</v>
      </c>
      <c r="M8" s="87">
        <f>AVERAGE('Overall Roles'!$AF10:$AG10,'Overall Roles'!$AQ10:$AS10,'Overall Roles'!$AY10,'Overall Roles'!$BB10:$BD10,'Overall Roles'!$BL10,'Overall Roles'!$CE10:$CG10)+SUM(Data!G7+Data!H7+Data!I7+Data!J7+Data!K7)</f>
        <v>1.0000000000000003E-4</v>
      </c>
      <c r="N8" s="87">
        <f>AVERAGE('Overall Roles'!$R10:$V10,'Overall Roles'!$X10:$Z10,'Overall Roles'!$BE10:$BF10,'Overall Roles'!$BI10:$BK10,'Overall Roles'!$CH10:$CJ10)+SUM(Data!G7+Data!H7+Data!I7+Data!J7+Data!K7)</f>
        <v>1.0000000000000003E-4</v>
      </c>
      <c r="O8" s="87">
        <f>AVERAGE('Overall Roles'!$R10:$V10,'Overall Roles'!$X10:$Z10,'Overall Roles'!$BE10:$BF10,'Overall Roles'!$BI10:$BK10,'Overall Roles'!$CH10:$CJ10)+SUM(Data!$B7+Data!$C7+Data!D7+Data!E7+Data!F7)</f>
        <v>1.0000000000000003E-4</v>
      </c>
      <c r="P8" s="87">
        <f>AVERAGE('Overall Roles'!$AF10:$AG10,'Overall Roles'!$AQ10:$AS10,'Overall Roles'!$AY10,'Overall Roles'!$BB10:$BD10,'Overall Roles'!$BL10,'Overall Roles'!$CE10:$CG10)+SUM(Data!$B7+Data!$C7+Data!D7+Data!E7+Data!F7)</f>
        <v>1.0000000000000003E-4</v>
      </c>
      <c r="Q8" s="87">
        <f>AVERAGE('Overall Roles'!$AF10:$AG10,'Overall Roles'!$BB10:$BD10,'Overall Roles'!$CE10:$CG10)+SUM(Data!G7+Data!H7+Data!I7+Data!J7+Data!K7)</f>
        <v>1.0000000000000002E-4</v>
      </c>
      <c r="R8" s="87">
        <f>AVERAGE('Overall Roles'!$K10,'Overall Roles'!$U10:$V10,'Overall Roles'!$AJ10:$AM10,'Overall Roles'!$AV10,'Overall Roles'!$BQ10,'Overall Roles'!$BS10,'Overall Roles'!$CA10:$CB10)+SUM(Data!G7+Data!H7+Data!I7+Data!J7+Data!K7)</f>
        <v>1.0000000000000003E-4</v>
      </c>
      <c r="S8" s="87">
        <f>AVERAGE('Overall Roles'!$K10,'Overall Roles'!$U10:$V10,'Overall Roles'!$AJ10:$AM10,'Overall Roles'!$AV10,'Overall Roles'!$BQ10,'Overall Roles'!$BS10,'Overall Roles'!$CA10:$CB10)+SUM(Data!$B7+Data!$C7+Data!D7+Data!E7+Data!F7)</f>
        <v>1.0000000000000003E-4</v>
      </c>
      <c r="T8" s="87">
        <f>AVERAGE('Overall Roles'!$AF10:$AG10,'Overall Roles'!$BB10:$BD10,'Overall Roles'!$CE10:$CG10)+SUM(Data!$B7+Data!$C7+Data!D7+Data!E7+Data!F7)</f>
        <v>1.0000000000000002E-4</v>
      </c>
      <c r="U8" s="87">
        <f>AVERAGE('Overall Roles'!$O10:$P10,'Overall Roles'!$AN10:$AO10,'Overall Roles'!$AW10:$AX10,'Overall Roles'!$AZ10:$BA10,'Overall Roles'!$ABR10,'Overall Roles'!$ABX10,'Overall Roles'!$CC10:$CD10,'Overall Roles'!$CK10:$CQ10)+SUM(Data!G7+Data!H7+Data!I7+Data!J7+Data!K7)</f>
        <v>1.0000000000000003E-4</v>
      </c>
      <c r="V8" s="87">
        <f>AVERAGE('Overall Roles'!$N10:$Q10,'Overall Roles'!$W10,'Overall Roles'!$AC10:$AE10,'Overall Roles'!$AJ10:$AK10,'Overall Roles'!$AP10,'Overall Roles'!$BG10:$BH10,'Overall Roles'!$BS10,'Overall Roles'!$BW10:$BX10)+SUM(Data!G7+Data!H7+Data!I7+Data!J7+Data!K7)</f>
        <v>1.0000000000000003E-4</v>
      </c>
      <c r="W8" s="87">
        <f>AVERAGE('Overall Roles'!$N10:$Q10,'Overall Roles'!$W10,'Overall Roles'!$AC10:$AE10,'Overall Roles'!$AJ10:$AK10,'Overall Roles'!$AP10,'Overall Roles'!$BG10:$BH10,'Overall Roles'!$BS10,'Overall Roles'!$BW10:$BX10)+SUM(Data!$B7+Data!$C7+Data!D7+Data!E7+Data!F7)</f>
        <v>1.0000000000000003E-4</v>
      </c>
      <c r="X8" s="87">
        <f>AVERAGE('Overall Roles'!$O10:$P10,'Overall Roles'!$AN10:$AO10,'Overall Roles'!$AW10:$AX10,'Overall Roles'!$AZ10:$BA10,'Overall Roles'!$ABR10,'Overall Roles'!$ABX10,'Overall Roles'!$CC10:$CD10,'Overall Roles'!$CK10:$CQ10)+SUM(Data!$B7+Data!$C7+Data!D7+Data!E7+Data!F7)</f>
        <v>1.0000000000000003E-4</v>
      </c>
      <c r="Y8" s="87">
        <f>AVERAGE('Overall Roles'!$O10:$P10,'Overall Roles'!$AW10:$AX10,'Overall Roles'!$AZ10:$BA10,'Overall Roles'!$BR10,'Overall Roles'!$BX10,'Overall Roles'!$CC10:$CD10,'Overall Roles'!$CP10:$CQ10)+SUM(Data!G7+Data!H7+Data!I7+Data!J7+Data!K7)</f>
        <v>1.0000000000000003E-4</v>
      </c>
      <c r="Z8" s="87">
        <f>AVERAGE('Overall Roles'!$M10:$P10,'Overall Roles'!$AP10,'Overall Roles'!$BW10:$BX10)+SUM(Data!G7+Data!H7+Data!I7+Data!J7+Data!K7)</f>
        <v>1.0000000000000002E-4</v>
      </c>
      <c r="AA8" s="87">
        <f>AVERAGE('Overall Roles'!$M10:$P10,'Overall Roles'!$AP10,'Overall Roles'!$BW10:$BX10)+SUM(Data!$B7+Data!$C7+Data!D7+Data!E7+Data!F7)</f>
        <v>1.0000000000000002E-4</v>
      </c>
      <c r="AB8" s="87">
        <f>AVERAGE('Overall Roles'!$O10:$P10,'Overall Roles'!$AW10:$AX10,'Overall Roles'!$AZ10:$BA10,'Overall Roles'!$BR10,'Overall Roles'!$BX10,'Overall Roles'!$CC10:$CD10,'Overall Roles'!$CP10:$CQ10)+SUM(Data!$B7+Data!$C7+Data!D7+Data!E7+Data!F7)</f>
        <v>1.0000000000000003E-4</v>
      </c>
      <c r="AC8" s="87">
        <f>AVERAGE('Overall Roles'!$AA10:$AB10,'Overall Roles'!$L10,'Overall Roles'!$AH10:$AI10,'Overall Roles'!$AT10,'Overall Roles'!$BM10:$BP10,'Overall Roles'!$BX10:$BZ10)+SUM(Data!G7+Data!H7+Data!I7+Data!J7+Data!K7)</f>
        <v>1.0000000000000003E-4</v>
      </c>
      <c r="AD8" s="89">
        <f>AVERAGE('Overall Roles'!$AA10:$AB10,'Overall Roles'!$L10,'Overall Roles'!$AH10:$AI10,'Overall Roles'!$AT10,'Overall Roles'!$BM10:$BP10,'Overall Roles'!$BX10:$BZ10)+SUM(Data!$B7+Data!$C7+Data!D7+Data!E7+Data!F7)</f>
        <v>1.0000000000000003E-4</v>
      </c>
      <c r="AE8" s="1"/>
    </row>
    <row r="9" spans="1:100" ht="25" customHeight="1" x14ac:dyDescent="0.3">
      <c r="A9" s="1"/>
      <c r="B9" s="32">
        <f>Base!B8</f>
        <v>0</v>
      </c>
      <c r="C9" s="93">
        <f>Base!C8</f>
        <v>0</v>
      </c>
      <c r="D9" s="1"/>
      <c r="E9" s="15">
        <f>Base!D8</f>
        <v>0</v>
      </c>
      <c r="F9" s="91" t="str">
        <f t="shared" si="1"/>
        <v>DCL</v>
      </c>
      <c r="G9" s="1"/>
      <c r="H9" s="15">
        <f>Base!I8</f>
        <v>0</v>
      </c>
      <c r="I9" s="93">
        <f>Base!H8</f>
        <v>0</v>
      </c>
      <c r="J9" s="1"/>
      <c r="K9" s="29">
        <f>AVERAGE('Overall Roles'!AU11)</f>
        <v>1.1E-4</v>
      </c>
      <c r="L9" s="16">
        <f>AVERAGE('Overall Roles'!BT11:'Overall Roles'!BV11)</f>
        <v>1.1E-4</v>
      </c>
      <c r="M9" s="16">
        <f>AVERAGE('Overall Roles'!$AF11:$AG11,'Overall Roles'!$AQ11:$AS11,'Overall Roles'!$AY11,'Overall Roles'!$BB11:$BD11,'Overall Roles'!$BL11,'Overall Roles'!$CE11:$CG11)+SUM(Data!G8+Data!H8+Data!I8+Data!J8+Data!K8)</f>
        <v>1.1000000000000002E-4</v>
      </c>
      <c r="N9" s="16">
        <f>AVERAGE('Overall Roles'!$R11:$V11,'Overall Roles'!$X11:$Z11,'Overall Roles'!$BE11:$BF11,'Overall Roles'!$BI11:$BK11,'Overall Roles'!$CH11:$CJ11)+SUM(Data!G8+Data!H8+Data!I8+Data!J8+Data!K8)</f>
        <v>1.1000000000000003E-4</v>
      </c>
      <c r="O9" s="16">
        <f>AVERAGE('Overall Roles'!$R11:$V11,'Overall Roles'!$X11:$Z11,'Overall Roles'!$BE11:$BF11,'Overall Roles'!$BI11:$BK11,'Overall Roles'!$CH11:$CJ11)+SUM(Data!$B8+Data!$C8+Data!D8+Data!E8+Data!F8)</f>
        <v>1.1000000000000003E-4</v>
      </c>
      <c r="P9" s="16">
        <f>AVERAGE('Overall Roles'!$AF11:$AG11,'Overall Roles'!$AQ11:$AS11,'Overall Roles'!$AY11,'Overall Roles'!$BB11:$BD11,'Overall Roles'!$BL11,'Overall Roles'!$CE11:$CG11)+SUM(Data!$B8+Data!$C8+Data!D8+Data!E8+Data!F8)</f>
        <v>1.1000000000000002E-4</v>
      </c>
      <c r="Q9" s="16">
        <f>AVERAGE('Overall Roles'!$AF11:$AG11,'Overall Roles'!$BB11:$BD11,'Overall Roles'!$CE11:$CG11)+SUM(Data!G8+Data!H8+Data!I8+Data!J8+Data!K8)</f>
        <v>1.0999999999999999E-4</v>
      </c>
      <c r="R9" s="16">
        <f>AVERAGE('Overall Roles'!$K11,'Overall Roles'!$U11:$V11,'Overall Roles'!$AJ11:$AM11,'Overall Roles'!$AV11,'Overall Roles'!$BQ11,'Overall Roles'!$BS11,'Overall Roles'!$CA11:$CB11)+SUM(Data!G8+Data!H8+Data!I8+Data!J8+Data!K8)</f>
        <v>1.1000000000000002E-4</v>
      </c>
      <c r="S9" s="16">
        <f>AVERAGE('Overall Roles'!$K11,'Overall Roles'!$U11:$V11,'Overall Roles'!$AJ11:$AM11,'Overall Roles'!$AV11,'Overall Roles'!$BQ11,'Overall Roles'!$BS11,'Overall Roles'!$CA11:$CB11)+SUM(Data!$B8+Data!$C8+Data!D8+Data!E8+Data!F8)</f>
        <v>1.1000000000000002E-4</v>
      </c>
      <c r="T9" s="16">
        <f>AVERAGE('Overall Roles'!$AF11:$AG11,'Overall Roles'!$BB11:$BD11,'Overall Roles'!$CE11:$CG11)+SUM(Data!$B8+Data!$C8+Data!D8+Data!E8+Data!F8)</f>
        <v>1.0999999999999999E-4</v>
      </c>
      <c r="U9" s="16">
        <f>AVERAGE('Overall Roles'!$O11:$P11,'Overall Roles'!$AN11:$AO11,'Overall Roles'!$AW11:$AX11,'Overall Roles'!$AZ11:$BA11,'Overall Roles'!$ABR11,'Overall Roles'!$ABX11,'Overall Roles'!$CC11:$CD11,'Overall Roles'!$CK11:$CQ11)+SUM(Data!G8+Data!H8+Data!I8+Data!J8+Data!K8)</f>
        <v>1.1000000000000003E-4</v>
      </c>
      <c r="V9" s="16">
        <f>AVERAGE('Overall Roles'!$N11:$Q11,'Overall Roles'!$W11,'Overall Roles'!$AC11:$AE11,'Overall Roles'!$AJ11:$AK11,'Overall Roles'!$AP11,'Overall Roles'!$BG11:$BH11,'Overall Roles'!$BS11,'Overall Roles'!$BW11:$BX11)+SUM(Data!G8+Data!H8+Data!I8+Data!J8+Data!K8)</f>
        <v>1.1000000000000003E-4</v>
      </c>
      <c r="W9" s="16">
        <f>AVERAGE('Overall Roles'!$N11:$Q11,'Overall Roles'!$W11,'Overall Roles'!$AC11:$AE11,'Overall Roles'!$AJ11:$AK11,'Overall Roles'!$AP11,'Overall Roles'!$BG11:$BH11,'Overall Roles'!$BS11,'Overall Roles'!$BW11:$BX11)+SUM(Data!$B8+Data!$C8+Data!D8+Data!E8+Data!F8)</f>
        <v>1.1000000000000003E-4</v>
      </c>
      <c r="X9" s="16">
        <f>AVERAGE('Overall Roles'!$O11:$P11,'Overall Roles'!$AN11:$AO11,'Overall Roles'!$AW11:$AX11,'Overall Roles'!$AZ11:$BA11,'Overall Roles'!$ABR11,'Overall Roles'!$ABX11,'Overall Roles'!$CC11:$CD11,'Overall Roles'!$CK11:$CQ11)+SUM(Data!$B8+Data!$C8+Data!D8+Data!E8+Data!F8)</f>
        <v>1.1000000000000003E-4</v>
      </c>
      <c r="Y9" s="16">
        <f>AVERAGE('Overall Roles'!$O11:$P11,'Overall Roles'!$AW11:$AX11,'Overall Roles'!$AZ11:$BA11,'Overall Roles'!$BR11,'Overall Roles'!$BX11,'Overall Roles'!$CC11:$CD11,'Overall Roles'!$CP11:$CQ11)+SUM(Data!G8+Data!H8+Data!I8+Data!J8+Data!K8)</f>
        <v>1.1000000000000002E-4</v>
      </c>
      <c r="Z9" s="16">
        <f>AVERAGE('Overall Roles'!$M11:$P11,'Overall Roles'!$AP11,'Overall Roles'!$BW11:$BX11)+SUM(Data!G8+Data!H8+Data!I8+Data!J8+Data!K8)</f>
        <v>1.0999999999999999E-4</v>
      </c>
      <c r="AA9" s="16">
        <f>AVERAGE('Overall Roles'!$M11:$P11,'Overall Roles'!$AP11,'Overall Roles'!$BW11:$BX11)+SUM(Data!$B8+Data!$C8+Data!D8+Data!E8+Data!F8)</f>
        <v>1.0999999999999999E-4</v>
      </c>
      <c r="AB9" s="16">
        <f>AVERAGE('Overall Roles'!$O11:$P11,'Overall Roles'!$AW11:$AX11,'Overall Roles'!$AZ11:$BA11,'Overall Roles'!$BR11,'Overall Roles'!$BX11,'Overall Roles'!$CC11:$CD11,'Overall Roles'!$CP11:$CQ11)+SUM(Data!$B8+Data!$C8+Data!D8+Data!E8+Data!F8)</f>
        <v>1.1000000000000002E-4</v>
      </c>
      <c r="AC9" s="16">
        <f>AVERAGE('Overall Roles'!$AA11:$AB11,'Overall Roles'!$L11,'Overall Roles'!$AH11:$AI11,'Overall Roles'!$AT11,'Overall Roles'!$BM11:$BP11,'Overall Roles'!$BX11:$BZ11)+SUM(Data!G8+Data!H8+Data!I8+Data!J8+Data!K8)</f>
        <v>1.1000000000000002E-4</v>
      </c>
      <c r="AD9" s="17">
        <f>AVERAGE('Overall Roles'!$AA11:$AB11,'Overall Roles'!$L11,'Overall Roles'!$AH11:$AI11,'Overall Roles'!$AT11,'Overall Roles'!$BM11:$BP11,'Overall Roles'!$BX11:$BZ11)+SUM(Data!$B8+Data!$C8+Data!D8+Data!E8+Data!F8)</f>
        <v>1.1000000000000002E-4</v>
      </c>
      <c r="AE9" s="1"/>
    </row>
    <row r="10" spans="1:100" ht="25" customHeight="1" x14ac:dyDescent="0.3">
      <c r="A10" s="1"/>
      <c r="B10" s="85">
        <f>Base!B9</f>
        <v>0</v>
      </c>
      <c r="C10" s="92">
        <f>Base!C9</f>
        <v>0</v>
      </c>
      <c r="D10" s="1"/>
      <c r="E10" s="86">
        <f>Base!D9</f>
        <v>0</v>
      </c>
      <c r="F10" s="90" t="str">
        <f t="shared" si="1"/>
        <v>DCL</v>
      </c>
      <c r="G10" s="1"/>
      <c r="H10" s="86">
        <f>Base!I9</f>
        <v>0</v>
      </c>
      <c r="I10" s="92">
        <f>Base!H9</f>
        <v>0</v>
      </c>
      <c r="J10" s="1"/>
      <c r="K10" s="88">
        <f>AVERAGE('Overall Roles'!AU12)</f>
        <v>1.2E-4</v>
      </c>
      <c r="L10" s="87">
        <f>AVERAGE('Overall Roles'!BT12:'Overall Roles'!BV12)</f>
        <v>1.2E-4</v>
      </c>
      <c r="M10" s="87">
        <f>AVERAGE('Overall Roles'!$AF12:$AG12,'Overall Roles'!$AQ12:$AS12,'Overall Roles'!$AY12,'Overall Roles'!$BB12:$BD12,'Overall Roles'!$BL12,'Overall Roles'!$CE12:$CG12)+SUM(Data!G9+Data!H9+Data!I9+Data!J9+Data!K9)</f>
        <v>1.2000000000000003E-4</v>
      </c>
      <c r="N10" s="87">
        <f>AVERAGE('Overall Roles'!$R12:$V12,'Overall Roles'!$X12:$Z12,'Overall Roles'!$BE12:$BF12,'Overall Roles'!$BI12:$BK12,'Overall Roles'!$CH12:$CJ12)+SUM(Data!G9+Data!H9+Data!I9+Data!J9+Data!K9)</f>
        <v>1.2000000000000004E-4</v>
      </c>
      <c r="O10" s="87">
        <f>AVERAGE('Overall Roles'!$R12:$V12,'Overall Roles'!$X12:$Z12,'Overall Roles'!$BE12:$BF12,'Overall Roles'!$BI12:$BK12,'Overall Roles'!$CH12:$CJ12)+SUM(Data!$B9+Data!$C9+Data!D9+Data!E9+Data!F9)</f>
        <v>1.2000000000000004E-4</v>
      </c>
      <c r="P10" s="87">
        <f>AVERAGE('Overall Roles'!$AF12:$AG12,'Overall Roles'!$AQ12:$AS12,'Overall Roles'!$AY12,'Overall Roles'!$BB12:$BD12,'Overall Roles'!$BL12,'Overall Roles'!$CE12:$CG12)+SUM(Data!$B9+Data!$C9+Data!D9+Data!E9+Data!F9)</f>
        <v>1.2000000000000003E-4</v>
      </c>
      <c r="Q10" s="87">
        <f>AVERAGE('Overall Roles'!$AF12:$AG12,'Overall Roles'!$BB12:$BD12,'Overall Roles'!$CE12:$CG12)+SUM(Data!G9+Data!H9+Data!I9+Data!J9+Data!K9)</f>
        <v>1.2E-4</v>
      </c>
      <c r="R10" s="87">
        <f>AVERAGE('Overall Roles'!$K12,'Overall Roles'!$U12:$V12,'Overall Roles'!$AJ12:$AM12,'Overall Roles'!$AV12,'Overall Roles'!$BQ12,'Overall Roles'!$BS12,'Overall Roles'!$CA12:$CB12)+SUM(Data!G9+Data!H9+Data!I9+Data!J9+Data!K9)</f>
        <v>1.2000000000000003E-4</v>
      </c>
      <c r="S10" s="87">
        <f>AVERAGE('Overall Roles'!$K12,'Overall Roles'!$U12:$V12,'Overall Roles'!$AJ12:$AM12,'Overall Roles'!$AV12,'Overall Roles'!$BQ12,'Overall Roles'!$BS12,'Overall Roles'!$CA12:$CB12)+SUM(Data!$B9+Data!$C9+Data!D9+Data!E9+Data!F9)</f>
        <v>1.2000000000000003E-4</v>
      </c>
      <c r="T10" s="87">
        <f>AVERAGE('Overall Roles'!$AF12:$AG12,'Overall Roles'!$BB12:$BD12,'Overall Roles'!$CE12:$CG12)+SUM(Data!$B9+Data!$C9+Data!D9+Data!E9+Data!F9)</f>
        <v>1.2E-4</v>
      </c>
      <c r="U10" s="87">
        <f>AVERAGE('Overall Roles'!$O12:$P12,'Overall Roles'!$AN12:$AO12,'Overall Roles'!$AW12:$AX12,'Overall Roles'!$AZ12:$BA12,'Overall Roles'!$ABR12,'Overall Roles'!$ABX12,'Overall Roles'!$CC12:$CD12,'Overall Roles'!$CK12:$CQ12)+SUM(Data!G9+Data!H9+Data!I9+Data!J9+Data!K9)</f>
        <v>1.2000000000000003E-4</v>
      </c>
      <c r="V10" s="87">
        <f>AVERAGE('Overall Roles'!$N12:$Q12,'Overall Roles'!$W12,'Overall Roles'!$AC12:$AE12,'Overall Roles'!$AJ12:$AK12,'Overall Roles'!$AP12,'Overall Roles'!$BG12:$BH12,'Overall Roles'!$BS12,'Overall Roles'!$BW12:$BX12)+SUM(Data!G9+Data!H9+Data!I9+Data!J9+Data!K9)</f>
        <v>1.2000000000000004E-4</v>
      </c>
      <c r="W10" s="87">
        <f>AVERAGE('Overall Roles'!$N12:$Q12,'Overall Roles'!$W12,'Overall Roles'!$AC12:$AE12,'Overall Roles'!$AJ12:$AK12,'Overall Roles'!$AP12,'Overall Roles'!$BG12:$BH12,'Overall Roles'!$BS12,'Overall Roles'!$BW12:$BX12)+SUM(Data!$B9+Data!$C9+Data!D9+Data!E9+Data!F9)</f>
        <v>1.2000000000000004E-4</v>
      </c>
      <c r="X10" s="87">
        <f>AVERAGE('Overall Roles'!$O12:$P12,'Overall Roles'!$AN12:$AO12,'Overall Roles'!$AW12:$AX12,'Overall Roles'!$AZ12:$BA12,'Overall Roles'!$ABR12,'Overall Roles'!$ABX12,'Overall Roles'!$CC12:$CD12,'Overall Roles'!$CK12:$CQ12)+SUM(Data!$B9+Data!$C9+Data!D9+Data!E9+Data!F9)</f>
        <v>1.2000000000000003E-4</v>
      </c>
      <c r="Y10" s="87">
        <f>AVERAGE('Overall Roles'!$O12:$P12,'Overall Roles'!$AW12:$AX12,'Overall Roles'!$AZ12:$BA12,'Overall Roles'!$BR12,'Overall Roles'!$BX12,'Overall Roles'!$CC12:$CD12,'Overall Roles'!$CP12:$CQ12)+SUM(Data!G9+Data!H9+Data!I9+Data!J9+Data!K9)</f>
        <v>1.2000000000000003E-4</v>
      </c>
      <c r="Z10" s="87">
        <f>AVERAGE('Overall Roles'!$M12:$P12,'Overall Roles'!$AP12,'Overall Roles'!$BW12:$BX12)+SUM(Data!G9+Data!H9+Data!I9+Data!J9+Data!K9)</f>
        <v>1.2E-4</v>
      </c>
      <c r="AA10" s="87">
        <f>AVERAGE('Overall Roles'!$M12:$P12,'Overall Roles'!$AP12,'Overall Roles'!$BW12:$BX12)+SUM(Data!$B9+Data!$C9+Data!D9+Data!E9+Data!F9)</f>
        <v>1.2E-4</v>
      </c>
      <c r="AB10" s="87">
        <f>AVERAGE('Overall Roles'!$O12:$P12,'Overall Roles'!$AW12:$AX12,'Overall Roles'!$AZ12:$BA12,'Overall Roles'!$BR12,'Overall Roles'!$BX12,'Overall Roles'!$CC12:$CD12,'Overall Roles'!$CP12:$CQ12)+SUM(Data!$B9+Data!$C9+Data!D9+Data!E9+Data!F9)</f>
        <v>1.2000000000000003E-4</v>
      </c>
      <c r="AC10" s="87">
        <f>AVERAGE('Overall Roles'!$AA12:$AB12,'Overall Roles'!$L12,'Overall Roles'!$AH12:$AI12,'Overall Roles'!$AT12,'Overall Roles'!$BM12:$BP12,'Overall Roles'!$BX12:$BZ12)+SUM(Data!G9+Data!H9+Data!I9+Data!J9+Data!K9)</f>
        <v>1.2000000000000003E-4</v>
      </c>
      <c r="AD10" s="89">
        <f>AVERAGE('Overall Roles'!$AA12:$AB12,'Overall Roles'!$L12,'Overall Roles'!$AH12:$AI12,'Overall Roles'!$AT12,'Overall Roles'!$BM12:$BP12,'Overall Roles'!$BX12:$BZ12)+SUM(Data!$B9+Data!$C9+Data!D9+Data!E9+Data!F9)</f>
        <v>1.2000000000000003E-4</v>
      </c>
      <c r="AE10" s="1"/>
    </row>
    <row r="11" spans="1:100" ht="25" customHeight="1" x14ac:dyDescent="0.3">
      <c r="A11" s="1"/>
      <c r="B11" s="32">
        <f>Base!B10</f>
        <v>0</v>
      </c>
      <c r="C11" s="93">
        <f>Base!C10</f>
        <v>0</v>
      </c>
      <c r="D11" s="1"/>
      <c r="E11" s="15">
        <f>Base!D10</f>
        <v>0</v>
      </c>
      <c r="F11" s="91" t="str">
        <f t="shared" si="1"/>
        <v>GK</v>
      </c>
      <c r="G11" s="1"/>
      <c r="H11" s="15">
        <f>Base!I10</f>
        <v>0</v>
      </c>
      <c r="I11" s="93">
        <f>Base!H10</f>
        <v>0</v>
      </c>
      <c r="J11" s="1"/>
      <c r="K11" s="29">
        <f>AVERAGE('Overall Roles'!AU13)</f>
        <v>1.2999999999999999E-4</v>
      </c>
      <c r="L11" s="16">
        <f>AVERAGE('Overall Roles'!BT13:'Overall Roles'!BV13)</f>
        <v>1.2999999999999999E-4</v>
      </c>
      <c r="M11" s="16">
        <f>AVERAGE('Overall Roles'!$AF13:$AG13,'Overall Roles'!$AQ13:$AS13,'Overall Roles'!$AY13,'Overall Roles'!$BB13:$BD13,'Overall Roles'!$BL13,'Overall Roles'!$CE13:$CG13)+SUM(Data!G10+Data!H10+Data!I10+Data!J10+Data!K10)</f>
        <v>1.2999999999999996E-4</v>
      </c>
      <c r="N11" s="16">
        <f>AVERAGE('Overall Roles'!$R13:$V13,'Overall Roles'!$X13:$Z13,'Overall Roles'!$BE13:$BF13,'Overall Roles'!$BI13:$BK13,'Overall Roles'!$CH13:$CJ13)+SUM(Data!G10+Data!H10+Data!I10+Data!J10+Data!K10)</f>
        <v>1.2999999999999996E-4</v>
      </c>
      <c r="O11" s="16">
        <f>AVERAGE('Overall Roles'!$R13:$V13,'Overall Roles'!$X13:$Z13,'Overall Roles'!$BE13:$BF13,'Overall Roles'!$BI13:$BK13,'Overall Roles'!$CH13:$CJ13)+SUM(Data!$B10+Data!$C10+Data!D10+Data!E10+Data!F10)</f>
        <v>1.2999999999999996E-4</v>
      </c>
      <c r="P11" s="16">
        <f>AVERAGE('Overall Roles'!$AF13:$AG13,'Overall Roles'!$AQ13:$AS13,'Overall Roles'!$AY13,'Overall Roles'!$BB13:$BD13,'Overall Roles'!$BL13,'Overall Roles'!$CE13:$CG13)+SUM(Data!$B10+Data!$C10+Data!D10+Data!E10+Data!F10)</f>
        <v>1.2999999999999996E-4</v>
      </c>
      <c r="Q11" s="16">
        <f>AVERAGE('Overall Roles'!$AF13:$AG13,'Overall Roles'!$BB13:$BD13,'Overall Roles'!$CE13:$CG13)+SUM(Data!G10+Data!H10+Data!I10+Data!J10+Data!K10)</f>
        <v>1.2999999999999999E-4</v>
      </c>
      <c r="R11" s="16">
        <f>AVERAGE('Overall Roles'!$K13,'Overall Roles'!$U13:$V13,'Overall Roles'!$AJ13:$AM13,'Overall Roles'!$AV13,'Overall Roles'!$BQ13,'Overall Roles'!$BS13,'Overall Roles'!$CA13:$CB13)+SUM(Data!G10+Data!H10+Data!I10+Data!J10+Data!K10)</f>
        <v>1.2999999999999996E-4</v>
      </c>
      <c r="S11" s="16">
        <f>AVERAGE('Overall Roles'!$K13,'Overall Roles'!$U13:$V13,'Overall Roles'!$AJ13:$AM13,'Overall Roles'!$AV13,'Overall Roles'!$BQ13,'Overall Roles'!$BS13,'Overall Roles'!$CA13:$CB13)+SUM(Data!$B10+Data!$C10+Data!D10+Data!E10+Data!F10)</f>
        <v>1.2999999999999996E-4</v>
      </c>
      <c r="T11" s="16">
        <f>AVERAGE('Overall Roles'!$AF13:$AG13,'Overall Roles'!$BB13:$BD13,'Overall Roles'!$CE13:$CG13)+SUM(Data!$B10+Data!$C10+Data!D10+Data!E10+Data!F10)</f>
        <v>1.2999999999999999E-4</v>
      </c>
      <c r="U11" s="16">
        <f>AVERAGE('Overall Roles'!$O13:$P13,'Overall Roles'!$AN13:$AO13,'Overall Roles'!$AW13:$AX13,'Overall Roles'!$AZ13:$BA13,'Overall Roles'!$ABR13,'Overall Roles'!$ABX13,'Overall Roles'!$CC13:$CD13,'Overall Roles'!$CK13:$CQ13)+SUM(Data!G10+Data!H10+Data!I10+Data!J10+Data!K10)</f>
        <v>1.2999999999999996E-4</v>
      </c>
      <c r="V11" s="16">
        <f>AVERAGE('Overall Roles'!$N13:$Q13,'Overall Roles'!$W13,'Overall Roles'!$AC13:$AE13,'Overall Roles'!$AJ13:$AK13,'Overall Roles'!$AP13,'Overall Roles'!$BG13:$BH13,'Overall Roles'!$BS13,'Overall Roles'!$BW13:$BX13)+SUM(Data!G10+Data!H10+Data!I10+Data!J10+Data!K10)</f>
        <v>1.2999999999999996E-4</v>
      </c>
      <c r="W11" s="16">
        <f>AVERAGE('Overall Roles'!$N13:$Q13,'Overall Roles'!$W13,'Overall Roles'!$AC13:$AE13,'Overall Roles'!$AJ13:$AK13,'Overall Roles'!$AP13,'Overall Roles'!$BG13:$BH13,'Overall Roles'!$BS13,'Overall Roles'!$BW13:$BX13)+SUM(Data!$B10+Data!$C10+Data!D10+Data!E10+Data!F10)</f>
        <v>1.2999999999999996E-4</v>
      </c>
      <c r="X11" s="16">
        <f>AVERAGE('Overall Roles'!$O13:$P13,'Overall Roles'!$AN13:$AO13,'Overall Roles'!$AW13:$AX13,'Overall Roles'!$AZ13:$BA13,'Overall Roles'!$ABR13,'Overall Roles'!$ABX13,'Overall Roles'!$CC13:$CD13,'Overall Roles'!$CK13:$CQ13)+SUM(Data!$B10+Data!$C10+Data!D10+Data!E10+Data!F10)</f>
        <v>1.2999999999999996E-4</v>
      </c>
      <c r="Y11" s="16">
        <f>AVERAGE('Overall Roles'!$O13:$P13,'Overall Roles'!$AW13:$AX13,'Overall Roles'!$AZ13:$BA13,'Overall Roles'!$BR13,'Overall Roles'!$BX13,'Overall Roles'!$CC13:$CD13,'Overall Roles'!$CP13:$CQ13)+SUM(Data!G10+Data!H10+Data!I10+Data!J10+Data!K10)</f>
        <v>1.2999999999999996E-4</v>
      </c>
      <c r="Z11" s="16">
        <f>AVERAGE('Overall Roles'!$M13:$P13,'Overall Roles'!$AP13,'Overall Roles'!$BW13:$BX13)+SUM(Data!G10+Data!H10+Data!I10+Data!J10+Data!K10)</f>
        <v>1.2999999999999999E-4</v>
      </c>
      <c r="AA11" s="16">
        <f>AVERAGE('Overall Roles'!$M13:$P13,'Overall Roles'!$AP13,'Overall Roles'!$BW13:$BX13)+SUM(Data!$B10+Data!$C10+Data!D10+Data!E10+Data!F10)</f>
        <v>1.2999999999999999E-4</v>
      </c>
      <c r="AB11" s="16">
        <f>AVERAGE('Overall Roles'!$O13:$P13,'Overall Roles'!$AW13:$AX13,'Overall Roles'!$AZ13:$BA13,'Overall Roles'!$BR13,'Overall Roles'!$BX13,'Overall Roles'!$CC13:$CD13,'Overall Roles'!$CP13:$CQ13)+SUM(Data!$B10+Data!$C10+Data!D10+Data!E10+Data!F10)</f>
        <v>1.2999999999999996E-4</v>
      </c>
      <c r="AC11" s="16">
        <f>AVERAGE('Overall Roles'!$AA13:$AB13,'Overall Roles'!$L13,'Overall Roles'!$AH13:$AI13,'Overall Roles'!$AT13,'Overall Roles'!$BM13:$BP13,'Overall Roles'!$BX13:$BZ13)+SUM(Data!G10+Data!H10+Data!I10+Data!J10+Data!K10)</f>
        <v>1.2999999999999996E-4</v>
      </c>
      <c r="AD11" s="17">
        <f>AVERAGE('Overall Roles'!$AA13:$AB13,'Overall Roles'!$L13,'Overall Roles'!$AH13:$AI13,'Overall Roles'!$AT13,'Overall Roles'!$BM13:$BP13,'Overall Roles'!$BX13:$BZ13)+SUM(Data!$B10+Data!$C10+Data!D10+Data!E10+Data!F10)</f>
        <v>1.2999999999999996E-4</v>
      </c>
      <c r="AE11" s="1"/>
    </row>
    <row r="12" spans="1:100" ht="25" customHeight="1" x14ac:dyDescent="0.3">
      <c r="A12" s="1"/>
      <c r="B12" s="85">
        <f>Base!B11</f>
        <v>0</v>
      </c>
      <c r="C12" s="92">
        <f>Base!C11</f>
        <v>0</v>
      </c>
      <c r="D12" s="1"/>
      <c r="E12" s="86">
        <f>Base!D11</f>
        <v>0</v>
      </c>
      <c r="F12" s="90" t="str">
        <f t="shared" si="1"/>
        <v>GK</v>
      </c>
      <c r="G12" s="1"/>
      <c r="H12" s="86">
        <f>Base!I11</f>
        <v>0</v>
      </c>
      <c r="I12" s="92">
        <f>Base!H11</f>
        <v>0</v>
      </c>
      <c r="J12" s="1"/>
      <c r="K12" s="88">
        <f>AVERAGE('Overall Roles'!AU14)</f>
        <v>1.3999999999999999E-4</v>
      </c>
      <c r="L12" s="87">
        <f>AVERAGE('Overall Roles'!BT14:'Overall Roles'!BV14)</f>
        <v>1.3999999999999999E-4</v>
      </c>
      <c r="M12" s="87">
        <f>AVERAGE('Overall Roles'!$AF14:$AG14,'Overall Roles'!$AQ14:$AS14,'Overall Roles'!$AY14,'Overall Roles'!$BB14:$BD14,'Overall Roles'!$BL14,'Overall Roles'!$CE14:$CG14)+SUM(Data!G11+Data!H11+Data!I11+Data!J11+Data!K11)</f>
        <v>1.3999999999999996E-4</v>
      </c>
      <c r="N12" s="87">
        <f>AVERAGE('Overall Roles'!$R14:$V14,'Overall Roles'!$X14:$Z14,'Overall Roles'!$BE14:$BF14,'Overall Roles'!$BI14:$BK14,'Overall Roles'!$CH14:$CJ14)+SUM(Data!G11+Data!H11+Data!I11+Data!J11+Data!K11)</f>
        <v>1.3999999999999996E-4</v>
      </c>
      <c r="O12" s="87">
        <f>AVERAGE('Overall Roles'!$R14:$V14,'Overall Roles'!$X14:$Z14,'Overall Roles'!$BE14:$BF14,'Overall Roles'!$BI14:$BK14,'Overall Roles'!$CH14:$CJ14)+SUM(Data!$B11+Data!$C11+Data!D11+Data!E11+Data!F11)</f>
        <v>1.3999999999999996E-4</v>
      </c>
      <c r="P12" s="87">
        <f>AVERAGE('Overall Roles'!$AF14:$AG14,'Overall Roles'!$AQ14:$AS14,'Overall Roles'!$AY14,'Overall Roles'!$BB14:$BD14,'Overall Roles'!$BL14,'Overall Roles'!$CE14:$CG14)+SUM(Data!$B11+Data!$C11+Data!D11+Data!E11+Data!F11)</f>
        <v>1.3999999999999996E-4</v>
      </c>
      <c r="Q12" s="87">
        <f>AVERAGE('Overall Roles'!$AF14:$AG14,'Overall Roles'!$BB14:$BD14,'Overall Roles'!$CE14:$CG14)+SUM(Data!G11+Data!H11+Data!I11+Data!J11+Data!K11)</f>
        <v>1.3999999999999996E-4</v>
      </c>
      <c r="R12" s="87">
        <f>AVERAGE('Overall Roles'!$K14,'Overall Roles'!$U14:$V14,'Overall Roles'!$AJ14:$AM14,'Overall Roles'!$AV14,'Overall Roles'!$BQ14,'Overall Roles'!$BS14,'Overall Roles'!$CA14:$CB14)+SUM(Data!G11+Data!H11+Data!I11+Data!J11+Data!K11)</f>
        <v>1.3999999999999996E-4</v>
      </c>
      <c r="S12" s="87">
        <f>AVERAGE('Overall Roles'!$K14,'Overall Roles'!$U14:$V14,'Overall Roles'!$AJ14:$AM14,'Overall Roles'!$AV14,'Overall Roles'!$BQ14,'Overall Roles'!$BS14,'Overall Roles'!$CA14:$CB14)+SUM(Data!$B11+Data!$C11+Data!D11+Data!E11+Data!F11)</f>
        <v>1.3999999999999996E-4</v>
      </c>
      <c r="T12" s="87">
        <f>AVERAGE('Overall Roles'!$AF14:$AG14,'Overall Roles'!$BB14:$BD14,'Overall Roles'!$CE14:$CG14)+SUM(Data!$B11+Data!$C11+Data!D11+Data!E11+Data!F11)</f>
        <v>1.3999999999999996E-4</v>
      </c>
      <c r="U12" s="87">
        <f>AVERAGE('Overall Roles'!$O14:$P14,'Overall Roles'!$AN14:$AO14,'Overall Roles'!$AW14:$AX14,'Overall Roles'!$AZ14:$BA14,'Overall Roles'!$ABR14,'Overall Roles'!$ABX14,'Overall Roles'!$CC14:$CD14,'Overall Roles'!$CK14:$CQ14)+SUM(Data!G11+Data!H11+Data!I11+Data!J11+Data!K11)</f>
        <v>1.3999999999999996E-4</v>
      </c>
      <c r="V12" s="87">
        <f>AVERAGE('Overall Roles'!$N14:$Q14,'Overall Roles'!$W14,'Overall Roles'!$AC14:$AE14,'Overall Roles'!$AJ14:$AK14,'Overall Roles'!$AP14,'Overall Roles'!$BG14:$BH14,'Overall Roles'!$BS14,'Overall Roles'!$BW14:$BX14)+SUM(Data!G11+Data!H11+Data!I11+Data!J11+Data!K11)</f>
        <v>1.3999999999999996E-4</v>
      </c>
      <c r="W12" s="87">
        <f>AVERAGE('Overall Roles'!$N14:$Q14,'Overall Roles'!$W14,'Overall Roles'!$AC14:$AE14,'Overall Roles'!$AJ14:$AK14,'Overall Roles'!$AP14,'Overall Roles'!$BG14:$BH14,'Overall Roles'!$BS14,'Overall Roles'!$BW14:$BX14)+SUM(Data!$B11+Data!$C11+Data!D11+Data!E11+Data!F11)</f>
        <v>1.3999999999999996E-4</v>
      </c>
      <c r="X12" s="87">
        <f>AVERAGE('Overall Roles'!$O14:$P14,'Overall Roles'!$AN14:$AO14,'Overall Roles'!$AW14:$AX14,'Overall Roles'!$AZ14:$BA14,'Overall Roles'!$ABR14,'Overall Roles'!$ABX14,'Overall Roles'!$CC14:$CD14,'Overall Roles'!$CK14:$CQ14)+SUM(Data!$B11+Data!$C11+Data!D11+Data!E11+Data!F11)</f>
        <v>1.3999999999999996E-4</v>
      </c>
      <c r="Y12" s="87">
        <f>AVERAGE('Overall Roles'!$O14:$P14,'Overall Roles'!$AW14:$AX14,'Overall Roles'!$AZ14:$BA14,'Overall Roles'!$BR14,'Overall Roles'!$BX14,'Overall Roles'!$CC14:$CD14,'Overall Roles'!$CP14:$CQ14)+SUM(Data!G11+Data!H11+Data!I11+Data!J11+Data!K11)</f>
        <v>1.3999999999999996E-4</v>
      </c>
      <c r="Z12" s="87">
        <f>AVERAGE('Overall Roles'!$M14:$P14,'Overall Roles'!$AP14,'Overall Roles'!$BW14:$BX14)+SUM(Data!G11+Data!H11+Data!I11+Data!J11+Data!K11)</f>
        <v>1.3999999999999996E-4</v>
      </c>
      <c r="AA12" s="87">
        <f>AVERAGE('Overall Roles'!$M14:$P14,'Overall Roles'!$AP14,'Overall Roles'!$BW14:$BX14)+SUM(Data!$B11+Data!$C11+Data!D11+Data!E11+Data!F11)</f>
        <v>1.3999999999999996E-4</v>
      </c>
      <c r="AB12" s="87">
        <f>AVERAGE('Overall Roles'!$O14:$P14,'Overall Roles'!$AW14:$AX14,'Overall Roles'!$AZ14:$BA14,'Overall Roles'!$BR14,'Overall Roles'!$BX14,'Overall Roles'!$CC14:$CD14,'Overall Roles'!$CP14:$CQ14)+SUM(Data!$B11+Data!$C11+Data!D11+Data!E11+Data!F11)</f>
        <v>1.3999999999999996E-4</v>
      </c>
      <c r="AC12" s="87">
        <f>AVERAGE('Overall Roles'!$AA14:$AB14,'Overall Roles'!$L14,'Overall Roles'!$AH14:$AI14,'Overall Roles'!$AT14,'Overall Roles'!$BM14:$BP14,'Overall Roles'!$BX14:$BZ14)+SUM(Data!G11+Data!H11+Data!I11+Data!J11+Data!K11)</f>
        <v>1.3999999999999996E-4</v>
      </c>
      <c r="AD12" s="89">
        <f>AVERAGE('Overall Roles'!$AA14:$AB14,'Overall Roles'!$L14,'Overall Roles'!$AH14:$AI14,'Overall Roles'!$AT14,'Overall Roles'!$BM14:$BP14,'Overall Roles'!$BX14:$BZ14)+SUM(Data!$B11+Data!$C11+Data!D11+Data!E11+Data!F11)</f>
        <v>1.3999999999999996E-4</v>
      </c>
      <c r="AE12" s="1"/>
    </row>
    <row r="13" spans="1:100" ht="25" customHeight="1" x14ac:dyDescent="0.3">
      <c r="A13" s="1"/>
      <c r="B13" s="32">
        <f>Base!B12</f>
        <v>0</v>
      </c>
      <c r="C13" s="93">
        <f>Base!C12</f>
        <v>0</v>
      </c>
      <c r="D13" s="1"/>
      <c r="E13" s="15">
        <f>Base!D12</f>
        <v>0</v>
      </c>
      <c r="F13" s="91" t="str">
        <f t="shared" si="1"/>
        <v>GK</v>
      </c>
      <c r="G13" s="1"/>
      <c r="H13" s="15">
        <f>Base!I12</f>
        <v>0</v>
      </c>
      <c r="I13" s="93">
        <f>Base!H12</f>
        <v>0</v>
      </c>
      <c r="J13" s="1"/>
      <c r="K13" s="29">
        <f>AVERAGE('Overall Roles'!AU15)</f>
        <v>1.4999999999999999E-4</v>
      </c>
      <c r="L13" s="16">
        <f>AVERAGE('Overall Roles'!BT15:'Overall Roles'!BV15)</f>
        <v>1.4999999999999999E-4</v>
      </c>
      <c r="M13" s="16">
        <f>AVERAGE('Overall Roles'!$AF15:$AG15,'Overall Roles'!$AQ15:$AS15,'Overall Roles'!$AY15,'Overall Roles'!$BB15:$BD15,'Overall Roles'!$BL15,'Overall Roles'!$CE15:$CG15)+SUM(Data!G12+Data!H12+Data!I12+Data!J12+Data!K12)</f>
        <v>1.4999999999999999E-4</v>
      </c>
      <c r="N13" s="16">
        <f>AVERAGE('Overall Roles'!$R15:$V15,'Overall Roles'!$X15:$Z15,'Overall Roles'!$BE15:$BF15,'Overall Roles'!$BI15:$BK15,'Overall Roles'!$CH15:$CJ15)+SUM(Data!G12+Data!H12+Data!I12+Data!J12+Data!K12)</f>
        <v>1.4999999999999999E-4</v>
      </c>
      <c r="O13" s="16">
        <f>AVERAGE('Overall Roles'!$R15:$V15,'Overall Roles'!$X15:$Z15,'Overall Roles'!$BE15:$BF15,'Overall Roles'!$BI15:$BK15,'Overall Roles'!$CH15:$CJ15)+SUM(Data!$B12+Data!$C12+Data!D12+Data!E12+Data!F12)</f>
        <v>1.4999999999999999E-4</v>
      </c>
      <c r="P13" s="16">
        <f>AVERAGE('Overall Roles'!$AF15:$AG15,'Overall Roles'!$AQ15:$AS15,'Overall Roles'!$AY15,'Overall Roles'!$BB15:$BD15,'Overall Roles'!$BL15,'Overall Roles'!$CE15:$CG15)+SUM(Data!$B12+Data!$C12+Data!D12+Data!E12+Data!F12)</f>
        <v>1.4999999999999999E-4</v>
      </c>
      <c r="Q13" s="16">
        <f>AVERAGE('Overall Roles'!$AF15:$AG15,'Overall Roles'!$BB15:$BD15,'Overall Roles'!$CE15:$CG15)+SUM(Data!G12+Data!H12+Data!I12+Data!J12+Data!K12)</f>
        <v>1.4999999999999999E-4</v>
      </c>
      <c r="R13" s="16">
        <f>AVERAGE('Overall Roles'!$K15,'Overall Roles'!$U15:$V15,'Overall Roles'!$AJ15:$AM15,'Overall Roles'!$AV15,'Overall Roles'!$BQ15,'Overall Roles'!$BS15,'Overall Roles'!$CA15:$CB15)+SUM(Data!G12+Data!H12+Data!I12+Data!J12+Data!K12)</f>
        <v>1.4999999999999999E-4</v>
      </c>
      <c r="S13" s="16">
        <f>AVERAGE('Overall Roles'!$K15,'Overall Roles'!$U15:$V15,'Overall Roles'!$AJ15:$AM15,'Overall Roles'!$AV15,'Overall Roles'!$BQ15,'Overall Roles'!$BS15,'Overall Roles'!$CA15:$CB15)+SUM(Data!$B12+Data!$C12+Data!D12+Data!E12+Data!F12)</f>
        <v>1.4999999999999999E-4</v>
      </c>
      <c r="T13" s="16">
        <f>AVERAGE('Overall Roles'!$AF15:$AG15,'Overall Roles'!$BB15:$BD15,'Overall Roles'!$CE15:$CG15)+SUM(Data!$B12+Data!$C12+Data!D12+Data!E12+Data!F12)</f>
        <v>1.4999999999999999E-4</v>
      </c>
      <c r="U13" s="16">
        <f>AVERAGE('Overall Roles'!$O15:$P15,'Overall Roles'!$AN15:$AO15,'Overall Roles'!$AW15:$AX15,'Overall Roles'!$AZ15:$BA15,'Overall Roles'!$ABR15,'Overall Roles'!$ABX15,'Overall Roles'!$CC15:$CD15,'Overall Roles'!$CK15:$CQ15)+SUM(Data!G12+Data!H12+Data!I12+Data!J12+Data!K12)</f>
        <v>1.4999999999999999E-4</v>
      </c>
      <c r="V13" s="16">
        <f>AVERAGE('Overall Roles'!$N15:$Q15,'Overall Roles'!$W15,'Overall Roles'!$AC15:$AE15,'Overall Roles'!$AJ15:$AK15,'Overall Roles'!$AP15,'Overall Roles'!$BG15:$BH15,'Overall Roles'!$BS15,'Overall Roles'!$BW15:$BX15)+SUM(Data!G12+Data!H12+Data!I12+Data!J12+Data!K12)</f>
        <v>1.4999999999999999E-4</v>
      </c>
      <c r="W13" s="16">
        <f>AVERAGE('Overall Roles'!$N15:$Q15,'Overall Roles'!$W15,'Overall Roles'!$AC15:$AE15,'Overall Roles'!$AJ15:$AK15,'Overall Roles'!$AP15,'Overall Roles'!$BG15:$BH15,'Overall Roles'!$BS15,'Overall Roles'!$BW15:$BX15)+SUM(Data!$B12+Data!$C12+Data!D12+Data!E12+Data!F12)</f>
        <v>1.4999999999999999E-4</v>
      </c>
      <c r="X13" s="16">
        <f>AVERAGE('Overall Roles'!$O15:$P15,'Overall Roles'!$AN15:$AO15,'Overall Roles'!$AW15:$AX15,'Overall Roles'!$AZ15:$BA15,'Overall Roles'!$ABR15,'Overall Roles'!$ABX15,'Overall Roles'!$CC15:$CD15,'Overall Roles'!$CK15:$CQ15)+SUM(Data!$B12+Data!$C12+Data!D12+Data!E12+Data!F12)</f>
        <v>1.4999999999999999E-4</v>
      </c>
      <c r="Y13" s="16">
        <f>AVERAGE('Overall Roles'!$O15:$P15,'Overall Roles'!$AW15:$AX15,'Overall Roles'!$AZ15:$BA15,'Overall Roles'!$BR15,'Overall Roles'!$BX15,'Overall Roles'!$CC15:$CD15,'Overall Roles'!$CP15:$CQ15)+SUM(Data!G12+Data!H12+Data!I12+Data!J12+Data!K12)</f>
        <v>1.4999999999999999E-4</v>
      </c>
      <c r="Z13" s="16">
        <f>AVERAGE('Overall Roles'!$M15:$P15,'Overall Roles'!$AP15,'Overall Roles'!$BW15:$BX15)+SUM(Data!G12+Data!H12+Data!I12+Data!J12+Data!K12)</f>
        <v>1.4999999999999999E-4</v>
      </c>
      <c r="AA13" s="16">
        <f>AVERAGE('Overall Roles'!$M15:$P15,'Overall Roles'!$AP15,'Overall Roles'!$BW15:$BX15)+SUM(Data!$B12+Data!$C12+Data!D12+Data!E12+Data!F12)</f>
        <v>1.4999999999999999E-4</v>
      </c>
      <c r="AB13" s="16">
        <f>AVERAGE('Overall Roles'!$O15:$P15,'Overall Roles'!$AW15:$AX15,'Overall Roles'!$AZ15:$BA15,'Overall Roles'!$BR15,'Overall Roles'!$BX15,'Overall Roles'!$CC15:$CD15,'Overall Roles'!$CP15:$CQ15)+SUM(Data!$B12+Data!$C12+Data!D12+Data!E12+Data!F12)</f>
        <v>1.4999999999999999E-4</v>
      </c>
      <c r="AC13" s="16">
        <f>AVERAGE('Overall Roles'!$AA15:$AB15,'Overall Roles'!$L15,'Overall Roles'!$AH15:$AI15,'Overall Roles'!$AT15,'Overall Roles'!$BM15:$BP15,'Overall Roles'!$BX15:$BZ15)+SUM(Data!G12+Data!H12+Data!I12+Data!J12+Data!K12)</f>
        <v>1.4999999999999999E-4</v>
      </c>
      <c r="AD13" s="17">
        <f>AVERAGE('Overall Roles'!$AA15:$AB15,'Overall Roles'!$L15,'Overall Roles'!$AH15:$AI15,'Overall Roles'!$AT15,'Overall Roles'!$BM15:$BP15,'Overall Roles'!$BX15:$BZ15)+SUM(Data!$B12+Data!$C12+Data!D12+Data!E12+Data!F12)</f>
        <v>1.4999999999999999E-4</v>
      </c>
      <c r="AE13" s="1"/>
    </row>
    <row r="14" spans="1:100" ht="25" customHeight="1" x14ac:dyDescent="0.3">
      <c r="A14" s="1"/>
      <c r="B14" s="85">
        <f>Base!B13</f>
        <v>0</v>
      </c>
      <c r="C14" s="92">
        <f>Base!C13</f>
        <v>0</v>
      </c>
      <c r="D14" s="1"/>
      <c r="E14" s="86">
        <f>Base!D13</f>
        <v>0</v>
      </c>
      <c r="F14" s="90" t="str">
        <f t="shared" si="1"/>
        <v>GK</v>
      </c>
      <c r="G14" s="1"/>
      <c r="H14" s="86">
        <f>Base!I13</f>
        <v>0</v>
      </c>
      <c r="I14" s="92">
        <f>Base!H13</f>
        <v>0</v>
      </c>
      <c r="J14" s="1"/>
      <c r="K14" s="88">
        <f>AVERAGE('Overall Roles'!AU16)</f>
        <v>1.6000000000000001E-4</v>
      </c>
      <c r="L14" s="87">
        <f>AVERAGE('Overall Roles'!BT16:'Overall Roles'!BV16)</f>
        <v>1.6000000000000001E-4</v>
      </c>
      <c r="M14" s="87">
        <f>AVERAGE('Overall Roles'!$AF16:$AG16,'Overall Roles'!$AQ16:$AS16,'Overall Roles'!$AY16,'Overall Roles'!$BB16:$BD16,'Overall Roles'!$BL16,'Overall Roles'!$CE16:$CG16)+SUM(Data!G13+Data!H13+Data!I13+Data!J13+Data!K13)</f>
        <v>1.6000000000000001E-4</v>
      </c>
      <c r="N14" s="87">
        <f>AVERAGE('Overall Roles'!$R16:$V16,'Overall Roles'!$X16:$Z16,'Overall Roles'!$BE16:$BF16,'Overall Roles'!$BI16:$BK16,'Overall Roles'!$CH16:$CJ16)+SUM(Data!G13+Data!H13+Data!I13+Data!J13+Data!K13)</f>
        <v>1.6000000000000001E-4</v>
      </c>
      <c r="O14" s="87">
        <f>AVERAGE('Overall Roles'!$R16:$V16,'Overall Roles'!$X16:$Z16,'Overall Roles'!$BE16:$BF16,'Overall Roles'!$BI16:$BK16,'Overall Roles'!$CH16:$CJ16)+SUM(Data!$B13+Data!$C13+Data!D13+Data!E13+Data!F13)</f>
        <v>1.6000000000000001E-4</v>
      </c>
      <c r="P14" s="87">
        <f>AVERAGE('Overall Roles'!$AF16:$AG16,'Overall Roles'!$AQ16:$AS16,'Overall Roles'!$AY16,'Overall Roles'!$BB16:$BD16,'Overall Roles'!$BL16,'Overall Roles'!$CE16:$CG16)+SUM(Data!$B13+Data!$C13+Data!D13+Data!E13+Data!F13)</f>
        <v>1.6000000000000001E-4</v>
      </c>
      <c r="Q14" s="87">
        <f>AVERAGE('Overall Roles'!$AF16:$AG16,'Overall Roles'!$BB16:$BD16,'Overall Roles'!$CE16:$CG16)+SUM(Data!G13+Data!H13+Data!I13+Data!J13+Data!K13)</f>
        <v>1.6000000000000001E-4</v>
      </c>
      <c r="R14" s="87">
        <f>AVERAGE('Overall Roles'!$K16,'Overall Roles'!$U16:$V16,'Overall Roles'!$AJ16:$AM16,'Overall Roles'!$AV16,'Overall Roles'!$BQ16,'Overall Roles'!$BS16,'Overall Roles'!$CA16:$CB16)+SUM(Data!G13+Data!H13+Data!I13+Data!J13+Data!K13)</f>
        <v>1.6000000000000001E-4</v>
      </c>
      <c r="S14" s="87">
        <f>AVERAGE('Overall Roles'!$K16,'Overall Roles'!$U16:$V16,'Overall Roles'!$AJ16:$AM16,'Overall Roles'!$AV16,'Overall Roles'!$BQ16,'Overall Roles'!$BS16,'Overall Roles'!$CA16:$CB16)+SUM(Data!$B13+Data!$C13+Data!D13+Data!E13+Data!F13)</f>
        <v>1.6000000000000001E-4</v>
      </c>
      <c r="T14" s="87">
        <f>AVERAGE('Overall Roles'!$AF16:$AG16,'Overall Roles'!$BB16:$BD16,'Overall Roles'!$CE16:$CG16)+SUM(Data!$B13+Data!$C13+Data!D13+Data!E13+Data!F13)</f>
        <v>1.6000000000000001E-4</v>
      </c>
      <c r="U14" s="87">
        <f>AVERAGE('Overall Roles'!$O16:$P16,'Overall Roles'!$AN16:$AO16,'Overall Roles'!$AW16:$AX16,'Overall Roles'!$AZ16:$BA16,'Overall Roles'!$ABR16,'Overall Roles'!$ABX16,'Overall Roles'!$CC16:$CD16,'Overall Roles'!$CK16:$CQ16)+SUM(Data!G13+Data!H13+Data!I13+Data!J13+Data!K13)</f>
        <v>1.6000000000000001E-4</v>
      </c>
      <c r="V14" s="87">
        <f>AVERAGE('Overall Roles'!$N16:$Q16,'Overall Roles'!$W16,'Overall Roles'!$AC16:$AE16,'Overall Roles'!$AJ16:$AK16,'Overall Roles'!$AP16,'Overall Roles'!$BG16:$BH16,'Overall Roles'!$BS16,'Overall Roles'!$BW16:$BX16)+SUM(Data!G13+Data!H13+Data!I13+Data!J13+Data!K13)</f>
        <v>1.6000000000000001E-4</v>
      </c>
      <c r="W14" s="87">
        <f>AVERAGE('Overall Roles'!$N16:$Q16,'Overall Roles'!$W16,'Overall Roles'!$AC16:$AE16,'Overall Roles'!$AJ16:$AK16,'Overall Roles'!$AP16,'Overall Roles'!$BG16:$BH16,'Overall Roles'!$BS16,'Overall Roles'!$BW16:$BX16)+SUM(Data!$B13+Data!$C13+Data!D13+Data!E13+Data!F13)</f>
        <v>1.6000000000000001E-4</v>
      </c>
      <c r="X14" s="87">
        <f>AVERAGE('Overall Roles'!$O16:$P16,'Overall Roles'!$AN16:$AO16,'Overall Roles'!$AW16:$AX16,'Overall Roles'!$AZ16:$BA16,'Overall Roles'!$ABR16,'Overall Roles'!$ABX16,'Overall Roles'!$CC16:$CD16,'Overall Roles'!$CK16:$CQ16)+SUM(Data!$B13+Data!$C13+Data!D13+Data!E13+Data!F13)</f>
        <v>1.6000000000000001E-4</v>
      </c>
      <c r="Y14" s="87">
        <f>AVERAGE('Overall Roles'!$O16:$P16,'Overall Roles'!$AW16:$AX16,'Overall Roles'!$AZ16:$BA16,'Overall Roles'!$BR16,'Overall Roles'!$BX16,'Overall Roles'!$CC16:$CD16,'Overall Roles'!$CP16:$CQ16)+SUM(Data!G13+Data!H13+Data!I13+Data!J13+Data!K13)</f>
        <v>1.6000000000000001E-4</v>
      </c>
      <c r="Z14" s="87">
        <f>AVERAGE('Overall Roles'!$M16:$P16,'Overall Roles'!$AP16,'Overall Roles'!$BW16:$BX16)+SUM(Data!G13+Data!H13+Data!I13+Data!J13+Data!K13)</f>
        <v>1.6000000000000001E-4</v>
      </c>
      <c r="AA14" s="87">
        <f>AVERAGE('Overall Roles'!$M16:$P16,'Overall Roles'!$AP16,'Overall Roles'!$BW16:$BX16)+SUM(Data!$B13+Data!$C13+Data!D13+Data!E13+Data!F13)</f>
        <v>1.6000000000000001E-4</v>
      </c>
      <c r="AB14" s="87">
        <f>AVERAGE('Overall Roles'!$O16:$P16,'Overall Roles'!$AW16:$AX16,'Overall Roles'!$AZ16:$BA16,'Overall Roles'!$BR16,'Overall Roles'!$BX16,'Overall Roles'!$CC16:$CD16,'Overall Roles'!$CP16:$CQ16)+SUM(Data!$B13+Data!$C13+Data!D13+Data!E13+Data!F13)</f>
        <v>1.6000000000000001E-4</v>
      </c>
      <c r="AC14" s="87">
        <f>AVERAGE('Overall Roles'!$AA16:$AB16,'Overall Roles'!$L16,'Overall Roles'!$AH16:$AI16,'Overall Roles'!$AT16,'Overall Roles'!$BM16:$BP16,'Overall Roles'!$BX16:$BZ16)+SUM(Data!G13+Data!H13+Data!I13+Data!J13+Data!K13)</f>
        <v>1.6000000000000001E-4</v>
      </c>
      <c r="AD14" s="89">
        <f>AVERAGE('Overall Roles'!$AA16:$AB16,'Overall Roles'!$L16,'Overall Roles'!$AH16:$AI16,'Overall Roles'!$AT16,'Overall Roles'!$BM16:$BP16,'Overall Roles'!$BX16:$BZ16)+SUM(Data!$B13+Data!$C13+Data!D13+Data!E13+Data!F13)</f>
        <v>1.6000000000000001E-4</v>
      </c>
      <c r="AE14" s="1"/>
    </row>
    <row r="15" spans="1:100" ht="25" customHeight="1" x14ac:dyDescent="0.3">
      <c r="A15" s="1"/>
      <c r="B15" s="32">
        <f>Base!B14</f>
        <v>0</v>
      </c>
      <c r="C15" s="93">
        <f>Base!C14</f>
        <v>0</v>
      </c>
      <c r="D15" s="1"/>
      <c r="E15" s="15">
        <f>Base!D14</f>
        <v>0</v>
      </c>
      <c r="F15" s="91" t="str">
        <f t="shared" si="1"/>
        <v>GK</v>
      </c>
      <c r="G15" s="1"/>
      <c r="H15" s="15">
        <f>Base!I14</f>
        <v>0</v>
      </c>
      <c r="I15" s="93">
        <f>Base!H14</f>
        <v>0</v>
      </c>
      <c r="J15" s="1"/>
      <c r="K15" s="29">
        <f>AVERAGE('Overall Roles'!AU17)</f>
        <v>1.7000000000000001E-4</v>
      </c>
      <c r="L15" s="16">
        <f>AVERAGE('Overall Roles'!BT17:'Overall Roles'!BV17)</f>
        <v>1.7000000000000001E-4</v>
      </c>
      <c r="M15" s="16">
        <f>AVERAGE('Overall Roles'!$AF17:$AG17,'Overall Roles'!$AQ17:$AS17,'Overall Roles'!$AY17,'Overall Roles'!$BB17:$BD17,'Overall Roles'!$BL17,'Overall Roles'!$CE17:$CG17)+SUM(Data!G14+Data!H14+Data!I14+Data!J14+Data!K14)</f>
        <v>1.7000000000000001E-4</v>
      </c>
      <c r="N15" s="16">
        <f>AVERAGE('Overall Roles'!$R17:$V17,'Overall Roles'!$X17:$Z17,'Overall Roles'!$BE17:$BF17,'Overall Roles'!$BI17:$BK17,'Overall Roles'!$CH17:$CJ17)+SUM(Data!G14+Data!H14+Data!I14+Data!J14+Data!K14)</f>
        <v>1.7000000000000001E-4</v>
      </c>
      <c r="O15" s="16">
        <f>AVERAGE('Overall Roles'!$R17:$V17,'Overall Roles'!$X17:$Z17,'Overall Roles'!$BE17:$BF17,'Overall Roles'!$BI17:$BK17,'Overall Roles'!$CH17:$CJ17)+SUM(Data!$B14+Data!$C14+Data!D14+Data!E14+Data!F14)</f>
        <v>1.7000000000000001E-4</v>
      </c>
      <c r="P15" s="16">
        <f>AVERAGE('Overall Roles'!$AF17:$AG17,'Overall Roles'!$AQ17:$AS17,'Overall Roles'!$AY17,'Overall Roles'!$BB17:$BD17,'Overall Roles'!$BL17,'Overall Roles'!$CE17:$CG17)+SUM(Data!$B14+Data!$C14+Data!D14+Data!E14+Data!F14)</f>
        <v>1.7000000000000001E-4</v>
      </c>
      <c r="Q15" s="16">
        <f>AVERAGE('Overall Roles'!$AF17:$AG17,'Overall Roles'!$BB17:$BD17,'Overall Roles'!$CE17:$CG17)+SUM(Data!G14+Data!H14+Data!I14+Data!J14+Data!K14)</f>
        <v>1.7000000000000001E-4</v>
      </c>
      <c r="R15" s="16">
        <f>AVERAGE('Overall Roles'!$K17,'Overall Roles'!$U17:$V17,'Overall Roles'!$AJ17:$AM17,'Overall Roles'!$AV17,'Overall Roles'!$BQ17,'Overall Roles'!$BS17,'Overall Roles'!$CA17:$CB17)+SUM(Data!G14+Data!H14+Data!I14+Data!J14+Data!K14)</f>
        <v>1.7000000000000001E-4</v>
      </c>
      <c r="S15" s="16">
        <f>AVERAGE('Overall Roles'!$K17,'Overall Roles'!$U17:$V17,'Overall Roles'!$AJ17:$AM17,'Overall Roles'!$AV17,'Overall Roles'!$BQ17,'Overall Roles'!$BS17,'Overall Roles'!$CA17:$CB17)+SUM(Data!$B14+Data!$C14+Data!D14+Data!E14+Data!F14)</f>
        <v>1.7000000000000001E-4</v>
      </c>
      <c r="T15" s="16">
        <f>AVERAGE('Overall Roles'!$AF17:$AG17,'Overall Roles'!$BB17:$BD17,'Overall Roles'!$CE17:$CG17)+SUM(Data!$B14+Data!$C14+Data!D14+Data!E14+Data!F14)</f>
        <v>1.7000000000000001E-4</v>
      </c>
      <c r="U15" s="16">
        <f>AVERAGE('Overall Roles'!$O17:$P17,'Overall Roles'!$AN17:$AO17,'Overall Roles'!$AW17:$AX17,'Overall Roles'!$AZ17:$BA17,'Overall Roles'!$ABR17,'Overall Roles'!$ABX17,'Overall Roles'!$CC17:$CD17,'Overall Roles'!$CK17:$CQ17)+SUM(Data!G14+Data!H14+Data!I14+Data!J14+Data!K14)</f>
        <v>1.7000000000000001E-4</v>
      </c>
      <c r="V15" s="16">
        <f>AVERAGE('Overall Roles'!$N17:$Q17,'Overall Roles'!$W17,'Overall Roles'!$AC17:$AE17,'Overall Roles'!$AJ17:$AK17,'Overall Roles'!$AP17,'Overall Roles'!$BG17:$BH17,'Overall Roles'!$BS17,'Overall Roles'!$BW17:$BX17)+SUM(Data!G14+Data!H14+Data!I14+Data!J14+Data!K14)</f>
        <v>1.7000000000000001E-4</v>
      </c>
      <c r="W15" s="16">
        <f>AVERAGE('Overall Roles'!$N17:$Q17,'Overall Roles'!$W17,'Overall Roles'!$AC17:$AE17,'Overall Roles'!$AJ17:$AK17,'Overall Roles'!$AP17,'Overall Roles'!$BG17:$BH17,'Overall Roles'!$BS17,'Overall Roles'!$BW17:$BX17)+SUM(Data!$B14+Data!$C14+Data!D14+Data!E14+Data!F14)</f>
        <v>1.7000000000000001E-4</v>
      </c>
      <c r="X15" s="16">
        <f>AVERAGE('Overall Roles'!$O17:$P17,'Overall Roles'!$AN17:$AO17,'Overall Roles'!$AW17:$AX17,'Overall Roles'!$AZ17:$BA17,'Overall Roles'!$ABR17,'Overall Roles'!$ABX17,'Overall Roles'!$CC17:$CD17,'Overall Roles'!$CK17:$CQ17)+SUM(Data!$B14+Data!$C14+Data!D14+Data!E14+Data!F14)</f>
        <v>1.7000000000000001E-4</v>
      </c>
      <c r="Y15" s="16">
        <f>AVERAGE('Overall Roles'!$O17:$P17,'Overall Roles'!$AW17:$AX17,'Overall Roles'!$AZ17:$BA17,'Overall Roles'!$BR17,'Overall Roles'!$BX17,'Overall Roles'!$CC17:$CD17,'Overall Roles'!$CP17:$CQ17)+SUM(Data!G14+Data!H14+Data!I14+Data!J14+Data!K14)</f>
        <v>1.7000000000000001E-4</v>
      </c>
      <c r="Z15" s="16">
        <f>AVERAGE('Overall Roles'!$M17:$P17,'Overall Roles'!$AP17,'Overall Roles'!$BW17:$BX17)+SUM(Data!G14+Data!H14+Data!I14+Data!J14+Data!K14)</f>
        <v>1.7000000000000001E-4</v>
      </c>
      <c r="AA15" s="16">
        <f>AVERAGE('Overall Roles'!$M17:$P17,'Overall Roles'!$AP17,'Overall Roles'!$BW17:$BX17)+SUM(Data!$B14+Data!$C14+Data!D14+Data!E14+Data!F14)</f>
        <v>1.7000000000000001E-4</v>
      </c>
      <c r="AB15" s="16">
        <f>AVERAGE('Overall Roles'!$O17:$P17,'Overall Roles'!$AW17:$AX17,'Overall Roles'!$AZ17:$BA17,'Overall Roles'!$BR17,'Overall Roles'!$BX17,'Overall Roles'!$CC17:$CD17,'Overall Roles'!$CP17:$CQ17)+SUM(Data!$B14+Data!$C14+Data!D14+Data!E14+Data!F14)</f>
        <v>1.7000000000000001E-4</v>
      </c>
      <c r="AC15" s="16">
        <f>AVERAGE('Overall Roles'!$AA17:$AB17,'Overall Roles'!$L17,'Overall Roles'!$AH17:$AI17,'Overall Roles'!$AT17,'Overall Roles'!$BM17:$BP17,'Overall Roles'!$BX17:$BZ17)+SUM(Data!G14+Data!H14+Data!I14+Data!J14+Data!K14)</f>
        <v>1.7000000000000001E-4</v>
      </c>
      <c r="AD15" s="17">
        <f>AVERAGE('Overall Roles'!$AA17:$AB17,'Overall Roles'!$L17,'Overall Roles'!$AH17:$AI17,'Overall Roles'!$AT17,'Overall Roles'!$BM17:$BP17,'Overall Roles'!$BX17:$BZ17)+SUM(Data!$B14+Data!$C14+Data!D14+Data!E14+Data!F14)</f>
        <v>1.7000000000000001E-4</v>
      </c>
      <c r="AE15" s="1"/>
    </row>
    <row r="16" spans="1:100" ht="25" customHeight="1" x14ac:dyDescent="0.3">
      <c r="A16" s="1"/>
      <c r="B16" s="85">
        <f>Base!B15</f>
        <v>0</v>
      </c>
      <c r="C16" s="92">
        <f>Base!C15</f>
        <v>0</v>
      </c>
      <c r="D16" s="1"/>
      <c r="E16" s="86">
        <f>Base!D15</f>
        <v>0</v>
      </c>
      <c r="F16" s="90" t="str">
        <f t="shared" si="1"/>
        <v>GK</v>
      </c>
      <c r="G16" s="1"/>
      <c r="H16" s="86">
        <f>Base!I15</f>
        <v>0</v>
      </c>
      <c r="I16" s="92">
        <f>Base!H15</f>
        <v>0</v>
      </c>
      <c r="J16" s="1"/>
      <c r="K16" s="88">
        <f>AVERAGE('Overall Roles'!AU18)</f>
        <v>1.8000000000000001E-4</v>
      </c>
      <c r="L16" s="87">
        <f>AVERAGE('Overall Roles'!BT18:'Overall Roles'!BV18)</f>
        <v>1.8000000000000001E-4</v>
      </c>
      <c r="M16" s="87">
        <f>AVERAGE('Overall Roles'!$AF18:$AG18,'Overall Roles'!$AQ18:$AS18,'Overall Roles'!$AY18,'Overall Roles'!$BB18:$BD18,'Overall Roles'!$BL18,'Overall Roles'!$CE18:$CG18)+SUM(Data!G15+Data!H15+Data!I15+Data!J15+Data!K15)</f>
        <v>1.8000000000000001E-4</v>
      </c>
      <c r="N16" s="87">
        <f>AVERAGE('Overall Roles'!$R18:$V18,'Overall Roles'!$X18:$Z18,'Overall Roles'!$BE18:$BF18,'Overall Roles'!$BI18:$BK18,'Overall Roles'!$CH18:$CJ18)+SUM(Data!G15+Data!H15+Data!I15+Data!J15+Data!K15)</f>
        <v>1.8000000000000001E-4</v>
      </c>
      <c r="O16" s="87">
        <f>AVERAGE('Overall Roles'!$R18:$V18,'Overall Roles'!$X18:$Z18,'Overall Roles'!$BE18:$BF18,'Overall Roles'!$BI18:$BK18,'Overall Roles'!$CH18:$CJ18)+SUM(Data!$B15+Data!$C15+Data!D15+Data!E15+Data!F15)</f>
        <v>1.8000000000000001E-4</v>
      </c>
      <c r="P16" s="87">
        <f>AVERAGE('Overall Roles'!$AF18:$AG18,'Overall Roles'!$AQ18:$AS18,'Overall Roles'!$AY18,'Overall Roles'!$BB18:$BD18,'Overall Roles'!$BL18,'Overall Roles'!$CE18:$CG18)+SUM(Data!$B15+Data!$C15+Data!D15+Data!E15+Data!F15)</f>
        <v>1.8000000000000001E-4</v>
      </c>
      <c r="Q16" s="87">
        <f>AVERAGE('Overall Roles'!$AF18:$AG18,'Overall Roles'!$BB18:$BD18,'Overall Roles'!$CE18:$CG18)+SUM(Data!G15+Data!H15+Data!I15+Data!J15+Data!K15)</f>
        <v>1.8000000000000001E-4</v>
      </c>
      <c r="R16" s="87">
        <f>AVERAGE('Overall Roles'!$K18,'Overall Roles'!$U18:$V18,'Overall Roles'!$AJ18:$AM18,'Overall Roles'!$AV18,'Overall Roles'!$BQ18,'Overall Roles'!$BS18,'Overall Roles'!$CA18:$CB18)+SUM(Data!G15+Data!H15+Data!I15+Data!J15+Data!K15)</f>
        <v>1.8000000000000001E-4</v>
      </c>
      <c r="S16" s="87">
        <f>AVERAGE('Overall Roles'!$K18,'Overall Roles'!$U18:$V18,'Overall Roles'!$AJ18:$AM18,'Overall Roles'!$AV18,'Overall Roles'!$BQ18,'Overall Roles'!$BS18,'Overall Roles'!$CA18:$CB18)+SUM(Data!$B15+Data!$C15+Data!D15+Data!E15+Data!F15)</f>
        <v>1.8000000000000001E-4</v>
      </c>
      <c r="T16" s="87">
        <f>AVERAGE('Overall Roles'!$AF18:$AG18,'Overall Roles'!$BB18:$BD18,'Overall Roles'!$CE18:$CG18)+SUM(Data!$B15+Data!$C15+Data!D15+Data!E15+Data!F15)</f>
        <v>1.8000000000000001E-4</v>
      </c>
      <c r="U16" s="87">
        <f>AVERAGE('Overall Roles'!$O18:$P18,'Overall Roles'!$AN18:$AO18,'Overall Roles'!$AW18:$AX18,'Overall Roles'!$AZ18:$BA18,'Overall Roles'!$ABR18,'Overall Roles'!$ABX18,'Overall Roles'!$CC18:$CD18,'Overall Roles'!$CK18:$CQ18)+SUM(Data!G15+Data!H15+Data!I15+Data!J15+Data!K15)</f>
        <v>1.8000000000000001E-4</v>
      </c>
      <c r="V16" s="87">
        <f>AVERAGE('Overall Roles'!$N18:$Q18,'Overall Roles'!$W18,'Overall Roles'!$AC18:$AE18,'Overall Roles'!$AJ18:$AK18,'Overall Roles'!$AP18,'Overall Roles'!$BG18:$BH18,'Overall Roles'!$BS18,'Overall Roles'!$BW18:$BX18)+SUM(Data!G15+Data!H15+Data!I15+Data!J15+Data!K15)</f>
        <v>1.8000000000000001E-4</v>
      </c>
      <c r="W16" s="87">
        <f>AVERAGE('Overall Roles'!$N18:$Q18,'Overall Roles'!$W18,'Overall Roles'!$AC18:$AE18,'Overall Roles'!$AJ18:$AK18,'Overall Roles'!$AP18,'Overall Roles'!$BG18:$BH18,'Overall Roles'!$BS18,'Overall Roles'!$BW18:$BX18)+SUM(Data!$B15+Data!$C15+Data!D15+Data!E15+Data!F15)</f>
        <v>1.8000000000000001E-4</v>
      </c>
      <c r="X16" s="87">
        <f>AVERAGE('Overall Roles'!$O18:$P18,'Overall Roles'!$AN18:$AO18,'Overall Roles'!$AW18:$AX18,'Overall Roles'!$AZ18:$BA18,'Overall Roles'!$ABR18,'Overall Roles'!$ABX18,'Overall Roles'!$CC18:$CD18,'Overall Roles'!$CK18:$CQ18)+SUM(Data!$B15+Data!$C15+Data!D15+Data!E15+Data!F15)</f>
        <v>1.8000000000000001E-4</v>
      </c>
      <c r="Y16" s="87">
        <f>AVERAGE('Overall Roles'!$O18:$P18,'Overall Roles'!$AW18:$AX18,'Overall Roles'!$AZ18:$BA18,'Overall Roles'!$BR18,'Overall Roles'!$BX18,'Overall Roles'!$CC18:$CD18,'Overall Roles'!$CP18:$CQ18)+SUM(Data!G15+Data!H15+Data!I15+Data!J15+Data!K15)</f>
        <v>1.8000000000000001E-4</v>
      </c>
      <c r="Z16" s="87">
        <f>AVERAGE('Overall Roles'!$M18:$P18,'Overall Roles'!$AP18,'Overall Roles'!$BW18:$BX18)+SUM(Data!G15+Data!H15+Data!I15+Data!J15+Data!K15)</f>
        <v>1.8000000000000001E-4</v>
      </c>
      <c r="AA16" s="87">
        <f>AVERAGE('Overall Roles'!$M18:$P18,'Overall Roles'!$AP18,'Overall Roles'!$BW18:$BX18)+SUM(Data!$B15+Data!$C15+Data!D15+Data!E15+Data!F15)</f>
        <v>1.8000000000000001E-4</v>
      </c>
      <c r="AB16" s="87">
        <f>AVERAGE('Overall Roles'!$O18:$P18,'Overall Roles'!$AW18:$AX18,'Overall Roles'!$AZ18:$BA18,'Overall Roles'!$BR18,'Overall Roles'!$BX18,'Overall Roles'!$CC18:$CD18,'Overall Roles'!$CP18:$CQ18)+SUM(Data!$B15+Data!$C15+Data!D15+Data!E15+Data!F15)</f>
        <v>1.8000000000000001E-4</v>
      </c>
      <c r="AC16" s="87">
        <f>AVERAGE('Overall Roles'!$AA18:$AB18,'Overall Roles'!$L18,'Overall Roles'!$AH18:$AI18,'Overall Roles'!$AT18,'Overall Roles'!$BM18:$BP18,'Overall Roles'!$BX18:$BZ18)+SUM(Data!G15+Data!H15+Data!I15+Data!J15+Data!K15)</f>
        <v>1.8000000000000001E-4</v>
      </c>
      <c r="AD16" s="89">
        <f>AVERAGE('Overall Roles'!$AA18:$AB18,'Overall Roles'!$L18,'Overall Roles'!$AH18:$AI18,'Overall Roles'!$AT18,'Overall Roles'!$BM18:$BP18,'Overall Roles'!$BX18:$BZ18)+SUM(Data!$B15+Data!$C15+Data!D15+Data!E15+Data!F15)</f>
        <v>1.8000000000000001E-4</v>
      </c>
      <c r="AE16" s="1"/>
    </row>
    <row r="17" spans="1:31" ht="25" customHeight="1" x14ac:dyDescent="0.3">
      <c r="A17" s="1"/>
      <c r="B17" s="32">
        <f>Base!B16</f>
        <v>0</v>
      </c>
      <c r="C17" s="93">
        <f>Base!C16</f>
        <v>0</v>
      </c>
      <c r="D17" s="1"/>
      <c r="E17" s="15">
        <f>Base!D16</f>
        <v>0</v>
      </c>
      <c r="F17" s="91" t="str">
        <f t="shared" si="1"/>
        <v>DL</v>
      </c>
      <c r="G17" s="1"/>
      <c r="H17" s="15">
        <f>Base!I16</f>
        <v>0</v>
      </c>
      <c r="I17" s="93">
        <f>Base!H16</f>
        <v>0</v>
      </c>
      <c r="J17" s="1"/>
      <c r="K17" s="29">
        <f>AVERAGE('Overall Roles'!AU19)</f>
        <v>1.9000000000000001E-4</v>
      </c>
      <c r="L17" s="16">
        <f>AVERAGE('Overall Roles'!BT19:'Overall Roles'!BV19)</f>
        <v>1.8999999999999998E-4</v>
      </c>
      <c r="M17" s="16">
        <f>AVERAGE('Overall Roles'!$AF19:$AG19,'Overall Roles'!$AQ19:$AS19,'Overall Roles'!$AY19,'Overall Roles'!$BB19:$BD19,'Overall Roles'!$BL19,'Overall Roles'!$CE19:$CG19)+SUM(Data!G16+Data!H16+Data!I16+Data!J16+Data!K16)</f>
        <v>1.9000000000000004E-4</v>
      </c>
      <c r="N17" s="16">
        <f>AVERAGE('Overall Roles'!$R19:$V19,'Overall Roles'!$X19:$Z19,'Overall Roles'!$BE19:$BF19,'Overall Roles'!$BI19:$BK19,'Overall Roles'!$CH19:$CJ19)+SUM(Data!G16+Data!H16+Data!I16+Data!J16+Data!K16)</f>
        <v>1.9000000000000004E-4</v>
      </c>
      <c r="O17" s="16">
        <f>AVERAGE('Overall Roles'!$R19:$V19,'Overall Roles'!$X19:$Z19,'Overall Roles'!$BE19:$BF19,'Overall Roles'!$BI19:$BK19,'Overall Roles'!$CH19:$CJ19)+SUM(Data!$B16+Data!$C16+Data!D16+Data!E16+Data!F16)</f>
        <v>1.9000000000000004E-4</v>
      </c>
      <c r="P17" s="16">
        <f>AVERAGE('Overall Roles'!$AF19:$AG19,'Overall Roles'!$AQ19:$AS19,'Overall Roles'!$AY19,'Overall Roles'!$BB19:$BD19,'Overall Roles'!$BL19,'Overall Roles'!$CE19:$CG19)+SUM(Data!$B16+Data!$C16+Data!D16+Data!E16+Data!F16)</f>
        <v>1.9000000000000004E-4</v>
      </c>
      <c r="Q17" s="16">
        <f>AVERAGE('Overall Roles'!$AF19:$AG19,'Overall Roles'!$BB19:$BD19,'Overall Roles'!$CE19:$CG19)+SUM(Data!G16+Data!H16+Data!I16+Data!J16+Data!K16)</f>
        <v>1.9000000000000004E-4</v>
      </c>
      <c r="R17" s="16">
        <f>AVERAGE('Overall Roles'!$K19,'Overall Roles'!$U19:$V19,'Overall Roles'!$AJ19:$AM19,'Overall Roles'!$AV19,'Overall Roles'!$BQ19,'Overall Roles'!$BS19,'Overall Roles'!$CA19:$CB19)+SUM(Data!G16+Data!H16+Data!I16+Data!J16+Data!K16)</f>
        <v>1.9000000000000004E-4</v>
      </c>
      <c r="S17" s="16">
        <f>AVERAGE('Overall Roles'!$K19,'Overall Roles'!$U19:$V19,'Overall Roles'!$AJ19:$AM19,'Overall Roles'!$AV19,'Overall Roles'!$BQ19,'Overall Roles'!$BS19,'Overall Roles'!$CA19:$CB19)+SUM(Data!$B16+Data!$C16+Data!D16+Data!E16+Data!F16)</f>
        <v>1.9000000000000004E-4</v>
      </c>
      <c r="T17" s="16">
        <f>AVERAGE('Overall Roles'!$AF19:$AG19,'Overall Roles'!$BB19:$BD19,'Overall Roles'!$CE19:$CG19)+SUM(Data!$B16+Data!$C16+Data!D16+Data!E16+Data!F16)</f>
        <v>1.9000000000000004E-4</v>
      </c>
      <c r="U17" s="16">
        <f>AVERAGE('Overall Roles'!$O19:$P19,'Overall Roles'!$AN19:$AO19,'Overall Roles'!$AW19:$AX19,'Overall Roles'!$AZ19:$BA19,'Overall Roles'!$ABR19,'Overall Roles'!$ABX19,'Overall Roles'!$CC19:$CD19,'Overall Roles'!$CK19:$CQ19)+SUM(Data!G16+Data!H16+Data!I16+Data!J16+Data!K16)</f>
        <v>1.9000000000000004E-4</v>
      </c>
      <c r="V17" s="16">
        <f>AVERAGE('Overall Roles'!$N19:$Q19,'Overall Roles'!$W19,'Overall Roles'!$AC19:$AE19,'Overall Roles'!$AJ19:$AK19,'Overall Roles'!$AP19,'Overall Roles'!$BG19:$BH19,'Overall Roles'!$BS19,'Overall Roles'!$BW19:$BX19)+SUM(Data!G16+Data!H16+Data!I16+Data!J16+Data!K16)</f>
        <v>1.9000000000000004E-4</v>
      </c>
      <c r="W17" s="16">
        <f>AVERAGE('Overall Roles'!$N19:$Q19,'Overall Roles'!$W19,'Overall Roles'!$AC19:$AE19,'Overall Roles'!$AJ19:$AK19,'Overall Roles'!$AP19,'Overall Roles'!$BG19:$BH19,'Overall Roles'!$BS19,'Overall Roles'!$BW19:$BX19)+SUM(Data!$B16+Data!$C16+Data!D16+Data!E16+Data!F16)</f>
        <v>1.9000000000000004E-4</v>
      </c>
      <c r="X17" s="16">
        <f>AVERAGE('Overall Roles'!$O19:$P19,'Overall Roles'!$AN19:$AO19,'Overall Roles'!$AW19:$AX19,'Overall Roles'!$AZ19:$BA19,'Overall Roles'!$ABR19,'Overall Roles'!$ABX19,'Overall Roles'!$CC19:$CD19,'Overall Roles'!$CK19:$CQ19)+SUM(Data!$B16+Data!$C16+Data!D16+Data!E16+Data!F16)</f>
        <v>1.9000000000000004E-4</v>
      </c>
      <c r="Y17" s="16">
        <f>AVERAGE('Overall Roles'!$O19:$P19,'Overall Roles'!$AW19:$AX19,'Overall Roles'!$AZ19:$BA19,'Overall Roles'!$BR19,'Overall Roles'!$BX19,'Overall Roles'!$CC19:$CD19,'Overall Roles'!$CP19:$CQ19)+SUM(Data!G16+Data!H16+Data!I16+Data!J16+Data!K16)</f>
        <v>1.9000000000000004E-4</v>
      </c>
      <c r="Z17" s="16">
        <f>AVERAGE('Overall Roles'!$M19:$P19,'Overall Roles'!$AP19,'Overall Roles'!$BW19:$BX19)+SUM(Data!G16+Data!H16+Data!I16+Data!J16+Data!K16)</f>
        <v>1.9000000000000004E-4</v>
      </c>
      <c r="AA17" s="16">
        <f>AVERAGE('Overall Roles'!$M19:$P19,'Overall Roles'!$AP19,'Overall Roles'!$BW19:$BX19)+SUM(Data!$B16+Data!$C16+Data!D16+Data!E16+Data!F16)</f>
        <v>1.9000000000000004E-4</v>
      </c>
      <c r="AB17" s="16">
        <f>AVERAGE('Overall Roles'!$O19:$P19,'Overall Roles'!$AW19:$AX19,'Overall Roles'!$AZ19:$BA19,'Overall Roles'!$BR19,'Overall Roles'!$BX19,'Overall Roles'!$CC19:$CD19,'Overall Roles'!$CP19:$CQ19)+SUM(Data!$B16+Data!$C16+Data!D16+Data!E16+Data!F16)</f>
        <v>1.9000000000000004E-4</v>
      </c>
      <c r="AC17" s="16">
        <f>AVERAGE('Overall Roles'!$AA19:$AB19,'Overall Roles'!$L19,'Overall Roles'!$AH19:$AI19,'Overall Roles'!$AT19,'Overall Roles'!$BM19:$BP19,'Overall Roles'!$BX19:$BZ19)+SUM(Data!G16+Data!H16+Data!I16+Data!J16+Data!K16)</f>
        <v>1.9000000000000004E-4</v>
      </c>
      <c r="AD17" s="17">
        <f>AVERAGE('Overall Roles'!$AA19:$AB19,'Overall Roles'!$L19,'Overall Roles'!$AH19:$AI19,'Overall Roles'!$AT19,'Overall Roles'!$BM19:$BP19,'Overall Roles'!$BX19:$BZ19)+SUM(Data!$B16+Data!$C16+Data!D16+Data!E16+Data!F16)</f>
        <v>1.9000000000000004E-4</v>
      </c>
      <c r="AE17" s="1"/>
    </row>
    <row r="18" spans="1:31" ht="25" customHeight="1" x14ac:dyDescent="0.3">
      <c r="A18" s="1"/>
      <c r="B18" s="85">
        <f>Base!B17</f>
        <v>0</v>
      </c>
      <c r="C18" s="92">
        <f>Base!C17</f>
        <v>0</v>
      </c>
      <c r="D18" s="1"/>
      <c r="E18" s="86">
        <f>Base!D17</f>
        <v>0</v>
      </c>
      <c r="F18" s="90" t="str">
        <f t="shared" si="1"/>
        <v>DL</v>
      </c>
      <c r="G18" s="1"/>
      <c r="H18" s="86">
        <f>Base!I17</f>
        <v>0</v>
      </c>
      <c r="I18" s="92">
        <f>Base!H17</f>
        <v>0</v>
      </c>
      <c r="J18" s="1"/>
      <c r="K18" s="88">
        <f>AVERAGE('Overall Roles'!AU20)</f>
        <v>2.0000000000000001E-4</v>
      </c>
      <c r="L18" s="87">
        <f>AVERAGE('Overall Roles'!BT20:'Overall Roles'!BV20)</f>
        <v>2.0000000000000001E-4</v>
      </c>
      <c r="M18" s="87">
        <f>AVERAGE('Overall Roles'!$AF20:$AG20,'Overall Roles'!$AQ20:$AS20,'Overall Roles'!$AY20,'Overall Roles'!$BB20:$BD20,'Overall Roles'!$BL20,'Overall Roles'!$CE20:$CG20)+SUM(Data!G17+Data!H17+Data!I17+Data!J17+Data!K17)</f>
        <v>2.0000000000000006E-4</v>
      </c>
      <c r="N18" s="87">
        <f>AVERAGE('Overall Roles'!$R20:$V20,'Overall Roles'!$X20:$Z20,'Overall Roles'!$BE20:$BF20,'Overall Roles'!$BI20:$BK20,'Overall Roles'!$CH20:$CJ20)+SUM(Data!G17+Data!H17+Data!I17+Data!J17+Data!K17)</f>
        <v>2.0000000000000006E-4</v>
      </c>
      <c r="O18" s="87">
        <f>AVERAGE('Overall Roles'!$R20:$V20,'Overall Roles'!$X20:$Z20,'Overall Roles'!$BE20:$BF20,'Overall Roles'!$BI20:$BK20,'Overall Roles'!$CH20:$CJ20)+SUM(Data!$B17+Data!$C17+Data!D17+Data!E17+Data!F17)</f>
        <v>2.0000000000000006E-4</v>
      </c>
      <c r="P18" s="87">
        <f>AVERAGE('Overall Roles'!$AF20:$AG20,'Overall Roles'!$AQ20:$AS20,'Overall Roles'!$AY20,'Overall Roles'!$BB20:$BD20,'Overall Roles'!$BL20,'Overall Roles'!$CE20:$CG20)+SUM(Data!$B17+Data!$C17+Data!D17+Data!E17+Data!F17)</f>
        <v>2.0000000000000006E-4</v>
      </c>
      <c r="Q18" s="87">
        <f>AVERAGE('Overall Roles'!$AF20:$AG20,'Overall Roles'!$BB20:$BD20,'Overall Roles'!$CE20:$CG20)+SUM(Data!G17+Data!H17+Data!I17+Data!J17+Data!K17)</f>
        <v>2.0000000000000004E-4</v>
      </c>
      <c r="R18" s="87">
        <f>AVERAGE('Overall Roles'!$K20,'Overall Roles'!$U20:$V20,'Overall Roles'!$AJ20:$AM20,'Overall Roles'!$AV20,'Overall Roles'!$BQ20,'Overall Roles'!$BS20,'Overall Roles'!$CA20:$CB20)+SUM(Data!G17+Data!H17+Data!I17+Data!J17+Data!K17)</f>
        <v>2.0000000000000006E-4</v>
      </c>
      <c r="S18" s="87">
        <f>AVERAGE('Overall Roles'!$K20,'Overall Roles'!$U20:$V20,'Overall Roles'!$AJ20:$AM20,'Overall Roles'!$AV20,'Overall Roles'!$BQ20,'Overall Roles'!$BS20,'Overall Roles'!$CA20:$CB20)+SUM(Data!$B17+Data!$C17+Data!D17+Data!E17+Data!F17)</f>
        <v>2.0000000000000006E-4</v>
      </c>
      <c r="T18" s="87">
        <f>AVERAGE('Overall Roles'!$AF20:$AG20,'Overall Roles'!$BB20:$BD20,'Overall Roles'!$CE20:$CG20)+SUM(Data!$B17+Data!$C17+Data!D17+Data!E17+Data!F17)</f>
        <v>2.0000000000000004E-4</v>
      </c>
      <c r="U18" s="87">
        <f>AVERAGE('Overall Roles'!$O20:$P20,'Overall Roles'!$AN20:$AO20,'Overall Roles'!$AW20:$AX20,'Overall Roles'!$AZ20:$BA20,'Overall Roles'!$ABR20,'Overall Roles'!$ABX20,'Overall Roles'!$CC20:$CD20,'Overall Roles'!$CK20:$CQ20)+SUM(Data!G17+Data!H17+Data!I17+Data!J17+Data!K17)</f>
        <v>2.0000000000000006E-4</v>
      </c>
      <c r="V18" s="87">
        <f>AVERAGE('Overall Roles'!$N20:$Q20,'Overall Roles'!$W20,'Overall Roles'!$AC20:$AE20,'Overall Roles'!$AJ20:$AK20,'Overall Roles'!$AP20,'Overall Roles'!$BG20:$BH20,'Overall Roles'!$BS20,'Overall Roles'!$BW20:$BX20)+SUM(Data!G17+Data!H17+Data!I17+Data!J17+Data!K17)</f>
        <v>2.0000000000000006E-4</v>
      </c>
      <c r="W18" s="87">
        <f>AVERAGE('Overall Roles'!$N20:$Q20,'Overall Roles'!$W20,'Overall Roles'!$AC20:$AE20,'Overall Roles'!$AJ20:$AK20,'Overall Roles'!$AP20,'Overall Roles'!$BG20:$BH20,'Overall Roles'!$BS20,'Overall Roles'!$BW20:$BX20)+SUM(Data!$B17+Data!$C17+Data!D17+Data!E17+Data!F17)</f>
        <v>2.0000000000000006E-4</v>
      </c>
      <c r="X18" s="87">
        <f>AVERAGE('Overall Roles'!$O20:$P20,'Overall Roles'!$AN20:$AO20,'Overall Roles'!$AW20:$AX20,'Overall Roles'!$AZ20:$BA20,'Overall Roles'!$ABR20,'Overall Roles'!$ABX20,'Overall Roles'!$CC20:$CD20,'Overall Roles'!$CK20:$CQ20)+SUM(Data!$B17+Data!$C17+Data!D17+Data!E17+Data!F17)</f>
        <v>2.0000000000000006E-4</v>
      </c>
      <c r="Y18" s="87">
        <f>AVERAGE('Overall Roles'!$O20:$P20,'Overall Roles'!$AW20:$AX20,'Overall Roles'!$AZ20:$BA20,'Overall Roles'!$BR20,'Overall Roles'!$BX20,'Overall Roles'!$CC20:$CD20,'Overall Roles'!$CP20:$CQ20)+SUM(Data!G17+Data!H17+Data!I17+Data!J17+Data!K17)</f>
        <v>2.0000000000000006E-4</v>
      </c>
      <c r="Z18" s="87">
        <f>AVERAGE('Overall Roles'!$M20:$P20,'Overall Roles'!$AP20,'Overall Roles'!$BW20:$BX20)+SUM(Data!G17+Data!H17+Data!I17+Data!J17+Data!K17)</f>
        <v>2.0000000000000004E-4</v>
      </c>
      <c r="AA18" s="87">
        <f>AVERAGE('Overall Roles'!$M20:$P20,'Overall Roles'!$AP20,'Overall Roles'!$BW20:$BX20)+SUM(Data!$B17+Data!$C17+Data!D17+Data!E17+Data!F17)</f>
        <v>2.0000000000000004E-4</v>
      </c>
      <c r="AB18" s="87">
        <f>AVERAGE('Overall Roles'!$O20:$P20,'Overall Roles'!$AW20:$AX20,'Overall Roles'!$AZ20:$BA20,'Overall Roles'!$BR20,'Overall Roles'!$BX20,'Overall Roles'!$CC20:$CD20,'Overall Roles'!$CP20:$CQ20)+SUM(Data!$B17+Data!$C17+Data!D17+Data!E17+Data!F17)</f>
        <v>2.0000000000000006E-4</v>
      </c>
      <c r="AC18" s="87">
        <f>AVERAGE('Overall Roles'!$AA20:$AB20,'Overall Roles'!$L20,'Overall Roles'!$AH20:$AI20,'Overall Roles'!$AT20,'Overall Roles'!$BM20:$BP20,'Overall Roles'!$BX20:$BZ20)+SUM(Data!G17+Data!H17+Data!I17+Data!J17+Data!K17)</f>
        <v>2.0000000000000006E-4</v>
      </c>
      <c r="AD18" s="89">
        <f>AVERAGE('Overall Roles'!$AA20:$AB20,'Overall Roles'!$L20,'Overall Roles'!$AH20:$AI20,'Overall Roles'!$AT20,'Overall Roles'!$BM20:$BP20,'Overall Roles'!$BX20:$BZ20)+SUM(Data!$B17+Data!$C17+Data!D17+Data!E17+Data!F17)</f>
        <v>2.0000000000000006E-4</v>
      </c>
      <c r="AE18" s="1"/>
    </row>
    <row r="19" spans="1:31" ht="25" customHeight="1" x14ac:dyDescent="0.3">
      <c r="A19" s="1"/>
      <c r="B19" s="32">
        <f>Base!B18</f>
        <v>0</v>
      </c>
      <c r="C19" s="93">
        <f>Base!C18</f>
        <v>0</v>
      </c>
      <c r="D19" s="1"/>
      <c r="E19" s="15">
        <f>Base!D18</f>
        <v>0</v>
      </c>
      <c r="F19" s="91" t="str">
        <f t="shared" si="1"/>
        <v>DL</v>
      </c>
      <c r="G19" s="1"/>
      <c r="H19" s="15">
        <f>Base!I18</f>
        <v>0</v>
      </c>
      <c r="I19" s="93">
        <f>Base!H18</f>
        <v>0</v>
      </c>
      <c r="J19" s="1"/>
      <c r="K19" s="29">
        <f>AVERAGE('Overall Roles'!AU21)</f>
        <v>2.1000000000000001E-4</v>
      </c>
      <c r="L19" s="16">
        <f>AVERAGE('Overall Roles'!BT21:'Overall Roles'!BV21)</f>
        <v>2.1000000000000001E-4</v>
      </c>
      <c r="M19" s="16">
        <f>AVERAGE('Overall Roles'!$AF21:$AG21,'Overall Roles'!$AQ21:$AS21,'Overall Roles'!$AY21,'Overall Roles'!$BB21:$BD21,'Overall Roles'!$BL21,'Overall Roles'!$CE21:$CG21)+SUM(Data!G18+Data!H18+Data!I18+Data!J18+Data!K18)</f>
        <v>2.1000000000000009E-4</v>
      </c>
      <c r="N19" s="16">
        <f>AVERAGE('Overall Roles'!$R21:$V21,'Overall Roles'!$X21:$Z21,'Overall Roles'!$BE21:$BF21,'Overall Roles'!$BI21:$BK21,'Overall Roles'!$CH21:$CJ21)+SUM(Data!G18+Data!H18+Data!I18+Data!J18+Data!K18)</f>
        <v>2.1000000000000009E-4</v>
      </c>
      <c r="O19" s="16">
        <f>AVERAGE('Overall Roles'!$R21:$V21,'Overall Roles'!$X21:$Z21,'Overall Roles'!$BE21:$BF21,'Overall Roles'!$BI21:$BK21,'Overall Roles'!$CH21:$CJ21)+SUM(Data!$B18+Data!$C18+Data!D18+Data!E18+Data!F18)</f>
        <v>2.1000000000000009E-4</v>
      </c>
      <c r="P19" s="16">
        <f>AVERAGE('Overall Roles'!$AF21:$AG21,'Overall Roles'!$AQ21:$AS21,'Overall Roles'!$AY21,'Overall Roles'!$BB21:$BD21,'Overall Roles'!$BL21,'Overall Roles'!$CE21:$CG21)+SUM(Data!$B18+Data!$C18+Data!D18+Data!E18+Data!F18)</f>
        <v>2.1000000000000009E-4</v>
      </c>
      <c r="Q19" s="16">
        <f>AVERAGE('Overall Roles'!$AF21:$AG21,'Overall Roles'!$BB21:$BD21,'Overall Roles'!$CE21:$CG21)+SUM(Data!G18+Data!H18+Data!I18+Data!J18+Data!K18)</f>
        <v>2.1000000000000006E-4</v>
      </c>
      <c r="R19" s="16">
        <f>AVERAGE('Overall Roles'!$K21,'Overall Roles'!$U21:$V21,'Overall Roles'!$AJ21:$AM21,'Overall Roles'!$AV21,'Overall Roles'!$BQ21,'Overall Roles'!$BS21,'Overall Roles'!$CA21:$CB21)+SUM(Data!G18+Data!H18+Data!I18+Data!J18+Data!K18)</f>
        <v>2.1000000000000009E-4</v>
      </c>
      <c r="S19" s="16">
        <f>AVERAGE('Overall Roles'!$K21,'Overall Roles'!$U21:$V21,'Overall Roles'!$AJ21:$AM21,'Overall Roles'!$AV21,'Overall Roles'!$BQ21,'Overall Roles'!$BS21,'Overall Roles'!$CA21:$CB21)+SUM(Data!$B18+Data!$C18+Data!D18+Data!E18+Data!F18)</f>
        <v>2.1000000000000009E-4</v>
      </c>
      <c r="T19" s="16">
        <f>AVERAGE('Overall Roles'!$AF21:$AG21,'Overall Roles'!$BB21:$BD21,'Overall Roles'!$CE21:$CG21)+SUM(Data!$B18+Data!$C18+Data!D18+Data!E18+Data!F18)</f>
        <v>2.1000000000000006E-4</v>
      </c>
      <c r="U19" s="16">
        <f>AVERAGE('Overall Roles'!$O21:$P21,'Overall Roles'!$AN21:$AO21,'Overall Roles'!$AW21:$AX21,'Overall Roles'!$AZ21:$BA21,'Overall Roles'!$ABR21,'Overall Roles'!$ABX21,'Overall Roles'!$CC21:$CD21,'Overall Roles'!$CK21:$CQ21)+SUM(Data!G18+Data!H18+Data!I18+Data!J18+Data!K18)</f>
        <v>2.1000000000000009E-4</v>
      </c>
      <c r="V19" s="16">
        <f>AVERAGE('Overall Roles'!$N21:$Q21,'Overall Roles'!$W21,'Overall Roles'!$AC21:$AE21,'Overall Roles'!$AJ21:$AK21,'Overall Roles'!$AP21,'Overall Roles'!$BG21:$BH21,'Overall Roles'!$BS21,'Overall Roles'!$BW21:$BX21)+SUM(Data!G18+Data!H18+Data!I18+Data!J18+Data!K18)</f>
        <v>2.1000000000000009E-4</v>
      </c>
      <c r="W19" s="16">
        <f>AVERAGE('Overall Roles'!$N21:$Q21,'Overall Roles'!$W21,'Overall Roles'!$AC21:$AE21,'Overall Roles'!$AJ21:$AK21,'Overall Roles'!$AP21,'Overall Roles'!$BG21:$BH21,'Overall Roles'!$BS21,'Overall Roles'!$BW21:$BX21)+SUM(Data!$B18+Data!$C18+Data!D18+Data!E18+Data!F18)</f>
        <v>2.1000000000000009E-4</v>
      </c>
      <c r="X19" s="16">
        <f>AVERAGE('Overall Roles'!$O21:$P21,'Overall Roles'!$AN21:$AO21,'Overall Roles'!$AW21:$AX21,'Overall Roles'!$AZ21:$BA21,'Overall Roles'!$ABR21,'Overall Roles'!$ABX21,'Overall Roles'!$CC21:$CD21,'Overall Roles'!$CK21:$CQ21)+SUM(Data!$B18+Data!$C18+Data!D18+Data!E18+Data!F18)</f>
        <v>2.1000000000000009E-4</v>
      </c>
      <c r="Y19" s="16">
        <f>AVERAGE('Overall Roles'!$O21:$P21,'Overall Roles'!$AW21:$AX21,'Overall Roles'!$AZ21:$BA21,'Overall Roles'!$BR21,'Overall Roles'!$BX21,'Overall Roles'!$CC21:$CD21,'Overall Roles'!$CP21:$CQ21)+SUM(Data!G18+Data!H18+Data!I18+Data!J18+Data!K18)</f>
        <v>2.1000000000000009E-4</v>
      </c>
      <c r="Z19" s="16">
        <f>AVERAGE('Overall Roles'!$M21:$P21,'Overall Roles'!$AP21,'Overall Roles'!$BW21:$BX21)+SUM(Data!G18+Data!H18+Data!I18+Data!J18+Data!K18)</f>
        <v>2.1000000000000006E-4</v>
      </c>
      <c r="AA19" s="16">
        <f>AVERAGE('Overall Roles'!$M21:$P21,'Overall Roles'!$AP21,'Overall Roles'!$BW21:$BX21)+SUM(Data!$B18+Data!$C18+Data!D18+Data!E18+Data!F18)</f>
        <v>2.1000000000000006E-4</v>
      </c>
      <c r="AB19" s="16">
        <f>AVERAGE('Overall Roles'!$O21:$P21,'Overall Roles'!$AW21:$AX21,'Overall Roles'!$AZ21:$BA21,'Overall Roles'!$BR21,'Overall Roles'!$BX21,'Overall Roles'!$CC21:$CD21,'Overall Roles'!$CP21:$CQ21)+SUM(Data!$B18+Data!$C18+Data!D18+Data!E18+Data!F18)</f>
        <v>2.1000000000000009E-4</v>
      </c>
      <c r="AC19" s="16">
        <f>AVERAGE('Overall Roles'!$AA21:$AB21,'Overall Roles'!$L21,'Overall Roles'!$AH21:$AI21,'Overall Roles'!$AT21,'Overall Roles'!$BM21:$BP21,'Overall Roles'!$BX21:$BZ21)+SUM(Data!G18+Data!H18+Data!I18+Data!J18+Data!K18)</f>
        <v>2.1000000000000009E-4</v>
      </c>
      <c r="AD19" s="17">
        <f>AVERAGE('Overall Roles'!$AA21:$AB21,'Overall Roles'!$L21,'Overall Roles'!$AH21:$AI21,'Overall Roles'!$AT21,'Overall Roles'!$BM21:$BP21,'Overall Roles'!$BX21:$BZ21)+SUM(Data!$B18+Data!$C18+Data!D18+Data!E18+Data!F18)</f>
        <v>2.1000000000000009E-4</v>
      </c>
      <c r="AE19" s="1"/>
    </row>
    <row r="20" spans="1:31" ht="25" customHeight="1" x14ac:dyDescent="0.3">
      <c r="A20" s="1"/>
      <c r="B20" s="85">
        <f>Base!B19</f>
        <v>0</v>
      </c>
      <c r="C20" s="92">
        <f>Base!C19</f>
        <v>0</v>
      </c>
      <c r="D20" s="1"/>
      <c r="E20" s="86">
        <f>Base!D19</f>
        <v>0</v>
      </c>
      <c r="F20" s="90" t="str">
        <f t="shared" si="1"/>
        <v>DCL</v>
      </c>
      <c r="G20" s="1"/>
      <c r="H20" s="86">
        <f>Base!I19</f>
        <v>0</v>
      </c>
      <c r="I20" s="92">
        <f>Base!H19</f>
        <v>0</v>
      </c>
      <c r="J20" s="1"/>
      <c r="K20" s="88">
        <f>AVERAGE('Overall Roles'!AU22)</f>
        <v>2.2000000000000001E-4</v>
      </c>
      <c r="L20" s="87">
        <f>AVERAGE('Overall Roles'!BT22:'Overall Roles'!BV22)</f>
        <v>2.2000000000000001E-4</v>
      </c>
      <c r="M20" s="87">
        <f>AVERAGE('Overall Roles'!$AF22:$AG22,'Overall Roles'!$AQ22:$AS22,'Overall Roles'!$AY22,'Overall Roles'!$BB22:$BD22,'Overall Roles'!$BL22,'Overall Roles'!$CE22:$CG22)+SUM(Data!G19+Data!H19+Data!I19+Data!J19+Data!K19)</f>
        <v>2.2000000000000003E-4</v>
      </c>
      <c r="N20" s="87">
        <f>AVERAGE('Overall Roles'!$R22:$V22,'Overall Roles'!$X22:$Z22,'Overall Roles'!$BE22:$BF22,'Overall Roles'!$BI22:$BK22,'Overall Roles'!$CH22:$CJ22)+SUM(Data!G19+Data!H19+Data!I19+Data!J19+Data!K19)</f>
        <v>2.2000000000000006E-4</v>
      </c>
      <c r="O20" s="87">
        <f>AVERAGE('Overall Roles'!$R22:$V22,'Overall Roles'!$X22:$Z22,'Overall Roles'!$BE22:$BF22,'Overall Roles'!$BI22:$BK22,'Overall Roles'!$CH22:$CJ22)+SUM(Data!$B19+Data!$C19+Data!D19+Data!E19+Data!F19)</f>
        <v>2.2000000000000006E-4</v>
      </c>
      <c r="P20" s="87">
        <f>AVERAGE('Overall Roles'!$AF22:$AG22,'Overall Roles'!$AQ22:$AS22,'Overall Roles'!$AY22,'Overall Roles'!$BB22:$BD22,'Overall Roles'!$BL22,'Overall Roles'!$CE22:$CG22)+SUM(Data!$B19+Data!$C19+Data!D19+Data!E19+Data!F19)</f>
        <v>2.2000000000000003E-4</v>
      </c>
      <c r="Q20" s="87">
        <f>AVERAGE('Overall Roles'!$AF22:$AG22,'Overall Roles'!$BB22:$BD22,'Overall Roles'!$CE22:$CG22)+SUM(Data!G19+Data!H19+Data!I19+Data!J19+Data!K19)</f>
        <v>2.1999999999999998E-4</v>
      </c>
      <c r="R20" s="87">
        <f>AVERAGE('Overall Roles'!$K22,'Overall Roles'!$U22:$V22,'Overall Roles'!$AJ22:$AM22,'Overall Roles'!$AV22,'Overall Roles'!$BQ22,'Overall Roles'!$BS22,'Overall Roles'!$CA22:$CB22)+SUM(Data!G19+Data!H19+Data!I19+Data!J19+Data!K19)</f>
        <v>2.2000000000000003E-4</v>
      </c>
      <c r="S20" s="87">
        <f>AVERAGE('Overall Roles'!$K22,'Overall Roles'!$U22:$V22,'Overall Roles'!$AJ22:$AM22,'Overall Roles'!$AV22,'Overall Roles'!$BQ22,'Overall Roles'!$BS22,'Overall Roles'!$CA22:$CB22)+SUM(Data!$B19+Data!$C19+Data!D19+Data!E19+Data!F19)</f>
        <v>2.2000000000000003E-4</v>
      </c>
      <c r="T20" s="87">
        <f>AVERAGE('Overall Roles'!$AF22:$AG22,'Overall Roles'!$BB22:$BD22,'Overall Roles'!$CE22:$CG22)+SUM(Data!$B19+Data!$C19+Data!D19+Data!E19+Data!F19)</f>
        <v>2.1999999999999998E-4</v>
      </c>
      <c r="U20" s="87">
        <f>AVERAGE('Overall Roles'!$O22:$P22,'Overall Roles'!$AN22:$AO22,'Overall Roles'!$AW22:$AX22,'Overall Roles'!$AZ22:$BA22,'Overall Roles'!$ABR22,'Overall Roles'!$ABX22,'Overall Roles'!$CC22:$CD22,'Overall Roles'!$CK22:$CQ22)+SUM(Data!G19+Data!H19+Data!I19+Data!J19+Data!K19)</f>
        <v>2.2000000000000006E-4</v>
      </c>
      <c r="V20" s="87">
        <f>AVERAGE('Overall Roles'!$N22:$Q22,'Overall Roles'!$W22,'Overall Roles'!$AC22:$AE22,'Overall Roles'!$AJ22:$AK22,'Overall Roles'!$AP22,'Overall Roles'!$BG22:$BH22,'Overall Roles'!$BS22,'Overall Roles'!$BW22:$BX22)+SUM(Data!G19+Data!H19+Data!I19+Data!J19+Data!K19)</f>
        <v>2.2000000000000006E-4</v>
      </c>
      <c r="W20" s="87">
        <f>AVERAGE('Overall Roles'!$N22:$Q22,'Overall Roles'!$W22,'Overall Roles'!$AC22:$AE22,'Overall Roles'!$AJ22:$AK22,'Overall Roles'!$AP22,'Overall Roles'!$BG22:$BH22,'Overall Roles'!$BS22,'Overall Roles'!$BW22:$BX22)+SUM(Data!$B19+Data!$C19+Data!D19+Data!E19+Data!F19)</f>
        <v>2.2000000000000006E-4</v>
      </c>
      <c r="X20" s="87">
        <f>AVERAGE('Overall Roles'!$O22:$P22,'Overall Roles'!$AN22:$AO22,'Overall Roles'!$AW22:$AX22,'Overall Roles'!$AZ22:$BA22,'Overall Roles'!$ABR22,'Overall Roles'!$ABX22,'Overall Roles'!$CC22:$CD22,'Overall Roles'!$CK22:$CQ22)+SUM(Data!$B19+Data!$C19+Data!D19+Data!E19+Data!F19)</f>
        <v>2.2000000000000006E-4</v>
      </c>
      <c r="Y20" s="87">
        <f>AVERAGE('Overall Roles'!$O22:$P22,'Overall Roles'!$AW22:$AX22,'Overall Roles'!$AZ22:$BA22,'Overall Roles'!$BR22,'Overall Roles'!$BX22,'Overall Roles'!$CC22:$CD22,'Overall Roles'!$CP22:$CQ22)+SUM(Data!G19+Data!H19+Data!I19+Data!J19+Data!K19)</f>
        <v>2.2000000000000003E-4</v>
      </c>
      <c r="Z20" s="87">
        <f>AVERAGE('Overall Roles'!$M22:$P22,'Overall Roles'!$AP22,'Overall Roles'!$BW22:$BX22)+SUM(Data!G19+Data!H19+Data!I19+Data!J19+Data!K19)</f>
        <v>2.1999999999999998E-4</v>
      </c>
      <c r="AA20" s="87">
        <f>AVERAGE('Overall Roles'!$M22:$P22,'Overall Roles'!$AP22,'Overall Roles'!$BW22:$BX22)+SUM(Data!$B19+Data!$C19+Data!D19+Data!E19+Data!F19)</f>
        <v>2.1999999999999998E-4</v>
      </c>
      <c r="AB20" s="87">
        <f>AVERAGE('Overall Roles'!$O22:$P22,'Overall Roles'!$AW22:$AX22,'Overall Roles'!$AZ22:$BA22,'Overall Roles'!$BR22,'Overall Roles'!$BX22,'Overall Roles'!$CC22:$CD22,'Overall Roles'!$CP22:$CQ22)+SUM(Data!$B19+Data!$C19+Data!D19+Data!E19+Data!F19)</f>
        <v>2.2000000000000003E-4</v>
      </c>
      <c r="AC20" s="87">
        <f>AVERAGE('Overall Roles'!$AA22:$AB22,'Overall Roles'!$L22,'Overall Roles'!$AH22:$AI22,'Overall Roles'!$AT22,'Overall Roles'!$BM22:$BP22,'Overall Roles'!$BX22:$BZ22)+SUM(Data!G19+Data!H19+Data!I19+Data!J19+Data!K19)</f>
        <v>2.2000000000000003E-4</v>
      </c>
      <c r="AD20" s="89">
        <f>AVERAGE('Overall Roles'!$AA22:$AB22,'Overall Roles'!$L22,'Overall Roles'!$AH22:$AI22,'Overall Roles'!$AT22,'Overall Roles'!$BM22:$BP22,'Overall Roles'!$BX22:$BZ22)+SUM(Data!$B19+Data!$C19+Data!D19+Data!E19+Data!F19)</f>
        <v>2.2000000000000003E-4</v>
      </c>
      <c r="AE20" s="1"/>
    </row>
    <row r="21" spans="1:31" ht="25" customHeight="1" x14ac:dyDescent="0.3">
      <c r="A21" s="1"/>
      <c r="B21" s="32">
        <f>Base!B20</f>
        <v>0</v>
      </c>
      <c r="C21" s="93">
        <f>Base!C20</f>
        <v>0</v>
      </c>
      <c r="D21" s="1"/>
      <c r="E21" s="15">
        <f>Base!D20</f>
        <v>0</v>
      </c>
      <c r="F21" s="91" t="str">
        <f t="shared" si="1"/>
        <v>DCL</v>
      </c>
      <c r="G21" s="1"/>
      <c r="H21" s="15">
        <f>Base!I20</f>
        <v>0</v>
      </c>
      <c r="I21" s="93">
        <f>Base!H20</f>
        <v>0</v>
      </c>
      <c r="J21" s="1"/>
      <c r="K21" s="29">
        <f>AVERAGE('Overall Roles'!AU23)</f>
        <v>2.3000000000000001E-4</v>
      </c>
      <c r="L21" s="16">
        <f>AVERAGE('Overall Roles'!BT23:'Overall Roles'!BV23)</f>
        <v>2.3000000000000003E-4</v>
      </c>
      <c r="M21" s="16">
        <f>AVERAGE('Overall Roles'!$AF23:$AG23,'Overall Roles'!$AQ23:$AS23,'Overall Roles'!$AY23,'Overall Roles'!$BB23:$BD23,'Overall Roles'!$BL23,'Overall Roles'!$CE23:$CG23)+SUM(Data!G20+Data!H20+Data!I20+Data!J20+Data!K20)</f>
        <v>2.3000000000000003E-4</v>
      </c>
      <c r="N21" s="16">
        <f>AVERAGE('Overall Roles'!$R23:$V23,'Overall Roles'!$X23:$Z23,'Overall Roles'!$BE23:$BF23,'Overall Roles'!$BI23:$BK23,'Overall Roles'!$CH23:$CJ23)+SUM(Data!G20+Data!H20+Data!I20+Data!J20+Data!K20)</f>
        <v>2.3000000000000006E-4</v>
      </c>
      <c r="O21" s="16">
        <f>AVERAGE('Overall Roles'!$R23:$V23,'Overall Roles'!$X23:$Z23,'Overall Roles'!$BE23:$BF23,'Overall Roles'!$BI23:$BK23,'Overall Roles'!$CH23:$CJ23)+SUM(Data!$B20+Data!$C20+Data!D20+Data!E20+Data!F20)</f>
        <v>2.3000000000000006E-4</v>
      </c>
      <c r="P21" s="16">
        <f>AVERAGE('Overall Roles'!$AF23:$AG23,'Overall Roles'!$AQ23:$AS23,'Overall Roles'!$AY23,'Overall Roles'!$BB23:$BD23,'Overall Roles'!$BL23,'Overall Roles'!$CE23:$CG23)+SUM(Data!$B20+Data!$C20+Data!D20+Data!E20+Data!F20)</f>
        <v>2.3000000000000003E-4</v>
      </c>
      <c r="Q21" s="16">
        <f>AVERAGE('Overall Roles'!$AF23:$AG23,'Overall Roles'!$BB23:$BD23,'Overall Roles'!$CE23:$CG23)+SUM(Data!G20+Data!H20+Data!I20+Data!J20+Data!K20)</f>
        <v>2.2999999999999998E-4</v>
      </c>
      <c r="R21" s="16">
        <f>AVERAGE('Overall Roles'!$K23,'Overall Roles'!$U23:$V23,'Overall Roles'!$AJ23:$AM23,'Overall Roles'!$AV23,'Overall Roles'!$BQ23,'Overall Roles'!$BS23,'Overall Roles'!$CA23:$CB23)+SUM(Data!G20+Data!H20+Data!I20+Data!J20+Data!K20)</f>
        <v>2.3000000000000003E-4</v>
      </c>
      <c r="S21" s="16">
        <f>AVERAGE('Overall Roles'!$K23,'Overall Roles'!$U23:$V23,'Overall Roles'!$AJ23:$AM23,'Overall Roles'!$AV23,'Overall Roles'!$BQ23,'Overall Roles'!$BS23,'Overall Roles'!$CA23:$CB23)+SUM(Data!$B20+Data!$C20+Data!D20+Data!E20+Data!F20)</f>
        <v>2.3000000000000003E-4</v>
      </c>
      <c r="T21" s="16">
        <f>AVERAGE('Overall Roles'!$AF23:$AG23,'Overall Roles'!$BB23:$BD23,'Overall Roles'!$CE23:$CG23)+SUM(Data!$B20+Data!$C20+Data!D20+Data!E20+Data!F20)</f>
        <v>2.2999999999999998E-4</v>
      </c>
      <c r="U21" s="16">
        <f>AVERAGE('Overall Roles'!$O23:$P23,'Overall Roles'!$AN23:$AO23,'Overall Roles'!$AW23:$AX23,'Overall Roles'!$AZ23:$BA23,'Overall Roles'!$ABR23,'Overall Roles'!$ABX23,'Overall Roles'!$CC23:$CD23,'Overall Roles'!$CK23:$CQ23)+SUM(Data!G20+Data!H20+Data!I20+Data!J20+Data!K20)</f>
        <v>2.3000000000000006E-4</v>
      </c>
      <c r="V21" s="16">
        <f>AVERAGE('Overall Roles'!$N23:$Q23,'Overall Roles'!$W23,'Overall Roles'!$AC23:$AE23,'Overall Roles'!$AJ23:$AK23,'Overall Roles'!$AP23,'Overall Roles'!$BG23:$BH23,'Overall Roles'!$BS23,'Overall Roles'!$BW23:$BX23)+SUM(Data!G20+Data!H20+Data!I20+Data!J20+Data!K20)</f>
        <v>2.3000000000000006E-4</v>
      </c>
      <c r="W21" s="16">
        <f>AVERAGE('Overall Roles'!$N23:$Q23,'Overall Roles'!$W23,'Overall Roles'!$AC23:$AE23,'Overall Roles'!$AJ23:$AK23,'Overall Roles'!$AP23,'Overall Roles'!$BG23:$BH23,'Overall Roles'!$BS23,'Overall Roles'!$BW23:$BX23)+SUM(Data!$B20+Data!$C20+Data!D20+Data!E20+Data!F20)</f>
        <v>2.3000000000000006E-4</v>
      </c>
      <c r="X21" s="16">
        <f>AVERAGE('Overall Roles'!$O23:$P23,'Overall Roles'!$AN23:$AO23,'Overall Roles'!$AW23:$AX23,'Overall Roles'!$AZ23:$BA23,'Overall Roles'!$ABR23,'Overall Roles'!$ABX23,'Overall Roles'!$CC23:$CD23,'Overall Roles'!$CK23:$CQ23)+SUM(Data!$B20+Data!$C20+Data!D20+Data!E20+Data!F20)</f>
        <v>2.3000000000000006E-4</v>
      </c>
      <c r="Y21" s="16">
        <f>AVERAGE('Overall Roles'!$O23:$P23,'Overall Roles'!$AW23:$AX23,'Overall Roles'!$AZ23:$BA23,'Overall Roles'!$BR23,'Overall Roles'!$BX23,'Overall Roles'!$CC23:$CD23,'Overall Roles'!$CP23:$CQ23)+SUM(Data!G20+Data!H20+Data!I20+Data!J20+Data!K20)</f>
        <v>2.3000000000000003E-4</v>
      </c>
      <c r="Z21" s="16">
        <f>AVERAGE('Overall Roles'!$M23:$P23,'Overall Roles'!$AP23,'Overall Roles'!$BW23:$BX23)+SUM(Data!G20+Data!H20+Data!I20+Data!J20+Data!K20)</f>
        <v>2.2999999999999998E-4</v>
      </c>
      <c r="AA21" s="16">
        <f>AVERAGE('Overall Roles'!$M23:$P23,'Overall Roles'!$AP23,'Overall Roles'!$BW23:$BX23)+SUM(Data!$B20+Data!$C20+Data!D20+Data!E20+Data!F20)</f>
        <v>2.2999999999999998E-4</v>
      </c>
      <c r="AB21" s="16">
        <f>AVERAGE('Overall Roles'!$O23:$P23,'Overall Roles'!$AW23:$AX23,'Overall Roles'!$AZ23:$BA23,'Overall Roles'!$BR23,'Overall Roles'!$BX23,'Overall Roles'!$CC23:$CD23,'Overall Roles'!$CP23:$CQ23)+SUM(Data!$B20+Data!$C20+Data!D20+Data!E20+Data!F20)</f>
        <v>2.3000000000000003E-4</v>
      </c>
      <c r="AC21" s="16">
        <f>AVERAGE('Overall Roles'!$AA23:$AB23,'Overall Roles'!$L23,'Overall Roles'!$AH23:$AI23,'Overall Roles'!$AT23,'Overall Roles'!$BM23:$BP23,'Overall Roles'!$BX23:$BZ23)+SUM(Data!G20+Data!H20+Data!I20+Data!J20+Data!K20)</f>
        <v>2.3000000000000003E-4</v>
      </c>
      <c r="AD21" s="17">
        <f>AVERAGE('Overall Roles'!$AA23:$AB23,'Overall Roles'!$L23,'Overall Roles'!$AH23:$AI23,'Overall Roles'!$AT23,'Overall Roles'!$BM23:$BP23,'Overall Roles'!$BX23:$BZ23)+SUM(Data!$B20+Data!$C20+Data!D20+Data!E20+Data!F20)</f>
        <v>2.3000000000000003E-4</v>
      </c>
      <c r="AE21" s="1"/>
    </row>
    <row r="22" spans="1:31" ht="25" customHeight="1" x14ac:dyDescent="0.3">
      <c r="A22" s="1"/>
      <c r="B22" s="85">
        <f>Base!B21</f>
        <v>0</v>
      </c>
      <c r="C22" s="92">
        <f>Base!C21</f>
        <v>0</v>
      </c>
      <c r="D22" s="1"/>
      <c r="E22" s="86">
        <f>Base!D21</f>
        <v>0</v>
      </c>
      <c r="F22" s="90" t="str">
        <f t="shared" si="1"/>
        <v>DCL</v>
      </c>
      <c r="G22" s="1"/>
      <c r="H22" s="86">
        <f>Base!I21</f>
        <v>0</v>
      </c>
      <c r="I22" s="92">
        <f>Base!H21</f>
        <v>0</v>
      </c>
      <c r="J22" s="1"/>
      <c r="K22" s="88">
        <f>AVERAGE('Overall Roles'!AU24)</f>
        <v>2.4000000000000001E-4</v>
      </c>
      <c r="L22" s="87">
        <f>AVERAGE('Overall Roles'!BT24:'Overall Roles'!BV24)</f>
        <v>2.4000000000000001E-4</v>
      </c>
      <c r="M22" s="87">
        <f>AVERAGE('Overall Roles'!$AF24:$AG24,'Overall Roles'!$AQ24:$AS24,'Overall Roles'!$AY24,'Overall Roles'!$BB24:$BD24,'Overall Roles'!$BL24,'Overall Roles'!$CE24:$CG24)+SUM(Data!G21+Data!H21+Data!I21+Data!J21+Data!K21)</f>
        <v>2.4000000000000006E-4</v>
      </c>
      <c r="N22" s="87">
        <f>AVERAGE('Overall Roles'!$R24:$V24,'Overall Roles'!$X24:$Z24,'Overall Roles'!$BE24:$BF24,'Overall Roles'!$BI24:$BK24,'Overall Roles'!$CH24:$CJ24)+SUM(Data!G21+Data!H21+Data!I21+Data!J21+Data!K21)</f>
        <v>2.4000000000000009E-4</v>
      </c>
      <c r="O22" s="87">
        <f>AVERAGE('Overall Roles'!$R24:$V24,'Overall Roles'!$X24:$Z24,'Overall Roles'!$BE24:$BF24,'Overall Roles'!$BI24:$BK24,'Overall Roles'!$CH24:$CJ24)+SUM(Data!$B21+Data!$C21+Data!D21+Data!E21+Data!F21)</f>
        <v>2.4000000000000009E-4</v>
      </c>
      <c r="P22" s="87">
        <f>AVERAGE('Overall Roles'!$AF24:$AG24,'Overall Roles'!$AQ24:$AS24,'Overall Roles'!$AY24,'Overall Roles'!$BB24:$BD24,'Overall Roles'!$BL24,'Overall Roles'!$CE24:$CG24)+SUM(Data!$B21+Data!$C21+Data!D21+Data!E21+Data!F21)</f>
        <v>2.4000000000000006E-4</v>
      </c>
      <c r="Q22" s="87">
        <f>AVERAGE('Overall Roles'!$AF24:$AG24,'Overall Roles'!$BB24:$BD24,'Overall Roles'!$CE24:$CG24)+SUM(Data!G21+Data!H21+Data!I21+Data!J21+Data!K21)</f>
        <v>2.4000000000000001E-4</v>
      </c>
      <c r="R22" s="87">
        <f>AVERAGE('Overall Roles'!$K24,'Overall Roles'!$U24:$V24,'Overall Roles'!$AJ24:$AM24,'Overall Roles'!$AV24,'Overall Roles'!$BQ24,'Overall Roles'!$BS24,'Overall Roles'!$CA24:$CB24)+SUM(Data!G21+Data!H21+Data!I21+Data!J21+Data!K21)</f>
        <v>2.4000000000000006E-4</v>
      </c>
      <c r="S22" s="87">
        <f>AVERAGE('Overall Roles'!$K24,'Overall Roles'!$U24:$V24,'Overall Roles'!$AJ24:$AM24,'Overall Roles'!$AV24,'Overall Roles'!$BQ24,'Overall Roles'!$BS24,'Overall Roles'!$CA24:$CB24)+SUM(Data!$B21+Data!$C21+Data!D21+Data!E21+Data!F21)</f>
        <v>2.4000000000000006E-4</v>
      </c>
      <c r="T22" s="87">
        <f>AVERAGE('Overall Roles'!$AF24:$AG24,'Overall Roles'!$BB24:$BD24,'Overall Roles'!$CE24:$CG24)+SUM(Data!$B21+Data!$C21+Data!D21+Data!E21+Data!F21)</f>
        <v>2.4000000000000001E-4</v>
      </c>
      <c r="U22" s="87">
        <f>AVERAGE('Overall Roles'!$O24:$P24,'Overall Roles'!$AN24:$AO24,'Overall Roles'!$AW24:$AX24,'Overall Roles'!$AZ24:$BA24,'Overall Roles'!$ABR24,'Overall Roles'!$ABX24,'Overall Roles'!$CC24:$CD24,'Overall Roles'!$CK24:$CQ24)+SUM(Data!G21+Data!H21+Data!I21+Data!J21+Data!K21)</f>
        <v>2.4000000000000006E-4</v>
      </c>
      <c r="V22" s="87">
        <f>AVERAGE('Overall Roles'!$N24:$Q24,'Overall Roles'!$W24,'Overall Roles'!$AC24:$AE24,'Overall Roles'!$AJ24:$AK24,'Overall Roles'!$AP24,'Overall Roles'!$BG24:$BH24,'Overall Roles'!$BS24,'Overall Roles'!$BW24:$BX24)+SUM(Data!G21+Data!H21+Data!I21+Data!J21+Data!K21)</f>
        <v>2.4000000000000009E-4</v>
      </c>
      <c r="W22" s="87">
        <f>AVERAGE('Overall Roles'!$N24:$Q24,'Overall Roles'!$W24,'Overall Roles'!$AC24:$AE24,'Overall Roles'!$AJ24:$AK24,'Overall Roles'!$AP24,'Overall Roles'!$BG24:$BH24,'Overall Roles'!$BS24,'Overall Roles'!$BW24:$BX24)+SUM(Data!$B21+Data!$C21+Data!D21+Data!E21+Data!F21)</f>
        <v>2.4000000000000009E-4</v>
      </c>
      <c r="X22" s="87">
        <f>AVERAGE('Overall Roles'!$O24:$P24,'Overall Roles'!$AN24:$AO24,'Overall Roles'!$AW24:$AX24,'Overall Roles'!$AZ24:$BA24,'Overall Roles'!$ABR24,'Overall Roles'!$ABX24,'Overall Roles'!$CC24:$CD24,'Overall Roles'!$CK24:$CQ24)+SUM(Data!$B21+Data!$C21+Data!D21+Data!E21+Data!F21)</f>
        <v>2.4000000000000006E-4</v>
      </c>
      <c r="Y22" s="87">
        <f>AVERAGE('Overall Roles'!$O24:$P24,'Overall Roles'!$AW24:$AX24,'Overall Roles'!$AZ24:$BA24,'Overall Roles'!$BR24,'Overall Roles'!$BX24,'Overall Roles'!$CC24:$CD24,'Overall Roles'!$CP24:$CQ24)+SUM(Data!G21+Data!H21+Data!I21+Data!J21+Data!K21)</f>
        <v>2.4000000000000006E-4</v>
      </c>
      <c r="Z22" s="87">
        <f>AVERAGE('Overall Roles'!$M24:$P24,'Overall Roles'!$AP24,'Overall Roles'!$BW24:$BX24)+SUM(Data!G21+Data!H21+Data!I21+Data!J21+Data!K21)</f>
        <v>2.4000000000000001E-4</v>
      </c>
      <c r="AA22" s="87">
        <f>AVERAGE('Overall Roles'!$M24:$P24,'Overall Roles'!$AP24,'Overall Roles'!$BW24:$BX24)+SUM(Data!$B21+Data!$C21+Data!D21+Data!E21+Data!F21)</f>
        <v>2.4000000000000001E-4</v>
      </c>
      <c r="AB22" s="87">
        <f>AVERAGE('Overall Roles'!$O24:$P24,'Overall Roles'!$AW24:$AX24,'Overall Roles'!$AZ24:$BA24,'Overall Roles'!$BR24,'Overall Roles'!$BX24,'Overall Roles'!$CC24:$CD24,'Overall Roles'!$CP24:$CQ24)+SUM(Data!$B21+Data!$C21+Data!D21+Data!E21+Data!F21)</f>
        <v>2.4000000000000006E-4</v>
      </c>
      <c r="AC22" s="87">
        <f>AVERAGE('Overall Roles'!$AA24:$AB24,'Overall Roles'!$L24,'Overall Roles'!$AH24:$AI24,'Overall Roles'!$AT24,'Overall Roles'!$BM24:$BP24,'Overall Roles'!$BX24:$BZ24)+SUM(Data!G21+Data!H21+Data!I21+Data!J21+Data!K21)</f>
        <v>2.4000000000000006E-4</v>
      </c>
      <c r="AD22" s="89">
        <f>AVERAGE('Overall Roles'!$AA24:$AB24,'Overall Roles'!$L24,'Overall Roles'!$AH24:$AI24,'Overall Roles'!$AT24,'Overall Roles'!$BM24:$BP24,'Overall Roles'!$BX24:$BZ24)+SUM(Data!$B21+Data!$C21+Data!D21+Data!E21+Data!F21)</f>
        <v>2.4000000000000006E-4</v>
      </c>
      <c r="AE22" s="1"/>
    </row>
    <row r="23" spans="1:31" ht="25" customHeight="1" x14ac:dyDescent="0.3">
      <c r="A23" s="1"/>
      <c r="B23" s="32">
        <f>Base!B22</f>
        <v>0</v>
      </c>
      <c r="C23" s="93">
        <f>Base!C22</f>
        <v>0</v>
      </c>
      <c r="D23" s="1"/>
      <c r="E23" s="15">
        <f>Base!D22</f>
        <v>0</v>
      </c>
      <c r="F23" s="91" t="str">
        <f t="shared" si="1"/>
        <v>DL</v>
      </c>
      <c r="G23" s="1"/>
      <c r="H23" s="15">
        <f>Base!I22</f>
        <v>0</v>
      </c>
      <c r="I23" s="93">
        <f>Base!H22</f>
        <v>0</v>
      </c>
      <c r="J23" s="1"/>
      <c r="K23" s="29">
        <f>AVERAGE('Overall Roles'!AU25)</f>
        <v>2.5000000000000001E-4</v>
      </c>
      <c r="L23" s="16">
        <f>AVERAGE('Overall Roles'!BT25:'Overall Roles'!BV25)</f>
        <v>2.5000000000000001E-4</v>
      </c>
      <c r="M23" s="16">
        <f>AVERAGE('Overall Roles'!$AF25:$AG25,'Overall Roles'!$AQ25:$AS25,'Overall Roles'!$AY25,'Overall Roles'!$BB25:$BD25,'Overall Roles'!$BL25,'Overall Roles'!$CE25:$CG25)+SUM(Data!G22+Data!H22+Data!I22+Data!J22+Data!K22)</f>
        <v>2.5000000000000011E-4</v>
      </c>
      <c r="N23" s="16">
        <f>AVERAGE('Overall Roles'!$R25:$V25,'Overall Roles'!$X25:$Z25,'Overall Roles'!$BE25:$BF25,'Overall Roles'!$BI25:$BK25,'Overall Roles'!$CH25:$CJ25)+SUM(Data!G22+Data!H22+Data!I22+Data!J22+Data!K22)</f>
        <v>2.5000000000000011E-4</v>
      </c>
      <c r="O23" s="16">
        <f>AVERAGE('Overall Roles'!$R25:$V25,'Overall Roles'!$X25:$Z25,'Overall Roles'!$BE25:$BF25,'Overall Roles'!$BI25:$BK25,'Overall Roles'!$CH25:$CJ25)+SUM(Data!$B22+Data!$C22+Data!D22+Data!E22+Data!F22)</f>
        <v>2.5000000000000011E-4</v>
      </c>
      <c r="P23" s="16">
        <f>AVERAGE('Overall Roles'!$AF25:$AG25,'Overall Roles'!$AQ25:$AS25,'Overall Roles'!$AY25,'Overall Roles'!$BB25:$BD25,'Overall Roles'!$BL25,'Overall Roles'!$CE25:$CG25)+SUM(Data!$B22+Data!$C22+Data!D22+Data!E22+Data!F22)</f>
        <v>2.5000000000000011E-4</v>
      </c>
      <c r="Q23" s="16">
        <f>AVERAGE('Overall Roles'!$AF25:$AG25,'Overall Roles'!$BB25:$BD25,'Overall Roles'!$CE25:$CG25)+SUM(Data!G22+Data!H22+Data!I22+Data!J22+Data!K22)</f>
        <v>2.5000000000000001E-4</v>
      </c>
      <c r="R23" s="16">
        <f>AVERAGE('Overall Roles'!$K25,'Overall Roles'!$U25:$V25,'Overall Roles'!$AJ25:$AM25,'Overall Roles'!$AV25,'Overall Roles'!$BQ25,'Overall Roles'!$BS25,'Overall Roles'!$CA25:$CB25)+SUM(Data!G22+Data!H22+Data!I22+Data!J22+Data!K22)</f>
        <v>2.5000000000000006E-4</v>
      </c>
      <c r="S23" s="16">
        <f>AVERAGE('Overall Roles'!$K25,'Overall Roles'!$U25:$V25,'Overall Roles'!$AJ25:$AM25,'Overall Roles'!$AV25,'Overall Roles'!$BQ25,'Overall Roles'!$BS25,'Overall Roles'!$CA25:$CB25)+SUM(Data!$B22+Data!$C22+Data!D22+Data!E22+Data!F22)</f>
        <v>2.5000000000000006E-4</v>
      </c>
      <c r="T23" s="16">
        <f>AVERAGE('Overall Roles'!$AF25:$AG25,'Overall Roles'!$BB25:$BD25,'Overall Roles'!$CE25:$CG25)+SUM(Data!$B22+Data!$C22+Data!D22+Data!E22+Data!F22)</f>
        <v>2.5000000000000001E-4</v>
      </c>
      <c r="U23" s="16">
        <f>AVERAGE('Overall Roles'!$O25:$P25,'Overall Roles'!$AN25:$AO25,'Overall Roles'!$AW25:$AX25,'Overall Roles'!$AZ25:$BA25,'Overall Roles'!$ABR25,'Overall Roles'!$ABX25,'Overall Roles'!$CC25:$CD25,'Overall Roles'!$CK25:$CQ25)+SUM(Data!G22+Data!H22+Data!I22+Data!J22+Data!K22)</f>
        <v>2.5000000000000011E-4</v>
      </c>
      <c r="V23" s="16">
        <f>AVERAGE('Overall Roles'!$N25:$Q25,'Overall Roles'!$W25,'Overall Roles'!$AC25:$AE25,'Overall Roles'!$AJ25:$AK25,'Overall Roles'!$AP25,'Overall Roles'!$BG25:$BH25,'Overall Roles'!$BS25,'Overall Roles'!$BW25:$BX25)+SUM(Data!G22+Data!H22+Data!I22+Data!J22+Data!K22)</f>
        <v>2.5000000000000011E-4</v>
      </c>
      <c r="W23" s="16">
        <f>AVERAGE('Overall Roles'!$N25:$Q25,'Overall Roles'!$W25,'Overall Roles'!$AC25:$AE25,'Overall Roles'!$AJ25:$AK25,'Overall Roles'!$AP25,'Overall Roles'!$BG25:$BH25,'Overall Roles'!$BS25,'Overall Roles'!$BW25:$BX25)+SUM(Data!$B22+Data!$C22+Data!D22+Data!E22+Data!F22)</f>
        <v>2.5000000000000011E-4</v>
      </c>
      <c r="X23" s="16">
        <f>AVERAGE('Overall Roles'!$O25:$P25,'Overall Roles'!$AN25:$AO25,'Overall Roles'!$AW25:$AX25,'Overall Roles'!$AZ25:$BA25,'Overall Roles'!$ABR25,'Overall Roles'!$ABX25,'Overall Roles'!$CC25:$CD25,'Overall Roles'!$CK25:$CQ25)+SUM(Data!$B22+Data!$C22+Data!D22+Data!E22+Data!F22)</f>
        <v>2.5000000000000011E-4</v>
      </c>
      <c r="Y23" s="16">
        <f>AVERAGE('Overall Roles'!$O25:$P25,'Overall Roles'!$AW25:$AX25,'Overall Roles'!$AZ25:$BA25,'Overall Roles'!$BR25,'Overall Roles'!$BX25,'Overall Roles'!$CC25:$CD25,'Overall Roles'!$CP25:$CQ25)+SUM(Data!G22+Data!H22+Data!I22+Data!J22+Data!K22)</f>
        <v>2.5000000000000006E-4</v>
      </c>
      <c r="Z23" s="16">
        <f>AVERAGE('Overall Roles'!$M25:$P25,'Overall Roles'!$AP25,'Overall Roles'!$BW25:$BX25)+SUM(Data!G22+Data!H22+Data!I22+Data!J22+Data!K22)</f>
        <v>2.5000000000000001E-4</v>
      </c>
      <c r="AA23" s="16">
        <f>AVERAGE('Overall Roles'!$M25:$P25,'Overall Roles'!$AP25,'Overall Roles'!$BW25:$BX25)+SUM(Data!$B22+Data!$C22+Data!D22+Data!E22+Data!F22)</f>
        <v>2.5000000000000001E-4</v>
      </c>
      <c r="AB23" s="16">
        <f>AVERAGE('Overall Roles'!$O25:$P25,'Overall Roles'!$AW25:$AX25,'Overall Roles'!$AZ25:$BA25,'Overall Roles'!$BR25,'Overall Roles'!$BX25,'Overall Roles'!$CC25:$CD25,'Overall Roles'!$CP25:$CQ25)+SUM(Data!$B22+Data!$C22+Data!D22+Data!E22+Data!F22)</f>
        <v>2.5000000000000006E-4</v>
      </c>
      <c r="AC23" s="16">
        <f>AVERAGE('Overall Roles'!$AA25:$AB25,'Overall Roles'!$L25,'Overall Roles'!$AH25:$AI25,'Overall Roles'!$AT25,'Overall Roles'!$BM25:$BP25,'Overall Roles'!$BX25:$BZ25)+SUM(Data!G22+Data!H22+Data!I22+Data!J22+Data!K22)</f>
        <v>2.5000000000000011E-4</v>
      </c>
      <c r="AD23" s="17">
        <f>AVERAGE('Overall Roles'!$AA25:$AB25,'Overall Roles'!$L25,'Overall Roles'!$AH25:$AI25,'Overall Roles'!$AT25,'Overall Roles'!$BM25:$BP25,'Overall Roles'!$BX25:$BZ25)+SUM(Data!$B22+Data!$C22+Data!D22+Data!E22+Data!F22)</f>
        <v>2.5000000000000011E-4</v>
      </c>
      <c r="AE23" s="1"/>
    </row>
    <row r="24" spans="1:31" ht="25" customHeight="1" x14ac:dyDescent="0.3">
      <c r="A24" s="1"/>
      <c r="B24" s="85">
        <f>Base!B23</f>
        <v>0</v>
      </c>
      <c r="C24" s="92">
        <f>Base!C23</f>
        <v>0</v>
      </c>
      <c r="D24" s="1"/>
      <c r="E24" s="86">
        <f>Base!D23</f>
        <v>0</v>
      </c>
      <c r="F24" s="90" t="str">
        <f t="shared" si="1"/>
        <v>GK</v>
      </c>
      <c r="G24" s="1"/>
      <c r="H24" s="86">
        <f>Base!I23</f>
        <v>0</v>
      </c>
      <c r="I24" s="92">
        <f>Base!H23</f>
        <v>0</v>
      </c>
      <c r="J24" s="1"/>
      <c r="K24" s="88">
        <f>AVERAGE('Overall Roles'!AU26)</f>
        <v>2.5999999999999998E-4</v>
      </c>
      <c r="L24" s="87">
        <f>AVERAGE('Overall Roles'!BT26:'Overall Roles'!BV26)</f>
        <v>2.5999999999999998E-4</v>
      </c>
      <c r="M24" s="87">
        <f>AVERAGE('Overall Roles'!$AF26:$AG26,'Overall Roles'!$AQ26:$AS26,'Overall Roles'!$AY26,'Overall Roles'!$BB26:$BD26,'Overall Roles'!$BL26,'Overall Roles'!$CE26:$CG26)+SUM(Data!G23+Data!H23+Data!I23+Data!J23+Data!K23)</f>
        <v>2.5999999999999992E-4</v>
      </c>
      <c r="N24" s="87">
        <f>AVERAGE('Overall Roles'!$R26:$V26,'Overall Roles'!$X26:$Z26,'Overall Roles'!$BE26:$BF26,'Overall Roles'!$BI26:$BK26,'Overall Roles'!$CH26:$CJ26)+SUM(Data!G23+Data!H23+Data!I23+Data!J23+Data!K23)</f>
        <v>2.5999999999999992E-4</v>
      </c>
      <c r="O24" s="87">
        <f>AVERAGE('Overall Roles'!$R26:$V26,'Overall Roles'!$X26:$Z26,'Overall Roles'!$BE26:$BF26,'Overall Roles'!$BI26:$BK26,'Overall Roles'!$CH26:$CJ26)+SUM(Data!$B23+Data!$C23+Data!D23+Data!E23+Data!F23)</f>
        <v>2.5999999999999992E-4</v>
      </c>
      <c r="P24" s="87">
        <f>AVERAGE('Overall Roles'!$AF26:$AG26,'Overall Roles'!$AQ26:$AS26,'Overall Roles'!$AY26,'Overall Roles'!$BB26:$BD26,'Overall Roles'!$BL26,'Overall Roles'!$CE26:$CG26)+SUM(Data!$B23+Data!$C23+Data!D23+Data!E23+Data!F23)</f>
        <v>2.5999999999999992E-4</v>
      </c>
      <c r="Q24" s="87">
        <f>AVERAGE('Overall Roles'!$AF26:$AG26,'Overall Roles'!$BB26:$BD26,'Overall Roles'!$CE26:$CG26)+SUM(Data!G23+Data!H23+Data!I23+Data!J23+Data!K23)</f>
        <v>2.5999999999999998E-4</v>
      </c>
      <c r="R24" s="87">
        <f>AVERAGE('Overall Roles'!$K26,'Overall Roles'!$U26:$V26,'Overall Roles'!$AJ26:$AM26,'Overall Roles'!$AV26,'Overall Roles'!$BQ26,'Overall Roles'!$BS26,'Overall Roles'!$CA26:$CB26)+SUM(Data!G23+Data!H23+Data!I23+Data!J23+Data!K23)</f>
        <v>2.5999999999999992E-4</v>
      </c>
      <c r="S24" s="87">
        <f>AVERAGE('Overall Roles'!$K26,'Overall Roles'!$U26:$V26,'Overall Roles'!$AJ26:$AM26,'Overall Roles'!$AV26,'Overall Roles'!$BQ26,'Overall Roles'!$BS26,'Overall Roles'!$CA26:$CB26)+SUM(Data!$B23+Data!$C23+Data!D23+Data!E23+Data!F23)</f>
        <v>2.5999999999999992E-4</v>
      </c>
      <c r="T24" s="87">
        <f>AVERAGE('Overall Roles'!$AF26:$AG26,'Overall Roles'!$BB26:$BD26,'Overall Roles'!$CE26:$CG26)+SUM(Data!$B23+Data!$C23+Data!D23+Data!E23+Data!F23)</f>
        <v>2.5999999999999998E-4</v>
      </c>
      <c r="U24" s="87">
        <f>AVERAGE('Overall Roles'!$O26:$P26,'Overall Roles'!$AN26:$AO26,'Overall Roles'!$AW26:$AX26,'Overall Roles'!$AZ26:$BA26,'Overall Roles'!$ABR26,'Overall Roles'!$ABX26,'Overall Roles'!$CC26:$CD26,'Overall Roles'!$CK26:$CQ26)+SUM(Data!G23+Data!H23+Data!I23+Data!J23+Data!K23)</f>
        <v>2.5999999999999992E-4</v>
      </c>
      <c r="V24" s="87">
        <f>AVERAGE('Overall Roles'!$N26:$Q26,'Overall Roles'!$W26,'Overall Roles'!$AC26:$AE26,'Overall Roles'!$AJ26:$AK26,'Overall Roles'!$AP26,'Overall Roles'!$BG26:$BH26,'Overall Roles'!$BS26,'Overall Roles'!$BW26:$BX26)+SUM(Data!G23+Data!H23+Data!I23+Data!J23+Data!K23)</f>
        <v>2.5999999999999992E-4</v>
      </c>
      <c r="W24" s="87">
        <f>AVERAGE('Overall Roles'!$N26:$Q26,'Overall Roles'!$W26,'Overall Roles'!$AC26:$AE26,'Overall Roles'!$AJ26:$AK26,'Overall Roles'!$AP26,'Overall Roles'!$BG26:$BH26,'Overall Roles'!$BS26,'Overall Roles'!$BW26:$BX26)+SUM(Data!$B23+Data!$C23+Data!D23+Data!E23+Data!F23)</f>
        <v>2.5999999999999992E-4</v>
      </c>
      <c r="X24" s="87">
        <f>AVERAGE('Overall Roles'!$O26:$P26,'Overall Roles'!$AN26:$AO26,'Overall Roles'!$AW26:$AX26,'Overall Roles'!$AZ26:$BA26,'Overall Roles'!$ABR26,'Overall Roles'!$ABX26,'Overall Roles'!$CC26:$CD26,'Overall Roles'!$CK26:$CQ26)+SUM(Data!$B23+Data!$C23+Data!D23+Data!E23+Data!F23)</f>
        <v>2.5999999999999992E-4</v>
      </c>
      <c r="Y24" s="87">
        <f>AVERAGE('Overall Roles'!$O26:$P26,'Overall Roles'!$AW26:$AX26,'Overall Roles'!$AZ26:$BA26,'Overall Roles'!$BR26,'Overall Roles'!$BX26,'Overall Roles'!$CC26:$CD26,'Overall Roles'!$CP26:$CQ26)+SUM(Data!G23+Data!H23+Data!I23+Data!J23+Data!K23)</f>
        <v>2.5999999999999992E-4</v>
      </c>
      <c r="Z24" s="87">
        <f>AVERAGE('Overall Roles'!$M26:$P26,'Overall Roles'!$AP26,'Overall Roles'!$BW26:$BX26)+SUM(Data!G23+Data!H23+Data!I23+Data!J23+Data!K23)</f>
        <v>2.5999999999999998E-4</v>
      </c>
      <c r="AA24" s="87">
        <f>AVERAGE('Overall Roles'!$M26:$P26,'Overall Roles'!$AP26,'Overall Roles'!$BW26:$BX26)+SUM(Data!$B23+Data!$C23+Data!D23+Data!E23+Data!F23)</f>
        <v>2.5999999999999998E-4</v>
      </c>
      <c r="AB24" s="87">
        <f>AVERAGE('Overall Roles'!$O26:$P26,'Overall Roles'!$AW26:$AX26,'Overall Roles'!$AZ26:$BA26,'Overall Roles'!$BR26,'Overall Roles'!$BX26,'Overall Roles'!$CC26:$CD26,'Overall Roles'!$CP26:$CQ26)+SUM(Data!$B23+Data!$C23+Data!D23+Data!E23+Data!F23)</f>
        <v>2.5999999999999992E-4</v>
      </c>
      <c r="AC24" s="87">
        <f>AVERAGE('Overall Roles'!$AA26:$AB26,'Overall Roles'!$L26,'Overall Roles'!$AH26:$AI26,'Overall Roles'!$AT26,'Overall Roles'!$BM26:$BP26,'Overall Roles'!$BX26:$BZ26)+SUM(Data!G23+Data!H23+Data!I23+Data!J23+Data!K23)</f>
        <v>2.5999999999999992E-4</v>
      </c>
      <c r="AD24" s="89">
        <f>AVERAGE('Overall Roles'!$AA26:$AB26,'Overall Roles'!$L26,'Overall Roles'!$AH26:$AI26,'Overall Roles'!$AT26,'Overall Roles'!$BM26:$BP26,'Overall Roles'!$BX26:$BZ26)+SUM(Data!$B23+Data!$C23+Data!D23+Data!E23+Data!F23)</f>
        <v>2.5999999999999992E-4</v>
      </c>
      <c r="AE24" s="1"/>
    </row>
    <row r="25" spans="1:31" ht="25" customHeight="1" x14ac:dyDescent="0.3">
      <c r="A25" s="1"/>
      <c r="B25" s="32">
        <f>Base!B24</f>
        <v>0</v>
      </c>
      <c r="C25" s="93">
        <f>Base!C24</f>
        <v>0</v>
      </c>
      <c r="D25" s="1"/>
      <c r="E25" s="15">
        <f>Base!D24</f>
        <v>0</v>
      </c>
      <c r="F25" s="91" t="str">
        <f t="shared" si="1"/>
        <v>GK</v>
      </c>
      <c r="G25" s="1"/>
      <c r="H25" s="15">
        <f>Base!I24</f>
        <v>0</v>
      </c>
      <c r="I25" s="93">
        <f>Base!H24</f>
        <v>0</v>
      </c>
      <c r="J25" s="1"/>
      <c r="K25" s="29">
        <f>AVERAGE('Overall Roles'!AU27)</f>
        <v>2.7E-4</v>
      </c>
      <c r="L25" s="16">
        <f>AVERAGE('Overall Roles'!BT27:'Overall Roles'!BV27)</f>
        <v>2.7E-4</v>
      </c>
      <c r="M25" s="16">
        <f>AVERAGE('Overall Roles'!$AF27:$AG27,'Overall Roles'!$AQ27:$AS27,'Overall Roles'!$AY27,'Overall Roles'!$BB27:$BD27,'Overall Roles'!$BL27,'Overall Roles'!$CE27:$CG27)+SUM(Data!G24+Data!H24+Data!I24+Data!J24+Data!K24)</f>
        <v>2.6999999999999995E-4</v>
      </c>
      <c r="N25" s="16">
        <f>AVERAGE('Overall Roles'!$R27:$V27,'Overall Roles'!$X27:$Z27,'Overall Roles'!$BE27:$BF27,'Overall Roles'!$BI27:$BK27,'Overall Roles'!$CH27:$CJ27)+SUM(Data!G24+Data!H24+Data!I24+Data!J24+Data!K24)</f>
        <v>2.6999999999999995E-4</v>
      </c>
      <c r="O25" s="16">
        <f>AVERAGE('Overall Roles'!$R27:$V27,'Overall Roles'!$X27:$Z27,'Overall Roles'!$BE27:$BF27,'Overall Roles'!$BI27:$BK27,'Overall Roles'!$CH27:$CJ27)+SUM(Data!$B24+Data!$C24+Data!D24+Data!E24+Data!F24)</f>
        <v>2.6999999999999995E-4</v>
      </c>
      <c r="P25" s="16">
        <f>AVERAGE('Overall Roles'!$AF27:$AG27,'Overall Roles'!$AQ27:$AS27,'Overall Roles'!$AY27,'Overall Roles'!$BB27:$BD27,'Overall Roles'!$BL27,'Overall Roles'!$CE27:$CG27)+SUM(Data!$B24+Data!$C24+Data!D24+Data!E24+Data!F24)</f>
        <v>2.6999999999999995E-4</v>
      </c>
      <c r="Q25" s="16">
        <f>AVERAGE('Overall Roles'!$AF27:$AG27,'Overall Roles'!$BB27:$BD27,'Overall Roles'!$CE27:$CG27)+SUM(Data!G24+Data!H24+Data!I24+Data!J24+Data!K24)</f>
        <v>2.7E-4</v>
      </c>
      <c r="R25" s="16">
        <f>AVERAGE('Overall Roles'!$K27,'Overall Roles'!$U27:$V27,'Overall Roles'!$AJ27:$AM27,'Overall Roles'!$AV27,'Overall Roles'!$BQ27,'Overall Roles'!$BS27,'Overall Roles'!$CA27:$CB27)+SUM(Data!G24+Data!H24+Data!I24+Data!J24+Data!K24)</f>
        <v>2.6999999999999995E-4</v>
      </c>
      <c r="S25" s="16">
        <f>AVERAGE('Overall Roles'!$K27,'Overall Roles'!$U27:$V27,'Overall Roles'!$AJ27:$AM27,'Overall Roles'!$AV27,'Overall Roles'!$BQ27,'Overall Roles'!$BS27,'Overall Roles'!$CA27:$CB27)+SUM(Data!$B24+Data!$C24+Data!D24+Data!E24+Data!F24)</f>
        <v>2.6999999999999995E-4</v>
      </c>
      <c r="T25" s="16">
        <f>AVERAGE('Overall Roles'!$AF27:$AG27,'Overall Roles'!$BB27:$BD27,'Overall Roles'!$CE27:$CG27)+SUM(Data!$B24+Data!$C24+Data!D24+Data!E24+Data!F24)</f>
        <v>2.7E-4</v>
      </c>
      <c r="U25" s="16">
        <f>AVERAGE('Overall Roles'!$O27:$P27,'Overall Roles'!$AN27:$AO27,'Overall Roles'!$AW27:$AX27,'Overall Roles'!$AZ27:$BA27,'Overall Roles'!$ABR27,'Overall Roles'!$ABX27,'Overall Roles'!$CC27:$CD27,'Overall Roles'!$CK27:$CQ27)+SUM(Data!G24+Data!H24+Data!I24+Data!J24+Data!K24)</f>
        <v>2.6999999999999995E-4</v>
      </c>
      <c r="V25" s="16">
        <f>AVERAGE('Overall Roles'!$N27:$Q27,'Overall Roles'!$W27,'Overall Roles'!$AC27:$AE27,'Overall Roles'!$AJ27:$AK27,'Overall Roles'!$AP27,'Overall Roles'!$BG27:$BH27,'Overall Roles'!$BS27,'Overall Roles'!$BW27:$BX27)+SUM(Data!G24+Data!H24+Data!I24+Data!J24+Data!K24)</f>
        <v>2.6999999999999995E-4</v>
      </c>
      <c r="W25" s="16">
        <f>AVERAGE('Overall Roles'!$N27:$Q27,'Overall Roles'!$W27,'Overall Roles'!$AC27:$AE27,'Overall Roles'!$AJ27:$AK27,'Overall Roles'!$AP27,'Overall Roles'!$BG27:$BH27,'Overall Roles'!$BS27,'Overall Roles'!$BW27:$BX27)+SUM(Data!$B24+Data!$C24+Data!D24+Data!E24+Data!F24)</f>
        <v>2.6999999999999995E-4</v>
      </c>
      <c r="X25" s="16">
        <f>AVERAGE('Overall Roles'!$O27:$P27,'Overall Roles'!$AN27:$AO27,'Overall Roles'!$AW27:$AX27,'Overall Roles'!$AZ27:$BA27,'Overall Roles'!$ABR27,'Overall Roles'!$ABX27,'Overall Roles'!$CC27:$CD27,'Overall Roles'!$CK27:$CQ27)+SUM(Data!$B24+Data!$C24+Data!D24+Data!E24+Data!F24)</f>
        <v>2.6999999999999995E-4</v>
      </c>
      <c r="Y25" s="16">
        <f>AVERAGE('Overall Roles'!$O27:$P27,'Overall Roles'!$AW27:$AX27,'Overall Roles'!$AZ27:$BA27,'Overall Roles'!$BR27,'Overall Roles'!$BX27,'Overall Roles'!$CC27:$CD27,'Overall Roles'!$CP27:$CQ27)+SUM(Data!G24+Data!H24+Data!I24+Data!J24+Data!K24)</f>
        <v>2.6999999999999995E-4</v>
      </c>
      <c r="Z25" s="16">
        <f>AVERAGE('Overall Roles'!$M27:$P27,'Overall Roles'!$AP27,'Overall Roles'!$BW27:$BX27)+SUM(Data!G24+Data!H24+Data!I24+Data!J24+Data!K24)</f>
        <v>2.7E-4</v>
      </c>
      <c r="AA25" s="16">
        <f>AVERAGE('Overall Roles'!$M27:$P27,'Overall Roles'!$AP27,'Overall Roles'!$BW27:$BX27)+SUM(Data!$B24+Data!$C24+Data!D24+Data!E24+Data!F24)</f>
        <v>2.7E-4</v>
      </c>
      <c r="AB25" s="16">
        <f>AVERAGE('Overall Roles'!$O27:$P27,'Overall Roles'!$AW27:$AX27,'Overall Roles'!$AZ27:$BA27,'Overall Roles'!$BR27,'Overall Roles'!$BX27,'Overall Roles'!$CC27:$CD27,'Overall Roles'!$CP27:$CQ27)+SUM(Data!$B24+Data!$C24+Data!D24+Data!E24+Data!F24)</f>
        <v>2.6999999999999995E-4</v>
      </c>
      <c r="AC25" s="16">
        <f>AVERAGE('Overall Roles'!$AA27:$AB27,'Overall Roles'!$L27,'Overall Roles'!$AH27:$AI27,'Overall Roles'!$AT27,'Overall Roles'!$BM27:$BP27,'Overall Roles'!$BX27:$BZ27)+SUM(Data!G24+Data!H24+Data!I24+Data!J24+Data!K24)</f>
        <v>2.6999999999999995E-4</v>
      </c>
      <c r="AD25" s="17">
        <f>AVERAGE('Overall Roles'!$AA27:$AB27,'Overall Roles'!$L27,'Overall Roles'!$AH27:$AI27,'Overall Roles'!$AT27,'Overall Roles'!$BM27:$BP27,'Overall Roles'!$BX27:$BZ27)+SUM(Data!$B24+Data!$C24+Data!D24+Data!E24+Data!F24)</f>
        <v>2.6999999999999995E-4</v>
      </c>
      <c r="AE25" s="1"/>
    </row>
    <row r="26" spans="1:31" ht="25" customHeight="1" x14ac:dyDescent="0.3">
      <c r="A26" s="1"/>
      <c r="B26" s="85">
        <f>Base!B25</f>
        <v>0</v>
      </c>
      <c r="C26" s="92">
        <f>Base!C25</f>
        <v>0</v>
      </c>
      <c r="D26" s="1"/>
      <c r="E26" s="86">
        <f>Base!D25</f>
        <v>0</v>
      </c>
      <c r="F26" s="90" t="str">
        <f t="shared" si="1"/>
        <v>GK</v>
      </c>
      <c r="G26" s="1"/>
      <c r="H26" s="86">
        <f>Base!I25</f>
        <v>0</v>
      </c>
      <c r="I26" s="92">
        <f>Base!H25</f>
        <v>0</v>
      </c>
      <c r="J26" s="1"/>
      <c r="K26" s="88">
        <f>AVERAGE('Overall Roles'!AU28)</f>
        <v>2.7999999999999998E-4</v>
      </c>
      <c r="L26" s="87">
        <f>AVERAGE('Overall Roles'!BT28:'Overall Roles'!BV28)</f>
        <v>2.7999999999999998E-4</v>
      </c>
      <c r="M26" s="87">
        <f>AVERAGE('Overall Roles'!$AF28:$AG28,'Overall Roles'!$AQ28:$AS28,'Overall Roles'!$AY28,'Overall Roles'!$BB28:$BD28,'Overall Roles'!$BL28,'Overall Roles'!$CE28:$CG28)+SUM(Data!G25+Data!H25+Data!I25+Data!J25+Data!K25)</f>
        <v>2.7999999999999992E-4</v>
      </c>
      <c r="N26" s="87">
        <f>AVERAGE('Overall Roles'!$R28:$V28,'Overall Roles'!$X28:$Z28,'Overall Roles'!$BE28:$BF28,'Overall Roles'!$BI28:$BK28,'Overall Roles'!$CH28:$CJ28)+SUM(Data!G25+Data!H25+Data!I25+Data!J25+Data!K25)</f>
        <v>2.7999999999999992E-4</v>
      </c>
      <c r="O26" s="87">
        <f>AVERAGE('Overall Roles'!$R28:$V28,'Overall Roles'!$X28:$Z28,'Overall Roles'!$BE28:$BF28,'Overall Roles'!$BI28:$BK28,'Overall Roles'!$CH28:$CJ28)+SUM(Data!$B25+Data!$C25+Data!D25+Data!E25+Data!F25)</f>
        <v>2.7999999999999992E-4</v>
      </c>
      <c r="P26" s="87">
        <f>AVERAGE('Overall Roles'!$AF28:$AG28,'Overall Roles'!$AQ28:$AS28,'Overall Roles'!$AY28,'Overall Roles'!$BB28:$BD28,'Overall Roles'!$BL28,'Overall Roles'!$CE28:$CG28)+SUM(Data!$B25+Data!$C25+Data!D25+Data!E25+Data!F25)</f>
        <v>2.7999999999999992E-4</v>
      </c>
      <c r="Q26" s="87">
        <f>AVERAGE('Overall Roles'!$AF28:$AG28,'Overall Roles'!$BB28:$BD28,'Overall Roles'!$CE28:$CG28)+SUM(Data!G25+Data!H25+Data!I25+Data!J25+Data!K25)</f>
        <v>2.7999999999999992E-4</v>
      </c>
      <c r="R26" s="87">
        <f>AVERAGE('Overall Roles'!$K28,'Overall Roles'!$U28:$V28,'Overall Roles'!$AJ28:$AM28,'Overall Roles'!$AV28,'Overall Roles'!$BQ28,'Overall Roles'!$BS28,'Overall Roles'!$CA28:$CB28)+SUM(Data!G25+Data!H25+Data!I25+Data!J25+Data!K25)</f>
        <v>2.7999999999999992E-4</v>
      </c>
      <c r="S26" s="87">
        <f>AVERAGE('Overall Roles'!$K28,'Overall Roles'!$U28:$V28,'Overall Roles'!$AJ28:$AM28,'Overall Roles'!$AV28,'Overall Roles'!$BQ28,'Overall Roles'!$BS28,'Overall Roles'!$CA28:$CB28)+SUM(Data!$B25+Data!$C25+Data!D25+Data!E25+Data!F25)</f>
        <v>2.7999999999999992E-4</v>
      </c>
      <c r="T26" s="87">
        <f>AVERAGE('Overall Roles'!$AF28:$AG28,'Overall Roles'!$BB28:$BD28,'Overall Roles'!$CE28:$CG28)+SUM(Data!$B25+Data!$C25+Data!D25+Data!E25+Data!F25)</f>
        <v>2.7999999999999992E-4</v>
      </c>
      <c r="U26" s="87">
        <f>AVERAGE('Overall Roles'!$O28:$P28,'Overall Roles'!$AN28:$AO28,'Overall Roles'!$AW28:$AX28,'Overall Roles'!$AZ28:$BA28,'Overall Roles'!$ABR28,'Overall Roles'!$ABX28,'Overall Roles'!$CC28:$CD28,'Overall Roles'!$CK28:$CQ28)+SUM(Data!G25+Data!H25+Data!I25+Data!J25+Data!K25)</f>
        <v>2.7999999999999992E-4</v>
      </c>
      <c r="V26" s="87">
        <f>AVERAGE('Overall Roles'!$N28:$Q28,'Overall Roles'!$W28,'Overall Roles'!$AC28:$AE28,'Overall Roles'!$AJ28:$AK28,'Overall Roles'!$AP28,'Overall Roles'!$BG28:$BH28,'Overall Roles'!$BS28,'Overall Roles'!$BW28:$BX28)+SUM(Data!G25+Data!H25+Data!I25+Data!J25+Data!K25)</f>
        <v>2.7999999999999992E-4</v>
      </c>
      <c r="W26" s="87">
        <f>AVERAGE('Overall Roles'!$N28:$Q28,'Overall Roles'!$W28,'Overall Roles'!$AC28:$AE28,'Overall Roles'!$AJ28:$AK28,'Overall Roles'!$AP28,'Overall Roles'!$BG28:$BH28,'Overall Roles'!$BS28,'Overall Roles'!$BW28:$BX28)+SUM(Data!$B25+Data!$C25+Data!D25+Data!E25+Data!F25)</f>
        <v>2.7999999999999992E-4</v>
      </c>
      <c r="X26" s="87">
        <f>AVERAGE('Overall Roles'!$O28:$P28,'Overall Roles'!$AN28:$AO28,'Overall Roles'!$AW28:$AX28,'Overall Roles'!$AZ28:$BA28,'Overall Roles'!$ABR28,'Overall Roles'!$ABX28,'Overall Roles'!$CC28:$CD28,'Overall Roles'!$CK28:$CQ28)+SUM(Data!$B25+Data!$C25+Data!D25+Data!E25+Data!F25)</f>
        <v>2.7999999999999992E-4</v>
      </c>
      <c r="Y26" s="87">
        <f>AVERAGE('Overall Roles'!$O28:$P28,'Overall Roles'!$AW28:$AX28,'Overall Roles'!$AZ28:$BA28,'Overall Roles'!$BR28,'Overall Roles'!$BX28,'Overall Roles'!$CC28:$CD28,'Overall Roles'!$CP28:$CQ28)+SUM(Data!G25+Data!H25+Data!I25+Data!J25+Data!K25)</f>
        <v>2.7999999999999992E-4</v>
      </c>
      <c r="Z26" s="87">
        <f>AVERAGE('Overall Roles'!$M28:$P28,'Overall Roles'!$AP28,'Overall Roles'!$BW28:$BX28)+SUM(Data!G25+Data!H25+Data!I25+Data!J25+Data!K25)</f>
        <v>2.7999999999999992E-4</v>
      </c>
      <c r="AA26" s="87">
        <f>AVERAGE('Overall Roles'!$M28:$P28,'Overall Roles'!$AP28,'Overall Roles'!$BW28:$BX28)+SUM(Data!$B25+Data!$C25+Data!D25+Data!E25+Data!F25)</f>
        <v>2.7999999999999992E-4</v>
      </c>
      <c r="AB26" s="87">
        <f>AVERAGE('Overall Roles'!$O28:$P28,'Overall Roles'!$AW28:$AX28,'Overall Roles'!$AZ28:$BA28,'Overall Roles'!$BR28,'Overall Roles'!$BX28,'Overall Roles'!$CC28:$CD28,'Overall Roles'!$CP28:$CQ28)+SUM(Data!$B25+Data!$C25+Data!D25+Data!E25+Data!F25)</f>
        <v>2.7999999999999992E-4</v>
      </c>
      <c r="AC26" s="87">
        <f>AVERAGE('Overall Roles'!$AA28:$AB28,'Overall Roles'!$L28,'Overall Roles'!$AH28:$AI28,'Overall Roles'!$AT28,'Overall Roles'!$BM28:$BP28,'Overall Roles'!$BX28:$BZ28)+SUM(Data!G25+Data!H25+Data!I25+Data!J25+Data!K25)</f>
        <v>2.7999999999999992E-4</v>
      </c>
      <c r="AD26" s="89">
        <f>AVERAGE('Overall Roles'!$AA28:$AB28,'Overall Roles'!$L28,'Overall Roles'!$AH28:$AI28,'Overall Roles'!$AT28,'Overall Roles'!$BM28:$BP28,'Overall Roles'!$BX28:$BZ28)+SUM(Data!$B25+Data!$C25+Data!D25+Data!E25+Data!F25)</f>
        <v>2.7999999999999992E-4</v>
      </c>
      <c r="AE26" s="1"/>
    </row>
    <row r="27" spans="1:31" ht="25" customHeight="1" x14ac:dyDescent="0.3">
      <c r="A27" s="1"/>
      <c r="B27" s="32">
        <f>Base!B26</f>
        <v>0</v>
      </c>
      <c r="C27" s="93">
        <f>Base!C26</f>
        <v>0</v>
      </c>
      <c r="D27" s="1"/>
      <c r="E27" s="15">
        <f>Base!D26</f>
        <v>0</v>
      </c>
      <c r="F27" s="91" t="str">
        <f t="shared" si="1"/>
        <v>GK</v>
      </c>
      <c r="G27" s="1"/>
      <c r="H27" s="15">
        <f>Base!I26</f>
        <v>0</v>
      </c>
      <c r="I27" s="93">
        <f>Base!H26</f>
        <v>0</v>
      </c>
      <c r="J27" s="1"/>
      <c r="K27" s="29">
        <f>AVERAGE('Overall Roles'!AU29)</f>
        <v>2.9E-4</v>
      </c>
      <c r="L27" s="16">
        <f>AVERAGE('Overall Roles'!BT29:'Overall Roles'!BV29)</f>
        <v>2.9E-4</v>
      </c>
      <c r="M27" s="16">
        <f>AVERAGE('Overall Roles'!$AF29:$AG29,'Overall Roles'!$AQ29:$AS29,'Overall Roles'!$AY29,'Overall Roles'!$BB29:$BD29,'Overall Roles'!$BL29,'Overall Roles'!$CE29:$CG29)+SUM(Data!G26+Data!H26+Data!I26+Data!J26+Data!K26)</f>
        <v>2.8999999999999995E-4</v>
      </c>
      <c r="N27" s="16">
        <f>AVERAGE('Overall Roles'!$R29:$V29,'Overall Roles'!$X29:$Z29,'Overall Roles'!$BE29:$BF29,'Overall Roles'!$BI29:$BK29,'Overall Roles'!$CH29:$CJ29)+SUM(Data!G26+Data!H26+Data!I26+Data!J26+Data!K26)</f>
        <v>2.9E-4</v>
      </c>
      <c r="O27" s="16">
        <f>AVERAGE('Overall Roles'!$R29:$V29,'Overall Roles'!$X29:$Z29,'Overall Roles'!$BE29:$BF29,'Overall Roles'!$BI29:$BK29,'Overall Roles'!$CH29:$CJ29)+SUM(Data!$B26+Data!$C26+Data!D26+Data!E26+Data!F26)</f>
        <v>2.9E-4</v>
      </c>
      <c r="P27" s="16">
        <f>AVERAGE('Overall Roles'!$AF29:$AG29,'Overall Roles'!$AQ29:$AS29,'Overall Roles'!$AY29,'Overall Roles'!$BB29:$BD29,'Overall Roles'!$BL29,'Overall Roles'!$CE29:$CG29)+SUM(Data!$B26+Data!$C26+Data!D26+Data!E26+Data!F26)</f>
        <v>2.8999999999999995E-4</v>
      </c>
      <c r="Q27" s="16">
        <f>AVERAGE('Overall Roles'!$AF29:$AG29,'Overall Roles'!$BB29:$BD29,'Overall Roles'!$CE29:$CG29)+SUM(Data!G26+Data!H26+Data!I26+Data!J26+Data!K26)</f>
        <v>2.8999999999999995E-4</v>
      </c>
      <c r="R27" s="16">
        <f>AVERAGE('Overall Roles'!$K29,'Overall Roles'!$U29:$V29,'Overall Roles'!$AJ29:$AM29,'Overall Roles'!$AV29,'Overall Roles'!$BQ29,'Overall Roles'!$BS29,'Overall Roles'!$CA29:$CB29)+SUM(Data!G26+Data!H26+Data!I26+Data!J26+Data!K26)</f>
        <v>2.8999999999999995E-4</v>
      </c>
      <c r="S27" s="16">
        <f>AVERAGE('Overall Roles'!$K29,'Overall Roles'!$U29:$V29,'Overall Roles'!$AJ29:$AM29,'Overall Roles'!$AV29,'Overall Roles'!$BQ29,'Overall Roles'!$BS29,'Overall Roles'!$CA29:$CB29)+SUM(Data!$B26+Data!$C26+Data!D26+Data!E26+Data!F26)</f>
        <v>2.8999999999999995E-4</v>
      </c>
      <c r="T27" s="16">
        <f>AVERAGE('Overall Roles'!$AF29:$AG29,'Overall Roles'!$BB29:$BD29,'Overall Roles'!$CE29:$CG29)+SUM(Data!$B26+Data!$C26+Data!D26+Data!E26+Data!F26)</f>
        <v>2.8999999999999995E-4</v>
      </c>
      <c r="U27" s="16">
        <f>AVERAGE('Overall Roles'!$O29:$P29,'Overall Roles'!$AN29:$AO29,'Overall Roles'!$AW29:$AX29,'Overall Roles'!$AZ29:$BA29,'Overall Roles'!$ABR29,'Overall Roles'!$ABX29,'Overall Roles'!$CC29:$CD29,'Overall Roles'!$CK29:$CQ29)+SUM(Data!G26+Data!H26+Data!I26+Data!J26+Data!K26)</f>
        <v>2.9E-4</v>
      </c>
      <c r="V27" s="16">
        <f>AVERAGE('Overall Roles'!$N29:$Q29,'Overall Roles'!$W29,'Overall Roles'!$AC29:$AE29,'Overall Roles'!$AJ29:$AK29,'Overall Roles'!$AP29,'Overall Roles'!$BG29:$BH29,'Overall Roles'!$BS29,'Overall Roles'!$BW29:$BX29)+SUM(Data!G26+Data!H26+Data!I26+Data!J26+Data!K26)</f>
        <v>2.9E-4</v>
      </c>
      <c r="W27" s="16">
        <f>AVERAGE('Overall Roles'!$N29:$Q29,'Overall Roles'!$W29,'Overall Roles'!$AC29:$AE29,'Overall Roles'!$AJ29:$AK29,'Overall Roles'!$AP29,'Overall Roles'!$BG29:$BH29,'Overall Roles'!$BS29,'Overall Roles'!$BW29:$BX29)+SUM(Data!$B26+Data!$C26+Data!D26+Data!E26+Data!F26)</f>
        <v>2.9E-4</v>
      </c>
      <c r="X27" s="16">
        <f>AVERAGE('Overall Roles'!$O29:$P29,'Overall Roles'!$AN29:$AO29,'Overall Roles'!$AW29:$AX29,'Overall Roles'!$AZ29:$BA29,'Overall Roles'!$ABR29,'Overall Roles'!$ABX29,'Overall Roles'!$CC29:$CD29,'Overall Roles'!$CK29:$CQ29)+SUM(Data!$B26+Data!$C26+Data!D26+Data!E26+Data!F26)</f>
        <v>2.9E-4</v>
      </c>
      <c r="Y27" s="16">
        <f>AVERAGE('Overall Roles'!$O29:$P29,'Overall Roles'!$AW29:$AX29,'Overall Roles'!$AZ29:$BA29,'Overall Roles'!$BR29,'Overall Roles'!$BX29,'Overall Roles'!$CC29:$CD29,'Overall Roles'!$CP29:$CQ29)+SUM(Data!G26+Data!H26+Data!I26+Data!J26+Data!K26)</f>
        <v>2.8999999999999995E-4</v>
      </c>
      <c r="Z27" s="16">
        <f>AVERAGE('Overall Roles'!$M29:$P29,'Overall Roles'!$AP29,'Overall Roles'!$BW29:$BX29)+SUM(Data!G26+Data!H26+Data!I26+Data!J26+Data!K26)</f>
        <v>2.8999999999999995E-4</v>
      </c>
      <c r="AA27" s="16">
        <f>AVERAGE('Overall Roles'!$M29:$P29,'Overall Roles'!$AP29,'Overall Roles'!$BW29:$BX29)+SUM(Data!$B26+Data!$C26+Data!D26+Data!E26+Data!F26)</f>
        <v>2.8999999999999995E-4</v>
      </c>
      <c r="AB27" s="16">
        <f>AVERAGE('Overall Roles'!$O29:$P29,'Overall Roles'!$AW29:$AX29,'Overall Roles'!$AZ29:$BA29,'Overall Roles'!$BR29,'Overall Roles'!$BX29,'Overall Roles'!$CC29:$CD29,'Overall Roles'!$CP29:$CQ29)+SUM(Data!$B26+Data!$C26+Data!D26+Data!E26+Data!F26)</f>
        <v>2.8999999999999995E-4</v>
      </c>
      <c r="AC27" s="16">
        <f>AVERAGE('Overall Roles'!$AA29:$AB29,'Overall Roles'!$L29,'Overall Roles'!$AH29:$AI29,'Overall Roles'!$AT29,'Overall Roles'!$BM29:$BP29,'Overall Roles'!$BX29:$BZ29)+SUM(Data!G26+Data!H26+Data!I26+Data!J26+Data!K26)</f>
        <v>2.8999999999999995E-4</v>
      </c>
      <c r="AD27" s="17">
        <f>AVERAGE('Overall Roles'!$AA29:$AB29,'Overall Roles'!$L29,'Overall Roles'!$AH29:$AI29,'Overall Roles'!$AT29,'Overall Roles'!$BM29:$BP29,'Overall Roles'!$BX29:$BZ29)+SUM(Data!$B26+Data!$C26+Data!D26+Data!E26+Data!F26)</f>
        <v>2.8999999999999995E-4</v>
      </c>
      <c r="AE27" s="1"/>
    </row>
    <row r="28" spans="1:31" ht="25" customHeight="1" x14ac:dyDescent="0.3">
      <c r="A28" s="1"/>
      <c r="B28" s="85">
        <f>Base!B27</f>
        <v>0</v>
      </c>
      <c r="C28" s="92">
        <f>Base!C27</f>
        <v>0</v>
      </c>
      <c r="D28" s="1"/>
      <c r="E28" s="86">
        <f>Base!D27</f>
        <v>0</v>
      </c>
      <c r="F28" s="90" t="str">
        <f t="shared" si="1"/>
        <v>GK</v>
      </c>
      <c r="G28" s="1"/>
      <c r="H28" s="86">
        <f>Base!I27</f>
        <v>0</v>
      </c>
      <c r="I28" s="92">
        <f>Base!H27</f>
        <v>0</v>
      </c>
      <c r="J28" s="1"/>
      <c r="K28" s="88">
        <f>AVERAGE('Overall Roles'!AU30)</f>
        <v>2.9999999999999997E-4</v>
      </c>
      <c r="L28" s="87">
        <f>AVERAGE('Overall Roles'!BT30:'Overall Roles'!BV30)</f>
        <v>2.9999999999999997E-4</v>
      </c>
      <c r="M28" s="87">
        <f>AVERAGE('Overall Roles'!$AF30:$AG30,'Overall Roles'!$AQ30:$AS30,'Overall Roles'!$AY30,'Overall Roles'!$BB30:$BD30,'Overall Roles'!$BL30,'Overall Roles'!$CE30:$CG30)+SUM(Data!G27+Data!H27+Data!I27+Data!J27+Data!K27)</f>
        <v>2.9999999999999997E-4</v>
      </c>
      <c r="N28" s="87">
        <f>AVERAGE('Overall Roles'!$R30:$V30,'Overall Roles'!$X30:$Z30,'Overall Roles'!$BE30:$BF30,'Overall Roles'!$BI30:$BK30,'Overall Roles'!$CH30:$CJ30)+SUM(Data!G27+Data!H27+Data!I27+Data!J27+Data!K27)</f>
        <v>2.9999999999999997E-4</v>
      </c>
      <c r="O28" s="87">
        <f>AVERAGE('Overall Roles'!$R30:$V30,'Overall Roles'!$X30:$Z30,'Overall Roles'!$BE30:$BF30,'Overall Roles'!$BI30:$BK30,'Overall Roles'!$CH30:$CJ30)+SUM(Data!$B27+Data!$C27+Data!D27+Data!E27+Data!F27)</f>
        <v>2.9999999999999997E-4</v>
      </c>
      <c r="P28" s="87">
        <f>AVERAGE('Overall Roles'!$AF30:$AG30,'Overall Roles'!$AQ30:$AS30,'Overall Roles'!$AY30,'Overall Roles'!$BB30:$BD30,'Overall Roles'!$BL30,'Overall Roles'!$CE30:$CG30)+SUM(Data!$B27+Data!$C27+Data!D27+Data!E27+Data!F27)</f>
        <v>2.9999999999999997E-4</v>
      </c>
      <c r="Q28" s="87">
        <f>AVERAGE('Overall Roles'!$AF30:$AG30,'Overall Roles'!$BB30:$BD30,'Overall Roles'!$CE30:$CG30)+SUM(Data!G27+Data!H27+Data!I27+Data!J27+Data!K27)</f>
        <v>2.9999999999999997E-4</v>
      </c>
      <c r="R28" s="87">
        <f>AVERAGE('Overall Roles'!$K30,'Overall Roles'!$U30:$V30,'Overall Roles'!$AJ30:$AM30,'Overall Roles'!$AV30,'Overall Roles'!$BQ30,'Overall Roles'!$BS30,'Overall Roles'!$CA30:$CB30)+SUM(Data!G27+Data!H27+Data!I27+Data!J27+Data!K27)</f>
        <v>2.9999999999999997E-4</v>
      </c>
      <c r="S28" s="87">
        <f>AVERAGE('Overall Roles'!$K30,'Overall Roles'!$U30:$V30,'Overall Roles'!$AJ30:$AM30,'Overall Roles'!$AV30,'Overall Roles'!$BQ30,'Overall Roles'!$BS30,'Overall Roles'!$CA30:$CB30)+SUM(Data!$B27+Data!$C27+Data!D27+Data!E27+Data!F27)</f>
        <v>2.9999999999999997E-4</v>
      </c>
      <c r="T28" s="87">
        <f>AVERAGE('Overall Roles'!$AF30:$AG30,'Overall Roles'!$BB30:$BD30,'Overall Roles'!$CE30:$CG30)+SUM(Data!$B27+Data!$C27+Data!D27+Data!E27+Data!F27)</f>
        <v>2.9999999999999997E-4</v>
      </c>
      <c r="U28" s="87">
        <f>AVERAGE('Overall Roles'!$O30:$P30,'Overall Roles'!$AN30:$AO30,'Overall Roles'!$AW30:$AX30,'Overall Roles'!$AZ30:$BA30,'Overall Roles'!$ABR30,'Overall Roles'!$ABX30,'Overall Roles'!$CC30:$CD30,'Overall Roles'!$CK30:$CQ30)+SUM(Data!G27+Data!H27+Data!I27+Data!J27+Data!K27)</f>
        <v>2.9999999999999997E-4</v>
      </c>
      <c r="V28" s="87">
        <f>AVERAGE('Overall Roles'!$N30:$Q30,'Overall Roles'!$W30,'Overall Roles'!$AC30:$AE30,'Overall Roles'!$AJ30:$AK30,'Overall Roles'!$AP30,'Overall Roles'!$BG30:$BH30,'Overall Roles'!$BS30,'Overall Roles'!$BW30:$BX30)+SUM(Data!G27+Data!H27+Data!I27+Data!J27+Data!K27)</f>
        <v>2.9999999999999997E-4</v>
      </c>
      <c r="W28" s="87">
        <f>AVERAGE('Overall Roles'!$N30:$Q30,'Overall Roles'!$W30,'Overall Roles'!$AC30:$AE30,'Overall Roles'!$AJ30:$AK30,'Overall Roles'!$AP30,'Overall Roles'!$BG30:$BH30,'Overall Roles'!$BS30,'Overall Roles'!$BW30:$BX30)+SUM(Data!$B27+Data!$C27+Data!D27+Data!E27+Data!F27)</f>
        <v>2.9999999999999997E-4</v>
      </c>
      <c r="X28" s="87">
        <f>AVERAGE('Overall Roles'!$O30:$P30,'Overall Roles'!$AN30:$AO30,'Overall Roles'!$AW30:$AX30,'Overall Roles'!$AZ30:$BA30,'Overall Roles'!$ABR30,'Overall Roles'!$ABX30,'Overall Roles'!$CC30:$CD30,'Overall Roles'!$CK30:$CQ30)+SUM(Data!$B27+Data!$C27+Data!D27+Data!E27+Data!F27)</f>
        <v>2.9999999999999997E-4</v>
      </c>
      <c r="Y28" s="87">
        <f>AVERAGE('Overall Roles'!$O30:$P30,'Overall Roles'!$AW30:$AX30,'Overall Roles'!$AZ30:$BA30,'Overall Roles'!$BR30,'Overall Roles'!$BX30,'Overall Roles'!$CC30:$CD30,'Overall Roles'!$CP30:$CQ30)+SUM(Data!G27+Data!H27+Data!I27+Data!J27+Data!K27)</f>
        <v>2.9999999999999997E-4</v>
      </c>
      <c r="Z28" s="87">
        <f>AVERAGE('Overall Roles'!$M30:$P30,'Overall Roles'!$AP30,'Overall Roles'!$BW30:$BX30)+SUM(Data!G27+Data!H27+Data!I27+Data!J27+Data!K27)</f>
        <v>2.9999999999999997E-4</v>
      </c>
      <c r="AA28" s="87">
        <f>AVERAGE('Overall Roles'!$M30:$P30,'Overall Roles'!$AP30,'Overall Roles'!$BW30:$BX30)+SUM(Data!$B27+Data!$C27+Data!D27+Data!E27+Data!F27)</f>
        <v>2.9999999999999997E-4</v>
      </c>
      <c r="AB28" s="87">
        <f>AVERAGE('Overall Roles'!$O30:$P30,'Overall Roles'!$AW30:$AX30,'Overall Roles'!$AZ30:$BA30,'Overall Roles'!$BR30,'Overall Roles'!$BX30,'Overall Roles'!$CC30:$CD30,'Overall Roles'!$CP30:$CQ30)+SUM(Data!$B27+Data!$C27+Data!D27+Data!E27+Data!F27)</f>
        <v>2.9999999999999997E-4</v>
      </c>
      <c r="AC28" s="87">
        <f>AVERAGE('Overall Roles'!$AA30:$AB30,'Overall Roles'!$L30,'Overall Roles'!$AH30:$AI30,'Overall Roles'!$AT30,'Overall Roles'!$BM30:$BP30,'Overall Roles'!$BX30:$BZ30)+SUM(Data!G27+Data!H27+Data!I27+Data!J27+Data!K27)</f>
        <v>2.9999999999999997E-4</v>
      </c>
      <c r="AD28" s="89">
        <f>AVERAGE('Overall Roles'!$AA30:$AB30,'Overall Roles'!$L30,'Overall Roles'!$AH30:$AI30,'Overall Roles'!$AT30,'Overall Roles'!$BM30:$BP30,'Overall Roles'!$BX30:$BZ30)+SUM(Data!$B27+Data!$C27+Data!D27+Data!E27+Data!F27)</f>
        <v>2.9999999999999997E-4</v>
      </c>
      <c r="AE28" s="1"/>
    </row>
    <row r="29" spans="1:31" ht="25" customHeight="1" x14ac:dyDescent="0.3">
      <c r="A29" s="1"/>
      <c r="B29" s="32">
        <f>Base!B28</f>
        <v>0</v>
      </c>
      <c r="C29" s="93">
        <f>Base!C28</f>
        <v>0</v>
      </c>
      <c r="D29" s="1"/>
      <c r="E29" s="15">
        <f>Base!D28</f>
        <v>0</v>
      </c>
      <c r="F29" s="91" t="str">
        <f t="shared" si="1"/>
        <v>DCL</v>
      </c>
      <c r="G29" s="1"/>
      <c r="H29" s="15">
        <f>Base!I28</f>
        <v>0</v>
      </c>
      <c r="I29" s="93">
        <f>Base!H28</f>
        <v>0</v>
      </c>
      <c r="J29" s="1"/>
      <c r="K29" s="29">
        <f>AVERAGE('Overall Roles'!AU31)</f>
        <v>3.1E-4</v>
      </c>
      <c r="L29" s="16">
        <f>AVERAGE('Overall Roles'!BT31:'Overall Roles'!BV31)</f>
        <v>3.1E-4</v>
      </c>
      <c r="M29" s="16">
        <f>AVERAGE('Overall Roles'!$AF31:$AG31,'Overall Roles'!$AQ31:$AS31,'Overall Roles'!$AY31,'Overall Roles'!$BB31:$BD31,'Overall Roles'!$BL31,'Overall Roles'!$CE31:$CG31)+SUM(Data!G28+Data!H28+Data!I28+Data!J28+Data!K28)</f>
        <v>3.1E-4</v>
      </c>
      <c r="N29" s="16">
        <f>AVERAGE('Overall Roles'!$R31:$V31,'Overall Roles'!$X31:$Z31,'Overall Roles'!$BE31:$BF31,'Overall Roles'!$BI31:$BK31,'Overall Roles'!$CH31:$CJ31)+SUM(Data!G28+Data!H28+Data!I28+Data!J28+Data!K28)</f>
        <v>3.1000000000000005E-4</v>
      </c>
      <c r="O29" s="16">
        <f>AVERAGE('Overall Roles'!$R31:$V31,'Overall Roles'!$X31:$Z31,'Overall Roles'!$BE31:$BF31,'Overall Roles'!$BI31:$BK31,'Overall Roles'!$CH31:$CJ31)+SUM(Data!$B28+Data!$C28+Data!D28+Data!E28+Data!F28)</f>
        <v>3.1000000000000005E-4</v>
      </c>
      <c r="P29" s="16">
        <f>AVERAGE('Overall Roles'!$AF31:$AG31,'Overall Roles'!$AQ31:$AS31,'Overall Roles'!$AY31,'Overall Roles'!$BB31:$BD31,'Overall Roles'!$BL31,'Overall Roles'!$CE31:$CG31)+SUM(Data!$B28+Data!$C28+Data!D28+Data!E28+Data!F28)</f>
        <v>3.1E-4</v>
      </c>
      <c r="Q29" s="16">
        <f>AVERAGE('Overall Roles'!$AF31:$AG31,'Overall Roles'!$BB31:$BD31,'Overall Roles'!$CE31:$CG31)+SUM(Data!G28+Data!H28+Data!I28+Data!J28+Data!K28)</f>
        <v>3.1E-4</v>
      </c>
      <c r="R29" s="16">
        <f>AVERAGE('Overall Roles'!$K31,'Overall Roles'!$U31:$V31,'Overall Roles'!$AJ31:$AM31,'Overall Roles'!$AV31,'Overall Roles'!$BQ31,'Overall Roles'!$BS31,'Overall Roles'!$CA31:$CB31)+SUM(Data!G28+Data!H28+Data!I28+Data!J28+Data!K28)</f>
        <v>3.1E-4</v>
      </c>
      <c r="S29" s="16">
        <f>AVERAGE('Overall Roles'!$K31,'Overall Roles'!$U31:$V31,'Overall Roles'!$AJ31:$AM31,'Overall Roles'!$AV31,'Overall Roles'!$BQ31,'Overall Roles'!$BS31,'Overall Roles'!$CA31:$CB31)+SUM(Data!$B28+Data!$C28+Data!D28+Data!E28+Data!F28)</f>
        <v>3.1E-4</v>
      </c>
      <c r="T29" s="16">
        <f>AVERAGE('Overall Roles'!$AF31:$AG31,'Overall Roles'!$BB31:$BD31,'Overall Roles'!$CE31:$CG31)+SUM(Data!$B28+Data!$C28+Data!D28+Data!E28+Data!F28)</f>
        <v>3.1E-4</v>
      </c>
      <c r="U29" s="16">
        <f>AVERAGE('Overall Roles'!$O31:$P31,'Overall Roles'!$AN31:$AO31,'Overall Roles'!$AW31:$AX31,'Overall Roles'!$AZ31:$BA31,'Overall Roles'!$ABR31,'Overall Roles'!$ABX31,'Overall Roles'!$CC31:$CD31,'Overall Roles'!$CK31:$CQ31)+SUM(Data!G28+Data!H28+Data!I28+Data!J28+Data!K28)</f>
        <v>3.1000000000000005E-4</v>
      </c>
      <c r="V29" s="16">
        <f>AVERAGE('Overall Roles'!$N31:$Q31,'Overall Roles'!$W31,'Overall Roles'!$AC31:$AE31,'Overall Roles'!$AJ31:$AK31,'Overall Roles'!$AP31,'Overall Roles'!$BG31:$BH31,'Overall Roles'!$BS31,'Overall Roles'!$BW31:$BX31)+SUM(Data!G28+Data!H28+Data!I28+Data!J28+Data!K28)</f>
        <v>3.1000000000000005E-4</v>
      </c>
      <c r="W29" s="16">
        <f>AVERAGE('Overall Roles'!$N31:$Q31,'Overall Roles'!$W31,'Overall Roles'!$AC31:$AE31,'Overall Roles'!$AJ31:$AK31,'Overall Roles'!$AP31,'Overall Roles'!$BG31:$BH31,'Overall Roles'!$BS31,'Overall Roles'!$BW31:$BX31)+SUM(Data!$B28+Data!$C28+Data!D28+Data!E28+Data!F28)</f>
        <v>3.1000000000000005E-4</v>
      </c>
      <c r="X29" s="16">
        <f>AVERAGE('Overall Roles'!$O31:$P31,'Overall Roles'!$AN31:$AO31,'Overall Roles'!$AW31:$AX31,'Overall Roles'!$AZ31:$BA31,'Overall Roles'!$ABR31,'Overall Roles'!$ABX31,'Overall Roles'!$CC31:$CD31,'Overall Roles'!$CK31:$CQ31)+SUM(Data!$B28+Data!$C28+Data!D28+Data!E28+Data!F28)</f>
        <v>3.1000000000000005E-4</v>
      </c>
      <c r="Y29" s="16">
        <f>AVERAGE('Overall Roles'!$O31:$P31,'Overall Roles'!$AW31:$AX31,'Overall Roles'!$AZ31:$BA31,'Overall Roles'!$BR31,'Overall Roles'!$BX31,'Overall Roles'!$CC31:$CD31,'Overall Roles'!$CP31:$CQ31)+SUM(Data!G28+Data!H28+Data!I28+Data!J28+Data!K28)</f>
        <v>3.1E-4</v>
      </c>
      <c r="Z29" s="16">
        <f>AVERAGE('Overall Roles'!$M31:$P31,'Overall Roles'!$AP31,'Overall Roles'!$BW31:$BX31)+SUM(Data!G28+Data!H28+Data!I28+Data!J28+Data!K28)</f>
        <v>3.1E-4</v>
      </c>
      <c r="AA29" s="16">
        <f>AVERAGE('Overall Roles'!$M31:$P31,'Overall Roles'!$AP31,'Overall Roles'!$BW31:$BX31)+SUM(Data!$B28+Data!$C28+Data!D28+Data!E28+Data!F28)</f>
        <v>3.1E-4</v>
      </c>
      <c r="AB29" s="16">
        <f>AVERAGE('Overall Roles'!$O31:$P31,'Overall Roles'!$AW31:$AX31,'Overall Roles'!$AZ31:$BA31,'Overall Roles'!$BR31,'Overall Roles'!$BX31,'Overall Roles'!$CC31:$CD31,'Overall Roles'!$CP31:$CQ31)+SUM(Data!$B28+Data!$C28+Data!D28+Data!E28+Data!F28)</f>
        <v>3.1E-4</v>
      </c>
      <c r="AC29" s="16">
        <f>AVERAGE('Overall Roles'!$AA31:$AB31,'Overall Roles'!$L31,'Overall Roles'!$AH31:$AI31,'Overall Roles'!$AT31,'Overall Roles'!$BM31:$BP31,'Overall Roles'!$BX31:$BZ31)+SUM(Data!G28+Data!H28+Data!I28+Data!J28+Data!K28)</f>
        <v>3.1E-4</v>
      </c>
      <c r="AD29" s="17">
        <f>AVERAGE('Overall Roles'!$AA31:$AB31,'Overall Roles'!$L31,'Overall Roles'!$AH31:$AI31,'Overall Roles'!$AT31,'Overall Roles'!$BM31:$BP31,'Overall Roles'!$BX31:$BZ31)+SUM(Data!$B28+Data!$C28+Data!D28+Data!E28+Data!F28)</f>
        <v>3.1E-4</v>
      </c>
      <c r="AE29" s="1"/>
    </row>
    <row r="30" spans="1:31" ht="25" customHeight="1" x14ac:dyDescent="0.3">
      <c r="A30" s="1"/>
      <c r="B30" s="85">
        <f>Base!B29</f>
        <v>0</v>
      </c>
      <c r="C30" s="92">
        <f>Base!C29</f>
        <v>0</v>
      </c>
      <c r="D30" s="1"/>
      <c r="E30" s="86">
        <f>Base!D29</f>
        <v>0</v>
      </c>
      <c r="F30" s="90" t="str">
        <f t="shared" si="1"/>
        <v>GK</v>
      </c>
      <c r="G30" s="1"/>
      <c r="H30" s="86">
        <f>Base!I29</f>
        <v>0</v>
      </c>
      <c r="I30" s="92">
        <f>Base!H29</f>
        <v>0</v>
      </c>
      <c r="J30" s="1"/>
      <c r="K30" s="88">
        <f>AVERAGE('Overall Roles'!AU32)</f>
        <v>3.2000000000000003E-4</v>
      </c>
      <c r="L30" s="87">
        <f>AVERAGE('Overall Roles'!BT32:'Overall Roles'!BV32)</f>
        <v>3.2000000000000003E-4</v>
      </c>
      <c r="M30" s="87">
        <f>AVERAGE('Overall Roles'!$AF32:$AG32,'Overall Roles'!$AQ32:$AS32,'Overall Roles'!$AY32,'Overall Roles'!$BB32:$BD32,'Overall Roles'!$BL32,'Overall Roles'!$CE32:$CG32)+SUM(Data!G29+Data!H29+Data!I29+Data!J29+Data!K29)</f>
        <v>3.2000000000000003E-4</v>
      </c>
      <c r="N30" s="87">
        <f>AVERAGE('Overall Roles'!$R32:$V32,'Overall Roles'!$X32:$Z32,'Overall Roles'!$BE32:$BF32,'Overall Roles'!$BI32:$BK32,'Overall Roles'!$CH32:$CJ32)+SUM(Data!G29+Data!H29+Data!I29+Data!J29+Data!K29)</f>
        <v>3.2000000000000003E-4</v>
      </c>
      <c r="O30" s="87">
        <f>AVERAGE('Overall Roles'!$R32:$V32,'Overall Roles'!$X32:$Z32,'Overall Roles'!$BE32:$BF32,'Overall Roles'!$BI32:$BK32,'Overall Roles'!$CH32:$CJ32)+SUM(Data!$B29+Data!$C29+Data!D29+Data!E29+Data!F29)</f>
        <v>3.2000000000000003E-4</v>
      </c>
      <c r="P30" s="87">
        <f>AVERAGE('Overall Roles'!$AF32:$AG32,'Overall Roles'!$AQ32:$AS32,'Overall Roles'!$AY32,'Overall Roles'!$BB32:$BD32,'Overall Roles'!$BL32,'Overall Roles'!$CE32:$CG32)+SUM(Data!$B29+Data!$C29+Data!D29+Data!E29+Data!F29)</f>
        <v>3.2000000000000003E-4</v>
      </c>
      <c r="Q30" s="87">
        <f>AVERAGE('Overall Roles'!$AF32:$AG32,'Overall Roles'!$BB32:$BD32,'Overall Roles'!$CE32:$CG32)+SUM(Data!G29+Data!H29+Data!I29+Data!J29+Data!K29)</f>
        <v>3.2000000000000003E-4</v>
      </c>
      <c r="R30" s="87">
        <f>AVERAGE('Overall Roles'!$K32,'Overall Roles'!$U32:$V32,'Overall Roles'!$AJ32:$AM32,'Overall Roles'!$AV32,'Overall Roles'!$BQ32,'Overall Roles'!$BS32,'Overall Roles'!$CA32:$CB32)+SUM(Data!G29+Data!H29+Data!I29+Data!J29+Data!K29)</f>
        <v>3.2000000000000003E-4</v>
      </c>
      <c r="S30" s="87">
        <f>AVERAGE('Overall Roles'!$K32,'Overall Roles'!$U32:$V32,'Overall Roles'!$AJ32:$AM32,'Overall Roles'!$AV32,'Overall Roles'!$BQ32,'Overall Roles'!$BS32,'Overall Roles'!$CA32:$CB32)+SUM(Data!$B29+Data!$C29+Data!D29+Data!E29+Data!F29)</f>
        <v>3.2000000000000003E-4</v>
      </c>
      <c r="T30" s="87">
        <f>AVERAGE('Overall Roles'!$AF32:$AG32,'Overall Roles'!$BB32:$BD32,'Overall Roles'!$CE32:$CG32)+SUM(Data!$B29+Data!$C29+Data!D29+Data!E29+Data!F29)</f>
        <v>3.2000000000000003E-4</v>
      </c>
      <c r="U30" s="87">
        <f>AVERAGE('Overall Roles'!$O32:$P32,'Overall Roles'!$AN32:$AO32,'Overall Roles'!$AW32:$AX32,'Overall Roles'!$AZ32:$BA32,'Overall Roles'!$ABR32,'Overall Roles'!$ABX32,'Overall Roles'!$CC32:$CD32,'Overall Roles'!$CK32:$CQ32)+SUM(Data!G29+Data!H29+Data!I29+Data!J29+Data!K29)</f>
        <v>3.2000000000000003E-4</v>
      </c>
      <c r="V30" s="87">
        <f>AVERAGE('Overall Roles'!$N32:$Q32,'Overall Roles'!$W32,'Overall Roles'!$AC32:$AE32,'Overall Roles'!$AJ32:$AK32,'Overall Roles'!$AP32,'Overall Roles'!$BG32:$BH32,'Overall Roles'!$BS32,'Overall Roles'!$BW32:$BX32)+SUM(Data!G29+Data!H29+Data!I29+Data!J29+Data!K29)</f>
        <v>3.2000000000000003E-4</v>
      </c>
      <c r="W30" s="87">
        <f>AVERAGE('Overall Roles'!$N32:$Q32,'Overall Roles'!$W32,'Overall Roles'!$AC32:$AE32,'Overall Roles'!$AJ32:$AK32,'Overall Roles'!$AP32,'Overall Roles'!$BG32:$BH32,'Overall Roles'!$BS32,'Overall Roles'!$BW32:$BX32)+SUM(Data!$B29+Data!$C29+Data!D29+Data!E29+Data!F29)</f>
        <v>3.2000000000000003E-4</v>
      </c>
      <c r="X30" s="87">
        <f>AVERAGE('Overall Roles'!$O32:$P32,'Overall Roles'!$AN32:$AO32,'Overall Roles'!$AW32:$AX32,'Overall Roles'!$AZ32:$BA32,'Overall Roles'!$ABR32,'Overall Roles'!$ABX32,'Overall Roles'!$CC32:$CD32,'Overall Roles'!$CK32:$CQ32)+SUM(Data!$B29+Data!$C29+Data!D29+Data!E29+Data!F29)</f>
        <v>3.2000000000000003E-4</v>
      </c>
      <c r="Y30" s="87">
        <f>AVERAGE('Overall Roles'!$O32:$P32,'Overall Roles'!$AW32:$AX32,'Overall Roles'!$AZ32:$BA32,'Overall Roles'!$BR32,'Overall Roles'!$BX32,'Overall Roles'!$CC32:$CD32,'Overall Roles'!$CP32:$CQ32)+SUM(Data!G29+Data!H29+Data!I29+Data!J29+Data!K29)</f>
        <v>3.2000000000000003E-4</v>
      </c>
      <c r="Z30" s="87">
        <f>AVERAGE('Overall Roles'!$M32:$P32,'Overall Roles'!$AP32,'Overall Roles'!$BW32:$BX32)+SUM(Data!G29+Data!H29+Data!I29+Data!J29+Data!K29)</f>
        <v>3.2000000000000003E-4</v>
      </c>
      <c r="AA30" s="87">
        <f>AVERAGE('Overall Roles'!$M32:$P32,'Overall Roles'!$AP32,'Overall Roles'!$BW32:$BX32)+SUM(Data!$B29+Data!$C29+Data!D29+Data!E29+Data!F29)</f>
        <v>3.2000000000000003E-4</v>
      </c>
      <c r="AB30" s="87">
        <f>AVERAGE('Overall Roles'!$O32:$P32,'Overall Roles'!$AW32:$AX32,'Overall Roles'!$AZ32:$BA32,'Overall Roles'!$BR32,'Overall Roles'!$BX32,'Overall Roles'!$CC32:$CD32,'Overall Roles'!$CP32:$CQ32)+SUM(Data!$B29+Data!$C29+Data!D29+Data!E29+Data!F29)</f>
        <v>3.2000000000000003E-4</v>
      </c>
      <c r="AC30" s="87">
        <f>AVERAGE('Overall Roles'!$AA32:$AB32,'Overall Roles'!$L32,'Overall Roles'!$AH32:$AI32,'Overall Roles'!$AT32,'Overall Roles'!$BM32:$BP32,'Overall Roles'!$BX32:$BZ32)+SUM(Data!G29+Data!H29+Data!I29+Data!J29+Data!K29)</f>
        <v>3.2000000000000003E-4</v>
      </c>
      <c r="AD30" s="89">
        <f>AVERAGE('Overall Roles'!$AA32:$AB32,'Overall Roles'!$L32,'Overall Roles'!$AH32:$AI32,'Overall Roles'!$AT32,'Overall Roles'!$BM32:$BP32,'Overall Roles'!$BX32:$BZ32)+SUM(Data!$B29+Data!$C29+Data!D29+Data!E29+Data!F29)</f>
        <v>3.2000000000000003E-4</v>
      </c>
      <c r="AE30" s="1"/>
    </row>
    <row r="31" spans="1:31" ht="25" customHeight="1" x14ac:dyDescent="0.3">
      <c r="A31" s="1"/>
      <c r="B31" s="32">
        <f>Base!B30</f>
        <v>0</v>
      </c>
      <c r="C31" s="93">
        <f>Base!C30</f>
        <v>0</v>
      </c>
      <c r="D31" s="1"/>
      <c r="E31" s="15">
        <f>Base!D30</f>
        <v>0</v>
      </c>
      <c r="F31" s="91" t="str">
        <f t="shared" si="1"/>
        <v>DCL</v>
      </c>
      <c r="G31" s="1"/>
      <c r="H31" s="15">
        <f>Base!I30</f>
        <v>0</v>
      </c>
      <c r="I31" s="93">
        <f>Base!H30</f>
        <v>0</v>
      </c>
      <c r="J31" s="1"/>
      <c r="K31" s="29">
        <f>AVERAGE('Overall Roles'!AU33)</f>
        <v>3.3E-4</v>
      </c>
      <c r="L31" s="16">
        <f>AVERAGE('Overall Roles'!BT33:'Overall Roles'!BV33)</f>
        <v>3.3E-4</v>
      </c>
      <c r="M31" s="16">
        <f>AVERAGE('Overall Roles'!$AF33:$AG33,'Overall Roles'!$AQ33:$AS33,'Overall Roles'!$AY33,'Overall Roles'!$BB33:$BD33,'Overall Roles'!$BL33,'Overall Roles'!$CE33:$CG33)+SUM(Data!G30+Data!H30+Data!I30+Data!J30+Data!K30)</f>
        <v>3.3000000000000005E-4</v>
      </c>
      <c r="N31" s="16">
        <f>AVERAGE('Overall Roles'!$R33:$V33,'Overall Roles'!$X33:$Z33,'Overall Roles'!$BE33:$BF33,'Overall Roles'!$BI33:$BK33,'Overall Roles'!$CH33:$CJ33)+SUM(Data!G30+Data!H30+Data!I30+Data!J30+Data!K30)</f>
        <v>3.3000000000000011E-4</v>
      </c>
      <c r="O31" s="16">
        <f>AVERAGE('Overall Roles'!$R33:$V33,'Overall Roles'!$X33:$Z33,'Overall Roles'!$BE33:$BF33,'Overall Roles'!$BI33:$BK33,'Overall Roles'!$CH33:$CJ33)+SUM(Data!$B30+Data!$C30+Data!D30+Data!E30+Data!F30)</f>
        <v>3.3000000000000011E-4</v>
      </c>
      <c r="P31" s="16">
        <f>AVERAGE('Overall Roles'!$AF33:$AG33,'Overall Roles'!$AQ33:$AS33,'Overall Roles'!$AY33,'Overall Roles'!$BB33:$BD33,'Overall Roles'!$BL33,'Overall Roles'!$CE33:$CG33)+SUM(Data!$B30+Data!$C30+Data!D30+Data!E30+Data!F30)</f>
        <v>3.3000000000000005E-4</v>
      </c>
      <c r="Q31" s="16">
        <f>AVERAGE('Overall Roles'!$AF33:$AG33,'Overall Roles'!$BB33:$BD33,'Overall Roles'!$CE33:$CG33)+SUM(Data!G30+Data!H30+Data!I30+Data!J30+Data!K30)</f>
        <v>3.3E-4</v>
      </c>
      <c r="R31" s="16">
        <f>AVERAGE('Overall Roles'!$K33,'Overall Roles'!$U33:$V33,'Overall Roles'!$AJ33:$AM33,'Overall Roles'!$AV33,'Overall Roles'!$BQ33,'Overall Roles'!$BS33,'Overall Roles'!$CA33:$CB33)+SUM(Data!G30+Data!H30+Data!I30+Data!J30+Data!K30)</f>
        <v>3.3E-4</v>
      </c>
      <c r="S31" s="16">
        <f>AVERAGE('Overall Roles'!$K33,'Overall Roles'!$U33:$V33,'Overall Roles'!$AJ33:$AM33,'Overall Roles'!$AV33,'Overall Roles'!$BQ33,'Overall Roles'!$BS33,'Overall Roles'!$CA33:$CB33)+SUM(Data!$B30+Data!$C30+Data!D30+Data!E30+Data!F30)</f>
        <v>3.3E-4</v>
      </c>
      <c r="T31" s="16">
        <f>AVERAGE('Overall Roles'!$AF33:$AG33,'Overall Roles'!$BB33:$BD33,'Overall Roles'!$CE33:$CG33)+SUM(Data!$B30+Data!$C30+Data!D30+Data!E30+Data!F30)</f>
        <v>3.3E-4</v>
      </c>
      <c r="U31" s="16">
        <f>AVERAGE('Overall Roles'!$O33:$P33,'Overall Roles'!$AN33:$AO33,'Overall Roles'!$AW33:$AX33,'Overall Roles'!$AZ33:$BA33,'Overall Roles'!$ABR33,'Overall Roles'!$ABX33,'Overall Roles'!$CC33:$CD33,'Overall Roles'!$CK33:$CQ33)+SUM(Data!G30+Data!H30+Data!I30+Data!J30+Data!K30)</f>
        <v>3.3000000000000011E-4</v>
      </c>
      <c r="V31" s="16">
        <f>AVERAGE('Overall Roles'!$N33:$Q33,'Overall Roles'!$W33,'Overall Roles'!$AC33:$AE33,'Overall Roles'!$AJ33:$AK33,'Overall Roles'!$AP33,'Overall Roles'!$BG33:$BH33,'Overall Roles'!$BS33,'Overall Roles'!$BW33:$BX33)+SUM(Data!G30+Data!H30+Data!I30+Data!J30+Data!K30)</f>
        <v>3.3000000000000011E-4</v>
      </c>
      <c r="W31" s="16">
        <f>AVERAGE('Overall Roles'!$N33:$Q33,'Overall Roles'!$W33,'Overall Roles'!$AC33:$AE33,'Overall Roles'!$AJ33:$AK33,'Overall Roles'!$AP33,'Overall Roles'!$BG33:$BH33,'Overall Roles'!$BS33,'Overall Roles'!$BW33:$BX33)+SUM(Data!$B30+Data!$C30+Data!D30+Data!E30+Data!F30)</f>
        <v>3.3000000000000011E-4</v>
      </c>
      <c r="X31" s="16">
        <f>AVERAGE('Overall Roles'!$O33:$P33,'Overall Roles'!$AN33:$AO33,'Overall Roles'!$AW33:$AX33,'Overall Roles'!$AZ33:$BA33,'Overall Roles'!$ABR33,'Overall Roles'!$ABX33,'Overall Roles'!$CC33:$CD33,'Overall Roles'!$CK33:$CQ33)+SUM(Data!$B30+Data!$C30+Data!D30+Data!E30+Data!F30)</f>
        <v>3.3000000000000011E-4</v>
      </c>
      <c r="Y31" s="16">
        <f>AVERAGE('Overall Roles'!$O33:$P33,'Overall Roles'!$AW33:$AX33,'Overall Roles'!$AZ33:$BA33,'Overall Roles'!$BR33,'Overall Roles'!$BX33,'Overall Roles'!$CC33:$CD33,'Overall Roles'!$CP33:$CQ33)+SUM(Data!G30+Data!H30+Data!I30+Data!J30+Data!K30)</f>
        <v>3.3E-4</v>
      </c>
      <c r="Z31" s="16">
        <f>AVERAGE('Overall Roles'!$M33:$P33,'Overall Roles'!$AP33,'Overall Roles'!$BW33:$BX33)+SUM(Data!G30+Data!H30+Data!I30+Data!J30+Data!K30)</f>
        <v>3.3E-4</v>
      </c>
      <c r="AA31" s="16">
        <f>AVERAGE('Overall Roles'!$M33:$P33,'Overall Roles'!$AP33,'Overall Roles'!$BW33:$BX33)+SUM(Data!$B30+Data!$C30+Data!D30+Data!E30+Data!F30)</f>
        <v>3.3E-4</v>
      </c>
      <c r="AB31" s="16">
        <f>AVERAGE('Overall Roles'!$O33:$P33,'Overall Roles'!$AW33:$AX33,'Overall Roles'!$AZ33:$BA33,'Overall Roles'!$BR33,'Overall Roles'!$BX33,'Overall Roles'!$CC33:$CD33,'Overall Roles'!$CP33:$CQ33)+SUM(Data!$B30+Data!$C30+Data!D30+Data!E30+Data!F30)</f>
        <v>3.3E-4</v>
      </c>
      <c r="AC31" s="16">
        <f>AVERAGE('Overall Roles'!$AA33:$AB33,'Overall Roles'!$L33,'Overall Roles'!$AH33:$AI33,'Overall Roles'!$AT33,'Overall Roles'!$BM33:$BP33,'Overall Roles'!$BX33:$BZ33)+SUM(Data!G30+Data!H30+Data!I30+Data!J30+Data!K30)</f>
        <v>3.3000000000000005E-4</v>
      </c>
      <c r="AD31" s="17">
        <f>AVERAGE('Overall Roles'!$AA33:$AB33,'Overall Roles'!$L33,'Overall Roles'!$AH33:$AI33,'Overall Roles'!$AT33,'Overall Roles'!$BM33:$BP33,'Overall Roles'!$BX33:$BZ33)+SUM(Data!$B30+Data!$C30+Data!D30+Data!E30+Data!F30)</f>
        <v>3.3000000000000005E-4</v>
      </c>
      <c r="AE31" s="1"/>
    </row>
    <row r="32" spans="1:31" ht="25" customHeight="1" x14ac:dyDescent="0.3">
      <c r="A32" s="1"/>
      <c r="B32" s="85">
        <f>Base!B31</f>
        <v>0</v>
      </c>
      <c r="C32" s="92">
        <f>Base!C31</f>
        <v>0</v>
      </c>
      <c r="D32" s="1"/>
      <c r="E32" s="86">
        <f>Base!D31</f>
        <v>0</v>
      </c>
      <c r="F32" s="90" t="str">
        <f t="shared" si="1"/>
        <v>GK</v>
      </c>
      <c r="G32" s="1"/>
      <c r="H32" s="86">
        <f>Base!I31</f>
        <v>0</v>
      </c>
      <c r="I32" s="92">
        <f>Base!H31</f>
        <v>0</v>
      </c>
      <c r="J32" s="1"/>
      <c r="K32" s="88">
        <f>AVERAGE('Overall Roles'!AU34)</f>
        <v>3.4000000000000002E-4</v>
      </c>
      <c r="L32" s="87">
        <f>AVERAGE('Overall Roles'!BT34:'Overall Roles'!BV34)</f>
        <v>3.4000000000000002E-4</v>
      </c>
      <c r="M32" s="87">
        <f>AVERAGE('Overall Roles'!$AF34:$AG34,'Overall Roles'!$AQ34:$AS34,'Overall Roles'!$AY34,'Overall Roles'!$BB34:$BD34,'Overall Roles'!$BL34,'Overall Roles'!$CE34:$CG34)+SUM(Data!G31+Data!H31+Data!I31+Data!J31+Data!K31)</f>
        <v>3.4000000000000002E-4</v>
      </c>
      <c r="N32" s="87">
        <f>AVERAGE('Overall Roles'!$R34:$V34,'Overall Roles'!$X34:$Z34,'Overall Roles'!$BE34:$BF34,'Overall Roles'!$BI34:$BK34,'Overall Roles'!$CH34:$CJ34)+SUM(Data!G31+Data!H31+Data!I31+Data!J31+Data!K31)</f>
        <v>3.4000000000000002E-4</v>
      </c>
      <c r="O32" s="87">
        <f>AVERAGE('Overall Roles'!$R34:$V34,'Overall Roles'!$X34:$Z34,'Overall Roles'!$BE34:$BF34,'Overall Roles'!$BI34:$BK34,'Overall Roles'!$CH34:$CJ34)+SUM(Data!$B31+Data!$C31+Data!D31+Data!E31+Data!F31)</f>
        <v>3.4000000000000002E-4</v>
      </c>
      <c r="P32" s="87">
        <f>AVERAGE('Overall Roles'!$AF34:$AG34,'Overall Roles'!$AQ34:$AS34,'Overall Roles'!$AY34,'Overall Roles'!$BB34:$BD34,'Overall Roles'!$BL34,'Overall Roles'!$CE34:$CG34)+SUM(Data!$B31+Data!$C31+Data!D31+Data!E31+Data!F31)</f>
        <v>3.4000000000000002E-4</v>
      </c>
      <c r="Q32" s="87">
        <f>AVERAGE('Overall Roles'!$AF34:$AG34,'Overall Roles'!$BB34:$BD34,'Overall Roles'!$CE34:$CG34)+SUM(Data!G31+Data!H31+Data!I31+Data!J31+Data!K31)</f>
        <v>3.4000000000000002E-4</v>
      </c>
      <c r="R32" s="87">
        <f>AVERAGE('Overall Roles'!$K34,'Overall Roles'!$U34:$V34,'Overall Roles'!$AJ34:$AM34,'Overall Roles'!$AV34,'Overall Roles'!$BQ34,'Overall Roles'!$BS34,'Overall Roles'!$CA34:$CB34)+SUM(Data!G31+Data!H31+Data!I31+Data!J31+Data!K31)</f>
        <v>3.4000000000000002E-4</v>
      </c>
      <c r="S32" s="87">
        <f>AVERAGE('Overall Roles'!$K34,'Overall Roles'!$U34:$V34,'Overall Roles'!$AJ34:$AM34,'Overall Roles'!$AV34,'Overall Roles'!$BQ34,'Overall Roles'!$BS34,'Overall Roles'!$CA34:$CB34)+SUM(Data!$B31+Data!$C31+Data!D31+Data!E31+Data!F31)</f>
        <v>3.4000000000000002E-4</v>
      </c>
      <c r="T32" s="87">
        <f>AVERAGE('Overall Roles'!$AF34:$AG34,'Overall Roles'!$BB34:$BD34,'Overall Roles'!$CE34:$CG34)+SUM(Data!$B31+Data!$C31+Data!D31+Data!E31+Data!F31)</f>
        <v>3.4000000000000002E-4</v>
      </c>
      <c r="U32" s="87">
        <f>AVERAGE('Overall Roles'!$O34:$P34,'Overall Roles'!$AN34:$AO34,'Overall Roles'!$AW34:$AX34,'Overall Roles'!$AZ34:$BA34,'Overall Roles'!$ABR34,'Overall Roles'!$ABX34,'Overall Roles'!$CC34:$CD34,'Overall Roles'!$CK34:$CQ34)+SUM(Data!G31+Data!H31+Data!I31+Data!J31+Data!K31)</f>
        <v>3.4000000000000002E-4</v>
      </c>
      <c r="V32" s="87">
        <f>AVERAGE('Overall Roles'!$N34:$Q34,'Overall Roles'!$W34,'Overall Roles'!$AC34:$AE34,'Overall Roles'!$AJ34:$AK34,'Overall Roles'!$AP34,'Overall Roles'!$BG34:$BH34,'Overall Roles'!$BS34,'Overall Roles'!$BW34:$BX34)+SUM(Data!G31+Data!H31+Data!I31+Data!J31+Data!K31)</f>
        <v>3.4000000000000002E-4</v>
      </c>
      <c r="W32" s="87">
        <f>AVERAGE('Overall Roles'!$N34:$Q34,'Overall Roles'!$W34,'Overall Roles'!$AC34:$AE34,'Overall Roles'!$AJ34:$AK34,'Overall Roles'!$AP34,'Overall Roles'!$BG34:$BH34,'Overall Roles'!$BS34,'Overall Roles'!$BW34:$BX34)+SUM(Data!$B31+Data!$C31+Data!D31+Data!E31+Data!F31)</f>
        <v>3.4000000000000002E-4</v>
      </c>
      <c r="X32" s="87">
        <f>AVERAGE('Overall Roles'!$O34:$P34,'Overall Roles'!$AN34:$AO34,'Overall Roles'!$AW34:$AX34,'Overall Roles'!$AZ34:$BA34,'Overall Roles'!$ABR34,'Overall Roles'!$ABX34,'Overall Roles'!$CC34:$CD34,'Overall Roles'!$CK34:$CQ34)+SUM(Data!$B31+Data!$C31+Data!D31+Data!E31+Data!F31)</f>
        <v>3.4000000000000002E-4</v>
      </c>
      <c r="Y32" s="87">
        <f>AVERAGE('Overall Roles'!$O34:$P34,'Overall Roles'!$AW34:$AX34,'Overall Roles'!$AZ34:$BA34,'Overall Roles'!$BR34,'Overall Roles'!$BX34,'Overall Roles'!$CC34:$CD34,'Overall Roles'!$CP34:$CQ34)+SUM(Data!G31+Data!H31+Data!I31+Data!J31+Data!K31)</f>
        <v>3.4000000000000002E-4</v>
      </c>
      <c r="Z32" s="87">
        <f>AVERAGE('Overall Roles'!$M34:$P34,'Overall Roles'!$AP34,'Overall Roles'!$BW34:$BX34)+SUM(Data!G31+Data!H31+Data!I31+Data!J31+Data!K31)</f>
        <v>3.4000000000000002E-4</v>
      </c>
      <c r="AA32" s="87">
        <f>AVERAGE('Overall Roles'!$M34:$P34,'Overall Roles'!$AP34,'Overall Roles'!$BW34:$BX34)+SUM(Data!$B31+Data!$C31+Data!D31+Data!E31+Data!F31)</f>
        <v>3.4000000000000002E-4</v>
      </c>
      <c r="AB32" s="87">
        <f>AVERAGE('Overall Roles'!$O34:$P34,'Overall Roles'!$AW34:$AX34,'Overall Roles'!$AZ34:$BA34,'Overall Roles'!$BR34,'Overall Roles'!$BX34,'Overall Roles'!$CC34:$CD34,'Overall Roles'!$CP34:$CQ34)+SUM(Data!$B31+Data!$C31+Data!D31+Data!E31+Data!F31)</f>
        <v>3.4000000000000002E-4</v>
      </c>
      <c r="AC32" s="87">
        <f>AVERAGE('Overall Roles'!$AA34:$AB34,'Overall Roles'!$L34,'Overall Roles'!$AH34:$AI34,'Overall Roles'!$AT34,'Overall Roles'!$BM34:$BP34,'Overall Roles'!$BX34:$BZ34)+SUM(Data!G31+Data!H31+Data!I31+Data!J31+Data!K31)</f>
        <v>3.4000000000000002E-4</v>
      </c>
      <c r="AD32" s="89">
        <f>AVERAGE('Overall Roles'!$AA34:$AB34,'Overall Roles'!$L34,'Overall Roles'!$AH34:$AI34,'Overall Roles'!$AT34,'Overall Roles'!$BM34:$BP34,'Overall Roles'!$BX34:$BZ34)+SUM(Data!$B31+Data!$C31+Data!D31+Data!E31+Data!F31)</f>
        <v>3.4000000000000002E-4</v>
      </c>
      <c r="AE32" s="1"/>
    </row>
    <row r="33" spans="1:31" ht="25" customHeight="1" x14ac:dyDescent="0.3">
      <c r="A33" s="1"/>
      <c r="B33" s="32">
        <f>Base!B32</f>
        <v>0</v>
      </c>
      <c r="C33" s="93">
        <f>Base!C32</f>
        <v>0</v>
      </c>
      <c r="D33" s="1"/>
      <c r="E33" s="15">
        <f>Base!D32</f>
        <v>0</v>
      </c>
      <c r="F33" s="91" t="str">
        <f t="shared" si="1"/>
        <v>GK</v>
      </c>
      <c r="G33" s="1"/>
      <c r="H33" s="15">
        <f>Base!I32</f>
        <v>0</v>
      </c>
      <c r="I33" s="93">
        <f>Base!H32</f>
        <v>0</v>
      </c>
      <c r="J33" s="1"/>
      <c r="K33" s="29">
        <f>AVERAGE('Overall Roles'!AU35)</f>
        <v>3.5E-4</v>
      </c>
      <c r="L33" s="16">
        <f>AVERAGE('Overall Roles'!BT35:'Overall Roles'!BV35)</f>
        <v>3.5E-4</v>
      </c>
      <c r="M33" s="16">
        <f>AVERAGE('Overall Roles'!$AF35:$AG35,'Overall Roles'!$AQ35:$AS35,'Overall Roles'!$AY35,'Overall Roles'!$BB35:$BD35,'Overall Roles'!$BL35,'Overall Roles'!$CE35:$CG35)+SUM(Data!G32+Data!H32+Data!I32+Data!J32+Data!K32)</f>
        <v>3.4999999999999994E-4</v>
      </c>
      <c r="N33" s="16">
        <f>AVERAGE('Overall Roles'!$R35:$V35,'Overall Roles'!$X35:$Z35,'Overall Roles'!$BE35:$BF35,'Overall Roles'!$BI35:$BK35,'Overall Roles'!$CH35:$CJ35)+SUM(Data!G32+Data!H32+Data!I32+Data!J32+Data!K32)</f>
        <v>3.4999999999999989E-4</v>
      </c>
      <c r="O33" s="16">
        <f>AVERAGE('Overall Roles'!$R35:$V35,'Overall Roles'!$X35:$Z35,'Overall Roles'!$BE35:$BF35,'Overall Roles'!$BI35:$BK35,'Overall Roles'!$CH35:$CJ35)+SUM(Data!$B32+Data!$C32+Data!D32+Data!E32+Data!F32)</f>
        <v>3.4999999999999989E-4</v>
      </c>
      <c r="P33" s="16">
        <f>AVERAGE('Overall Roles'!$AF35:$AG35,'Overall Roles'!$AQ35:$AS35,'Overall Roles'!$AY35,'Overall Roles'!$BB35:$BD35,'Overall Roles'!$BL35,'Overall Roles'!$CE35:$CG35)+SUM(Data!$B32+Data!$C32+Data!D32+Data!E32+Data!F32)</f>
        <v>3.4999999999999994E-4</v>
      </c>
      <c r="Q33" s="16">
        <f>AVERAGE('Overall Roles'!$AF35:$AG35,'Overall Roles'!$BB35:$BD35,'Overall Roles'!$CE35:$CG35)+SUM(Data!G32+Data!H32+Data!I32+Data!J32+Data!K32)</f>
        <v>3.5E-4</v>
      </c>
      <c r="R33" s="16">
        <f>AVERAGE('Overall Roles'!$K35,'Overall Roles'!$U35:$V35,'Overall Roles'!$AJ35:$AM35,'Overall Roles'!$AV35,'Overall Roles'!$BQ35,'Overall Roles'!$BS35,'Overall Roles'!$CA35:$CB35)+SUM(Data!G32+Data!H32+Data!I32+Data!J32+Data!K32)</f>
        <v>3.5E-4</v>
      </c>
      <c r="S33" s="16">
        <f>AVERAGE('Overall Roles'!$K35,'Overall Roles'!$U35:$V35,'Overall Roles'!$AJ35:$AM35,'Overall Roles'!$AV35,'Overall Roles'!$BQ35,'Overall Roles'!$BS35,'Overall Roles'!$CA35:$CB35)+SUM(Data!$B32+Data!$C32+Data!D32+Data!E32+Data!F32)</f>
        <v>3.5E-4</v>
      </c>
      <c r="T33" s="16">
        <f>AVERAGE('Overall Roles'!$AF35:$AG35,'Overall Roles'!$BB35:$BD35,'Overall Roles'!$CE35:$CG35)+SUM(Data!$B32+Data!$C32+Data!D32+Data!E32+Data!F32)</f>
        <v>3.5E-4</v>
      </c>
      <c r="U33" s="16">
        <f>AVERAGE('Overall Roles'!$O35:$P35,'Overall Roles'!$AN35:$AO35,'Overall Roles'!$AW35:$AX35,'Overall Roles'!$AZ35:$BA35,'Overall Roles'!$ABR35,'Overall Roles'!$ABX35,'Overall Roles'!$CC35:$CD35,'Overall Roles'!$CK35:$CQ35)+SUM(Data!G32+Data!H32+Data!I32+Data!J32+Data!K32)</f>
        <v>3.4999999999999989E-4</v>
      </c>
      <c r="V33" s="16">
        <f>AVERAGE('Overall Roles'!$N35:$Q35,'Overall Roles'!$W35,'Overall Roles'!$AC35:$AE35,'Overall Roles'!$AJ35:$AK35,'Overall Roles'!$AP35,'Overall Roles'!$BG35:$BH35,'Overall Roles'!$BS35,'Overall Roles'!$BW35:$BX35)+SUM(Data!G32+Data!H32+Data!I32+Data!J32+Data!K32)</f>
        <v>3.4999999999999989E-4</v>
      </c>
      <c r="W33" s="16">
        <f>AVERAGE('Overall Roles'!$N35:$Q35,'Overall Roles'!$W35,'Overall Roles'!$AC35:$AE35,'Overall Roles'!$AJ35:$AK35,'Overall Roles'!$AP35,'Overall Roles'!$BG35:$BH35,'Overall Roles'!$BS35,'Overall Roles'!$BW35:$BX35)+SUM(Data!$B32+Data!$C32+Data!D32+Data!E32+Data!F32)</f>
        <v>3.4999999999999989E-4</v>
      </c>
      <c r="X33" s="16">
        <f>AVERAGE('Overall Roles'!$O35:$P35,'Overall Roles'!$AN35:$AO35,'Overall Roles'!$AW35:$AX35,'Overall Roles'!$AZ35:$BA35,'Overall Roles'!$ABR35,'Overall Roles'!$ABX35,'Overall Roles'!$CC35:$CD35,'Overall Roles'!$CK35:$CQ35)+SUM(Data!$B32+Data!$C32+Data!D32+Data!E32+Data!F32)</f>
        <v>3.4999999999999989E-4</v>
      </c>
      <c r="Y33" s="16">
        <f>AVERAGE('Overall Roles'!$O35:$P35,'Overall Roles'!$AW35:$AX35,'Overall Roles'!$AZ35:$BA35,'Overall Roles'!$BR35,'Overall Roles'!$BX35,'Overall Roles'!$CC35:$CD35,'Overall Roles'!$CP35:$CQ35)+SUM(Data!G32+Data!H32+Data!I32+Data!J32+Data!K32)</f>
        <v>3.5E-4</v>
      </c>
      <c r="Z33" s="16">
        <f>AVERAGE('Overall Roles'!$M35:$P35,'Overall Roles'!$AP35,'Overall Roles'!$BW35:$BX35)+SUM(Data!G32+Data!H32+Data!I32+Data!J32+Data!K32)</f>
        <v>3.5E-4</v>
      </c>
      <c r="AA33" s="16">
        <f>AVERAGE('Overall Roles'!$M35:$P35,'Overall Roles'!$AP35,'Overall Roles'!$BW35:$BX35)+SUM(Data!$B32+Data!$C32+Data!D32+Data!E32+Data!F32)</f>
        <v>3.5E-4</v>
      </c>
      <c r="AB33" s="16">
        <f>AVERAGE('Overall Roles'!$O35:$P35,'Overall Roles'!$AW35:$AX35,'Overall Roles'!$AZ35:$BA35,'Overall Roles'!$BR35,'Overall Roles'!$BX35,'Overall Roles'!$CC35:$CD35,'Overall Roles'!$CP35:$CQ35)+SUM(Data!$B32+Data!$C32+Data!D32+Data!E32+Data!F32)</f>
        <v>3.5E-4</v>
      </c>
      <c r="AC33" s="16">
        <f>AVERAGE('Overall Roles'!$AA35:$AB35,'Overall Roles'!$L35,'Overall Roles'!$AH35:$AI35,'Overall Roles'!$AT35,'Overall Roles'!$BM35:$BP35,'Overall Roles'!$BX35:$BZ35)+SUM(Data!G32+Data!H32+Data!I32+Data!J32+Data!K32)</f>
        <v>3.4999999999999994E-4</v>
      </c>
      <c r="AD33" s="17">
        <f>AVERAGE('Overall Roles'!$AA35:$AB35,'Overall Roles'!$L35,'Overall Roles'!$AH35:$AI35,'Overall Roles'!$AT35,'Overall Roles'!$BM35:$BP35,'Overall Roles'!$BX35:$BZ35)+SUM(Data!$B32+Data!$C32+Data!D32+Data!E32+Data!F32)</f>
        <v>3.4999999999999994E-4</v>
      </c>
      <c r="AE33" s="1"/>
    </row>
    <row r="34" spans="1:31" ht="25" customHeight="1" x14ac:dyDescent="0.3">
      <c r="A34" s="1"/>
      <c r="B34" s="85">
        <f>Base!B33</f>
        <v>0</v>
      </c>
      <c r="C34" s="92">
        <f>Base!C33</f>
        <v>0</v>
      </c>
      <c r="D34" s="1"/>
      <c r="E34" s="86">
        <f>Base!D33</f>
        <v>0</v>
      </c>
      <c r="F34" s="90" t="str">
        <f t="shared" si="1"/>
        <v>GK</v>
      </c>
      <c r="G34" s="1"/>
      <c r="H34" s="86">
        <f>Base!I33</f>
        <v>0</v>
      </c>
      <c r="I34" s="92">
        <f>Base!H33</f>
        <v>0</v>
      </c>
      <c r="J34" s="1"/>
      <c r="K34" s="88">
        <f>AVERAGE('Overall Roles'!AU36)</f>
        <v>3.6000000000000002E-4</v>
      </c>
      <c r="L34" s="87">
        <f>AVERAGE('Overall Roles'!BT36:'Overall Roles'!BV36)</f>
        <v>3.6000000000000002E-4</v>
      </c>
      <c r="M34" s="87">
        <f>AVERAGE('Overall Roles'!$AF36:$AG36,'Overall Roles'!$AQ36:$AS36,'Overall Roles'!$AY36,'Overall Roles'!$BB36:$BD36,'Overall Roles'!$BL36,'Overall Roles'!$CE36:$CG36)+SUM(Data!G33+Data!H33+Data!I33+Data!J33+Data!K33)</f>
        <v>3.6000000000000002E-4</v>
      </c>
      <c r="N34" s="87">
        <f>AVERAGE('Overall Roles'!$R36:$V36,'Overall Roles'!$X36:$Z36,'Overall Roles'!$BE36:$BF36,'Overall Roles'!$BI36:$BK36,'Overall Roles'!$CH36:$CJ36)+SUM(Data!G33+Data!H33+Data!I33+Data!J33+Data!K33)</f>
        <v>3.6000000000000002E-4</v>
      </c>
      <c r="O34" s="87">
        <f>AVERAGE('Overall Roles'!$R36:$V36,'Overall Roles'!$X36:$Z36,'Overall Roles'!$BE36:$BF36,'Overall Roles'!$BI36:$BK36,'Overall Roles'!$CH36:$CJ36)+SUM(Data!$B33+Data!$C33+Data!D33+Data!E33+Data!F33)</f>
        <v>3.6000000000000002E-4</v>
      </c>
      <c r="P34" s="87">
        <f>AVERAGE('Overall Roles'!$AF36:$AG36,'Overall Roles'!$AQ36:$AS36,'Overall Roles'!$AY36,'Overall Roles'!$BB36:$BD36,'Overall Roles'!$BL36,'Overall Roles'!$CE36:$CG36)+SUM(Data!$B33+Data!$C33+Data!D33+Data!E33+Data!F33)</f>
        <v>3.6000000000000002E-4</v>
      </c>
      <c r="Q34" s="87">
        <f>AVERAGE('Overall Roles'!$AF36:$AG36,'Overall Roles'!$BB36:$BD36,'Overall Roles'!$CE36:$CG36)+SUM(Data!G33+Data!H33+Data!I33+Data!J33+Data!K33)</f>
        <v>3.6000000000000002E-4</v>
      </c>
      <c r="R34" s="87">
        <f>AVERAGE('Overall Roles'!$K36,'Overall Roles'!$U36:$V36,'Overall Roles'!$AJ36:$AM36,'Overall Roles'!$AV36,'Overall Roles'!$BQ36,'Overall Roles'!$BS36,'Overall Roles'!$CA36:$CB36)+SUM(Data!G33+Data!H33+Data!I33+Data!J33+Data!K33)</f>
        <v>3.6000000000000002E-4</v>
      </c>
      <c r="S34" s="87">
        <f>AVERAGE('Overall Roles'!$K36,'Overall Roles'!$U36:$V36,'Overall Roles'!$AJ36:$AM36,'Overall Roles'!$AV36,'Overall Roles'!$BQ36,'Overall Roles'!$BS36,'Overall Roles'!$CA36:$CB36)+SUM(Data!$B33+Data!$C33+Data!D33+Data!E33+Data!F33)</f>
        <v>3.6000000000000002E-4</v>
      </c>
      <c r="T34" s="87">
        <f>AVERAGE('Overall Roles'!$AF36:$AG36,'Overall Roles'!$BB36:$BD36,'Overall Roles'!$CE36:$CG36)+SUM(Data!$B33+Data!$C33+Data!D33+Data!E33+Data!F33)</f>
        <v>3.6000000000000002E-4</v>
      </c>
      <c r="U34" s="87">
        <f>AVERAGE('Overall Roles'!$O36:$P36,'Overall Roles'!$AN36:$AO36,'Overall Roles'!$AW36:$AX36,'Overall Roles'!$AZ36:$BA36,'Overall Roles'!$ABR36,'Overall Roles'!$ABX36,'Overall Roles'!$CC36:$CD36,'Overall Roles'!$CK36:$CQ36)+SUM(Data!G33+Data!H33+Data!I33+Data!J33+Data!K33)</f>
        <v>3.6000000000000002E-4</v>
      </c>
      <c r="V34" s="87">
        <f>AVERAGE('Overall Roles'!$N36:$Q36,'Overall Roles'!$W36,'Overall Roles'!$AC36:$AE36,'Overall Roles'!$AJ36:$AK36,'Overall Roles'!$AP36,'Overall Roles'!$BG36:$BH36,'Overall Roles'!$BS36,'Overall Roles'!$BW36:$BX36)+SUM(Data!G33+Data!H33+Data!I33+Data!J33+Data!K33)</f>
        <v>3.6000000000000002E-4</v>
      </c>
      <c r="W34" s="87">
        <f>AVERAGE('Overall Roles'!$N36:$Q36,'Overall Roles'!$W36,'Overall Roles'!$AC36:$AE36,'Overall Roles'!$AJ36:$AK36,'Overall Roles'!$AP36,'Overall Roles'!$BG36:$BH36,'Overall Roles'!$BS36,'Overall Roles'!$BW36:$BX36)+SUM(Data!$B33+Data!$C33+Data!D33+Data!E33+Data!F33)</f>
        <v>3.6000000000000002E-4</v>
      </c>
      <c r="X34" s="87">
        <f>AVERAGE('Overall Roles'!$O36:$P36,'Overall Roles'!$AN36:$AO36,'Overall Roles'!$AW36:$AX36,'Overall Roles'!$AZ36:$BA36,'Overall Roles'!$ABR36,'Overall Roles'!$ABX36,'Overall Roles'!$CC36:$CD36,'Overall Roles'!$CK36:$CQ36)+SUM(Data!$B33+Data!$C33+Data!D33+Data!E33+Data!F33)</f>
        <v>3.6000000000000002E-4</v>
      </c>
      <c r="Y34" s="87">
        <f>AVERAGE('Overall Roles'!$O36:$P36,'Overall Roles'!$AW36:$AX36,'Overall Roles'!$AZ36:$BA36,'Overall Roles'!$BR36,'Overall Roles'!$BX36,'Overall Roles'!$CC36:$CD36,'Overall Roles'!$CP36:$CQ36)+SUM(Data!G33+Data!H33+Data!I33+Data!J33+Data!K33)</f>
        <v>3.6000000000000002E-4</v>
      </c>
      <c r="Z34" s="87">
        <f>AVERAGE('Overall Roles'!$M36:$P36,'Overall Roles'!$AP36,'Overall Roles'!$BW36:$BX36)+SUM(Data!G33+Data!H33+Data!I33+Data!J33+Data!K33)</f>
        <v>3.6000000000000002E-4</v>
      </c>
      <c r="AA34" s="87">
        <f>AVERAGE('Overall Roles'!$M36:$P36,'Overall Roles'!$AP36,'Overall Roles'!$BW36:$BX36)+SUM(Data!$B33+Data!$C33+Data!D33+Data!E33+Data!F33)</f>
        <v>3.6000000000000002E-4</v>
      </c>
      <c r="AB34" s="87">
        <f>AVERAGE('Overall Roles'!$O36:$P36,'Overall Roles'!$AW36:$AX36,'Overall Roles'!$AZ36:$BA36,'Overall Roles'!$BR36,'Overall Roles'!$BX36,'Overall Roles'!$CC36:$CD36,'Overall Roles'!$CP36:$CQ36)+SUM(Data!$B33+Data!$C33+Data!D33+Data!E33+Data!F33)</f>
        <v>3.6000000000000002E-4</v>
      </c>
      <c r="AC34" s="87">
        <f>AVERAGE('Overall Roles'!$AA36:$AB36,'Overall Roles'!$L36,'Overall Roles'!$AH36:$AI36,'Overall Roles'!$AT36,'Overall Roles'!$BM36:$BP36,'Overall Roles'!$BX36:$BZ36)+SUM(Data!G33+Data!H33+Data!I33+Data!J33+Data!K33)</f>
        <v>3.6000000000000002E-4</v>
      </c>
      <c r="AD34" s="89">
        <f>AVERAGE('Overall Roles'!$AA36:$AB36,'Overall Roles'!$L36,'Overall Roles'!$AH36:$AI36,'Overall Roles'!$AT36,'Overall Roles'!$BM36:$BP36,'Overall Roles'!$BX36:$BZ36)+SUM(Data!$B33+Data!$C33+Data!D33+Data!E33+Data!F33)</f>
        <v>3.6000000000000002E-4</v>
      </c>
      <c r="AE34" s="1"/>
    </row>
    <row r="35" spans="1:31" ht="25" customHeight="1" x14ac:dyDescent="0.3">
      <c r="A35" s="1"/>
      <c r="B35" s="32">
        <f>Base!B34</f>
        <v>0</v>
      </c>
      <c r="C35" s="93">
        <f>Base!C34</f>
        <v>0</v>
      </c>
      <c r="D35" s="1"/>
      <c r="E35" s="15">
        <f>Base!D34</f>
        <v>0</v>
      </c>
      <c r="F35" s="91" t="str">
        <f t="shared" si="1"/>
        <v>WBL</v>
      </c>
      <c r="G35" s="1"/>
      <c r="H35" s="15">
        <f>Base!I34</f>
        <v>0</v>
      </c>
      <c r="I35" s="93">
        <f>Base!H34</f>
        <v>0</v>
      </c>
      <c r="J35" s="1"/>
      <c r="K35" s="29">
        <f>AVERAGE('Overall Roles'!AU37)</f>
        <v>3.6999999999999999E-4</v>
      </c>
      <c r="L35" s="16">
        <f>AVERAGE('Overall Roles'!BT37:'Overall Roles'!BV37)</f>
        <v>3.6999999999999994E-4</v>
      </c>
      <c r="M35" s="16">
        <f>AVERAGE('Overall Roles'!$AF37:$AG37,'Overall Roles'!$AQ37:$AS37,'Overall Roles'!$AY37,'Overall Roles'!$BB37:$BD37,'Overall Roles'!$BL37,'Overall Roles'!$CE37:$CG37)+SUM(Data!G34+Data!H34+Data!I34+Data!J34+Data!K34)</f>
        <v>3.6999999999999999E-4</v>
      </c>
      <c r="N35" s="16">
        <f>AVERAGE('Overall Roles'!$R37:$V37,'Overall Roles'!$X37:$Z37,'Overall Roles'!$BE37:$BF37,'Overall Roles'!$BI37:$BK37,'Overall Roles'!$CH37:$CJ37)+SUM(Data!G34+Data!H34+Data!I34+Data!J34+Data!K34)</f>
        <v>3.6999999999999994E-4</v>
      </c>
      <c r="O35" s="16">
        <f>AVERAGE('Overall Roles'!$R37:$V37,'Overall Roles'!$X37:$Z37,'Overall Roles'!$BE37:$BF37,'Overall Roles'!$BI37:$BK37,'Overall Roles'!$CH37:$CJ37)+SUM(Data!$B34+Data!$C34+Data!D34+Data!E34+Data!F34)</f>
        <v>3.6999999999999994E-4</v>
      </c>
      <c r="P35" s="16">
        <f>AVERAGE('Overall Roles'!$AF37:$AG37,'Overall Roles'!$AQ37:$AS37,'Overall Roles'!$AY37,'Overall Roles'!$BB37:$BD37,'Overall Roles'!$BL37,'Overall Roles'!$CE37:$CG37)+SUM(Data!$B34+Data!$C34+Data!D34+Data!E34+Data!F34)</f>
        <v>3.6999999999999999E-4</v>
      </c>
      <c r="Q35" s="16">
        <f>AVERAGE('Overall Roles'!$AF37:$AG37,'Overall Roles'!$BB37:$BD37,'Overall Roles'!$CE37:$CG37)+SUM(Data!G34+Data!H34+Data!I34+Data!J34+Data!K34)</f>
        <v>3.7000000000000005E-4</v>
      </c>
      <c r="R35" s="16">
        <f>AVERAGE('Overall Roles'!$K37,'Overall Roles'!$U37:$V37,'Overall Roles'!$AJ37:$AM37,'Overall Roles'!$AV37,'Overall Roles'!$BQ37,'Overall Roles'!$BS37,'Overall Roles'!$CA37:$CB37)+SUM(Data!G34+Data!H34+Data!I34+Data!J34+Data!K34)</f>
        <v>3.7000000000000005E-4</v>
      </c>
      <c r="S35" s="16">
        <f>AVERAGE('Overall Roles'!$K37,'Overall Roles'!$U37:$V37,'Overall Roles'!$AJ37:$AM37,'Overall Roles'!$AV37,'Overall Roles'!$BQ37,'Overall Roles'!$BS37,'Overall Roles'!$CA37:$CB37)+SUM(Data!$B34+Data!$C34+Data!D34+Data!E34+Data!F34)</f>
        <v>3.7000000000000005E-4</v>
      </c>
      <c r="T35" s="16">
        <f>AVERAGE('Overall Roles'!$AF37:$AG37,'Overall Roles'!$BB37:$BD37,'Overall Roles'!$CE37:$CG37)+SUM(Data!$B34+Data!$C34+Data!D34+Data!E34+Data!F34)</f>
        <v>3.7000000000000005E-4</v>
      </c>
      <c r="U35" s="16">
        <f>AVERAGE('Overall Roles'!$O37:$P37,'Overall Roles'!$AN37:$AO37,'Overall Roles'!$AW37:$AX37,'Overall Roles'!$AZ37:$BA37,'Overall Roles'!$ABR37,'Overall Roles'!$ABX37,'Overall Roles'!$CC37:$CD37,'Overall Roles'!$CK37:$CQ37)+SUM(Data!G34+Data!H34+Data!I34+Data!J34+Data!K34)</f>
        <v>3.6999999999999994E-4</v>
      </c>
      <c r="V35" s="16">
        <f>AVERAGE('Overall Roles'!$N37:$Q37,'Overall Roles'!$W37,'Overall Roles'!$AC37:$AE37,'Overall Roles'!$AJ37:$AK37,'Overall Roles'!$AP37,'Overall Roles'!$BG37:$BH37,'Overall Roles'!$BS37,'Overall Roles'!$BW37:$BX37)+SUM(Data!G34+Data!H34+Data!I34+Data!J34+Data!K34)</f>
        <v>3.6999999999999994E-4</v>
      </c>
      <c r="W35" s="16">
        <f>AVERAGE('Overall Roles'!$N37:$Q37,'Overall Roles'!$W37,'Overall Roles'!$AC37:$AE37,'Overall Roles'!$AJ37:$AK37,'Overall Roles'!$AP37,'Overall Roles'!$BG37:$BH37,'Overall Roles'!$BS37,'Overall Roles'!$BW37:$BX37)+SUM(Data!$B34+Data!$C34+Data!D34+Data!E34+Data!F34)</f>
        <v>3.6999999999999994E-4</v>
      </c>
      <c r="X35" s="16">
        <f>AVERAGE('Overall Roles'!$O37:$P37,'Overall Roles'!$AN37:$AO37,'Overall Roles'!$AW37:$AX37,'Overall Roles'!$AZ37:$BA37,'Overall Roles'!$ABR37,'Overall Roles'!$ABX37,'Overall Roles'!$CC37:$CD37,'Overall Roles'!$CK37:$CQ37)+SUM(Data!$B34+Data!$C34+Data!D34+Data!E34+Data!F34)</f>
        <v>3.6999999999999994E-4</v>
      </c>
      <c r="Y35" s="16">
        <f>AVERAGE('Overall Roles'!$O37:$P37,'Overall Roles'!$AW37:$AX37,'Overall Roles'!$AZ37:$BA37,'Overall Roles'!$BR37,'Overall Roles'!$BX37,'Overall Roles'!$CC37:$CD37,'Overall Roles'!$CP37:$CQ37)+SUM(Data!G34+Data!H34+Data!I34+Data!J34+Data!K34)</f>
        <v>3.7000000000000005E-4</v>
      </c>
      <c r="Z35" s="16">
        <f>AVERAGE('Overall Roles'!$M37:$P37,'Overall Roles'!$AP37,'Overall Roles'!$BW37:$BX37)+SUM(Data!G34+Data!H34+Data!I34+Data!J34+Data!K34)</f>
        <v>3.7000000000000005E-4</v>
      </c>
      <c r="AA35" s="16">
        <f>AVERAGE('Overall Roles'!$M37:$P37,'Overall Roles'!$AP37,'Overall Roles'!$BW37:$BX37)+SUM(Data!$B34+Data!$C34+Data!D34+Data!E34+Data!F34)</f>
        <v>3.7000000000000005E-4</v>
      </c>
      <c r="AB35" s="16">
        <f>AVERAGE('Overall Roles'!$O37:$P37,'Overall Roles'!$AW37:$AX37,'Overall Roles'!$AZ37:$BA37,'Overall Roles'!$BR37,'Overall Roles'!$BX37,'Overall Roles'!$CC37:$CD37,'Overall Roles'!$CP37:$CQ37)+SUM(Data!$B34+Data!$C34+Data!D34+Data!E34+Data!F34)</f>
        <v>3.7000000000000005E-4</v>
      </c>
      <c r="AC35" s="16">
        <f>AVERAGE('Overall Roles'!$AA37:$AB37,'Overall Roles'!$L37,'Overall Roles'!$AH37:$AI37,'Overall Roles'!$AT37,'Overall Roles'!$BM37:$BP37,'Overall Roles'!$BX37:$BZ37)+SUM(Data!G34+Data!H34+Data!I34+Data!J34+Data!K34)</f>
        <v>3.6999999999999999E-4</v>
      </c>
      <c r="AD35" s="17">
        <f>AVERAGE('Overall Roles'!$AA37:$AB37,'Overall Roles'!$L37,'Overall Roles'!$AH37:$AI37,'Overall Roles'!$AT37,'Overall Roles'!$BM37:$BP37,'Overall Roles'!$BX37:$BZ37)+SUM(Data!$B34+Data!$C34+Data!D34+Data!E34+Data!F34)</f>
        <v>3.6999999999999999E-4</v>
      </c>
      <c r="AE35" s="1"/>
    </row>
    <row r="36" spans="1:31" ht="25" customHeight="1" x14ac:dyDescent="0.3">
      <c r="A36" s="1"/>
      <c r="B36" s="85">
        <f>Base!B35</f>
        <v>0</v>
      </c>
      <c r="C36" s="92">
        <f>Base!C35</f>
        <v>0</v>
      </c>
      <c r="D36" s="1"/>
      <c r="E36" s="86">
        <f>Base!D35</f>
        <v>0</v>
      </c>
      <c r="F36" s="90" t="str">
        <f t="shared" si="1"/>
        <v>DL</v>
      </c>
      <c r="G36" s="1"/>
      <c r="H36" s="86">
        <f>Base!I35</f>
        <v>0</v>
      </c>
      <c r="I36" s="92">
        <f>Base!H35</f>
        <v>0</v>
      </c>
      <c r="J36" s="1"/>
      <c r="K36" s="88">
        <f>AVERAGE('Overall Roles'!AU38)</f>
        <v>3.8000000000000002E-4</v>
      </c>
      <c r="L36" s="87">
        <f>AVERAGE('Overall Roles'!BT38:'Overall Roles'!BV38)</f>
        <v>3.7999999999999997E-4</v>
      </c>
      <c r="M36" s="87">
        <f>AVERAGE('Overall Roles'!$AF38:$AG38,'Overall Roles'!$AQ38:$AS38,'Overall Roles'!$AY38,'Overall Roles'!$BB38:$BD38,'Overall Roles'!$BL38,'Overall Roles'!$CE38:$CG38)+SUM(Data!G35+Data!H35+Data!I35+Data!J35+Data!K35)</f>
        <v>3.8000000000000008E-4</v>
      </c>
      <c r="N36" s="87">
        <f>AVERAGE('Overall Roles'!$R38:$V38,'Overall Roles'!$X38:$Z38,'Overall Roles'!$BE38:$BF38,'Overall Roles'!$BI38:$BK38,'Overall Roles'!$CH38:$CJ38)+SUM(Data!G35+Data!H35+Data!I35+Data!J35+Data!K35)</f>
        <v>3.8000000000000008E-4</v>
      </c>
      <c r="O36" s="87">
        <f>AVERAGE('Overall Roles'!$R38:$V38,'Overall Roles'!$X38:$Z38,'Overall Roles'!$BE38:$BF38,'Overall Roles'!$BI38:$BK38,'Overall Roles'!$CH38:$CJ38)+SUM(Data!$B35+Data!$C35+Data!D35+Data!E35+Data!F35)</f>
        <v>3.8000000000000008E-4</v>
      </c>
      <c r="P36" s="87">
        <f>AVERAGE('Overall Roles'!$AF38:$AG38,'Overall Roles'!$AQ38:$AS38,'Overall Roles'!$AY38,'Overall Roles'!$BB38:$BD38,'Overall Roles'!$BL38,'Overall Roles'!$CE38:$CG38)+SUM(Data!$B35+Data!$C35+Data!D35+Data!E35+Data!F35)</f>
        <v>3.8000000000000008E-4</v>
      </c>
      <c r="Q36" s="87">
        <f>AVERAGE('Overall Roles'!$AF38:$AG38,'Overall Roles'!$BB38:$BD38,'Overall Roles'!$CE38:$CG38)+SUM(Data!G35+Data!H35+Data!I35+Data!J35+Data!K35)</f>
        <v>3.8000000000000008E-4</v>
      </c>
      <c r="R36" s="87">
        <f>AVERAGE('Overall Roles'!$K38,'Overall Roles'!$U38:$V38,'Overall Roles'!$AJ38:$AM38,'Overall Roles'!$AV38,'Overall Roles'!$BQ38,'Overall Roles'!$BS38,'Overall Roles'!$CA38:$CB38)+SUM(Data!G35+Data!H35+Data!I35+Data!J35+Data!K35)</f>
        <v>3.8000000000000008E-4</v>
      </c>
      <c r="S36" s="87">
        <f>AVERAGE('Overall Roles'!$K38,'Overall Roles'!$U38:$V38,'Overall Roles'!$AJ38:$AM38,'Overall Roles'!$AV38,'Overall Roles'!$BQ38,'Overall Roles'!$BS38,'Overall Roles'!$CA38:$CB38)+SUM(Data!$B35+Data!$C35+Data!D35+Data!E35+Data!F35)</f>
        <v>3.8000000000000008E-4</v>
      </c>
      <c r="T36" s="87">
        <f>AVERAGE('Overall Roles'!$AF38:$AG38,'Overall Roles'!$BB38:$BD38,'Overall Roles'!$CE38:$CG38)+SUM(Data!$B35+Data!$C35+Data!D35+Data!E35+Data!F35)</f>
        <v>3.8000000000000008E-4</v>
      </c>
      <c r="U36" s="87">
        <f>AVERAGE('Overall Roles'!$O38:$P38,'Overall Roles'!$AN38:$AO38,'Overall Roles'!$AW38:$AX38,'Overall Roles'!$AZ38:$BA38,'Overall Roles'!$ABR38,'Overall Roles'!$ABX38,'Overall Roles'!$CC38:$CD38,'Overall Roles'!$CK38:$CQ38)+SUM(Data!G35+Data!H35+Data!I35+Data!J35+Data!K35)</f>
        <v>3.8000000000000008E-4</v>
      </c>
      <c r="V36" s="87">
        <f>AVERAGE('Overall Roles'!$N38:$Q38,'Overall Roles'!$W38,'Overall Roles'!$AC38:$AE38,'Overall Roles'!$AJ38:$AK38,'Overall Roles'!$AP38,'Overall Roles'!$BG38:$BH38,'Overall Roles'!$BS38,'Overall Roles'!$BW38:$BX38)+SUM(Data!G35+Data!H35+Data!I35+Data!J35+Data!K35)</f>
        <v>3.8000000000000008E-4</v>
      </c>
      <c r="W36" s="87">
        <f>AVERAGE('Overall Roles'!$N38:$Q38,'Overall Roles'!$W38,'Overall Roles'!$AC38:$AE38,'Overall Roles'!$AJ38:$AK38,'Overall Roles'!$AP38,'Overall Roles'!$BG38:$BH38,'Overall Roles'!$BS38,'Overall Roles'!$BW38:$BX38)+SUM(Data!$B35+Data!$C35+Data!D35+Data!E35+Data!F35)</f>
        <v>3.8000000000000008E-4</v>
      </c>
      <c r="X36" s="87">
        <f>AVERAGE('Overall Roles'!$O38:$P38,'Overall Roles'!$AN38:$AO38,'Overall Roles'!$AW38:$AX38,'Overall Roles'!$AZ38:$BA38,'Overall Roles'!$ABR38,'Overall Roles'!$ABX38,'Overall Roles'!$CC38:$CD38,'Overall Roles'!$CK38:$CQ38)+SUM(Data!$B35+Data!$C35+Data!D35+Data!E35+Data!F35)</f>
        <v>3.8000000000000008E-4</v>
      </c>
      <c r="Y36" s="87">
        <f>AVERAGE('Overall Roles'!$O38:$P38,'Overall Roles'!$AW38:$AX38,'Overall Roles'!$AZ38:$BA38,'Overall Roles'!$BR38,'Overall Roles'!$BX38,'Overall Roles'!$CC38:$CD38,'Overall Roles'!$CP38:$CQ38)+SUM(Data!G35+Data!H35+Data!I35+Data!J35+Data!K35)</f>
        <v>3.8000000000000008E-4</v>
      </c>
      <c r="Z36" s="87">
        <f>AVERAGE('Overall Roles'!$M38:$P38,'Overall Roles'!$AP38,'Overall Roles'!$BW38:$BX38)+SUM(Data!G35+Data!H35+Data!I35+Data!J35+Data!K35)</f>
        <v>3.8000000000000008E-4</v>
      </c>
      <c r="AA36" s="87">
        <f>AVERAGE('Overall Roles'!$M38:$P38,'Overall Roles'!$AP38,'Overall Roles'!$BW38:$BX38)+SUM(Data!$B35+Data!$C35+Data!D35+Data!E35+Data!F35)</f>
        <v>3.8000000000000008E-4</v>
      </c>
      <c r="AB36" s="87">
        <f>AVERAGE('Overall Roles'!$O38:$P38,'Overall Roles'!$AW38:$AX38,'Overall Roles'!$AZ38:$BA38,'Overall Roles'!$BR38,'Overall Roles'!$BX38,'Overall Roles'!$CC38:$CD38,'Overall Roles'!$CP38:$CQ38)+SUM(Data!$B35+Data!$C35+Data!D35+Data!E35+Data!F35)</f>
        <v>3.8000000000000008E-4</v>
      </c>
      <c r="AC36" s="87">
        <f>AVERAGE('Overall Roles'!$AA38:$AB38,'Overall Roles'!$L38,'Overall Roles'!$AH38:$AI38,'Overall Roles'!$AT38,'Overall Roles'!$BM38:$BP38,'Overall Roles'!$BX38:$BZ38)+SUM(Data!G35+Data!H35+Data!I35+Data!J35+Data!K35)</f>
        <v>3.8000000000000008E-4</v>
      </c>
      <c r="AD36" s="89">
        <f>AVERAGE('Overall Roles'!$AA38:$AB38,'Overall Roles'!$L38,'Overall Roles'!$AH38:$AI38,'Overall Roles'!$AT38,'Overall Roles'!$BM38:$BP38,'Overall Roles'!$BX38:$BZ38)+SUM(Data!$B35+Data!$C35+Data!D35+Data!E35+Data!F35)</f>
        <v>3.8000000000000008E-4</v>
      </c>
      <c r="AE36" s="1"/>
    </row>
    <row r="37" spans="1:31" ht="25" customHeight="1" x14ac:dyDescent="0.3">
      <c r="A37" s="1"/>
      <c r="B37" s="32">
        <f>Base!B36</f>
        <v>0</v>
      </c>
      <c r="C37" s="93">
        <f>Base!C36</f>
        <v>0</v>
      </c>
      <c r="D37" s="1"/>
      <c r="E37" s="15">
        <f>Base!D36</f>
        <v>0</v>
      </c>
      <c r="F37" s="91" t="str">
        <f t="shared" si="1"/>
        <v>WBL</v>
      </c>
      <c r="G37" s="1"/>
      <c r="H37" s="15">
        <f>Base!I36</f>
        <v>0</v>
      </c>
      <c r="I37" s="93">
        <f>Base!H36</f>
        <v>0</v>
      </c>
      <c r="J37" s="1"/>
      <c r="K37" s="29">
        <f>AVERAGE('Overall Roles'!AU39)</f>
        <v>3.8999999999999999E-4</v>
      </c>
      <c r="L37" s="16">
        <f>AVERAGE('Overall Roles'!BT39:'Overall Roles'!BV39)</f>
        <v>3.8999999999999999E-4</v>
      </c>
      <c r="M37" s="16">
        <f>AVERAGE('Overall Roles'!$AF39:$AG39,'Overall Roles'!$AQ39:$AS39,'Overall Roles'!$AY39,'Overall Roles'!$BB39:$BD39,'Overall Roles'!$BL39,'Overall Roles'!$CE39:$CG39)+SUM(Data!G36+Data!H36+Data!I36+Data!J36+Data!K36)</f>
        <v>3.8999999999999999E-4</v>
      </c>
      <c r="N37" s="16">
        <f>AVERAGE('Overall Roles'!$R39:$V39,'Overall Roles'!$X39:$Z39,'Overall Roles'!$BE39:$BF39,'Overall Roles'!$BI39:$BK39,'Overall Roles'!$CH39:$CJ39)+SUM(Data!G36+Data!H36+Data!I36+Data!J36+Data!K36)</f>
        <v>3.8999999999999994E-4</v>
      </c>
      <c r="O37" s="16">
        <f>AVERAGE('Overall Roles'!$R39:$V39,'Overall Roles'!$X39:$Z39,'Overall Roles'!$BE39:$BF39,'Overall Roles'!$BI39:$BK39,'Overall Roles'!$CH39:$CJ39)+SUM(Data!$B36+Data!$C36+Data!D36+Data!E36+Data!F36)</f>
        <v>3.8999999999999994E-4</v>
      </c>
      <c r="P37" s="16">
        <f>AVERAGE('Overall Roles'!$AF39:$AG39,'Overall Roles'!$AQ39:$AS39,'Overall Roles'!$AY39,'Overall Roles'!$BB39:$BD39,'Overall Roles'!$BL39,'Overall Roles'!$CE39:$CG39)+SUM(Data!$B36+Data!$C36+Data!D36+Data!E36+Data!F36)</f>
        <v>3.8999999999999999E-4</v>
      </c>
      <c r="Q37" s="16">
        <f>AVERAGE('Overall Roles'!$AF39:$AG39,'Overall Roles'!$BB39:$BD39,'Overall Roles'!$CE39:$CG39)+SUM(Data!G36+Data!H36+Data!I36+Data!J36+Data!K36)</f>
        <v>3.9000000000000005E-4</v>
      </c>
      <c r="R37" s="16">
        <f>AVERAGE('Overall Roles'!$K39,'Overall Roles'!$U39:$V39,'Overall Roles'!$AJ39:$AM39,'Overall Roles'!$AV39,'Overall Roles'!$BQ39,'Overall Roles'!$BS39,'Overall Roles'!$CA39:$CB39)+SUM(Data!G36+Data!H36+Data!I36+Data!J36+Data!K36)</f>
        <v>3.8999999999999999E-4</v>
      </c>
      <c r="S37" s="16">
        <f>AVERAGE('Overall Roles'!$K39,'Overall Roles'!$U39:$V39,'Overall Roles'!$AJ39:$AM39,'Overall Roles'!$AV39,'Overall Roles'!$BQ39,'Overall Roles'!$BS39,'Overall Roles'!$CA39:$CB39)+SUM(Data!$B36+Data!$C36+Data!D36+Data!E36+Data!F36)</f>
        <v>3.8999999999999999E-4</v>
      </c>
      <c r="T37" s="16">
        <f>AVERAGE('Overall Roles'!$AF39:$AG39,'Overall Roles'!$BB39:$BD39,'Overall Roles'!$CE39:$CG39)+SUM(Data!$B36+Data!$C36+Data!D36+Data!E36+Data!F36)</f>
        <v>3.9000000000000005E-4</v>
      </c>
      <c r="U37" s="16">
        <f>AVERAGE('Overall Roles'!$O39:$P39,'Overall Roles'!$AN39:$AO39,'Overall Roles'!$AW39:$AX39,'Overall Roles'!$AZ39:$BA39,'Overall Roles'!$ABR39,'Overall Roles'!$ABX39,'Overall Roles'!$CC39:$CD39,'Overall Roles'!$CK39:$CQ39)+SUM(Data!G36+Data!H36+Data!I36+Data!J36+Data!K36)</f>
        <v>3.8999999999999994E-4</v>
      </c>
      <c r="V37" s="16">
        <f>AVERAGE('Overall Roles'!$N39:$Q39,'Overall Roles'!$W39,'Overall Roles'!$AC39:$AE39,'Overall Roles'!$AJ39:$AK39,'Overall Roles'!$AP39,'Overall Roles'!$BG39:$BH39,'Overall Roles'!$BS39,'Overall Roles'!$BW39:$BX39)+SUM(Data!G36+Data!H36+Data!I36+Data!J36+Data!K36)</f>
        <v>3.8999999999999994E-4</v>
      </c>
      <c r="W37" s="16">
        <f>AVERAGE('Overall Roles'!$N39:$Q39,'Overall Roles'!$W39,'Overall Roles'!$AC39:$AE39,'Overall Roles'!$AJ39:$AK39,'Overall Roles'!$AP39,'Overall Roles'!$BG39:$BH39,'Overall Roles'!$BS39,'Overall Roles'!$BW39:$BX39)+SUM(Data!$B36+Data!$C36+Data!D36+Data!E36+Data!F36)</f>
        <v>3.8999999999999994E-4</v>
      </c>
      <c r="X37" s="16">
        <f>AVERAGE('Overall Roles'!$O39:$P39,'Overall Roles'!$AN39:$AO39,'Overall Roles'!$AW39:$AX39,'Overall Roles'!$AZ39:$BA39,'Overall Roles'!$ABR39,'Overall Roles'!$ABX39,'Overall Roles'!$CC39:$CD39,'Overall Roles'!$CK39:$CQ39)+SUM(Data!$B36+Data!$C36+Data!D36+Data!E36+Data!F36)</f>
        <v>3.8999999999999994E-4</v>
      </c>
      <c r="Y37" s="16">
        <f>AVERAGE('Overall Roles'!$O39:$P39,'Overall Roles'!$AW39:$AX39,'Overall Roles'!$AZ39:$BA39,'Overall Roles'!$BR39,'Overall Roles'!$BX39,'Overall Roles'!$CC39:$CD39,'Overall Roles'!$CP39:$CQ39)+SUM(Data!G36+Data!H36+Data!I36+Data!J36+Data!K36)</f>
        <v>3.8999999999999999E-4</v>
      </c>
      <c r="Z37" s="16">
        <f>AVERAGE('Overall Roles'!$M39:$P39,'Overall Roles'!$AP39,'Overall Roles'!$BW39:$BX39)+SUM(Data!G36+Data!H36+Data!I36+Data!J36+Data!K36)</f>
        <v>3.9000000000000005E-4</v>
      </c>
      <c r="AA37" s="16">
        <f>AVERAGE('Overall Roles'!$M39:$P39,'Overall Roles'!$AP39,'Overall Roles'!$BW39:$BX39)+SUM(Data!$B36+Data!$C36+Data!D36+Data!E36+Data!F36)</f>
        <v>3.9000000000000005E-4</v>
      </c>
      <c r="AB37" s="16">
        <f>AVERAGE('Overall Roles'!$O39:$P39,'Overall Roles'!$AW39:$AX39,'Overall Roles'!$AZ39:$BA39,'Overall Roles'!$BR39,'Overall Roles'!$BX39,'Overall Roles'!$CC39:$CD39,'Overall Roles'!$CP39:$CQ39)+SUM(Data!$B36+Data!$C36+Data!D36+Data!E36+Data!F36)</f>
        <v>3.8999999999999999E-4</v>
      </c>
      <c r="AC37" s="16">
        <f>AVERAGE('Overall Roles'!$AA39:$AB39,'Overall Roles'!$L39,'Overall Roles'!$AH39:$AI39,'Overall Roles'!$AT39,'Overall Roles'!$BM39:$BP39,'Overall Roles'!$BX39:$BZ39)+SUM(Data!G36+Data!H36+Data!I36+Data!J36+Data!K36)</f>
        <v>3.8999999999999999E-4</v>
      </c>
      <c r="AD37" s="17">
        <f>AVERAGE('Overall Roles'!$AA39:$AB39,'Overall Roles'!$L39,'Overall Roles'!$AH39:$AI39,'Overall Roles'!$AT39,'Overall Roles'!$BM39:$BP39,'Overall Roles'!$BX39:$BZ39)+SUM(Data!$B36+Data!$C36+Data!D36+Data!E36+Data!F36)</f>
        <v>3.8999999999999999E-4</v>
      </c>
      <c r="AE37" s="1"/>
    </row>
    <row r="38" spans="1:31" ht="25" customHeight="1" x14ac:dyDescent="0.3">
      <c r="A38" s="1"/>
      <c r="B38" s="85">
        <f>Base!B37</f>
        <v>0</v>
      </c>
      <c r="C38" s="92">
        <f>Base!C37</f>
        <v>0</v>
      </c>
      <c r="D38" s="1"/>
      <c r="E38" s="86">
        <f>Base!D37</f>
        <v>0</v>
      </c>
      <c r="F38" s="90" t="str">
        <f t="shared" si="1"/>
        <v>DL</v>
      </c>
      <c r="G38" s="1"/>
      <c r="H38" s="86">
        <f>Base!I37</f>
        <v>0</v>
      </c>
      <c r="I38" s="92">
        <f>Base!H37</f>
        <v>0</v>
      </c>
      <c r="J38" s="1"/>
      <c r="K38" s="88">
        <f>AVERAGE('Overall Roles'!AU40)</f>
        <v>4.0000000000000002E-4</v>
      </c>
      <c r="L38" s="87">
        <f>AVERAGE('Overall Roles'!BT40:'Overall Roles'!BV40)</f>
        <v>4.0000000000000002E-4</v>
      </c>
      <c r="M38" s="87">
        <f>AVERAGE('Overall Roles'!$AF40:$AG40,'Overall Roles'!$AQ40:$AS40,'Overall Roles'!$AY40,'Overall Roles'!$BB40:$BD40,'Overall Roles'!$BL40,'Overall Roles'!$CE40:$CG40)+SUM(Data!G37+Data!H37+Data!I37+Data!J37+Data!K37)</f>
        <v>4.0000000000000013E-4</v>
      </c>
      <c r="N38" s="87">
        <f>AVERAGE('Overall Roles'!$R40:$V40,'Overall Roles'!$X40:$Z40,'Overall Roles'!$BE40:$BF40,'Overall Roles'!$BI40:$BK40,'Overall Roles'!$CH40:$CJ40)+SUM(Data!G37+Data!H37+Data!I37+Data!J37+Data!K37)</f>
        <v>4.0000000000000013E-4</v>
      </c>
      <c r="O38" s="87">
        <f>AVERAGE('Overall Roles'!$R40:$V40,'Overall Roles'!$X40:$Z40,'Overall Roles'!$BE40:$BF40,'Overall Roles'!$BI40:$BK40,'Overall Roles'!$CH40:$CJ40)+SUM(Data!$B37+Data!$C37+Data!D37+Data!E37+Data!F37)</f>
        <v>4.0000000000000013E-4</v>
      </c>
      <c r="P38" s="87">
        <f>AVERAGE('Overall Roles'!$AF40:$AG40,'Overall Roles'!$AQ40:$AS40,'Overall Roles'!$AY40,'Overall Roles'!$BB40:$BD40,'Overall Roles'!$BL40,'Overall Roles'!$CE40:$CG40)+SUM(Data!$B37+Data!$C37+Data!D37+Data!E37+Data!F37)</f>
        <v>4.0000000000000013E-4</v>
      </c>
      <c r="Q38" s="87">
        <f>AVERAGE('Overall Roles'!$AF40:$AG40,'Overall Roles'!$BB40:$BD40,'Overall Roles'!$CE40:$CG40)+SUM(Data!G37+Data!H37+Data!I37+Data!J37+Data!K37)</f>
        <v>4.0000000000000007E-4</v>
      </c>
      <c r="R38" s="87">
        <f>AVERAGE('Overall Roles'!$K40,'Overall Roles'!$U40:$V40,'Overall Roles'!$AJ40:$AM40,'Overall Roles'!$AV40,'Overall Roles'!$BQ40,'Overall Roles'!$BS40,'Overall Roles'!$CA40:$CB40)+SUM(Data!G37+Data!H37+Data!I37+Data!J37+Data!K37)</f>
        <v>4.0000000000000013E-4</v>
      </c>
      <c r="S38" s="87">
        <f>AVERAGE('Overall Roles'!$K40,'Overall Roles'!$U40:$V40,'Overall Roles'!$AJ40:$AM40,'Overall Roles'!$AV40,'Overall Roles'!$BQ40,'Overall Roles'!$BS40,'Overall Roles'!$CA40:$CB40)+SUM(Data!$B37+Data!$C37+Data!D37+Data!E37+Data!F37)</f>
        <v>4.0000000000000013E-4</v>
      </c>
      <c r="T38" s="87">
        <f>AVERAGE('Overall Roles'!$AF40:$AG40,'Overall Roles'!$BB40:$BD40,'Overall Roles'!$CE40:$CG40)+SUM(Data!$B37+Data!$C37+Data!D37+Data!E37+Data!F37)</f>
        <v>4.0000000000000007E-4</v>
      </c>
      <c r="U38" s="87">
        <f>AVERAGE('Overall Roles'!$O40:$P40,'Overall Roles'!$AN40:$AO40,'Overall Roles'!$AW40:$AX40,'Overall Roles'!$AZ40:$BA40,'Overall Roles'!$ABR40,'Overall Roles'!$ABX40,'Overall Roles'!$CC40:$CD40,'Overall Roles'!$CK40:$CQ40)+SUM(Data!G37+Data!H37+Data!I37+Data!J37+Data!K37)</f>
        <v>4.0000000000000013E-4</v>
      </c>
      <c r="V38" s="87">
        <f>AVERAGE('Overall Roles'!$N40:$Q40,'Overall Roles'!$W40,'Overall Roles'!$AC40:$AE40,'Overall Roles'!$AJ40:$AK40,'Overall Roles'!$AP40,'Overall Roles'!$BG40:$BH40,'Overall Roles'!$BS40,'Overall Roles'!$BW40:$BX40)+SUM(Data!G37+Data!H37+Data!I37+Data!J37+Data!K37)</f>
        <v>4.0000000000000013E-4</v>
      </c>
      <c r="W38" s="87">
        <f>AVERAGE('Overall Roles'!$N40:$Q40,'Overall Roles'!$W40,'Overall Roles'!$AC40:$AE40,'Overall Roles'!$AJ40:$AK40,'Overall Roles'!$AP40,'Overall Roles'!$BG40:$BH40,'Overall Roles'!$BS40,'Overall Roles'!$BW40:$BX40)+SUM(Data!$B37+Data!$C37+Data!D37+Data!E37+Data!F37)</f>
        <v>4.0000000000000013E-4</v>
      </c>
      <c r="X38" s="87">
        <f>AVERAGE('Overall Roles'!$O40:$P40,'Overall Roles'!$AN40:$AO40,'Overall Roles'!$AW40:$AX40,'Overall Roles'!$AZ40:$BA40,'Overall Roles'!$ABR40,'Overall Roles'!$ABX40,'Overall Roles'!$CC40:$CD40,'Overall Roles'!$CK40:$CQ40)+SUM(Data!$B37+Data!$C37+Data!D37+Data!E37+Data!F37)</f>
        <v>4.0000000000000013E-4</v>
      </c>
      <c r="Y38" s="87">
        <f>AVERAGE('Overall Roles'!$O40:$P40,'Overall Roles'!$AW40:$AX40,'Overall Roles'!$AZ40:$BA40,'Overall Roles'!$BR40,'Overall Roles'!$BX40,'Overall Roles'!$CC40:$CD40,'Overall Roles'!$CP40:$CQ40)+SUM(Data!G37+Data!H37+Data!I37+Data!J37+Data!K37)</f>
        <v>4.0000000000000013E-4</v>
      </c>
      <c r="Z38" s="87">
        <f>AVERAGE('Overall Roles'!$M40:$P40,'Overall Roles'!$AP40,'Overall Roles'!$BW40:$BX40)+SUM(Data!G37+Data!H37+Data!I37+Data!J37+Data!K37)</f>
        <v>4.0000000000000007E-4</v>
      </c>
      <c r="AA38" s="87">
        <f>AVERAGE('Overall Roles'!$M40:$P40,'Overall Roles'!$AP40,'Overall Roles'!$BW40:$BX40)+SUM(Data!$B37+Data!$C37+Data!D37+Data!E37+Data!F37)</f>
        <v>4.0000000000000007E-4</v>
      </c>
      <c r="AB38" s="87">
        <f>AVERAGE('Overall Roles'!$O40:$P40,'Overall Roles'!$AW40:$AX40,'Overall Roles'!$AZ40:$BA40,'Overall Roles'!$BR40,'Overall Roles'!$BX40,'Overall Roles'!$CC40:$CD40,'Overall Roles'!$CP40:$CQ40)+SUM(Data!$B37+Data!$C37+Data!D37+Data!E37+Data!F37)</f>
        <v>4.0000000000000013E-4</v>
      </c>
      <c r="AC38" s="87">
        <f>AVERAGE('Overall Roles'!$AA40:$AB40,'Overall Roles'!$L40,'Overall Roles'!$AH40:$AI40,'Overall Roles'!$AT40,'Overall Roles'!$BM40:$BP40,'Overall Roles'!$BX40:$BZ40)+SUM(Data!G37+Data!H37+Data!I37+Data!J37+Data!K37)</f>
        <v>4.0000000000000013E-4</v>
      </c>
      <c r="AD38" s="89">
        <f>AVERAGE('Overall Roles'!$AA40:$AB40,'Overall Roles'!$L40,'Overall Roles'!$AH40:$AI40,'Overall Roles'!$AT40,'Overall Roles'!$BM40:$BP40,'Overall Roles'!$BX40:$BZ40)+SUM(Data!$B37+Data!$C37+Data!D37+Data!E37+Data!F37)</f>
        <v>4.0000000000000013E-4</v>
      </c>
      <c r="AE38" s="1"/>
    </row>
    <row r="39" spans="1:31" ht="25" customHeight="1" x14ac:dyDescent="0.3">
      <c r="A39" s="1"/>
      <c r="B39" s="32">
        <f>Base!B38</f>
        <v>0</v>
      </c>
      <c r="C39" s="93">
        <f>Base!C38</f>
        <v>0</v>
      </c>
      <c r="D39" s="1"/>
      <c r="E39" s="15">
        <f>Base!D38</f>
        <v>0</v>
      </c>
      <c r="F39" s="91" t="str">
        <f t="shared" si="1"/>
        <v>GK</v>
      </c>
      <c r="G39" s="1"/>
      <c r="H39" s="15">
        <f>Base!I38</f>
        <v>0</v>
      </c>
      <c r="I39" s="93">
        <f>Base!H38</f>
        <v>0</v>
      </c>
      <c r="J39" s="1"/>
      <c r="K39" s="29">
        <f>AVERAGE('Overall Roles'!AU41)</f>
        <v>4.0999999999999999E-4</v>
      </c>
      <c r="L39" s="16">
        <f>AVERAGE('Overall Roles'!BT41:'Overall Roles'!BV41)</f>
        <v>4.0999999999999999E-4</v>
      </c>
      <c r="M39" s="16">
        <f>AVERAGE('Overall Roles'!$AF41:$AG41,'Overall Roles'!$AQ41:$AS41,'Overall Roles'!$AY41,'Overall Roles'!$BB41:$BD41,'Overall Roles'!$BL41,'Overall Roles'!$CE41:$CG41)+SUM(Data!G38+Data!H38+Data!I38+Data!J38+Data!K38)</f>
        <v>4.0999999999999983E-4</v>
      </c>
      <c r="N39" s="16">
        <f>AVERAGE('Overall Roles'!$R41:$V41,'Overall Roles'!$X41:$Z41,'Overall Roles'!$BE41:$BF41,'Overall Roles'!$BI41:$BK41,'Overall Roles'!$CH41:$CJ41)+SUM(Data!G38+Data!H38+Data!I38+Data!J38+Data!K38)</f>
        <v>4.0999999999999983E-4</v>
      </c>
      <c r="O39" s="16">
        <f>AVERAGE('Overall Roles'!$R41:$V41,'Overall Roles'!$X41:$Z41,'Overall Roles'!$BE41:$BF41,'Overall Roles'!$BI41:$BK41,'Overall Roles'!$CH41:$CJ41)+SUM(Data!$B38+Data!$C38+Data!D38+Data!E38+Data!F38)</f>
        <v>4.0999999999999983E-4</v>
      </c>
      <c r="P39" s="16">
        <f>AVERAGE('Overall Roles'!$AF41:$AG41,'Overall Roles'!$AQ41:$AS41,'Overall Roles'!$AY41,'Overall Roles'!$BB41:$BD41,'Overall Roles'!$BL41,'Overall Roles'!$CE41:$CG41)+SUM(Data!$B38+Data!$C38+Data!D38+Data!E38+Data!F38)</f>
        <v>4.0999999999999983E-4</v>
      </c>
      <c r="Q39" s="16">
        <f>AVERAGE('Overall Roles'!$AF41:$AG41,'Overall Roles'!$BB41:$BD41,'Overall Roles'!$CE41:$CG41)+SUM(Data!G38+Data!H38+Data!I38+Data!J38+Data!K38)</f>
        <v>4.0999999999999988E-4</v>
      </c>
      <c r="R39" s="16">
        <f>AVERAGE('Overall Roles'!$K41,'Overall Roles'!$U41:$V41,'Overall Roles'!$AJ41:$AM41,'Overall Roles'!$AV41,'Overall Roles'!$BQ41,'Overall Roles'!$BS41,'Overall Roles'!$CA41:$CB41)+SUM(Data!G38+Data!H38+Data!I38+Data!J38+Data!K38)</f>
        <v>4.0999999999999983E-4</v>
      </c>
      <c r="S39" s="16">
        <f>AVERAGE('Overall Roles'!$K41,'Overall Roles'!$U41:$V41,'Overall Roles'!$AJ41:$AM41,'Overall Roles'!$AV41,'Overall Roles'!$BQ41,'Overall Roles'!$BS41,'Overall Roles'!$CA41:$CB41)+SUM(Data!$B38+Data!$C38+Data!D38+Data!E38+Data!F38)</f>
        <v>4.0999999999999983E-4</v>
      </c>
      <c r="T39" s="16">
        <f>AVERAGE('Overall Roles'!$AF41:$AG41,'Overall Roles'!$BB41:$BD41,'Overall Roles'!$CE41:$CG41)+SUM(Data!$B38+Data!$C38+Data!D38+Data!E38+Data!F38)</f>
        <v>4.0999999999999988E-4</v>
      </c>
      <c r="U39" s="16">
        <f>AVERAGE('Overall Roles'!$O41:$P41,'Overall Roles'!$AN41:$AO41,'Overall Roles'!$AW41:$AX41,'Overall Roles'!$AZ41:$BA41,'Overall Roles'!$ABR41,'Overall Roles'!$ABX41,'Overall Roles'!$CC41:$CD41,'Overall Roles'!$CK41:$CQ41)+SUM(Data!G38+Data!H38+Data!I38+Data!J38+Data!K38)</f>
        <v>4.0999999999999983E-4</v>
      </c>
      <c r="V39" s="16">
        <f>AVERAGE('Overall Roles'!$N41:$Q41,'Overall Roles'!$W41,'Overall Roles'!$AC41:$AE41,'Overall Roles'!$AJ41:$AK41,'Overall Roles'!$AP41,'Overall Roles'!$BG41:$BH41,'Overall Roles'!$BS41,'Overall Roles'!$BW41:$BX41)+SUM(Data!G38+Data!H38+Data!I38+Data!J38+Data!K38)</f>
        <v>4.0999999999999983E-4</v>
      </c>
      <c r="W39" s="16">
        <f>AVERAGE('Overall Roles'!$N41:$Q41,'Overall Roles'!$W41,'Overall Roles'!$AC41:$AE41,'Overall Roles'!$AJ41:$AK41,'Overall Roles'!$AP41,'Overall Roles'!$BG41:$BH41,'Overall Roles'!$BS41,'Overall Roles'!$BW41:$BX41)+SUM(Data!$B38+Data!$C38+Data!D38+Data!E38+Data!F38)</f>
        <v>4.0999999999999983E-4</v>
      </c>
      <c r="X39" s="16">
        <f>AVERAGE('Overall Roles'!$O41:$P41,'Overall Roles'!$AN41:$AO41,'Overall Roles'!$AW41:$AX41,'Overall Roles'!$AZ41:$BA41,'Overall Roles'!$ABR41,'Overall Roles'!$ABX41,'Overall Roles'!$CC41:$CD41,'Overall Roles'!$CK41:$CQ41)+SUM(Data!$B38+Data!$C38+Data!D38+Data!E38+Data!F38)</f>
        <v>4.0999999999999983E-4</v>
      </c>
      <c r="Y39" s="16">
        <f>AVERAGE('Overall Roles'!$O41:$P41,'Overall Roles'!$AW41:$AX41,'Overall Roles'!$AZ41:$BA41,'Overall Roles'!$BR41,'Overall Roles'!$BX41,'Overall Roles'!$CC41:$CD41,'Overall Roles'!$CP41:$CQ41)+SUM(Data!G38+Data!H38+Data!I38+Data!J38+Data!K38)</f>
        <v>4.0999999999999983E-4</v>
      </c>
      <c r="Z39" s="16">
        <f>AVERAGE('Overall Roles'!$M41:$P41,'Overall Roles'!$AP41,'Overall Roles'!$BW41:$BX41)+SUM(Data!G38+Data!H38+Data!I38+Data!J38+Data!K38)</f>
        <v>4.0999999999999988E-4</v>
      </c>
      <c r="AA39" s="16">
        <f>AVERAGE('Overall Roles'!$M41:$P41,'Overall Roles'!$AP41,'Overall Roles'!$BW41:$BX41)+SUM(Data!$B38+Data!$C38+Data!D38+Data!E38+Data!F38)</f>
        <v>4.0999999999999988E-4</v>
      </c>
      <c r="AB39" s="16">
        <f>AVERAGE('Overall Roles'!$O41:$P41,'Overall Roles'!$AW41:$AX41,'Overall Roles'!$AZ41:$BA41,'Overall Roles'!$BR41,'Overall Roles'!$BX41,'Overall Roles'!$CC41:$CD41,'Overall Roles'!$CP41:$CQ41)+SUM(Data!$B38+Data!$C38+Data!D38+Data!E38+Data!F38)</f>
        <v>4.0999999999999983E-4</v>
      </c>
      <c r="AC39" s="16">
        <f>AVERAGE('Overall Roles'!$AA41:$AB41,'Overall Roles'!$L41,'Overall Roles'!$AH41:$AI41,'Overall Roles'!$AT41,'Overall Roles'!$BM41:$BP41,'Overall Roles'!$BX41:$BZ41)+SUM(Data!G38+Data!H38+Data!I38+Data!J38+Data!K38)</f>
        <v>4.0999999999999983E-4</v>
      </c>
      <c r="AD39" s="17">
        <f>AVERAGE('Overall Roles'!$AA41:$AB41,'Overall Roles'!$L41,'Overall Roles'!$AH41:$AI41,'Overall Roles'!$AT41,'Overall Roles'!$BM41:$BP41,'Overall Roles'!$BX41:$BZ41)+SUM(Data!$B38+Data!$C38+Data!D38+Data!E38+Data!F38)</f>
        <v>4.0999999999999983E-4</v>
      </c>
      <c r="AE39" s="1"/>
    </row>
    <row r="40" spans="1:31" ht="25" customHeight="1" x14ac:dyDescent="0.3">
      <c r="A40" s="1"/>
      <c r="B40" s="85">
        <f>Base!B39</f>
        <v>0</v>
      </c>
      <c r="C40" s="92">
        <f>Base!C39</f>
        <v>0</v>
      </c>
      <c r="D40" s="1"/>
      <c r="E40" s="86">
        <f>Base!D39</f>
        <v>0</v>
      </c>
      <c r="F40" s="90" t="str">
        <f t="shared" si="1"/>
        <v>DL</v>
      </c>
      <c r="G40" s="1"/>
      <c r="H40" s="86">
        <f>Base!I39</f>
        <v>0</v>
      </c>
      <c r="I40" s="92">
        <f>Base!H39</f>
        <v>0</v>
      </c>
      <c r="J40" s="1"/>
      <c r="K40" s="88">
        <f>AVERAGE('Overall Roles'!AU42)</f>
        <v>4.2000000000000002E-4</v>
      </c>
      <c r="L40" s="87">
        <f>AVERAGE('Overall Roles'!BT42:'Overall Roles'!BV42)</f>
        <v>4.2000000000000002E-4</v>
      </c>
      <c r="M40" s="87">
        <f>AVERAGE('Overall Roles'!$AF42:$AG42,'Overall Roles'!$AQ42:$AS42,'Overall Roles'!$AY42,'Overall Roles'!$BB42:$BD42,'Overall Roles'!$BL42,'Overall Roles'!$CE42:$CG42)+SUM(Data!G39+Data!H39+Data!I39+Data!J39+Data!K39)</f>
        <v>4.2000000000000018E-4</v>
      </c>
      <c r="N40" s="87">
        <f>AVERAGE('Overall Roles'!$R42:$V42,'Overall Roles'!$X42:$Z42,'Overall Roles'!$BE42:$BF42,'Overall Roles'!$BI42:$BK42,'Overall Roles'!$CH42:$CJ42)+SUM(Data!G39+Data!H39+Data!I39+Data!J39+Data!K39)</f>
        <v>4.2000000000000018E-4</v>
      </c>
      <c r="O40" s="87">
        <f>AVERAGE('Overall Roles'!$R42:$V42,'Overall Roles'!$X42:$Z42,'Overall Roles'!$BE42:$BF42,'Overall Roles'!$BI42:$BK42,'Overall Roles'!$CH42:$CJ42)+SUM(Data!$B39+Data!$C39+Data!D39+Data!E39+Data!F39)</f>
        <v>4.2000000000000018E-4</v>
      </c>
      <c r="P40" s="87">
        <f>AVERAGE('Overall Roles'!$AF42:$AG42,'Overall Roles'!$AQ42:$AS42,'Overall Roles'!$AY42,'Overall Roles'!$BB42:$BD42,'Overall Roles'!$BL42,'Overall Roles'!$CE42:$CG42)+SUM(Data!$B39+Data!$C39+Data!D39+Data!E39+Data!F39)</f>
        <v>4.2000000000000018E-4</v>
      </c>
      <c r="Q40" s="87">
        <f>AVERAGE('Overall Roles'!$AF42:$AG42,'Overall Roles'!$BB42:$BD42,'Overall Roles'!$CE42:$CG42)+SUM(Data!G39+Data!H39+Data!I39+Data!J39+Data!K39)</f>
        <v>4.2000000000000013E-4</v>
      </c>
      <c r="R40" s="87">
        <f>AVERAGE('Overall Roles'!$K42,'Overall Roles'!$U42:$V42,'Overall Roles'!$AJ42:$AM42,'Overall Roles'!$AV42,'Overall Roles'!$BQ42,'Overall Roles'!$BS42,'Overall Roles'!$CA42:$CB42)+SUM(Data!G39+Data!H39+Data!I39+Data!J39+Data!K39)</f>
        <v>4.2000000000000018E-4</v>
      </c>
      <c r="S40" s="87">
        <f>AVERAGE('Overall Roles'!$K42,'Overall Roles'!$U42:$V42,'Overall Roles'!$AJ42:$AM42,'Overall Roles'!$AV42,'Overall Roles'!$BQ42,'Overall Roles'!$BS42,'Overall Roles'!$CA42:$CB42)+SUM(Data!$B39+Data!$C39+Data!D39+Data!E39+Data!F39)</f>
        <v>4.2000000000000018E-4</v>
      </c>
      <c r="T40" s="87">
        <f>AVERAGE('Overall Roles'!$AF42:$AG42,'Overall Roles'!$BB42:$BD42,'Overall Roles'!$CE42:$CG42)+SUM(Data!$B39+Data!$C39+Data!D39+Data!E39+Data!F39)</f>
        <v>4.2000000000000013E-4</v>
      </c>
      <c r="U40" s="87">
        <f>AVERAGE('Overall Roles'!$O42:$P42,'Overall Roles'!$AN42:$AO42,'Overall Roles'!$AW42:$AX42,'Overall Roles'!$AZ42:$BA42,'Overall Roles'!$ABR42,'Overall Roles'!$ABX42,'Overall Roles'!$CC42:$CD42,'Overall Roles'!$CK42:$CQ42)+SUM(Data!G39+Data!H39+Data!I39+Data!J39+Data!K39)</f>
        <v>4.2000000000000018E-4</v>
      </c>
      <c r="V40" s="87">
        <f>AVERAGE('Overall Roles'!$N42:$Q42,'Overall Roles'!$W42,'Overall Roles'!$AC42:$AE42,'Overall Roles'!$AJ42:$AK42,'Overall Roles'!$AP42,'Overall Roles'!$BG42:$BH42,'Overall Roles'!$BS42,'Overall Roles'!$BW42:$BX42)+SUM(Data!G39+Data!H39+Data!I39+Data!J39+Data!K39)</f>
        <v>4.2000000000000018E-4</v>
      </c>
      <c r="W40" s="87">
        <f>AVERAGE('Overall Roles'!$N42:$Q42,'Overall Roles'!$W42,'Overall Roles'!$AC42:$AE42,'Overall Roles'!$AJ42:$AK42,'Overall Roles'!$AP42,'Overall Roles'!$BG42:$BH42,'Overall Roles'!$BS42,'Overall Roles'!$BW42:$BX42)+SUM(Data!$B39+Data!$C39+Data!D39+Data!E39+Data!F39)</f>
        <v>4.2000000000000018E-4</v>
      </c>
      <c r="X40" s="87">
        <f>AVERAGE('Overall Roles'!$O42:$P42,'Overall Roles'!$AN42:$AO42,'Overall Roles'!$AW42:$AX42,'Overall Roles'!$AZ42:$BA42,'Overall Roles'!$ABR42,'Overall Roles'!$ABX42,'Overall Roles'!$CC42:$CD42,'Overall Roles'!$CK42:$CQ42)+SUM(Data!$B39+Data!$C39+Data!D39+Data!E39+Data!F39)</f>
        <v>4.2000000000000018E-4</v>
      </c>
      <c r="Y40" s="87">
        <f>AVERAGE('Overall Roles'!$O42:$P42,'Overall Roles'!$AW42:$AX42,'Overall Roles'!$AZ42:$BA42,'Overall Roles'!$BR42,'Overall Roles'!$BX42,'Overall Roles'!$CC42:$CD42,'Overall Roles'!$CP42:$CQ42)+SUM(Data!G39+Data!H39+Data!I39+Data!J39+Data!K39)</f>
        <v>4.2000000000000018E-4</v>
      </c>
      <c r="Z40" s="87">
        <f>AVERAGE('Overall Roles'!$M42:$P42,'Overall Roles'!$AP42,'Overall Roles'!$BW42:$BX42)+SUM(Data!G39+Data!H39+Data!I39+Data!J39+Data!K39)</f>
        <v>4.2000000000000013E-4</v>
      </c>
      <c r="AA40" s="87">
        <f>AVERAGE('Overall Roles'!$M42:$P42,'Overall Roles'!$AP42,'Overall Roles'!$BW42:$BX42)+SUM(Data!$B39+Data!$C39+Data!D39+Data!E39+Data!F39)</f>
        <v>4.2000000000000013E-4</v>
      </c>
      <c r="AB40" s="87">
        <f>AVERAGE('Overall Roles'!$O42:$P42,'Overall Roles'!$AW42:$AX42,'Overall Roles'!$AZ42:$BA42,'Overall Roles'!$BR42,'Overall Roles'!$BX42,'Overall Roles'!$CC42:$CD42,'Overall Roles'!$CP42:$CQ42)+SUM(Data!$B39+Data!$C39+Data!D39+Data!E39+Data!F39)</f>
        <v>4.2000000000000018E-4</v>
      </c>
      <c r="AC40" s="87">
        <f>AVERAGE('Overall Roles'!$AA42:$AB42,'Overall Roles'!$L42,'Overall Roles'!$AH42:$AI42,'Overall Roles'!$AT42,'Overall Roles'!$BM42:$BP42,'Overall Roles'!$BX42:$BZ42)+SUM(Data!G39+Data!H39+Data!I39+Data!J39+Data!K39)</f>
        <v>4.2000000000000018E-4</v>
      </c>
      <c r="AD40" s="89">
        <f>AVERAGE('Overall Roles'!$AA42:$AB42,'Overall Roles'!$L42,'Overall Roles'!$AH42:$AI42,'Overall Roles'!$AT42,'Overall Roles'!$BM42:$BP42,'Overall Roles'!$BX42:$BZ42)+SUM(Data!$B39+Data!$C39+Data!D39+Data!E39+Data!F39)</f>
        <v>4.2000000000000018E-4</v>
      </c>
      <c r="AE40" s="1"/>
    </row>
    <row r="41" spans="1:31" ht="25" customHeight="1" x14ac:dyDescent="0.3">
      <c r="A41" s="1"/>
      <c r="B41" s="32">
        <f>Base!B40</f>
        <v>0</v>
      </c>
      <c r="C41" s="93">
        <f>Base!C40</f>
        <v>0</v>
      </c>
      <c r="D41" s="1"/>
      <c r="E41" s="15">
        <f>Base!D40</f>
        <v>0</v>
      </c>
      <c r="F41" s="91" t="str">
        <f t="shared" si="1"/>
        <v>GK</v>
      </c>
      <c r="G41" s="1"/>
      <c r="H41" s="15">
        <f>Base!I40</f>
        <v>0</v>
      </c>
      <c r="I41" s="93">
        <f>Base!H40</f>
        <v>0</v>
      </c>
      <c r="J41" s="1"/>
      <c r="K41" s="29">
        <f>AVERAGE('Overall Roles'!AU43)</f>
        <v>4.2999999999999999E-4</v>
      </c>
      <c r="L41" s="16">
        <f>AVERAGE('Overall Roles'!BT43:'Overall Roles'!BV43)</f>
        <v>4.2999999999999999E-4</v>
      </c>
      <c r="M41" s="16">
        <f>AVERAGE('Overall Roles'!$AF43:$AG43,'Overall Roles'!$AQ43:$AS43,'Overall Roles'!$AY43,'Overall Roles'!$BB43:$BD43,'Overall Roles'!$BL43,'Overall Roles'!$CE43:$CG43)+SUM(Data!G40+Data!H40+Data!I40+Data!J40+Data!K40)</f>
        <v>4.2999999999999988E-4</v>
      </c>
      <c r="N41" s="16">
        <f>AVERAGE('Overall Roles'!$R43:$V43,'Overall Roles'!$X43:$Z43,'Overall Roles'!$BE43:$BF43,'Overall Roles'!$BI43:$BK43,'Overall Roles'!$CH43:$CJ43)+SUM(Data!G40+Data!H40+Data!I40+Data!J40+Data!K40)</f>
        <v>4.2999999999999988E-4</v>
      </c>
      <c r="O41" s="16">
        <f>AVERAGE('Overall Roles'!$R43:$V43,'Overall Roles'!$X43:$Z43,'Overall Roles'!$BE43:$BF43,'Overall Roles'!$BI43:$BK43,'Overall Roles'!$CH43:$CJ43)+SUM(Data!$B40+Data!$C40+Data!D40+Data!E40+Data!F40)</f>
        <v>4.2999999999999988E-4</v>
      </c>
      <c r="P41" s="16">
        <f>AVERAGE('Overall Roles'!$AF43:$AG43,'Overall Roles'!$AQ43:$AS43,'Overall Roles'!$AY43,'Overall Roles'!$BB43:$BD43,'Overall Roles'!$BL43,'Overall Roles'!$CE43:$CG43)+SUM(Data!$B40+Data!$C40+Data!D40+Data!E40+Data!F40)</f>
        <v>4.2999999999999988E-4</v>
      </c>
      <c r="Q41" s="16">
        <f>AVERAGE('Overall Roles'!$AF43:$AG43,'Overall Roles'!$BB43:$BD43,'Overall Roles'!$CE43:$CG43)+SUM(Data!G40+Data!H40+Data!I40+Data!J40+Data!K40)</f>
        <v>4.2999999999999994E-4</v>
      </c>
      <c r="R41" s="16">
        <f>AVERAGE('Overall Roles'!$K43,'Overall Roles'!$U43:$V43,'Overall Roles'!$AJ43:$AM43,'Overall Roles'!$AV43,'Overall Roles'!$BQ43,'Overall Roles'!$BS43,'Overall Roles'!$CA43:$CB43)+SUM(Data!G40+Data!H40+Data!I40+Data!J40+Data!K40)</f>
        <v>4.2999999999999988E-4</v>
      </c>
      <c r="S41" s="16">
        <f>AVERAGE('Overall Roles'!$K43,'Overall Roles'!$U43:$V43,'Overall Roles'!$AJ43:$AM43,'Overall Roles'!$AV43,'Overall Roles'!$BQ43,'Overall Roles'!$BS43,'Overall Roles'!$CA43:$CB43)+SUM(Data!$B40+Data!$C40+Data!D40+Data!E40+Data!F40)</f>
        <v>4.2999999999999988E-4</v>
      </c>
      <c r="T41" s="16">
        <f>AVERAGE('Overall Roles'!$AF43:$AG43,'Overall Roles'!$BB43:$BD43,'Overall Roles'!$CE43:$CG43)+SUM(Data!$B40+Data!$C40+Data!D40+Data!E40+Data!F40)</f>
        <v>4.2999999999999994E-4</v>
      </c>
      <c r="U41" s="16">
        <f>AVERAGE('Overall Roles'!$O43:$P43,'Overall Roles'!$AN43:$AO43,'Overall Roles'!$AW43:$AX43,'Overall Roles'!$AZ43:$BA43,'Overall Roles'!$ABR43,'Overall Roles'!$ABX43,'Overall Roles'!$CC43:$CD43,'Overall Roles'!$CK43:$CQ43)+SUM(Data!G40+Data!H40+Data!I40+Data!J40+Data!K40)</f>
        <v>4.2999999999999988E-4</v>
      </c>
      <c r="V41" s="16">
        <f>AVERAGE('Overall Roles'!$N43:$Q43,'Overall Roles'!$W43,'Overall Roles'!$AC43:$AE43,'Overall Roles'!$AJ43:$AK43,'Overall Roles'!$AP43,'Overall Roles'!$BG43:$BH43,'Overall Roles'!$BS43,'Overall Roles'!$BW43:$BX43)+SUM(Data!G40+Data!H40+Data!I40+Data!J40+Data!K40)</f>
        <v>4.2999999999999988E-4</v>
      </c>
      <c r="W41" s="16">
        <f>AVERAGE('Overall Roles'!$N43:$Q43,'Overall Roles'!$W43,'Overall Roles'!$AC43:$AE43,'Overall Roles'!$AJ43:$AK43,'Overall Roles'!$AP43,'Overall Roles'!$BG43:$BH43,'Overall Roles'!$BS43,'Overall Roles'!$BW43:$BX43)+SUM(Data!$B40+Data!$C40+Data!D40+Data!E40+Data!F40)</f>
        <v>4.2999999999999988E-4</v>
      </c>
      <c r="X41" s="16">
        <f>AVERAGE('Overall Roles'!$O43:$P43,'Overall Roles'!$AN43:$AO43,'Overall Roles'!$AW43:$AX43,'Overall Roles'!$AZ43:$BA43,'Overall Roles'!$ABR43,'Overall Roles'!$ABX43,'Overall Roles'!$CC43:$CD43,'Overall Roles'!$CK43:$CQ43)+SUM(Data!$B40+Data!$C40+Data!D40+Data!E40+Data!F40)</f>
        <v>4.2999999999999988E-4</v>
      </c>
      <c r="Y41" s="16">
        <f>AVERAGE('Overall Roles'!$O43:$P43,'Overall Roles'!$AW43:$AX43,'Overall Roles'!$AZ43:$BA43,'Overall Roles'!$BR43,'Overall Roles'!$BX43,'Overall Roles'!$CC43:$CD43,'Overall Roles'!$CP43:$CQ43)+SUM(Data!G40+Data!H40+Data!I40+Data!J40+Data!K40)</f>
        <v>4.2999999999999988E-4</v>
      </c>
      <c r="Z41" s="16">
        <f>AVERAGE('Overall Roles'!$M43:$P43,'Overall Roles'!$AP43,'Overall Roles'!$BW43:$BX43)+SUM(Data!G40+Data!H40+Data!I40+Data!J40+Data!K40)</f>
        <v>4.2999999999999994E-4</v>
      </c>
      <c r="AA41" s="16">
        <f>AVERAGE('Overall Roles'!$M43:$P43,'Overall Roles'!$AP43,'Overall Roles'!$BW43:$BX43)+SUM(Data!$B40+Data!$C40+Data!D40+Data!E40+Data!F40)</f>
        <v>4.2999999999999994E-4</v>
      </c>
      <c r="AB41" s="16">
        <f>AVERAGE('Overall Roles'!$O43:$P43,'Overall Roles'!$AW43:$AX43,'Overall Roles'!$AZ43:$BA43,'Overall Roles'!$BR43,'Overall Roles'!$BX43,'Overall Roles'!$CC43:$CD43,'Overall Roles'!$CP43:$CQ43)+SUM(Data!$B40+Data!$C40+Data!D40+Data!E40+Data!F40)</f>
        <v>4.2999999999999988E-4</v>
      </c>
      <c r="AC41" s="16">
        <f>AVERAGE('Overall Roles'!$AA43:$AB43,'Overall Roles'!$L43,'Overall Roles'!$AH43:$AI43,'Overall Roles'!$AT43,'Overall Roles'!$BM43:$BP43,'Overall Roles'!$BX43:$BZ43)+SUM(Data!G40+Data!H40+Data!I40+Data!J40+Data!K40)</f>
        <v>4.2999999999999988E-4</v>
      </c>
      <c r="AD41" s="17">
        <f>AVERAGE('Overall Roles'!$AA43:$AB43,'Overall Roles'!$L43,'Overall Roles'!$AH43:$AI43,'Overall Roles'!$AT43,'Overall Roles'!$BM43:$BP43,'Overall Roles'!$BX43:$BZ43)+SUM(Data!$B40+Data!$C40+Data!D40+Data!E40+Data!F40)</f>
        <v>4.2999999999999988E-4</v>
      </c>
      <c r="AE41" s="1"/>
    </row>
    <row r="42" spans="1:31" ht="25" customHeight="1" x14ac:dyDescent="0.3">
      <c r="A42" s="1"/>
      <c r="B42" s="85">
        <f>Base!B41</f>
        <v>0</v>
      </c>
      <c r="C42" s="92">
        <f>Base!C41</f>
        <v>0</v>
      </c>
      <c r="D42" s="1"/>
      <c r="E42" s="86">
        <f>Base!D41</f>
        <v>0</v>
      </c>
      <c r="F42" s="90" t="str">
        <f t="shared" si="1"/>
        <v>DCL</v>
      </c>
      <c r="G42" s="1"/>
      <c r="H42" s="86">
        <f>Base!I41</f>
        <v>0</v>
      </c>
      <c r="I42" s="92">
        <f>Base!H41</f>
        <v>0</v>
      </c>
      <c r="J42" s="1"/>
      <c r="K42" s="88">
        <f>AVERAGE('Overall Roles'!AU44)</f>
        <v>4.4000000000000002E-4</v>
      </c>
      <c r="L42" s="87">
        <f>AVERAGE('Overall Roles'!BT44:'Overall Roles'!BV44)</f>
        <v>4.4000000000000002E-4</v>
      </c>
      <c r="M42" s="87">
        <f>AVERAGE('Overall Roles'!$AF44:$AG44,'Overall Roles'!$AQ44:$AS44,'Overall Roles'!$AY44,'Overall Roles'!$BB44:$BD44,'Overall Roles'!$BL44,'Overall Roles'!$CE44:$CG44)+SUM(Data!G41+Data!H41+Data!I41+Data!J41+Data!K41)</f>
        <v>4.4000000000000007E-4</v>
      </c>
      <c r="N42" s="87">
        <f>AVERAGE('Overall Roles'!$R44:$V44,'Overall Roles'!$X44:$Z44,'Overall Roles'!$BE44:$BF44,'Overall Roles'!$BI44:$BK44,'Overall Roles'!$CH44:$CJ44)+SUM(Data!G41+Data!H41+Data!I41+Data!J41+Data!K41)</f>
        <v>4.4000000000000012E-4</v>
      </c>
      <c r="O42" s="87">
        <f>AVERAGE('Overall Roles'!$R44:$V44,'Overall Roles'!$X44:$Z44,'Overall Roles'!$BE44:$BF44,'Overall Roles'!$BI44:$BK44,'Overall Roles'!$CH44:$CJ44)+SUM(Data!$B41+Data!$C41+Data!D41+Data!E41+Data!F41)</f>
        <v>4.4000000000000012E-4</v>
      </c>
      <c r="P42" s="87">
        <f>AVERAGE('Overall Roles'!$AF44:$AG44,'Overall Roles'!$AQ44:$AS44,'Overall Roles'!$AY44,'Overall Roles'!$BB44:$BD44,'Overall Roles'!$BL44,'Overall Roles'!$CE44:$CG44)+SUM(Data!$B41+Data!$C41+Data!D41+Data!E41+Data!F41)</f>
        <v>4.4000000000000007E-4</v>
      </c>
      <c r="Q42" s="87">
        <f>AVERAGE('Overall Roles'!$AF44:$AG44,'Overall Roles'!$BB44:$BD44,'Overall Roles'!$CE44:$CG44)+SUM(Data!G41+Data!H41+Data!I41+Data!J41+Data!K41)</f>
        <v>4.3999999999999996E-4</v>
      </c>
      <c r="R42" s="87">
        <f>AVERAGE('Overall Roles'!$K44,'Overall Roles'!$U44:$V44,'Overall Roles'!$AJ44:$AM44,'Overall Roles'!$AV44,'Overall Roles'!$BQ44,'Overall Roles'!$BS44,'Overall Roles'!$CA44:$CB44)+SUM(Data!G41+Data!H41+Data!I41+Data!J41+Data!K41)</f>
        <v>4.4000000000000007E-4</v>
      </c>
      <c r="S42" s="87">
        <f>AVERAGE('Overall Roles'!$K44,'Overall Roles'!$U44:$V44,'Overall Roles'!$AJ44:$AM44,'Overall Roles'!$AV44,'Overall Roles'!$BQ44,'Overall Roles'!$BS44,'Overall Roles'!$CA44:$CB44)+SUM(Data!$B41+Data!$C41+Data!D41+Data!E41+Data!F41)</f>
        <v>4.4000000000000007E-4</v>
      </c>
      <c r="T42" s="87">
        <f>AVERAGE('Overall Roles'!$AF44:$AG44,'Overall Roles'!$BB44:$BD44,'Overall Roles'!$CE44:$CG44)+SUM(Data!$B41+Data!$C41+Data!D41+Data!E41+Data!F41)</f>
        <v>4.3999999999999996E-4</v>
      </c>
      <c r="U42" s="87">
        <f>AVERAGE('Overall Roles'!$O44:$P44,'Overall Roles'!$AN44:$AO44,'Overall Roles'!$AW44:$AX44,'Overall Roles'!$AZ44:$BA44,'Overall Roles'!$ABR44,'Overall Roles'!$ABX44,'Overall Roles'!$CC44:$CD44,'Overall Roles'!$CK44:$CQ44)+SUM(Data!G41+Data!H41+Data!I41+Data!J41+Data!K41)</f>
        <v>4.4000000000000012E-4</v>
      </c>
      <c r="V42" s="87">
        <f>AVERAGE('Overall Roles'!$N44:$Q44,'Overall Roles'!$W44,'Overall Roles'!$AC44:$AE44,'Overall Roles'!$AJ44:$AK44,'Overall Roles'!$AP44,'Overall Roles'!$BG44:$BH44,'Overall Roles'!$BS44,'Overall Roles'!$BW44:$BX44)+SUM(Data!G41+Data!H41+Data!I41+Data!J41+Data!K41)</f>
        <v>4.4000000000000012E-4</v>
      </c>
      <c r="W42" s="87">
        <f>AVERAGE('Overall Roles'!$N44:$Q44,'Overall Roles'!$W44,'Overall Roles'!$AC44:$AE44,'Overall Roles'!$AJ44:$AK44,'Overall Roles'!$AP44,'Overall Roles'!$BG44:$BH44,'Overall Roles'!$BS44,'Overall Roles'!$BW44:$BX44)+SUM(Data!$B41+Data!$C41+Data!D41+Data!E41+Data!F41)</f>
        <v>4.4000000000000012E-4</v>
      </c>
      <c r="X42" s="87">
        <f>AVERAGE('Overall Roles'!$O44:$P44,'Overall Roles'!$AN44:$AO44,'Overall Roles'!$AW44:$AX44,'Overall Roles'!$AZ44:$BA44,'Overall Roles'!$ABR44,'Overall Roles'!$ABX44,'Overall Roles'!$CC44:$CD44,'Overall Roles'!$CK44:$CQ44)+SUM(Data!$B41+Data!$C41+Data!D41+Data!E41+Data!F41)</f>
        <v>4.4000000000000012E-4</v>
      </c>
      <c r="Y42" s="87">
        <f>AVERAGE('Overall Roles'!$O44:$P44,'Overall Roles'!$AW44:$AX44,'Overall Roles'!$AZ44:$BA44,'Overall Roles'!$BR44,'Overall Roles'!$BX44,'Overall Roles'!$CC44:$CD44,'Overall Roles'!$CP44:$CQ44)+SUM(Data!G41+Data!H41+Data!I41+Data!J41+Data!K41)</f>
        <v>4.4000000000000007E-4</v>
      </c>
      <c r="Z42" s="87">
        <f>AVERAGE('Overall Roles'!$M44:$P44,'Overall Roles'!$AP44,'Overall Roles'!$BW44:$BX44)+SUM(Data!G41+Data!H41+Data!I41+Data!J41+Data!K41)</f>
        <v>4.3999999999999996E-4</v>
      </c>
      <c r="AA42" s="87">
        <f>AVERAGE('Overall Roles'!$M44:$P44,'Overall Roles'!$AP44,'Overall Roles'!$BW44:$BX44)+SUM(Data!$B41+Data!$C41+Data!D41+Data!E41+Data!F41)</f>
        <v>4.3999999999999996E-4</v>
      </c>
      <c r="AB42" s="87">
        <f>AVERAGE('Overall Roles'!$O44:$P44,'Overall Roles'!$AW44:$AX44,'Overall Roles'!$AZ44:$BA44,'Overall Roles'!$BR44,'Overall Roles'!$BX44,'Overall Roles'!$CC44:$CD44,'Overall Roles'!$CP44:$CQ44)+SUM(Data!$B41+Data!$C41+Data!D41+Data!E41+Data!F41)</f>
        <v>4.4000000000000007E-4</v>
      </c>
      <c r="AC42" s="87">
        <f>AVERAGE('Overall Roles'!$AA44:$AB44,'Overall Roles'!$L44,'Overall Roles'!$AH44:$AI44,'Overall Roles'!$AT44,'Overall Roles'!$BM44:$BP44,'Overall Roles'!$BX44:$BZ44)+SUM(Data!G41+Data!H41+Data!I41+Data!J41+Data!K41)</f>
        <v>4.4000000000000007E-4</v>
      </c>
      <c r="AD42" s="89">
        <f>AVERAGE('Overall Roles'!$AA44:$AB44,'Overall Roles'!$L44,'Overall Roles'!$AH44:$AI44,'Overall Roles'!$AT44,'Overall Roles'!$BM44:$BP44,'Overall Roles'!$BX44:$BZ44)+SUM(Data!$B41+Data!$C41+Data!D41+Data!E41+Data!F41)</f>
        <v>4.4000000000000007E-4</v>
      </c>
      <c r="AE42" s="1"/>
    </row>
    <row r="43" spans="1:31" ht="25" customHeight="1" x14ac:dyDescent="0.3">
      <c r="A43" s="1"/>
      <c r="B43" s="32">
        <f>Base!B42</f>
        <v>0</v>
      </c>
      <c r="C43" s="93">
        <f>Base!C42</f>
        <v>0</v>
      </c>
      <c r="D43" s="1"/>
      <c r="E43" s="15">
        <f>Base!D42</f>
        <v>0</v>
      </c>
      <c r="F43" s="91" t="str">
        <f t="shared" si="1"/>
        <v>SK</v>
      </c>
      <c r="G43" s="1"/>
      <c r="H43" s="15">
        <f>Base!I42</f>
        <v>0</v>
      </c>
      <c r="I43" s="93">
        <f>Base!H42</f>
        <v>0</v>
      </c>
      <c r="J43" s="1"/>
      <c r="K43" s="29">
        <f>AVERAGE('Overall Roles'!AU45)</f>
        <v>4.4999999999999999E-4</v>
      </c>
      <c r="L43" s="16">
        <f>AVERAGE('Overall Roles'!BT45:'Overall Roles'!BV45)</f>
        <v>4.5000000000000004E-4</v>
      </c>
      <c r="M43" s="16">
        <f>AVERAGE('Overall Roles'!$AF45:$AG45,'Overall Roles'!$AQ45:$AS45,'Overall Roles'!$AY45,'Overall Roles'!$BB45:$BD45,'Overall Roles'!$BL45,'Overall Roles'!$CE45:$CG45)+SUM(Data!G42+Data!H42+Data!I42+Data!J42+Data!K42)</f>
        <v>4.4999999999999993E-4</v>
      </c>
      <c r="N43" s="16">
        <f>AVERAGE('Overall Roles'!$R45:$V45,'Overall Roles'!$X45:$Z45,'Overall Roles'!$BE45:$BF45,'Overall Roles'!$BI45:$BK45,'Overall Roles'!$CH45:$CJ45)+SUM(Data!G42+Data!H42+Data!I42+Data!J42+Data!K42)</f>
        <v>4.4999999999999993E-4</v>
      </c>
      <c r="O43" s="16">
        <f>AVERAGE('Overall Roles'!$R45:$V45,'Overall Roles'!$X45:$Z45,'Overall Roles'!$BE45:$BF45,'Overall Roles'!$BI45:$BK45,'Overall Roles'!$CH45:$CJ45)+SUM(Data!$B42+Data!$C42+Data!D42+Data!E42+Data!F42)</f>
        <v>4.4999999999999993E-4</v>
      </c>
      <c r="P43" s="16">
        <f>AVERAGE('Overall Roles'!$AF45:$AG45,'Overall Roles'!$AQ45:$AS45,'Overall Roles'!$AY45,'Overall Roles'!$BB45:$BD45,'Overall Roles'!$BL45,'Overall Roles'!$CE45:$CG45)+SUM(Data!$B42+Data!$C42+Data!D42+Data!E42+Data!F42)</f>
        <v>4.4999999999999993E-4</v>
      </c>
      <c r="Q43" s="16">
        <f>AVERAGE('Overall Roles'!$AF45:$AG45,'Overall Roles'!$BB45:$BD45,'Overall Roles'!$CE45:$CG45)+SUM(Data!G42+Data!H42+Data!I42+Data!J42+Data!K42)</f>
        <v>4.4999999999999993E-4</v>
      </c>
      <c r="R43" s="16">
        <f>AVERAGE('Overall Roles'!$K45,'Overall Roles'!$U45:$V45,'Overall Roles'!$AJ45:$AM45,'Overall Roles'!$AV45,'Overall Roles'!$BQ45,'Overall Roles'!$BS45,'Overall Roles'!$CA45:$CB45)+SUM(Data!G42+Data!H42+Data!I42+Data!J42+Data!K42)</f>
        <v>4.4999999999999993E-4</v>
      </c>
      <c r="S43" s="16">
        <f>AVERAGE('Overall Roles'!$K45,'Overall Roles'!$U45:$V45,'Overall Roles'!$AJ45:$AM45,'Overall Roles'!$AV45,'Overall Roles'!$BQ45,'Overall Roles'!$BS45,'Overall Roles'!$CA45:$CB45)+SUM(Data!$B42+Data!$C42+Data!D42+Data!E42+Data!F42)</f>
        <v>4.4999999999999993E-4</v>
      </c>
      <c r="T43" s="16">
        <f>AVERAGE('Overall Roles'!$AF45:$AG45,'Overall Roles'!$BB45:$BD45,'Overall Roles'!$CE45:$CG45)+SUM(Data!$B42+Data!$C42+Data!D42+Data!E42+Data!F42)</f>
        <v>4.4999999999999993E-4</v>
      </c>
      <c r="U43" s="16">
        <f>AVERAGE('Overall Roles'!$O45:$P45,'Overall Roles'!$AN45:$AO45,'Overall Roles'!$AW45:$AX45,'Overall Roles'!$AZ45:$BA45,'Overall Roles'!$ABR45,'Overall Roles'!$ABX45,'Overall Roles'!$CC45:$CD45,'Overall Roles'!$CK45:$CQ45)+SUM(Data!G42+Data!H42+Data!I42+Data!J42+Data!K42)</f>
        <v>4.4999999999999993E-4</v>
      </c>
      <c r="V43" s="16">
        <f>AVERAGE('Overall Roles'!$N45:$Q45,'Overall Roles'!$W45,'Overall Roles'!$AC45:$AE45,'Overall Roles'!$AJ45:$AK45,'Overall Roles'!$AP45,'Overall Roles'!$BG45:$BH45,'Overall Roles'!$BS45,'Overall Roles'!$BW45:$BX45)+SUM(Data!G42+Data!H42+Data!I42+Data!J42+Data!K42)</f>
        <v>4.4999999999999993E-4</v>
      </c>
      <c r="W43" s="16">
        <f>AVERAGE('Overall Roles'!$N45:$Q45,'Overall Roles'!$W45,'Overall Roles'!$AC45:$AE45,'Overall Roles'!$AJ45:$AK45,'Overall Roles'!$AP45,'Overall Roles'!$BG45:$BH45,'Overall Roles'!$BS45,'Overall Roles'!$BW45:$BX45)+SUM(Data!$B42+Data!$C42+Data!D42+Data!E42+Data!F42)</f>
        <v>4.4999999999999993E-4</v>
      </c>
      <c r="X43" s="16">
        <f>AVERAGE('Overall Roles'!$O45:$P45,'Overall Roles'!$AN45:$AO45,'Overall Roles'!$AW45:$AX45,'Overall Roles'!$AZ45:$BA45,'Overall Roles'!$ABR45,'Overall Roles'!$ABX45,'Overall Roles'!$CC45:$CD45,'Overall Roles'!$CK45:$CQ45)+SUM(Data!$B42+Data!$C42+Data!D42+Data!E42+Data!F42)</f>
        <v>4.4999999999999993E-4</v>
      </c>
      <c r="Y43" s="16">
        <f>AVERAGE('Overall Roles'!$O45:$P45,'Overall Roles'!$AW45:$AX45,'Overall Roles'!$AZ45:$BA45,'Overall Roles'!$BR45,'Overall Roles'!$BX45,'Overall Roles'!$CC45:$CD45,'Overall Roles'!$CP45:$CQ45)+SUM(Data!G42+Data!H42+Data!I42+Data!J42+Data!K42)</f>
        <v>4.4999999999999993E-4</v>
      </c>
      <c r="Z43" s="16">
        <f>AVERAGE('Overall Roles'!$M45:$P45,'Overall Roles'!$AP45,'Overall Roles'!$BW45:$BX45)+SUM(Data!G42+Data!H42+Data!I42+Data!J42+Data!K42)</f>
        <v>4.4999999999999993E-4</v>
      </c>
      <c r="AA43" s="16">
        <f>AVERAGE('Overall Roles'!$M45:$P45,'Overall Roles'!$AP45,'Overall Roles'!$BW45:$BX45)+SUM(Data!$B42+Data!$C42+Data!D42+Data!E42+Data!F42)</f>
        <v>4.4999999999999993E-4</v>
      </c>
      <c r="AB43" s="16">
        <f>AVERAGE('Overall Roles'!$O45:$P45,'Overall Roles'!$AW45:$AX45,'Overall Roles'!$AZ45:$BA45,'Overall Roles'!$BR45,'Overall Roles'!$BX45,'Overall Roles'!$CC45:$CD45,'Overall Roles'!$CP45:$CQ45)+SUM(Data!$B42+Data!$C42+Data!D42+Data!E42+Data!F42)</f>
        <v>4.4999999999999993E-4</v>
      </c>
      <c r="AC43" s="16">
        <f>AVERAGE('Overall Roles'!$AA45:$AB45,'Overall Roles'!$L45,'Overall Roles'!$AH45:$AI45,'Overall Roles'!$AT45,'Overall Roles'!$BM45:$BP45,'Overall Roles'!$BX45:$BZ45)+SUM(Data!G42+Data!H42+Data!I42+Data!J42+Data!K42)</f>
        <v>4.4999999999999993E-4</v>
      </c>
      <c r="AD43" s="17">
        <f>AVERAGE('Overall Roles'!$AA45:$AB45,'Overall Roles'!$L45,'Overall Roles'!$AH45:$AI45,'Overall Roles'!$AT45,'Overall Roles'!$BM45:$BP45,'Overall Roles'!$BX45:$BZ45)+SUM(Data!$B42+Data!$C42+Data!D42+Data!E42+Data!F42)</f>
        <v>4.4999999999999993E-4</v>
      </c>
      <c r="AE43" s="1"/>
    </row>
    <row r="44" spans="1:31" ht="25" customHeight="1" x14ac:dyDescent="0.3">
      <c r="A44" s="1"/>
      <c r="B44" s="85">
        <f>Base!B43</f>
        <v>0</v>
      </c>
      <c r="C44" s="92">
        <f>Base!C43</f>
        <v>0</v>
      </c>
      <c r="D44" s="1"/>
      <c r="E44" s="86">
        <f>Base!D43</f>
        <v>0</v>
      </c>
      <c r="F44" s="90" t="str">
        <f t="shared" si="1"/>
        <v>DCL</v>
      </c>
      <c r="G44" s="1"/>
      <c r="H44" s="86">
        <f>Base!I43</f>
        <v>0</v>
      </c>
      <c r="I44" s="92">
        <f>Base!H43</f>
        <v>0</v>
      </c>
      <c r="J44" s="1"/>
      <c r="K44" s="88">
        <f>AVERAGE('Overall Roles'!AU46)</f>
        <v>4.6000000000000001E-4</v>
      </c>
      <c r="L44" s="87">
        <f>AVERAGE('Overall Roles'!BT46:'Overall Roles'!BV46)</f>
        <v>4.6000000000000007E-4</v>
      </c>
      <c r="M44" s="87">
        <f>AVERAGE('Overall Roles'!$AF46:$AG46,'Overall Roles'!$AQ46:$AS46,'Overall Roles'!$AY46,'Overall Roles'!$BB46:$BD46,'Overall Roles'!$BL46,'Overall Roles'!$CE46:$CG46)+SUM(Data!G43+Data!H43+Data!I43+Data!J43+Data!K43)</f>
        <v>4.6000000000000007E-4</v>
      </c>
      <c r="N44" s="87">
        <f>AVERAGE('Overall Roles'!$R46:$V46,'Overall Roles'!$X46:$Z46,'Overall Roles'!$BE46:$BF46,'Overall Roles'!$BI46:$BK46,'Overall Roles'!$CH46:$CJ46)+SUM(Data!G43+Data!H43+Data!I43+Data!J43+Data!K43)</f>
        <v>4.6000000000000012E-4</v>
      </c>
      <c r="O44" s="87">
        <f>AVERAGE('Overall Roles'!$R46:$V46,'Overall Roles'!$X46:$Z46,'Overall Roles'!$BE46:$BF46,'Overall Roles'!$BI46:$BK46,'Overall Roles'!$CH46:$CJ46)+SUM(Data!$B43+Data!$C43+Data!D43+Data!E43+Data!F43)</f>
        <v>4.6000000000000012E-4</v>
      </c>
      <c r="P44" s="87">
        <f>AVERAGE('Overall Roles'!$AF46:$AG46,'Overall Roles'!$AQ46:$AS46,'Overall Roles'!$AY46,'Overall Roles'!$BB46:$BD46,'Overall Roles'!$BL46,'Overall Roles'!$CE46:$CG46)+SUM(Data!$B43+Data!$C43+Data!D43+Data!E43+Data!F43)</f>
        <v>4.6000000000000007E-4</v>
      </c>
      <c r="Q44" s="87">
        <f>AVERAGE('Overall Roles'!$AF46:$AG46,'Overall Roles'!$BB46:$BD46,'Overall Roles'!$CE46:$CG46)+SUM(Data!G43+Data!H43+Data!I43+Data!J43+Data!K43)</f>
        <v>4.5999999999999996E-4</v>
      </c>
      <c r="R44" s="87">
        <f>AVERAGE('Overall Roles'!$K46,'Overall Roles'!$U46:$V46,'Overall Roles'!$AJ46:$AM46,'Overall Roles'!$AV46,'Overall Roles'!$BQ46,'Overall Roles'!$BS46,'Overall Roles'!$CA46:$CB46)+SUM(Data!G43+Data!H43+Data!I43+Data!J43+Data!K43)</f>
        <v>4.6000000000000007E-4</v>
      </c>
      <c r="S44" s="87">
        <f>AVERAGE('Overall Roles'!$K46,'Overall Roles'!$U46:$V46,'Overall Roles'!$AJ46:$AM46,'Overall Roles'!$AV46,'Overall Roles'!$BQ46,'Overall Roles'!$BS46,'Overall Roles'!$CA46:$CB46)+SUM(Data!$B43+Data!$C43+Data!D43+Data!E43+Data!F43)</f>
        <v>4.6000000000000007E-4</v>
      </c>
      <c r="T44" s="87">
        <f>AVERAGE('Overall Roles'!$AF46:$AG46,'Overall Roles'!$BB46:$BD46,'Overall Roles'!$CE46:$CG46)+SUM(Data!$B43+Data!$C43+Data!D43+Data!E43+Data!F43)</f>
        <v>4.5999999999999996E-4</v>
      </c>
      <c r="U44" s="87">
        <f>AVERAGE('Overall Roles'!$O46:$P46,'Overall Roles'!$AN46:$AO46,'Overall Roles'!$AW46:$AX46,'Overall Roles'!$AZ46:$BA46,'Overall Roles'!$ABR46,'Overall Roles'!$ABX46,'Overall Roles'!$CC46:$CD46,'Overall Roles'!$CK46:$CQ46)+SUM(Data!G43+Data!H43+Data!I43+Data!J43+Data!K43)</f>
        <v>4.6000000000000012E-4</v>
      </c>
      <c r="V44" s="87">
        <f>AVERAGE('Overall Roles'!$N46:$Q46,'Overall Roles'!$W46,'Overall Roles'!$AC46:$AE46,'Overall Roles'!$AJ46:$AK46,'Overall Roles'!$AP46,'Overall Roles'!$BG46:$BH46,'Overall Roles'!$BS46,'Overall Roles'!$BW46:$BX46)+SUM(Data!G43+Data!H43+Data!I43+Data!J43+Data!K43)</f>
        <v>4.6000000000000012E-4</v>
      </c>
      <c r="W44" s="87">
        <f>AVERAGE('Overall Roles'!$N46:$Q46,'Overall Roles'!$W46,'Overall Roles'!$AC46:$AE46,'Overall Roles'!$AJ46:$AK46,'Overall Roles'!$AP46,'Overall Roles'!$BG46:$BH46,'Overall Roles'!$BS46,'Overall Roles'!$BW46:$BX46)+SUM(Data!$B43+Data!$C43+Data!D43+Data!E43+Data!F43)</f>
        <v>4.6000000000000012E-4</v>
      </c>
      <c r="X44" s="87">
        <f>AVERAGE('Overall Roles'!$O46:$P46,'Overall Roles'!$AN46:$AO46,'Overall Roles'!$AW46:$AX46,'Overall Roles'!$AZ46:$BA46,'Overall Roles'!$ABR46,'Overall Roles'!$ABX46,'Overall Roles'!$CC46:$CD46,'Overall Roles'!$CK46:$CQ46)+SUM(Data!$B43+Data!$C43+Data!D43+Data!E43+Data!F43)</f>
        <v>4.6000000000000012E-4</v>
      </c>
      <c r="Y44" s="87">
        <f>AVERAGE('Overall Roles'!$O46:$P46,'Overall Roles'!$AW46:$AX46,'Overall Roles'!$AZ46:$BA46,'Overall Roles'!$BR46,'Overall Roles'!$BX46,'Overall Roles'!$CC46:$CD46,'Overall Roles'!$CP46:$CQ46)+SUM(Data!G43+Data!H43+Data!I43+Data!J43+Data!K43)</f>
        <v>4.6000000000000007E-4</v>
      </c>
      <c r="Z44" s="87">
        <f>AVERAGE('Overall Roles'!$M46:$P46,'Overall Roles'!$AP46,'Overall Roles'!$BW46:$BX46)+SUM(Data!G43+Data!H43+Data!I43+Data!J43+Data!K43)</f>
        <v>4.5999999999999996E-4</v>
      </c>
      <c r="AA44" s="87">
        <f>AVERAGE('Overall Roles'!$M46:$P46,'Overall Roles'!$AP46,'Overall Roles'!$BW46:$BX46)+SUM(Data!$B43+Data!$C43+Data!D43+Data!E43+Data!F43)</f>
        <v>4.5999999999999996E-4</v>
      </c>
      <c r="AB44" s="87">
        <f>AVERAGE('Overall Roles'!$O46:$P46,'Overall Roles'!$AW46:$AX46,'Overall Roles'!$AZ46:$BA46,'Overall Roles'!$BR46,'Overall Roles'!$BX46,'Overall Roles'!$CC46:$CD46,'Overall Roles'!$CP46:$CQ46)+SUM(Data!$B43+Data!$C43+Data!D43+Data!E43+Data!F43)</f>
        <v>4.6000000000000007E-4</v>
      </c>
      <c r="AC44" s="87">
        <f>AVERAGE('Overall Roles'!$AA46:$AB46,'Overall Roles'!$L46,'Overall Roles'!$AH46:$AI46,'Overall Roles'!$AT46,'Overall Roles'!$BM46:$BP46,'Overall Roles'!$BX46:$BZ46)+SUM(Data!G43+Data!H43+Data!I43+Data!J43+Data!K43)</f>
        <v>4.6000000000000007E-4</v>
      </c>
      <c r="AD44" s="89">
        <f>AVERAGE('Overall Roles'!$AA46:$AB46,'Overall Roles'!$L46,'Overall Roles'!$AH46:$AI46,'Overall Roles'!$AT46,'Overall Roles'!$BM46:$BP46,'Overall Roles'!$BX46:$BZ46)+SUM(Data!$B43+Data!$C43+Data!D43+Data!E43+Data!F43)</f>
        <v>4.6000000000000007E-4</v>
      </c>
      <c r="AE44" s="1"/>
    </row>
    <row r="45" spans="1:31" ht="25" customHeight="1" x14ac:dyDescent="0.3">
      <c r="A45" s="1"/>
      <c r="B45" s="32">
        <f>Base!B44</f>
        <v>0</v>
      </c>
      <c r="C45" s="93">
        <f>Base!C44</f>
        <v>0</v>
      </c>
      <c r="D45" s="1"/>
      <c r="E45" s="15">
        <f>Base!D44</f>
        <v>0</v>
      </c>
      <c r="F45" s="91" t="str">
        <f t="shared" si="1"/>
        <v>ML</v>
      </c>
      <c r="G45" s="1"/>
      <c r="H45" s="15">
        <f>Base!I44</f>
        <v>0</v>
      </c>
      <c r="I45" s="93">
        <f>Base!H44</f>
        <v>0</v>
      </c>
      <c r="J45" s="1"/>
      <c r="K45" s="29">
        <f>AVERAGE('Overall Roles'!AU47)</f>
        <v>4.6999999999999999E-4</v>
      </c>
      <c r="L45" s="16">
        <f>AVERAGE('Overall Roles'!BT47:'Overall Roles'!BV47)</f>
        <v>4.6999999999999999E-4</v>
      </c>
      <c r="M45" s="16">
        <f>AVERAGE('Overall Roles'!$AF47:$AG47,'Overall Roles'!$AQ47:$AS47,'Overall Roles'!$AY47,'Overall Roles'!$BB47:$BD47,'Overall Roles'!$BL47,'Overall Roles'!$CE47:$CG47)+SUM(Data!G44+Data!H44+Data!I44+Data!J44+Data!K44)</f>
        <v>4.6999999999999999E-4</v>
      </c>
      <c r="N45" s="16">
        <f>AVERAGE('Overall Roles'!$R47:$V47,'Overall Roles'!$X47:$Z47,'Overall Roles'!$BE47:$BF47,'Overall Roles'!$BI47:$BK47,'Overall Roles'!$CH47:$CJ47)+SUM(Data!G44+Data!H44+Data!I44+Data!J44+Data!K44)</f>
        <v>4.6999999999999999E-4</v>
      </c>
      <c r="O45" s="16">
        <f>AVERAGE('Overall Roles'!$R47:$V47,'Overall Roles'!$X47:$Z47,'Overall Roles'!$BE47:$BF47,'Overall Roles'!$BI47:$BK47,'Overall Roles'!$CH47:$CJ47)+SUM(Data!$B44+Data!$C44+Data!D44+Data!E44+Data!F44)</f>
        <v>4.6999999999999999E-4</v>
      </c>
      <c r="P45" s="16">
        <f>AVERAGE('Overall Roles'!$AF47:$AG47,'Overall Roles'!$AQ47:$AS47,'Overall Roles'!$AY47,'Overall Roles'!$BB47:$BD47,'Overall Roles'!$BL47,'Overall Roles'!$CE47:$CG47)+SUM(Data!$B44+Data!$C44+Data!D44+Data!E44+Data!F44)</f>
        <v>4.6999999999999999E-4</v>
      </c>
      <c r="Q45" s="16">
        <f>AVERAGE('Overall Roles'!$AF47:$AG47,'Overall Roles'!$BB47:$BD47,'Overall Roles'!$CE47:$CG47)+SUM(Data!G44+Data!H44+Data!I44+Data!J44+Data!K44)</f>
        <v>4.6999999999999999E-4</v>
      </c>
      <c r="R45" s="16">
        <f>AVERAGE('Overall Roles'!$K47,'Overall Roles'!$U47:$V47,'Overall Roles'!$AJ47:$AM47,'Overall Roles'!$AV47,'Overall Roles'!$BQ47,'Overall Roles'!$BS47,'Overall Roles'!$CA47:$CB47)+SUM(Data!G44+Data!H44+Data!I44+Data!J44+Data!K44)</f>
        <v>4.6999999999999999E-4</v>
      </c>
      <c r="S45" s="16">
        <f>AVERAGE('Overall Roles'!$K47,'Overall Roles'!$U47:$V47,'Overall Roles'!$AJ47:$AM47,'Overall Roles'!$AV47,'Overall Roles'!$BQ47,'Overall Roles'!$BS47,'Overall Roles'!$CA47:$CB47)+SUM(Data!$B44+Data!$C44+Data!D44+Data!E44+Data!F44)</f>
        <v>4.6999999999999999E-4</v>
      </c>
      <c r="T45" s="16">
        <f>AVERAGE('Overall Roles'!$AF47:$AG47,'Overall Roles'!$BB47:$BD47,'Overall Roles'!$CE47:$CG47)+SUM(Data!$B44+Data!$C44+Data!D44+Data!E44+Data!F44)</f>
        <v>4.6999999999999999E-4</v>
      </c>
      <c r="U45" s="16">
        <f>AVERAGE('Overall Roles'!$O47:$P47,'Overall Roles'!$AN47:$AO47,'Overall Roles'!$AW47:$AX47,'Overall Roles'!$AZ47:$BA47,'Overall Roles'!$ABR47,'Overall Roles'!$ABX47,'Overall Roles'!$CC47:$CD47,'Overall Roles'!$CK47:$CQ47)+SUM(Data!G44+Data!H44+Data!I44+Data!J44+Data!K44)</f>
        <v>4.7000000000000004E-4</v>
      </c>
      <c r="V45" s="16">
        <f>AVERAGE('Overall Roles'!$N47:$Q47,'Overall Roles'!$W47,'Overall Roles'!$AC47:$AE47,'Overall Roles'!$AJ47:$AK47,'Overall Roles'!$AP47,'Overall Roles'!$BG47:$BH47,'Overall Roles'!$BS47,'Overall Roles'!$BW47:$BX47)+SUM(Data!G44+Data!H44+Data!I44+Data!J44+Data!K44)</f>
        <v>4.6999999999999999E-4</v>
      </c>
      <c r="W45" s="16">
        <f>AVERAGE('Overall Roles'!$N47:$Q47,'Overall Roles'!$W47,'Overall Roles'!$AC47:$AE47,'Overall Roles'!$AJ47:$AK47,'Overall Roles'!$AP47,'Overall Roles'!$BG47:$BH47,'Overall Roles'!$BS47,'Overall Roles'!$BW47:$BX47)+SUM(Data!$B44+Data!$C44+Data!D44+Data!E44+Data!F44)</f>
        <v>4.6999999999999999E-4</v>
      </c>
      <c r="X45" s="16">
        <f>AVERAGE('Overall Roles'!$O47:$P47,'Overall Roles'!$AN47:$AO47,'Overall Roles'!$AW47:$AX47,'Overall Roles'!$AZ47:$BA47,'Overall Roles'!$ABR47,'Overall Roles'!$ABX47,'Overall Roles'!$CC47:$CD47,'Overall Roles'!$CK47:$CQ47)+SUM(Data!$B44+Data!$C44+Data!D44+Data!E44+Data!F44)</f>
        <v>4.7000000000000004E-4</v>
      </c>
      <c r="Y45" s="16">
        <f>AVERAGE('Overall Roles'!$O47:$P47,'Overall Roles'!$AW47:$AX47,'Overall Roles'!$AZ47:$BA47,'Overall Roles'!$BR47,'Overall Roles'!$BX47,'Overall Roles'!$CC47:$CD47,'Overall Roles'!$CP47:$CQ47)+SUM(Data!G44+Data!H44+Data!I44+Data!J44+Data!K44)</f>
        <v>4.6999999999999999E-4</v>
      </c>
      <c r="Z45" s="16">
        <f>AVERAGE('Overall Roles'!$M47:$P47,'Overall Roles'!$AP47,'Overall Roles'!$BW47:$BX47)+SUM(Data!G44+Data!H44+Data!I44+Data!J44+Data!K44)</f>
        <v>4.6999999999999999E-4</v>
      </c>
      <c r="AA45" s="16">
        <f>AVERAGE('Overall Roles'!$M47:$P47,'Overall Roles'!$AP47,'Overall Roles'!$BW47:$BX47)+SUM(Data!$B44+Data!$C44+Data!D44+Data!E44+Data!F44)</f>
        <v>4.6999999999999999E-4</v>
      </c>
      <c r="AB45" s="16">
        <f>AVERAGE('Overall Roles'!$O47:$P47,'Overall Roles'!$AW47:$AX47,'Overall Roles'!$AZ47:$BA47,'Overall Roles'!$BR47,'Overall Roles'!$BX47,'Overall Roles'!$CC47:$CD47,'Overall Roles'!$CP47:$CQ47)+SUM(Data!$B44+Data!$C44+Data!D44+Data!E44+Data!F44)</f>
        <v>4.6999999999999999E-4</v>
      </c>
      <c r="AC45" s="16">
        <f>AVERAGE('Overall Roles'!$AA47:$AB47,'Overall Roles'!$L47,'Overall Roles'!$AH47:$AI47,'Overall Roles'!$AT47,'Overall Roles'!$BM47:$BP47,'Overall Roles'!$BX47:$BZ47)+SUM(Data!G44+Data!H44+Data!I44+Data!J44+Data!K44)</f>
        <v>4.6999999999999999E-4</v>
      </c>
      <c r="AD45" s="17">
        <f>AVERAGE('Overall Roles'!$AA47:$AB47,'Overall Roles'!$L47,'Overall Roles'!$AH47:$AI47,'Overall Roles'!$AT47,'Overall Roles'!$BM47:$BP47,'Overall Roles'!$BX47:$BZ47)+SUM(Data!$B44+Data!$C44+Data!D44+Data!E44+Data!F44)</f>
        <v>4.6999999999999999E-4</v>
      </c>
      <c r="AE45" s="1"/>
    </row>
    <row r="46" spans="1:31" ht="25" customHeight="1" x14ac:dyDescent="0.3">
      <c r="A46" s="1"/>
      <c r="B46" s="85">
        <f>Base!B45</f>
        <v>0</v>
      </c>
      <c r="C46" s="92">
        <f>Base!C45</f>
        <v>0</v>
      </c>
      <c r="D46" s="1"/>
      <c r="E46" s="86">
        <f>Base!D45</f>
        <v>0</v>
      </c>
      <c r="F46" s="90" t="str">
        <f t="shared" si="1"/>
        <v>DCL</v>
      </c>
      <c r="G46" s="1"/>
      <c r="H46" s="86">
        <f>Base!I45</f>
        <v>0</v>
      </c>
      <c r="I46" s="92">
        <f>Base!H45</f>
        <v>0</v>
      </c>
      <c r="J46" s="1"/>
      <c r="K46" s="88">
        <f>AVERAGE('Overall Roles'!AU48)</f>
        <v>4.8000000000000001E-4</v>
      </c>
      <c r="L46" s="87">
        <f>AVERAGE('Overall Roles'!BT48:'Overall Roles'!BV48)</f>
        <v>4.8000000000000001E-4</v>
      </c>
      <c r="M46" s="87">
        <f>AVERAGE('Overall Roles'!$AF48:$AG48,'Overall Roles'!$AQ48:$AS48,'Overall Roles'!$AY48,'Overall Roles'!$BB48:$BD48,'Overall Roles'!$BL48,'Overall Roles'!$CE48:$CG48)+SUM(Data!G45+Data!H45+Data!I45+Data!J45+Data!K45)</f>
        <v>4.8000000000000012E-4</v>
      </c>
      <c r="N46" s="87">
        <f>AVERAGE('Overall Roles'!$R48:$V48,'Overall Roles'!$X48:$Z48,'Overall Roles'!$BE48:$BF48,'Overall Roles'!$BI48:$BK48,'Overall Roles'!$CH48:$CJ48)+SUM(Data!G45+Data!H45+Data!I45+Data!J45+Data!K45)</f>
        <v>4.8000000000000017E-4</v>
      </c>
      <c r="O46" s="87">
        <f>AVERAGE('Overall Roles'!$R48:$V48,'Overall Roles'!$X48:$Z48,'Overall Roles'!$BE48:$BF48,'Overall Roles'!$BI48:$BK48,'Overall Roles'!$CH48:$CJ48)+SUM(Data!$B45+Data!$C45+Data!D45+Data!E45+Data!F45)</f>
        <v>4.8000000000000017E-4</v>
      </c>
      <c r="P46" s="87">
        <f>AVERAGE('Overall Roles'!$AF48:$AG48,'Overall Roles'!$AQ48:$AS48,'Overall Roles'!$AY48,'Overall Roles'!$BB48:$BD48,'Overall Roles'!$BL48,'Overall Roles'!$CE48:$CG48)+SUM(Data!$B45+Data!$C45+Data!D45+Data!E45+Data!F45)</f>
        <v>4.8000000000000012E-4</v>
      </c>
      <c r="Q46" s="87">
        <f>AVERAGE('Overall Roles'!$AF48:$AG48,'Overall Roles'!$BB48:$BD48,'Overall Roles'!$CE48:$CG48)+SUM(Data!G45+Data!H45+Data!I45+Data!J45+Data!K45)</f>
        <v>4.8000000000000001E-4</v>
      </c>
      <c r="R46" s="87">
        <f>AVERAGE('Overall Roles'!$K48,'Overall Roles'!$U48:$V48,'Overall Roles'!$AJ48:$AM48,'Overall Roles'!$AV48,'Overall Roles'!$BQ48,'Overall Roles'!$BS48,'Overall Roles'!$CA48:$CB48)+SUM(Data!G45+Data!H45+Data!I45+Data!J45+Data!K45)</f>
        <v>4.8000000000000012E-4</v>
      </c>
      <c r="S46" s="87">
        <f>AVERAGE('Overall Roles'!$K48,'Overall Roles'!$U48:$V48,'Overall Roles'!$AJ48:$AM48,'Overall Roles'!$AV48,'Overall Roles'!$BQ48,'Overall Roles'!$BS48,'Overall Roles'!$CA48:$CB48)+SUM(Data!$B45+Data!$C45+Data!D45+Data!E45+Data!F45)</f>
        <v>4.8000000000000012E-4</v>
      </c>
      <c r="T46" s="87">
        <f>AVERAGE('Overall Roles'!$AF48:$AG48,'Overall Roles'!$BB48:$BD48,'Overall Roles'!$CE48:$CG48)+SUM(Data!$B45+Data!$C45+Data!D45+Data!E45+Data!F45)</f>
        <v>4.8000000000000001E-4</v>
      </c>
      <c r="U46" s="87">
        <f>AVERAGE('Overall Roles'!$O48:$P48,'Overall Roles'!$AN48:$AO48,'Overall Roles'!$AW48:$AX48,'Overall Roles'!$AZ48:$BA48,'Overall Roles'!$ABR48,'Overall Roles'!$ABX48,'Overall Roles'!$CC48:$CD48,'Overall Roles'!$CK48:$CQ48)+SUM(Data!G45+Data!H45+Data!I45+Data!J45+Data!K45)</f>
        <v>4.8000000000000012E-4</v>
      </c>
      <c r="V46" s="87">
        <f>AVERAGE('Overall Roles'!$N48:$Q48,'Overall Roles'!$W48,'Overall Roles'!$AC48:$AE48,'Overall Roles'!$AJ48:$AK48,'Overall Roles'!$AP48,'Overall Roles'!$BG48:$BH48,'Overall Roles'!$BS48,'Overall Roles'!$BW48:$BX48)+SUM(Data!G45+Data!H45+Data!I45+Data!J45+Data!K45)</f>
        <v>4.8000000000000017E-4</v>
      </c>
      <c r="W46" s="87">
        <f>AVERAGE('Overall Roles'!$N48:$Q48,'Overall Roles'!$W48,'Overall Roles'!$AC48:$AE48,'Overall Roles'!$AJ48:$AK48,'Overall Roles'!$AP48,'Overall Roles'!$BG48:$BH48,'Overall Roles'!$BS48,'Overall Roles'!$BW48:$BX48)+SUM(Data!$B45+Data!$C45+Data!D45+Data!E45+Data!F45)</f>
        <v>4.8000000000000017E-4</v>
      </c>
      <c r="X46" s="87">
        <f>AVERAGE('Overall Roles'!$O48:$P48,'Overall Roles'!$AN48:$AO48,'Overall Roles'!$AW48:$AX48,'Overall Roles'!$AZ48:$BA48,'Overall Roles'!$ABR48,'Overall Roles'!$ABX48,'Overall Roles'!$CC48:$CD48,'Overall Roles'!$CK48:$CQ48)+SUM(Data!$B45+Data!$C45+Data!D45+Data!E45+Data!F45)</f>
        <v>4.8000000000000012E-4</v>
      </c>
      <c r="Y46" s="87">
        <f>AVERAGE('Overall Roles'!$O48:$P48,'Overall Roles'!$AW48:$AX48,'Overall Roles'!$AZ48:$BA48,'Overall Roles'!$BR48,'Overall Roles'!$BX48,'Overall Roles'!$CC48:$CD48,'Overall Roles'!$CP48:$CQ48)+SUM(Data!G45+Data!H45+Data!I45+Data!J45+Data!K45)</f>
        <v>4.8000000000000012E-4</v>
      </c>
      <c r="Z46" s="87">
        <f>AVERAGE('Overall Roles'!$M48:$P48,'Overall Roles'!$AP48,'Overall Roles'!$BW48:$BX48)+SUM(Data!G45+Data!H45+Data!I45+Data!J45+Data!K45)</f>
        <v>4.8000000000000001E-4</v>
      </c>
      <c r="AA46" s="87">
        <f>AVERAGE('Overall Roles'!$M48:$P48,'Overall Roles'!$AP48,'Overall Roles'!$BW48:$BX48)+SUM(Data!$B45+Data!$C45+Data!D45+Data!E45+Data!F45)</f>
        <v>4.8000000000000001E-4</v>
      </c>
      <c r="AB46" s="87">
        <f>AVERAGE('Overall Roles'!$O48:$P48,'Overall Roles'!$AW48:$AX48,'Overall Roles'!$AZ48:$BA48,'Overall Roles'!$BR48,'Overall Roles'!$BX48,'Overall Roles'!$CC48:$CD48,'Overall Roles'!$CP48:$CQ48)+SUM(Data!$B45+Data!$C45+Data!D45+Data!E45+Data!F45)</f>
        <v>4.8000000000000012E-4</v>
      </c>
      <c r="AC46" s="87">
        <f>AVERAGE('Overall Roles'!$AA48:$AB48,'Overall Roles'!$L48,'Overall Roles'!$AH48:$AI48,'Overall Roles'!$AT48,'Overall Roles'!$BM48:$BP48,'Overall Roles'!$BX48:$BZ48)+SUM(Data!G45+Data!H45+Data!I45+Data!J45+Data!K45)</f>
        <v>4.8000000000000012E-4</v>
      </c>
      <c r="AD46" s="89">
        <f>AVERAGE('Overall Roles'!$AA48:$AB48,'Overall Roles'!$L48,'Overall Roles'!$AH48:$AI48,'Overall Roles'!$AT48,'Overall Roles'!$BM48:$BP48,'Overall Roles'!$BX48:$BZ48)+SUM(Data!$B45+Data!$C45+Data!D45+Data!E45+Data!F45)</f>
        <v>4.8000000000000012E-4</v>
      </c>
      <c r="AE46" s="1"/>
    </row>
    <row r="47" spans="1:31" ht="25" customHeight="1" x14ac:dyDescent="0.3">
      <c r="A47" s="1"/>
      <c r="B47" s="32">
        <f>Base!B46</f>
        <v>0</v>
      </c>
      <c r="C47" s="93">
        <f>Base!C46</f>
        <v>0</v>
      </c>
      <c r="D47" s="1"/>
      <c r="E47" s="15">
        <f>Base!D46</f>
        <v>0</v>
      </c>
      <c r="F47" s="91" t="str">
        <f t="shared" si="1"/>
        <v>GK</v>
      </c>
      <c r="G47" s="1"/>
      <c r="H47" s="15">
        <f>Base!I46</f>
        <v>0</v>
      </c>
      <c r="I47" s="93">
        <f>Base!H46</f>
        <v>0</v>
      </c>
      <c r="J47" s="1"/>
      <c r="K47" s="29">
        <f>AVERAGE('Overall Roles'!AU49)</f>
        <v>4.8999999999999998E-4</v>
      </c>
      <c r="L47" s="16">
        <f>AVERAGE('Overall Roles'!BT49:'Overall Roles'!BV49)</f>
        <v>4.8999999999999998E-4</v>
      </c>
      <c r="M47" s="16">
        <f>AVERAGE('Overall Roles'!$AF49:$AG49,'Overall Roles'!$AQ49:$AS49,'Overall Roles'!$AY49,'Overall Roles'!$BB49:$BD49,'Overall Roles'!$BL49,'Overall Roles'!$CE49:$CG49)+SUM(Data!G46+Data!H46+Data!I46+Data!J46+Data!K46)</f>
        <v>4.8999999999999998E-4</v>
      </c>
      <c r="N47" s="16">
        <f>AVERAGE('Overall Roles'!$R49:$V49,'Overall Roles'!$X49:$Z49,'Overall Roles'!$BE49:$BF49,'Overall Roles'!$BI49:$BK49,'Overall Roles'!$CH49:$CJ49)+SUM(Data!G46+Data!H46+Data!I46+Data!J46+Data!K46)</f>
        <v>4.8999999999999998E-4</v>
      </c>
      <c r="O47" s="16">
        <f>AVERAGE('Overall Roles'!$R49:$V49,'Overall Roles'!$X49:$Z49,'Overall Roles'!$BE49:$BF49,'Overall Roles'!$BI49:$BK49,'Overall Roles'!$CH49:$CJ49)+SUM(Data!$B46+Data!$C46+Data!D46+Data!E46+Data!F46)</f>
        <v>4.8999999999999998E-4</v>
      </c>
      <c r="P47" s="16">
        <f>AVERAGE('Overall Roles'!$AF49:$AG49,'Overall Roles'!$AQ49:$AS49,'Overall Roles'!$AY49,'Overall Roles'!$BB49:$BD49,'Overall Roles'!$BL49,'Overall Roles'!$CE49:$CG49)+SUM(Data!$B46+Data!$C46+Data!D46+Data!E46+Data!F46)</f>
        <v>4.8999999999999998E-4</v>
      </c>
      <c r="Q47" s="16">
        <f>AVERAGE('Overall Roles'!$AF49:$AG49,'Overall Roles'!$BB49:$BD49,'Overall Roles'!$CE49:$CG49)+SUM(Data!G46+Data!H46+Data!I46+Data!J46+Data!K46)</f>
        <v>4.8999999999999998E-4</v>
      </c>
      <c r="R47" s="16">
        <f>AVERAGE('Overall Roles'!$K49,'Overall Roles'!$U49:$V49,'Overall Roles'!$AJ49:$AM49,'Overall Roles'!$AV49,'Overall Roles'!$BQ49,'Overall Roles'!$BS49,'Overall Roles'!$CA49:$CB49)+SUM(Data!G46+Data!H46+Data!I46+Data!J46+Data!K46)</f>
        <v>4.8999999999999998E-4</v>
      </c>
      <c r="S47" s="16">
        <f>AVERAGE('Overall Roles'!$K49,'Overall Roles'!$U49:$V49,'Overall Roles'!$AJ49:$AM49,'Overall Roles'!$AV49,'Overall Roles'!$BQ49,'Overall Roles'!$BS49,'Overall Roles'!$CA49:$CB49)+SUM(Data!$B46+Data!$C46+Data!D46+Data!E46+Data!F46)</f>
        <v>4.8999999999999998E-4</v>
      </c>
      <c r="T47" s="16">
        <f>AVERAGE('Overall Roles'!$AF49:$AG49,'Overall Roles'!$BB49:$BD49,'Overall Roles'!$CE49:$CG49)+SUM(Data!$B46+Data!$C46+Data!D46+Data!E46+Data!F46)</f>
        <v>4.8999999999999998E-4</v>
      </c>
      <c r="U47" s="16">
        <f>AVERAGE('Overall Roles'!$O49:$P49,'Overall Roles'!$AN49:$AO49,'Overall Roles'!$AW49:$AX49,'Overall Roles'!$AZ49:$BA49,'Overall Roles'!$ABR49,'Overall Roles'!$ABX49,'Overall Roles'!$CC49:$CD49,'Overall Roles'!$CK49:$CQ49)+SUM(Data!G46+Data!H46+Data!I46+Data!J46+Data!K46)</f>
        <v>4.8999999999999998E-4</v>
      </c>
      <c r="V47" s="16">
        <f>AVERAGE('Overall Roles'!$N49:$Q49,'Overall Roles'!$W49,'Overall Roles'!$AC49:$AE49,'Overall Roles'!$AJ49:$AK49,'Overall Roles'!$AP49,'Overall Roles'!$BG49:$BH49,'Overall Roles'!$BS49,'Overall Roles'!$BW49:$BX49)+SUM(Data!G46+Data!H46+Data!I46+Data!J46+Data!K46)</f>
        <v>4.8999999999999998E-4</v>
      </c>
      <c r="W47" s="16">
        <f>AVERAGE('Overall Roles'!$N49:$Q49,'Overall Roles'!$W49,'Overall Roles'!$AC49:$AE49,'Overall Roles'!$AJ49:$AK49,'Overall Roles'!$AP49,'Overall Roles'!$BG49:$BH49,'Overall Roles'!$BS49,'Overall Roles'!$BW49:$BX49)+SUM(Data!$B46+Data!$C46+Data!D46+Data!E46+Data!F46)</f>
        <v>4.8999999999999998E-4</v>
      </c>
      <c r="X47" s="16">
        <f>AVERAGE('Overall Roles'!$O49:$P49,'Overall Roles'!$AN49:$AO49,'Overall Roles'!$AW49:$AX49,'Overall Roles'!$AZ49:$BA49,'Overall Roles'!$ABR49,'Overall Roles'!$ABX49,'Overall Roles'!$CC49:$CD49,'Overall Roles'!$CK49:$CQ49)+SUM(Data!$B46+Data!$C46+Data!D46+Data!E46+Data!F46)</f>
        <v>4.8999999999999998E-4</v>
      </c>
      <c r="Y47" s="16">
        <f>AVERAGE('Overall Roles'!$O49:$P49,'Overall Roles'!$AW49:$AX49,'Overall Roles'!$AZ49:$BA49,'Overall Roles'!$BR49,'Overall Roles'!$BX49,'Overall Roles'!$CC49:$CD49,'Overall Roles'!$CP49:$CQ49)+SUM(Data!G46+Data!H46+Data!I46+Data!J46+Data!K46)</f>
        <v>4.8999999999999998E-4</v>
      </c>
      <c r="Z47" s="16">
        <f>AVERAGE('Overall Roles'!$M49:$P49,'Overall Roles'!$AP49,'Overall Roles'!$BW49:$BX49)+SUM(Data!G46+Data!H46+Data!I46+Data!J46+Data!K46)</f>
        <v>4.8999999999999998E-4</v>
      </c>
      <c r="AA47" s="16">
        <f>AVERAGE('Overall Roles'!$M49:$P49,'Overall Roles'!$AP49,'Overall Roles'!$BW49:$BX49)+SUM(Data!$B46+Data!$C46+Data!D46+Data!E46+Data!F46)</f>
        <v>4.8999999999999998E-4</v>
      </c>
      <c r="AB47" s="16">
        <f>AVERAGE('Overall Roles'!$O49:$P49,'Overall Roles'!$AW49:$AX49,'Overall Roles'!$AZ49:$BA49,'Overall Roles'!$BR49,'Overall Roles'!$BX49,'Overall Roles'!$CC49:$CD49,'Overall Roles'!$CP49:$CQ49)+SUM(Data!$B46+Data!$C46+Data!D46+Data!E46+Data!F46)</f>
        <v>4.8999999999999998E-4</v>
      </c>
      <c r="AC47" s="16">
        <f>AVERAGE('Overall Roles'!$AA49:$AB49,'Overall Roles'!$L49,'Overall Roles'!$AH49:$AI49,'Overall Roles'!$AT49,'Overall Roles'!$BM49:$BP49,'Overall Roles'!$BX49:$BZ49)+SUM(Data!G46+Data!H46+Data!I46+Data!J46+Data!K46)</f>
        <v>4.8999999999999998E-4</v>
      </c>
      <c r="AD47" s="17">
        <f>AVERAGE('Overall Roles'!$AA49:$AB49,'Overall Roles'!$L49,'Overall Roles'!$AH49:$AI49,'Overall Roles'!$AT49,'Overall Roles'!$BM49:$BP49,'Overall Roles'!$BX49:$BZ49)+SUM(Data!$B46+Data!$C46+Data!D46+Data!E46+Data!F46)</f>
        <v>4.8999999999999998E-4</v>
      </c>
      <c r="AE47" s="1"/>
    </row>
    <row r="48" spans="1:31" ht="25" customHeight="1" x14ac:dyDescent="0.3">
      <c r="A48" s="1"/>
      <c r="B48" s="85">
        <f>Base!B47</f>
        <v>0</v>
      </c>
      <c r="C48" s="92">
        <f>Base!C47</f>
        <v>0</v>
      </c>
      <c r="D48" s="1"/>
      <c r="E48" s="86">
        <f>Base!D47</f>
        <v>0</v>
      </c>
      <c r="F48" s="90" t="str">
        <f t="shared" si="1"/>
        <v>DL</v>
      </c>
      <c r="G48" s="1"/>
      <c r="H48" s="86">
        <f>Base!I47</f>
        <v>0</v>
      </c>
      <c r="I48" s="92">
        <f>Base!H47</f>
        <v>0</v>
      </c>
      <c r="J48" s="1"/>
      <c r="K48" s="88">
        <f>AVERAGE('Overall Roles'!AU50)</f>
        <v>5.0000000000000001E-4</v>
      </c>
      <c r="L48" s="87">
        <f>AVERAGE('Overall Roles'!BT50:'Overall Roles'!BV50)</f>
        <v>5.0000000000000001E-4</v>
      </c>
      <c r="M48" s="87">
        <f>AVERAGE('Overall Roles'!$AF50:$AG50,'Overall Roles'!$AQ50:$AS50,'Overall Roles'!$AY50,'Overall Roles'!$BB50:$BD50,'Overall Roles'!$BL50,'Overall Roles'!$CE50:$CG50)+SUM(Data!G47+Data!H47+Data!I47+Data!J47+Data!K47)</f>
        <v>5.0000000000000023E-4</v>
      </c>
      <c r="N48" s="87">
        <f>AVERAGE('Overall Roles'!$R50:$V50,'Overall Roles'!$X50:$Z50,'Overall Roles'!$BE50:$BF50,'Overall Roles'!$BI50:$BK50,'Overall Roles'!$CH50:$CJ50)+SUM(Data!G47+Data!H47+Data!I47+Data!J47+Data!K47)</f>
        <v>5.0000000000000023E-4</v>
      </c>
      <c r="O48" s="87">
        <f>AVERAGE('Overall Roles'!$R50:$V50,'Overall Roles'!$X50:$Z50,'Overall Roles'!$BE50:$BF50,'Overall Roles'!$BI50:$BK50,'Overall Roles'!$CH50:$CJ50)+SUM(Data!$B47+Data!$C47+Data!D47+Data!E47+Data!F47)</f>
        <v>5.0000000000000023E-4</v>
      </c>
      <c r="P48" s="87">
        <f>AVERAGE('Overall Roles'!$AF50:$AG50,'Overall Roles'!$AQ50:$AS50,'Overall Roles'!$AY50,'Overall Roles'!$BB50:$BD50,'Overall Roles'!$BL50,'Overall Roles'!$CE50:$CG50)+SUM(Data!$B47+Data!$C47+Data!D47+Data!E47+Data!F47)</f>
        <v>5.0000000000000023E-4</v>
      </c>
      <c r="Q48" s="87">
        <f>AVERAGE('Overall Roles'!$AF50:$AG50,'Overall Roles'!$BB50:$BD50,'Overall Roles'!$CE50:$CG50)+SUM(Data!G47+Data!H47+Data!I47+Data!J47+Data!K47)</f>
        <v>5.0000000000000001E-4</v>
      </c>
      <c r="R48" s="87">
        <f>AVERAGE('Overall Roles'!$K50,'Overall Roles'!$U50:$V50,'Overall Roles'!$AJ50:$AM50,'Overall Roles'!$AV50,'Overall Roles'!$BQ50,'Overall Roles'!$BS50,'Overall Roles'!$CA50:$CB50)+SUM(Data!G47+Data!H47+Data!I47+Data!J47+Data!K47)</f>
        <v>5.0000000000000012E-4</v>
      </c>
      <c r="S48" s="87">
        <f>AVERAGE('Overall Roles'!$K50,'Overall Roles'!$U50:$V50,'Overall Roles'!$AJ50:$AM50,'Overall Roles'!$AV50,'Overall Roles'!$BQ50,'Overall Roles'!$BS50,'Overall Roles'!$CA50:$CB50)+SUM(Data!$B47+Data!$C47+Data!D47+Data!E47+Data!F47)</f>
        <v>5.0000000000000012E-4</v>
      </c>
      <c r="T48" s="87">
        <f>AVERAGE('Overall Roles'!$AF50:$AG50,'Overall Roles'!$BB50:$BD50,'Overall Roles'!$CE50:$CG50)+SUM(Data!$B47+Data!$C47+Data!D47+Data!E47+Data!F47)</f>
        <v>5.0000000000000001E-4</v>
      </c>
      <c r="U48" s="87">
        <f>AVERAGE('Overall Roles'!$O50:$P50,'Overall Roles'!$AN50:$AO50,'Overall Roles'!$AW50:$AX50,'Overall Roles'!$AZ50:$BA50,'Overall Roles'!$ABR50,'Overall Roles'!$ABX50,'Overall Roles'!$CC50:$CD50,'Overall Roles'!$CK50:$CQ50)+SUM(Data!G47+Data!H47+Data!I47+Data!J47+Data!K47)</f>
        <v>5.0000000000000023E-4</v>
      </c>
      <c r="V48" s="87">
        <f>AVERAGE('Overall Roles'!$N50:$Q50,'Overall Roles'!$W50,'Overall Roles'!$AC50:$AE50,'Overall Roles'!$AJ50:$AK50,'Overall Roles'!$AP50,'Overall Roles'!$BG50:$BH50,'Overall Roles'!$BS50,'Overall Roles'!$BW50:$BX50)+SUM(Data!G47+Data!H47+Data!I47+Data!J47+Data!K47)</f>
        <v>5.0000000000000023E-4</v>
      </c>
      <c r="W48" s="87">
        <f>AVERAGE('Overall Roles'!$N50:$Q50,'Overall Roles'!$W50,'Overall Roles'!$AC50:$AE50,'Overall Roles'!$AJ50:$AK50,'Overall Roles'!$AP50,'Overall Roles'!$BG50:$BH50,'Overall Roles'!$BS50,'Overall Roles'!$BW50:$BX50)+SUM(Data!$B47+Data!$C47+Data!D47+Data!E47+Data!F47)</f>
        <v>5.0000000000000023E-4</v>
      </c>
      <c r="X48" s="87">
        <f>AVERAGE('Overall Roles'!$O50:$P50,'Overall Roles'!$AN50:$AO50,'Overall Roles'!$AW50:$AX50,'Overall Roles'!$AZ50:$BA50,'Overall Roles'!$ABR50,'Overall Roles'!$ABX50,'Overall Roles'!$CC50:$CD50,'Overall Roles'!$CK50:$CQ50)+SUM(Data!$B47+Data!$C47+Data!D47+Data!E47+Data!F47)</f>
        <v>5.0000000000000023E-4</v>
      </c>
      <c r="Y48" s="87">
        <f>AVERAGE('Overall Roles'!$O50:$P50,'Overall Roles'!$AW50:$AX50,'Overall Roles'!$AZ50:$BA50,'Overall Roles'!$BR50,'Overall Roles'!$BX50,'Overall Roles'!$CC50:$CD50,'Overall Roles'!$CP50:$CQ50)+SUM(Data!G47+Data!H47+Data!I47+Data!J47+Data!K47)</f>
        <v>5.0000000000000012E-4</v>
      </c>
      <c r="Z48" s="87">
        <f>AVERAGE('Overall Roles'!$M50:$P50,'Overall Roles'!$AP50,'Overall Roles'!$BW50:$BX50)+SUM(Data!G47+Data!H47+Data!I47+Data!J47+Data!K47)</f>
        <v>5.0000000000000001E-4</v>
      </c>
      <c r="AA48" s="87">
        <f>AVERAGE('Overall Roles'!$M50:$P50,'Overall Roles'!$AP50,'Overall Roles'!$BW50:$BX50)+SUM(Data!$B47+Data!$C47+Data!D47+Data!E47+Data!F47)</f>
        <v>5.0000000000000001E-4</v>
      </c>
      <c r="AB48" s="87">
        <f>AVERAGE('Overall Roles'!$O50:$P50,'Overall Roles'!$AW50:$AX50,'Overall Roles'!$AZ50:$BA50,'Overall Roles'!$BR50,'Overall Roles'!$BX50,'Overall Roles'!$CC50:$CD50,'Overall Roles'!$CP50:$CQ50)+SUM(Data!$B47+Data!$C47+Data!D47+Data!E47+Data!F47)</f>
        <v>5.0000000000000012E-4</v>
      </c>
      <c r="AC48" s="87">
        <f>AVERAGE('Overall Roles'!$AA50:$AB50,'Overall Roles'!$L50,'Overall Roles'!$AH50:$AI50,'Overall Roles'!$AT50,'Overall Roles'!$BM50:$BP50,'Overall Roles'!$BX50:$BZ50)+SUM(Data!G47+Data!H47+Data!I47+Data!J47+Data!K47)</f>
        <v>5.0000000000000023E-4</v>
      </c>
      <c r="AD48" s="89">
        <f>AVERAGE('Overall Roles'!$AA50:$AB50,'Overall Roles'!$L50,'Overall Roles'!$AH50:$AI50,'Overall Roles'!$AT50,'Overall Roles'!$BM50:$BP50,'Overall Roles'!$BX50:$BZ50)+SUM(Data!$B47+Data!$C47+Data!D47+Data!E47+Data!F47)</f>
        <v>5.0000000000000023E-4</v>
      </c>
      <c r="AE48" s="1"/>
    </row>
    <row r="49" spans="1:31" ht="25" customHeight="1" x14ac:dyDescent="0.3">
      <c r="A49" s="1"/>
      <c r="B49" s="32">
        <f>Base!B48</f>
        <v>0</v>
      </c>
      <c r="C49" s="93">
        <f>Base!C48</f>
        <v>0</v>
      </c>
      <c r="D49" s="1"/>
      <c r="E49" s="15">
        <f>Base!D48</f>
        <v>0</v>
      </c>
      <c r="F49" s="91" t="str">
        <f t="shared" si="1"/>
        <v>GK</v>
      </c>
      <c r="G49" s="1"/>
      <c r="H49" s="15">
        <f>Base!I48</f>
        <v>0</v>
      </c>
      <c r="I49" s="93">
        <f>Base!H48</f>
        <v>0</v>
      </c>
      <c r="J49" s="1"/>
      <c r="K49" s="29">
        <f>AVERAGE('Overall Roles'!AU51)</f>
        <v>5.1000000000000004E-4</v>
      </c>
      <c r="L49" s="16">
        <f>AVERAGE('Overall Roles'!BT51:'Overall Roles'!BV51)</f>
        <v>5.1000000000000004E-4</v>
      </c>
      <c r="M49" s="16">
        <f>AVERAGE('Overall Roles'!$AF51:$AG51,'Overall Roles'!$AQ51:$AS51,'Overall Roles'!$AY51,'Overall Roles'!$BB51:$BD51,'Overall Roles'!$BL51,'Overall Roles'!$CE51:$CG51)+SUM(Data!G48+Data!H48+Data!I48+Data!J48+Data!K48)</f>
        <v>5.1000000000000004E-4</v>
      </c>
      <c r="N49" s="16">
        <f>AVERAGE('Overall Roles'!$R51:$V51,'Overall Roles'!$X51:$Z51,'Overall Roles'!$BE51:$BF51,'Overall Roles'!$BI51:$BK51,'Overall Roles'!$CH51:$CJ51)+SUM(Data!G48+Data!H48+Data!I48+Data!J48+Data!K48)</f>
        <v>5.1000000000000004E-4</v>
      </c>
      <c r="O49" s="16">
        <f>AVERAGE('Overall Roles'!$R51:$V51,'Overall Roles'!$X51:$Z51,'Overall Roles'!$BE51:$BF51,'Overall Roles'!$BI51:$BK51,'Overall Roles'!$CH51:$CJ51)+SUM(Data!$B48+Data!$C48+Data!D48+Data!E48+Data!F48)</f>
        <v>5.1000000000000004E-4</v>
      </c>
      <c r="P49" s="16">
        <f>AVERAGE('Overall Roles'!$AF51:$AG51,'Overall Roles'!$AQ51:$AS51,'Overall Roles'!$AY51,'Overall Roles'!$BB51:$BD51,'Overall Roles'!$BL51,'Overall Roles'!$CE51:$CG51)+SUM(Data!$B48+Data!$C48+Data!D48+Data!E48+Data!F48)</f>
        <v>5.1000000000000004E-4</v>
      </c>
      <c r="Q49" s="16">
        <f>AVERAGE('Overall Roles'!$AF51:$AG51,'Overall Roles'!$BB51:$BD51,'Overall Roles'!$CE51:$CG51)+SUM(Data!G48+Data!H48+Data!I48+Data!J48+Data!K48)</f>
        <v>5.1000000000000004E-4</v>
      </c>
      <c r="R49" s="16">
        <f>AVERAGE('Overall Roles'!$K51,'Overall Roles'!$U51:$V51,'Overall Roles'!$AJ51:$AM51,'Overall Roles'!$AV51,'Overall Roles'!$BQ51,'Overall Roles'!$BS51,'Overall Roles'!$CA51:$CB51)+SUM(Data!G48+Data!H48+Data!I48+Data!J48+Data!K48)</f>
        <v>5.1000000000000004E-4</v>
      </c>
      <c r="S49" s="16">
        <f>AVERAGE('Overall Roles'!$K51,'Overall Roles'!$U51:$V51,'Overall Roles'!$AJ51:$AM51,'Overall Roles'!$AV51,'Overall Roles'!$BQ51,'Overall Roles'!$BS51,'Overall Roles'!$CA51:$CB51)+SUM(Data!$B48+Data!$C48+Data!D48+Data!E48+Data!F48)</f>
        <v>5.1000000000000004E-4</v>
      </c>
      <c r="T49" s="16">
        <f>AVERAGE('Overall Roles'!$AF51:$AG51,'Overall Roles'!$BB51:$BD51,'Overall Roles'!$CE51:$CG51)+SUM(Data!$B48+Data!$C48+Data!D48+Data!E48+Data!F48)</f>
        <v>5.1000000000000004E-4</v>
      </c>
      <c r="U49" s="16">
        <f>AVERAGE('Overall Roles'!$O51:$P51,'Overall Roles'!$AN51:$AO51,'Overall Roles'!$AW51:$AX51,'Overall Roles'!$AZ51:$BA51,'Overall Roles'!$ABR51,'Overall Roles'!$ABX51,'Overall Roles'!$CC51:$CD51,'Overall Roles'!$CK51:$CQ51)+SUM(Data!G48+Data!H48+Data!I48+Data!J48+Data!K48)</f>
        <v>5.1000000000000004E-4</v>
      </c>
      <c r="V49" s="16">
        <f>AVERAGE('Overall Roles'!$N51:$Q51,'Overall Roles'!$W51,'Overall Roles'!$AC51:$AE51,'Overall Roles'!$AJ51:$AK51,'Overall Roles'!$AP51,'Overall Roles'!$BG51:$BH51,'Overall Roles'!$BS51,'Overall Roles'!$BW51:$BX51)+SUM(Data!G48+Data!H48+Data!I48+Data!J48+Data!K48)</f>
        <v>5.1000000000000004E-4</v>
      </c>
      <c r="W49" s="16">
        <f>AVERAGE('Overall Roles'!$N51:$Q51,'Overall Roles'!$W51,'Overall Roles'!$AC51:$AE51,'Overall Roles'!$AJ51:$AK51,'Overall Roles'!$AP51,'Overall Roles'!$BG51:$BH51,'Overall Roles'!$BS51,'Overall Roles'!$BW51:$BX51)+SUM(Data!$B48+Data!$C48+Data!D48+Data!E48+Data!F48)</f>
        <v>5.1000000000000004E-4</v>
      </c>
      <c r="X49" s="16">
        <f>AVERAGE('Overall Roles'!$O51:$P51,'Overall Roles'!$AN51:$AO51,'Overall Roles'!$AW51:$AX51,'Overall Roles'!$AZ51:$BA51,'Overall Roles'!$ABR51,'Overall Roles'!$ABX51,'Overall Roles'!$CC51:$CD51,'Overall Roles'!$CK51:$CQ51)+SUM(Data!$B48+Data!$C48+Data!D48+Data!E48+Data!F48)</f>
        <v>5.1000000000000004E-4</v>
      </c>
      <c r="Y49" s="16">
        <f>AVERAGE('Overall Roles'!$O51:$P51,'Overall Roles'!$AW51:$AX51,'Overall Roles'!$AZ51:$BA51,'Overall Roles'!$BR51,'Overall Roles'!$BX51,'Overall Roles'!$CC51:$CD51,'Overall Roles'!$CP51:$CQ51)+SUM(Data!G48+Data!H48+Data!I48+Data!J48+Data!K48)</f>
        <v>5.1000000000000004E-4</v>
      </c>
      <c r="Z49" s="16">
        <f>AVERAGE('Overall Roles'!$M51:$P51,'Overall Roles'!$AP51,'Overall Roles'!$BW51:$BX51)+SUM(Data!G48+Data!H48+Data!I48+Data!J48+Data!K48)</f>
        <v>5.1000000000000004E-4</v>
      </c>
      <c r="AA49" s="16">
        <f>AVERAGE('Overall Roles'!$M51:$P51,'Overall Roles'!$AP51,'Overall Roles'!$BW51:$BX51)+SUM(Data!$B48+Data!$C48+Data!D48+Data!E48+Data!F48)</f>
        <v>5.1000000000000004E-4</v>
      </c>
      <c r="AB49" s="16">
        <f>AVERAGE('Overall Roles'!$O51:$P51,'Overall Roles'!$AW51:$AX51,'Overall Roles'!$AZ51:$BA51,'Overall Roles'!$BR51,'Overall Roles'!$BX51,'Overall Roles'!$CC51:$CD51,'Overall Roles'!$CP51:$CQ51)+SUM(Data!$B48+Data!$C48+Data!D48+Data!E48+Data!F48)</f>
        <v>5.1000000000000004E-4</v>
      </c>
      <c r="AC49" s="16">
        <f>AVERAGE('Overall Roles'!$AA51:$AB51,'Overall Roles'!$L51,'Overall Roles'!$AH51:$AI51,'Overall Roles'!$AT51,'Overall Roles'!$BM51:$BP51,'Overall Roles'!$BX51:$BZ51)+SUM(Data!G48+Data!H48+Data!I48+Data!J48+Data!K48)</f>
        <v>5.1000000000000004E-4</v>
      </c>
      <c r="AD49" s="17">
        <f>AVERAGE('Overall Roles'!$AA51:$AB51,'Overall Roles'!$L51,'Overall Roles'!$AH51:$AI51,'Overall Roles'!$AT51,'Overall Roles'!$BM51:$BP51,'Overall Roles'!$BX51:$BZ51)+SUM(Data!$B48+Data!$C48+Data!D48+Data!E48+Data!F48)</f>
        <v>5.1000000000000004E-4</v>
      </c>
      <c r="AE49" s="1"/>
    </row>
    <row r="50" spans="1:31" ht="25" customHeight="1" x14ac:dyDescent="0.3">
      <c r="A50" s="1"/>
      <c r="B50" s="85">
        <f>Base!B49</f>
        <v>0</v>
      </c>
      <c r="C50" s="92">
        <f>Base!C49</f>
        <v>0</v>
      </c>
      <c r="D50" s="1"/>
      <c r="E50" s="86">
        <f>Base!D49</f>
        <v>0</v>
      </c>
      <c r="F50" s="90" t="str">
        <f t="shared" si="1"/>
        <v>GK</v>
      </c>
      <c r="G50" s="1"/>
      <c r="H50" s="86">
        <f>Base!I49</f>
        <v>0</v>
      </c>
      <c r="I50" s="92">
        <f>Base!H49</f>
        <v>0</v>
      </c>
      <c r="J50" s="1"/>
      <c r="K50" s="88">
        <f>AVERAGE('Overall Roles'!AU52)</f>
        <v>5.1999999999999995E-4</v>
      </c>
      <c r="L50" s="87">
        <f>AVERAGE('Overall Roles'!BT52:'Overall Roles'!BV52)</f>
        <v>5.1999999999999995E-4</v>
      </c>
      <c r="M50" s="87">
        <f>AVERAGE('Overall Roles'!$AF52:$AG52,'Overall Roles'!$AQ52:$AS52,'Overall Roles'!$AY52,'Overall Roles'!$BB52:$BD52,'Overall Roles'!$BL52,'Overall Roles'!$CE52:$CG52)+SUM(Data!G49+Data!H49+Data!I49+Data!J49+Data!K49)</f>
        <v>5.1999999999999985E-4</v>
      </c>
      <c r="N50" s="87">
        <f>AVERAGE('Overall Roles'!$R52:$V52,'Overall Roles'!$X52:$Z52,'Overall Roles'!$BE52:$BF52,'Overall Roles'!$BI52:$BK52,'Overall Roles'!$CH52:$CJ52)+SUM(Data!G49+Data!H49+Data!I49+Data!J49+Data!K49)</f>
        <v>5.1999999999999985E-4</v>
      </c>
      <c r="O50" s="87">
        <f>AVERAGE('Overall Roles'!$R52:$V52,'Overall Roles'!$X52:$Z52,'Overall Roles'!$BE52:$BF52,'Overall Roles'!$BI52:$BK52,'Overall Roles'!$CH52:$CJ52)+SUM(Data!$B49+Data!$C49+Data!D49+Data!E49+Data!F49)</f>
        <v>5.1999999999999985E-4</v>
      </c>
      <c r="P50" s="87">
        <f>AVERAGE('Overall Roles'!$AF52:$AG52,'Overall Roles'!$AQ52:$AS52,'Overall Roles'!$AY52,'Overall Roles'!$BB52:$BD52,'Overall Roles'!$BL52,'Overall Roles'!$CE52:$CG52)+SUM(Data!$B49+Data!$C49+Data!D49+Data!E49+Data!F49)</f>
        <v>5.1999999999999985E-4</v>
      </c>
      <c r="Q50" s="87">
        <f>AVERAGE('Overall Roles'!$AF52:$AG52,'Overall Roles'!$BB52:$BD52,'Overall Roles'!$CE52:$CG52)+SUM(Data!G49+Data!H49+Data!I49+Data!J49+Data!K49)</f>
        <v>5.1999999999999995E-4</v>
      </c>
      <c r="R50" s="87">
        <f>AVERAGE('Overall Roles'!$K52,'Overall Roles'!$U52:$V52,'Overall Roles'!$AJ52:$AM52,'Overall Roles'!$AV52,'Overall Roles'!$BQ52,'Overall Roles'!$BS52,'Overall Roles'!$CA52:$CB52)+SUM(Data!G49+Data!H49+Data!I49+Data!J49+Data!K49)</f>
        <v>5.1999999999999985E-4</v>
      </c>
      <c r="S50" s="87">
        <f>AVERAGE('Overall Roles'!$K52,'Overall Roles'!$U52:$V52,'Overall Roles'!$AJ52:$AM52,'Overall Roles'!$AV52,'Overall Roles'!$BQ52,'Overall Roles'!$BS52,'Overall Roles'!$CA52:$CB52)+SUM(Data!$B49+Data!$C49+Data!D49+Data!E49+Data!F49)</f>
        <v>5.1999999999999985E-4</v>
      </c>
      <c r="T50" s="87">
        <f>AVERAGE('Overall Roles'!$AF52:$AG52,'Overall Roles'!$BB52:$BD52,'Overall Roles'!$CE52:$CG52)+SUM(Data!$B49+Data!$C49+Data!D49+Data!E49+Data!F49)</f>
        <v>5.1999999999999995E-4</v>
      </c>
      <c r="U50" s="87">
        <f>AVERAGE('Overall Roles'!$O52:$P52,'Overall Roles'!$AN52:$AO52,'Overall Roles'!$AW52:$AX52,'Overall Roles'!$AZ52:$BA52,'Overall Roles'!$ABR52,'Overall Roles'!$ABX52,'Overall Roles'!$CC52:$CD52,'Overall Roles'!$CK52:$CQ52)+SUM(Data!G49+Data!H49+Data!I49+Data!J49+Data!K49)</f>
        <v>5.1999999999999985E-4</v>
      </c>
      <c r="V50" s="87">
        <f>AVERAGE('Overall Roles'!$N52:$Q52,'Overall Roles'!$W52,'Overall Roles'!$AC52:$AE52,'Overall Roles'!$AJ52:$AK52,'Overall Roles'!$AP52,'Overall Roles'!$BG52:$BH52,'Overall Roles'!$BS52,'Overall Roles'!$BW52:$BX52)+SUM(Data!G49+Data!H49+Data!I49+Data!J49+Data!K49)</f>
        <v>5.1999999999999985E-4</v>
      </c>
      <c r="W50" s="87">
        <f>AVERAGE('Overall Roles'!$N52:$Q52,'Overall Roles'!$W52,'Overall Roles'!$AC52:$AE52,'Overall Roles'!$AJ52:$AK52,'Overall Roles'!$AP52,'Overall Roles'!$BG52:$BH52,'Overall Roles'!$BS52,'Overall Roles'!$BW52:$BX52)+SUM(Data!$B49+Data!$C49+Data!D49+Data!E49+Data!F49)</f>
        <v>5.1999999999999985E-4</v>
      </c>
      <c r="X50" s="87">
        <f>AVERAGE('Overall Roles'!$O52:$P52,'Overall Roles'!$AN52:$AO52,'Overall Roles'!$AW52:$AX52,'Overall Roles'!$AZ52:$BA52,'Overall Roles'!$ABR52,'Overall Roles'!$ABX52,'Overall Roles'!$CC52:$CD52,'Overall Roles'!$CK52:$CQ52)+SUM(Data!$B49+Data!$C49+Data!D49+Data!E49+Data!F49)</f>
        <v>5.1999999999999985E-4</v>
      </c>
      <c r="Y50" s="87">
        <f>AVERAGE('Overall Roles'!$O52:$P52,'Overall Roles'!$AW52:$AX52,'Overall Roles'!$AZ52:$BA52,'Overall Roles'!$BR52,'Overall Roles'!$BX52,'Overall Roles'!$CC52:$CD52,'Overall Roles'!$CP52:$CQ52)+SUM(Data!G49+Data!H49+Data!I49+Data!J49+Data!K49)</f>
        <v>5.1999999999999985E-4</v>
      </c>
      <c r="Z50" s="87">
        <f>AVERAGE('Overall Roles'!$M52:$P52,'Overall Roles'!$AP52,'Overall Roles'!$BW52:$BX52)+SUM(Data!G49+Data!H49+Data!I49+Data!J49+Data!K49)</f>
        <v>5.1999999999999995E-4</v>
      </c>
      <c r="AA50" s="87">
        <f>AVERAGE('Overall Roles'!$M52:$P52,'Overall Roles'!$AP52,'Overall Roles'!$BW52:$BX52)+SUM(Data!$B49+Data!$C49+Data!D49+Data!E49+Data!F49)</f>
        <v>5.1999999999999995E-4</v>
      </c>
      <c r="AB50" s="87">
        <f>AVERAGE('Overall Roles'!$O52:$P52,'Overall Roles'!$AW52:$AX52,'Overall Roles'!$AZ52:$BA52,'Overall Roles'!$BR52,'Overall Roles'!$BX52,'Overall Roles'!$CC52:$CD52,'Overall Roles'!$CP52:$CQ52)+SUM(Data!$B49+Data!$C49+Data!D49+Data!E49+Data!F49)</f>
        <v>5.1999999999999985E-4</v>
      </c>
      <c r="AC50" s="87">
        <f>AVERAGE('Overall Roles'!$AA52:$AB52,'Overall Roles'!$L52,'Overall Roles'!$AH52:$AI52,'Overall Roles'!$AT52,'Overall Roles'!$BM52:$BP52,'Overall Roles'!$BX52:$BZ52)+SUM(Data!G49+Data!H49+Data!I49+Data!J49+Data!K49)</f>
        <v>5.1999999999999985E-4</v>
      </c>
      <c r="AD50" s="89">
        <f>AVERAGE('Overall Roles'!$AA52:$AB52,'Overall Roles'!$L52,'Overall Roles'!$AH52:$AI52,'Overall Roles'!$AT52,'Overall Roles'!$BM52:$BP52,'Overall Roles'!$BX52:$BZ52)+SUM(Data!$B49+Data!$C49+Data!D49+Data!E49+Data!F49)</f>
        <v>5.1999999999999985E-4</v>
      </c>
      <c r="AE50" s="1"/>
    </row>
    <row r="51" spans="1:31" ht="25" customHeight="1" x14ac:dyDescent="0.3">
      <c r="A51" s="1"/>
      <c r="B51" s="32">
        <f>Base!B50</f>
        <v>0</v>
      </c>
      <c r="C51" s="93">
        <f>Base!C50</f>
        <v>0</v>
      </c>
      <c r="D51" s="1"/>
      <c r="E51" s="15">
        <f>Base!D50</f>
        <v>0</v>
      </c>
      <c r="F51" s="91" t="str">
        <f t="shared" si="1"/>
        <v>GK</v>
      </c>
      <c r="G51" s="1"/>
      <c r="H51" s="15">
        <f>Base!I50</f>
        <v>0</v>
      </c>
      <c r="I51" s="93">
        <f>Base!H50</f>
        <v>0</v>
      </c>
      <c r="J51" s="1"/>
      <c r="K51" s="29">
        <f>AVERAGE('Overall Roles'!AU53)</f>
        <v>5.2999999999999998E-4</v>
      </c>
      <c r="L51" s="16">
        <f>AVERAGE('Overall Roles'!BT53:'Overall Roles'!BV53)</f>
        <v>5.2999999999999998E-4</v>
      </c>
      <c r="M51" s="16">
        <f>AVERAGE('Overall Roles'!$AF53:$AG53,'Overall Roles'!$AQ53:$AS53,'Overall Roles'!$AY53,'Overall Roles'!$BB53:$BD53,'Overall Roles'!$BL53,'Overall Roles'!$CE53:$CG53)+SUM(Data!G50+Data!H50+Data!I50+Data!J50+Data!K50)</f>
        <v>5.2999999999999998E-4</v>
      </c>
      <c r="N51" s="16">
        <f>AVERAGE('Overall Roles'!$R53:$V53,'Overall Roles'!$X53:$Z53,'Overall Roles'!$BE53:$BF53,'Overall Roles'!$BI53:$BK53,'Overall Roles'!$CH53:$CJ53)+SUM(Data!G50+Data!H50+Data!I50+Data!J50+Data!K50)</f>
        <v>5.2999999999999998E-4</v>
      </c>
      <c r="O51" s="16">
        <f>AVERAGE('Overall Roles'!$R53:$V53,'Overall Roles'!$X53:$Z53,'Overall Roles'!$BE53:$BF53,'Overall Roles'!$BI53:$BK53,'Overall Roles'!$CH53:$CJ53)+SUM(Data!$B50+Data!$C50+Data!D50+Data!E50+Data!F50)</f>
        <v>5.2999999999999998E-4</v>
      </c>
      <c r="P51" s="16">
        <f>AVERAGE('Overall Roles'!$AF53:$AG53,'Overall Roles'!$AQ53:$AS53,'Overall Roles'!$AY53,'Overall Roles'!$BB53:$BD53,'Overall Roles'!$BL53,'Overall Roles'!$CE53:$CG53)+SUM(Data!$B50+Data!$C50+Data!D50+Data!E50+Data!F50)</f>
        <v>5.2999999999999998E-4</v>
      </c>
      <c r="Q51" s="16">
        <f>AVERAGE('Overall Roles'!$AF53:$AG53,'Overall Roles'!$BB53:$BD53,'Overall Roles'!$CE53:$CG53)+SUM(Data!G50+Data!H50+Data!I50+Data!J50+Data!K50)</f>
        <v>5.2999999999999998E-4</v>
      </c>
      <c r="R51" s="16">
        <f>AVERAGE('Overall Roles'!$K53,'Overall Roles'!$U53:$V53,'Overall Roles'!$AJ53:$AM53,'Overall Roles'!$AV53,'Overall Roles'!$BQ53,'Overall Roles'!$BS53,'Overall Roles'!$CA53:$CB53)+SUM(Data!G50+Data!H50+Data!I50+Data!J50+Data!K50)</f>
        <v>5.2999999999999998E-4</v>
      </c>
      <c r="S51" s="16">
        <f>AVERAGE('Overall Roles'!$K53,'Overall Roles'!$U53:$V53,'Overall Roles'!$AJ53:$AM53,'Overall Roles'!$AV53,'Overall Roles'!$BQ53,'Overall Roles'!$BS53,'Overall Roles'!$CA53:$CB53)+SUM(Data!$B50+Data!$C50+Data!D50+Data!E50+Data!F50)</f>
        <v>5.2999999999999998E-4</v>
      </c>
      <c r="T51" s="16">
        <f>AVERAGE('Overall Roles'!$AF53:$AG53,'Overall Roles'!$BB53:$BD53,'Overall Roles'!$CE53:$CG53)+SUM(Data!$B50+Data!$C50+Data!D50+Data!E50+Data!F50)</f>
        <v>5.2999999999999998E-4</v>
      </c>
      <c r="U51" s="16">
        <f>AVERAGE('Overall Roles'!$O53:$P53,'Overall Roles'!$AN53:$AO53,'Overall Roles'!$AW53:$AX53,'Overall Roles'!$AZ53:$BA53,'Overall Roles'!$ABR53,'Overall Roles'!$ABX53,'Overall Roles'!$CC53:$CD53,'Overall Roles'!$CK53:$CQ53)+SUM(Data!G50+Data!H50+Data!I50+Data!J50+Data!K50)</f>
        <v>5.2999999999999998E-4</v>
      </c>
      <c r="V51" s="16">
        <f>AVERAGE('Overall Roles'!$N53:$Q53,'Overall Roles'!$W53,'Overall Roles'!$AC53:$AE53,'Overall Roles'!$AJ53:$AK53,'Overall Roles'!$AP53,'Overall Roles'!$BG53:$BH53,'Overall Roles'!$BS53,'Overall Roles'!$BW53:$BX53)+SUM(Data!G50+Data!H50+Data!I50+Data!J50+Data!K50)</f>
        <v>5.2999999999999998E-4</v>
      </c>
      <c r="W51" s="16">
        <f>AVERAGE('Overall Roles'!$N53:$Q53,'Overall Roles'!$W53,'Overall Roles'!$AC53:$AE53,'Overall Roles'!$AJ53:$AK53,'Overall Roles'!$AP53,'Overall Roles'!$BG53:$BH53,'Overall Roles'!$BS53,'Overall Roles'!$BW53:$BX53)+SUM(Data!$B50+Data!$C50+Data!D50+Data!E50+Data!F50)</f>
        <v>5.2999999999999998E-4</v>
      </c>
      <c r="X51" s="16">
        <f>AVERAGE('Overall Roles'!$O53:$P53,'Overall Roles'!$AN53:$AO53,'Overall Roles'!$AW53:$AX53,'Overall Roles'!$AZ53:$BA53,'Overall Roles'!$ABR53,'Overall Roles'!$ABX53,'Overall Roles'!$CC53:$CD53,'Overall Roles'!$CK53:$CQ53)+SUM(Data!$B50+Data!$C50+Data!D50+Data!E50+Data!F50)</f>
        <v>5.2999999999999998E-4</v>
      </c>
      <c r="Y51" s="16">
        <f>AVERAGE('Overall Roles'!$O53:$P53,'Overall Roles'!$AW53:$AX53,'Overall Roles'!$AZ53:$BA53,'Overall Roles'!$BR53,'Overall Roles'!$BX53,'Overall Roles'!$CC53:$CD53,'Overall Roles'!$CP53:$CQ53)+SUM(Data!G50+Data!H50+Data!I50+Data!J50+Data!K50)</f>
        <v>5.2999999999999998E-4</v>
      </c>
      <c r="Z51" s="16">
        <f>AVERAGE('Overall Roles'!$M53:$P53,'Overall Roles'!$AP53,'Overall Roles'!$BW53:$BX53)+SUM(Data!G50+Data!H50+Data!I50+Data!J50+Data!K50)</f>
        <v>5.2999999999999998E-4</v>
      </c>
      <c r="AA51" s="16">
        <f>AVERAGE('Overall Roles'!$M53:$P53,'Overall Roles'!$AP53,'Overall Roles'!$BW53:$BX53)+SUM(Data!$B50+Data!$C50+Data!D50+Data!E50+Data!F50)</f>
        <v>5.2999999999999998E-4</v>
      </c>
      <c r="AB51" s="16">
        <f>AVERAGE('Overall Roles'!$O53:$P53,'Overall Roles'!$AW53:$AX53,'Overall Roles'!$AZ53:$BA53,'Overall Roles'!$BR53,'Overall Roles'!$BX53,'Overall Roles'!$CC53:$CD53,'Overall Roles'!$CP53:$CQ53)+SUM(Data!$B50+Data!$C50+Data!D50+Data!E50+Data!F50)</f>
        <v>5.2999999999999998E-4</v>
      </c>
      <c r="AC51" s="16">
        <f>AVERAGE('Overall Roles'!$AA53:$AB53,'Overall Roles'!$L53,'Overall Roles'!$AH53:$AI53,'Overall Roles'!$AT53,'Overall Roles'!$BM53:$BP53,'Overall Roles'!$BX53:$BZ53)+SUM(Data!G50+Data!H50+Data!I50+Data!J50+Data!K50)</f>
        <v>5.2999999999999998E-4</v>
      </c>
      <c r="AD51" s="17">
        <f>AVERAGE('Overall Roles'!$AA53:$AB53,'Overall Roles'!$L53,'Overall Roles'!$AH53:$AI53,'Overall Roles'!$AT53,'Overall Roles'!$BM53:$BP53,'Overall Roles'!$BX53:$BZ53)+SUM(Data!$B50+Data!$C50+Data!D50+Data!E50+Data!F50)</f>
        <v>5.2999999999999998E-4</v>
      </c>
      <c r="AE51" s="1"/>
    </row>
    <row r="52" spans="1:31" ht="25" customHeight="1" x14ac:dyDescent="0.3">
      <c r="A52" s="1"/>
      <c r="B52" s="85">
        <f>Base!B51</f>
        <v>0</v>
      </c>
      <c r="C52" s="92">
        <f>Base!C51</f>
        <v>0</v>
      </c>
      <c r="D52" s="1"/>
      <c r="E52" s="86">
        <f>Base!D51</f>
        <v>0</v>
      </c>
      <c r="F52" s="90" t="str">
        <f t="shared" si="1"/>
        <v>GK</v>
      </c>
      <c r="G52" s="1"/>
      <c r="H52" s="86">
        <f>Base!I51</f>
        <v>0</v>
      </c>
      <c r="I52" s="92">
        <f>Base!H51</f>
        <v>0</v>
      </c>
      <c r="J52" s="1"/>
      <c r="K52" s="88">
        <f>AVERAGE('Overall Roles'!AU54)</f>
        <v>5.4000000000000001E-4</v>
      </c>
      <c r="L52" s="87">
        <f>AVERAGE('Overall Roles'!BT54:'Overall Roles'!BV54)</f>
        <v>5.4000000000000001E-4</v>
      </c>
      <c r="M52" s="87">
        <f>AVERAGE('Overall Roles'!$AF54:$AG54,'Overall Roles'!$AQ54:$AS54,'Overall Roles'!$AY54,'Overall Roles'!$BB54:$BD54,'Overall Roles'!$BL54,'Overall Roles'!$CE54:$CG54)+SUM(Data!G51+Data!H51+Data!I51+Data!J51+Data!K51)</f>
        <v>5.399999999999999E-4</v>
      </c>
      <c r="N52" s="87">
        <f>AVERAGE('Overall Roles'!$R54:$V54,'Overall Roles'!$X54:$Z54,'Overall Roles'!$BE54:$BF54,'Overall Roles'!$BI54:$BK54,'Overall Roles'!$CH54:$CJ54)+SUM(Data!G51+Data!H51+Data!I51+Data!J51+Data!K51)</f>
        <v>5.399999999999999E-4</v>
      </c>
      <c r="O52" s="87">
        <f>AVERAGE('Overall Roles'!$R54:$V54,'Overall Roles'!$X54:$Z54,'Overall Roles'!$BE54:$BF54,'Overall Roles'!$BI54:$BK54,'Overall Roles'!$CH54:$CJ54)+SUM(Data!$B51+Data!$C51+Data!D51+Data!E51+Data!F51)</f>
        <v>5.399999999999999E-4</v>
      </c>
      <c r="P52" s="87">
        <f>AVERAGE('Overall Roles'!$AF54:$AG54,'Overall Roles'!$AQ54:$AS54,'Overall Roles'!$AY54,'Overall Roles'!$BB54:$BD54,'Overall Roles'!$BL54,'Overall Roles'!$CE54:$CG54)+SUM(Data!$B51+Data!$C51+Data!D51+Data!E51+Data!F51)</f>
        <v>5.399999999999999E-4</v>
      </c>
      <c r="Q52" s="87">
        <f>AVERAGE('Overall Roles'!$AF54:$AG54,'Overall Roles'!$BB54:$BD54,'Overall Roles'!$CE54:$CG54)+SUM(Data!G51+Data!H51+Data!I51+Data!J51+Data!K51)</f>
        <v>5.4000000000000001E-4</v>
      </c>
      <c r="R52" s="87">
        <f>AVERAGE('Overall Roles'!$K54,'Overall Roles'!$U54:$V54,'Overall Roles'!$AJ54:$AM54,'Overall Roles'!$AV54,'Overall Roles'!$BQ54,'Overall Roles'!$BS54,'Overall Roles'!$CA54:$CB54)+SUM(Data!G51+Data!H51+Data!I51+Data!J51+Data!K51)</f>
        <v>5.399999999999999E-4</v>
      </c>
      <c r="S52" s="87">
        <f>AVERAGE('Overall Roles'!$K54,'Overall Roles'!$U54:$V54,'Overall Roles'!$AJ54:$AM54,'Overall Roles'!$AV54,'Overall Roles'!$BQ54,'Overall Roles'!$BS54,'Overall Roles'!$CA54:$CB54)+SUM(Data!$B51+Data!$C51+Data!D51+Data!E51+Data!F51)</f>
        <v>5.399999999999999E-4</v>
      </c>
      <c r="T52" s="87">
        <f>AVERAGE('Overall Roles'!$AF54:$AG54,'Overall Roles'!$BB54:$BD54,'Overall Roles'!$CE54:$CG54)+SUM(Data!$B51+Data!$C51+Data!D51+Data!E51+Data!F51)</f>
        <v>5.4000000000000001E-4</v>
      </c>
      <c r="U52" s="87">
        <f>AVERAGE('Overall Roles'!$O54:$P54,'Overall Roles'!$AN54:$AO54,'Overall Roles'!$AW54:$AX54,'Overall Roles'!$AZ54:$BA54,'Overall Roles'!$ABR54,'Overall Roles'!$ABX54,'Overall Roles'!$CC54:$CD54,'Overall Roles'!$CK54:$CQ54)+SUM(Data!G51+Data!H51+Data!I51+Data!J51+Data!K51)</f>
        <v>5.399999999999999E-4</v>
      </c>
      <c r="V52" s="87">
        <f>AVERAGE('Overall Roles'!$N54:$Q54,'Overall Roles'!$W54,'Overall Roles'!$AC54:$AE54,'Overall Roles'!$AJ54:$AK54,'Overall Roles'!$AP54,'Overall Roles'!$BG54:$BH54,'Overall Roles'!$BS54,'Overall Roles'!$BW54:$BX54)+SUM(Data!G51+Data!H51+Data!I51+Data!J51+Data!K51)</f>
        <v>5.399999999999999E-4</v>
      </c>
      <c r="W52" s="87">
        <f>AVERAGE('Overall Roles'!$N54:$Q54,'Overall Roles'!$W54,'Overall Roles'!$AC54:$AE54,'Overall Roles'!$AJ54:$AK54,'Overall Roles'!$AP54,'Overall Roles'!$BG54:$BH54,'Overall Roles'!$BS54,'Overall Roles'!$BW54:$BX54)+SUM(Data!$B51+Data!$C51+Data!D51+Data!E51+Data!F51)</f>
        <v>5.399999999999999E-4</v>
      </c>
      <c r="X52" s="87">
        <f>AVERAGE('Overall Roles'!$O54:$P54,'Overall Roles'!$AN54:$AO54,'Overall Roles'!$AW54:$AX54,'Overall Roles'!$AZ54:$BA54,'Overall Roles'!$ABR54,'Overall Roles'!$ABX54,'Overall Roles'!$CC54:$CD54,'Overall Roles'!$CK54:$CQ54)+SUM(Data!$B51+Data!$C51+Data!D51+Data!E51+Data!F51)</f>
        <v>5.399999999999999E-4</v>
      </c>
      <c r="Y52" s="87">
        <f>AVERAGE('Overall Roles'!$O54:$P54,'Overall Roles'!$AW54:$AX54,'Overall Roles'!$AZ54:$BA54,'Overall Roles'!$BR54,'Overall Roles'!$BX54,'Overall Roles'!$CC54:$CD54,'Overall Roles'!$CP54:$CQ54)+SUM(Data!G51+Data!H51+Data!I51+Data!J51+Data!K51)</f>
        <v>5.399999999999999E-4</v>
      </c>
      <c r="Z52" s="87">
        <f>AVERAGE('Overall Roles'!$M54:$P54,'Overall Roles'!$AP54,'Overall Roles'!$BW54:$BX54)+SUM(Data!G51+Data!H51+Data!I51+Data!J51+Data!K51)</f>
        <v>5.4000000000000001E-4</v>
      </c>
      <c r="AA52" s="87">
        <f>AVERAGE('Overall Roles'!$M54:$P54,'Overall Roles'!$AP54,'Overall Roles'!$BW54:$BX54)+SUM(Data!$B51+Data!$C51+Data!D51+Data!E51+Data!F51)</f>
        <v>5.4000000000000001E-4</v>
      </c>
      <c r="AB52" s="87">
        <f>AVERAGE('Overall Roles'!$O54:$P54,'Overall Roles'!$AW54:$AX54,'Overall Roles'!$AZ54:$BA54,'Overall Roles'!$BR54,'Overall Roles'!$BX54,'Overall Roles'!$CC54:$CD54,'Overall Roles'!$CP54:$CQ54)+SUM(Data!$B51+Data!$C51+Data!D51+Data!E51+Data!F51)</f>
        <v>5.399999999999999E-4</v>
      </c>
      <c r="AC52" s="87">
        <f>AVERAGE('Overall Roles'!$AA54:$AB54,'Overall Roles'!$L54,'Overall Roles'!$AH54:$AI54,'Overall Roles'!$AT54,'Overall Roles'!$BM54:$BP54,'Overall Roles'!$BX54:$BZ54)+SUM(Data!G51+Data!H51+Data!I51+Data!J51+Data!K51)</f>
        <v>5.399999999999999E-4</v>
      </c>
      <c r="AD52" s="89">
        <f>AVERAGE('Overall Roles'!$AA54:$AB54,'Overall Roles'!$L54,'Overall Roles'!$AH54:$AI54,'Overall Roles'!$AT54,'Overall Roles'!$BM54:$BP54,'Overall Roles'!$BX54:$BZ54)+SUM(Data!$B51+Data!$C51+Data!D51+Data!E51+Data!F51)</f>
        <v>5.399999999999999E-4</v>
      </c>
      <c r="AE52" s="1"/>
    </row>
    <row r="53" spans="1:31" ht="25" customHeight="1" x14ac:dyDescent="0.3">
      <c r="A53" s="1"/>
      <c r="B53" s="32">
        <f>Base!B52</f>
        <v>0</v>
      </c>
      <c r="C53" s="93">
        <f>Base!C52</f>
        <v>0</v>
      </c>
      <c r="D53" s="1"/>
      <c r="E53" s="15">
        <f>Base!D52</f>
        <v>0</v>
      </c>
      <c r="F53" s="91" t="str">
        <f t="shared" si="1"/>
        <v>GK</v>
      </c>
      <c r="G53" s="1"/>
      <c r="H53" s="15">
        <f>Base!I52</f>
        <v>0</v>
      </c>
      <c r="I53" s="93">
        <f>Base!H52</f>
        <v>0</v>
      </c>
      <c r="J53" s="1"/>
      <c r="K53" s="29">
        <f>AVERAGE('Overall Roles'!AU55)</f>
        <v>5.5000000000000003E-4</v>
      </c>
      <c r="L53" s="16">
        <f>AVERAGE('Overall Roles'!BT55:'Overall Roles'!BV55)</f>
        <v>5.5000000000000003E-4</v>
      </c>
      <c r="M53" s="16">
        <f>AVERAGE('Overall Roles'!$AF55:$AG55,'Overall Roles'!$AQ55:$AS55,'Overall Roles'!$AY55,'Overall Roles'!$BB55:$BD55,'Overall Roles'!$BL55,'Overall Roles'!$CE55:$CG55)+SUM(Data!G52+Data!H52+Data!I52+Data!J52+Data!K52)</f>
        <v>5.5000000000000003E-4</v>
      </c>
      <c r="N53" s="16">
        <f>AVERAGE('Overall Roles'!$R55:$V55,'Overall Roles'!$X55:$Z55,'Overall Roles'!$BE55:$BF55,'Overall Roles'!$BI55:$BK55,'Overall Roles'!$CH55:$CJ55)+SUM(Data!G52+Data!H52+Data!I52+Data!J52+Data!K52)</f>
        <v>5.5000000000000003E-4</v>
      </c>
      <c r="O53" s="16">
        <f>AVERAGE('Overall Roles'!$R55:$V55,'Overall Roles'!$X55:$Z55,'Overall Roles'!$BE55:$BF55,'Overall Roles'!$BI55:$BK55,'Overall Roles'!$CH55:$CJ55)+SUM(Data!$B52+Data!$C52+Data!D52+Data!E52+Data!F52)</f>
        <v>5.5000000000000003E-4</v>
      </c>
      <c r="P53" s="16">
        <f>AVERAGE('Overall Roles'!$AF55:$AG55,'Overall Roles'!$AQ55:$AS55,'Overall Roles'!$AY55,'Overall Roles'!$BB55:$BD55,'Overall Roles'!$BL55,'Overall Roles'!$CE55:$CG55)+SUM(Data!$B52+Data!$C52+Data!D52+Data!E52+Data!F52)</f>
        <v>5.5000000000000003E-4</v>
      </c>
      <c r="Q53" s="16">
        <f>AVERAGE('Overall Roles'!$AF55:$AG55,'Overall Roles'!$BB55:$BD55,'Overall Roles'!$CE55:$CG55)+SUM(Data!G52+Data!H52+Data!I52+Data!J52+Data!K52)</f>
        <v>5.5000000000000003E-4</v>
      </c>
      <c r="R53" s="16">
        <f>AVERAGE('Overall Roles'!$K55,'Overall Roles'!$U55:$V55,'Overall Roles'!$AJ55:$AM55,'Overall Roles'!$AV55,'Overall Roles'!$BQ55,'Overall Roles'!$BS55,'Overall Roles'!$CA55:$CB55)+SUM(Data!G52+Data!H52+Data!I52+Data!J52+Data!K52)</f>
        <v>5.5000000000000003E-4</v>
      </c>
      <c r="S53" s="16">
        <f>AVERAGE('Overall Roles'!$K55,'Overall Roles'!$U55:$V55,'Overall Roles'!$AJ55:$AM55,'Overall Roles'!$AV55,'Overall Roles'!$BQ55,'Overall Roles'!$BS55,'Overall Roles'!$CA55:$CB55)+SUM(Data!$B52+Data!$C52+Data!D52+Data!E52+Data!F52)</f>
        <v>5.5000000000000003E-4</v>
      </c>
      <c r="T53" s="16">
        <f>AVERAGE('Overall Roles'!$AF55:$AG55,'Overall Roles'!$BB55:$BD55,'Overall Roles'!$CE55:$CG55)+SUM(Data!$B52+Data!$C52+Data!D52+Data!E52+Data!F52)</f>
        <v>5.5000000000000003E-4</v>
      </c>
      <c r="U53" s="16">
        <f>AVERAGE('Overall Roles'!$O55:$P55,'Overall Roles'!$AN55:$AO55,'Overall Roles'!$AW55:$AX55,'Overall Roles'!$AZ55:$BA55,'Overall Roles'!$ABR55,'Overall Roles'!$ABX55,'Overall Roles'!$CC55:$CD55,'Overall Roles'!$CK55:$CQ55)+SUM(Data!G52+Data!H52+Data!I52+Data!J52+Data!K52)</f>
        <v>5.5000000000000003E-4</v>
      </c>
      <c r="V53" s="16">
        <f>AVERAGE('Overall Roles'!$N55:$Q55,'Overall Roles'!$W55,'Overall Roles'!$AC55:$AE55,'Overall Roles'!$AJ55:$AK55,'Overall Roles'!$AP55,'Overall Roles'!$BG55:$BH55,'Overall Roles'!$BS55,'Overall Roles'!$BW55:$BX55)+SUM(Data!G52+Data!H52+Data!I52+Data!J52+Data!K52)</f>
        <v>5.5000000000000003E-4</v>
      </c>
      <c r="W53" s="16">
        <f>AVERAGE('Overall Roles'!$N55:$Q55,'Overall Roles'!$W55,'Overall Roles'!$AC55:$AE55,'Overall Roles'!$AJ55:$AK55,'Overall Roles'!$AP55,'Overall Roles'!$BG55:$BH55,'Overall Roles'!$BS55,'Overall Roles'!$BW55:$BX55)+SUM(Data!$B52+Data!$C52+Data!D52+Data!E52+Data!F52)</f>
        <v>5.5000000000000003E-4</v>
      </c>
      <c r="X53" s="16">
        <f>AVERAGE('Overall Roles'!$O55:$P55,'Overall Roles'!$AN55:$AO55,'Overall Roles'!$AW55:$AX55,'Overall Roles'!$AZ55:$BA55,'Overall Roles'!$ABR55,'Overall Roles'!$ABX55,'Overall Roles'!$CC55:$CD55,'Overall Roles'!$CK55:$CQ55)+SUM(Data!$B52+Data!$C52+Data!D52+Data!E52+Data!F52)</f>
        <v>5.5000000000000003E-4</v>
      </c>
      <c r="Y53" s="16">
        <f>AVERAGE('Overall Roles'!$O55:$P55,'Overall Roles'!$AW55:$AX55,'Overall Roles'!$AZ55:$BA55,'Overall Roles'!$BR55,'Overall Roles'!$BX55,'Overall Roles'!$CC55:$CD55,'Overall Roles'!$CP55:$CQ55)+SUM(Data!G52+Data!H52+Data!I52+Data!J52+Data!K52)</f>
        <v>5.5000000000000003E-4</v>
      </c>
      <c r="Z53" s="16">
        <f>AVERAGE('Overall Roles'!$M55:$P55,'Overall Roles'!$AP55,'Overall Roles'!$BW55:$BX55)+SUM(Data!G52+Data!H52+Data!I52+Data!J52+Data!K52)</f>
        <v>5.5000000000000003E-4</v>
      </c>
      <c r="AA53" s="16">
        <f>AVERAGE('Overall Roles'!$M55:$P55,'Overall Roles'!$AP55,'Overall Roles'!$BW55:$BX55)+SUM(Data!$B52+Data!$C52+Data!D52+Data!E52+Data!F52)</f>
        <v>5.5000000000000003E-4</v>
      </c>
      <c r="AB53" s="16">
        <f>AVERAGE('Overall Roles'!$O55:$P55,'Overall Roles'!$AW55:$AX55,'Overall Roles'!$AZ55:$BA55,'Overall Roles'!$BR55,'Overall Roles'!$BX55,'Overall Roles'!$CC55:$CD55,'Overall Roles'!$CP55:$CQ55)+SUM(Data!$B52+Data!$C52+Data!D52+Data!E52+Data!F52)</f>
        <v>5.5000000000000003E-4</v>
      </c>
      <c r="AC53" s="16">
        <f>AVERAGE('Overall Roles'!$AA55:$AB55,'Overall Roles'!$L55,'Overall Roles'!$AH55:$AI55,'Overall Roles'!$AT55,'Overall Roles'!$BM55:$BP55,'Overall Roles'!$BX55:$BZ55)+SUM(Data!G52+Data!H52+Data!I52+Data!J52+Data!K52)</f>
        <v>5.5000000000000003E-4</v>
      </c>
      <c r="AD53" s="17">
        <f>AVERAGE('Overall Roles'!$AA55:$AB55,'Overall Roles'!$L55,'Overall Roles'!$AH55:$AI55,'Overall Roles'!$AT55,'Overall Roles'!$BM55:$BP55,'Overall Roles'!$BX55:$BZ55)+SUM(Data!$B52+Data!$C52+Data!D52+Data!E52+Data!F52)</f>
        <v>5.5000000000000003E-4</v>
      </c>
      <c r="AE53" s="1"/>
    </row>
    <row r="54" spans="1:31" ht="25" customHeight="1" x14ac:dyDescent="0.3">
      <c r="A54" s="1"/>
      <c r="B54" s="85">
        <f>Base!B53</f>
        <v>0</v>
      </c>
      <c r="C54" s="92">
        <f>Base!C53</f>
        <v>0</v>
      </c>
      <c r="D54" s="1"/>
      <c r="E54" s="86">
        <f>Base!D53</f>
        <v>0</v>
      </c>
      <c r="F54" s="90" t="str">
        <f t="shared" si="1"/>
        <v>GK</v>
      </c>
      <c r="G54" s="1"/>
      <c r="H54" s="86">
        <f>Base!I53</f>
        <v>0</v>
      </c>
      <c r="I54" s="92">
        <f>Base!H53</f>
        <v>0</v>
      </c>
      <c r="J54" s="1"/>
      <c r="K54" s="88">
        <f>AVERAGE('Overall Roles'!AU56)</f>
        <v>5.5999999999999995E-4</v>
      </c>
      <c r="L54" s="87">
        <f>AVERAGE('Overall Roles'!BT56:'Overall Roles'!BV56)</f>
        <v>5.5999999999999995E-4</v>
      </c>
      <c r="M54" s="87">
        <f>AVERAGE('Overall Roles'!$AF56:$AG56,'Overall Roles'!$AQ56:$AS56,'Overall Roles'!$AY56,'Overall Roles'!$BB56:$BD56,'Overall Roles'!$BL56,'Overall Roles'!$CE56:$CG56)+SUM(Data!G53+Data!H53+Data!I53+Data!J53+Data!K53)</f>
        <v>5.5999999999999984E-4</v>
      </c>
      <c r="N54" s="87">
        <f>AVERAGE('Overall Roles'!$R56:$V56,'Overall Roles'!$X56:$Z56,'Overall Roles'!$BE56:$BF56,'Overall Roles'!$BI56:$BK56,'Overall Roles'!$CH56:$CJ56)+SUM(Data!G53+Data!H53+Data!I53+Data!J53+Data!K53)</f>
        <v>5.5999999999999984E-4</v>
      </c>
      <c r="O54" s="87">
        <f>AVERAGE('Overall Roles'!$R56:$V56,'Overall Roles'!$X56:$Z56,'Overall Roles'!$BE56:$BF56,'Overall Roles'!$BI56:$BK56,'Overall Roles'!$CH56:$CJ56)+SUM(Data!$B53+Data!$C53+Data!D53+Data!E53+Data!F53)</f>
        <v>5.5999999999999984E-4</v>
      </c>
      <c r="P54" s="87">
        <f>AVERAGE('Overall Roles'!$AF56:$AG56,'Overall Roles'!$AQ56:$AS56,'Overall Roles'!$AY56,'Overall Roles'!$BB56:$BD56,'Overall Roles'!$BL56,'Overall Roles'!$CE56:$CG56)+SUM(Data!$B53+Data!$C53+Data!D53+Data!E53+Data!F53)</f>
        <v>5.5999999999999984E-4</v>
      </c>
      <c r="Q54" s="87">
        <f>AVERAGE('Overall Roles'!$AF56:$AG56,'Overall Roles'!$BB56:$BD56,'Overall Roles'!$CE56:$CG56)+SUM(Data!G53+Data!H53+Data!I53+Data!J53+Data!K53)</f>
        <v>5.5999999999999984E-4</v>
      </c>
      <c r="R54" s="87">
        <f>AVERAGE('Overall Roles'!$K56,'Overall Roles'!$U56:$V56,'Overall Roles'!$AJ56:$AM56,'Overall Roles'!$AV56,'Overall Roles'!$BQ56,'Overall Roles'!$BS56,'Overall Roles'!$CA56:$CB56)+SUM(Data!G53+Data!H53+Data!I53+Data!J53+Data!K53)</f>
        <v>5.5999999999999984E-4</v>
      </c>
      <c r="S54" s="87">
        <f>AVERAGE('Overall Roles'!$K56,'Overall Roles'!$U56:$V56,'Overall Roles'!$AJ56:$AM56,'Overall Roles'!$AV56,'Overall Roles'!$BQ56,'Overall Roles'!$BS56,'Overall Roles'!$CA56:$CB56)+SUM(Data!$B53+Data!$C53+Data!D53+Data!E53+Data!F53)</f>
        <v>5.5999999999999984E-4</v>
      </c>
      <c r="T54" s="87">
        <f>AVERAGE('Overall Roles'!$AF56:$AG56,'Overall Roles'!$BB56:$BD56,'Overall Roles'!$CE56:$CG56)+SUM(Data!$B53+Data!$C53+Data!D53+Data!E53+Data!F53)</f>
        <v>5.5999999999999984E-4</v>
      </c>
      <c r="U54" s="87">
        <f>AVERAGE('Overall Roles'!$O56:$P56,'Overall Roles'!$AN56:$AO56,'Overall Roles'!$AW56:$AX56,'Overall Roles'!$AZ56:$BA56,'Overall Roles'!$ABR56,'Overall Roles'!$ABX56,'Overall Roles'!$CC56:$CD56,'Overall Roles'!$CK56:$CQ56)+SUM(Data!G53+Data!H53+Data!I53+Data!J53+Data!K53)</f>
        <v>5.5999999999999984E-4</v>
      </c>
      <c r="V54" s="87">
        <f>AVERAGE('Overall Roles'!$N56:$Q56,'Overall Roles'!$W56,'Overall Roles'!$AC56:$AE56,'Overall Roles'!$AJ56:$AK56,'Overall Roles'!$AP56,'Overall Roles'!$BG56:$BH56,'Overall Roles'!$BS56,'Overall Roles'!$BW56:$BX56)+SUM(Data!G53+Data!H53+Data!I53+Data!J53+Data!K53)</f>
        <v>5.5999999999999984E-4</v>
      </c>
      <c r="W54" s="87">
        <f>AVERAGE('Overall Roles'!$N56:$Q56,'Overall Roles'!$W56,'Overall Roles'!$AC56:$AE56,'Overall Roles'!$AJ56:$AK56,'Overall Roles'!$AP56,'Overall Roles'!$BG56:$BH56,'Overall Roles'!$BS56,'Overall Roles'!$BW56:$BX56)+SUM(Data!$B53+Data!$C53+Data!D53+Data!E53+Data!F53)</f>
        <v>5.5999999999999984E-4</v>
      </c>
      <c r="X54" s="87">
        <f>AVERAGE('Overall Roles'!$O56:$P56,'Overall Roles'!$AN56:$AO56,'Overall Roles'!$AW56:$AX56,'Overall Roles'!$AZ56:$BA56,'Overall Roles'!$ABR56,'Overall Roles'!$ABX56,'Overall Roles'!$CC56:$CD56,'Overall Roles'!$CK56:$CQ56)+SUM(Data!$B53+Data!$C53+Data!D53+Data!E53+Data!F53)</f>
        <v>5.5999999999999984E-4</v>
      </c>
      <c r="Y54" s="87">
        <f>AVERAGE('Overall Roles'!$O56:$P56,'Overall Roles'!$AW56:$AX56,'Overall Roles'!$AZ56:$BA56,'Overall Roles'!$BR56,'Overall Roles'!$BX56,'Overall Roles'!$CC56:$CD56,'Overall Roles'!$CP56:$CQ56)+SUM(Data!G53+Data!H53+Data!I53+Data!J53+Data!K53)</f>
        <v>5.5999999999999984E-4</v>
      </c>
      <c r="Z54" s="87">
        <f>AVERAGE('Overall Roles'!$M56:$P56,'Overall Roles'!$AP56,'Overall Roles'!$BW56:$BX56)+SUM(Data!G53+Data!H53+Data!I53+Data!J53+Data!K53)</f>
        <v>5.5999999999999984E-4</v>
      </c>
      <c r="AA54" s="87">
        <f>AVERAGE('Overall Roles'!$M56:$P56,'Overall Roles'!$AP56,'Overall Roles'!$BW56:$BX56)+SUM(Data!$B53+Data!$C53+Data!D53+Data!E53+Data!F53)</f>
        <v>5.5999999999999984E-4</v>
      </c>
      <c r="AB54" s="87">
        <f>AVERAGE('Overall Roles'!$O56:$P56,'Overall Roles'!$AW56:$AX56,'Overall Roles'!$AZ56:$BA56,'Overall Roles'!$BR56,'Overall Roles'!$BX56,'Overall Roles'!$CC56:$CD56,'Overall Roles'!$CP56:$CQ56)+SUM(Data!$B53+Data!$C53+Data!D53+Data!E53+Data!F53)</f>
        <v>5.5999999999999984E-4</v>
      </c>
      <c r="AC54" s="87">
        <f>AVERAGE('Overall Roles'!$AA56:$AB56,'Overall Roles'!$L56,'Overall Roles'!$AH56:$AI56,'Overall Roles'!$AT56,'Overall Roles'!$BM56:$BP56,'Overall Roles'!$BX56:$BZ56)+SUM(Data!G53+Data!H53+Data!I53+Data!J53+Data!K53)</f>
        <v>5.5999999999999984E-4</v>
      </c>
      <c r="AD54" s="89">
        <f>AVERAGE('Overall Roles'!$AA56:$AB56,'Overall Roles'!$L56,'Overall Roles'!$AH56:$AI56,'Overall Roles'!$AT56,'Overall Roles'!$BM56:$BP56,'Overall Roles'!$BX56:$BZ56)+SUM(Data!$B53+Data!$C53+Data!D53+Data!E53+Data!F53)</f>
        <v>5.5999999999999984E-4</v>
      </c>
      <c r="AE54" s="1"/>
    </row>
    <row r="55" spans="1:31" ht="25" customHeight="1" x14ac:dyDescent="0.3">
      <c r="A55" s="1"/>
      <c r="B55" s="32">
        <f>Base!B54</f>
        <v>0</v>
      </c>
      <c r="C55" s="93">
        <f>Base!C54</f>
        <v>0</v>
      </c>
      <c r="D55" s="1"/>
      <c r="E55" s="15">
        <f>Base!D54</f>
        <v>0</v>
      </c>
      <c r="F55" s="91" t="str">
        <f t="shared" si="1"/>
        <v>DL</v>
      </c>
      <c r="G55" s="1"/>
      <c r="H55" s="15">
        <f>Base!I54</f>
        <v>0</v>
      </c>
      <c r="I55" s="93">
        <f>Base!H54</f>
        <v>0</v>
      </c>
      <c r="J55" s="1"/>
      <c r="K55" s="29">
        <f>AVERAGE('Overall Roles'!AU57)</f>
        <v>5.6999999999999998E-4</v>
      </c>
      <c r="L55" s="16">
        <f>AVERAGE('Overall Roles'!BT57:'Overall Roles'!BV57)</f>
        <v>5.6999999999999998E-4</v>
      </c>
      <c r="M55" s="16">
        <f>AVERAGE('Overall Roles'!$AF57:$AG57,'Overall Roles'!$AQ57:$AS57,'Overall Roles'!$AY57,'Overall Roles'!$BB57:$BD57,'Overall Roles'!$BL57,'Overall Roles'!$CE57:$CG57)+SUM(Data!G54+Data!H54+Data!I54+Data!J54+Data!K54)</f>
        <v>5.7000000000000009E-4</v>
      </c>
      <c r="N55" s="16">
        <f>AVERAGE('Overall Roles'!$R57:$V57,'Overall Roles'!$X57:$Z57,'Overall Roles'!$BE57:$BF57,'Overall Roles'!$BI57:$BK57,'Overall Roles'!$CH57:$CJ57)+SUM(Data!G54+Data!H54+Data!I54+Data!J54+Data!K54)</f>
        <v>5.6999999999999998E-4</v>
      </c>
      <c r="O55" s="16">
        <f>AVERAGE('Overall Roles'!$R57:$V57,'Overall Roles'!$X57:$Z57,'Overall Roles'!$BE57:$BF57,'Overall Roles'!$BI57:$BK57,'Overall Roles'!$CH57:$CJ57)+SUM(Data!$B54+Data!$C54+Data!D54+Data!E54+Data!F54)</f>
        <v>5.6999999999999998E-4</v>
      </c>
      <c r="P55" s="16">
        <f>AVERAGE('Overall Roles'!$AF57:$AG57,'Overall Roles'!$AQ57:$AS57,'Overall Roles'!$AY57,'Overall Roles'!$BB57:$BD57,'Overall Roles'!$BL57,'Overall Roles'!$CE57:$CG57)+SUM(Data!$B54+Data!$C54+Data!D54+Data!E54+Data!F54)</f>
        <v>5.7000000000000009E-4</v>
      </c>
      <c r="Q55" s="16">
        <f>AVERAGE('Overall Roles'!$AF57:$AG57,'Overall Roles'!$BB57:$BD57,'Overall Roles'!$CE57:$CG57)+SUM(Data!G54+Data!H54+Data!I54+Data!J54+Data!K54)</f>
        <v>5.7000000000000009E-4</v>
      </c>
      <c r="R55" s="16">
        <f>AVERAGE('Overall Roles'!$K57,'Overall Roles'!$U57:$V57,'Overall Roles'!$AJ57:$AM57,'Overall Roles'!$AV57,'Overall Roles'!$BQ57,'Overall Roles'!$BS57,'Overall Roles'!$CA57:$CB57)+SUM(Data!G54+Data!H54+Data!I54+Data!J54+Data!K54)</f>
        <v>5.7000000000000009E-4</v>
      </c>
      <c r="S55" s="16">
        <f>AVERAGE('Overall Roles'!$K57,'Overall Roles'!$U57:$V57,'Overall Roles'!$AJ57:$AM57,'Overall Roles'!$AV57,'Overall Roles'!$BQ57,'Overall Roles'!$BS57,'Overall Roles'!$CA57:$CB57)+SUM(Data!$B54+Data!$C54+Data!D54+Data!E54+Data!F54)</f>
        <v>5.7000000000000009E-4</v>
      </c>
      <c r="T55" s="16">
        <f>AVERAGE('Overall Roles'!$AF57:$AG57,'Overall Roles'!$BB57:$BD57,'Overall Roles'!$CE57:$CG57)+SUM(Data!$B54+Data!$C54+Data!D54+Data!E54+Data!F54)</f>
        <v>5.7000000000000009E-4</v>
      </c>
      <c r="U55" s="16">
        <f>AVERAGE('Overall Roles'!$O57:$P57,'Overall Roles'!$AN57:$AO57,'Overall Roles'!$AW57:$AX57,'Overall Roles'!$AZ57:$BA57,'Overall Roles'!$ABR57,'Overall Roles'!$ABX57,'Overall Roles'!$CC57:$CD57,'Overall Roles'!$CK57:$CQ57)+SUM(Data!G54+Data!H54+Data!I54+Data!J54+Data!K54)</f>
        <v>5.6999999999999998E-4</v>
      </c>
      <c r="V55" s="16">
        <f>AVERAGE('Overall Roles'!$N57:$Q57,'Overall Roles'!$W57,'Overall Roles'!$AC57:$AE57,'Overall Roles'!$AJ57:$AK57,'Overall Roles'!$AP57,'Overall Roles'!$BG57:$BH57,'Overall Roles'!$BS57,'Overall Roles'!$BW57:$BX57)+SUM(Data!G54+Data!H54+Data!I54+Data!J54+Data!K54)</f>
        <v>5.6999999999999998E-4</v>
      </c>
      <c r="W55" s="16">
        <f>AVERAGE('Overall Roles'!$N57:$Q57,'Overall Roles'!$W57,'Overall Roles'!$AC57:$AE57,'Overall Roles'!$AJ57:$AK57,'Overall Roles'!$AP57,'Overall Roles'!$BG57:$BH57,'Overall Roles'!$BS57,'Overall Roles'!$BW57:$BX57)+SUM(Data!$B54+Data!$C54+Data!D54+Data!E54+Data!F54)</f>
        <v>5.6999999999999998E-4</v>
      </c>
      <c r="X55" s="16">
        <f>AVERAGE('Overall Roles'!$O57:$P57,'Overall Roles'!$AN57:$AO57,'Overall Roles'!$AW57:$AX57,'Overall Roles'!$AZ57:$BA57,'Overall Roles'!$ABR57,'Overall Roles'!$ABX57,'Overall Roles'!$CC57:$CD57,'Overall Roles'!$CK57:$CQ57)+SUM(Data!$B54+Data!$C54+Data!D54+Data!E54+Data!F54)</f>
        <v>5.6999999999999998E-4</v>
      </c>
      <c r="Y55" s="16">
        <f>AVERAGE('Overall Roles'!$O57:$P57,'Overall Roles'!$AW57:$AX57,'Overall Roles'!$AZ57:$BA57,'Overall Roles'!$BR57,'Overall Roles'!$BX57,'Overall Roles'!$CC57:$CD57,'Overall Roles'!$CP57:$CQ57)+SUM(Data!G54+Data!H54+Data!I54+Data!J54+Data!K54)</f>
        <v>5.7000000000000009E-4</v>
      </c>
      <c r="Z55" s="16">
        <f>AVERAGE('Overall Roles'!$M57:$P57,'Overall Roles'!$AP57,'Overall Roles'!$BW57:$BX57)+SUM(Data!G54+Data!H54+Data!I54+Data!J54+Data!K54)</f>
        <v>5.7000000000000009E-4</v>
      </c>
      <c r="AA55" s="16">
        <f>AVERAGE('Overall Roles'!$M57:$P57,'Overall Roles'!$AP57,'Overall Roles'!$BW57:$BX57)+SUM(Data!$B54+Data!$C54+Data!D54+Data!E54+Data!F54)</f>
        <v>5.7000000000000009E-4</v>
      </c>
      <c r="AB55" s="16">
        <f>AVERAGE('Overall Roles'!$O57:$P57,'Overall Roles'!$AW57:$AX57,'Overall Roles'!$AZ57:$BA57,'Overall Roles'!$BR57,'Overall Roles'!$BX57,'Overall Roles'!$CC57:$CD57,'Overall Roles'!$CP57:$CQ57)+SUM(Data!$B54+Data!$C54+Data!D54+Data!E54+Data!F54)</f>
        <v>5.7000000000000009E-4</v>
      </c>
      <c r="AC55" s="16">
        <f>AVERAGE('Overall Roles'!$AA57:$AB57,'Overall Roles'!$L57,'Overall Roles'!$AH57:$AI57,'Overall Roles'!$AT57,'Overall Roles'!$BM57:$BP57,'Overall Roles'!$BX57:$BZ57)+SUM(Data!G54+Data!H54+Data!I54+Data!J54+Data!K54)</f>
        <v>5.7000000000000009E-4</v>
      </c>
      <c r="AD55" s="17">
        <f>AVERAGE('Overall Roles'!$AA57:$AB57,'Overall Roles'!$L57,'Overall Roles'!$AH57:$AI57,'Overall Roles'!$AT57,'Overall Roles'!$BM57:$BP57,'Overall Roles'!$BX57:$BZ57)+SUM(Data!$B54+Data!$C54+Data!D54+Data!E54+Data!F54)</f>
        <v>5.7000000000000009E-4</v>
      </c>
      <c r="AE55" s="1"/>
    </row>
    <row r="56" spans="1:31" ht="25" customHeight="1" x14ac:dyDescent="0.3">
      <c r="A56" s="1"/>
      <c r="B56" s="85">
        <f>Base!B55</f>
        <v>0</v>
      </c>
      <c r="C56" s="92">
        <f>Base!C55</f>
        <v>0</v>
      </c>
      <c r="D56" s="1"/>
      <c r="E56" s="86">
        <f>Base!D55</f>
        <v>0</v>
      </c>
      <c r="F56" s="90" t="str">
        <f t="shared" si="1"/>
        <v>GK</v>
      </c>
      <c r="G56" s="1"/>
      <c r="H56" s="86">
        <f>Base!I55</f>
        <v>0</v>
      </c>
      <c r="I56" s="92">
        <f>Base!H55</f>
        <v>0</v>
      </c>
      <c r="J56" s="1"/>
      <c r="K56" s="88">
        <f>AVERAGE('Overall Roles'!AU58)</f>
        <v>5.8E-4</v>
      </c>
      <c r="L56" s="87">
        <f>AVERAGE('Overall Roles'!BT58:'Overall Roles'!BV58)</f>
        <v>5.8E-4</v>
      </c>
      <c r="M56" s="87">
        <f>AVERAGE('Overall Roles'!$AF58:$AG58,'Overall Roles'!$AQ58:$AS58,'Overall Roles'!$AY58,'Overall Roles'!$BB58:$BD58,'Overall Roles'!$BL58,'Overall Roles'!$CE58:$CG58)+SUM(Data!G55+Data!H55+Data!I55+Data!J55+Data!K55)</f>
        <v>5.7999999999999989E-4</v>
      </c>
      <c r="N56" s="87">
        <f>AVERAGE('Overall Roles'!$R58:$V58,'Overall Roles'!$X58:$Z58,'Overall Roles'!$BE58:$BF58,'Overall Roles'!$BI58:$BK58,'Overall Roles'!$CH58:$CJ58)+SUM(Data!G55+Data!H55+Data!I55+Data!J55+Data!K55)</f>
        <v>5.8E-4</v>
      </c>
      <c r="O56" s="87">
        <f>AVERAGE('Overall Roles'!$R58:$V58,'Overall Roles'!$X58:$Z58,'Overall Roles'!$BE58:$BF58,'Overall Roles'!$BI58:$BK58,'Overall Roles'!$CH58:$CJ58)+SUM(Data!$B55+Data!$C55+Data!D55+Data!E55+Data!F55)</f>
        <v>5.8E-4</v>
      </c>
      <c r="P56" s="87">
        <f>AVERAGE('Overall Roles'!$AF58:$AG58,'Overall Roles'!$AQ58:$AS58,'Overall Roles'!$AY58,'Overall Roles'!$BB58:$BD58,'Overall Roles'!$BL58,'Overall Roles'!$CE58:$CG58)+SUM(Data!$B55+Data!$C55+Data!D55+Data!E55+Data!F55)</f>
        <v>5.7999999999999989E-4</v>
      </c>
      <c r="Q56" s="87">
        <f>AVERAGE('Overall Roles'!$AF58:$AG58,'Overall Roles'!$BB58:$BD58,'Overall Roles'!$CE58:$CG58)+SUM(Data!G55+Data!H55+Data!I55+Data!J55+Data!K55)</f>
        <v>5.7999999999999989E-4</v>
      </c>
      <c r="R56" s="87">
        <f>AVERAGE('Overall Roles'!$K58,'Overall Roles'!$U58:$V58,'Overall Roles'!$AJ58:$AM58,'Overall Roles'!$AV58,'Overall Roles'!$BQ58,'Overall Roles'!$BS58,'Overall Roles'!$CA58:$CB58)+SUM(Data!G55+Data!H55+Data!I55+Data!J55+Data!K55)</f>
        <v>5.7999999999999989E-4</v>
      </c>
      <c r="S56" s="87">
        <f>AVERAGE('Overall Roles'!$K58,'Overall Roles'!$U58:$V58,'Overall Roles'!$AJ58:$AM58,'Overall Roles'!$AV58,'Overall Roles'!$BQ58,'Overall Roles'!$BS58,'Overall Roles'!$CA58:$CB58)+SUM(Data!$B55+Data!$C55+Data!D55+Data!E55+Data!F55)</f>
        <v>5.7999999999999989E-4</v>
      </c>
      <c r="T56" s="87">
        <f>AVERAGE('Overall Roles'!$AF58:$AG58,'Overall Roles'!$BB58:$BD58,'Overall Roles'!$CE58:$CG58)+SUM(Data!$B55+Data!$C55+Data!D55+Data!E55+Data!F55)</f>
        <v>5.7999999999999989E-4</v>
      </c>
      <c r="U56" s="87">
        <f>AVERAGE('Overall Roles'!$O58:$P58,'Overall Roles'!$AN58:$AO58,'Overall Roles'!$AW58:$AX58,'Overall Roles'!$AZ58:$BA58,'Overall Roles'!$ABR58,'Overall Roles'!$ABX58,'Overall Roles'!$CC58:$CD58,'Overall Roles'!$CK58:$CQ58)+SUM(Data!G55+Data!H55+Data!I55+Data!J55+Data!K55)</f>
        <v>5.8E-4</v>
      </c>
      <c r="V56" s="87">
        <f>AVERAGE('Overall Roles'!$N58:$Q58,'Overall Roles'!$W58,'Overall Roles'!$AC58:$AE58,'Overall Roles'!$AJ58:$AK58,'Overall Roles'!$AP58,'Overall Roles'!$BG58:$BH58,'Overall Roles'!$BS58,'Overall Roles'!$BW58:$BX58)+SUM(Data!G55+Data!H55+Data!I55+Data!J55+Data!K55)</f>
        <v>5.8E-4</v>
      </c>
      <c r="W56" s="87">
        <f>AVERAGE('Overall Roles'!$N58:$Q58,'Overall Roles'!$W58,'Overall Roles'!$AC58:$AE58,'Overall Roles'!$AJ58:$AK58,'Overall Roles'!$AP58,'Overall Roles'!$BG58:$BH58,'Overall Roles'!$BS58,'Overall Roles'!$BW58:$BX58)+SUM(Data!$B55+Data!$C55+Data!D55+Data!E55+Data!F55)</f>
        <v>5.8E-4</v>
      </c>
      <c r="X56" s="87">
        <f>AVERAGE('Overall Roles'!$O58:$P58,'Overall Roles'!$AN58:$AO58,'Overall Roles'!$AW58:$AX58,'Overall Roles'!$AZ58:$BA58,'Overall Roles'!$ABR58,'Overall Roles'!$ABX58,'Overall Roles'!$CC58:$CD58,'Overall Roles'!$CK58:$CQ58)+SUM(Data!$B55+Data!$C55+Data!D55+Data!E55+Data!F55)</f>
        <v>5.8E-4</v>
      </c>
      <c r="Y56" s="87">
        <f>AVERAGE('Overall Roles'!$O58:$P58,'Overall Roles'!$AW58:$AX58,'Overall Roles'!$AZ58:$BA58,'Overall Roles'!$BR58,'Overall Roles'!$BX58,'Overall Roles'!$CC58:$CD58,'Overall Roles'!$CP58:$CQ58)+SUM(Data!G55+Data!H55+Data!I55+Data!J55+Data!K55)</f>
        <v>5.7999999999999989E-4</v>
      </c>
      <c r="Z56" s="87">
        <f>AVERAGE('Overall Roles'!$M58:$P58,'Overall Roles'!$AP58,'Overall Roles'!$BW58:$BX58)+SUM(Data!G55+Data!H55+Data!I55+Data!J55+Data!K55)</f>
        <v>5.7999999999999989E-4</v>
      </c>
      <c r="AA56" s="87">
        <f>AVERAGE('Overall Roles'!$M58:$P58,'Overall Roles'!$AP58,'Overall Roles'!$BW58:$BX58)+SUM(Data!$B55+Data!$C55+Data!D55+Data!E55+Data!F55)</f>
        <v>5.7999999999999989E-4</v>
      </c>
      <c r="AB56" s="87">
        <f>AVERAGE('Overall Roles'!$O58:$P58,'Overall Roles'!$AW58:$AX58,'Overall Roles'!$AZ58:$BA58,'Overall Roles'!$BR58,'Overall Roles'!$BX58,'Overall Roles'!$CC58:$CD58,'Overall Roles'!$CP58:$CQ58)+SUM(Data!$B55+Data!$C55+Data!D55+Data!E55+Data!F55)</f>
        <v>5.7999999999999989E-4</v>
      </c>
      <c r="AC56" s="87">
        <f>AVERAGE('Overall Roles'!$AA58:$AB58,'Overall Roles'!$L58,'Overall Roles'!$AH58:$AI58,'Overall Roles'!$AT58,'Overall Roles'!$BM58:$BP58,'Overall Roles'!$BX58:$BZ58)+SUM(Data!G55+Data!H55+Data!I55+Data!J55+Data!K55)</f>
        <v>5.7999999999999989E-4</v>
      </c>
      <c r="AD56" s="89">
        <f>AVERAGE('Overall Roles'!$AA58:$AB58,'Overall Roles'!$L58,'Overall Roles'!$AH58:$AI58,'Overall Roles'!$AT58,'Overall Roles'!$BM58:$BP58,'Overall Roles'!$BX58:$BZ58)+SUM(Data!$B55+Data!$C55+Data!D55+Data!E55+Data!F55)</f>
        <v>5.7999999999999989E-4</v>
      </c>
      <c r="AE56" s="1"/>
    </row>
    <row r="57" spans="1:31" ht="25" customHeight="1" x14ac:dyDescent="0.3">
      <c r="A57" s="1"/>
      <c r="B57" s="32">
        <f>Base!B56</f>
        <v>0</v>
      </c>
      <c r="C57" s="93">
        <f>Base!C56</f>
        <v>0</v>
      </c>
      <c r="D57" s="1"/>
      <c r="E57" s="15">
        <f>Base!D56</f>
        <v>0</v>
      </c>
      <c r="F57" s="91" t="str">
        <f t="shared" si="1"/>
        <v>DL</v>
      </c>
      <c r="G57" s="1"/>
      <c r="H57" s="15">
        <f>Base!I56</f>
        <v>0</v>
      </c>
      <c r="I57" s="93">
        <f>Base!H56</f>
        <v>0</v>
      </c>
      <c r="J57" s="1"/>
      <c r="K57" s="29">
        <f>AVERAGE('Overall Roles'!AU59)</f>
        <v>5.9000000000000003E-4</v>
      </c>
      <c r="L57" s="16">
        <f>AVERAGE('Overall Roles'!BT59:'Overall Roles'!BV59)</f>
        <v>5.9000000000000003E-4</v>
      </c>
      <c r="M57" s="16">
        <f>AVERAGE('Overall Roles'!$AF59:$AG59,'Overall Roles'!$AQ59:$AS59,'Overall Roles'!$AY59,'Overall Roles'!$BB59:$BD59,'Overall Roles'!$BL59,'Overall Roles'!$CE59:$CG59)+SUM(Data!G56+Data!H56+Data!I56+Data!J56+Data!K56)</f>
        <v>5.9000000000000014E-4</v>
      </c>
      <c r="N57" s="16">
        <f>AVERAGE('Overall Roles'!$R59:$V59,'Overall Roles'!$X59:$Z59,'Overall Roles'!$BE59:$BF59,'Overall Roles'!$BI59:$BK59,'Overall Roles'!$CH59:$CJ59)+SUM(Data!G56+Data!H56+Data!I56+Data!J56+Data!K56)</f>
        <v>5.9000000000000014E-4</v>
      </c>
      <c r="O57" s="16">
        <f>AVERAGE('Overall Roles'!$R59:$V59,'Overall Roles'!$X59:$Z59,'Overall Roles'!$BE59:$BF59,'Overall Roles'!$BI59:$BK59,'Overall Roles'!$CH59:$CJ59)+SUM(Data!$B56+Data!$C56+Data!D56+Data!E56+Data!F56)</f>
        <v>5.9000000000000014E-4</v>
      </c>
      <c r="P57" s="16">
        <f>AVERAGE('Overall Roles'!$AF59:$AG59,'Overall Roles'!$AQ59:$AS59,'Overall Roles'!$AY59,'Overall Roles'!$BB59:$BD59,'Overall Roles'!$BL59,'Overall Roles'!$CE59:$CG59)+SUM(Data!$B56+Data!$C56+Data!D56+Data!E56+Data!F56)</f>
        <v>5.9000000000000014E-4</v>
      </c>
      <c r="Q57" s="16">
        <f>AVERAGE('Overall Roles'!$AF59:$AG59,'Overall Roles'!$BB59:$BD59,'Overall Roles'!$CE59:$CG59)+SUM(Data!G56+Data!H56+Data!I56+Data!J56+Data!K56)</f>
        <v>5.9000000000000014E-4</v>
      </c>
      <c r="R57" s="16">
        <f>AVERAGE('Overall Roles'!$K59,'Overall Roles'!$U59:$V59,'Overall Roles'!$AJ59:$AM59,'Overall Roles'!$AV59,'Overall Roles'!$BQ59,'Overall Roles'!$BS59,'Overall Roles'!$CA59:$CB59)+SUM(Data!G56+Data!H56+Data!I56+Data!J56+Data!K56)</f>
        <v>5.9000000000000014E-4</v>
      </c>
      <c r="S57" s="16">
        <f>AVERAGE('Overall Roles'!$K59,'Overall Roles'!$U59:$V59,'Overall Roles'!$AJ59:$AM59,'Overall Roles'!$AV59,'Overall Roles'!$BQ59,'Overall Roles'!$BS59,'Overall Roles'!$CA59:$CB59)+SUM(Data!$B56+Data!$C56+Data!D56+Data!E56+Data!F56)</f>
        <v>5.9000000000000014E-4</v>
      </c>
      <c r="T57" s="16">
        <f>AVERAGE('Overall Roles'!$AF59:$AG59,'Overall Roles'!$BB59:$BD59,'Overall Roles'!$CE59:$CG59)+SUM(Data!$B56+Data!$C56+Data!D56+Data!E56+Data!F56)</f>
        <v>5.9000000000000014E-4</v>
      </c>
      <c r="U57" s="16">
        <f>AVERAGE('Overall Roles'!$O59:$P59,'Overall Roles'!$AN59:$AO59,'Overall Roles'!$AW59:$AX59,'Overall Roles'!$AZ59:$BA59,'Overall Roles'!$ABR59,'Overall Roles'!$ABX59,'Overall Roles'!$CC59:$CD59,'Overall Roles'!$CK59:$CQ59)+SUM(Data!G56+Data!H56+Data!I56+Data!J56+Data!K56)</f>
        <v>5.9000000000000014E-4</v>
      </c>
      <c r="V57" s="16">
        <f>AVERAGE('Overall Roles'!$N59:$Q59,'Overall Roles'!$W59,'Overall Roles'!$AC59:$AE59,'Overall Roles'!$AJ59:$AK59,'Overall Roles'!$AP59,'Overall Roles'!$BG59:$BH59,'Overall Roles'!$BS59,'Overall Roles'!$BW59:$BX59)+SUM(Data!G56+Data!H56+Data!I56+Data!J56+Data!K56)</f>
        <v>5.9000000000000014E-4</v>
      </c>
      <c r="W57" s="16">
        <f>AVERAGE('Overall Roles'!$N59:$Q59,'Overall Roles'!$W59,'Overall Roles'!$AC59:$AE59,'Overall Roles'!$AJ59:$AK59,'Overall Roles'!$AP59,'Overall Roles'!$BG59:$BH59,'Overall Roles'!$BS59,'Overall Roles'!$BW59:$BX59)+SUM(Data!$B56+Data!$C56+Data!D56+Data!E56+Data!F56)</f>
        <v>5.9000000000000014E-4</v>
      </c>
      <c r="X57" s="16">
        <f>AVERAGE('Overall Roles'!$O59:$P59,'Overall Roles'!$AN59:$AO59,'Overall Roles'!$AW59:$AX59,'Overall Roles'!$AZ59:$BA59,'Overall Roles'!$ABR59,'Overall Roles'!$ABX59,'Overall Roles'!$CC59:$CD59,'Overall Roles'!$CK59:$CQ59)+SUM(Data!$B56+Data!$C56+Data!D56+Data!E56+Data!F56)</f>
        <v>5.9000000000000014E-4</v>
      </c>
      <c r="Y57" s="16">
        <f>AVERAGE('Overall Roles'!$O59:$P59,'Overall Roles'!$AW59:$AX59,'Overall Roles'!$AZ59:$BA59,'Overall Roles'!$BR59,'Overall Roles'!$BX59,'Overall Roles'!$CC59:$CD59,'Overall Roles'!$CP59:$CQ59)+SUM(Data!G56+Data!H56+Data!I56+Data!J56+Data!K56)</f>
        <v>5.9000000000000014E-4</v>
      </c>
      <c r="Z57" s="16">
        <f>AVERAGE('Overall Roles'!$M59:$P59,'Overall Roles'!$AP59,'Overall Roles'!$BW59:$BX59)+SUM(Data!G56+Data!H56+Data!I56+Data!J56+Data!K56)</f>
        <v>5.9000000000000014E-4</v>
      </c>
      <c r="AA57" s="16">
        <f>AVERAGE('Overall Roles'!$M59:$P59,'Overall Roles'!$AP59,'Overall Roles'!$BW59:$BX59)+SUM(Data!$B56+Data!$C56+Data!D56+Data!E56+Data!F56)</f>
        <v>5.9000000000000014E-4</v>
      </c>
      <c r="AB57" s="16">
        <f>AVERAGE('Overall Roles'!$O59:$P59,'Overall Roles'!$AW59:$AX59,'Overall Roles'!$AZ59:$BA59,'Overall Roles'!$BR59,'Overall Roles'!$BX59,'Overall Roles'!$CC59:$CD59,'Overall Roles'!$CP59:$CQ59)+SUM(Data!$B56+Data!$C56+Data!D56+Data!E56+Data!F56)</f>
        <v>5.9000000000000014E-4</v>
      </c>
      <c r="AC57" s="16">
        <f>AVERAGE('Overall Roles'!$AA59:$AB59,'Overall Roles'!$L59,'Overall Roles'!$AH59:$AI59,'Overall Roles'!$AT59,'Overall Roles'!$BM59:$BP59,'Overall Roles'!$BX59:$BZ59)+SUM(Data!G56+Data!H56+Data!I56+Data!J56+Data!K56)</f>
        <v>5.9000000000000014E-4</v>
      </c>
      <c r="AD57" s="17">
        <f>AVERAGE('Overall Roles'!$AA59:$AB59,'Overall Roles'!$L59,'Overall Roles'!$AH59:$AI59,'Overall Roles'!$AT59,'Overall Roles'!$BM59:$BP59,'Overall Roles'!$BX59:$BZ59)+SUM(Data!$B56+Data!$C56+Data!D56+Data!E56+Data!F56)</f>
        <v>5.9000000000000014E-4</v>
      </c>
      <c r="AE57" s="1"/>
    </row>
    <row r="58" spans="1:31" ht="25" customHeight="1" x14ac:dyDescent="0.3">
      <c r="A58" s="1"/>
      <c r="B58" s="85">
        <f>Base!B57</f>
        <v>0</v>
      </c>
      <c r="C58" s="92">
        <f>Base!C57</f>
        <v>0</v>
      </c>
      <c r="D58" s="1"/>
      <c r="E58" s="86">
        <f>Base!D57</f>
        <v>0</v>
      </c>
      <c r="F58" s="90" t="str">
        <f t="shared" si="1"/>
        <v>GK</v>
      </c>
      <c r="G58" s="1"/>
      <c r="H58" s="86">
        <f>Base!I57</f>
        <v>0</v>
      </c>
      <c r="I58" s="92">
        <f>Base!H57</f>
        <v>0</v>
      </c>
      <c r="J58" s="1"/>
      <c r="K58" s="88">
        <f>AVERAGE('Overall Roles'!AU60)</f>
        <v>5.9999999999999995E-4</v>
      </c>
      <c r="L58" s="87">
        <f>AVERAGE('Overall Roles'!BT60:'Overall Roles'!BV60)</f>
        <v>5.9999999999999995E-4</v>
      </c>
      <c r="M58" s="87">
        <f>AVERAGE('Overall Roles'!$AF60:$AG60,'Overall Roles'!$AQ60:$AS60,'Overall Roles'!$AY60,'Overall Roles'!$BB60:$BD60,'Overall Roles'!$BL60,'Overall Roles'!$CE60:$CG60)+SUM(Data!G57+Data!H57+Data!I57+Data!J57+Data!K57)</f>
        <v>5.9999999999999995E-4</v>
      </c>
      <c r="N58" s="87">
        <f>AVERAGE('Overall Roles'!$R60:$V60,'Overall Roles'!$X60:$Z60,'Overall Roles'!$BE60:$BF60,'Overall Roles'!$BI60:$BK60,'Overall Roles'!$CH60:$CJ60)+SUM(Data!G57+Data!H57+Data!I57+Data!J57+Data!K57)</f>
        <v>5.9999999999999995E-4</v>
      </c>
      <c r="O58" s="87">
        <f>AVERAGE('Overall Roles'!$R60:$V60,'Overall Roles'!$X60:$Z60,'Overall Roles'!$BE60:$BF60,'Overall Roles'!$BI60:$BK60,'Overall Roles'!$CH60:$CJ60)+SUM(Data!$B57+Data!$C57+Data!D57+Data!E57+Data!F57)</f>
        <v>5.9999999999999995E-4</v>
      </c>
      <c r="P58" s="87">
        <f>AVERAGE('Overall Roles'!$AF60:$AG60,'Overall Roles'!$AQ60:$AS60,'Overall Roles'!$AY60,'Overall Roles'!$BB60:$BD60,'Overall Roles'!$BL60,'Overall Roles'!$CE60:$CG60)+SUM(Data!$B57+Data!$C57+Data!D57+Data!E57+Data!F57)</f>
        <v>5.9999999999999995E-4</v>
      </c>
      <c r="Q58" s="87">
        <f>AVERAGE('Overall Roles'!$AF60:$AG60,'Overall Roles'!$BB60:$BD60,'Overall Roles'!$CE60:$CG60)+SUM(Data!G57+Data!H57+Data!I57+Data!J57+Data!K57)</f>
        <v>5.9999999999999995E-4</v>
      </c>
      <c r="R58" s="87">
        <f>AVERAGE('Overall Roles'!$K60,'Overall Roles'!$U60:$V60,'Overall Roles'!$AJ60:$AM60,'Overall Roles'!$AV60,'Overall Roles'!$BQ60,'Overall Roles'!$BS60,'Overall Roles'!$CA60:$CB60)+SUM(Data!G57+Data!H57+Data!I57+Data!J57+Data!K57)</f>
        <v>5.9999999999999995E-4</v>
      </c>
      <c r="S58" s="87">
        <f>AVERAGE('Overall Roles'!$K60,'Overall Roles'!$U60:$V60,'Overall Roles'!$AJ60:$AM60,'Overall Roles'!$AV60,'Overall Roles'!$BQ60,'Overall Roles'!$BS60,'Overall Roles'!$CA60:$CB60)+SUM(Data!$B57+Data!$C57+Data!D57+Data!E57+Data!F57)</f>
        <v>5.9999999999999995E-4</v>
      </c>
      <c r="T58" s="87">
        <f>AVERAGE('Overall Roles'!$AF60:$AG60,'Overall Roles'!$BB60:$BD60,'Overall Roles'!$CE60:$CG60)+SUM(Data!$B57+Data!$C57+Data!D57+Data!E57+Data!F57)</f>
        <v>5.9999999999999995E-4</v>
      </c>
      <c r="U58" s="87">
        <f>AVERAGE('Overall Roles'!$O60:$P60,'Overall Roles'!$AN60:$AO60,'Overall Roles'!$AW60:$AX60,'Overall Roles'!$AZ60:$BA60,'Overall Roles'!$ABR60,'Overall Roles'!$ABX60,'Overall Roles'!$CC60:$CD60,'Overall Roles'!$CK60:$CQ60)+SUM(Data!G57+Data!H57+Data!I57+Data!J57+Data!K57)</f>
        <v>5.9999999999999995E-4</v>
      </c>
      <c r="V58" s="87">
        <f>AVERAGE('Overall Roles'!$N60:$Q60,'Overall Roles'!$W60,'Overall Roles'!$AC60:$AE60,'Overall Roles'!$AJ60:$AK60,'Overall Roles'!$AP60,'Overall Roles'!$BG60:$BH60,'Overall Roles'!$BS60,'Overall Roles'!$BW60:$BX60)+SUM(Data!G57+Data!H57+Data!I57+Data!J57+Data!K57)</f>
        <v>5.9999999999999995E-4</v>
      </c>
      <c r="W58" s="87">
        <f>AVERAGE('Overall Roles'!$N60:$Q60,'Overall Roles'!$W60,'Overall Roles'!$AC60:$AE60,'Overall Roles'!$AJ60:$AK60,'Overall Roles'!$AP60,'Overall Roles'!$BG60:$BH60,'Overall Roles'!$BS60,'Overall Roles'!$BW60:$BX60)+SUM(Data!$B57+Data!$C57+Data!D57+Data!E57+Data!F57)</f>
        <v>5.9999999999999995E-4</v>
      </c>
      <c r="X58" s="87">
        <f>AVERAGE('Overall Roles'!$O60:$P60,'Overall Roles'!$AN60:$AO60,'Overall Roles'!$AW60:$AX60,'Overall Roles'!$AZ60:$BA60,'Overall Roles'!$ABR60,'Overall Roles'!$ABX60,'Overall Roles'!$CC60:$CD60,'Overall Roles'!$CK60:$CQ60)+SUM(Data!$B57+Data!$C57+Data!D57+Data!E57+Data!F57)</f>
        <v>5.9999999999999995E-4</v>
      </c>
      <c r="Y58" s="87">
        <f>AVERAGE('Overall Roles'!$O60:$P60,'Overall Roles'!$AW60:$AX60,'Overall Roles'!$AZ60:$BA60,'Overall Roles'!$BR60,'Overall Roles'!$BX60,'Overall Roles'!$CC60:$CD60,'Overall Roles'!$CP60:$CQ60)+SUM(Data!G57+Data!H57+Data!I57+Data!J57+Data!K57)</f>
        <v>5.9999999999999995E-4</v>
      </c>
      <c r="Z58" s="87">
        <f>AVERAGE('Overall Roles'!$M60:$P60,'Overall Roles'!$AP60,'Overall Roles'!$BW60:$BX60)+SUM(Data!G57+Data!H57+Data!I57+Data!J57+Data!K57)</f>
        <v>5.9999999999999995E-4</v>
      </c>
      <c r="AA58" s="87">
        <f>AVERAGE('Overall Roles'!$M60:$P60,'Overall Roles'!$AP60,'Overall Roles'!$BW60:$BX60)+SUM(Data!$B57+Data!$C57+Data!D57+Data!E57+Data!F57)</f>
        <v>5.9999999999999995E-4</v>
      </c>
      <c r="AB58" s="87">
        <f>AVERAGE('Overall Roles'!$O60:$P60,'Overall Roles'!$AW60:$AX60,'Overall Roles'!$AZ60:$BA60,'Overall Roles'!$BR60,'Overall Roles'!$BX60,'Overall Roles'!$CC60:$CD60,'Overall Roles'!$CP60:$CQ60)+SUM(Data!$B57+Data!$C57+Data!D57+Data!E57+Data!F57)</f>
        <v>5.9999999999999995E-4</v>
      </c>
      <c r="AC58" s="87">
        <f>AVERAGE('Overall Roles'!$AA60:$AB60,'Overall Roles'!$L60,'Overall Roles'!$AH60:$AI60,'Overall Roles'!$AT60,'Overall Roles'!$BM60:$BP60,'Overall Roles'!$BX60:$BZ60)+SUM(Data!G57+Data!H57+Data!I57+Data!J57+Data!K57)</f>
        <v>5.9999999999999995E-4</v>
      </c>
      <c r="AD58" s="89">
        <f>AVERAGE('Overall Roles'!$AA60:$AB60,'Overall Roles'!$L60,'Overall Roles'!$AH60:$AI60,'Overall Roles'!$AT60,'Overall Roles'!$BM60:$BP60,'Overall Roles'!$BX60:$BZ60)+SUM(Data!$B57+Data!$C57+Data!D57+Data!E57+Data!F57)</f>
        <v>5.9999999999999995E-4</v>
      </c>
      <c r="AE58" s="1"/>
    </row>
    <row r="59" spans="1:31" ht="25" customHeight="1" x14ac:dyDescent="0.3">
      <c r="A59" s="1"/>
      <c r="B59" s="32">
        <f>Base!B58</f>
        <v>0</v>
      </c>
      <c r="C59" s="93">
        <f>Base!C58</f>
        <v>0</v>
      </c>
      <c r="D59" s="1"/>
      <c r="E59" s="15">
        <f>Base!D58</f>
        <v>0</v>
      </c>
      <c r="F59" s="91" t="str">
        <f t="shared" si="1"/>
        <v>DL</v>
      </c>
      <c r="G59" s="1"/>
      <c r="H59" s="15">
        <f>Base!I58</f>
        <v>0</v>
      </c>
      <c r="I59" s="93">
        <f>Base!H58</f>
        <v>0</v>
      </c>
      <c r="J59" s="1"/>
      <c r="K59" s="29">
        <f>AVERAGE('Overall Roles'!AU61)</f>
        <v>6.0999999999999997E-4</v>
      </c>
      <c r="L59" s="16">
        <f>AVERAGE('Overall Roles'!BT61:'Overall Roles'!BV61)</f>
        <v>6.0999999999999997E-4</v>
      </c>
      <c r="M59" s="16">
        <f>AVERAGE('Overall Roles'!$AF61:$AG61,'Overall Roles'!$AQ61:$AS61,'Overall Roles'!$AY61,'Overall Roles'!$BB61:$BD61,'Overall Roles'!$BL61,'Overall Roles'!$CE61:$CG61)+SUM(Data!G58+Data!H58+Data!I58+Data!J58+Data!K58)</f>
        <v>6.1000000000000008E-4</v>
      </c>
      <c r="N59" s="16">
        <f>AVERAGE('Overall Roles'!$R61:$V61,'Overall Roles'!$X61:$Z61,'Overall Roles'!$BE61:$BF61,'Overall Roles'!$BI61:$BK61,'Overall Roles'!$CH61:$CJ61)+SUM(Data!G58+Data!H58+Data!I58+Data!J58+Data!K58)</f>
        <v>6.0999999999999997E-4</v>
      </c>
      <c r="O59" s="16">
        <f>AVERAGE('Overall Roles'!$R61:$V61,'Overall Roles'!$X61:$Z61,'Overall Roles'!$BE61:$BF61,'Overall Roles'!$BI61:$BK61,'Overall Roles'!$CH61:$CJ61)+SUM(Data!$B58+Data!$C58+Data!D58+Data!E58+Data!F58)</f>
        <v>6.0999999999999997E-4</v>
      </c>
      <c r="P59" s="16">
        <f>AVERAGE('Overall Roles'!$AF61:$AG61,'Overall Roles'!$AQ61:$AS61,'Overall Roles'!$AY61,'Overall Roles'!$BB61:$BD61,'Overall Roles'!$BL61,'Overall Roles'!$CE61:$CG61)+SUM(Data!$B58+Data!$C58+Data!D58+Data!E58+Data!F58)</f>
        <v>6.1000000000000008E-4</v>
      </c>
      <c r="Q59" s="16">
        <f>AVERAGE('Overall Roles'!$AF61:$AG61,'Overall Roles'!$BB61:$BD61,'Overall Roles'!$CE61:$CG61)+SUM(Data!G58+Data!H58+Data!I58+Data!J58+Data!K58)</f>
        <v>6.0999999999999997E-4</v>
      </c>
      <c r="R59" s="16">
        <f>AVERAGE('Overall Roles'!$K61,'Overall Roles'!$U61:$V61,'Overall Roles'!$AJ61:$AM61,'Overall Roles'!$AV61,'Overall Roles'!$BQ61,'Overall Roles'!$BS61,'Overall Roles'!$CA61:$CB61)+SUM(Data!G58+Data!H58+Data!I58+Data!J58+Data!K58)</f>
        <v>6.1000000000000008E-4</v>
      </c>
      <c r="S59" s="16">
        <f>AVERAGE('Overall Roles'!$K61,'Overall Roles'!$U61:$V61,'Overall Roles'!$AJ61:$AM61,'Overall Roles'!$AV61,'Overall Roles'!$BQ61,'Overall Roles'!$BS61,'Overall Roles'!$CA61:$CB61)+SUM(Data!$B58+Data!$C58+Data!D58+Data!E58+Data!F58)</f>
        <v>6.1000000000000008E-4</v>
      </c>
      <c r="T59" s="16">
        <f>AVERAGE('Overall Roles'!$AF61:$AG61,'Overall Roles'!$BB61:$BD61,'Overall Roles'!$CE61:$CG61)+SUM(Data!$B58+Data!$C58+Data!D58+Data!E58+Data!F58)</f>
        <v>6.0999999999999997E-4</v>
      </c>
      <c r="U59" s="16">
        <f>AVERAGE('Overall Roles'!$O61:$P61,'Overall Roles'!$AN61:$AO61,'Overall Roles'!$AW61:$AX61,'Overall Roles'!$AZ61:$BA61,'Overall Roles'!$ABR61,'Overall Roles'!$ABX61,'Overall Roles'!$CC61:$CD61,'Overall Roles'!$CK61:$CQ61)+SUM(Data!G58+Data!H58+Data!I58+Data!J58+Data!K58)</f>
        <v>6.0999999999999997E-4</v>
      </c>
      <c r="V59" s="16">
        <f>AVERAGE('Overall Roles'!$N61:$Q61,'Overall Roles'!$W61,'Overall Roles'!$AC61:$AE61,'Overall Roles'!$AJ61:$AK61,'Overall Roles'!$AP61,'Overall Roles'!$BG61:$BH61,'Overall Roles'!$BS61,'Overall Roles'!$BW61:$BX61)+SUM(Data!G58+Data!H58+Data!I58+Data!J58+Data!K58)</f>
        <v>6.0999999999999997E-4</v>
      </c>
      <c r="W59" s="16">
        <f>AVERAGE('Overall Roles'!$N61:$Q61,'Overall Roles'!$W61,'Overall Roles'!$AC61:$AE61,'Overall Roles'!$AJ61:$AK61,'Overall Roles'!$AP61,'Overall Roles'!$BG61:$BH61,'Overall Roles'!$BS61,'Overall Roles'!$BW61:$BX61)+SUM(Data!$B58+Data!$C58+Data!D58+Data!E58+Data!F58)</f>
        <v>6.0999999999999997E-4</v>
      </c>
      <c r="X59" s="16">
        <f>AVERAGE('Overall Roles'!$O61:$P61,'Overall Roles'!$AN61:$AO61,'Overall Roles'!$AW61:$AX61,'Overall Roles'!$AZ61:$BA61,'Overall Roles'!$ABR61,'Overall Roles'!$ABX61,'Overall Roles'!$CC61:$CD61,'Overall Roles'!$CK61:$CQ61)+SUM(Data!$B58+Data!$C58+Data!D58+Data!E58+Data!F58)</f>
        <v>6.0999999999999997E-4</v>
      </c>
      <c r="Y59" s="16">
        <f>AVERAGE('Overall Roles'!$O61:$P61,'Overall Roles'!$AW61:$AX61,'Overall Roles'!$AZ61:$BA61,'Overall Roles'!$BR61,'Overall Roles'!$BX61,'Overall Roles'!$CC61:$CD61,'Overall Roles'!$CP61:$CQ61)+SUM(Data!G58+Data!H58+Data!I58+Data!J58+Data!K58)</f>
        <v>6.1000000000000008E-4</v>
      </c>
      <c r="Z59" s="16">
        <f>AVERAGE('Overall Roles'!$M61:$P61,'Overall Roles'!$AP61,'Overall Roles'!$BW61:$BX61)+SUM(Data!G58+Data!H58+Data!I58+Data!J58+Data!K58)</f>
        <v>6.0999999999999997E-4</v>
      </c>
      <c r="AA59" s="16">
        <f>AVERAGE('Overall Roles'!$M61:$P61,'Overall Roles'!$AP61,'Overall Roles'!$BW61:$BX61)+SUM(Data!$B58+Data!$C58+Data!D58+Data!E58+Data!F58)</f>
        <v>6.0999999999999997E-4</v>
      </c>
      <c r="AB59" s="16">
        <f>AVERAGE('Overall Roles'!$O61:$P61,'Overall Roles'!$AW61:$AX61,'Overall Roles'!$AZ61:$BA61,'Overall Roles'!$BR61,'Overall Roles'!$BX61,'Overall Roles'!$CC61:$CD61,'Overall Roles'!$CP61:$CQ61)+SUM(Data!$B58+Data!$C58+Data!D58+Data!E58+Data!F58)</f>
        <v>6.1000000000000008E-4</v>
      </c>
      <c r="AC59" s="16">
        <f>AVERAGE('Overall Roles'!$AA61:$AB61,'Overall Roles'!$L61,'Overall Roles'!$AH61:$AI61,'Overall Roles'!$AT61,'Overall Roles'!$BM61:$BP61,'Overall Roles'!$BX61:$BZ61)+SUM(Data!G58+Data!H58+Data!I58+Data!J58+Data!K58)</f>
        <v>6.1000000000000008E-4</v>
      </c>
      <c r="AD59" s="17">
        <f>AVERAGE('Overall Roles'!$AA61:$AB61,'Overall Roles'!$L61,'Overall Roles'!$AH61:$AI61,'Overall Roles'!$AT61,'Overall Roles'!$BM61:$BP61,'Overall Roles'!$BX61:$BZ61)+SUM(Data!$B58+Data!$C58+Data!D58+Data!E58+Data!F58)</f>
        <v>6.1000000000000008E-4</v>
      </c>
      <c r="AE59" s="1"/>
    </row>
    <row r="60" spans="1:31" ht="25" customHeight="1" x14ac:dyDescent="0.3">
      <c r="A60" s="1"/>
      <c r="B60" s="85">
        <f>Base!B59</f>
        <v>0</v>
      </c>
      <c r="C60" s="92">
        <f>Base!C59</f>
        <v>0</v>
      </c>
      <c r="D60" s="1"/>
      <c r="E60" s="86">
        <f>Base!D59</f>
        <v>0</v>
      </c>
      <c r="F60" s="90" t="str">
        <f t="shared" si="1"/>
        <v>DCL</v>
      </c>
      <c r="G60" s="1"/>
      <c r="H60" s="86">
        <f>Base!I59</f>
        <v>0</v>
      </c>
      <c r="I60" s="92">
        <f>Base!H59</f>
        <v>0</v>
      </c>
      <c r="J60" s="1"/>
      <c r="K60" s="88">
        <f>AVERAGE('Overall Roles'!AU62)</f>
        <v>6.2E-4</v>
      </c>
      <c r="L60" s="87">
        <f>AVERAGE('Overall Roles'!BT62:'Overall Roles'!BV62)</f>
        <v>6.2E-4</v>
      </c>
      <c r="M60" s="87">
        <f>AVERAGE('Overall Roles'!$AF62:$AG62,'Overall Roles'!$AQ62:$AS62,'Overall Roles'!$AY62,'Overall Roles'!$BB62:$BD62,'Overall Roles'!$BL62,'Overall Roles'!$CE62:$CG62)+SUM(Data!G59+Data!H59+Data!I59+Data!J59+Data!K59)</f>
        <v>6.2E-4</v>
      </c>
      <c r="N60" s="87">
        <f>AVERAGE('Overall Roles'!$R62:$V62,'Overall Roles'!$X62:$Z62,'Overall Roles'!$BE62:$BF62,'Overall Roles'!$BI62:$BK62,'Overall Roles'!$CH62:$CJ62)+SUM(Data!G59+Data!H59+Data!I59+Data!J59+Data!K59)</f>
        <v>6.2000000000000011E-4</v>
      </c>
      <c r="O60" s="87">
        <f>AVERAGE('Overall Roles'!$R62:$V62,'Overall Roles'!$X62:$Z62,'Overall Roles'!$BE62:$BF62,'Overall Roles'!$BI62:$BK62,'Overall Roles'!$CH62:$CJ62)+SUM(Data!$B59+Data!$C59+Data!D59+Data!E59+Data!F59)</f>
        <v>6.2000000000000011E-4</v>
      </c>
      <c r="P60" s="87">
        <f>AVERAGE('Overall Roles'!$AF62:$AG62,'Overall Roles'!$AQ62:$AS62,'Overall Roles'!$AY62,'Overall Roles'!$BB62:$BD62,'Overall Roles'!$BL62,'Overall Roles'!$CE62:$CG62)+SUM(Data!$B59+Data!$C59+Data!D59+Data!E59+Data!F59)</f>
        <v>6.2E-4</v>
      </c>
      <c r="Q60" s="87">
        <f>AVERAGE('Overall Roles'!$AF62:$AG62,'Overall Roles'!$BB62:$BD62,'Overall Roles'!$CE62:$CG62)+SUM(Data!G59+Data!H59+Data!I59+Data!J59+Data!K59)</f>
        <v>6.2E-4</v>
      </c>
      <c r="R60" s="87">
        <f>AVERAGE('Overall Roles'!$K62,'Overall Roles'!$U62:$V62,'Overall Roles'!$AJ62:$AM62,'Overall Roles'!$AV62,'Overall Roles'!$BQ62,'Overall Roles'!$BS62,'Overall Roles'!$CA62:$CB62)+SUM(Data!G59+Data!H59+Data!I59+Data!J59+Data!K59)</f>
        <v>6.2E-4</v>
      </c>
      <c r="S60" s="87">
        <f>AVERAGE('Overall Roles'!$K62,'Overall Roles'!$U62:$V62,'Overall Roles'!$AJ62:$AM62,'Overall Roles'!$AV62,'Overall Roles'!$BQ62,'Overall Roles'!$BS62,'Overall Roles'!$CA62:$CB62)+SUM(Data!$B59+Data!$C59+Data!D59+Data!E59+Data!F59)</f>
        <v>6.2E-4</v>
      </c>
      <c r="T60" s="87">
        <f>AVERAGE('Overall Roles'!$AF62:$AG62,'Overall Roles'!$BB62:$BD62,'Overall Roles'!$CE62:$CG62)+SUM(Data!$B59+Data!$C59+Data!D59+Data!E59+Data!F59)</f>
        <v>6.2E-4</v>
      </c>
      <c r="U60" s="87">
        <f>AVERAGE('Overall Roles'!$O62:$P62,'Overall Roles'!$AN62:$AO62,'Overall Roles'!$AW62:$AX62,'Overall Roles'!$AZ62:$BA62,'Overall Roles'!$ABR62,'Overall Roles'!$ABX62,'Overall Roles'!$CC62:$CD62,'Overall Roles'!$CK62:$CQ62)+SUM(Data!G59+Data!H59+Data!I59+Data!J59+Data!K59)</f>
        <v>6.2000000000000011E-4</v>
      </c>
      <c r="V60" s="87">
        <f>AVERAGE('Overall Roles'!$N62:$Q62,'Overall Roles'!$W62,'Overall Roles'!$AC62:$AE62,'Overall Roles'!$AJ62:$AK62,'Overall Roles'!$AP62,'Overall Roles'!$BG62:$BH62,'Overall Roles'!$BS62,'Overall Roles'!$BW62:$BX62)+SUM(Data!G59+Data!H59+Data!I59+Data!J59+Data!K59)</f>
        <v>6.2000000000000011E-4</v>
      </c>
      <c r="W60" s="87">
        <f>AVERAGE('Overall Roles'!$N62:$Q62,'Overall Roles'!$W62,'Overall Roles'!$AC62:$AE62,'Overall Roles'!$AJ62:$AK62,'Overall Roles'!$AP62,'Overall Roles'!$BG62:$BH62,'Overall Roles'!$BS62,'Overall Roles'!$BW62:$BX62)+SUM(Data!$B59+Data!$C59+Data!D59+Data!E59+Data!F59)</f>
        <v>6.2000000000000011E-4</v>
      </c>
      <c r="X60" s="87">
        <f>AVERAGE('Overall Roles'!$O62:$P62,'Overall Roles'!$AN62:$AO62,'Overall Roles'!$AW62:$AX62,'Overall Roles'!$AZ62:$BA62,'Overall Roles'!$ABR62,'Overall Roles'!$ABX62,'Overall Roles'!$CC62:$CD62,'Overall Roles'!$CK62:$CQ62)+SUM(Data!$B59+Data!$C59+Data!D59+Data!E59+Data!F59)</f>
        <v>6.2000000000000011E-4</v>
      </c>
      <c r="Y60" s="87">
        <f>AVERAGE('Overall Roles'!$O62:$P62,'Overall Roles'!$AW62:$AX62,'Overall Roles'!$AZ62:$BA62,'Overall Roles'!$BR62,'Overall Roles'!$BX62,'Overall Roles'!$CC62:$CD62,'Overall Roles'!$CP62:$CQ62)+SUM(Data!G59+Data!H59+Data!I59+Data!J59+Data!K59)</f>
        <v>6.2E-4</v>
      </c>
      <c r="Z60" s="87">
        <f>AVERAGE('Overall Roles'!$M62:$P62,'Overall Roles'!$AP62,'Overall Roles'!$BW62:$BX62)+SUM(Data!G59+Data!H59+Data!I59+Data!J59+Data!K59)</f>
        <v>6.2E-4</v>
      </c>
      <c r="AA60" s="87">
        <f>AVERAGE('Overall Roles'!$M62:$P62,'Overall Roles'!$AP62,'Overall Roles'!$BW62:$BX62)+SUM(Data!$B59+Data!$C59+Data!D59+Data!E59+Data!F59)</f>
        <v>6.2E-4</v>
      </c>
      <c r="AB60" s="87">
        <f>AVERAGE('Overall Roles'!$O62:$P62,'Overall Roles'!$AW62:$AX62,'Overall Roles'!$AZ62:$BA62,'Overall Roles'!$BR62,'Overall Roles'!$BX62,'Overall Roles'!$CC62:$CD62,'Overall Roles'!$CP62:$CQ62)+SUM(Data!$B59+Data!$C59+Data!D59+Data!E59+Data!F59)</f>
        <v>6.2E-4</v>
      </c>
      <c r="AC60" s="87">
        <f>AVERAGE('Overall Roles'!$AA62:$AB62,'Overall Roles'!$L62,'Overall Roles'!$AH62:$AI62,'Overall Roles'!$AT62,'Overall Roles'!$BM62:$BP62,'Overall Roles'!$BX62:$BZ62)+SUM(Data!G59+Data!H59+Data!I59+Data!J59+Data!K59)</f>
        <v>6.2E-4</v>
      </c>
      <c r="AD60" s="89">
        <f>AVERAGE('Overall Roles'!$AA62:$AB62,'Overall Roles'!$L62,'Overall Roles'!$AH62:$AI62,'Overall Roles'!$AT62,'Overall Roles'!$BM62:$BP62,'Overall Roles'!$BX62:$BZ62)+SUM(Data!$B59+Data!$C59+Data!D59+Data!E59+Data!F59)</f>
        <v>6.2E-4</v>
      </c>
      <c r="AE60" s="1"/>
    </row>
    <row r="61" spans="1:31" ht="25" customHeight="1" x14ac:dyDescent="0.3">
      <c r="A61" s="1"/>
      <c r="B61" s="32">
        <f>Base!B60</f>
        <v>0</v>
      </c>
      <c r="C61" s="93">
        <f>Base!C60</f>
        <v>0</v>
      </c>
      <c r="D61" s="1"/>
      <c r="E61" s="15">
        <f>Base!D60</f>
        <v>0</v>
      </c>
      <c r="F61" s="91" t="str">
        <f t="shared" si="1"/>
        <v>DL</v>
      </c>
      <c r="G61" s="1"/>
      <c r="H61" s="15">
        <f>Base!I60</f>
        <v>0</v>
      </c>
      <c r="I61" s="93">
        <f>Base!H60</f>
        <v>0</v>
      </c>
      <c r="J61" s="1"/>
      <c r="K61" s="29">
        <f>AVERAGE('Overall Roles'!AU63)</f>
        <v>6.3000000000000003E-4</v>
      </c>
      <c r="L61" s="16">
        <f>AVERAGE('Overall Roles'!BT63:'Overall Roles'!BV63)</f>
        <v>6.3000000000000003E-4</v>
      </c>
      <c r="M61" s="16">
        <f>AVERAGE('Overall Roles'!$AF63:$AG63,'Overall Roles'!$AQ63:$AS63,'Overall Roles'!$AY63,'Overall Roles'!$BB63:$BD63,'Overall Roles'!$BL63,'Overall Roles'!$CE63:$CG63)+SUM(Data!G60+Data!H60+Data!I60+Data!J60+Data!K60)</f>
        <v>6.3000000000000013E-4</v>
      </c>
      <c r="N61" s="16">
        <f>AVERAGE('Overall Roles'!$R63:$V63,'Overall Roles'!$X63:$Z63,'Overall Roles'!$BE63:$BF63,'Overall Roles'!$BI63:$BK63,'Overall Roles'!$CH63:$CJ63)+SUM(Data!G60+Data!H60+Data!I60+Data!J60+Data!K60)</f>
        <v>6.3000000000000013E-4</v>
      </c>
      <c r="O61" s="16">
        <f>AVERAGE('Overall Roles'!$R63:$V63,'Overall Roles'!$X63:$Z63,'Overall Roles'!$BE63:$BF63,'Overall Roles'!$BI63:$BK63,'Overall Roles'!$CH63:$CJ63)+SUM(Data!$B60+Data!$C60+Data!D60+Data!E60+Data!F60)</f>
        <v>6.3000000000000013E-4</v>
      </c>
      <c r="P61" s="16">
        <f>AVERAGE('Overall Roles'!$AF63:$AG63,'Overall Roles'!$AQ63:$AS63,'Overall Roles'!$AY63,'Overall Roles'!$BB63:$BD63,'Overall Roles'!$BL63,'Overall Roles'!$CE63:$CG63)+SUM(Data!$B60+Data!$C60+Data!D60+Data!E60+Data!F60)</f>
        <v>6.3000000000000013E-4</v>
      </c>
      <c r="Q61" s="16">
        <f>AVERAGE('Overall Roles'!$AF63:$AG63,'Overall Roles'!$BB63:$BD63,'Overall Roles'!$CE63:$CG63)+SUM(Data!G60+Data!H60+Data!I60+Data!J60+Data!K60)</f>
        <v>6.3000000000000003E-4</v>
      </c>
      <c r="R61" s="16">
        <f>AVERAGE('Overall Roles'!$K63,'Overall Roles'!$U63:$V63,'Overall Roles'!$AJ63:$AM63,'Overall Roles'!$AV63,'Overall Roles'!$BQ63,'Overall Roles'!$BS63,'Overall Roles'!$CA63:$CB63)+SUM(Data!G60+Data!H60+Data!I60+Data!J60+Data!K60)</f>
        <v>6.3000000000000013E-4</v>
      </c>
      <c r="S61" s="16">
        <f>AVERAGE('Overall Roles'!$K63,'Overall Roles'!$U63:$V63,'Overall Roles'!$AJ63:$AM63,'Overall Roles'!$AV63,'Overall Roles'!$BQ63,'Overall Roles'!$BS63,'Overall Roles'!$CA63:$CB63)+SUM(Data!$B60+Data!$C60+Data!D60+Data!E60+Data!F60)</f>
        <v>6.3000000000000013E-4</v>
      </c>
      <c r="T61" s="16">
        <f>AVERAGE('Overall Roles'!$AF63:$AG63,'Overall Roles'!$BB63:$BD63,'Overall Roles'!$CE63:$CG63)+SUM(Data!$B60+Data!$C60+Data!D60+Data!E60+Data!F60)</f>
        <v>6.3000000000000003E-4</v>
      </c>
      <c r="U61" s="16">
        <f>AVERAGE('Overall Roles'!$O63:$P63,'Overall Roles'!$AN63:$AO63,'Overall Roles'!$AW63:$AX63,'Overall Roles'!$AZ63:$BA63,'Overall Roles'!$ABR63,'Overall Roles'!$ABX63,'Overall Roles'!$CC63:$CD63,'Overall Roles'!$CK63:$CQ63)+SUM(Data!G60+Data!H60+Data!I60+Data!J60+Data!K60)</f>
        <v>6.3000000000000013E-4</v>
      </c>
      <c r="V61" s="16">
        <f>AVERAGE('Overall Roles'!$N63:$Q63,'Overall Roles'!$W63,'Overall Roles'!$AC63:$AE63,'Overall Roles'!$AJ63:$AK63,'Overall Roles'!$AP63,'Overall Roles'!$BG63:$BH63,'Overall Roles'!$BS63,'Overall Roles'!$BW63:$BX63)+SUM(Data!G60+Data!H60+Data!I60+Data!J60+Data!K60)</f>
        <v>6.3000000000000013E-4</v>
      </c>
      <c r="W61" s="16">
        <f>AVERAGE('Overall Roles'!$N63:$Q63,'Overall Roles'!$W63,'Overall Roles'!$AC63:$AE63,'Overall Roles'!$AJ63:$AK63,'Overall Roles'!$AP63,'Overall Roles'!$BG63:$BH63,'Overall Roles'!$BS63,'Overall Roles'!$BW63:$BX63)+SUM(Data!$B60+Data!$C60+Data!D60+Data!E60+Data!F60)</f>
        <v>6.3000000000000013E-4</v>
      </c>
      <c r="X61" s="16">
        <f>AVERAGE('Overall Roles'!$O63:$P63,'Overall Roles'!$AN63:$AO63,'Overall Roles'!$AW63:$AX63,'Overall Roles'!$AZ63:$BA63,'Overall Roles'!$ABR63,'Overall Roles'!$ABX63,'Overall Roles'!$CC63:$CD63,'Overall Roles'!$CK63:$CQ63)+SUM(Data!$B60+Data!$C60+Data!D60+Data!E60+Data!F60)</f>
        <v>6.3000000000000013E-4</v>
      </c>
      <c r="Y61" s="16">
        <f>AVERAGE('Overall Roles'!$O63:$P63,'Overall Roles'!$AW63:$AX63,'Overall Roles'!$AZ63:$BA63,'Overall Roles'!$BR63,'Overall Roles'!$BX63,'Overall Roles'!$CC63:$CD63,'Overall Roles'!$CP63:$CQ63)+SUM(Data!G60+Data!H60+Data!I60+Data!J60+Data!K60)</f>
        <v>6.3000000000000013E-4</v>
      </c>
      <c r="Z61" s="16">
        <f>AVERAGE('Overall Roles'!$M63:$P63,'Overall Roles'!$AP63,'Overall Roles'!$BW63:$BX63)+SUM(Data!G60+Data!H60+Data!I60+Data!J60+Data!K60)</f>
        <v>6.3000000000000003E-4</v>
      </c>
      <c r="AA61" s="16">
        <f>AVERAGE('Overall Roles'!$M63:$P63,'Overall Roles'!$AP63,'Overall Roles'!$BW63:$BX63)+SUM(Data!$B60+Data!$C60+Data!D60+Data!E60+Data!F60)</f>
        <v>6.3000000000000003E-4</v>
      </c>
      <c r="AB61" s="16">
        <f>AVERAGE('Overall Roles'!$O63:$P63,'Overall Roles'!$AW63:$AX63,'Overall Roles'!$AZ63:$BA63,'Overall Roles'!$BR63,'Overall Roles'!$BX63,'Overall Roles'!$CC63:$CD63,'Overall Roles'!$CP63:$CQ63)+SUM(Data!$B60+Data!$C60+Data!D60+Data!E60+Data!F60)</f>
        <v>6.3000000000000013E-4</v>
      </c>
      <c r="AC61" s="16">
        <f>AVERAGE('Overall Roles'!$AA63:$AB63,'Overall Roles'!$L63,'Overall Roles'!$AH63:$AI63,'Overall Roles'!$AT63,'Overall Roles'!$BM63:$BP63,'Overall Roles'!$BX63:$BZ63)+SUM(Data!G60+Data!H60+Data!I60+Data!J60+Data!K60)</f>
        <v>6.3000000000000013E-4</v>
      </c>
      <c r="AD61" s="17">
        <f>AVERAGE('Overall Roles'!$AA63:$AB63,'Overall Roles'!$L63,'Overall Roles'!$AH63:$AI63,'Overall Roles'!$AT63,'Overall Roles'!$BM63:$BP63,'Overall Roles'!$BX63:$BZ63)+SUM(Data!$B60+Data!$C60+Data!D60+Data!E60+Data!F60)</f>
        <v>6.3000000000000013E-4</v>
      </c>
      <c r="AE61" s="1"/>
    </row>
    <row r="62" spans="1:31" ht="25" customHeight="1" x14ac:dyDescent="0.3">
      <c r="A62" s="1"/>
      <c r="B62" s="85">
        <f>Base!B61</f>
        <v>0</v>
      </c>
      <c r="C62" s="92">
        <f>Base!C61</f>
        <v>0</v>
      </c>
      <c r="D62" s="1"/>
      <c r="E62" s="86">
        <f>Base!D61</f>
        <v>0</v>
      </c>
      <c r="F62" s="90" t="str">
        <f t="shared" si="1"/>
        <v>GK</v>
      </c>
      <c r="G62" s="1"/>
      <c r="H62" s="86">
        <f>Base!I61</f>
        <v>0</v>
      </c>
      <c r="I62" s="92">
        <f>Base!H61</f>
        <v>0</v>
      </c>
      <c r="J62" s="1"/>
      <c r="K62" s="88">
        <f>AVERAGE('Overall Roles'!AU64)</f>
        <v>6.4000000000000005E-4</v>
      </c>
      <c r="L62" s="87">
        <f>AVERAGE('Overall Roles'!BT64:'Overall Roles'!BV64)</f>
        <v>6.4000000000000005E-4</v>
      </c>
      <c r="M62" s="87">
        <f>AVERAGE('Overall Roles'!$AF64:$AG64,'Overall Roles'!$AQ64:$AS64,'Overall Roles'!$AY64,'Overall Roles'!$BB64:$BD64,'Overall Roles'!$BL64,'Overall Roles'!$CE64:$CG64)+SUM(Data!G61+Data!H61+Data!I61+Data!J61+Data!K61)</f>
        <v>6.4000000000000005E-4</v>
      </c>
      <c r="N62" s="87">
        <f>AVERAGE('Overall Roles'!$R64:$V64,'Overall Roles'!$X64:$Z64,'Overall Roles'!$BE64:$BF64,'Overall Roles'!$BI64:$BK64,'Overall Roles'!$CH64:$CJ64)+SUM(Data!G61+Data!H61+Data!I61+Data!J61+Data!K61)</f>
        <v>6.4000000000000005E-4</v>
      </c>
      <c r="O62" s="87">
        <f>AVERAGE('Overall Roles'!$R64:$V64,'Overall Roles'!$X64:$Z64,'Overall Roles'!$BE64:$BF64,'Overall Roles'!$BI64:$BK64,'Overall Roles'!$CH64:$CJ64)+SUM(Data!$B61+Data!$C61+Data!D61+Data!E61+Data!F61)</f>
        <v>6.4000000000000005E-4</v>
      </c>
      <c r="P62" s="87">
        <f>AVERAGE('Overall Roles'!$AF64:$AG64,'Overall Roles'!$AQ64:$AS64,'Overall Roles'!$AY64,'Overall Roles'!$BB64:$BD64,'Overall Roles'!$BL64,'Overall Roles'!$CE64:$CG64)+SUM(Data!$B61+Data!$C61+Data!D61+Data!E61+Data!F61)</f>
        <v>6.4000000000000005E-4</v>
      </c>
      <c r="Q62" s="87">
        <f>AVERAGE('Overall Roles'!$AF64:$AG64,'Overall Roles'!$BB64:$BD64,'Overall Roles'!$CE64:$CG64)+SUM(Data!G61+Data!H61+Data!I61+Data!J61+Data!K61)</f>
        <v>6.4000000000000005E-4</v>
      </c>
      <c r="R62" s="87">
        <f>AVERAGE('Overall Roles'!$K64,'Overall Roles'!$U64:$V64,'Overall Roles'!$AJ64:$AM64,'Overall Roles'!$AV64,'Overall Roles'!$BQ64,'Overall Roles'!$BS64,'Overall Roles'!$CA64:$CB64)+SUM(Data!G61+Data!H61+Data!I61+Data!J61+Data!K61)</f>
        <v>6.4000000000000005E-4</v>
      </c>
      <c r="S62" s="87">
        <f>AVERAGE('Overall Roles'!$K64,'Overall Roles'!$U64:$V64,'Overall Roles'!$AJ64:$AM64,'Overall Roles'!$AV64,'Overall Roles'!$BQ64,'Overall Roles'!$BS64,'Overall Roles'!$CA64:$CB64)+SUM(Data!$B61+Data!$C61+Data!D61+Data!E61+Data!F61)</f>
        <v>6.4000000000000005E-4</v>
      </c>
      <c r="T62" s="87">
        <f>AVERAGE('Overall Roles'!$AF64:$AG64,'Overall Roles'!$BB64:$BD64,'Overall Roles'!$CE64:$CG64)+SUM(Data!$B61+Data!$C61+Data!D61+Data!E61+Data!F61)</f>
        <v>6.4000000000000005E-4</v>
      </c>
      <c r="U62" s="87">
        <f>AVERAGE('Overall Roles'!$O64:$P64,'Overall Roles'!$AN64:$AO64,'Overall Roles'!$AW64:$AX64,'Overall Roles'!$AZ64:$BA64,'Overall Roles'!$ABR64,'Overall Roles'!$ABX64,'Overall Roles'!$CC64:$CD64,'Overall Roles'!$CK64:$CQ64)+SUM(Data!G61+Data!H61+Data!I61+Data!J61+Data!K61)</f>
        <v>6.4000000000000005E-4</v>
      </c>
      <c r="V62" s="87">
        <f>AVERAGE('Overall Roles'!$N64:$Q64,'Overall Roles'!$W64,'Overall Roles'!$AC64:$AE64,'Overall Roles'!$AJ64:$AK64,'Overall Roles'!$AP64,'Overall Roles'!$BG64:$BH64,'Overall Roles'!$BS64,'Overall Roles'!$BW64:$BX64)+SUM(Data!G61+Data!H61+Data!I61+Data!J61+Data!K61)</f>
        <v>6.4000000000000005E-4</v>
      </c>
      <c r="W62" s="87">
        <f>AVERAGE('Overall Roles'!$N64:$Q64,'Overall Roles'!$W64,'Overall Roles'!$AC64:$AE64,'Overall Roles'!$AJ64:$AK64,'Overall Roles'!$AP64,'Overall Roles'!$BG64:$BH64,'Overall Roles'!$BS64,'Overall Roles'!$BW64:$BX64)+SUM(Data!$B61+Data!$C61+Data!D61+Data!E61+Data!F61)</f>
        <v>6.4000000000000005E-4</v>
      </c>
      <c r="X62" s="87">
        <f>AVERAGE('Overall Roles'!$O64:$P64,'Overall Roles'!$AN64:$AO64,'Overall Roles'!$AW64:$AX64,'Overall Roles'!$AZ64:$BA64,'Overall Roles'!$ABR64,'Overall Roles'!$ABX64,'Overall Roles'!$CC64:$CD64,'Overall Roles'!$CK64:$CQ64)+SUM(Data!$B61+Data!$C61+Data!D61+Data!E61+Data!F61)</f>
        <v>6.4000000000000005E-4</v>
      </c>
      <c r="Y62" s="87">
        <f>AVERAGE('Overall Roles'!$O64:$P64,'Overall Roles'!$AW64:$AX64,'Overall Roles'!$AZ64:$BA64,'Overall Roles'!$BR64,'Overall Roles'!$BX64,'Overall Roles'!$CC64:$CD64,'Overall Roles'!$CP64:$CQ64)+SUM(Data!G61+Data!H61+Data!I61+Data!J61+Data!K61)</f>
        <v>6.4000000000000005E-4</v>
      </c>
      <c r="Z62" s="87">
        <f>AVERAGE('Overall Roles'!$M64:$P64,'Overall Roles'!$AP64,'Overall Roles'!$BW64:$BX64)+SUM(Data!G61+Data!H61+Data!I61+Data!J61+Data!K61)</f>
        <v>6.4000000000000005E-4</v>
      </c>
      <c r="AA62" s="87">
        <f>AVERAGE('Overall Roles'!$M64:$P64,'Overall Roles'!$AP64,'Overall Roles'!$BW64:$BX64)+SUM(Data!$B61+Data!$C61+Data!D61+Data!E61+Data!F61)</f>
        <v>6.4000000000000005E-4</v>
      </c>
      <c r="AB62" s="87">
        <f>AVERAGE('Overall Roles'!$O64:$P64,'Overall Roles'!$AW64:$AX64,'Overall Roles'!$AZ64:$BA64,'Overall Roles'!$BR64,'Overall Roles'!$BX64,'Overall Roles'!$CC64:$CD64,'Overall Roles'!$CP64:$CQ64)+SUM(Data!$B61+Data!$C61+Data!D61+Data!E61+Data!F61)</f>
        <v>6.4000000000000005E-4</v>
      </c>
      <c r="AC62" s="87">
        <f>AVERAGE('Overall Roles'!$AA64:$AB64,'Overall Roles'!$L64,'Overall Roles'!$AH64:$AI64,'Overall Roles'!$AT64,'Overall Roles'!$BM64:$BP64,'Overall Roles'!$BX64:$BZ64)+SUM(Data!G61+Data!H61+Data!I61+Data!J61+Data!K61)</f>
        <v>6.4000000000000005E-4</v>
      </c>
      <c r="AD62" s="89">
        <f>AVERAGE('Overall Roles'!$AA64:$AB64,'Overall Roles'!$L64,'Overall Roles'!$AH64:$AI64,'Overall Roles'!$AT64,'Overall Roles'!$BM64:$BP64,'Overall Roles'!$BX64:$BZ64)+SUM(Data!$B61+Data!$C61+Data!D61+Data!E61+Data!F61)</f>
        <v>6.4000000000000005E-4</v>
      </c>
      <c r="AE62" s="1"/>
    </row>
    <row r="63" spans="1:31" ht="25" customHeight="1" x14ac:dyDescent="0.3">
      <c r="A63" s="1"/>
      <c r="B63" s="32">
        <f>Base!B62</f>
        <v>0</v>
      </c>
      <c r="C63" s="93">
        <f>Base!C62</f>
        <v>0</v>
      </c>
      <c r="D63" s="1"/>
      <c r="E63" s="15">
        <f>Base!D62</f>
        <v>0</v>
      </c>
      <c r="F63" s="91" t="str">
        <f t="shared" si="1"/>
        <v>AMCL</v>
      </c>
      <c r="G63" s="1"/>
      <c r="H63" s="15">
        <f>Base!I62</f>
        <v>0</v>
      </c>
      <c r="I63" s="93">
        <f>Base!H62</f>
        <v>0</v>
      </c>
      <c r="J63" s="1"/>
      <c r="K63" s="29">
        <f>AVERAGE('Overall Roles'!AU65)</f>
        <v>6.4999999999999997E-4</v>
      </c>
      <c r="L63" s="16">
        <f>AVERAGE('Overall Roles'!BT65:'Overall Roles'!BV65)</f>
        <v>6.4999999999999997E-4</v>
      </c>
      <c r="M63" s="16">
        <f>AVERAGE('Overall Roles'!$AF65:$AG65,'Overall Roles'!$AQ65:$AS65,'Overall Roles'!$AY65,'Overall Roles'!$BB65:$BD65,'Overall Roles'!$BL65,'Overall Roles'!$CE65:$CG65)+SUM(Data!G62+Data!H62+Data!I62+Data!J62+Data!K62)</f>
        <v>6.4999999999999975E-4</v>
      </c>
      <c r="N63" s="16">
        <f>AVERAGE('Overall Roles'!$R65:$V65,'Overall Roles'!$X65:$Z65,'Overall Roles'!$BE65:$BF65,'Overall Roles'!$BI65:$BK65,'Overall Roles'!$CH65:$CJ65)+SUM(Data!G62+Data!H62+Data!I62+Data!J62+Data!K62)</f>
        <v>6.4999999999999975E-4</v>
      </c>
      <c r="O63" s="16">
        <f>AVERAGE('Overall Roles'!$R65:$V65,'Overall Roles'!$X65:$Z65,'Overall Roles'!$BE65:$BF65,'Overall Roles'!$BI65:$BK65,'Overall Roles'!$CH65:$CJ65)+SUM(Data!$B62+Data!$C62+Data!D62+Data!E62+Data!F62)</f>
        <v>6.4999999999999975E-4</v>
      </c>
      <c r="P63" s="16">
        <f>AVERAGE('Overall Roles'!$AF65:$AG65,'Overall Roles'!$AQ65:$AS65,'Overall Roles'!$AY65,'Overall Roles'!$BB65:$BD65,'Overall Roles'!$BL65,'Overall Roles'!$CE65:$CG65)+SUM(Data!$B62+Data!$C62+Data!D62+Data!E62+Data!F62)</f>
        <v>6.4999999999999975E-4</v>
      </c>
      <c r="Q63" s="16">
        <f>AVERAGE('Overall Roles'!$AF65:$AG65,'Overall Roles'!$BB65:$BD65,'Overall Roles'!$CE65:$CG65)+SUM(Data!G62+Data!H62+Data!I62+Data!J62+Data!K62)</f>
        <v>6.4999999999999997E-4</v>
      </c>
      <c r="R63" s="16">
        <f>AVERAGE('Overall Roles'!$K65,'Overall Roles'!$U65:$V65,'Overall Roles'!$AJ65:$AM65,'Overall Roles'!$AV65,'Overall Roles'!$BQ65,'Overall Roles'!$BS65,'Overall Roles'!$CA65:$CB65)+SUM(Data!G62+Data!H62+Data!I62+Data!J62+Data!K62)</f>
        <v>6.4999999999999986E-4</v>
      </c>
      <c r="S63" s="16">
        <f>AVERAGE('Overall Roles'!$K65,'Overall Roles'!$U65:$V65,'Overall Roles'!$AJ65:$AM65,'Overall Roles'!$AV65,'Overall Roles'!$BQ65,'Overall Roles'!$BS65,'Overall Roles'!$CA65:$CB65)+SUM(Data!$B62+Data!$C62+Data!D62+Data!E62+Data!F62)</f>
        <v>6.4999999999999986E-4</v>
      </c>
      <c r="T63" s="16">
        <f>AVERAGE('Overall Roles'!$AF65:$AG65,'Overall Roles'!$BB65:$BD65,'Overall Roles'!$CE65:$CG65)+SUM(Data!$B62+Data!$C62+Data!D62+Data!E62+Data!F62)</f>
        <v>6.4999999999999997E-4</v>
      </c>
      <c r="U63" s="16">
        <f>AVERAGE('Overall Roles'!$O65:$P65,'Overall Roles'!$AN65:$AO65,'Overall Roles'!$AW65:$AX65,'Overall Roles'!$AZ65:$BA65,'Overall Roles'!$ABR65,'Overall Roles'!$ABX65,'Overall Roles'!$CC65:$CD65,'Overall Roles'!$CK65:$CQ65)+SUM(Data!G62+Data!H62+Data!I62+Data!J62+Data!K62)</f>
        <v>6.4999999999999975E-4</v>
      </c>
      <c r="V63" s="16">
        <f>AVERAGE('Overall Roles'!$N65:$Q65,'Overall Roles'!$W65,'Overall Roles'!$AC65:$AE65,'Overall Roles'!$AJ65:$AK65,'Overall Roles'!$AP65,'Overall Roles'!$BG65:$BH65,'Overall Roles'!$BS65,'Overall Roles'!$BW65:$BX65)+SUM(Data!G62+Data!H62+Data!I62+Data!J62+Data!K62)</f>
        <v>6.4999999999999975E-4</v>
      </c>
      <c r="W63" s="16">
        <f>AVERAGE('Overall Roles'!$N65:$Q65,'Overall Roles'!$W65,'Overall Roles'!$AC65:$AE65,'Overall Roles'!$AJ65:$AK65,'Overall Roles'!$AP65,'Overall Roles'!$BG65:$BH65,'Overall Roles'!$BS65,'Overall Roles'!$BW65:$BX65)+SUM(Data!$B62+Data!$C62+Data!D62+Data!E62+Data!F62)</f>
        <v>6.4999999999999975E-4</v>
      </c>
      <c r="X63" s="16">
        <f>AVERAGE('Overall Roles'!$O65:$P65,'Overall Roles'!$AN65:$AO65,'Overall Roles'!$AW65:$AX65,'Overall Roles'!$AZ65:$BA65,'Overall Roles'!$ABR65,'Overall Roles'!$ABX65,'Overall Roles'!$CC65:$CD65,'Overall Roles'!$CK65:$CQ65)+SUM(Data!$B62+Data!$C62+Data!D62+Data!E62+Data!F62)</f>
        <v>6.4999999999999975E-4</v>
      </c>
      <c r="Y63" s="16">
        <f>AVERAGE('Overall Roles'!$O65:$P65,'Overall Roles'!$AW65:$AX65,'Overall Roles'!$AZ65:$BA65,'Overall Roles'!$BR65,'Overall Roles'!$BX65,'Overall Roles'!$CC65:$CD65,'Overall Roles'!$CP65:$CQ65)+SUM(Data!G62+Data!H62+Data!I62+Data!J62+Data!K62)</f>
        <v>6.4999999999999986E-4</v>
      </c>
      <c r="Z63" s="16">
        <f>AVERAGE('Overall Roles'!$M65:$P65,'Overall Roles'!$AP65,'Overall Roles'!$BW65:$BX65)+SUM(Data!G62+Data!H62+Data!I62+Data!J62+Data!K62)</f>
        <v>6.5000000000000008E-4</v>
      </c>
      <c r="AA63" s="16">
        <f>AVERAGE('Overall Roles'!$M65:$P65,'Overall Roles'!$AP65,'Overall Roles'!$BW65:$BX65)+SUM(Data!$B62+Data!$C62+Data!D62+Data!E62+Data!F62)</f>
        <v>6.5000000000000008E-4</v>
      </c>
      <c r="AB63" s="16">
        <f>AVERAGE('Overall Roles'!$O65:$P65,'Overall Roles'!$AW65:$AX65,'Overall Roles'!$AZ65:$BA65,'Overall Roles'!$BR65,'Overall Roles'!$BX65,'Overall Roles'!$CC65:$CD65,'Overall Roles'!$CP65:$CQ65)+SUM(Data!$B62+Data!$C62+Data!D62+Data!E62+Data!F62)</f>
        <v>6.4999999999999986E-4</v>
      </c>
      <c r="AC63" s="16">
        <f>AVERAGE('Overall Roles'!$AA65:$AB65,'Overall Roles'!$L65,'Overall Roles'!$AH65:$AI65,'Overall Roles'!$AT65,'Overall Roles'!$BM65:$BP65,'Overall Roles'!$BX65:$BZ65)+SUM(Data!G62+Data!H62+Data!I62+Data!J62+Data!K62)</f>
        <v>6.4999999999999975E-4</v>
      </c>
      <c r="AD63" s="17">
        <f>AVERAGE('Overall Roles'!$AA65:$AB65,'Overall Roles'!$L65,'Overall Roles'!$AH65:$AI65,'Overall Roles'!$AT65,'Overall Roles'!$BM65:$BP65,'Overall Roles'!$BX65:$BZ65)+SUM(Data!$B62+Data!$C62+Data!D62+Data!E62+Data!F62)</f>
        <v>6.4999999999999975E-4</v>
      </c>
      <c r="AE63" s="1"/>
    </row>
    <row r="64" spans="1:31" ht="25" customHeight="1" x14ac:dyDescent="0.3">
      <c r="A64" s="1"/>
      <c r="B64" s="85">
        <f>Base!B63</f>
        <v>0</v>
      </c>
      <c r="C64" s="92">
        <f>Base!C63</f>
        <v>0</v>
      </c>
      <c r="D64" s="1"/>
      <c r="E64" s="86">
        <f>Base!D63</f>
        <v>0</v>
      </c>
      <c r="F64" s="90" t="str">
        <f t="shared" si="1"/>
        <v>DCL</v>
      </c>
      <c r="G64" s="1"/>
      <c r="H64" s="86">
        <f>Base!I63</f>
        <v>0</v>
      </c>
      <c r="I64" s="92">
        <f>Base!H63</f>
        <v>0</v>
      </c>
      <c r="J64" s="1"/>
      <c r="K64" s="88">
        <f>AVERAGE('Overall Roles'!AU66)</f>
        <v>6.6E-4</v>
      </c>
      <c r="L64" s="87">
        <f>AVERAGE('Overall Roles'!BT66:'Overall Roles'!BV66)</f>
        <v>6.6E-4</v>
      </c>
      <c r="M64" s="87">
        <f>AVERAGE('Overall Roles'!$AF66:$AG66,'Overall Roles'!$AQ66:$AS66,'Overall Roles'!$AY66,'Overall Roles'!$BB66:$BD66,'Overall Roles'!$BL66,'Overall Roles'!$CE66:$CG66)+SUM(Data!G63+Data!H63+Data!I63+Data!J63+Data!K63)</f>
        <v>6.600000000000001E-4</v>
      </c>
      <c r="N64" s="87">
        <f>AVERAGE('Overall Roles'!$R66:$V66,'Overall Roles'!$X66:$Z66,'Overall Roles'!$BE66:$BF66,'Overall Roles'!$BI66:$BK66,'Overall Roles'!$CH66:$CJ66)+SUM(Data!G63+Data!H63+Data!I63+Data!J63+Data!K63)</f>
        <v>6.6000000000000021E-4</v>
      </c>
      <c r="O64" s="87">
        <f>AVERAGE('Overall Roles'!$R66:$V66,'Overall Roles'!$X66:$Z66,'Overall Roles'!$BE66:$BF66,'Overall Roles'!$BI66:$BK66,'Overall Roles'!$CH66:$CJ66)+SUM(Data!$B63+Data!$C63+Data!D63+Data!E63+Data!F63)</f>
        <v>6.6000000000000021E-4</v>
      </c>
      <c r="P64" s="87">
        <f>AVERAGE('Overall Roles'!$AF66:$AG66,'Overall Roles'!$AQ66:$AS66,'Overall Roles'!$AY66,'Overall Roles'!$BB66:$BD66,'Overall Roles'!$BL66,'Overall Roles'!$CE66:$CG66)+SUM(Data!$B63+Data!$C63+Data!D63+Data!E63+Data!F63)</f>
        <v>6.600000000000001E-4</v>
      </c>
      <c r="Q64" s="87">
        <f>AVERAGE('Overall Roles'!$AF66:$AG66,'Overall Roles'!$BB66:$BD66,'Overall Roles'!$CE66:$CG66)+SUM(Data!G63+Data!H63+Data!I63+Data!J63+Data!K63)</f>
        <v>6.6E-4</v>
      </c>
      <c r="R64" s="87">
        <f>AVERAGE('Overall Roles'!$K66,'Overall Roles'!$U66:$V66,'Overall Roles'!$AJ66:$AM66,'Overall Roles'!$AV66,'Overall Roles'!$BQ66,'Overall Roles'!$BS66,'Overall Roles'!$CA66:$CB66)+SUM(Data!G63+Data!H63+Data!I63+Data!J63+Data!K63)</f>
        <v>6.6E-4</v>
      </c>
      <c r="S64" s="87">
        <f>AVERAGE('Overall Roles'!$K66,'Overall Roles'!$U66:$V66,'Overall Roles'!$AJ66:$AM66,'Overall Roles'!$AV66,'Overall Roles'!$BQ66,'Overall Roles'!$BS66,'Overall Roles'!$CA66:$CB66)+SUM(Data!$B63+Data!$C63+Data!D63+Data!E63+Data!F63)</f>
        <v>6.6E-4</v>
      </c>
      <c r="T64" s="87">
        <f>AVERAGE('Overall Roles'!$AF66:$AG66,'Overall Roles'!$BB66:$BD66,'Overall Roles'!$CE66:$CG66)+SUM(Data!$B63+Data!$C63+Data!D63+Data!E63+Data!F63)</f>
        <v>6.6E-4</v>
      </c>
      <c r="U64" s="87">
        <f>AVERAGE('Overall Roles'!$O66:$P66,'Overall Roles'!$AN66:$AO66,'Overall Roles'!$AW66:$AX66,'Overall Roles'!$AZ66:$BA66,'Overall Roles'!$ABR66,'Overall Roles'!$ABX66,'Overall Roles'!$CC66:$CD66,'Overall Roles'!$CK66:$CQ66)+SUM(Data!G63+Data!H63+Data!I63+Data!J63+Data!K63)</f>
        <v>6.6000000000000021E-4</v>
      </c>
      <c r="V64" s="87">
        <f>AVERAGE('Overall Roles'!$N66:$Q66,'Overall Roles'!$W66,'Overall Roles'!$AC66:$AE66,'Overall Roles'!$AJ66:$AK66,'Overall Roles'!$AP66,'Overall Roles'!$BG66:$BH66,'Overall Roles'!$BS66,'Overall Roles'!$BW66:$BX66)+SUM(Data!G63+Data!H63+Data!I63+Data!J63+Data!K63)</f>
        <v>6.6000000000000021E-4</v>
      </c>
      <c r="W64" s="87">
        <f>AVERAGE('Overall Roles'!$N66:$Q66,'Overall Roles'!$W66,'Overall Roles'!$AC66:$AE66,'Overall Roles'!$AJ66:$AK66,'Overall Roles'!$AP66,'Overall Roles'!$BG66:$BH66,'Overall Roles'!$BS66,'Overall Roles'!$BW66:$BX66)+SUM(Data!$B63+Data!$C63+Data!D63+Data!E63+Data!F63)</f>
        <v>6.6000000000000021E-4</v>
      </c>
      <c r="X64" s="87">
        <f>AVERAGE('Overall Roles'!$O66:$P66,'Overall Roles'!$AN66:$AO66,'Overall Roles'!$AW66:$AX66,'Overall Roles'!$AZ66:$BA66,'Overall Roles'!$ABR66,'Overall Roles'!$ABX66,'Overall Roles'!$CC66:$CD66,'Overall Roles'!$CK66:$CQ66)+SUM(Data!$B63+Data!$C63+Data!D63+Data!E63+Data!F63)</f>
        <v>6.6000000000000021E-4</v>
      </c>
      <c r="Y64" s="87">
        <f>AVERAGE('Overall Roles'!$O66:$P66,'Overall Roles'!$AW66:$AX66,'Overall Roles'!$AZ66:$BA66,'Overall Roles'!$BR66,'Overall Roles'!$BX66,'Overall Roles'!$CC66:$CD66,'Overall Roles'!$CP66:$CQ66)+SUM(Data!G63+Data!H63+Data!I63+Data!J63+Data!K63)</f>
        <v>6.6E-4</v>
      </c>
      <c r="Z64" s="87">
        <f>AVERAGE('Overall Roles'!$M66:$P66,'Overall Roles'!$AP66,'Overall Roles'!$BW66:$BX66)+SUM(Data!G63+Data!H63+Data!I63+Data!J63+Data!K63)</f>
        <v>6.6E-4</v>
      </c>
      <c r="AA64" s="87">
        <f>AVERAGE('Overall Roles'!$M66:$P66,'Overall Roles'!$AP66,'Overall Roles'!$BW66:$BX66)+SUM(Data!$B63+Data!$C63+Data!D63+Data!E63+Data!F63)</f>
        <v>6.6E-4</v>
      </c>
      <c r="AB64" s="87">
        <f>AVERAGE('Overall Roles'!$O66:$P66,'Overall Roles'!$AW66:$AX66,'Overall Roles'!$AZ66:$BA66,'Overall Roles'!$BR66,'Overall Roles'!$BX66,'Overall Roles'!$CC66:$CD66,'Overall Roles'!$CP66:$CQ66)+SUM(Data!$B63+Data!$C63+Data!D63+Data!E63+Data!F63)</f>
        <v>6.6E-4</v>
      </c>
      <c r="AC64" s="87">
        <f>AVERAGE('Overall Roles'!$AA66:$AB66,'Overall Roles'!$L66,'Overall Roles'!$AH66:$AI66,'Overall Roles'!$AT66,'Overall Roles'!$BM66:$BP66,'Overall Roles'!$BX66:$BZ66)+SUM(Data!G63+Data!H63+Data!I63+Data!J63+Data!K63)</f>
        <v>6.600000000000001E-4</v>
      </c>
      <c r="AD64" s="89">
        <f>AVERAGE('Overall Roles'!$AA66:$AB66,'Overall Roles'!$L66,'Overall Roles'!$AH66:$AI66,'Overall Roles'!$AT66,'Overall Roles'!$BM66:$BP66,'Overall Roles'!$BX66:$BZ66)+SUM(Data!$B63+Data!$C63+Data!D63+Data!E63+Data!F63)</f>
        <v>6.600000000000001E-4</v>
      </c>
      <c r="AE64" s="1"/>
    </row>
    <row r="65" spans="1:31" ht="25" customHeight="1" x14ac:dyDescent="0.3">
      <c r="A65" s="1"/>
      <c r="B65" s="32">
        <f>Base!B64</f>
        <v>0</v>
      </c>
      <c r="C65" s="93">
        <f>Base!C64</f>
        <v>0</v>
      </c>
      <c r="D65" s="1"/>
      <c r="E65" s="15">
        <f>Base!D64</f>
        <v>0</v>
      </c>
      <c r="F65" s="91" t="str">
        <f t="shared" si="1"/>
        <v>DL</v>
      </c>
      <c r="G65" s="1"/>
      <c r="H65" s="15">
        <f>Base!I64</f>
        <v>0</v>
      </c>
      <c r="I65" s="93">
        <f>Base!H64</f>
        <v>0</v>
      </c>
      <c r="J65" s="1"/>
      <c r="K65" s="29">
        <f>AVERAGE('Overall Roles'!AU67)</f>
        <v>6.7000000000000002E-4</v>
      </c>
      <c r="L65" s="16">
        <f>AVERAGE('Overall Roles'!BT67:'Overall Roles'!BV67)</f>
        <v>6.7000000000000002E-4</v>
      </c>
      <c r="M65" s="16">
        <f>AVERAGE('Overall Roles'!$AF67:$AG67,'Overall Roles'!$AQ67:$AS67,'Overall Roles'!$AY67,'Overall Roles'!$BB67:$BD67,'Overall Roles'!$BL67,'Overall Roles'!$CE67:$CG67)+SUM(Data!G64+Data!H64+Data!I64+Data!J64+Data!K64)</f>
        <v>6.7000000000000024E-4</v>
      </c>
      <c r="N65" s="16">
        <f>AVERAGE('Overall Roles'!$R67:$V67,'Overall Roles'!$X67:$Z67,'Overall Roles'!$BE67:$BF67,'Overall Roles'!$BI67:$BK67,'Overall Roles'!$CH67:$CJ67)+SUM(Data!G64+Data!H64+Data!I64+Data!J64+Data!K64)</f>
        <v>6.7000000000000024E-4</v>
      </c>
      <c r="O65" s="16">
        <f>AVERAGE('Overall Roles'!$R67:$V67,'Overall Roles'!$X67:$Z67,'Overall Roles'!$BE67:$BF67,'Overall Roles'!$BI67:$BK67,'Overall Roles'!$CH67:$CJ67)+SUM(Data!$B64+Data!$C64+Data!D64+Data!E64+Data!F64)</f>
        <v>6.7000000000000024E-4</v>
      </c>
      <c r="P65" s="16">
        <f>AVERAGE('Overall Roles'!$AF67:$AG67,'Overall Roles'!$AQ67:$AS67,'Overall Roles'!$AY67,'Overall Roles'!$BB67:$BD67,'Overall Roles'!$BL67,'Overall Roles'!$CE67:$CG67)+SUM(Data!$B64+Data!$C64+Data!D64+Data!E64+Data!F64)</f>
        <v>6.7000000000000024E-4</v>
      </c>
      <c r="Q65" s="16">
        <f>AVERAGE('Overall Roles'!$AF67:$AG67,'Overall Roles'!$BB67:$BD67,'Overall Roles'!$CE67:$CG67)+SUM(Data!G64+Data!H64+Data!I64+Data!J64+Data!K64)</f>
        <v>6.7000000000000002E-4</v>
      </c>
      <c r="R65" s="16">
        <f>AVERAGE('Overall Roles'!$K67,'Overall Roles'!$U67:$V67,'Overall Roles'!$AJ67:$AM67,'Overall Roles'!$AV67,'Overall Roles'!$BQ67,'Overall Roles'!$BS67,'Overall Roles'!$CA67:$CB67)+SUM(Data!G64+Data!H64+Data!I64+Data!J64+Data!K64)</f>
        <v>6.7000000000000013E-4</v>
      </c>
      <c r="S65" s="16">
        <f>AVERAGE('Overall Roles'!$K67,'Overall Roles'!$U67:$V67,'Overall Roles'!$AJ67:$AM67,'Overall Roles'!$AV67,'Overall Roles'!$BQ67,'Overall Roles'!$BS67,'Overall Roles'!$CA67:$CB67)+SUM(Data!$B64+Data!$C64+Data!D64+Data!E64+Data!F64)</f>
        <v>6.7000000000000013E-4</v>
      </c>
      <c r="T65" s="16">
        <f>AVERAGE('Overall Roles'!$AF67:$AG67,'Overall Roles'!$BB67:$BD67,'Overall Roles'!$CE67:$CG67)+SUM(Data!$B64+Data!$C64+Data!D64+Data!E64+Data!F64)</f>
        <v>6.7000000000000002E-4</v>
      </c>
      <c r="U65" s="16">
        <f>AVERAGE('Overall Roles'!$O67:$P67,'Overall Roles'!$AN67:$AO67,'Overall Roles'!$AW67:$AX67,'Overall Roles'!$AZ67:$BA67,'Overall Roles'!$ABR67,'Overall Roles'!$ABX67,'Overall Roles'!$CC67:$CD67,'Overall Roles'!$CK67:$CQ67)+SUM(Data!G64+Data!H64+Data!I64+Data!J64+Data!K64)</f>
        <v>6.7000000000000024E-4</v>
      </c>
      <c r="V65" s="16">
        <f>AVERAGE('Overall Roles'!$N67:$Q67,'Overall Roles'!$W67,'Overall Roles'!$AC67:$AE67,'Overall Roles'!$AJ67:$AK67,'Overall Roles'!$AP67,'Overall Roles'!$BG67:$BH67,'Overall Roles'!$BS67,'Overall Roles'!$BW67:$BX67)+SUM(Data!G64+Data!H64+Data!I64+Data!J64+Data!K64)</f>
        <v>6.7000000000000024E-4</v>
      </c>
      <c r="W65" s="16">
        <f>AVERAGE('Overall Roles'!$N67:$Q67,'Overall Roles'!$W67,'Overall Roles'!$AC67:$AE67,'Overall Roles'!$AJ67:$AK67,'Overall Roles'!$AP67,'Overall Roles'!$BG67:$BH67,'Overall Roles'!$BS67,'Overall Roles'!$BW67:$BX67)+SUM(Data!$B64+Data!$C64+Data!D64+Data!E64+Data!F64)</f>
        <v>6.7000000000000024E-4</v>
      </c>
      <c r="X65" s="16">
        <f>AVERAGE('Overall Roles'!$O67:$P67,'Overall Roles'!$AN67:$AO67,'Overall Roles'!$AW67:$AX67,'Overall Roles'!$AZ67:$BA67,'Overall Roles'!$ABR67,'Overall Roles'!$ABX67,'Overall Roles'!$CC67:$CD67,'Overall Roles'!$CK67:$CQ67)+SUM(Data!$B64+Data!$C64+Data!D64+Data!E64+Data!F64)</f>
        <v>6.7000000000000024E-4</v>
      </c>
      <c r="Y65" s="16">
        <f>AVERAGE('Overall Roles'!$O67:$P67,'Overall Roles'!$AW67:$AX67,'Overall Roles'!$AZ67:$BA67,'Overall Roles'!$BR67,'Overall Roles'!$BX67,'Overall Roles'!$CC67:$CD67,'Overall Roles'!$CP67:$CQ67)+SUM(Data!G64+Data!H64+Data!I64+Data!J64+Data!K64)</f>
        <v>6.7000000000000013E-4</v>
      </c>
      <c r="Z65" s="16">
        <f>AVERAGE('Overall Roles'!$M67:$P67,'Overall Roles'!$AP67,'Overall Roles'!$BW67:$BX67)+SUM(Data!G64+Data!H64+Data!I64+Data!J64+Data!K64)</f>
        <v>6.6999999999999991E-4</v>
      </c>
      <c r="AA65" s="16">
        <f>AVERAGE('Overall Roles'!$M67:$P67,'Overall Roles'!$AP67,'Overall Roles'!$BW67:$BX67)+SUM(Data!$B64+Data!$C64+Data!D64+Data!E64+Data!F64)</f>
        <v>6.6999999999999991E-4</v>
      </c>
      <c r="AB65" s="16">
        <f>AVERAGE('Overall Roles'!$O67:$P67,'Overall Roles'!$AW67:$AX67,'Overall Roles'!$AZ67:$BA67,'Overall Roles'!$BR67,'Overall Roles'!$BX67,'Overall Roles'!$CC67:$CD67,'Overall Roles'!$CP67:$CQ67)+SUM(Data!$B64+Data!$C64+Data!D64+Data!E64+Data!F64)</f>
        <v>6.7000000000000013E-4</v>
      </c>
      <c r="AC65" s="16">
        <f>AVERAGE('Overall Roles'!$AA67:$AB67,'Overall Roles'!$L67,'Overall Roles'!$AH67:$AI67,'Overall Roles'!$AT67,'Overall Roles'!$BM67:$BP67,'Overall Roles'!$BX67:$BZ67)+SUM(Data!G64+Data!H64+Data!I64+Data!J64+Data!K64)</f>
        <v>6.7000000000000024E-4</v>
      </c>
      <c r="AD65" s="17">
        <f>AVERAGE('Overall Roles'!$AA67:$AB67,'Overall Roles'!$L67,'Overall Roles'!$AH67:$AI67,'Overall Roles'!$AT67,'Overall Roles'!$BM67:$BP67,'Overall Roles'!$BX67:$BZ67)+SUM(Data!$B64+Data!$C64+Data!D64+Data!E64+Data!F64)</f>
        <v>6.7000000000000024E-4</v>
      </c>
      <c r="AE65" s="1"/>
    </row>
    <row r="66" spans="1:31" ht="25" customHeight="1" x14ac:dyDescent="0.3">
      <c r="A66" s="1"/>
      <c r="B66" s="85">
        <f>Base!B65</f>
        <v>0</v>
      </c>
      <c r="C66" s="92">
        <f>Base!C65</f>
        <v>0</v>
      </c>
      <c r="D66" s="1"/>
      <c r="E66" s="86">
        <f>Base!D65</f>
        <v>0</v>
      </c>
      <c r="F66" s="90" t="str">
        <f t="shared" si="1"/>
        <v>GK</v>
      </c>
      <c r="G66" s="1"/>
      <c r="H66" s="86">
        <f>Base!I65</f>
        <v>0</v>
      </c>
      <c r="I66" s="92">
        <f>Base!H65</f>
        <v>0</v>
      </c>
      <c r="J66" s="1"/>
      <c r="K66" s="88">
        <f>AVERAGE('Overall Roles'!AU68)</f>
        <v>6.8000000000000005E-4</v>
      </c>
      <c r="L66" s="87">
        <f>AVERAGE('Overall Roles'!BT68:'Overall Roles'!BV68)</f>
        <v>6.8000000000000005E-4</v>
      </c>
      <c r="M66" s="87">
        <f>AVERAGE('Overall Roles'!$AF68:$AG68,'Overall Roles'!$AQ68:$AS68,'Overall Roles'!$AY68,'Overall Roles'!$BB68:$BD68,'Overall Roles'!$BL68,'Overall Roles'!$CE68:$CG68)+SUM(Data!G65+Data!H65+Data!I65+Data!J65+Data!K65)</f>
        <v>6.8000000000000005E-4</v>
      </c>
      <c r="N66" s="87">
        <f>AVERAGE('Overall Roles'!$R68:$V68,'Overall Roles'!$X68:$Z68,'Overall Roles'!$BE68:$BF68,'Overall Roles'!$BI68:$BK68,'Overall Roles'!$CH68:$CJ68)+SUM(Data!G65+Data!H65+Data!I65+Data!J65+Data!K65)</f>
        <v>6.8000000000000005E-4</v>
      </c>
      <c r="O66" s="87">
        <f>AVERAGE('Overall Roles'!$R68:$V68,'Overall Roles'!$X68:$Z68,'Overall Roles'!$BE68:$BF68,'Overall Roles'!$BI68:$BK68,'Overall Roles'!$CH68:$CJ68)+SUM(Data!$B65+Data!$C65+Data!D65+Data!E65+Data!F65)</f>
        <v>6.8000000000000005E-4</v>
      </c>
      <c r="P66" s="87">
        <f>AVERAGE('Overall Roles'!$AF68:$AG68,'Overall Roles'!$AQ68:$AS68,'Overall Roles'!$AY68,'Overall Roles'!$BB68:$BD68,'Overall Roles'!$BL68,'Overall Roles'!$CE68:$CG68)+SUM(Data!$B65+Data!$C65+Data!D65+Data!E65+Data!F65)</f>
        <v>6.8000000000000005E-4</v>
      </c>
      <c r="Q66" s="87">
        <f>AVERAGE('Overall Roles'!$AF68:$AG68,'Overall Roles'!$BB68:$BD68,'Overall Roles'!$CE68:$CG68)+SUM(Data!G65+Data!H65+Data!I65+Data!J65+Data!K65)</f>
        <v>6.8000000000000005E-4</v>
      </c>
      <c r="R66" s="87">
        <f>AVERAGE('Overall Roles'!$K68,'Overall Roles'!$U68:$V68,'Overall Roles'!$AJ68:$AM68,'Overall Roles'!$AV68,'Overall Roles'!$BQ68,'Overall Roles'!$BS68,'Overall Roles'!$CA68:$CB68)+SUM(Data!G65+Data!H65+Data!I65+Data!J65+Data!K65)</f>
        <v>6.8000000000000005E-4</v>
      </c>
      <c r="S66" s="87">
        <f>AVERAGE('Overall Roles'!$K68,'Overall Roles'!$U68:$V68,'Overall Roles'!$AJ68:$AM68,'Overall Roles'!$AV68,'Overall Roles'!$BQ68,'Overall Roles'!$BS68,'Overall Roles'!$CA68:$CB68)+SUM(Data!$B65+Data!$C65+Data!D65+Data!E65+Data!F65)</f>
        <v>6.8000000000000005E-4</v>
      </c>
      <c r="T66" s="87">
        <f>AVERAGE('Overall Roles'!$AF68:$AG68,'Overall Roles'!$BB68:$BD68,'Overall Roles'!$CE68:$CG68)+SUM(Data!$B65+Data!$C65+Data!D65+Data!E65+Data!F65)</f>
        <v>6.8000000000000005E-4</v>
      </c>
      <c r="U66" s="87">
        <f>AVERAGE('Overall Roles'!$O68:$P68,'Overall Roles'!$AN68:$AO68,'Overall Roles'!$AW68:$AX68,'Overall Roles'!$AZ68:$BA68,'Overall Roles'!$ABR68,'Overall Roles'!$ABX68,'Overall Roles'!$CC68:$CD68,'Overall Roles'!$CK68:$CQ68)+SUM(Data!G65+Data!H65+Data!I65+Data!J65+Data!K65)</f>
        <v>6.8000000000000005E-4</v>
      </c>
      <c r="V66" s="87">
        <f>AVERAGE('Overall Roles'!$N68:$Q68,'Overall Roles'!$W68,'Overall Roles'!$AC68:$AE68,'Overall Roles'!$AJ68:$AK68,'Overall Roles'!$AP68,'Overall Roles'!$BG68:$BH68,'Overall Roles'!$BS68,'Overall Roles'!$BW68:$BX68)+SUM(Data!G65+Data!H65+Data!I65+Data!J65+Data!K65)</f>
        <v>6.8000000000000005E-4</v>
      </c>
      <c r="W66" s="87">
        <f>AVERAGE('Overall Roles'!$N68:$Q68,'Overall Roles'!$W68,'Overall Roles'!$AC68:$AE68,'Overall Roles'!$AJ68:$AK68,'Overall Roles'!$AP68,'Overall Roles'!$BG68:$BH68,'Overall Roles'!$BS68,'Overall Roles'!$BW68:$BX68)+SUM(Data!$B65+Data!$C65+Data!D65+Data!E65+Data!F65)</f>
        <v>6.8000000000000005E-4</v>
      </c>
      <c r="X66" s="87">
        <f>AVERAGE('Overall Roles'!$O68:$P68,'Overall Roles'!$AN68:$AO68,'Overall Roles'!$AW68:$AX68,'Overall Roles'!$AZ68:$BA68,'Overall Roles'!$ABR68,'Overall Roles'!$ABX68,'Overall Roles'!$CC68:$CD68,'Overall Roles'!$CK68:$CQ68)+SUM(Data!$B65+Data!$C65+Data!D65+Data!E65+Data!F65)</f>
        <v>6.8000000000000005E-4</v>
      </c>
      <c r="Y66" s="87">
        <f>AVERAGE('Overall Roles'!$O68:$P68,'Overall Roles'!$AW68:$AX68,'Overall Roles'!$AZ68:$BA68,'Overall Roles'!$BR68,'Overall Roles'!$BX68,'Overall Roles'!$CC68:$CD68,'Overall Roles'!$CP68:$CQ68)+SUM(Data!G65+Data!H65+Data!I65+Data!J65+Data!K65)</f>
        <v>6.8000000000000005E-4</v>
      </c>
      <c r="Z66" s="87">
        <f>AVERAGE('Overall Roles'!$M68:$P68,'Overall Roles'!$AP68,'Overall Roles'!$BW68:$BX68)+SUM(Data!G65+Data!H65+Data!I65+Data!J65+Data!K65)</f>
        <v>6.8000000000000005E-4</v>
      </c>
      <c r="AA66" s="87">
        <f>AVERAGE('Overall Roles'!$M68:$P68,'Overall Roles'!$AP68,'Overall Roles'!$BW68:$BX68)+SUM(Data!$B65+Data!$C65+Data!D65+Data!E65+Data!F65)</f>
        <v>6.8000000000000005E-4</v>
      </c>
      <c r="AB66" s="87">
        <f>AVERAGE('Overall Roles'!$O68:$P68,'Overall Roles'!$AW68:$AX68,'Overall Roles'!$AZ68:$BA68,'Overall Roles'!$BR68,'Overall Roles'!$BX68,'Overall Roles'!$CC68:$CD68,'Overall Roles'!$CP68:$CQ68)+SUM(Data!$B65+Data!$C65+Data!D65+Data!E65+Data!F65)</f>
        <v>6.8000000000000005E-4</v>
      </c>
      <c r="AC66" s="87">
        <f>AVERAGE('Overall Roles'!$AA68:$AB68,'Overall Roles'!$L68,'Overall Roles'!$AH68:$AI68,'Overall Roles'!$AT68,'Overall Roles'!$BM68:$BP68,'Overall Roles'!$BX68:$BZ68)+SUM(Data!G65+Data!H65+Data!I65+Data!J65+Data!K65)</f>
        <v>6.8000000000000005E-4</v>
      </c>
      <c r="AD66" s="89">
        <f>AVERAGE('Overall Roles'!$AA68:$AB68,'Overall Roles'!$L68,'Overall Roles'!$AH68:$AI68,'Overall Roles'!$AT68,'Overall Roles'!$BM68:$BP68,'Overall Roles'!$BX68:$BZ68)+SUM(Data!$B65+Data!$C65+Data!D65+Data!E65+Data!F65)</f>
        <v>6.8000000000000005E-4</v>
      </c>
      <c r="AE66" s="1"/>
    </row>
    <row r="67" spans="1:31" ht="25" customHeight="1" x14ac:dyDescent="0.3">
      <c r="A67" s="1"/>
      <c r="B67" s="32">
        <f>Base!B66</f>
        <v>0</v>
      </c>
      <c r="C67" s="93">
        <f>Base!C66</f>
        <v>0</v>
      </c>
      <c r="D67" s="1"/>
      <c r="E67" s="15">
        <f>Base!D66</f>
        <v>0</v>
      </c>
      <c r="F67" s="91" t="str">
        <f t="shared" si="1"/>
        <v>GK</v>
      </c>
      <c r="G67" s="1"/>
      <c r="H67" s="15">
        <f>Base!I66</f>
        <v>0</v>
      </c>
      <c r="I67" s="93">
        <f>Base!H66</f>
        <v>0</v>
      </c>
      <c r="J67" s="1"/>
      <c r="K67" s="29">
        <f>AVERAGE('Overall Roles'!AU69)</f>
        <v>6.8999999999999997E-4</v>
      </c>
      <c r="L67" s="16">
        <f>AVERAGE('Overall Roles'!BT69:'Overall Roles'!BV69)</f>
        <v>6.8999999999999997E-4</v>
      </c>
      <c r="M67" s="16">
        <f>AVERAGE('Overall Roles'!$AF69:$AG69,'Overall Roles'!$AQ69:$AS69,'Overall Roles'!$AY69,'Overall Roles'!$BB69:$BD69,'Overall Roles'!$BL69,'Overall Roles'!$CE69:$CG69)+SUM(Data!G66+Data!H66+Data!I66+Data!J66+Data!K66)</f>
        <v>6.8999999999999975E-4</v>
      </c>
      <c r="N67" s="16">
        <f>AVERAGE('Overall Roles'!$R69:$V69,'Overall Roles'!$X69:$Z69,'Overall Roles'!$BE69:$BF69,'Overall Roles'!$BI69:$BK69,'Overall Roles'!$CH69:$CJ69)+SUM(Data!G66+Data!H66+Data!I66+Data!J66+Data!K66)</f>
        <v>6.8999999999999975E-4</v>
      </c>
      <c r="O67" s="16">
        <f>AVERAGE('Overall Roles'!$R69:$V69,'Overall Roles'!$X69:$Z69,'Overall Roles'!$BE69:$BF69,'Overall Roles'!$BI69:$BK69,'Overall Roles'!$CH69:$CJ69)+SUM(Data!$B66+Data!$C66+Data!D66+Data!E66+Data!F66)</f>
        <v>6.8999999999999975E-4</v>
      </c>
      <c r="P67" s="16">
        <f>AVERAGE('Overall Roles'!$AF69:$AG69,'Overall Roles'!$AQ69:$AS69,'Overall Roles'!$AY69,'Overall Roles'!$BB69:$BD69,'Overall Roles'!$BL69,'Overall Roles'!$CE69:$CG69)+SUM(Data!$B66+Data!$C66+Data!D66+Data!E66+Data!F66)</f>
        <v>6.8999999999999975E-4</v>
      </c>
      <c r="Q67" s="16">
        <f>AVERAGE('Overall Roles'!$AF69:$AG69,'Overall Roles'!$BB69:$BD69,'Overall Roles'!$CE69:$CG69)+SUM(Data!G66+Data!H66+Data!I66+Data!J66+Data!K66)</f>
        <v>6.8999999999999986E-4</v>
      </c>
      <c r="R67" s="16">
        <f>AVERAGE('Overall Roles'!$K69,'Overall Roles'!$U69:$V69,'Overall Roles'!$AJ69:$AM69,'Overall Roles'!$AV69,'Overall Roles'!$BQ69,'Overall Roles'!$BS69,'Overall Roles'!$CA69:$CB69)+SUM(Data!G66+Data!H66+Data!I66+Data!J66+Data!K66)</f>
        <v>6.8999999999999975E-4</v>
      </c>
      <c r="S67" s="16">
        <f>AVERAGE('Overall Roles'!$K69,'Overall Roles'!$U69:$V69,'Overall Roles'!$AJ69:$AM69,'Overall Roles'!$AV69,'Overall Roles'!$BQ69,'Overall Roles'!$BS69,'Overall Roles'!$CA69:$CB69)+SUM(Data!$B66+Data!$C66+Data!D66+Data!E66+Data!F66)</f>
        <v>6.8999999999999975E-4</v>
      </c>
      <c r="T67" s="16">
        <f>AVERAGE('Overall Roles'!$AF69:$AG69,'Overall Roles'!$BB69:$BD69,'Overall Roles'!$CE69:$CG69)+SUM(Data!$B66+Data!$C66+Data!D66+Data!E66+Data!F66)</f>
        <v>6.8999999999999986E-4</v>
      </c>
      <c r="U67" s="16">
        <f>AVERAGE('Overall Roles'!$O69:$P69,'Overall Roles'!$AN69:$AO69,'Overall Roles'!$AW69:$AX69,'Overall Roles'!$AZ69:$BA69,'Overall Roles'!$ABR69,'Overall Roles'!$ABX69,'Overall Roles'!$CC69:$CD69,'Overall Roles'!$CK69:$CQ69)+SUM(Data!G66+Data!H66+Data!I66+Data!J66+Data!K66)</f>
        <v>6.8999999999999975E-4</v>
      </c>
      <c r="V67" s="16">
        <f>AVERAGE('Overall Roles'!$N69:$Q69,'Overall Roles'!$W69,'Overall Roles'!$AC69:$AE69,'Overall Roles'!$AJ69:$AK69,'Overall Roles'!$AP69,'Overall Roles'!$BG69:$BH69,'Overall Roles'!$BS69,'Overall Roles'!$BW69:$BX69)+SUM(Data!G66+Data!H66+Data!I66+Data!J66+Data!K66)</f>
        <v>6.8999999999999975E-4</v>
      </c>
      <c r="W67" s="16">
        <f>AVERAGE('Overall Roles'!$N69:$Q69,'Overall Roles'!$W69,'Overall Roles'!$AC69:$AE69,'Overall Roles'!$AJ69:$AK69,'Overall Roles'!$AP69,'Overall Roles'!$BG69:$BH69,'Overall Roles'!$BS69,'Overall Roles'!$BW69:$BX69)+SUM(Data!$B66+Data!$C66+Data!D66+Data!E66+Data!F66)</f>
        <v>6.8999999999999975E-4</v>
      </c>
      <c r="X67" s="16">
        <f>AVERAGE('Overall Roles'!$O69:$P69,'Overall Roles'!$AN69:$AO69,'Overall Roles'!$AW69:$AX69,'Overall Roles'!$AZ69:$BA69,'Overall Roles'!$ABR69,'Overall Roles'!$ABX69,'Overall Roles'!$CC69:$CD69,'Overall Roles'!$CK69:$CQ69)+SUM(Data!$B66+Data!$C66+Data!D66+Data!E66+Data!F66)</f>
        <v>6.8999999999999975E-4</v>
      </c>
      <c r="Y67" s="16">
        <f>AVERAGE('Overall Roles'!$O69:$P69,'Overall Roles'!$AW69:$AX69,'Overall Roles'!$AZ69:$BA69,'Overall Roles'!$BR69,'Overall Roles'!$BX69,'Overall Roles'!$CC69:$CD69,'Overall Roles'!$CP69:$CQ69)+SUM(Data!G66+Data!H66+Data!I66+Data!J66+Data!K66)</f>
        <v>6.8999999999999975E-4</v>
      </c>
      <c r="Z67" s="16">
        <f>AVERAGE('Overall Roles'!$M69:$P69,'Overall Roles'!$AP69,'Overall Roles'!$BW69:$BX69)+SUM(Data!G66+Data!H66+Data!I66+Data!J66+Data!K66)</f>
        <v>6.8999999999999986E-4</v>
      </c>
      <c r="AA67" s="16">
        <f>AVERAGE('Overall Roles'!$M69:$P69,'Overall Roles'!$AP69,'Overall Roles'!$BW69:$BX69)+SUM(Data!$B66+Data!$C66+Data!D66+Data!E66+Data!F66)</f>
        <v>6.8999999999999986E-4</v>
      </c>
      <c r="AB67" s="16">
        <f>AVERAGE('Overall Roles'!$O69:$P69,'Overall Roles'!$AW69:$AX69,'Overall Roles'!$AZ69:$BA69,'Overall Roles'!$BR69,'Overall Roles'!$BX69,'Overall Roles'!$CC69:$CD69,'Overall Roles'!$CP69:$CQ69)+SUM(Data!$B66+Data!$C66+Data!D66+Data!E66+Data!F66)</f>
        <v>6.8999999999999975E-4</v>
      </c>
      <c r="AC67" s="16">
        <f>AVERAGE('Overall Roles'!$AA69:$AB69,'Overall Roles'!$L69,'Overall Roles'!$AH69:$AI69,'Overall Roles'!$AT69,'Overall Roles'!$BM69:$BP69,'Overall Roles'!$BX69:$BZ69)+SUM(Data!G66+Data!H66+Data!I66+Data!J66+Data!K66)</f>
        <v>6.8999999999999975E-4</v>
      </c>
      <c r="AD67" s="17">
        <f>AVERAGE('Overall Roles'!$AA69:$AB69,'Overall Roles'!$L69,'Overall Roles'!$AH69:$AI69,'Overall Roles'!$AT69,'Overall Roles'!$BM69:$BP69,'Overall Roles'!$BX69:$BZ69)+SUM(Data!$B66+Data!$C66+Data!D66+Data!E66+Data!F66)</f>
        <v>6.8999999999999975E-4</v>
      </c>
      <c r="AE67" s="1"/>
    </row>
    <row r="68" spans="1:31" ht="25" customHeight="1" x14ac:dyDescent="0.3">
      <c r="A68" s="1"/>
      <c r="B68" s="85">
        <f>Base!B67</f>
        <v>0</v>
      </c>
      <c r="C68" s="92">
        <f>Base!C67</f>
        <v>0</v>
      </c>
      <c r="D68" s="1"/>
      <c r="E68" s="86">
        <f>Base!D67</f>
        <v>0</v>
      </c>
      <c r="F68" s="90" t="str">
        <f t="shared" ref="F68:F131" si="2">IFERROR(INDEX($K$3:$AD$3,MATCH(LARGE(K68:AD68,1),K68:AD68,0)),"")</f>
        <v>GK</v>
      </c>
      <c r="G68" s="1"/>
      <c r="H68" s="86">
        <f>Base!I67</f>
        <v>0</v>
      </c>
      <c r="I68" s="92">
        <f>Base!H67</f>
        <v>0</v>
      </c>
      <c r="J68" s="1"/>
      <c r="K68" s="88">
        <f>AVERAGE('Overall Roles'!AU70)</f>
        <v>6.9999999999999999E-4</v>
      </c>
      <c r="L68" s="87">
        <f>AVERAGE('Overall Roles'!BT70:'Overall Roles'!BV70)</f>
        <v>6.9999999999999999E-4</v>
      </c>
      <c r="M68" s="87">
        <f>AVERAGE('Overall Roles'!$AF70:$AG70,'Overall Roles'!$AQ70:$AS70,'Overall Roles'!$AY70,'Overall Roles'!$BB70:$BD70,'Overall Roles'!$BL70,'Overall Roles'!$CE70:$CG70)+SUM(Data!G67+Data!H67+Data!I67+Data!J67+Data!K67)</f>
        <v>6.9999999999999988E-4</v>
      </c>
      <c r="N68" s="87">
        <f>AVERAGE('Overall Roles'!$R70:$V70,'Overall Roles'!$X70:$Z70,'Overall Roles'!$BE70:$BF70,'Overall Roles'!$BI70:$BK70,'Overall Roles'!$CH70:$CJ70)+SUM(Data!G67+Data!H67+Data!I67+Data!J67+Data!K67)</f>
        <v>6.9999999999999978E-4</v>
      </c>
      <c r="O68" s="87">
        <f>AVERAGE('Overall Roles'!$R70:$V70,'Overall Roles'!$X70:$Z70,'Overall Roles'!$BE70:$BF70,'Overall Roles'!$BI70:$BK70,'Overall Roles'!$CH70:$CJ70)+SUM(Data!$B67+Data!$C67+Data!D67+Data!E67+Data!F67)</f>
        <v>6.9999999999999978E-4</v>
      </c>
      <c r="P68" s="87">
        <f>AVERAGE('Overall Roles'!$AF70:$AG70,'Overall Roles'!$AQ70:$AS70,'Overall Roles'!$AY70,'Overall Roles'!$BB70:$BD70,'Overall Roles'!$BL70,'Overall Roles'!$CE70:$CG70)+SUM(Data!$B67+Data!$C67+Data!D67+Data!E67+Data!F67)</f>
        <v>6.9999999999999988E-4</v>
      </c>
      <c r="Q68" s="87">
        <f>AVERAGE('Overall Roles'!$AF70:$AG70,'Overall Roles'!$BB70:$BD70,'Overall Roles'!$CE70:$CG70)+SUM(Data!G67+Data!H67+Data!I67+Data!J67+Data!K67)</f>
        <v>6.9999999999999999E-4</v>
      </c>
      <c r="R68" s="87">
        <f>AVERAGE('Overall Roles'!$K70,'Overall Roles'!$U70:$V70,'Overall Roles'!$AJ70:$AM70,'Overall Roles'!$AV70,'Overall Roles'!$BQ70,'Overall Roles'!$BS70,'Overall Roles'!$CA70:$CB70)+SUM(Data!G67+Data!H67+Data!I67+Data!J67+Data!K67)</f>
        <v>6.9999999999999999E-4</v>
      </c>
      <c r="S68" s="87">
        <f>AVERAGE('Overall Roles'!$K70,'Overall Roles'!$U70:$V70,'Overall Roles'!$AJ70:$AM70,'Overall Roles'!$AV70,'Overall Roles'!$BQ70,'Overall Roles'!$BS70,'Overall Roles'!$CA70:$CB70)+SUM(Data!$B67+Data!$C67+Data!D67+Data!E67+Data!F67)</f>
        <v>6.9999999999999999E-4</v>
      </c>
      <c r="T68" s="87">
        <f>AVERAGE('Overall Roles'!$AF70:$AG70,'Overall Roles'!$BB70:$BD70,'Overall Roles'!$CE70:$CG70)+SUM(Data!$B67+Data!$C67+Data!D67+Data!E67+Data!F67)</f>
        <v>6.9999999999999999E-4</v>
      </c>
      <c r="U68" s="87">
        <f>AVERAGE('Overall Roles'!$O70:$P70,'Overall Roles'!$AN70:$AO70,'Overall Roles'!$AW70:$AX70,'Overall Roles'!$AZ70:$BA70,'Overall Roles'!$ABR70,'Overall Roles'!$ABX70,'Overall Roles'!$CC70:$CD70,'Overall Roles'!$CK70:$CQ70)+SUM(Data!G67+Data!H67+Data!I67+Data!J67+Data!K67)</f>
        <v>6.9999999999999978E-4</v>
      </c>
      <c r="V68" s="87">
        <f>AVERAGE('Overall Roles'!$N70:$Q70,'Overall Roles'!$W70,'Overall Roles'!$AC70:$AE70,'Overall Roles'!$AJ70:$AK70,'Overall Roles'!$AP70,'Overall Roles'!$BG70:$BH70,'Overall Roles'!$BS70,'Overall Roles'!$BW70:$BX70)+SUM(Data!G67+Data!H67+Data!I67+Data!J67+Data!K67)</f>
        <v>6.9999999999999978E-4</v>
      </c>
      <c r="W68" s="87">
        <f>AVERAGE('Overall Roles'!$N70:$Q70,'Overall Roles'!$W70,'Overall Roles'!$AC70:$AE70,'Overall Roles'!$AJ70:$AK70,'Overall Roles'!$AP70,'Overall Roles'!$BG70:$BH70,'Overall Roles'!$BS70,'Overall Roles'!$BW70:$BX70)+SUM(Data!$B67+Data!$C67+Data!D67+Data!E67+Data!F67)</f>
        <v>6.9999999999999978E-4</v>
      </c>
      <c r="X68" s="87">
        <f>AVERAGE('Overall Roles'!$O70:$P70,'Overall Roles'!$AN70:$AO70,'Overall Roles'!$AW70:$AX70,'Overall Roles'!$AZ70:$BA70,'Overall Roles'!$ABR70,'Overall Roles'!$ABX70,'Overall Roles'!$CC70:$CD70,'Overall Roles'!$CK70:$CQ70)+SUM(Data!$B67+Data!$C67+Data!D67+Data!E67+Data!F67)</f>
        <v>6.9999999999999978E-4</v>
      </c>
      <c r="Y68" s="87">
        <f>AVERAGE('Overall Roles'!$O70:$P70,'Overall Roles'!$AW70:$AX70,'Overall Roles'!$AZ70:$BA70,'Overall Roles'!$BR70,'Overall Roles'!$BX70,'Overall Roles'!$CC70:$CD70,'Overall Roles'!$CP70:$CQ70)+SUM(Data!G67+Data!H67+Data!I67+Data!J67+Data!K67)</f>
        <v>6.9999999999999999E-4</v>
      </c>
      <c r="Z68" s="87">
        <f>AVERAGE('Overall Roles'!$M70:$P70,'Overall Roles'!$AP70,'Overall Roles'!$BW70:$BX70)+SUM(Data!G67+Data!H67+Data!I67+Data!J67+Data!K67)</f>
        <v>6.9999999999999999E-4</v>
      </c>
      <c r="AA68" s="87">
        <f>AVERAGE('Overall Roles'!$M70:$P70,'Overall Roles'!$AP70,'Overall Roles'!$BW70:$BX70)+SUM(Data!$B67+Data!$C67+Data!D67+Data!E67+Data!F67)</f>
        <v>6.9999999999999999E-4</v>
      </c>
      <c r="AB68" s="87">
        <f>AVERAGE('Overall Roles'!$O70:$P70,'Overall Roles'!$AW70:$AX70,'Overall Roles'!$AZ70:$BA70,'Overall Roles'!$BR70,'Overall Roles'!$BX70,'Overall Roles'!$CC70:$CD70,'Overall Roles'!$CP70:$CQ70)+SUM(Data!$B67+Data!$C67+Data!D67+Data!E67+Data!F67)</f>
        <v>6.9999999999999999E-4</v>
      </c>
      <c r="AC68" s="87">
        <f>AVERAGE('Overall Roles'!$AA70:$AB70,'Overall Roles'!$L70,'Overall Roles'!$AH70:$AI70,'Overall Roles'!$AT70,'Overall Roles'!$BM70:$BP70,'Overall Roles'!$BX70:$BZ70)+SUM(Data!G67+Data!H67+Data!I67+Data!J67+Data!K67)</f>
        <v>6.9999999999999988E-4</v>
      </c>
      <c r="AD68" s="89">
        <f>AVERAGE('Overall Roles'!$AA70:$AB70,'Overall Roles'!$L70,'Overall Roles'!$AH70:$AI70,'Overall Roles'!$AT70,'Overall Roles'!$BM70:$BP70,'Overall Roles'!$BX70:$BZ70)+SUM(Data!$B67+Data!$C67+Data!D67+Data!E67+Data!F67)</f>
        <v>6.9999999999999988E-4</v>
      </c>
      <c r="AE68" s="1"/>
    </row>
    <row r="69" spans="1:31" ht="25" customHeight="1" x14ac:dyDescent="0.3">
      <c r="A69" s="1"/>
      <c r="B69" s="32">
        <f>Base!B68</f>
        <v>0</v>
      </c>
      <c r="C69" s="93">
        <f>Base!C68</f>
        <v>0</v>
      </c>
      <c r="D69" s="1"/>
      <c r="E69" s="15">
        <f>Base!D68</f>
        <v>0</v>
      </c>
      <c r="F69" s="91" t="str">
        <f t="shared" si="2"/>
        <v>GK</v>
      </c>
      <c r="G69" s="1"/>
      <c r="H69" s="15">
        <f>Base!I68</f>
        <v>0</v>
      </c>
      <c r="I69" s="93">
        <f>Base!H68</f>
        <v>0</v>
      </c>
      <c r="J69" s="1"/>
      <c r="K69" s="29">
        <f>AVERAGE('Overall Roles'!AU71)</f>
        <v>7.1000000000000002E-4</v>
      </c>
      <c r="L69" s="16">
        <f>AVERAGE('Overall Roles'!BT71:'Overall Roles'!BV71)</f>
        <v>7.1000000000000002E-4</v>
      </c>
      <c r="M69" s="16">
        <f>AVERAGE('Overall Roles'!$AF71:$AG71,'Overall Roles'!$AQ71:$AS71,'Overall Roles'!$AY71,'Overall Roles'!$BB71:$BD71,'Overall Roles'!$BL71,'Overall Roles'!$CE71:$CG71)+SUM(Data!G68+Data!H68+Data!I68+Data!J68+Data!K68)</f>
        <v>7.0999999999999991E-4</v>
      </c>
      <c r="N69" s="16">
        <f>AVERAGE('Overall Roles'!$R71:$V71,'Overall Roles'!$X71:$Z71,'Overall Roles'!$BE71:$BF71,'Overall Roles'!$BI71:$BK71,'Overall Roles'!$CH71:$CJ71)+SUM(Data!G68+Data!H68+Data!I68+Data!J68+Data!K68)</f>
        <v>7.1000000000000002E-4</v>
      </c>
      <c r="O69" s="16">
        <f>AVERAGE('Overall Roles'!$R71:$V71,'Overall Roles'!$X71:$Z71,'Overall Roles'!$BE71:$BF71,'Overall Roles'!$BI71:$BK71,'Overall Roles'!$CH71:$CJ71)+SUM(Data!$B68+Data!$C68+Data!D68+Data!E68+Data!F68)</f>
        <v>7.1000000000000002E-4</v>
      </c>
      <c r="P69" s="16">
        <f>AVERAGE('Overall Roles'!$AF71:$AG71,'Overall Roles'!$AQ71:$AS71,'Overall Roles'!$AY71,'Overall Roles'!$BB71:$BD71,'Overall Roles'!$BL71,'Overall Roles'!$CE71:$CG71)+SUM(Data!$B68+Data!$C68+Data!D68+Data!E68+Data!F68)</f>
        <v>7.0999999999999991E-4</v>
      </c>
      <c r="Q69" s="16">
        <f>AVERAGE('Overall Roles'!$AF71:$AG71,'Overall Roles'!$BB71:$BD71,'Overall Roles'!$CE71:$CG71)+SUM(Data!G68+Data!H68+Data!I68+Data!J68+Data!K68)</f>
        <v>7.0999999999999991E-4</v>
      </c>
      <c r="R69" s="16">
        <f>AVERAGE('Overall Roles'!$K71,'Overall Roles'!$U71:$V71,'Overall Roles'!$AJ71:$AM71,'Overall Roles'!$AV71,'Overall Roles'!$BQ71,'Overall Roles'!$BS71,'Overall Roles'!$CA71:$CB71)+SUM(Data!G68+Data!H68+Data!I68+Data!J68+Data!K68)</f>
        <v>7.099999999999998E-4</v>
      </c>
      <c r="S69" s="16">
        <f>AVERAGE('Overall Roles'!$K71,'Overall Roles'!$U71:$V71,'Overall Roles'!$AJ71:$AM71,'Overall Roles'!$AV71,'Overall Roles'!$BQ71,'Overall Roles'!$BS71,'Overall Roles'!$CA71:$CB71)+SUM(Data!$B68+Data!$C68+Data!D68+Data!E68+Data!F68)</f>
        <v>7.099999999999998E-4</v>
      </c>
      <c r="T69" s="16">
        <f>AVERAGE('Overall Roles'!$AF71:$AG71,'Overall Roles'!$BB71:$BD71,'Overall Roles'!$CE71:$CG71)+SUM(Data!$B68+Data!$C68+Data!D68+Data!E68+Data!F68)</f>
        <v>7.0999999999999991E-4</v>
      </c>
      <c r="U69" s="16">
        <f>AVERAGE('Overall Roles'!$O71:$P71,'Overall Roles'!$AN71:$AO71,'Overall Roles'!$AW71:$AX71,'Overall Roles'!$AZ71:$BA71,'Overall Roles'!$ABR71,'Overall Roles'!$ABX71,'Overall Roles'!$CC71:$CD71,'Overall Roles'!$CK71:$CQ71)+SUM(Data!G68+Data!H68+Data!I68+Data!J68+Data!K68)</f>
        <v>7.1000000000000002E-4</v>
      </c>
      <c r="V69" s="16">
        <f>AVERAGE('Overall Roles'!$N71:$Q71,'Overall Roles'!$W71,'Overall Roles'!$AC71:$AE71,'Overall Roles'!$AJ71:$AK71,'Overall Roles'!$AP71,'Overall Roles'!$BG71:$BH71,'Overall Roles'!$BS71,'Overall Roles'!$BW71:$BX71)+SUM(Data!G68+Data!H68+Data!I68+Data!J68+Data!K68)</f>
        <v>7.1000000000000002E-4</v>
      </c>
      <c r="W69" s="16">
        <f>AVERAGE('Overall Roles'!$N71:$Q71,'Overall Roles'!$W71,'Overall Roles'!$AC71:$AE71,'Overall Roles'!$AJ71:$AK71,'Overall Roles'!$AP71,'Overall Roles'!$BG71:$BH71,'Overall Roles'!$BS71,'Overall Roles'!$BW71:$BX71)+SUM(Data!$B68+Data!$C68+Data!D68+Data!E68+Data!F68)</f>
        <v>7.1000000000000002E-4</v>
      </c>
      <c r="X69" s="16">
        <f>AVERAGE('Overall Roles'!$O71:$P71,'Overall Roles'!$AN71:$AO71,'Overall Roles'!$AW71:$AX71,'Overall Roles'!$AZ71:$BA71,'Overall Roles'!$ABR71,'Overall Roles'!$ABX71,'Overall Roles'!$CC71:$CD71,'Overall Roles'!$CK71:$CQ71)+SUM(Data!$B68+Data!$C68+Data!D68+Data!E68+Data!F68)</f>
        <v>7.1000000000000002E-4</v>
      </c>
      <c r="Y69" s="16">
        <f>AVERAGE('Overall Roles'!$O71:$P71,'Overall Roles'!$AW71:$AX71,'Overall Roles'!$AZ71:$BA71,'Overall Roles'!$BR71,'Overall Roles'!$BX71,'Overall Roles'!$CC71:$CD71,'Overall Roles'!$CP71:$CQ71)+SUM(Data!G68+Data!H68+Data!I68+Data!J68+Data!K68)</f>
        <v>7.099999999999998E-4</v>
      </c>
      <c r="Z69" s="16">
        <f>AVERAGE('Overall Roles'!$M71:$P71,'Overall Roles'!$AP71,'Overall Roles'!$BW71:$BX71)+SUM(Data!G68+Data!H68+Data!I68+Data!J68+Data!K68)</f>
        <v>7.0999999999999991E-4</v>
      </c>
      <c r="AA69" s="16">
        <f>AVERAGE('Overall Roles'!$M71:$P71,'Overall Roles'!$AP71,'Overall Roles'!$BW71:$BX71)+SUM(Data!$B68+Data!$C68+Data!D68+Data!E68+Data!F68)</f>
        <v>7.0999999999999991E-4</v>
      </c>
      <c r="AB69" s="16">
        <f>AVERAGE('Overall Roles'!$O71:$P71,'Overall Roles'!$AW71:$AX71,'Overall Roles'!$AZ71:$BA71,'Overall Roles'!$BR71,'Overall Roles'!$BX71,'Overall Roles'!$CC71:$CD71,'Overall Roles'!$CP71:$CQ71)+SUM(Data!$B68+Data!$C68+Data!D68+Data!E68+Data!F68)</f>
        <v>7.099999999999998E-4</v>
      </c>
      <c r="AC69" s="16">
        <f>AVERAGE('Overall Roles'!$AA71:$AB71,'Overall Roles'!$L71,'Overall Roles'!$AH71:$AI71,'Overall Roles'!$AT71,'Overall Roles'!$BM71:$BP71,'Overall Roles'!$BX71:$BZ71)+SUM(Data!G68+Data!H68+Data!I68+Data!J68+Data!K68)</f>
        <v>7.0999999999999991E-4</v>
      </c>
      <c r="AD69" s="17">
        <f>AVERAGE('Overall Roles'!$AA71:$AB71,'Overall Roles'!$L71,'Overall Roles'!$AH71:$AI71,'Overall Roles'!$AT71,'Overall Roles'!$BM71:$BP71,'Overall Roles'!$BX71:$BZ71)+SUM(Data!$B68+Data!$C68+Data!D68+Data!E68+Data!F68)</f>
        <v>7.0999999999999991E-4</v>
      </c>
      <c r="AE69" s="1"/>
    </row>
    <row r="70" spans="1:31" ht="25" customHeight="1" x14ac:dyDescent="0.3">
      <c r="A70" s="1"/>
      <c r="B70" s="85">
        <f>Base!B69</f>
        <v>0</v>
      </c>
      <c r="C70" s="92">
        <f>Base!C69</f>
        <v>0</v>
      </c>
      <c r="D70" s="1"/>
      <c r="E70" s="86">
        <f>Base!D69</f>
        <v>0</v>
      </c>
      <c r="F70" s="90" t="str">
        <f t="shared" si="2"/>
        <v>GK</v>
      </c>
      <c r="G70" s="1"/>
      <c r="H70" s="86">
        <f>Base!I69</f>
        <v>0</v>
      </c>
      <c r="I70" s="92">
        <f>Base!H69</f>
        <v>0</v>
      </c>
      <c r="J70" s="1"/>
      <c r="K70" s="88">
        <f>AVERAGE('Overall Roles'!AU72)</f>
        <v>7.2000000000000005E-4</v>
      </c>
      <c r="L70" s="87">
        <f>AVERAGE('Overall Roles'!BT72:'Overall Roles'!BV72)</f>
        <v>7.2000000000000005E-4</v>
      </c>
      <c r="M70" s="87">
        <f>AVERAGE('Overall Roles'!$AF72:$AG72,'Overall Roles'!$AQ72:$AS72,'Overall Roles'!$AY72,'Overall Roles'!$BB72:$BD72,'Overall Roles'!$BL72,'Overall Roles'!$CE72:$CG72)+SUM(Data!G69+Data!H69+Data!I69+Data!J69+Data!K69)</f>
        <v>7.2000000000000005E-4</v>
      </c>
      <c r="N70" s="87">
        <f>AVERAGE('Overall Roles'!$R72:$V72,'Overall Roles'!$X72:$Z72,'Overall Roles'!$BE72:$BF72,'Overall Roles'!$BI72:$BK72,'Overall Roles'!$CH72:$CJ72)+SUM(Data!G69+Data!H69+Data!I69+Data!J69+Data!K69)</f>
        <v>7.2000000000000005E-4</v>
      </c>
      <c r="O70" s="87">
        <f>AVERAGE('Overall Roles'!$R72:$V72,'Overall Roles'!$X72:$Z72,'Overall Roles'!$BE72:$BF72,'Overall Roles'!$BI72:$BK72,'Overall Roles'!$CH72:$CJ72)+SUM(Data!$B69+Data!$C69+Data!D69+Data!E69+Data!F69)</f>
        <v>7.2000000000000005E-4</v>
      </c>
      <c r="P70" s="87">
        <f>AVERAGE('Overall Roles'!$AF72:$AG72,'Overall Roles'!$AQ72:$AS72,'Overall Roles'!$AY72,'Overall Roles'!$BB72:$BD72,'Overall Roles'!$BL72,'Overall Roles'!$CE72:$CG72)+SUM(Data!$B69+Data!$C69+Data!D69+Data!E69+Data!F69)</f>
        <v>7.2000000000000005E-4</v>
      </c>
      <c r="Q70" s="87">
        <f>AVERAGE('Overall Roles'!$AF72:$AG72,'Overall Roles'!$BB72:$BD72,'Overall Roles'!$CE72:$CG72)+SUM(Data!G69+Data!H69+Data!I69+Data!J69+Data!K69)</f>
        <v>7.2000000000000005E-4</v>
      </c>
      <c r="R70" s="87">
        <f>AVERAGE('Overall Roles'!$K72,'Overall Roles'!$U72:$V72,'Overall Roles'!$AJ72:$AM72,'Overall Roles'!$AV72,'Overall Roles'!$BQ72,'Overall Roles'!$BS72,'Overall Roles'!$CA72:$CB72)+SUM(Data!G69+Data!H69+Data!I69+Data!J69+Data!K69)</f>
        <v>7.2000000000000005E-4</v>
      </c>
      <c r="S70" s="87">
        <f>AVERAGE('Overall Roles'!$K72,'Overall Roles'!$U72:$V72,'Overall Roles'!$AJ72:$AM72,'Overall Roles'!$AV72,'Overall Roles'!$BQ72,'Overall Roles'!$BS72,'Overall Roles'!$CA72:$CB72)+SUM(Data!$B69+Data!$C69+Data!D69+Data!E69+Data!F69)</f>
        <v>7.2000000000000005E-4</v>
      </c>
      <c r="T70" s="87">
        <f>AVERAGE('Overall Roles'!$AF72:$AG72,'Overall Roles'!$BB72:$BD72,'Overall Roles'!$CE72:$CG72)+SUM(Data!$B69+Data!$C69+Data!D69+Data!E69+Data!F69)</f>
        <v>7.2000000000000005E-4</v>
      </c>
      <c r="U70" s="87">
        <f>AVERAGE('Overall Roles'!$O72:$P72,'Overall Roles'!$AN72:$AO72,'Overall Roles'!$AW72:$AX72,'Overall Roles'!$AZ72:$BA72,'Overall Roles'!$ABR72,'Overall Roles'!$ABX72,'Overall Roles'!$CC72:$CD72,'Overall Roles'!$CK72:$CQ72)+SUM(Data!G69+Data!H69+Data!I69+Data!J69+Data!K69)</f>
        <v>7.2000000000000005E-4</v>
      </c>
      <c r="V70" s="87">
        <f>AVERAGE('Overall Roles'!$N72:$Q72,'Overall Roles'!$W72,'Overall Roles'!$AC72:$AE72,'Overall Roles'!$AJ72:$AK72,'Overall Roles'!$AP72,'Overall Roles'!$BG72:$BH72,'Overall Roles'!$BS72,'Overall Roles'!$BW72:$BX72)+SUM(Data!G69+Data!H69+Data!I69+Data!J69+Data!K69)</f>
        <v>7.2000000000000005E-4</v>
      </c>
      <c r="W70" s="87">
        <f>AVERAGE('Overall Roles'!$N72:$Q72,'Overall Roles'!$W72,'Overall Roles'!$AC72:$AE72,'Overall Roles'!$AJ72:$AK72,'Overall Roles'!$AP72,'Overall Roles'!$BG72:$BH72,'Overall Roles'!$BS72,'Overall Roles'!$BW72:$BX72)+SUM(Data!$B69+Data!$C69+Data!D69+Data!E69+Data!F69)</f>
        <v>7.2000000000000005E-4</v>
      </c>
      <c r="X70" s="87">
        <f>AVERAGE('Overall Roles'!$O72:$P72,'Overall Roles'!$AN72:$AO72,'Overall Roles'!$AW72:$AX72,'Overall Roles'!$AZ72:$BA72,'Overall Roles'!$ABR72,'Overall Roles'!$ABX72,'Overall Roles'!$CC72:$CD72,'Overall Roles'!$CK72:$CQ72)+SUM(Data!$B69+Data!$C69+Data!D69+Data!E69+Data!F69)</f>
        <v>7.2000000000000005E-4</v>
      </c>
      <c r="Y70" s="87">
        <f>AVERAGE('Overall Roles'!$O72:$P72,'Overall Roles'!$AW72:$AX72,'Overall Roles'!$AZ72:$BA72,'Overall Roles'!$BR72,'Overall Roles'!$BX72,'Overall Roles'!$CC72:$CD72,'Overall Roles'!$CP72:$CQ72)+SUM(Data!G69+Data!H69+Data!I69+Data!J69+Data!K69)</f>
        <v>7.2000000000000005E-4</v>
      </c>
      <c r="Z70" s="87">
        <f>AVERAGE('Overall Roles'!$M72:$P72,'Overall Roles'!$AP72,'Overall Roles'!$BW72:$BX72)+SUM(Data!G69+Data!H69+Data!I69+Data!J69+Data!K69)</f>
        <v>7.2000000000000005E-4</v>
      </c>
      <c r="AA70" s="87">
        <f>AVERAGE('Overall Roles'!$M72:$P72,'Overall Roles'!$AP72,'Overall Roles'!$BW72:$BX72)+SUM(Data!$B69+Data!$C69+Data!D69+Data!E69+Data!F69)</f>
        <v>7.2000000000000005E-4</v>
      </c>
      <c r="AB70" s="87">
        <f>AVERAGE('Overall Roles'!$O72:$P72,'Overall Roles'!$AW72:$AX72,'Overall Roles'!$AZ72:$BA72,'Overall Roles'!$BR72,'Overall Roles'!$BX72,'Overall Roles'!$CC72:$CD72,'Overall Roles'!$CP72:$CQ72)+SUM(Data!$B69+Data!$C69+Data!D69+Data!E69+Data!F69)</f>
        <v>7.2000000000000005E-4</v>
      </c>
      <c r="AC70" s="87">
        <f>AVERAGE('Overall Roles'!$AA72:$AB72,'Overall Roles'!$L72,'Overall Roles'!$AH72:$AI72,'Overall Roles'!$AT72,'Overall Roles'!$BM72:$BP72,'Overall Roles'!$BX72:$BZ72)+SUM(Data!G69+Data!H69+Data!I69+Data!J69+Data!K69)</f>
        <v>7.2000000000000005E-4</v>
      </c>
      <c r="AD70" s="89">
        <f>AVERAGE('Overall Roles'!$AA72:$AB72,'Overall Roles'!$L72,'Overall Roles'!$AH72:$AI72,'Overall Roles'!$AT72,'Overall Roles'!$BM72:$BP72,'Overall Roles'!$BX72:$BZ72)+SUM(Data!$B69+Data!$C69+Data!D69+Data!E69+Data!F69)</f>
        <v>7.2000000000000005E-4</v>
      </c>
      <c r="AE70" s="1"/>
    </row>
    <row r="71" spans="1:31" ht="25" customHeight="1" x14ac:dyDescent="0.3">
      <c r="A71" s="1"/>
      <c r="B71" s="32">
        <f>Base!B70</f>
        <v>0</v>
      </c>
      <c r="C71" s="93">
        <f>Base!C70</f>
        <v>0</v>
      </c>
      <c r="D71" s="1"/>
      <c r="E71" s="15">
        <f>Base!D70</f>
        <v>0</v>
      </c>
      <c r="F71" s="91" t="str">
        <f t="shared" si="2"/>
        <v>SK</v>
      </c>
      <c r="G71" s="1"/>
      <c r="H71" s="15">
        <f>Base!I70</f>
        <v>0</v>
      </c>
      <c r="I71" s="93">
        <f>Base!H70</f>
        <v>0</v>
      </c>
      <c r="J71" s="1"/>
      <c r="K71" s="29">
        <f>AVERAGE('Overall Roles'!AU73)</f>
        <v>7.2999999999999996E-4</v>
      </c>
      <c r="L71" s="16">
        <f>AVERAGE('Overall Roles'!BT73:'Overall Roles'!BV73)</f>
        <v>7.3000000000000007E-4</v>
      </c>
      <c r="M71" s="16">
        <f>AVERAGE('Overall Roles'!$AF73:$AG73,'Overall Roles'!$AQ73:$AS73,'Overall Roles'!$AY73,'Overall Roles'!$BB73:$BD73,'Overall Roles'!$BL73,'Overall Roles'!$CE73:$CG73)+SUM(Data!G70+Data!H70+Data!I70+Data!J70+Data!K70)</f>
        <v>7.2999999999999985E-4</v>
      </c>
      <c r="N71" s="16">
        <f>AVERAGE('Overall Roles'!$R73:$V73,'Overall Roles'!$X73:$Z73,'Overall Roles'!$BE73:$BF73,'Overall Roles'!$BI73:$BK73,'Overall Roles'!$CH73:$CJ73)+SUM(Data!G70+Data!H70+Data!I70+Data!J70+Data!K70)</f>
        <v>7.2999999999999985E-4</v>
      </c>
      <c r="O71" s="16">
        <f>AVERAGE('Overall Roles'!$R73:$V73,'Overall Roles'!$X73:$Z73,'Overall Roles'!$BE73:$BF73,'Overall Roles'!$BI73:$BK73,'Overall Roles'!$CH73:$CJ73)+SUM(Data!$B70+Data!$C70+Data!D70+Data!E70+Data!F70)</f>
        <v>7.2999999999999985E-4</v>
      </c>
      <c r="P71" s="16">
        <f>AVERAGE('Overall Roles'!$AF73:$AG73,'Overall Roles'!$AQ73:$AS73,'Overall Roles'!$AY73,'Overall Roles'!$BB73:$BD73,'Overall Roles'!$BL73,'Overall Roles'!$CE73:$CG73)+SUM(Data!$B70+Data!$C70+Data!D70+Data!E70+Data!F70)</f>
        <v>7.2999999999999985E-4</v>
      </c>
      <c r="Q71" s="16">
        <f>AVERAGE('Overall Roles'!$AF73:$AG73,'Overall Roles'!$BB73:$BD73,'Overall Roles'!$CE73:$CG73)+SUM(Data!G70+Data!H70+Data!I70+Data!J70+Data!K70)</f>
        <v>7.2999999999999985E-4</v>
      </c>
      <c r="R71" s="16">
        <f>AVERAGE('Overall Roles'!$K73,'Overall Roles'!$U73:$V73,'Overall Roles'!$AJ73:$AM73,'Overall Roles'!$AV73,'Overall Roles'!$BQ73,'Overall Roles'!$BS73,'Overall Roles'!$CA73:$CB73)+SUM(Data!G70+Data!H70+Data!I70+Data!J70+Data!K70)</f>
        <v>7.2999999999999985E-4</v>
      </c>
      <c r="S71" s="16">
        <f>AVERAGE('Overall Roles'!$K73,'Overall Roles'!$U73:$V73,'Overall Roles'!$AJ73:$AM73,'Overall Roles'!$AV73,'Overall Roles'!$BQ73,'Overall Roles'!$BS73,'Overall Roles'!$CA73:$CB73)+SUM(Data!$B70+Data!$C70+Data!D70+Data!E70+Data!F70)</f>
        <v>7.2999999999999985E-4</v>
      </c>
      <c r="T71" s="16">
        <f>AVERAGE('Overall Roles'!$AF73:$AG73,'Overall Roles'!$BB73:$BD73,'Overall Roles'!$CE73:$CG73)+SUM(Data!$B70+Data!$C70+Data!D70+Data!E70+Data!F70)</f>
        <v>7.2999999999999985E-4</v>
      </c>
      <c r="U71" s="16">
        <f>AVERAGE('Overall Roles'!$O73:$P73,'Overall Roles'!$AN73:$AO73,'Overall Roles'!$AW73:$AX73,'Overall Roles'!$AZ73:$BA73,'Overall Roles'!$ABR73,'Overall Roles'!$ABX73,'Overall Roles'!$CC73:$CD73,'Overall Roles'!$CK73:$CQ73)+SUM(Data!G70+Data!H70+Data!I70+Data!J70+Data!K70)</f>
        <v>7.2999999999999985E-4</v>
      </c>
      <c r="V71" s="16">
        <f>AVERAGE('Overall Roles'!$N73:$Q73,'Overall Roles'!$W73,'Overall Roles'!$AC73:$AE73,'Overall Roles'!$AJ73:$AK73,'Overall Roles'!$AP73,'Overall Roles'!$BG73:$BH73,'Overall Roles'!$BS73,'Overall Roles'!$BW73:$BX73)+SUM(Data!G70+Data!H70+Data!I70+Data!J70+Data!K70)</f>
        <v>7.2999999999999985E-4</v>
      </c>
      <c r="W71" s="16">
        <f>AVERAGE('Overall Roles'!$N73:$Q73,'Overall Roles'!$W73,'Overall Roles'!$AC73:$AE73,'Overall Roles'!$AJ73:$AK73,'Overall Roles'!$AP73,'Overall Roles'!$BG73:$BH73,'Overall Roles'!$BS73,'Overall Roles'!$BW73:$BX73)+SUM(Data!$B70+Data!$C70+Data!D70+Data!E70+Data!F70)</f>
        <v>7.2999999999999985E-4</v>
      </c>
      <c r="X71" s="16">
        <f>AVERAGE('Overall Roles'!$O73:$P73,'Overall Roles'!$AN73:$AO73,'Overall Roles'!$AW73:$AX73,'Overall Roles'!$AZ73:$BA73,'Overall Roles'!$ABR73,'Overall Roles'!$ABX73,'Overall Roles'!$CC73:$CD73,'Overall Roles'!$CK73:$CQ73)+SUM(Data!$B70+Data!$C70+Data!D70+Data!E70+Data!F70)</f>
        <v>7.2999999999999985E-4</v>
      </c>
      <c r="Y71" s="16">
        <f>AVERAGE('Overall Roles'!$O73:$P73,'Overall Roles'!$AW73:$AX73,'Overall Roles'!$AZ73:$BA73,'Overall Roles'!$BR73,'Overall Roles'!$BX73,'Overall Roles'!$CC73:$CD73,'Overall Roles'!$CP73:$CQ73)+SUM(Data!G70+Data!H70+Data!I70+Data!J70+Data!K70)</f>
        <v>7.2999999999999985E-4</v>
      </c>
      <c r="Z71" s="16">
        <f>AVERAGE('Overall Roles'!$M73:$P73,'Overall Roles'!$AP73,'Overall Roles'!$BW73:$BX73)+SUM(Data!G70+Data!H70+Data!I70+Data!J70+Data!K70)</f>
        <v>7.2999999999999985E-4</v>
      </c>
      <c r="AA71" s="16">
        <f>AVERAGE('Overall Roles'!$M73:$P73,'Overall Roles'!$AP73,'Overall Roles'!$BW73:$BX73)+SUM(Data!$B70+Data!$C70+Data!D70+Data!E70+Data!F70)</f>
        <v>7.2999999999999985E-4</v>
      </c>
      <c r="AB71" s="16">
        <f>AVERAGE('Overall Roles'!$O73:$P73,'Overall Roles'!$AW73:$AX73,'Overall Roles'!$AZ73:$BA73,'Overall Roles'!$BR73,'Overall Roles'!$BX73,'Overall Roles'!$CC73:$CD73,'Overall Roles'!$CP73:$CQ73)+SUM(Data!$B70+Data!$C70+Data!D70+Data!E70+Data!F70)</f>
        <v>7.2999999999999985E-4</v>
      </c>
      <c r="AC71" s="16">
        <f>AVERAGE('Overall Roles'!$AA73:$AB73,'Overall Roles'!$L73,'Overall Roles'!$AH73:$AI73,'Overall Roles'!$AT73,'Overall Roles'!$BM73:$BP73,'Overall Roles'!$BX73:$BZ73)+SUM(Data!G70+Data!H70+Data!I70+Data!J70+Data!K70)</f>
        <v>7.2999999999999985E-4</v>
      </c>
      <c r="AD71" s="17">
        <f>AVERAGE('Overall Roles'!$AA73:$AB73,'Overall Roles'!$L73,'Overall Roles'!$AH73:$AI73,'Overall Roles'!$AT73,'Overall Roles'!$BM73:$BP73,'Overall Roles'!$BX73:$BZ73)+SUM(Data!$B70+Data!$C70+Data!D70+Data!E70+Data!F70)</f>
        <v>7.2999999999999985E-4</v>
      </c>
      <c r="AE71" s="1"/>
    </row>
    <row r="72" spans="1:31" ht="25" customHeight="1" x14ac:dyDescent="0.3">
      <c r="A72" s="1"/>
      <c r="B72" s="85">
        <f>Base!B71</f>
        <v>0</v>
      </c>
      <c r="C72" s="92">
        <f>Base!C71</f>
        <v>0</v>
      </c>
      <c r="D72" s="1"/>
      <c r="E72" s="86">
        <f>Base!D71</f>
        <v>0</v>
      </c>
      <c r="F72" s="90" t="str">
        <f t="shared" si="2"/>
        <v>WBL</v>
      </c>
      <c r="G72" s="1"/>
      <c r="H72" s="86">
        <f>Base!I71</f>
        <v>0</v>
      </c>
      <c r="I72" s="92">
        <f>Base!H71</f>
        <v>0</v>
      </c>
      <c r="J72" s="1"/>
      <c r="K72" s="88">
        <f>AVERAGE('Overall Roles'!AU74)</f>
        <v>7.3999999999999999E-4</v>
      </c>
      <c r="L72" s="87">
        <f>AVERAGE('Overall Roles'!BT74:'Overall Roles'!BV74)</f>
        <v>7.3999999999999988E-4</v>
      </c>
      <c r="M72" s="87">
        <f>AVERAGE('Overall Roles'!$AF74:$AG74,'Overall Roles'!$AQ74:$AS74,'Overall Roles'!$AY74,'Overall Roles'!$BB74:$BD74,'Overall Roles'!$BL74,'Overall Roles'!$CE74:$CG74)+SUM(Data!G71+Data!H71+Data!I71+Data!J71+Data!K71)</f>
        <v>7.3999999999999999E-4</v>
      </c>
      <c r="N72" s="87">
        <f>AVERAGE('Overall Roles'!$R74:$V74,'Overall Roles'!$X74:$Z74,'Overall Roles'!$BE74:$BF74,'Overall Roles'!$BI74:$BK74,'Overall Roles'!$CH74:$CJ74)+SUM(Data!G71+Data!H71+Data!I71+Data!J71+Data!K71)</f>
        <v>7.3999999999999988E-4</v>
      </c>
      <c r="O72" s="87">
        <f>AVERAGE('Overall Roles'!$R74:$V74,'Overall Roles'!$X74:$Z74,'Overall Roles'!$BE74:$BF74,'Overall Roles'!$BI74:$BK74,'Overall Roles'!$CH74:$CJ74)+SUM(Data!$B71+Data!$C71+Data!D71+Data!E71+Data!F71)</f>
        <v>7.3999999999999988E-4</v>
      </c>
      <c r="P72" s="87">
        <f>AVERAGE('Overall Roles'!$AF74:$AG74,'Overall Roles'!$AQ74:$AS74,'Overall Roles'!$AY74,'Overall Roles'!$BB74:$BD74,'Overall Roles'!$BL74,'Overall Roles'!$CE74:$CG74)+SUM(Data!$B71+Data!$C71+Data!D71+Data!E71+Data!F71)</f>
        <v>7.3999999999999999E-4</v>
      </c>
      <c r="Q72" s="87">
        <f>AVERAGE('Overall Roles'!$AF74:$AG74,'Overall Roles'!$BB74:$BD74,'Overall Roles'!$CE74:$CG74)+SUM(Data!G71+Data!H71+Data!I71+Data!J71+Data!K71)</f>
        <v>7.400000000000001E-4</v>
      </c>
      <c r="R72" s="87">
        <f>AVERAGE('Overall Roles'!$K74,'Overall Roles'!$U74:$V74,'Overall Roles'!$AJ74:$AM74,'Overall Roles'!$AV74,'Overall Roles'!$BQ74,'Overall Roles'!$BS74,'Overall Roles'!$CA74:$CB74)+SUM(Data!G71+Data!H71+Data!I71+Data!J71+Data!K71)</f>
        <v>7.400000000000001E-4</v>
      </c>
      <c r="S72" s="87">
        <f>AVERAGE('Overall Roles'!$K74,'Overall Roles'!$U74:$V74,'Overall Roles'!$AJ74:$AM74,'Overall Roles'!$AV74,'Overall Roles'!$BQ74,'Overall Roles'!$BS74,'Overall Roles'!$CA74:$CB74)+SUM(Data!$B71+Data!$C71+Data!D71+Data!E71+Data!F71)</f>
        <v>7.400000000000001E-4</v>
      </c>
      <c r="T72" s="87">
        <f>AVERAGE('Overall Roles'!$AF74:$AG74,'Overall Roles'!$BB74:$BD74,'Overall Roles'!$CE74:$CG74)+SUM(Data!$B71+Data!$C71+Data!D71+Data!E71+Data!F71)</f>
        <v>7.400000000000001E-4</v>
      </c>
      <c r="U72" s="87">
        <f>AVERAGE('Overall Roles'!$O74:$P74,'Overall Roles'!$AN74:$AO74,'Overall Roles'!$AW74:$AX74,'Overall Roles'!$AZ74:$BA74,'Overall Roles'!$ABR74,'Overall Roles'!$ABX74,'Overall Roles'!$CC74:$CD74,'Overall Roles'!$CK74:$CQ74)+SUM(Data!G71+Data!H71+Data!I71+Data!J71+Data!K71)</f>
        <v>7.3999999999999988E-4</v>
      </c>
      <c r="V72" s="87">
        <f>AVERAGE('Overall Roles'!$N74:$Q74,'Overall Roles'!$W74,'Overall Roles'!$AC74:$AE74,'Overall Roles'!$AJ74:$AK74,'Overall Roles'!$AP74,'Overall Roles'!$BG74:$BH74,'Overall Roles'!$BS74,'Overall Roles'!$BW74:$BX74)+SUM(Data!G71+Data!H71+Data!I71+Data!J71+Data!K71)</f>
        <v>7.3999999999999988E-4</v>
      </c>
      <c r="W72" s="87">
        <f>AVERAGE('Overall Roles'!$N74:$Q74,'Overall Roles'!$W74,'Overall Roles'!$AC74:$AE74,'Overall Roles'!$AJ74:$AK74,'Overall Roles'!$AP74,'Overall Roles'!$BG74:$BH74,'Overall Roles'!$BS74,'Overall Roles'!$BW74:$BX74)+SUM(Data!$B71+Data!$C71+Data!D71+Data!E71+Data!F71)</f>
        <v>7.3999999999999988E-4</v>
      </c>
      <c r="X72" s="87">
        <f>AVERAGE('Overall Roles'!$O74:$P74,'Overall Roles'!$AN74:$AO74,'Overall Roles'!$AW74:$AX74,'Overall Roles'!$AZ74:$BA74,'Overall Roles'!$ABR74,'Overall Roles'!$ABX74,'Overall Roles'!$CC74:$CD74,'Overall Roles'!$CK74:$CQ74)+SUM(Data!$B71+Data!$C71+Data!D71+Data!E71+Data!F71)</f>
        <v>7.3999999999999988E-4</v>
      </c>
      <c r="Y72" s="87">
        <f>AVERAGE('Overall Roles'!$O74:$P74,'Overall Roles'!$AW74:$AX74,'Overall Roles'!$AZ74:$BA74,'Overall Roles'!$BR74,'Overall Roles'!$BX74,'Overall Roles'!$CC74:$CD74,'Overall Roles'!$CP74:$CQ74)+SUM(Data!G71+Data!H71+Data!I71+Data!J71+Data!K71)</f>
        <v>7.400000000000001E-4</v>
      </c>
      <c r="Z72" s="87">
        <f>AVERAGE('Overall Roles'!$M74:$P74,'Overall Roles'!$AP74,'Overall Roles'!$BW74:$BX74)+SUM(Data!G71+Data!H71+Data!I71+Data!J71+Data!K71)</f>
        <v>7.400000000000001E-4</v>
      </c>
      <c r="AA72" s="87">
        <f>AVERAGE('Overall Roles'!$M74:$P74,'Overall Roles'!$AP74,'Overall Roles'!$BW74:$BX74)+SUM(Data!$B71+Data!$C71+Data!D71+Data!E71+Data!F71)</f>
        <v>7.400000000000001E-4</v>
      </c>
      <c r="AB72" s="87">
        <f>AVERAGE('Overall Roles'!$O74:$P74,'Overall Roles'!$AW74:$AX74,'Overall Roles'!$AZ74:$BA74,'Overall Roles'!$BR74,'Overall Roles'!$BX74,'Overall Roles'!$CC74:$CD74,'Overall Roles'!$CP74:$CQ74)+SUM(Data!$B71+Data!$C71+Data!D71+Data!E71+Data!F71)</f>
        <v>7.400000000000001E-4</v>
      </c>
      <c r="AC72" s="87">
        <f>AVERAGE('Overall Roles'!$AA74:$AB74,'Overall Roles'!$L74,'Overall Roles'!$AH74:$AI74,'Overall Roles'!$AT74,'Overall Roles'!$BM74:$BP74,'Overall Roles'!$BX74:$BZ74)+SUM(Data!G71+Data!H71+Data!I71+Data!J71+Data!K71)</f>
        <v>7.3999999999999999E-4</v>
      </c>
      <c r="AD72" s="89">
        <f>AVERAGE('Overall Roles'!$AA74:$AB74,'Overall Roles'!$L74,'Overall Roles'!$AH74:$AI74,'Overall Roles'!$AT74,'Overall Roles'!$BM74:$BP74,'Overall Roles'!$BX74:$BZ74)+SUM(Data!$B71+Data!$C71+Data!D71+Data!E71+Data!F71)</f>
        <v>7.3999999999999999E-4</v>
      </c>
      <c r="AE72" s="1"/>
    </row>
    <row r="73" spans="1:31" ht="25" customHeight="1" x14ac:dyDescent="0.3">
      <c r="A73" s="1"/>
      <c r="B73" s="32">
        <f>Base!B72</f>
        <v>0</v>
      </c>
      <c r="C73" s="93">
        <f>Base!C72</f>
        <v>0</v>
      </c>
      <c r="D73" s="1"/>
      <c r="E73" s="15">
        <f>Base!D72</f>
        <v>0</v>
      </c>
      <c r="F73" s="91" t="str">
        <f t="shared" si="2"/>
        <v>SK</v>
      </c>
      <c r="G73" s="1"/>
      <c r="H73" s="15">
        <f>Base!I72</f>
        <v>0</v>
      </c>
      <c r="I73" s="93">
        <f>Base!H72</f>
        <v>0</v>
      </c>
      <c r="J73" s="1"/>
      <c r="K73" s="29">
        <f>AVERAGE('Overall Roles'!AU75)</f>
        <v>7.5000000000000002E-4</v>
      </c>
      <c r="L73" s="16">
        <f>AVERAGE('Overall Roles'!BT75:'Overall Roles'!BV75)</f>
        <v>7.5000000000000012E-4</v>
      </c>
      <c r="M73" s="16">
        <f>AVERAGE('Overall Roles'!$AF75:$AG75,'Overall Roles'!$AQ75:$AS75,'Overall Roles'!$AY75,'Overall Roles'!$BB75:$BD75,'Overall Roles'!$BL75,'Overall Roles'!$CE75:$CG75)+SUM(Data!G72+Data!H72+Data!I72+Data!J72+Data!K72)</f>
        <v>7.5000000000000002E-4</v>
      </c>
      <c r="N73" s="16">
        <f>AVERAGE('Overall Roles'!$R75:$V75,'Overall Roles'!$X75:$Z75,'Overall Roles'!$BE75:$BF75,'Overall Roles'!$BI75:$BK75,'Overall Roles'!$CH75:$CJ75)+SUM(Data!G72+Data!H72+Data!I72+Data!J72+Data!K72)</f>
        <v>7.5000000000000012E-4</v>
      </c>
      <c r="O73" s="16">
        <f>AVERAGE('Overall Roles'!$R75:$V75,'Overall Roles'!$X75:$Z75,'Overall Roles'!$BE75:$BF75,'Overall Roles'!$BI75:$BK75,'Overall Roles'!$CH75:$CJ75)+SUM(Data!$B72+Data!$C72+Data!D72+Data!E72+Data!F72)</f>
        <v>7.5000000000000012E-4</v>
      </c>
      <c r="P73" s="16">
        <f>AVERAGE('Overall Roles'!$AF75:$AG75,'Overall Roles'!$AQ75:$AS75,'Overall Roles'!$AY75,'Overall Roles'!$BB75:$BD75,'Overall Roles'!$BL75,'Overall Roles'!$CE75:$CG75)+SUM(Data!$B72+Data!$C72+Data!D72+Data!E72+Data!F72)</f>
        <v>7.5000000000000002E-4</v>
      </c>
      <c r="Q73" s="16">
        <f>AVERAGE('Overall Roles'!$AF75:$AG75,'Overall Roles'!$BB75:$BD75,'Overall Roles'!$CE75:$CG75)+SUM(Data!G72+Data!H72+Data!I72+Data!J72+Data!K72)</f>
        <v>7.4999999999999991E-4</v>
      </c>
      <c r="R73" s="16">
        <f>AVERAGE('Overall Roles'!$K75,'Overall Roles'!$U75:$V75,'Overall Roles'!$AJ75:$AM75,'Overall Roles'!$AV75,'Overall Roles'!$BQ75,'Overall Roles'!$BS75,'Overall Roles'!$CA75:$CB75)+SUM(Data!G72+Data!H72+Data!I72+Data!J72+Data!K72)</f>
        <v>7.4999999999999991E-4</v>
      </c>
      <c r="S73" s="16">
        <f>AVERAGE('Overall Roles'!$K75,'Overall Roles'!$U75:$V75,'Overall Roles'!$AJ75:$AM75,'Overall Roles'!$AV75,'Overall Roles'!$BQ75,'Overall Roles'!$BS75,'Overall Roles'!$CA75:$CB75)+SUM(Data!$B72+Data!$C72+Data!D72+Data!E72+Data!F72)</f>
        <v>7.4999999999999991E-4</v>
      </c>
      <c r="T73" s="16">
        <f>AVERAGE('Overall Roles'!$AF75:$AG75,'Overall Roles'!$BB75:$BD75,'Overall Roles'!$CE75:$CG75)+SUM(Data!$B72+Data!$C72+Data!D72+Data!E72+Data!F72)</f>
        <v>7.4999999999999991E-4</v>
      </c>
      <c r="U73" s="16">
        <f>AVERAGE('Overall Roles'!$O75:$P75,'Overall Roles'!$AN75:$AO75,'Overall Roles'!$AW75:$AX75,'Overall Roles'!$AZ75:$BA75,'Overall Roles'!$ABR75,'Overall Roles'!$ABX75,'Overall Roles'!$CC75:$CD75,'Overall Roles'!$CK75:$CQ75)+SUM(Data!G72+Data!H72+Data!I72+Data!J72+Data!K72)</f>
        <v>7.5000000000000012E-4</v>
      </c>
      <c r="V73" s="16">
        <f>AVERAGE('Overall Roles'!$N75:$Q75,'Overall Roles'!$W75,'Overall Roles'!$AC75:$AE75,'Overall Roles'!$AJ75:$AK75,'Overall Roles'!$AP75,'Overall Roles'!$BG75:$BH75,'Overall Roles'!$BS75,'Overall Roles'!$BW75:$BX75)+SUM(Data!G72+Data!H72+Data!I72+Data!J72+Data!K72)</f>
        <v>7.5000000000000012E-4</v>
      </c>
      <c r="W73" s="16">
        <f>AVERAGE('Overall Roles'!$N75:$Q75,'Overall Roles'!$W75,'Overall Roles'!$AC75:$AE75,'Overall Roles'!$AJ75:$AK75,'Overall Roles'!$AP75,'Overall Roles'!$BG75:$BH75,'Overall Roles'!$BS75,'Overall Roles'!$BW75:$BX75)+SUM(Data!$B72+Data!$C72+Data!D72+Data!E72+Data!F72)</f>
        <v>7.5000000000000012E-4</v>
      </c>
      <c r="X73" s="16">
        <f>AVERAGE('Overall Roles'!$O75:$P75,'Overall Roles'!$AN75:$AO75,'Overall Roles'!$AW75:$AX75,'Overall Roles'!$AZ75:$BA75,'Overall Roles'!$ABR75,'Overall Roles'!$ABX75,'Overall Roles'!$CC75:$CD75,'Overall Roles'!$CK75:$CQ75)+SUM(Data!$B72+Data!$C72+Data!D72+Data!E72+Data!F72)</f>
        <v>7.5000000000000012E-4</v>
      </c>
      <c r="Y73" s="16">
        <f>AVERAGE('Overall Roles'!$O75:$P75,'Overall Roles'!$AW75:$AX75,'Overall Roles'!$AZ75:$BA75,'Overall Roles'!$BR75,'Overall Roles'!$BX75,'Overall Roles'!$CC75:$CD75,'Overall Roles'!$CP75:$CQ75)+SUM(Data!G72+Data!H72+Data!I72+Data!J72+Data!K72)</f>
        <v>7.4999999999999991E-4</v>
      </c>
      <c r="Z73" s="16">
        <f>AVERAGE('Overall Roles'!$M75:$P75,'Overall Roles'!$AP75,'Overall Roles'!$BW75:$BX75)+SUM(Data!G72+Data!H72+Data!I72+Data!J72+Data!K72)</f>
        <v>7.4999999999999991E-4</v>
      </c>
      <c r="AA73" s="16">
        <f>AVERAGE('Overall Roles'!$M75:$P75,'Overall Roles'!$AP75,'Overall Roles'!$BW75:$BX75)+SUM(Data!$B72+Data!$C72+Data!D72+Data!E72+Data!F72)</f>
        <v>7.4999999999999991E-4</v>
      </c>
      <c r="AB73" s="16">
        <f>AVERAGE('Overall Roles'!$O75:$P75,'Overall Roles'!$AW75:$AX75,'Overall Roles'!$AZ75:$BA75,'Overall Roles'!$BR75,'Overall Roles'!$BX75,'Overall Roles'!$CC75:$CD75,'Overall Roles'!$CP75:$CQ75)+SUM(Data!$B72+Data!$C72+Data!D72+Data!E72+Data!F72)</f>
        <v>7.4999999999999991E-4</v>
      </c>
      <c r="AC73" s="16">
        <f>AVERAGE('Overall Roles'!$AA75:$AB75,'Overall Roles'!$L75,'Overall Roles'!$AH75:$AI75,'Overall Roles'!$AT75,'Overall Roles'!$BM75:$BP75,'Overall Roles'!$BX75:$BZ75)+SUM(Data!G72+Data!H72+Data!I72+Data!J72+Data!K72)</f>
        <v>7.5000000000000002E-4</v>
      </c>
      <c r="AD73" s="17">
        <f>AVERAGE('Overall Roles'!$AA75:$AB75,'Overall Roles'!$L75,'Overall Roles'!$AH75:$AI75,'Overall Roles'!$AT75,'Overall Roles'!$BM75:$BP75,'Overall Roles'!$BX75:$BZ75)+SUM(Data!$B72+Data!$C72+Data!D72+Data!E72+Data!F72)</f>
        <v>7.5000000000000002E-4</v>
      </c>
      <c r="AE73" s="1"/>
    </row>
    <row r="74" spans="1:31" ht="25" customHeight="1" x14ac:dyDescent="0.3">
      <c r="A74" s="1"/>
      <c r="B74" s="85">
        <f>Base!B73</f>
        <v>0</v>
      </c>
      <c r="C74" s="92">
        <f>Base!C73</f>
        <v>0</v>
      </c>
      <c r="D74" s="1"/>
      <c r="E74" s="86">
        <f>Base!D73</f>
        <v>0</v>
      </c>
      <c r="F74" s="90" t="str">
        <f t="shared" si="2"/>
        <v>DL</v>
      </c>
      <c r="G74" s="1"/>
      <c r="H74" s="86">
        <f>Base!I73</f>
        <v>0</v>
      </c>
      <c r="I74" s="92">
        <f>Base!H73</f>
        <v>0</v>
      </c>
      <c r="J74" s="1"/>
      <c r="K74" s="88">
        <f>AVERAGE('Overall Roles'!AU76)</f>
        <v>7.6000000000000004E-4</v>
      </c>
      <c r="L74" s="87">
        <f>AVERAGE('Overall Roles'!BT76:'Overall Roles'!BV76)</f>
        <v>7.5999999999999993E-4</v>
      </c>
      <c r="M74" s="87">
        <f>AVERAGE('Overall Roles'!$AF76:$AG76,'Overall Roles'!$AQ76:$AS76,'Overall Roles'!$AY76,'Overall Roles'!$BB76:$BD76,'Overall Roles'!$BL76,'Overall Roles'!$CE76:$CG76)+SUM(Data!G73+Data!H73+Data!I73+Data!J73+Data!K73)</f>
        <v>7.6000000000000015E-4</v>
      </c>
      <c r="N74" s="87">
        <f>AVERAGE('Overall Roles'!$R76:$V76,'Overall Roles'!$X76:$Z76,'Overall Roles'!$BE76:$BF76,'Overall Roles'!$BI76:$BK76,'Overall Roles'!$CH76:$CJ76)+SUM(Data!G73+Data!H73+Data!I73+Data!J73+Data!K73)</f>
        <v>7.6000000000000015E-4</v>
      </c>
      <c r="O74" s="87">
        <f>AVERAGE('Overall Roles'!$R76:$V76,'Overall Roles'!$X76:$Z76,'Overall Roles'!$BE76:$BF76,'Overall Roles'!$BI76:$BK76,'Overall Roles'!$CH76:$CJ76)+SUM(Data!$B73+Data!$C73+Data!D73+Data!E73+Data!F73)</f>
        <v>7.6000000000000015E-4</v>
      </c>
      <c r="P74" s="87">
        <f>AVERAGE('Overall Roles'!$AF76:$AG76,'Overall Roles'!$AQ76:$AS76,'Overall Roles'!$AY76,'Overall Roles'!$BB76:$BD76,'Overall Roles'!$BL76,'Overall Roles'!$CE76:$CG76)+SUM(Data!$B73+Data!$C73+Data!D73+Data!E73+Data!F73)</f>
        <v>7.6000000000000015E-4</v>
      </c>
      <c r="Q74" s="87">
        <f>AVERAGE('Overall Roles'!$AF76:$AG76,'Overall Roles'!$BB76:$BD76,'Overall Roles'!$CE76:$CG76)+SUM(Data!G73+Data!H73+Data!I73+Data!J73+Data!K73)</f>
        <v>7.6000000000000015E-4</v>
      </c>
      <c r="R74" s="87">
        <f>AVERAGE('Overall Roles'!$K76,'Overall Roles'!$U76:$V76,'Overall Roles'!$AJ76:$AM76,'Overall Roles'!$AV76,'Overall Roles'!$BQ76,'Overall Roles'!$BS76,'Overall Roles'!$CA76:$CB76)+SUM(Data!G73+Data!H73+Data!I73+Data!J73+Data!K73)</f>
        <v>7.6000000000000015E-4</v>
      </c>
      <c r="S74" s="87">
        <f>AVERAGE('Overall Roles'!$K76,'Overall Roles'!$U76:$V76,'Overall Roles'!$AJ76:$AM76,'Overall Roles'!$AV76,'Overall Roles'!$BQ76,'Overall Roles'!$BS76,'Overall Roles'!$CA76:$CB76)+SUM(Data!$B73+Data!$C73+Data!D73+Data!E73+Data!F73)</f>
        <v>7.6000000000000015E-4</v>
      </c>
      <c r="T74" s="87">
        <f>AVERAGE('Overall Roles'!$AF76:$AG76,'Overall Roles'!$BB76:$BD76,'Overall Roles'!$CE76:$CG76)+SUM(Data!$B73+Data!$C73+Data!D73+Data!E73+Data!F73)</f>
        <v>7.6000000000000015E-4</v>
      </c>
      <c r="U74" s="87">
        <f>AVERAGE('Overall Roles'!$O76:$P76,'Overall Roles'!$AN76:$AO76,'Overall Roles'!$AW76:$AX76,'Overall Roles'!$AZ76:$BA76,'Overall Roles'!$ABR76,'Overall Roles'!$ABX76,'Overall Roles'!$CC76:$CD76,'Overall Roles'!$CK76:$CQ76)+SUM(Data!G73+Data!H73+Data!I73+Data!J73+Data!K73)</f>
        <v>7.6000000000000015E-4</v>
      </c>
      <c r="V74" s="87">
        <f>AVERAGE('Overall Roles'!$N76:$Q76,'Overall Roles'!$W76,'Overall Roles'!$AC76:$AE76,'Overall Roles'!$AJ76:$AK76,'Overall Roles'!$AP76,'Overall Roles'!$BG76:$BH76,'Overall Roles'!$BS76,'Overall Roles'!$BW76:$BX76)+SUM(Data!G73+Data!H73+Data!I73+Data!J73+Data!K73)</f>
        <v>7.6000000000000015E-4</v>
      </c>
      <c r="W74" s="87">
        <f>AVERAGE('Overall Roles'!$N76:$Q76,'Overall Roles'!$W76,'Overall Roles'!$AC76:$AE76,'Overall Roles'!$AJ76:$AK76,'Overall Roles'!$AP76,'Overall Roles'!$BG76:$BH76,'Overall Roles'!$BS76,'Overall Roles'!$BW76:$BX76)+SUM(Data!$B73+Data!$C73+Data!D73+Data!E73+Data!F73)</f>
        <v>7.6000000000000015E-4</v>
      </c>
      <c r="X74" s="87">
        <f>AVERAGE('Overall Roles'!$O76:$P76,'Overall Roles'!$AN76:$AO76,'Overall Roles'!$AW76:$AX76,'Overall Roles'!$AZ76:$BA76,'Overall Roles'!$ABR76,'Overall Roles'!$ABX76,'Overall Roles'!$CC76:$CD76,'Overall Roles'!$CK76:$CQ76)+SUM(Data!$B73+Data!$C73+Data!D73+Data!E73+Data!F73)</f>
        <v>7.6000000000000015E-4</v>
      </c>
      <c r="Y74" s="87">
        <f>AVERAGE('Overall Roles'!$O76:$P76,'Overall Roles'!$AW76:$AX76,'Overall Roles'!$AZ76:$BA76,'Overall Roles'!$BR76,'Overall Roles'!$BX76,'Overall Roles'!$CC76:$CD76,'Overall Roles'!$CP76:$CQ76)+SUM(Data!G73+Data!H73+Data!I73+Data!J73+Data!K73)</f>
        <v>7.6000000000000015E-4</v>
      </c>
      <c r="Z74" s="87">
        <f>AVERAGE('Overall Roles'!$M76:$P76,'Overall Roles'!$AP76,'Overall Roles'!$BW76:$BX76)+SUM(Data!G73+Data!H73+Data!I73+Data!J73+Data!K73)</f>
        <v>7.6000000000000015E-4</v>
      </c>
      <c r="AA74" s="87">
        <f>AVERAGE('Overall Roles'!$M76:$P76,'Overall Roles'!$AP76,'Overall Roles'!$BW76:$BX76)+SUM(Data!$B73+Data!$C73+Data!D73+Data!E73+Data!F73)</f>
        <v>7.6000000000000015E-4</v>
      </c>
      <c r="AB74" s="87">
        <f>AVERAGE('Overall Roles'!$O76:$P76,'Overall Roles'!$AW76:$AX76,'Overall Roles'!$AZ76:$BA76,'Overall Roles'!$BR76,'Overall Roles'!$BX76,'Overall Roles'!$CC76:$CD76,'Overall Roles'!$CP76:$CQ76)+SUM(Data!$B73+Data!$C73+Data!D73+Data!E73+Data!F73)</f>
        <v>7.6000000000000015E-4</v>
      </c>
      <c r="AC74" s="87">
        <f>AVERAGE('Overall Roles'!$AA76:$AB76,'Overall Roles'!$L76,'Overall Roles'!$AH76:$AI76,'Overall Roles'!$AT76,'Overall Roles'!$BM76:$BP76,'Overall Roles'!$BX76:$BZ76)+SUM(Data!G73+Data!H73+Data!I73+Data!J73+Data!K73)</f>
        <v>7.6000000000000015E-4</v>
      </c>
      <c r="AD74" s="89">
        <f>AVERAGE('Overall Roles'!$AA76:$AB76,'Overall Roles'!$L76,'Overall Roles'!$AH76:$AI76,'Overall Roles'!$AT76,'Overall Roles'!$BM76:$BP76,'Overall Roles'!$BX76:$BZ76)+SUM(Data!$B73+Data!$C73+Data!D73+Data!E73+Data!F73)</f>
        <v>7.6000000000000015E-4</v>
      </c>
      <c r="AE74" s="1"/>
    </row>
    <row r="75" spans="1:31" ht="25" customHeight="1" x14ac:dyDescent="0.3">
      <c r="A75" s="1"/>
      <c r="B75" s="32">
        <f>Base!B74</f>
        <v>0</v>
      </c>
      <c r="C75" s="93">
        <f>Base!C74</f>
        <v>0</v>
      </c>
      <c r="D75" s="1"/>
      <c r="E75" s="15">
        <f>Base!D74</f>
        <v>0</v>
      </c>
      <c r="F75" s="91" t="str">
        <f t="shared" si="2"/>
        <v>GK</v>
      </c>
      <c r="G75" s="1"/>
      <c r="H75" s="15">
        <f>Base!I74</f>
        <v>0</v>
      </c>
      <c r="I75" s="93">
        <f>Base!H74</f>
        <v>0</v>
      </c>
      <c r="J75" s="1"/>
      <c r="K75" s="29">
        <f>AVERAGE('Overall Roles'!AU77)</f>
        <v>7.6999999999999996E-4</v>
      </c>
      <c r="L75" s="16">
        <f>AVERAGE('Overall Roles'!BT77:'Overall Roles'!BV77)</f>
        <v>7.6999999999999996E-4</v>
      </c>
      <c r="M75" s="16">
        <f>AVERAGE('Overall Roles'!$AF77:$AG77,'Overall Roles'!$AQ77:$AS77,'Overall Roles'!$AY77,'Overall Roles'!$BB77:$BD77,'Overall Roles'!$BL77,'Overall Roles'!$CE77:$CG77)+SUM(Data!G74+Data!H74+Data!I74+Data!J74+Data!K74)</f>
        <v>7.6999999999999996E-4</v>
      </c>
      <c r="N75" s="16">
        <f>AVERAGE('Overall Roles'!$R77:$V77,'Overall Roles'!$X77:$Z77,'Overall Roles'!$BE77:$BF77,'Overall Roles'!$BI77:$BK77,'Overall Roles'!$CH77:$CJ77)+SUM(Data!G74+Data!H74+Data!I74+Data!J74+Data!K74)</f>
        <v>7.6999999999999996E-4</v>
      </c>
      <c r="O75" s="16">
        <f>AVERAGE('Overall Roles'!$R77:$V77,'Overall Roles'!$X77:$Z77,'Overall Roles'!$BE77:$BF77,'Overall Roles'!$BI77:$BK77,'Overall Roles'!$CH77:$CJ77)+SUM(Data!$B74+Data!$C74+Data!D74+Data!E74+Data!F74)</f>
        <v>7.6999999999999996E-4</v>
      </c>
      <c r="P75" s="16">
        <f>AVERAGE('Overall Roles'!$AF77:$AG77,'Overall Roles'!$AQ77:$AS77,'Overall Roles'!$AY77,'Overall Roles'!$BB77:$BD77,'Overall Roles'!$BL77,'Overall Roles'!$CE77:$CG77)+SUM(Data!$B74+Data!$C74+Data!D74+Data!E74+Data!F74)</f>
        <v>7.6999999999999996E-4</v>
      </c>
      <c r="Q75" s="16">
        <f>AVERAGE('Overall Roles'!$AF77:$AG77,'Overall Roles'!$BB77:$BD77,'Overall Roles'!$CE77:$CG77)+SUM(Data!G74+Data!H74+Data!I74+Data!J74+Data!K74)</f>
        <v>7.6999999999999996E-4</v>
      </c>
      <c r="R75" s="16">
        <f>AVERAGE('Overall Roles'!$K77,'Overall Roles'!$U77:$V77,'Overall Roles'!$AJ77:$AM77,'Overall Roles'!$AV77,'Overall Roles'!$BQ77,'Overall Roles'!$BS77,'Overall Roles'!$CA77:$CB77)+SUM(Data!G74+Data!H74+Data!I74+Data!J74+Data!K74)</f>
        <v>7.6999999999999996E-4</v>
      </c>
      <c r="S75" s="16">
        <f>AVERAGE('Overall Roles'!$K77,'Overall Roles'!$U77:$V77,'Overall Roles'!$AJ77:$AM77,'Overall Roles'!$AV77,'Overall Roles'!$BQ77,'Overall Roles'!$BS77,'Overall Roles'!$CA77:$CB77)+SUM(Data!$B74+Data!$C74+Data!D74+Data!E74+Data!F74)</f>
        <v>7.6999999999999996E-4</v>
      </c>
      <c r="T75" s="16">
        <f>AVERAGE('Overall Roles'!$AF77:$AG77,'Overall Roles'!$BB77:$BD77,'Overall Roles'!$CE77:$CG77)+SUM(Data!$B74+Data!$C74+Data!D74+Data!E74+Data!F74)</f>
        <v>7.6999999999999996E-4</v>
      </c>
      <c r="U75" s="16">
        <f>AVERAGE('Overall Roles'!$O77:$P77,'Overall Roles'!$AN77:$AO77,'Overall Roles'!$AW77:$AX77,'Overall Roles'!$AZ77:$BA77,'Overall Roles'!$ABR77,'Overall Roles'!$ABX77,'Overall Roles'!$CC77:$CD77,'Overall Roles'!$CK77:$CQ77)+SUM(Data!G74+Data!H74+Data!I74+Data!J74+Data!K74)</f>
        <v>7.6999999999999996E-4</v>
      </c>
      <c r="V75" s="16">
        <f>AVERAGE('Overall Roles'!$N77:$Q77,'Overall Roles'!$W77,'Overall Roles'!$AC77:$AE77,'Overall Roles'!$AJ77:$AK77,'Overall Roles'!$AP77,'Overall Roles'!$BG77:$BH77,'Overall Roles'!$BS77,'Overall Roles'!$BW77:$BX77)+SUM(Data!G74+Data!H74+Data!I74+Data!J74+Data!K74)</f>
        <v>7.6999999999999996E-4</v>
      </c>
      <c r="W75" s="16">
        <f>AVERAGE('Overall Roles'!$N77:$Q77,'Overall Roles'!$W77,'Overall Roles'!$AC77:$AE77,'Overall Roles'!$AJ77:$AK77,'Overall Roles'!$AP77,'Overall Roles'!$BG77:$BH77,'Overall Roles'!$BS77,'Overall Roles'!$BW77:$BX77)+SUM(Data!$B74+Data!$C74+Data!D74+Data!E74+Data!F74)</f>
        <v>7.6999999999999996E-4</v>
      </c>
      <c r="X75" s="16">
        <f>AVERAGE('Overall Roles'!$O77:$P77,'Overall Roles'!$AN77:$AO77,'Overall Roles'!$AW77:$AX77,'Overall Roles'!$AZ77:$BA77,'Overall Roles'!$ABR77,'Overall Roles'!$ABX77,'Overall Roles'!$CC77:$CD77,'Overall Roles'!$CK77:$CQ77)+SUM(Data!$B74+Data!$C74+Data!D74+Data!E74+Data!F74)</f>
        <v>7.6999999999999996E-4</v>
      </c>
      <c r="Y75" s="16">
        <f>AVERAGE('Overall Roles'!$O77:$P77,'Overall Roles'!$AW77:$AX77,'Overall Roles'!$AZ77:$BA77,'Overall Roles'!$BR77,'Overall Roles'!$BX77,'Overall Roles'!$CC77:$CD77,'Overall Roles'!$CP77:$CQ77)+SUM(Data!G74+Data!H74+Data!I74+Data!J74+Data!K74)</f>
        <v>7.6999999999999996E-4</v>
      </c>
      <c r="Z75" s="16">
        <f>AVERAGE('Overall Roles'!$M77:$P77,'Overall Roles'!$AP77,'Overall Roles'!$BW77:$BX77)+SUM(Data!G74+Data!H74+Data!I74+Data!J74+Data!K74)</f>
        <v>7.6999999999999996E-4</v>
      </c>
      <c r="AA75" s="16">
        <f>AVERAGE('Overall Roles'!$M77:$P77,'Overall Roles'!$AP77,'Overall Roles'!$BW77:$BX77)+SUM(Data!$B74+Data!$C74+Data!D74+Data!E74+Data!F74)</f>
        <v>7.6999999999999996E-4</v>
      </c>
      <c r="AB75" s="16">
        <f>AVERAGE('Overall Roles'!$O77:$P77,'Overall Roles'!$AW77:$AX77,'Overall Roles'!$AZ77:$BA77,'Overall Roles'!$BR77,'Overall Roles'!$BX77,'Overall Roles'!$CC77:$CD77,'Overall Roles'!$CP77:$CQ77)+SUM(Data!$B74+Data!$C74+Data!D74+Data!E74+Data!F74)</f>
        <v>7.6999999999999996E-4</v>
      </c>
      <c r="AC75" s="16">
        <f>AVERAGE('Overall Roles'!$AA77:$AB77,'Overall Roles'!$L77,'Overall Roles'!$AH77:$AI77,'Overall Roles'!$AT77,'Overall Roles'!$BM77:$BP77,'Overall Roles'!$BX77:$BZ77)+SUM(Data!G74+Data!H74+Data!I74+Data!J74+Data!K74)</f>
        <v>7.6999999999999996E-4</v>
      </c>
      <c r="AD75" s="17">
        <f>AVERAGE('Overall Roles'!$AA77:$AB77,'Overall Roles'!$L77,'Overall Roles'!$AH77:$AI77,'Overall Roles'!$AT77,'Overall Roles'!$BM77:$BP77,'Overall Roles'!$BX77:$BZ77)+SUM(Data!$B74+Data!$C74+Data!D74+Data!E74+Data!F74)</f>
        <v>7.6999999999999996E-4</v>
      </c>
      <c r="AE75" s="1"/>
    </row>
    <row r="76" spans="1:31" ht="25" customHeight="1" x14ac:dyDescent="0.3">
      <c r="A76" s="1"/>
      <c r="B76" s="85">
        <f>Base!B75</f>
        <v>0</v>
      </c>
      <c r="C76" s="92">
        <f>Base!C75</f>
        <v>0</v>
      </c>
      <c r="D76" s="1"/>
      <c r="E76" s="86">
        <f>Base!D75</f>
        <v>0</v>
      </c>
      <c r="F76" s="90" t="str">
        <f t="shared" si="2"/>
        <v>WBL</v>
      </c>
      <c r="G76" s="1"/>
      <c r="H76" s="86">
        <f>Base!I75</f>
        <v>0</v>
      </c>
      <c r="I76" s="92">
        <f>Base!H75</f>
        <v>0</v>
      </c>
      <c r="J76" s="1"/>
      <c r="K76" s="88">
        <f>AVERAGE('Overall Roles'!AU78)</f>
        <v>7.7999999999999999E-4</v>
      </c>
      <c r="L76" s="87">
        <f>AVERAGE('Overall Roles'!BT78:'Overall Roles'!BV78)</f>
        <v>7.7999999999999999E-4</v>
      </c>
      <c r="M76" s="87">
        <f>AVERAGE('Overall Roles'!$AF78:$AG78,'Overall Roles'!$AQ78:$AS78,'Overall Roles'!$AY78,'Overall Roles'!$BB78:$BD78,'Overall Roles'!$BL78,'Overall Roles'!$CE78:$CG78)+SUM(Data!G75+Data!H75+Data!I75+Data!J75+Data!K75)</f>
        <v>7.7999999999999999E-4</v>
      </c>
      <c r="N76" s="87">
        <f>AVERAGE('Overall Roles'!$R78:$V78,'Overall Roles'!$X78:$Z78,'Overall Roles'!$BE78:$BF78,'Overall Roles'!$BI78:$BK78,'Overall Roles'!$CH78:$CJ78)+SUM(Data!G75+Data!H75+Data!I75+Data!J75+Data!K75)</f>
        <v>7.7999999999999988E-4</v>
      </c>
      <c r="O76" s="87">
        <f>AVERAGE('Overall Roles'!$R78:$V78,'Overall Roles'!$X78:$Z78,'Overall Roles'!$BE78:$BF78,'Overall Roles'!$BI78:$BK78,'Overall Roles'!$CH78:$CJ78)+SUM(Data!$B75+Data!$C75+Data!D75+Data!E75+Data!F75)</f>
        <v>7.7999999999999988E-4</v>
      </c>
      <c r="P76" s="87">
        <f>AVERAGE('Overall Roles'!$AF78:$AG78,'Overall Roles'!$AQ78:$AS78,'Overall Roles'!$AY78,'Overall Roles'!$BB78:$BD78,'Overall Roles'!$BL78,'Overall Roles'!$CE78:$CG78)+SUM(Data!$B75+Data!$C75+Data!D75+Data!E75+Data!F75)</f>
        <v>7.7999999999999999E-4</v>
      </c>
      <c r="Q76" s="87">
        <f>AVERAGE('Overall Roles'!$AF78:$AG78,'Overall Roles'!$BB78:$BD78,'Overall Roles'!$CE78:$CG78)+SUM(Data!G75+Data!H75+Data!I75+Data!J75+Data!K75)</f>
        <v>7.8000000000000009E-4</v>
      </c>
      <c r="R76" s="87">
        <f>AVERAGE('Overall Roles'!$K78,'Overall Roles'!$U78:$V78,'Overall Roles'!$AJ78:$AM78,'Overall Roles'!$AV78,'Overall Roles'!$BQ78,'Overall Roles'!$BS78,'Overall Roles'!$CA78:$CB78)+SUM(Data!G75+Data!H75+Data!I75+Data!J75+Data!K75)</f>
        <v>7.7999999999999999E-4</v>
      </c>
      <c r="S76" s="87">
        <f>AVERAGE('Overall Roles'!$K78,'Overall Roles'!$U78:$V78,'Overall Roles'!$AJ78:$AM78,'Overall Roles'!$AV78,'Overall Roles'!$BQ78,'Overall Roles'!$BS78,'Overall Roles'!$CA78:$CB78)+SUM(Data!$B75+Data!$C75+Data!D75+Data!E75+Data!F75)</f>
        <v>7.7999999999999999E-4</v>
      </c>
      <c r="T76" s="87">
        <f>AVERAGE('Overall Roles'!$AF78:$AG78,'Overall Roles'!$BB78:$BD78,'Overall Roles'!$CE78:$CG78)+SUM(Data!$B75+Data!$C75+Data!D75+Data!E75+Data!F75)</f>
        <v>7.8000000000000009E-4</v>
      </c>
      <c r="U76" s="87">
        <f>AVERAGE('Overall Roles'!$O78:$P78,'Overall Roles'!$AN78:$AO78,'Overall Roles'!$AW78:$AX78,'Overall Roles'!$AZ78:$BA78,'Overall Roles'!$ABR78,'Overall Roles'!$ABX78,'Overall Roles'!$CC78:$CD78,'Overall Roles'!$CK78:$CQ78)+SUM(Data!G75+Data!H75+Data!I75+Data!J75+Data!K75)</f>
        <v>7.7999999999999988E-4</v>
      </c>
      <c r="V76" s="87">
        <f>AVERAGE('Overall Roles'!$N78:$Q78,'Overall Roles'!$W78,'Overall Roles'!$AC78:$AE78,'Overall Roles'!$AJ78:$AK78,'Overall Roles'!$AP78,'Overall Roles'!$BG78:$BH78,'Overall Roles'!$BS78,'Overall Roles'!$BW78:$BX78)+SUM(Data!G75+Data!H75+Data!I75+Data!J75+Data!K75)</f>
        <v>7.7999999999999988E-4</v>
      </c>
      <c r="W76" s="87">
        <f>AVERAGE('Overall Roles'!$N78:$Q78,'Overall Roles'!$W78,'Overall Roles'!$AC78:$AE78,'Overall Roles'!$AJ78:$AK78,'Overall Roles'!$AP78,'Overall Roles'!$BG78:$BH78,'Overall Roles'!$BS78,'Overall Roles'!$BW78:$BX78)+SUM(Data!$B75+Data!$C75+Data!D75+Data!E75+Data!F75)</f>
        <v>7.7999999999999988E-4</v>
      </c>
      <c r="X76" s="87">
        <f>AVERAGE('Overall Roles'!$O78:$P78,'Overall Roles'!$AN78:$AO78,'Overall Roles'!$AW78:$AX78,'Overall Roles'!$AZ78:$BA78,'Overall Roles'!$ABR78,'Overall Roles'!$ABX78,'Overall Roles'!$CC78:$CD78,'Overall Roles'!$CK78:$CQ78)+SUM(Data!$B75+Data!$C75+Data!D75+Data!E75+Data!F75)</f>
        <v>7.7999999999999988E-4</v>
      </c>
      <c r="Y76" s="87">
        <f>AVERAGE('Overall Roles'!$O78:$P78,'Overall Roles'!$AW78:$AX78,'Overall Roles'!$AZ78:$BA78,'Overall Roles'!$BR78,'Overall Roles'!$BX78,'Overall Roles'!$CC78:$CD78,'Overall Roles'!$CP78:$CQ78)+SUM(Data!G75+Data!H75+Data!I75+Data!J75+Data!K75)</f>
        <v>7.7999999999999999E-4</v>
      </c>
      <c r="Z76" s="87">
        <f>AVERAGE('Overall Roles'!$M78:$P78,'Overall Roles'!$AP78,'Overall Roles'!$BW78:$BX78)+SUM(Data!G75+Data!H75+Data!I75+Data!J75+Data!K75)</f>
        <v>7.8000000000000009E-4</v>
      </c>
      <c r="AA76" s="87">
        <f>AVERAGE('Overall Roles'!$M78:$P78,'Overall Roles'!$AP78,'Overall Roles'!$BW78:$BX78)+SUM(Data!$B75+Data!$C75+Data!D75+Data!E75+Data!F75)</f>
        <v>7.8000000000000009E-4</v>
      </c>
      <c r="AB76" s="87">
        <f>AVERAGE('Overall Roles'!$O78:$P78,'Overall Roles'!$AW78:$AX78,'Overall Roles'!$AZ78:$BA78,'Overall Roles'!$BR78,'Overall Roles'!$BX78,'Overall Roles'!$CC78:$CD78,'Overall Roles'!$CP78:$CQ78)+SUM(Data!$B75+Data!$C75+Data!D75+Data!E75+Data!F75)</f>
        <v>7.7999999999999999E-4</v>
      </c>
      <c r="AC76" s="87">
        <f>AVERAGE('Overall Roles'!$AA78:$AB78,'Overall Roles'!$L78,'Overall Roles'!$AH78:$AI78,'Overall Roles'!$AT78,'Overall Roles'!$BM78:$BP78,'Overall Roles'!$BX78:$BZ78)+SUM(Data!G75+Data!H75+Data!I75+Data!J75+Data!K75)</f>
        <v>7.7999999999999999E-4</v>
      </c>
      <c r="AD76" s="89">
        <f>AVERAGE('Overall Roles'!$AA78:$AB78,'Overall Roles'!$L78,'Overall Roles'!$AH78:$AI78,'Overall Roles'!$AT78,'Overall Roles'!$BM78:$BP78,'Overall Roles'!$BX78:$BZ78)+SUM(Data!$B75+Data!$C75+Data!D75+Data!E75+Data!F75)</f>
        <v>7.7999999999999999E-4</v>
      </c>
      <c r="AE76" s="1"/>
    </row>
    <row r="77" spans="1:31" ht="25" customHeight="1" x14ac:dyDescent="0.3">
      <c r="A77" s="1"/>
      <c r="B77" s="32">
        <f>Base!B76</f>
        <v>0</v>
      </c>
      <c r="C77" s="93">
        <f>Base!C76</f>
        <v>0</v>
      </c>
      <c r="D77" s="1"/>
      <c r="E77" s="15">
        <f>Base!D76</f>
        <v>0</v>
      </c>
      <c r="F77" s="91" t="str">
        <f t="shared" si="2"/>
        <v>DCL</v>
      </c>
      <c r="G77" s="1"/>
      <c r="H77" s="15">
        <f>Base!I76</f>
        <v>0</v>
      </c>
      <c r="I77" s="93">
        <f>Base!H76</f>
        <v>0</v>
      </c>
      <c r="J77" s="1"/>
      <c r="K77" s="29">
        <f>AVERAGE('Overall Roles'!AU79)</f>
        <v>7.9000000000000001E-4</v>
      </c>
      <c r="L77" s="16">
        <f>AVERAGE('Overall Roles'!BT79:'Overall Roles'!BV79)</f>
        <v>7.9000000000000001E-4</v>
      </c>
      <c r="M77" s="16">
        <f>AVERAGE('Overall Roles'!$AF79:$AG79,'Overall Roles'!$AQ79:$AS79,'Overall Roles'!$AY79,'Overall Roles'!$BB79:$BD79,'Overall Roles'!$BL79,'Overall Roles'!$CE79:$CG79)+SUM(Data!G76+Data!H76+Data!I76+Data!J76+Data!K76)</f>
        <v>7.9000000000000023E-4</v>
      </c>
      <c r="N77" s="16">
        <f>AVERAGE('Overall Roles'!$R79:$V79,'Overall Roles'!$X79:$Z79,'Overall Roles'!$BE79:$BF79,'Overall Roles'!$BI79:$BK79,'Overall Roles'!$CH79:$CJ79)+SUM(Data!G76+Data!H76+Data!I76+Data!J76+Data!K76)</f>
        <v>7.9000000000000034E-4</v>
      </c>
      <c r="O77" s="16">
        <f>AVERAGE('Overall Roles'!$R79:$V79,'Overall Roles'!$X79:$Z79,'Overall Roles'!$BE79:$BF79,'Overall Roles'!$BI79:$BK79,'Overall Roles'!$CH79:$CJ79)+SUM(Data!$B76+Data!$C76+Data!D76+Data!E76+Data!F76)</f>
        <v>7.9000000000000034E-4</v>
      </c>
      <c r="P77" s="16">
        <f>AVERAGE('Overall Roles'!$AF79:$AG79,'Overall Roles'!$AQ79:$AS79,'Overall Roles'!$AY79,'Overall Roles'!$BB79:$BD79,'Overall Roles'!$BL79,'Overall Roles'!$CE79:$CG79)+SUM(Data!$B76+Data!$C76+Data!D76+Data!E76+Data!F76)</f>
        <v>7.9000000000000023E-4</v>
      </c>
      <c r="Q77" s="16">
        <f>AVERAGE('Overall Roles'!$AF79:$AG79,'Overall Roles'!$BB79:$BD79,'Overall Roles'!$CE79:$CG79)+SUM(Data!G76+Data!H76+Data!I76+Data!J76+Data!K76)</f>
        <v>7.9000000000000001E-4</v>
      </c>
      <c r="R77" s="16">
        <f>AVERAGE('Overall Roles'!$K79,'Overall Roles'!$U79:$V79,'Overall Roles'!$AJ79:$AM79,'Overall Roles'!$AV79,'Overall Roles'!$BQ79,'Overall Roles'!$BS79,'Overall Roles'!$CA79:$CB79)+SUM(Data!G76+Data!H76+Data!I76+Data!J76+Data!K76)</f>
        <v>7.9000000000000023E-4</v>
      </c>
      <c r="S77" s="16">
        <f>AVERAGE('Overall Roles'!$K79,'Overall Roles'!$U79:$V79,'Overall Roles'!$AJ79:$AM79,'Overall Roles'!$AV79,'Overall Roles'!$BQ79,'Overall Roles'!$BS79,'Overall Roles'!$CA79:$CB79)+SUM(Data!$B76+Data!$C76+Data!D76+Data!E76+Data!F76)</f>
        <v>7.9000000000000023E-4</v>
      </c>
      <c r="T77" s="16">
        <f>AVERAGE('Overall Roles'!$AF79:$AG79,'Overall Roles'!$BB79:$BD79,'Overall Roles'!$CE79:$CG79)+SUM(Data!$B76+Data!$C76+Data!D76+Data!E76+Data!F76)</f>
        <v>7.9000000000000001E-4</v>
      </c>
      <c r="U77" s="16">
        <f>AVERAGE('Overall Roles'!$O79:$P79,'Overall Roles'!$AN79:$AO79,'Overall Roles'!$AW79:$AX79,'Overall Roles'!$AZ79:$BA79,'Overall Roles'!$ABR79,'Overall Roles'!$ABX79,'Overall Roles'!$CC79:$CD79,'Overall Roles'!$CK79:$CQ79)+SUM(Data!G76+Data!H76+Data!I76+Data!J76+Data!K76)</f>
        <v>7.9000000000000034E-4</v>
      </c>
      <c r="V77" s="16">
        <f>AVERAGE('Overall Roles'!$N79:$Q79,'Overall Roles'!$W79,'Overall Roles'!$AC79:$AE79,'Overall Roles'!$AJ79:$AK79,'Overall Roles'!$AP79,'Overall Roles'!$BG79:$BH79,'Overall Roles'!$BS79,'Overall Roles'!$BW79:$BX79)+SUM(Data!G76+Data!H76+Data!I76+Data!J76+Data!K76)</f>
        <v>7.9000000000000034E-4</v>
      </c>
      <c r="W77" s="16">
        <f>AVERAGE('Overall Roles'!$N79:$Q79,'Overall Roles'!$W79,'Overall Roles'!$AC79:$AE79,'Overall Roles'!$AJ79:$AK79,'Overall Roles'!$AP79,'Overall Roles'!$BG79:$BH79,'Overall Roles'!$BS79,'Overall Roles'!$BW79:$BX79)+SUM(Data!$B76+Data!$C76+Data!D76+Data!E76+Data!F76)</f>
        <v>7.9000000000000034E-4</v>
      </c>
      <c r="X77" s="16">
        <f>AVERAGE('Overall Roles'!$O79:$P79,'Overall Roles'!$AN79:$AO79,'Overall Roles'!$AW79:$AX79,'Overall Roles'!$AZ79:$BA79,'Overall Roles'!$ABR79,'Overall Roles'!$ABX79,'Overall Roles'!$CC79:$CD79,'Overall Roles'!$CK79:$CQ79)+SUM(Data!$B76+Data!$C76+Data!D76+Data!E76+Data!F76)</f>
        <v>7.9000000000000034E-4</v>
      </c>
      <c r="Y77" s="16">
        <f>AVERAGE('Overall Roles'!$O79:$P79,'Overall Roles'!$AW79:$AX79,'Overall Roles'!$AZ79:$BA79,'Overall Roles'!$BR79,'Overall Roles'!$BX79,'Overall Roles'!$CC79:$CD79,'Overall Roles'!$CP79:$CQ79)+SUM(Data!G76+Data!H76+Data!I76+Data!J76+Data!K76)</f>
        <v>7.9000000000000023E-4</v>
      </c>
      <c r="Z77" s="16">
        <f>AVERAGE('Overall Roles'!$M79:$P79,'Overall Roles'!$AP79,'Overall Roles'!$BW79:$BX79)+SUM(Data!G76+Data!H76+Data!I76+Data!J76+Data!K76)</f>
        <v>7.9000000000000001E-4</v>
      </c>
      <c r="AA77" s="16">
        <f>AVERAGE('Overall Roles'!$M79:$P79,'Overall Roles'!$AP79,'Overall Roles'!$BW79:$BX79)+SUM(Data!$B76+Data!$C76+Data!D76+Data!E76+Data!F76)</f>
        <v>7.9000000000000001E-4</v>
      </c>
      <c r="AB77" s="16">
        <f>AVERAGE('Overall Roles'!$O79:$P79,'Overall Roles'!$AW79:$AX79,'Overall Roles'!$AZ79:$BA79,'Overall Roles'!$BR79,'Overall Roles'!$BX79,'Overall Roles'!$CC79:$CD79,'Overall Roles'!$CP79:$CQ79)+SUM(Data!$B76+Data!$C76+Data!D76+Data!E76+Data!F76)</f>
        <v>7.9000000000000023E-4</v>
      </c>
      <c r="AC77" s="16">
        <f>AVERAGE('Overall Roles'!$AA79:$AB79,'Overall Roles'!$L79,'Overall Roles'!$AH79:$AI79,'Overall Roles'!$AT79,'Overall Roles'!$BM79:$BP79,'Overall Roles'!$BX79:$BZ79)+SUM(Data!G76+Data!H76+Data!I76+Data!J76+Data!K76)</f>
        <v>7.9000000000000023E-4</v>
      </c>
      <c r="AD77" s="17">
        <f>AVERAGE('Overall Roles'!$AA79:$AB79,'Overall Roles'!$L79,'Overall Roles'!$AH79:$AI79,'Overall Roles'!$AT79,'Overall Roles'!$BM79:$BP79,'Overall Roles'!$BX79:$BZ79)+SUM(Data!$B76+Data!$C76+Data!D76+Data!E76+Data!F76)</f>
        <v>7.9000000000000023E-4</v>
      </c>
      <c r="AE77" s="1"/>
    </row>
    <row r="78" spans="1:31" ht="25" customHeight="1" x14ac:dyDescent="0.3">
      <c r="A78" s="1"/>
      <c r="B78" s="85">
        <f>Base!B77</f>
        <v>0</v>
      </c>
      <c r="C78" s="92">
        <f>Base!C77</f>
        <v>0</v>
      </c>
      <c r="D78" s="1"/>
      <c r="E78" s="86">
        <f>Base!D77</f>
        <v>0</v>
      </c>
      <c r="F78" s="90" t="str">
        <f t="shared" si="2"/>
        <v>DL</v>
      </c>
      <c r="G78" s="1"/>
      <c r="H78" s="86">
        <f>Base!I77</f>
        <v>0</v>
      </c>
      <c r="I78" s="92">
        <f>Base!H77</f>
        <v>0</v>
      </c>
      <c r="J78" s="1"/>
      <c r="K78" s="88">
        <f>AVERAGE('Overall Roles'!AU80)</f>
        <v>8.0000000000000004E-4</v>
      </c>
      <c r="L78" s="87">
        <f>AVERAGE('Overall Roles'!BT80:'Overall Roles'!BV80)</f>
        <v>8.0000000000000004E-4</v>
      </c>
      <c r="M78" s="87">
        <f>AVERAGE('Overall Roles'!$AF80:$AG80,'Overall Roles'!$AQ80:$AS80,'Overall Roles'!$AY80,'Overall Roles'!$BB80:$BD80,'Overall Roles'!$BL80,'Overall Roles'!$CE80:$CG80)+SUM(Data!G77+Data!H77+Data!I77+Data!J77+Data!K77)</f>
        <v>8.0000000000000026E-4</v>
      </c>
      <c r="N78" s="87">
        <f>AVERAGE('Overall Roles'!$R80:$V80,'Overall Roles'!$X80:$Z80,'Overall Roles'!$BE80:$BF80,'Overall Roles'!$BI80:$BK80,'Overall Roles'!$CH80:$CJ80)+SUM(Data!G77+Data!H77+Data!I77+Data!J77+Data!K77)</f>
        <v>8.0000000000000026E-4</v>
      </c>
      <c r="O78" s="87">
        <f>AVERAGE('Overall Roles'!$R80:$V80,'Overall Roles'!$X80:$Z80,'Overall Roles'!$BE80:$BF80,'Overall Roles'!$BI80:$BK80,'Overall Roles'!$CH80:$CJ80)+SUM(Data!$B77+Data!$C77+Data!D77+Data!E77+Data!F77)</f>
        <v>8.0000000000000026E-4</v>
      </c>
      <c r="P78" s="87">
        <f>AVERAGE('Overall Roles'!$AF80:$AG80,'Overall Roles'!$AQ80:$AS80,'Overall Roles'!$AY80,'Overall Roles'!$BB80:$BD80,'Overall Roles'!$BL80,'Overall Roles'!$CE80:$CG80)+SUM(Data!$B77+Data!$C77+Data!D77+Data!E77+Data!F77)</f>
        <v>8.0000000000000026E-4</v>
      </c>
      <c r="Q78" s="87">
        <f>AVERAGE('Overall Roles'!$AF80:$AG80,'Overall Roles'!$BB80:$BD80,'Overall Roles'!$CE80:$CG80)+SUM(Data!G77+Data!H77+Data!I77+Data!J77+Data!K77)</f>
        <v>8.0000000000000015E-4</v>
      </c>
      <c r="R78" s="87">
        <f>AVERAGE('Overall Roles'!$K80,'Overall Roles'!$U80:$V80,'Overall Roles'!$AJ80:$AM80,'Overall Roles'!$AV80,'Overall Roles'!$BQ80,'Overall Roles'!$BS80,'Overall Roles'!$CA80:$CB80)+SUM(Data!G77+Data!H77+Data!I77+Data!J77+Data!K77)</f>
        <v>8.0000000000000026E-4</v>
      </c>
      <c r="S78" s="87">
        <f>AVERAGE('Overall Roles'!$K80,'Overall Roles'!$U80:$V80,'Overall Roles'!$AJ80:$AM80,'Overall Roles'!$AV80,'Overall Roles'!$BQ80,'Overall Roles'!$BS80,'Overall Roles'!$CA80:$CB80)+SUM(Data!$B77+Data!$C77+Data!D77+Data!E77+Data!F77)</f>
        <v>8.0000000000000026E-4</v>
      </c>
      <c r="T78" s="87">
        <f>AVERAGE('Overall Roles'!$AF80:$AG80,'Overall Roles'!$BB80:$BD80,'Overall Roles'!$CE80:$CG80)+SUM(Data!$B77+Data!$C77+Data!D77+Data!E77+Data!F77)</f>
        <v>8.0000000000000015E-4</v>
      </c>
      <c r="U78" s="87">
        <f>AVERAGE('Overall Roles'!$O80:$P80,'Overall Roles'!$AN80:$AO80,'Overall Roles'!$AW80:$AX80,'Overall Roles'!$AZ80:$BA80,'Overall Roles'!$ABR80,'Overall Roles'!$ABX80,'Overall Roles'!$CC80:$CD80,'Overall Roles'!$CK80:$CQ80)+SUM(Data!G77+Data!H77+Data!I77+Data!J77+Data!K77)</f>
        <v>8.0000000000000026E-4</v>
      </c>
      <c r="V78" s="87">
        <f>AVERAGE('Overall Roles'!$N80:$Q80,'Overall Roles'!$W80,'Overall Roles'!$AC80:$AE80,'Overall Roles'!$AJ80:$AK80,'Overall Roles'!$AP80,'Overall Roles'!$BG80:$BH80,'Overall Roles'!$BS80,'Overall Roles'!$BW80:$BX80)+SUM(Data!G77+Data!H77+Data!I77+Data!J77+Data!K77)</f>
        <v>8.0000000000000026E-4</v>
      </c>
      <c r="W78" s="87">
        <f>AVERAGE('Overall Roles'!$N80:$Q80,'Overall Roles'!$W80,'Overall Roles'!$AC80:$AE80,'Overall Roles'!$AJ80:$AK80,'Overall Roles'!$AP80,'Overall Roles'!$BG80:$BH80,'Overall Roles'!$BS80,'Overall Roles'!$BW80:$BX80)+SUM(Data!$B77+Data!$C77+Data!D77+Data!E77+Data!F77)</f>
        <v>8.0000000000000026E-4</v>
      </c>
      <c r="X78" s="87">
        <f>AVERAGE('Overall Roles'!$O80:$P80,'Overall Roles'!$AN80:$AO80,'Overall Roles'!$AW80:$AX80,'Overall Roles'!$AZ80:$BA80,'Overall Roles'!$ABR80,'Overall Roles'!$ABX80,'Overall Roles'!$CC80:$CD80,'Overall Roles'!$CK80:$CQ80)+SUM(Data!$B77+Data!$C77+Data!D77+Data!E77+Data!F77)</f>
        <v>8.0000000000000026E-4</v>
      </c>
      <c r="Y78" s="87">
        <f>AVERAGE('Overall Roles'!$O80:$P80,'Overall Roles'!$AW80:$AX80,'Overall Roles'!$AZ80:$BA80,'Overall Roles'!$BR80,'Overall Roles'!$BX80,'Overall Roles'!$CC80:$CD80,'Overall Roles'!$CP80:$CQ80)+SUM(Data!G77+Data!H77+Data!I77+Data!J77+Data!K77)</f>
        <v>8.0000000000000026E-4</v>
      </c>
      <c r="Z78" s="87">
        <f>AVERAGE('Overall Roles'!$M80:$P80,'Overall Roles'!$AP80,'Overall Roles'!$BW80:$BX80)+SUM(Data!G77+Data!H77+Data!I77+Data!J77+Data!K77)</f>
        <v>8.0000000000000015E-4</v>
      </c>
      <c r="AA78" s="87">
        <f>AVERAGE('Overall Roles'!$M80:$P80,'Overall Roles'!$AP80,'Overall Roles'!$BW80:$BX80)+SUM(Data!$B77+Data!$C77+Data!D77+Data!E77+Data!F77)</f>
        <v>8.0000000000000015E-4</v>
      </c>
      <c r="AB78" s="87">
        <f>AVERAGE('Overall Roles'!$O80:$P80,'Overall Roles'!$AW80:$AX80,'Overall Roles'!$AZ80:$BA80,'Overall Roles'!$BR80,'Overall Roles'!$BX80,'Overall Roles'!$CC80:$CD80,'Overall Roles'!$CP80:$CQ80)+SUM(Data!$B77+Data!$C77+Data!D77+Data!E77+Data!F77)</f>
        <v>8.0000000000000026E-4</v>
      </c>
      <c r="AC78" s="87">
        <f>AVERAGE('Overall Roles'!$AA80:$AB80,'Overall Roles'!$L80,'Overall Roles'!$AH80:$AI80,'Overall Roles'!$AT80,'Overall Roles'!$BM80:$BP80,'Overall Roles'!$BX80:$BZ80)+SUM(Data!G77+Data!H77+Data!I77+Data!J77+Data!K77)</f>
        <v>8.0000000000000026E-4</v>
      </c>
      <c r="AD78" s="89">
        <f>AVERAGE('Overall Roles'!$AA80:$AB80,'Overall Roles'!$L80,'Overall Roles'!$AH80:$AI80,'Overall Roles'!$AT80,'Overall Roles'!$BM80:$BP80,'Overall Roles'!$BX80:$BZ80)+SUM(Data!$B77+Data!$C77+Data!D77+Data!E77+Data!F77)</f>
        <v>8.0000000000000026E-4</v>
      </c>
      <c r="AE78" s="1"/>
    </row>
    <row r="79" spans="1:31" ht="25" customHeight="1" x14ac:dyDescent="0.3">
      <c r="A79" s="1"/>
      <c r="B79" s="32">
        <f>Base!B78</f>
        <v>0</v>
      </c>
      <c r="C79" s="93">
        <f>Base!C78</f>
        <v>0</v>
      </c>
      <c r="D79" s="1"/>
      <c r="E79" s="15">
        <f>Base!D78</f>
        <v>0</v>
      </c>
      <c r="F79" s="91" t="str">
        <f t="shared" si="2"/>
        <v>GK</v>
      </c>
      <c r="G79" s="1"/>
      <c r="H79" s="15">
        <f>Base!I78</f>
        <v>0</v>
      </c>
      <c r="I79" s="93">
        <f>Base!H78</f>
        <v>0</v>
      </c>
      <c r="J79" s="1"/>
      <c r="K79" s="29">
        <f>AVERAGE('Overall Roles'!AU81)</f>
        <v>8.0999999999999996E-4</v>
      </c>
      <c r="L79" s="16">
        <f>AVERAGE('Overall Roles'!BT81:'Overall Roles'!BV81)</f>
        <v>8.0999999999999996E-4</v>
      </c>
      <c r="M79" s="16">
        <f>AVERAGE('Overall Roles'!$AF81:$AG81,'Overall Roles'!$AQ81:$AS81,'Overall Roles'!$AY81,'Overall Roles'!$BB81:$BD81,'Overall Roles'!$BL81,'Overall Roles'!$CE81:$CG81)+SUM(Data!G78+Data!H78+Data!I78+Data!J78+Data!K78)</f>
        <v>8.0999999999999996E-4</v>
      </c>
      <c r="N79" s="16">
        <f>AVERAGE('Overall Roles'!$R81:$V81,'Overall Roles'!$X81:$Z81,'Overall Roles'!$BE81:$BF81,'Overall Roles'!$BI81:$BK81,'Overall Roles'!$CH81:$CJ81)+SUM(Data!G78+Data!H78+Data!I78+Data!J78+Data!K78)</f>
        <v>8.0999999999999996E-4</v>
      </c>
      <c r="O79" s="16">
        <f>AVERAGE('Overall Roles'!$R81:$V81,'Overall Roles'!$X81:$Z81,'Overall Roles'!$BE81:$BF81,'Overall Roles'!$BI81:$BK81,'Overall Roles'!$CH81:$CJ81)+SUM(Data!$B78+Data!$C78+Data!D78+Data!E78+Data!F78)</f>
        <v>8.0999999999999996E-4</v>
      </c>
      <c r="P79" s="16">
        <f>AVERAGE('Overall Roles'!$AF81:$AG81,'Overall Roles'!$AQ81:$AS81,'Overall Roles'!$AY81,'Overall Roles'!$BB81:$BD81,'Overall Roles'!$BL81,'Overall Roles'!$CE81:$CG81)+SUM(Data!$B78+Data!$C78+Data!D78+Data!E78+Data!F78)</f>
        <v>8.0999999999999996E-4</v>
      </c>
      <c r="Q79" s="16">
        <f>AVERAGE('Overall Roles'!$AF81:$AG81,'Overall Roles'!$BB81:$BD81,'Overall Roles'!$CE81:$CG81)+SUM(Data!G78+Data!H78+Data!I78+Data!J78+Data!K78)</f>
        <v>8.0999999999999996E-4</v>
      </c>
      <c r="R79" s="16">
        <f>AVERAGE('Overall Roles'!$K81,'Overall Roles'!$U81:$V81,'Overall Roles'!$AJ81:$AM81,'Overall Roles'!$AV81,'Overall Roles'!$BQ81,'Overall Roles'!$BS81,'Overall Roles'!$CA81:$CB81)+SUM(Data!G78+Data!H78+Data!I78+Data!J78+Data!K78)</f>
        <v>8.0999999999999996E-4</v>
      </c>
      <c r="S79" s="16">
        <f>AVERAGE('Overall Roles'!$K81,'Overall Roles'!$U81:$V81,'Overall Roles'!$AJ81:$AM81,'Overall Roles'!$AV81,'Overall Roles'!$BQ81,'Overall Roles'!$BS81,'Overall Roles'!$CA81:$CB81)+SUM(Data!$B78+Data!$C78+Data!D78+Data!E78+Data!F78)</f>
        <v>8.0999999999999996E-4</v>
      </c>
      <c r="T79" s="16">
        <f>AVERAGE('Overall Roles'!$AF81:$AG81,'Overall Roles'!$BB81:$BD81,'Overall Roles'!$CE81:$CG81)+SUM(Data!$B78+Data!$C78+Data!D78+Data!E78+Data!F78)</f>
        <v>8.0999999999999996E-4</v>
      </c>
      <c r="U79" s="16">
        <f>AVERAGE('Overall Roles'!$O81:$P81,'Overall Roles'!$AN81:$AO81,'Overall Roles'!$AW81:$AX81,'Overall Roles'!$AZ81:$BA81,'Overall Roles'!$ABR81,'Overall Roles'!$ABX81,'Overall Roles'!$CC81:$CD81,'Overall Roles'!$CK81:$CQ81)+SUM(Data!G78+Data!H78+Data!I78+Data!J78+Data!K78)</f>
        <v>8.0999999999999996E-4</v>
      </c>
      <c r="V79" s="16">
        <f>AVERAGE('Overall Roles'!$N81:$Q81,'Overall Roles'!$W81,'Overall Roles'!$AC81:$AE81,'Overall Roles'!$AJ81:$AK81,'Overall Roles'!$AP81,'Overall Roles'!$BG81:$BH81,'Overall Roles'!$BS81,'Overall Roles'!$BW81:$BX81)+SUM(Data!G78+Data!H78+Data!I78+Data!J78+Data!K78)</f>
        <v>8.0999999999999996E-4</v>
      </c>
      <c r="W79" s="16">
        <f>AVERAGE('Overall Roles'!$N81:$Q81,'Overall Roles'!$W81,'Overall Roles'!$AC81:$AE81,'Overall Roles'!$AJ81:$AK81,'Overall Roles'!$AP81,'Overall Roles'!$BG81:$BH81,'Overall Roles'!$BS81,'Overall Roles'!$BW81:$BX81)+SUM(Data!$B78+Data!$C78+Data!D78+Data!E78+Data!F78)</f>
        <v>8.0999999999999996E-4</v>
      </c>
      <c r="X79" s="16">
        <f>AVERAGE('Overall Roles'!$O81:$P81,'Overall Roles'!$AN81:$AO81,'Overall Roles'!$AW81:$AX81,'Overall Roles'!$AZ81:$BA81,'Overall Roles'!$ABR81,'Overall Roles'!$ABX81,'Overall Roles'!$CC81:$CD81,'Overall Roles'!$CK81:$CQ81)+SUM(Data!$B78+Data!$C78+Data!D78+Data!E78+Data!F78)</f>
        <v>8.0999999999999996E-4</v>
      </c>
      <c r="Y79" s="16">
        <f>AVERAGE('Overall Roles'!$O81:$P81,'Overall Roles'!$AW81:$AX81,'Overall Roles'!$AZ81:$BA81,'Overall Roles'!$BR81,'Overall Roles'!$BX81,'Overall Roles'!$CC81:$CD81,'Overall Roles'!$CP81:$CQ81)+SUM(Data!G78+Data!H78+Data!I78+Data!J78+Data!K78)</f>
        <v>8.0999999999999996E-4</v>
      </c>
      <c r="Z79" s="16">
        <f>AVERAGE('Overall Roles'!$M81:$P81,'Overall Roles'!$AP81,'Overall Roles'!$BW81:$BX81)+SUM(Data!G78+Data!H78+Data!I78+Data!J78+Data!K78)</f>
        <v>8.0999999999999996E-4</v>
      </c>
      <c r="AA79" s="16">
        <f>AVERAGE('Overall Roles'!$M81:$P81,'Overall Roles'!$AP81,'Overall Roles'!$BW81:$BX81)+SUM(Data!$B78+Data!$C78+Data!D78+Data!E78+Data!F78)</f>
        <v>8.0999999999999996E-4</v>
      </c>
      <c r="AB79" s="16">
        <f>AVERAGE('Overall Roles'!$O81:$P81,'Overall Roles'!$AW81:$AX81,'Overall Roles'!$AZ81:$BA81,'Overall Roles'!$BR81,'Overall Roles'!$BX81,'Overall Roles'!$CC81:$CD81,'Overall Roles'!$CP81:$CQ81)+SUM(Data!$B78+Data!$C78+Data!D78+Data!E78+Data!F78)</f>
        <v>8.0999999999999996E-4</v>
      </c>
      <c r="AC79" s="16">
        <f>AVERAGE('Overall Roles'!$AA81:$AB81,'Overall Roles'!$L81,'Overall Roles'!$AH81:$AI81,'Overall Roles'!$AT81,'Overall Roles'!$BM81:$BP81,'Overall Roles'!$BX81:$BZ81)+SUM(Data!G78+Data!H78+Data!I78+Data!J78+Data!K78)</f>
        <v>8.0999999999999996E-4</v>
      </c>
      <c r="AD79" s="17">
        <f>AVERAGE('Overall Roles'!$AA81:$AB81,'Overall Roles'!$L81,'Overall Roles'!$AH81:$AI81,'Overall Roles'!$AT81,'Overall Roles'!$BM81:$BP81,'Overall Roles'!$BX81:$BZ81)+SUM(Data!$B78+Data!$C78+Data!D78+Data!E78+Data!F78)</f>
        <v>8.0999999999999996E-4</v>
      </c>
      <c r="AE79" s="1"/>
    </row>
    <row r="80" spans="1:31" ht="25" customHeight="1" x14ac:dyDescent="0.3">
      <c r="A80" s="1"/>
      <c r="B80" s="85">
        <f>Base!B79</f>
        <v>0</v>
      </c>
      <c r="C80" s="92">
        <f>Base!C79</f>
        <v>0</v>
      </c>
      <c r="D80" s="1"/>
      <c r="E80" s="86">
        <f>Base!D79</f>
        <v>0</v>
      </c>
      <c r="F80" s="90" t="str">
        <f t="shared" si="2"/>
        <v>GK</v>
      </c>
      <c r="G80" s="1"/>
      <c r="H80" s="86">
        <f>Base!I79</f>
        <v>0</v>
      </c>
      <c r="I80" s="92">
        <f>Base!H79</f>
        <v>0</v>
      </c>
      <c r="J80" s="1"/>
      <c r="K80" s="88">
        <f>AVERAGE('Overall Roles'!AU82)</f>
        <v>8.1999999999999998E-4</v>
      </c>
      <c r="L80" s="87">
        <f>AVERAGE('Overall Roles'!BT82:'Overall Roles'!BV82)</f>
        <v>8.1999999999999998E-4</v>
      </c>
      <c r="M80" s="87">
        <f>AVERAGE('Overall Roles'!$AF82:$AG82,'Overall Roles'!$AQ82:$AS82,'Overall Roles'!$AY82,'Overall Roles'!$BB82:$BD82,'Overall Roles'!$BL82,'Overall Roles'!$CE82:$CG82)+SUM(Data!G79+Data!H79+Data!I79+Data!J79+Data!K79)</f>
        <v>8.1999999999999966E-4</v>
      </c>
      <c r="N80" s="87">
        <f>AVERAGE('Overall Roles'!$R82:$V82,'Overall Roles'!$X82:$Z82,'Overall Roles'!$BE82:$BF82,'Overall Roles'!$BI82:$BK82,'Overall Roles'!$CH82:$CJ82)+SUM(Data!G79+Data!H79+Data!I79+Data!J79+Data!K79)</f>
        <v>8.1999999999999966E-4</v>
      </c>
      <c r="O80" s="87">
        <f>AVERAGE('Overall Roles'!$R82:$V82,'Overall Roles'!$X82:$Z82,'Overall Roles'!$BE82:$BF82,'Overall Roles'!$BI82:$BK82,'Overall Roles'!$CH82:$CJ82)+SUM(Data!$B79+Data!$C79+Data!D79+Data!E79+Data!F79)</f>
        <v>8.1999999999999966E-4</v>
      </c>
      <c r="P80" s="87">
        <f>AVERAGE('Overall Roles'!$AF82:$AG82,'Overall Roles'!$AQ82:$AS82,'Overall Roles'!$AY82,'Overall Roles'!$BB82:$BD82,'Overall Roles'!$BL82,'Overall Roles'!$CE82:$CG82)+SUM(Data!$B79+Data!$C79+Data!D79+Data!E79+Data!F79)</f>
        <v>8.1999999999999966E-4</v>
      </c>
      <c r="Q80" s="87">
        <f>AVERAGE('Overall Roles'!$AF82:$AG82,'Overall Roles'!$BB82:$BD82,'Overall Roles'!$CE82:$CG82)+SUM(Data!G79+Data!H79+Data!I79+Data!J79+Data!K79)</f>
        <v>8.1999999999999977E-4</v>
      </c>
      <c r="R80" s="87">
        <f>AVERAGE('Overall Roles'!$K82,'Overall Roles'!$U82:$V82,'Overall Roles'!$AJ82:$AM82,'Overall Roles'!$AV82,'Overall Roles'!$BQ82,'Overall Roles'!$BS82,'Overall Roles'!$CA82:$CB82)+SUM(Data!G79+Data!H79+Data!I79+Data!J79+Data!K79)</f>
        <v>8.1999999999999966E-4</v>
      </c>
      <c r="S80" s="87">
        <f>AVERAGE('Overall Roles'!$K82,'Overall Roles'!$U82:$V82,'Overall Roles'!$AJ82:$AM82,'Overall Roles'!$AV82,'Overall Roles'!$BQ82,'Overall Roles'!$BS82,'Overall Roles'!$CA82:$CB82)+SUM(Data!$B79+Data!$C79+Data!D79+Data!E79+Data!F79)</f>
        <v>8.1999999999999966E-4</v>
      </c>
      <c r="T80" s="87">
        <f>AVERAGE('Overall Roles'!$AF82:$AG82,'Overall Roles'!$BB82:$BD82,'Overall Roles'!$CE82:$CG82)+SUM(Data!$B79+Data!$C79+Data!D79+Data!E79+Data!F79)</f>
        <v>8.1999999999999977E-4</v>
      </c>
      <c r="U80" s="87">
        <f>AVERAGE('Overall Roles'!$O82:$P82,'Overall Roles'!$AN82:$AO82,'Overall Roles'!$AW82:$AX82,'Overall Roles'!$AZ82:$BA82,'Overall Roles'!$ABR82,'Overall Roles'!$ABX82,'Overall Roles'!$CC82:$CD82,'Overall Roles'!$CK82:$CQ82)+SUM(Data!G79+Data!H79+Data!I79+Data!J79+Data!K79)</f>
        <v>8.1999999999999966E-4</v>
      </c>
      <c r="V80" s="87">
        <f>AVERAGE('Overall Roles'!$N82:$Q82,'Overall Roles'!$W82,'Overall Roles'!$AC82:$AE82,'Overall Roles'!$AJ82:$AK82,'Overall Roles'!$AP82,'Overall Roles'!$BG82:$BH82,'Overall Roles'!$BS82,'Overall Roles'!$BW82:$BX82)+SUM(Data!G79+Data!H79+Data!I79+Data!J79+Data!K79)</f>
        <v>8.1999999999999966E-4</v>
      </c>
      <c r="W80" s="87">
        <f>AVERAGE('Overall Roles'!$N82:$Q82,'Overall Roles'!$W82,'Overall Roles'!$AC82:$AE82,'Overall Roles'!$AJ82:$AK82,'Overall Roles'!$AP82,'Overall Roles'!$BG82:$BH82,'Overall Roles'!$BS82,'Overall Roles'!$BW82:$BX82)+SUM(Data!$B79+Data!$C79+Data!D79+Data!E79+Data!F79)</f>
        <v>8.1999999999999966E-4</v>
      </c>
      <c r="X80" s="87">
        <f>AVERAGE('Overall Roles'!$O82:$P82,'Overall Roles'!$AN82:$AO82,'Overall Roles'!$AW82:$AX82,'Overall Roles'!$AZ82:$BA82,'Overall Roles'!$ABR82,'Overall Roles'!$ABX82,'Overall Roles'!$CC82:$CD82,'Overall Roles'!$CK82:$CQ82)+SUM(Data!$B79+Data!$C79+Data!D79+Data!E79+Data!F79)</f>
        <v>8.1999999999999966E-4</v>
      </c>
      <c r="Y80" s="87">
        <f>AVERAGE('Overall Roles'!$O82:$P82,'Overall Roles'!$AW82:$AX82,'Overall Roles'!$AZ82:$BA82,'Overall Roles'!$BR82,'Overall Roles'!$BX82,'Overall Roles'!$CC82:$CD82,'Overall Roles'!$CP82:$CQ82)+SUM(Data!G79+Data!H79+Data!I79+Data!J79+Data!K79)</f>
        <v>8.1999999999999966E-4</v>
      </c>
      <c r="Z80" s="87">
        <f>AVERAGE('Overall Roles'!$M82:$P82,'Overall Roles'!$AP82,'Overall Roles'!$BW82:$BX82)+SUM(Data!G79+Data!H79+Data!I79+Data!J79+Data!K79)</f>
        <v>8.1999999999999977E-4</v>
      </c>
      <c r="AA80" s="87">
        <f>AVERAGE('Overall Roles'!$M82:$P82,'Overall Roles'!$AP82,'Overall Roles'!$BW82:$BX82)+SUM(Data!$B79+Data!$C79+Data!D79+Data!E79+Data!F79)</f>
        <v>8.1999999999999977E-4</v>
      </c>
      <c r="AB80" s="87">
        <f>AVERAGE('Overall Roles'!$O82:$P82,'Overall Roles'!$AW82:$AX82,'Overall Roles'!$AZ82:$BA82,'Overall Roles'!$BR82,'Overall Roles'!$BX82,'Overall Roles'!$CC82:$CD82,'Overall Roles'!$CP82:$CQ82)+SUM(Data!$B79+Data!$C79+Data!D79+Data!E79+Data!F79)</f>
        <v>8.1999999999999966E-4</v>
      </c>
      <c r="AC80" s="87">
        <f>AVERAGE('Overall Roles'!$AA82:$AB82,'Overall Roles'!$L82,'Overall Roles'!$AH82:$AI82,'Overall Roles'!$AT82,'Overall Roles'!$BM82:$BP82,'Overall Roles'!$BX82:$BZ82)+SUM(Data!G79+Data!H79+Data!I79+Data!J79+Data!K79)</f>
        <v>8.1999999999999966E-4</v>
      </c>
      <c r="AD80" s="89">
        <f>AVERAGE('Overall Roles'!$AA82:$AB82,'Overall Roles'!$L82,'Overall Roles'!$AH82:$AI82,'Overall Roles'!$AT82,'Overall Roles'!$BM82:$BP82,'Overall Roles'!$BX82:$BZ82)+SUM(Data!$B79+Data!$C79+Data!D79+Data!E79+Data!F79)</f>
        <v>8.1999999999999966E-4</v>
      </c>
      <c r="AE80" s="1"/>
    </row>
    <row r="81" spans="1:31" ht="25" customHeight="1" x14ac:dyDescent="0.3">
      <c r="A81" s="1"/>
      <c r="B81" s="32">
        <f>Base!B80</f>
        <v>0</v>
      </c>
      <c r="C81" s="93">
        <f>Base!C80</f>
        <v>0</v>
      </c>
      <c r="D81" s="1"/>
      <c r="E81" s="15">
        <f>Base!D80</f>
        <v>0</v>
      </c>
      <c r="F81" s="91" t="str">
        <f t="shared" si="2"/>
        <v>DCL</v>
      </c>
      <c r="G81" s="1"/>
      <c r="H81" s="15">
        <f>Base!I80</f>
        <v>0</v>
      </c>
      <c r="I81" s="93">
        <f>Base!H80</f>
        <v>0</v>
      </c>
      <c r="J81" s="1"/>
      <c r="K81" s="29">
        <f>AVERAGE('Overall Roles'!AU83)</f>
        <v>8.3000000000000001E-4</v>
      </c>
      <c r="L81" s="16">
        <f>AVERAGE('Overall Roles'!BT83:'Overall Roles'!BV83)</f>
        <v>8.3000000000000001E-4</v>
      </c>
      <c r="M81" s="16">
        <f>AVERAGE('Overall Roles'!$AF83:$AG83,'Overall Roles'!$AQ83:$AS83,'Overall Roles'!$AY83,'Overall Roles'!$BB83:$BD83,'Overall Roles'!$BL83,'Overall Roles'!$CE83:$CG83)+SUM(Data!G80+Data!H80+Data!I80+Data!J80+Data!K80)</f>
        <v>8.3000000000000012E-4</v>
      </c>
      <c r="N81" s="16">
        <f>AVERAGE('Overall Roles'!$R83:$V83,'Overall Roles'!$X83:$Z83,'Overall Roles'!$BE83:$BF83,'Overall Roles'!$BI83:$BK83,'Overall Roles'!$CH83:$CJ83)+SUM(Data!G80+Data!H80+Data!I80+Data!J80+Data!K80)</f>
        <v>8.3000000000000023E-4</v>
      </c>
      <c r="O81" s="16">
        <f>AVERAGE('Overall Roles'!$R83:$V83,'Overall Roles'!$X83:$Z83,'Overall Roles'!$BE83:$BF83,'Overall Roles'!$BI83:$BK83,'Overall Roles'!$CH83:$CJ83)+SUM(Data!$B80+Data!$C80+Data!D80+Data!E80+Data!F80)</f>
        <v>8.3000000000000023E-4</v>
      </c>
      <c r="P81" s="16">
        <f>AVERAGE('Overall Roles'!$AF83:$AG83,'Overall Roles'!$AQ83:$AS83,'Overall Roles'!$AY83,'Overall Roles'!$BB83:$BD83,'Overall Roles'!$BL83,'Overall Roles'!$CE83:$CG83)+SUM(Data!$B80+Data!$C80+Data!D80+Data!E80+Data!F80)</f>
        <v>8.3000000000000012E-4</v>
      </c>
      <c r="Q81" s="16">
        <f>AVERAGE('Overall Roles'!$AF83:$AG83,'Overall Roles'!$BB83:$BD83,'Overall Roles'!$CE83:$CG83)+SUM(Data!G80+Data!H80+Data!I80+Data!J80+Data!K80)</f>
        <v>8.3000000000000001E-4</v>
      </c>
      <c r="R81" s="16">
        <f>AVERAGE('Overall Roles'!$K83,'Overall Roles'!$U83:$V83,'Overall Roles'!$AJ83:$AM83,'Overall Roles'!$AV83,'Overall Roles'!$BQ83,'Overall Roles'!$BS83,'Overall Roles'!$CA83:$CB83)+SUM(Data!G80+Data!H80+Data!I80+Data!J80+Data!K80)</f>
        <v>8.3000000000000001E-4</v>
      </c>
      <c r="S81" s="16">
        <f>AVERAGE('Overall Roles'!$K83,'Overall Roles'!$U83:$V83,'Overall Roles'!$AJ83:$AM83,'Overall Roles'!$AV83,'Overall Roles'!$BQ83,'Overall Roles'!$BS83,'Overall Roles'!$CA83:$CB83)+SUM(Data!$B80+Data!$C80+Data!D80+Data!E80+Data!F80)</f>
        <v>8.3000000000000001E-4</v>
      </c>
      <c r="T81" s="16">
        <f>AVERAGE('Overall Roles'!$AF83:$AG83,'Overall Roles'!$BB83:$BD83,'Overall Roles'!$CE83:$CG83)+SUM(Data!$B80+Data!$C80+Data!D80+Data!E80+Data!F80)</f>
        <v>8.3000000000000001E-4</v>
      </c>
      <c r="U81" s="16">
        <f>AVERAGE('Overall Roles'!$O83:$P83,'Overall Roles'!$AN83:$AO83,'Overall Roles'!$AW83:$AX83,'Overall Roles'!$AZ83:$BA83,'Overall Roles'!$ABR83,'Overall Roles'!$ABX83,'Overall Roles'!$CC83:$CD83,'Overall Roles'!$CK83:$CQ83)+SUM(Data!G80+Data!H80+Data!I80+Data!J80+Data!K80)</f>
        <v>8.3000000000000023E-4</v>
      </c>
      <c r="V81" s="16">
        <f>AVERAGE('Overall Roles'!$N83:$Q83,'Overall Roles'!$W83,'Overall Roles'!$AC83:$AE83,'Overall Roles'!$AJ83:$AK83,'Overall Roles'!$AP83,'Overall Roles'!$BG83:$BH83,'Overall Roles'!$BS83,'Overall Roles'!$BW83:$BX83)+SUM(Data!G80+Data!H80+Data!I80+Data!J80+Data!K80)</f>
        <v>8.3000000000000023E-4</v>
      </c>
      <c r="W81" s="16">
        <f>AVERAGE('Overall Roles'!$N83:$Q83,'Overall Roles'!$W83,'Overall Roles'!$AC83:$AE83,'Overall Roles'!$AJ83:$AK83,'Overall Roles'!$AP83,'Overall Roles'!$BG83:$BH83,'Overall Roles'!$BS83,'Overall Roles'!$BW83:$BX83)+SUM(Data!$B80+Data!$C80+Data!D80+Data!E80+Data!F80)</f>
        <v>8.3000000000000023E-4</v>
      </c>
      <c r="X81" s="16">
        <f>AVERAGE('Overall Roles'!$O83:$P83,'Overall Roles'!$AN83:$AO83,'Overall Roles'!$AW83:$AX83,'Overall Roles'!$AZ83:$BA83,'Overall Roles'!$ABR83,'Overall Roles'!$ABX83,'Overall Roles'!$CC83:$CD83,'Overall Roles'!$CK83:$CQ83)+SUM(Data!$B80+Data!$C80+Data!D80+Data!E80+Data!F80)</f>
        <v>8.3000000000000023E-4</v>
      </c>
      <c r="Y81" s="16">
        <f>AVERAGE('Overall Roles'!$O83:$P83,'Overall Roles'!$AW83:$AX83,'Overall Roles'!$AZ83:$BA83,'Overall Roles'!$BR83,'Overall Roles'!$BX83,'Overall Roles'!$CC83:$CD83,'Overall Roles'!$CP83:$CQ83)+SUM(Data!G80+Data!H80+Data!I80+Data!J80+Data!K80)</f>
        <v>8.3000000000000001E-4</v>
      </c>
      <c r="Z81" s="16">
        <f>AVERAGE('Overall Roles'!$M83:$P83,'Overall Roles'!$AP83,'Overall Roles'!$BW83:$BX83)+SUM(Data!G80+Data!H80+Data!I80+Data!J80+Data!K80)</f>
        <v>8.3000000000000001E-4</v>
      </c>
      <c r="AA81" s="16">
        <f>AVERAGE('Overall Roles'!$M83:$P83,'Overall Roles'!$AP83,'Overall Roles'!$BW83:$BX83)+SUM(Data!$B80+Data!$C80+Data!D80+Data!E80+Data!F80)</f>
        <v>8.3000000000000001E-4</v>
      </c>
      <c r="AB81" s="16">
        <f>AVERAGE('Overall Roles'!$O83:$P83,'Overall Roles'!$AW83:$AX83,'Overall Roles'!$AZ83:$BA83,'Overall Roles'!$BR83,'Overall Roles'!$BX83,'Overall Roles'!$CC83:$CD83,'Overall Roles'!$CP83:$CQ83)+SUM(Data!$B80+Data!$C80+Data!D80+Data!E80+Data!F80)</f>
        <v>8.3000000000000001E-4</v>
      </c>
      <c r="AC81" s="16">
        <f>AVERAGE('Overall Roles'!$AA83:$AB83,'Overall Roles'!$L83,'Overall Roles'!$AH83:$AI83,'Overall Roles'!$AT83,'Overall Roles'!$BM83:$BP83,'Overall Roles'!$BX83:$BZ83)+SUM(Data!G80+Data!H80+Data!I80+Data!J80+Data!K80)</f>
        <v>8.3000000000000012E-4</v>
      </c>
      <c r="AD81" s="17">
        <f>AVERAGE('Overall Roles'!$AA83:$AB83,'Overall Roles'!$L83,'Overall Roles'!$AH83:$AI83,'Overall Roles'!$AT83,'Overall Roles'!$BM83:$BP83,'Overall Roles'!$BX83:$BZ83)+SUM(Data!$B80+Data!$C80+Data!D80+Data!E80+Data!F80)</f>
        <v>8.3000000000000012E-4</v>
      </c>
      <c r="AE81" s="1"/>
    </row>
    <row r="82" spans="1:31" ht="25" customHeight="1" x14ac:dyDescent="0.3">
      <c r="A82" s="1"/>
      <c r="B82" s="85">
        <f>Base!B81</f>
        <v>0</v>
      </c>
      <c r="C82" s="92">
        <f>Base!C81</f>
        <v>0</v>
      </c>
      <c r="D82" s="1"/>
      <c r="E82" s="86">
        <f>Base!D81</f>
        <v>0</v>
      </c>
      <c r="F82" s="90" t="str">
        <f t="shared" si="2"/>
        <v>DL</v>
      </c>
      <c r="G82" s="1"/>
      <c r="H82" s="86">
        <f>Base!I81</f>
        <v>0</v>
      </c>
      <c r="I82" s="92">
        <f>Base!H81</f>
        <v>0</v>
      </c>
      <c r="J82" s="1"/>
      <c r="K82" s="88">
        <f>AVERAGE('Overall Roles'!AU84)</f>
        <v>8.4000000000000003E-4</v>
      </c>
      <c r="L82" s="87">
        <f>AVERAGE('Overall Roles'!BT84:'Overall Roles'!BV84)</f>
        <v>8.4000000000000003E-4</v>
      </c>
      <c r="M82" s="87">
        <f>AVERAGE('Overall Roles'!$AF84:$AG84,'Overall Roles'!$AQ84:$AS84,'Overall Roles'!$AY84,'Overall Roles'!$BB84:$BD84,'Overall Roles'!$BL84,'Overall Roles'!$CE84:$CG84)+SUM(Data!G81+Data!H81+Data!I81+Data!J81+Data!K81)</f>
        <v>8.4000000000000036E-4</v>
      </c>
      <c r="N82" s="87">
        <f>AVERAGE('Overall Roles'!$R84:$V84,'Overall Roles'!$X84:$Z84,'Overall Roles'!$BE84:$BF84,'Overall Roles'!$BI84:$BK84,'Overall Roles'!$CH84:$CJ84)+SUM(Data!G81+Data!H81+Data!I81+Data!J81+Data!K81)</f>
        <v>8.4000000000000036E-4</v>
      </c>
      <c r="O82" s="87">
        <f>AVERAGE('Overall Roles'!$R84:$V84,'Overall Roles'!$X84:$Z84,'Overall Roles'!$BE84:$BF84,'Overall Roles'!$BI84:$BK84,'Overall Roles'!$CH84:$CJ84)+SUM(Data!$B81+Data!$C81+Data!D81+Data!E81+Data!F81)</f>
        <v>8.4000000000000036E-4</v>
      </c>
      <c r="P82" s="87">
        <f>AVERAGE('Overall Roles'!$AF84:$AG84,'Overall Roles'!$AQ84:$AS84,'Overall Roles'!$AY84,'Overall Roles'!$BB84:$BD84,'Overall Roles'!$BL84,'Overall Roles'!$CE84:$CG84)+SUM(Data!$B81+Data!$C81+Data!D81+Data!E81+Data!F81)</f>
        <v>8.4000000000000036E-4</v>
      </c>
      <c r="Q82" s="87">
        <f>AVERAGE('Overall Roles'!$AF84:$AG84,'Overall Roles'!$BB84:$BD84,'Overall Roles'!$CE84:$CG84)+SUM(Data!G81+Data!H81+Data!I81+Data!J81+Data!K81)</f>
        <v>8.4000000000000025E-4</v>
      </c>
      <c r="R82" s="87">
        <f>AVERAGE('Overall Roles'!$K84,'Overall Roles'!$U84:$V84,'Overall Roles'!$AJ84:$AM84,'Overall Roles'!$AV84,'Overall Roles'!$BQ84,'Overall Roles'!$BS84,'Overall Roles'!$CA84:$CB84)+SUM(Data!G81+Data!H81+Data!I81+Data!J81+Data!K81)</f>
        <v>8.4000000000000036E-4</v>
      </c>
      <c r="S82" s="87">
        <f>AVERAGE('Overall Roles'!$K84,'Overall Roles'!$U84:$V84,'Overall Roles'!$AJ84:$AM84,'Overall Roles'!$AV84,'Overall Roles'!$BQ84,'Overall Roles'!$BS84,'Overall Roles'!$CA84:$CB84)+SUM(Data!$B81+Data!$C81+Data!D81+Data!E81+Data!F81)</f>
        <v>8.4000000000000036E-4</v>
      </c>
      <c r="T82" s="87">
        <f>AVERAGE('Overall Roles'!$AF84:$AG84,'Overall Roles'!$BB84:$BD84,'Overall Roles'!$CE84:$CG84)+SUM(Data!$B81+Data!$C81+Data!D81+Data!E81+Data!F81)</f>
        <v>8.4000000000000025E-4</v>
      </c>
      <c r="U82" s="87">
        <f>AVERAGE('Overall Roles'!$O84:$P84,'Overall Roles'!$AN84:$AO84,'Overall Roles'!$AW84:$AX84,'Overall Roles'!$AZ84:$BA84,'Overall Roles'!$ABR84,'Overall Roles'!$ABX84,'Overall Roles'!$CC84:$CD84,'Overall Roles'!$CK84:$CQ84)+SUM(Data!G81+Data!H81+Data!I81+Data!J81+Data!K81)</f>
        <v>8.4000000000000036E-4</v>
      </c>
      <c r="V82" s="87">
        <f>AVERAGE('Overall Roles'!$N84:$Q84,'Overall Roles'!$W84,'Overall Roles'!$AC84:$AE84,'Overall Roles'!$AJ84:$AK84,'Overall Roles'!$AP84,'Overall Roles'!$BG84:$BH84,'Overall Roles'!$BS84,'Overall Roles'!$BW84:$BX84)+SUM(Data!G81+Data!H81+Data!I81+Data!J81+Data!K81)</f>
        <v>8.4000000000000036E-4</v>
      </c>
      <c r="W82" s="87">
        <f>AVERAGE('Overall Roles'!$N84:$Q84,'Overall Roles'!$W84,'Overall Roles'!$AC84:$AE84,'Overall Roles'!$AJ84:$AK84,'Overall Roles'!$AP84,'Overall Roles'!$BG84:$BH84,'Overall Roles'!$BS84,'Overall Roles'!$BW84:$BX84)+SUM(Data!$B81+Data!$C81+Data!D81+Data!E81+Data!F81)</f>
        <v>8.4000000000000036E-4</v>
      </c>
      <c r="X82" s="87">
        <f>AVERAGE('Overall Roles'!$O84:$P84,'Overall Roles'!$AN84:$AO84,'Overall Roles'!$AW84:$AX84,'Overall Roles'!$AZ84:$BA84,'Overall Roles'!$ABR84,'Overall Roles'!$ABX84,'Overall Roles'!$CC84:$CD84,'Overall Roles'!$CK84:$CQ84)+SUM(Data!$B81+Data!$C81+Data!D81+Data!E81+Data!F81)</f>
        <v>8.4000000000000036E-4</v>
      </c>
      <c r="Y82" s="87">
        <f>AVERAGE('Overall Roles'!$O84:$P84,'Overall Roles'!$AW84:$AX84,'Overall Roles'!$AZ84:$BA84,'Overall Roles'!$BR84,'Overall Roles'!$BX84,'Overall Roles'!$CC84:$CD84,'Overall Roles'!$CP84:$CQ84)+SUM(Data!G81+Data!H81+Data!I81+Data!J81+Data!K81)</f>
        <v>8.4000000000000036E-4</v>
      </c>
      <c r="Z82" s="87">
        <f>AVERAGE('Overall Roles'!$M84:$P84,'Overall Roles'!$AP84,'Overall Roles'!$BW84:$BX84)+SUM(Data!G81+Data!H81+Data!I81+Data!J81+Data!K81)</f>
        <v>8.4000000000000025E-4</v>
      </c>
      <c r="AA82" s="87">
        <f>AVERAGE('Overall Roles'!$M84:$P84,'Overall Roles'!$AP84,'Overall Roles'!$BW84:$BX84)+SUM(Data!$B81+Data!$C81+Data!D81+Data!E81+Data!F81)</f>
        <v>8.4000000000000025E-4</v>
      </c>
      <c r="AB82" s="87">
        <f>AVERAGE('Overall Roles'!$O84:$P84,'Overall Roles'!$AW84:$AX84,'Overall Roles'!$AZ84:$BA84,'Overall Roles'!$BR84,'Overall Roles'!$BX84,'Overall Roles'!$CC84:$CD84,'Overall Roles'!$CP84:$CQ84)+SUM(Data!$B81+Data!$C81+Data!D81+Data!E81+Data!F81)</f>
        <v>8.4000000000000036E-4</v>
      </c>
      <c r="AC82" s="87">
        <f>AVERAGE('Overall Roles'!$AA84:$AB84,'Overall Roles'!$L84,'Overall Roles'!$AH84:$AI84,'Overall Roles'!$AT84,'Overall Roles'!$BM84:$BP84,'Overall Roles'!$BX84:$BZ84)+SUM(Data!G81+Data!H81+Data!I81+Data!J81+Data!K81)</f>
        <v>8.4000000000000036E-4</v>
      </c>
      <c r="AD82" s="89">
        <f>AVERAGE('Overall Roles'!$AA84:$AB84,'Overall Roles'!$L84,'Overall Roles'!$AH84:$AI84,'Overall Roles'!$AT84,'Overall Roles'!$BM84:$BP84,'Overall Roles'!$BX84:$BZ84)+SUM(Data!$B81+Data!$C81+Data!D81+Data!E81+Data!F81)</f>
        <v>8.4000000000000036E-4</v>
      </c>
      <c r="AE82" s="1"/>
    </row>
    <row r="83" spans="1:31" ht="25" customHeight="1" x14ac:dyDescent="0.3">
      <c r="A83" s="1"/>
      <c r="B83" s="32">
        <f>Base!B82</f>
        <v>0</v>
      </c>
      <c r="C83" s="93">
        <f>Base!C82</f>
        <v>0</v>
      </c>
      <c r="D83" s="1"/>
      <c r="E83" s="15">
        <f>Base!D82</f>
        <v>0</v>
      </c>
      <c r="F83" s="91" t="str">
        <f t="shared" si="2"/>
        <v>GK</v>
      </c>
      <c r="G83" s="1"/>
      <c r="H83" s="15">
        <f>Base!I82</f>
        <v>0</v>
      </c>
      <c r="I83" s="93">
        <f>Base!H82</f>
        <v>0</v>
      </c>
      <c r="J83" s="1"/>
      <c r="K83" s="29">
        <f>AVERAGE('Overall Roles'!AU85)</f>
        <v>8.4999999999999995E-4</v>
      </c>
      <c r="L83" s="16">
        <f>AVERAGE('Overall Roles'!BT85:'Overall Roles'!BV85)</f>
        <v>8.4999999999999995E-4</v>
      </c>
      <c r="M83" s="16">
        <f>AVERAGE('Overall Roles'!$AF85:$AG85,'Overall Roles'!$AQ85:$AS85,'Overall Roles'!$AY85,'Overall Roles'!$BB85:$BD85,'Overall Roles'!$BL85,'Overall Roles'!$CE85:$CG85)+SUM(Data!G82+Data!H82+Data!I82+Data!J82+Data!K82)</f>
        <v>8.4999999999999995E-4</v>
      </c>
      <c r="N83" s="16">
        <f>AVERAGE('Overall Roles'!$R85:$V85,'Overall Roles'!$X85:$Z85,'Overall Roles'!$BE85:$BF85,'Overall Roles'!$BI85:$BK85,'Overall Roles'!$CH85:$CJ85)+SUM(Data!G82+Data!H82+Data!I82+Data!J82+Data!K82)</f>
        <v>8.4999999999999995E-4</v>
      </c>
      <c r="O83" s="16">
        <f>AVERAGE('Overall Roles'!$R85:$V85,'Overall Roles'!$X85:$Z85,'Overall Roles'!$BE85:$BF85,'Overall Roles'!$BI85:$BK85,'Overall Roles'!$CH85:$CJ85)+SUM(Data!$B82+Data!$C82+Data!D82+Data!E82+Data!F82)</f>
        <v>8.4999999999999995E-4</v>
      </c>
      <c r="P83" s="16">
        <f>AVERAGE('Overall Roles'!$AF85:$AG85,'Overall Roles'!$AQ85:$AS85,'Overall Roles'!$AY85,'Overall Roles'!$BB85:$BD85,'Overall Roles'!$BL85,'Overall Roles'!$CE85:$CG85)+SUM(Data!$B82+Data!$C82+Data!D82+Data!E82+Data!F82)</f>
        <v>8.4999999999999995E-4</v>
      </c>
      <c r="Q83" s="16">
        <f>AVERAGE('Overall Roles'!$AF85:$AG85,'Overall Roles'!$BB85:$BD85,'Overall Roles'!$CE85:$CG85)+SUM(Data!G82+Data!H82+Data!I82+Data!J82+Data!K82)</f>
        <v>8.4999999999999995E-4</v>
      </c>
      <c r="R83" s="16">
        <f>AVERAGE('Overall Roles'!$K85,'Overall Roles'!$U85:$V85,'Overall Roles'!$AJ85:$AM85,'Overall Roles'!$AV85,'Overall Roles'!$BQ85,'Overall Roles'!$BS85,'Overall Roles'!$CA85:$CB85)+SUM(Data!G82+Data!H82+Data!I82+Data!J82+Data!K82)</f>
        <v>8.4999999999999995E-4</v>
      </c>
      <c r="S83" s="16">
        <f>AVERAGE('Overall Roles'!$K85,'Overall Roles'!$U85:$V85,'Overall Roles'!$AJ85:$AM85,'Overall Roles'!$AV85,'Overall Roles'!$BQ85,'Overall Roles'!$BS85,'Overall Roles'!$CA85:$CB85)+SUM(Data!$B82+Data!$C82+Data!D82+Data!E82+Data!F82)</f>
        <v>8.4999999999999995E-4</v>
      </c>
      <c r="T83" s="16">
        <f>AVERAGE('Overall Roles'!$AF85:$AG85,'Overall Roles'!$BB85:$BD85,'Overall Roles'!$CE85:$CG85)+SUM(Data!$B82+Data!$C82+Data!D82+Data!E82+Data!F82)</f>
        <v>8.4999999999999995E-4</v>
      </c>
      <c r="U83" s="16">
        <f>AVERAGE('Overall Roles'!$O85:$P85,'Overall Roles'!$AN85:$AO85,'Overall Roles'!$AW85:$AX85,'Overall Roles'!$AZ85:$BA85,'Overall Roles'!$ABR85,'Overall Roles'!$ABX85,'Overall Roles'!$CC85:$CD85,'Overall Roles'!$CK85:$CQ85)+SUM(Data!G82+Data!H82+Data!I82+Data!J82+Data!K82)</f>
        <v>8.4999999999999995E-4</v>
      </c>
      <c r="V83" s="16">
        <f>AVERAGE('Overall Roles'!$N85:$Q85,'Overall Roles'!$W85,'Overall Roles'!$AC85:$AE85,'Overall Roles'!$AJ85:$AK85,'Overall Roles'!$AP85,'Overall Roles'!$BG85:$BH85,'Overall Roles'!$BS85,'Overall Roles'!$BW85:$BX85)+SUM(Data!G82+Data!H82+Data!I82+Data!J82+Data!K82)</f>
        <v>8.4999999999999995E-4</v>
      </c>
      <c r="W83" s="16">
        <f>AVERAGE('Overall Roles'!$N85:$Q85,'Overall Roles'!$W85,'Overall Roles'!$AC85:$AE85,'Overall Roles'!$AJ85:$AK85,'Overall Roles'!$AP85,'Overall Roles'!$BG85:$BH85,'Overall Roles'!$BS85,'Overall Roles'!$BW85:$BX85)+SUM(Data!$B82+Data!$C82+Data!D82+Data!E82+Data!F82)</f>
        <v>8.4999999999999995E-4</v>
      </c>
      <c r="X83" s="16">
        <f>AVERAGE('Overall Roles'!$O85:$P85,'Overall Roles'!$AN85:$AO85,'Overall Roles'!$AW85:$AX85,'Overall Roles'!$AZ85:$BA85,'Overall Roles'!$ABR85,'Overall Roles'!$ABX85,'Overall Roles'!$CC85:$CD85,'Overall Roles'!$CK85:$CQ85)+SUM(Data!$B82+Data!$C82+Data!D82+Data!E82+Data!F82)</f>
        <v>8.4999999999999995E-4</v>
      </c>
      <c r="Y83" s="16">
        <f>AVERAGE('Overall Roles'!$O85:$P85,'Overall Roles'!$AW85:$AX85,'Overall Roles'!$AZ85:$BA85,'Overall Roles'!$BR85,'Overall Roles'!$BX85,'Overall Roles'!$CC85:$CD85,'Overall Roles'!$CP85:$CQ85)+SUM(Data!G82+Data!H82+Data!I82+Data!J82+Data!K82)</f>
        <v>8.4999999999999995E-4</v>
      </c>
      <c r="Z83" s="16">
        <f>AVERAGE('Overall Roles'!$M85:$P85,'Overall Roles'!$AP85,'Overall Roles'!$BW85:$BX85)+SUM(Data!G82+Data!H82+Data!I82+Data!J82+Data!K82)</f>
        <v>8.4999999999999995E-4</v>
      </c>
      <c r="AA83" s="16">
        <f>AVERAGE('Overall Roles'!$M85:$P85,'Overall Roles'!$AP85,'Overall Roles'!$BW85:$BX85)+SUM(Data!$B82+Data!$C82+Data!D82+Data!E82+Data!F82)</f>
        <v>8.4999999999999995E-4</v>
      </c>
      <c r="AB83" s="16">
        <f>AVERAGE('Overall Roles'!$O85:$P85,'Overall Roles'!$AW85:$AX85,'Overall Roles'!$AZ85:$BA85,'Overall Roles'!$BR85,'Overall Roles'!$BX85,'Overall Roles'!$CC85:$CD85,'Overall Roles'!$CP85:$CQ85)+SUM(Data!$B82+Data!$C82+Data!D82+Data!E82+Data!F82)</f>
        <v>8.4999999999999995E-4</v>
      </c>
      <c r="AC83" s="16">
        <f>AVERAGE('Overall Roles'!$AA85:$AB85,'Overall Roles'!$L85,'Overall Roles'!$AH85:$AI85,'Overall Roles'!$AT85,'Overall Roles'!$BM85:$BP85,'Overall Roles'!$BX85:$BZ85)+SUM(Data!G82+Data!H82+Data!I82+Data!J82+Data!K82)</f>
        <v>8.4999999999999995E-4</v>
      </c>
      <c r="AD83" s="17">
        <f>AVERAGE('Overall Roles'!$AA85:$AB85,'Overall Roles'!$L85,'Overall Roles'!$AH85:$AI85,'Overall Roles'!$AT85,'Overall Roles'!$BM85:$BP85,'Overall Roles'!$BX85:$BZ85)+SUM(Data!$B82+Data!$C82+Data!D82+Data!E82+Data!F82)</f>
        <v>8.4999999999999995E-4</v>
      </c>
      <c r="AE83" s="1"/>
    </row>
    <row r="84" spans="1:31" ht="25" customHeight="1" x14ac:dyDescent="0.3">
      <c r="A84" s="1"/>
      <c r="B84" s="85">
        <f>Base!B83</f>
        <v>0</v>
      </c>
      <c r="C84" s="92">
        <f>Base!C83</f>
        <v>0</v>
      </c>
      <c r="D84" s="1"/>
      <c r="E84" s="86">
        <f>Base!D83</f>
        <v>0</v>
      </c>
      <c r="F84" s="90" t="str">
        <f t="shared" si="2"/>
        <v>GK</v>
      </c>
      <c r="G84" s="1"/>
      <c r="H84" s="86">
        <f>Base!I83</f>
        <v>0</v>
      </c>
      <c r="I84" s="92">
        <f>Base!H83</f>
        <v>0</v>
      </c>
      <c r="J84" s="1"/>
      <c r="K84" s="88">
        <f>AVERAGE('Overall Roles'!AU86)</f>
        <v>8.5999999999999998E-4</v>
      </c>
      <c r="L84" s="87">
        <f>AVERAGE('Overall Roles'!BT86:'Overall Roles'!BV86)</f>
        <v>8.5999999999999998E-4</v>
      </c>
      <c r="M84" s="87">
        <f>AVERAGE('Overall Roles'!$AF86:$AG86,'Overall Roles'!$AQ86:$AS86,'Overall Roles'!$AY86,'Overall Roles'!$BB86:$BD86,'Overall Roles'!$BL86,'Overall Roles'!$CE86:$CG86)+SUM(Data!G83+Data!H83+Data!I83+Data!J83+Data!K83)</f>
        <v>8.5999999999999976E-4</v>
      </c>
      <c r="N84" s="87">
        <f>AVERAGE('Overall Roles'!$R86:$V86,'Overall Roles'!$X86:$Z86,'Overall Roles'!$BE86:$BF86,'Overall Roles'!$BI86:$BK86,'Overall Roles'!$CH86:$CJ86)+SUM(Data!G83+Data!H83+Data!I83+Data!J83+Data!K83)</f>
        <v>8.5999999999999976E-4</v>
      </c>
      <c r="O84" s="87">
        <f>AVERAGE('Overall Roles'!$R86:$V86,'Overall Roles'!$X86:$Z86,'Overall Roles'!$BE86:$BF86,'Overall Roles'!$BI86:$BK86,'Overall Roles'!$CH86:$CJ86)+SUM(Data!$B83+Data!$C83+Data!D83+Data!E83+Data!F83)</f>
        <v>8.5999999999999976E-4</v>
      </c>
      <c r="P84" s="87">
        <f>AVERAGE('Overall Roles'!$AF86:$AG86,'Overall Roles'!$AQ86:$AS86,'Overall Roles'!$AY86,'Overall Roles'!$BB86:$BD86,'Overall Roles'!$BL86,'Overall Roles'!$CE86:$CG86)+SUM(Data!$B83+Data!$C83+Data!D83+Data!E83+Data!F83)</f>
        <v>8.5999999999999976E-4</v>
      </c>
      <c r="Q84" s="87">
        <f>AVERAGE('Overall Roles'!$AF86:$AG86,'Overall Roles'!$BB86:$BD86,'Overall Roles'!$CE86:$CG86)+SUM(Data!G83+Data!H83+Data!I83+Data!J83+Data!K83)</f>
        <v>8.5999999999999987E-4</v>
      </c>
      <c r="R84" s="87">
        <f>AVERAGE('Overall Roles'!$K86,'Overall Roles'!$U86:$V86,'Overall Roles'!$AJ86:$AM86,'Overall Roles'!$AV86,'Overall Roles'!$BQ86,'Overall Roles'!$BS86,'Overall Roles'!$CA86:$CB86)+SUM(Data!G83+Data!H83+Data!I83+Data!J83+Data!K83)</f>
        <v>8.5999999999999976E-4</v>
      </c>
      <c r="S84" s="87">
        <f>AVERAGE('Overall Roles'!$K86,'Overall Roles'!$U86:$V86,'Overall Roles'!$AJ86:$AM86,'Overall Roles'!$AV86,'Overall Roles'!$BQ86,'Overall Roles'!$BS86,'Overall Roles'!$CA86:$CB86)+SUM(Data!$B83+Data!$C83+Data!D83+Data!E83+Data!F83)</f>
        <v>8.5999999999999976E-4</v>
      </c>
      <c r="T84" s="87">
        <f>AVERAGE('Overall Roles'!$AF86:$AG86,'Overall Roles'!$BB86:$BD86,'Overall Roles'!$CE86:$CG86)+SUM(Data!$B83+Data!$C83+Data!D83+Data!E83+Data!F83)</f>
        <v>8.5999999999999987E-4</v>
      </c>
      <c r="U84" s="87">
        <f>AVERAGE('Overall Roles'!$O86:$P86,'Overall Roles'!$AN86:$AO86,'Overall Roles'!$AW86:$AX86,'Overall Roles'!$AZ86:$BA86,'Overall Roles'!$ABR86,'Overall Roles'!$ABX86,'Overall Roles'!$CC86:$CD86,'Overall Roles'!$CK86:$CQ86)+SUM(Data!G83+Data!H83+Data!I83+Data!J83+Data!K83)</f>
        <v>8.5999999999999976E-4</v>
      </c>
      <c r="V84" s="87">
        <f>AVERAGE('Overall Roles'!$N86:$Q86,'Overall Roles'!$W86,'Overall Roles'!$AC86:$AE86,'Overall Roles'!$AJ86:$AK86,'Overall Roles'!$AP86,'Overall Roles'!$BG86:$BH86,'Overall Roles'!$BS86,'Overall Roles'!$BW86:$BX86)+SUM(Data!G83+Data!H83+Data!I83+Data!J83+Data!K83)</f>
        <v>8.5999999999999976E-4</v>
      </c>
      <c r="W84" s="87">
        <f>AVERAGE('Overall Roles'!$N86:$Q86,'Overall Roles'!$W86,'Overall Roles'!$AC86:$AE86,'Overall Roles'!$AJ86:$AK86,'Overall Roles'!$AP86,'Overall Roles'!$BG86:$BH86,'Overall Roles'!$BS86,'Overall Roles'!$BW86:$BX86)+SUM(Data!$B83+Data!$C83+Data!D83+Data!E83+Data!F83)</f>
        <v>8.5999999999999976E-4</v>
      </c>
      <c r="X84" s="87">
        <f>AVERAGE('Overall Roles'!$O86:$P86,'Overall Roles'!$AN86:$AO86,'Overall Roles'!$AW86:$AX86,'Overall Roles'!$AZ86:$BA86,'Overall Roles'!$ABR86,'Overall Roles'!$ABX86,'Overall Roles'!$CC86:$CD86,'Overall Roles'!$CK86:$CQ86)+SUM(Data!$B83+Data!$C83+Data!D83+Data!E83+Data!F83)</f>
        <v>8.5999999999999976E-4</v>
      </c>
      <c r="Y84" s="87">
        <f>AVERAGE('Overall Roles'!$O86:$P86,'Overall Roles'!$AW86:$AX86,'Overall Roles'!$AZ86:$BA86,'Overall Roles'!$BR86,'Overall Roles'!$BX86,'Overall Roles'!$CC86:$CD86,'Overall Roles'!$CP86:$CQ86)+SUM(Data!G83+Data!H83+Data!I83+Data!J83+Data!K83)</f>
        <v>8.5999999999999976E-4</v>
      </c>
      <c r="Z84" s="87">
        <f>AVERAGE('Overall Roles'!$M86:$P86,'Overall Roles'!$AP86,'Overall Roles'!$BW86:$BX86)+SUM(Data!G83+Data!H83+Data!I83+Data!J83+Data!K83)</f>
        <v>8.5999999999999987E-4</v>
      </c>
      <c r="AA84" s="87">
        <f>AVERAGE('Overall Roles'!$M86:$P86,'Overall Roles'!$AP86,'Overall Roles'!$BW86:$BX86)+SUM(Data!$B83+Data!$C83+Data!D83+Data!E83+Data!F83)</f>
        <v>8.5999999999999987E-4</v>
      </c>
      <c r="AB84" s="87">
        <f>AVERAGE('Overall Roles'!$O86:$P86,'Overall Roles'!$AW86:$AX86,'Overall Roles'!$AZ86:$BA86,'Overall Roles'!$BR86,'Overall Roles'!$BX86,'Overall Roles'!$CC86:$CD86,'Overall Roles'!$CP86:$CQ86)+SUM(Data!$B83+Data!$C83+Data!D83+Data!E83+Data!F83)</f>
        <v>8.5999999999999976E-4</v>
      </c>
      <c r="AC84" s="87">
        <f>AVERAGE('Overall Roles'!$AA86:$AB86,'Overall Roles'!$L86,'Overall Roles'!$AH86:$AI86,'Overall Roles'!$AT86,'Overall Roles'!$BM86:$BP86,'Overall Roles'!$BX86:$BZ86)+SUM(Data!G83+Data!H83+Data!I83+Data!J83+Data!K83)</f>
        <v>8.5999999999999976E-4</v>
      </c>
      <c r="AD84" s="89">
        <f>AVERAGE('Overall Roles'!$AA86:$AB86,'Overall Roles'!$L86,'Overall Roles'!$AH86:$AI86,'Overall Roles'!$AT86,'Overall Roles'!$BM86:$BP86,'Overall Roles'!$BX86:$BZ86)+SUM(Data!$B83+Data!$C83+Data!D83+Data!E83+Data!F83)</f>
        <v>8.5999999999999976E-4</v>
      </c>
      <c r="AE84" s="1"/>
    </row>
    <row r="85" spans="1:31" ht="25" customHeight="1" x14ac:dyDescent="0.3">
      <c r="A85" s="1"/>
      <c r="B85" s="32">
        <f>Base!B84</f>
        <v>0</v>
      </c>
      <c r="C85" s="93">
        <f>Base!C84</f>
        <v>0</v>
      </c>
      <c r="D85" s="1"/>
      <c r="E85" s="15">
        <f>Base!D84</f>
        <v>0</v>
      </c>
      <c r="F85" s="91" t="str">
        <f t="shared" si="2"/>
        <v>GK</v>
      </c>
      <c r="G85" s="1"/>
      <c r="H85" s="15">
        <f>Base!I84</f>
        <v>0</v>
      </c>
      <c r="I85" s="93">
        <f>Base!H84</f>
        <v>0</v>
      </c>
      <c r="J85" s="1"/>
      <c r="K85" s="29">
        <f>AVERAGE('Overall Roles'!AU87)</f>
        <v>8.7000000000000001E-4</v>
      </c>
      <c r="L85" s="16">
        <f>AVERAGE('Overall Roles'!BT87:'Overall Roles'!BV87)</f>
        <v>8.7000000000000001E-4</v>
      </c>
      <c r="M85" s="16">
        <f>AVERAGE('Overall Roles'!$AF87:$AG87,'Overall Roles'!$AQ87:$AS87,'Overall Roles'!$AY87,'Overall Roles'!$BB87:$BD87,'Overall Roles'!$BL87,'Overall Roles'!$CE87:$CG87)+SUM(Data!G84+Data!H84+Data!I84+Data!J84+Data!K84)</f>
        <v>8.6999999999999979E-4</v>
      </c>
      <c r="N85" s="16">
        <f>AVERAGE('Overall Roles'!$R87:$V87,'Overall Roles'!$X87:$Z87,'Overall Roles'!$BE87:$BF87,'Overall Roles'!$BI87:$BK87,'Overall Roles'!$CH87:$CJ87)+SUM(Data!G84+Data!H84+Data!I84+Data!J84+Data!K84)</f>
        <v>8.6999999999999968E-4</v>
      </c>
      <c r="O85" s="16">
        <f>AVERAGE('Overall Roles'!$R87:$V87,'Overall Roles'!$X87:$Z87,'Overall Roles'!$BE87:$BF87,'Overall Roles'!$BI87:$BK87,'Overall Roles'!$CH87:$CJ87)+SUM(Data!$B84+Data!$C84+Data!D84+Data!E84+Data!F84)</f>
        <v>8.6999999999999968E-4</v>
      </c>
      <c r="P85" s="16">
        <f>AVERAGE('Overall Roles'!$AF87:$AG87,'Overall Roles'!$AQ87:$AS87,'Overall Roles'!$AY87,'Overall Roles'!$BB87:$BD87,'Overall Roles'!$BL87,'Overall Roles'!$CE87:$CG87)+SUM(Data!$B84+Data!$C84+Data!D84+Data!E84+Data!F84)</f>
        <v>8.6999999999999979E-4</v>
      </c>
      <c r="Q85" s="16">
        <f>AVERAGE('Overall Roles'!$AF87:$AG87,'Overall Roles'!$BB87:$BD87,'Overall Roles'!$CE87:$CG87)+SUM(Data!G84+Data!H84+Data!I84+Data!J84+Data!K84)</f>
        <v>8.7000000000000001E-4</v>
      </c>
      <c r="R85" s="16">
        <f>AVERAGE('Overall Roles'!$K87,'Overall Roles'!$U87:$V87,'Overall Roles'!$AJ87:$AM87,'Overall Roles'!$AV87,'Overall Roles'!$BQ87,'Overall Roles'!$BS87,'Overall Roles'!$CA87:$CB87)+SUM(Data!G84+Data!H84+Data!I84+Data!J84+Data!K84)</f>
        <v>8.6999999999999979E-4</v>
      </c>
      <c r="S85" s="16">
        <f>AVERAGE('Overall Roles'!$K87,'Overall Roles'!$U87:$V87,'Overall Roles'!$AJ87:$AM87,'Overall Roles'!$AV87,'Overall Roles'!$BQ87,'Overall Roles'!$BS87,'Overall Roles'!$CA87:$CB87)+SUM(Data!$B84+Data!$C84+Data!D84+Data!E84+Data!F84)</f>
        <v>8.6999999999999979E-4</v>
      </c>
      <c r="T85" s="16">
        <f>AVERAGE('Overall Roles'!$AF87:$AG87,'Overall Roles'!$BB87:$BD87,'Overall Roles'!$CE87:$CG87)+SUM(Data!$B84+Data!$C84+Data!D84+Data!E84+Data!F84)</f>
        <v>8.7000000000000001E-4</v>
      </c>
      <c r="U85" s="16">
        <f>AVERAGE('Overall Roles'!$O87:$P87,'Overall Roles'!$AN87:$AO87,'Overall Roles'!$AW87:$AX87,'Overall Roles'!$AZ87:$BA87,'Overall Roles'!$ABR87,'Overall Roles'!$ABX87,'Overall Roles'!$CC87:$CD87,'Overall Roles'!$CK87:$CQ87)+SUM(Data!G84+Data!H84+Data!I84+Data!J84+Data!K84)</f>
        <v>8.6999999999999968E-4</v>
      </c>
      <c r="V85" s="16">
        <f>AVERAGE('Overall Roles'!$N87:$Q87,'Overall Roles'!$W87,'Overall Roles'!$AC87:$AE87,'Overall Roles'!$AJ87:$AK87,'Overall Roles'!$AP87,'Overall Roles'!$BG87:$BH87,'Overall Roles'!$BS87,'Overall Roles'!$BW87:$BX87)+SUM(Data!G84+Data!H84+Data!I84+Data!J84+Data!K84)</f>
        <v>8.6999999999999968E-4</v>
      </c>
      <c r="W85" s="16">
        <f>AVERAGE('Overall Roles'!$N87:$Q87,'Overall Roles'!$W87,'Overall Roles'!$AC87:$AE87,'Overall Roles'!$AJ87:$AK87,'Overall Roles'!$AP87,'Overall Roles'!$BG87:$BH87,'Overall Roles'!$BS87,'Overall Roles'!$BW87:$BX87)+SUM(Data!$B84+Data!$C84+Data!D84+Data!E84+Data!F84)</f>
        <v>8.6999999999999968E-4</v>
      </c>
      <c r="X85" s="16">
        <f>AVERAGE('Overall Roles'!$O87:$P87,'Overall Roles'!$AN87:$AO87,'Overall Roles'!$AW87:$AX87,'Overall Roles'!$AZ87:$BA87,'Overall Roles'!$ABR87,'Overall Roles'!$ABX87,'Overall Roles'!$CC87:$CD87,'Overall Roles'!$CK87:$CQ87)+SUM(Data!$B84+Data!$C84+Data!D84+Data!E84+Data!F84)</f>
        <v>8.6999999999999968E-4</v>
      </c>
      <c r="Y85" s="16">
        <f>AVERAGE('Overall Roles'!$O87:$P87,'Overall Roles'!$AW87:$AX87,'Overall Roles'!$AZ87:$BA87,'Overall Roles'!$BR87,'Overall Roles'!$BX87,'Overall Roles'!$CC87:$CD87,'Overall Roles'!$CP87:$CQ87)+SUM(Data!G84+Data!H84+Data!I84+Data!J84+Data!K84)</f>
        <v>8.6999999999999979E-4</v>
      </c>
      <c r="Z85" s="16">
        <f>AVERAGE('Overall Roles'!$M87:$P87,'Overall Roles'!$AP87,'Overall Roles'!$BW87:$BX87)+SUM(Data!G84+Data!H84+Data!I84+Data!J84+Data!K84)</f>
        <v>8.7000000000000001E-4</v>
      </c>
      <c r="AA85" s="16">
        <f>AVERAGE('Overall Roles'!$M87:$P87,'Overall Roles'!$AP87,'Overall Roles'!$BW87:$BX87)+SUM(Data!$B84+Data!$C84+Data!D84+Data!E84+Data!F84)</f>
        <v>8.7000000000000001E-4</v>
      </c>
      <c r="AB85" s="16">
        <f>AVERAGE('Overall Roles'!$O87:$P87,'Overall Roles'!$AW87:$AX87,'Overall Roles'!$AZ87:$BA87,'Overall Roles'!$BR87,'Overall Roles'!$BX87,'Overall Roles'!$CC87:$CD87,'Overall Roles'!$CP87:$CQ87)+SUM(Data!$B84+Data!$C84+Data!D84+Data!E84+Data!F84)</f>
        <v>8.6999999999999979E-4</v>
      </c>
      <c r="AC85" s="16">
        <f>AVERAGE('Overall Roles'!$AA87:$AB87,'Overall Roles'!$L87,'Overall Roles'!$AH87:$AI87,'Overall Roles'!$AT87,'Overall Roles'!$BM87:$BP87,'Overall Roles'!$BX87:$BZ87)+SUM(Data!G84+Data!H84+Data!I84+Data!J84+Data!K84)</f>
        <v>8.6999999999999979E-4</v>
      </c>
      <c r="AD85" s="17">
        <f>AVERAGE('Overall Roles'!$AA87:$AB87,'Overall Roles'!$L87,'Overall Roles'!$AH87:$AI87,'Overall Roles'!$AT87,'Overall Roles'!$BM87:$BP87,'Overall Roles'!$BX87:$BZ87)+SUM(Data!$B84+Data!$C84+Data!D84+Data!E84+Data!F84)</f>
        <v>8.6999999999999979E-4</v>
      </c>
      <c r="AE85" s="1"/>
    </row>
    <row r="86" spans="1:31" ht="25" customHeight="1" x14ac:dyDescent="0.3">
      <c r="A86" s="1"/>
      <c r="B86" s="85">
        <f>Base!B85</f>
        <v>0</v>
      </c>
      <c r="C86" s="92">
        <f>Base!C85</f>
        <v>0</v>
      </c>
      <c r="D86" s="1"/>
      <c r="E86" s="86">
        <f>Base!D85</f>
        <v>0</v>
      </c>
      <c r="F86" s="90" t="str">
        <f t="shared" si="2"/>
        <v>DCL</v>
      </c>
      <c r="G86" s="1"/>
      <c r="H86" s="86">
        <f>Base!I85</f>
        <v>0</v>
      </c>
      <c r="I86" s="92">
        <f>Base!H85</f>
        <v>0</v>
      </c>
      <c r="J86" s="1"/>
      <c r="K86" s="88">
        <f>AVERAGE('Overall Roles'!AU88)</f>
        <v>8.8000000000000003E-4</v>
      </c>
      <c r="L86" s="87">
        <f>AVERAGE('Overall Roles'!BT88:'Overall Roles'!BV88)</f>
        <v>8.8000000000000003E-4</v>
      </c>
      <c r="M86" s="87">
        <f>AVERAGE('Overall Roles'!$AF88:$AG88,'Overall Roles'!$AQ88:$AS88,'Overall Roles'!$AY88,'Overall Roles'!$BB88:$BD88,'Overall Roles'!$BL88,'Overall Roles'!$CE88:$CG88)+SUM(Data!G85+Data!H85+Data!I85+Data!J85+Data!K85)</f>
        <v>8.8000000000000014E-4</v>
      </c>
      <c r="N86" s="87">
        <f>AVERAGE('Overall Roles'!$R88:$V88,'Overall Roles'!$X88:$Z88,'Overall Roles'!$BE88:$BF88,'Overall Roles'!$BI88:$BK88,'Overall Roles'!$CH88:$CJ88)+SUM(Data!G85+Data!H85+Data!I85+Data!J85+Data!K85)</f>
        <v>8.8000000000000025E-4</v>
      </c>
      <c r="O86" s="87">
        <f>AVERAGE('Overall Roles'!$R88:$V88,'Overall Roles'!$X88:$Z88,'Overall Roles'!$BE88:$BF88,'Overall Roles'!$BI88:$BK88,'Overall Roles'!$CH88:$CJ88)+SUM(Data!$B85+Data!$C85+Data!D85+Data!E85+Data!F85)</f>
        <v>8.8000000000000025E-4</v>
      </c>
      <c r="P86" s="87">
        <f>AVERAGE('Overall Roles'!$AF88:$AG88,'Overall Roles'!$AQ88:$AS88,'Overall Roles'!$AY88,'Overall Roles'!$BB88:$BD88,'Overall Roles'!$BL88,'Overall Roles'!$CE88:$CG88)+SUM(Data!$B85+Data!$C85+Data!D85+Data!E85+Data!F85)</f>
        <v>8.8000000000000014E-4</v>
      </c>
      <c r="Q86" s="87">
        <f>AVERAGE('Overall Roles'!$AF88:$AG88,'Overall Roles'!$BB88:$BD88,'Overall Roles'!$CE88:$CG88)+SUM(Data!G85+Data!H85+Data!I85+Data!J85+Data!K85)</f>
        <v>8.7999999999999992E-4</v>
      </c>
      <c r="R86" s="87">
        <f>AVERAGE('Overall Roles'!$K88,'Overall Roles'!$U88:$V88,'Overall Roles'!$AJ88:$AM88,'Overall Roles'!$AV88,'Overall Roles'!$BQ88,'Overall Roles'!$BS88,'Overall Roles'!$CA88:$CB88)+SUM(Data!G85+Data!H85+Data!I85+Data!J85+Data!K85)</f>
        <v>8.8000000000000014E-4</v>
      </c>
      <c r="S86" s="87">
        <f>AVERAGE('Overall Roles'!$K88,'Overall Roles'!$U88:$V88,'Overall Roles'!$AJ88:$AM88,'Overall Roles'!$AV88,'Overall Roles'!$BQ88,'Overall Roles'!$BS88,'Overall Roles'!$CA88:$CB88)+SUM(Data!$B85+Data!$C85+Data!D85+Data!E85+Data!F85)</f>
        <v>8.8000000000000014E-4</v>
      </c>
      <c r="T86" s="87">
        <f>AVERAGE('Overall Roles'!$AF88:$AG88,'Overall Roles'!$BB88:$BD88,'Overall Roles'!$CE88:$CG88)+SUM(Data!$B85+Data!$C85+Data!D85+Data!E85+Data!F85)</f>
        <v>8.7999999999999992E-4</v>
      </c>
      <c r="U86" s="87">
        <f>AVERAGE('Overall Roles'!$O88:$P88,'Overall Roles'!$AN88:$AO88,'Overall Roles'!$AW88:$AX88,'Overall Roles'!$AZ88:$BA88,'Overall Roles'!$ABR88,'Overall Roles'!$ABX88,'Overall Roles'!$CC88:$CD88,'Overall Roles'!$CK88:$CQ88)+SUM(Data!G85+Data!H85+Data!I85+Data!J85+Data!K85)</f>
        <v>8.8000000000000025E-4</v>
      </c>
      <c r="V86" s="87">
        <f>AVERAGE('Overall Roles'!$N88:$Q88,'Overall Roles'!$W88,'Overall Roles'!$AC88:$AE88,'Overall Roles'!$AJ88:$AK88,'Overall Roles'!$AP88,'Overall Roles'!$BG88:$BH88,'Overall Roles'!$BS88,'Overall Roles'!$BW88:$BX88)+SUM(Data!G85+Data!H85+Data!I85+Data!J85+Data!K85)</f>
        <v>8.8000000000000025E-4</v>
      </c>
      <c r="W86" s="87">
        <f>AVERAGE('Overall Roles'!$N88:$Q88,'Overall Roles'!$W88,'Overall Roles'!$AC88:$AE88,'Overall Roles'!$AJ88:$AK88,'Overall Roles'!$AP88,'Overall Roles'!$BG88:$BH88,'Overall Roles'!$BS88,'Overall Roles'!$BW88:$BX88)+SUM(Data!$B85+Data!$C85+Data!D85+Data!E85+Data!F85)</f>
        <v>8.8000000000000025E-4</v>
      </c>
      <c r="X86" s="87">
        <f>AVERAGE('Overall Roles'!$O88:$P88,'Overall Roles'!$AN88:$AO88,'Overall Roles'!$AW88:$AX88,'Overall Roles'!$AZ88:$BA88,'Overall Roles'!$ABR88,'Overall Roles'!$ABX88,'Overall Roles'!$CC88:$CD88,'Overall Roles'!$CK88:$CQ88)+SUM(Data!$B85+Data!$C85+Data!D85+Data!E85+Data!F85)</f>
        <v>8.8000000000000025E-4</v>
      </c>
      <c r="Y86" s="87">
        <f>AVERAGE('Overall Roles'!$O88:$P88,'Overall Roles'!$AW88:$AX88,'Overall Roles'!$AZ88:$BA88,'Overall Roles'!$BR88,'Overall Roles'!$BX88,'Overall Roles'!$CC88:$CD88,'Overall Roles'!$CP88:$CQ88)+SUM(Data!G85+Data!H85+Data!I85+Data!J85+Data!K85)</f>
        <v>8.8000000000000014E-4</v>
      </c>
      <c r="Z86" s="87">
        <f>AVERAGE('Overall Roles'!$M88:$P88,'Overall Roles'!$AP88,'Overall Roles'!$BW88:$BX88)+SUM(Data!G85+Data!H85+Data!I85+Data!J85+Data!K85)</f>
        <v>8.7999999999999992E-4</v>
      </c>
      <c r="AA86" s="87">
        <f>AVERAGE('Overall Roles'!$M88:$P88,'Overall Roles'!$AP88,'Overall Roles'!$BW88:$BX88)+SUM(Data!$B85+Data!$C85+Data!D85+Data!E85+Data!F85)</f>
        <v>8.7999999999999992E-4</v>
      </c>
      <c r="AB86" s="87">
        <f>AVERAGE('Overall Roles'!$O88:$P88,'Overall Roles'!$AW88:$AX88,'Overall Roles'!$AZ88:$BA88,'Overall Roles'!$BR88,'Overall Roles'!$BX88,'Overall Roles'!$CC88:$CD88,'Overall Roles'!$CP88:$CQ88)+SUM(Data!$B85+Data!$C85+Data!D85+Data!E85+Data!F85)</f>
        <v>8.8000000000000014E-4</v>
      </c>
      <c r="AC86" s="87">
        <f>AVERAGE('Overall Roles'!$AA88:$AB88,'Overall Roles'!$L88,'Overall Roles'!$AH88:$AI88,'Overall Roles'!$AT88,'Overall Roles'!$BM88:$BP88,'Overall Roles'!$BX88:$BZ88)+SUM(Data!G85+Data!H85+Data!I85+Data!J85+Data!K85)</f>
        <v>8.8000000000000014E-4</v>
      </c>
      <c r="AD86" s="89">
        <f>AVERAGE('Overall Roles'!$AA88:$AB88,'Overall Roles'!$L88,'Overall Roles'!$AH88:$AI88,'Overall Roles'!$AT88,'Overall Roles'!$BM88:$BP88,'Overall Roles'!$BX88:$BZ88)+SUM(Data!$B85+Data!$C85+Data!D85+Data!E85+Data!F85)</f>
        <v>8.8000000000000014E-4</v>
      </c>
      <c r="AE86" s="1"/>
    </row>
    <row r="87" spans="1:31" ht="25" customHeight="1" x14ac:dyDescent="0.3">
      <c r="A87" s="1"/>
      <c r="B87" s="32">
        <f>Base!B86</f>
        <v>0</v>
      </c>
      <c r="C87" s="93">
        <f>Base!C86</f>
        <v>0</v>
      </c>
      <c r="D87" s="1"/>
      <c r="E87" s="15">
        <f>Base!D86</f>
        <v>0</v>
      </c>
      <c r="F87" s="91" t="str">
        <f t="shared" si="2"/>
        <v>DL</v>
      </c>
      <c r="G87" s="1"/>
      <c r="H87" s="15">
        <f>Base!I86</f>
        <v>0</v>
      </c>
      <c r="I87" s="93">
        <f>Base!H86</f>
        <v>0</v>
      </c>
      <c r="J87" s="1"/>
      <c r="K87" s="29">
        <f>AVERAGE('Overall Roles'!AU89)</f>
        <v>8.8999999999999995E-4</v>
      </c>
      <c r="L87" s="16">
        <f>AVERAGE('Overall Roles'!BT89:'Overall Roles'!BV89)</f>
        <v>8.8999999999999984E-4</v>
      </c>
      <c r="M87" s="16">
        <f>AVERAGE('Overall Roles'!$AF89:$AG89,'Overall Roles'!$AQ89:$AS89,'Overall Roles'!$AY89,'Overall Roles'!$BB89:$BD89,'Overall Roles'!$BL89,'Overall Roles'!$CE89:$CG89)+SUM(Data!G86+Data!H86+Data!I86+Data!J86+Data!K86)</f>
        <v>8.9000000000000006E-4</v>
      </c>
      <c r="N87" s="16">
        <f>AVERAGE('Overall Roles'!$R89:$V89,'Overall Roles'!$X89:$Z89,'Overall Roles'!$BE89:$BF89,'Overall Roles'!$BI89:$BK89,'Overall Roles'!$CH89:$CJ89)+SUM(Data!G86+Data!H86+Data!I86+Data!J86+Data!K86)</f>
        <v>8.9000000000000006E-4</v>
      </c>
      <c r="O87" s="16">
        <f>AVERAGE('Overall Roles'!$R89:$V89,'Overall Roles'!$X89:$Z89,'Overall Roles'!$BE89:$BF89,'Overall Roles'!$BI89:$BK89,'Overall Roles'!$CH89:$CJ89)+SUM(Data!$B86+Data!$C86+Data!D86+Data!E86+Data!F86)</f>
        <v>8.9000000000000006E-4</v>
      </c>
      <c r="P87" s="16">
        <f>AVERAGE('Overall Roles'!$AF89:$AG89,'Overall Roles'!$AQ89:$AS89,'Overall Roles'!$AY89,'Overall Roles'!$BB89:$BD89,'Overall Roles'!$BL89,'Overall Roles'!$CE89:$CG89)+SUM(Data!$B86+Data!$C86+Data!D86+Data!E86+Data!F86)</f>
        <v>8.9000000000000006E-4</v>
      </c>
      <c r="Q87" s="16">
        <f>AVERAGE('Overall Roles'!$AF89:$AG89,'Overall Roles'!$BB89:$BD89,'Overall Roles'!$CE89:$CG89)+SUM(Data!G86+Data!H86+Data!I86+Data!J86+Data!K86)</f>
        <v>8.9000000000000006E-4</v>
      </c>
      <c r="R87" s="16">
        <f>AVERAGE('Overall Roles'!$K89,'Overall Roles'!$U89:$V89,'Overall Roles'!$AJ89:$AM89,'Overall Roles'!$AV89,'Overall Roles'!$BQ89,'Overall Roles'!$BS89,'Overall Roles'!$CA89:$CB89)+SUM(Data!G86+Data!H86+Data!I86+Data!J86+Data!K86)</f>
        <v>8.9000000000000006E-4</v>
      </c>
      <c r="S87" s="16">
        <f>AVERAGE('Overall Roles'!$K89,'Overall Roles'!$U89:$V89,'Overall Roles'!$AJ89:$AM89,'Overall Roles'!$AV89,'Overall Roles'!$BQ89,'Overall Roles'!$BS89,'Overall Roles'!$CA89:$CB89)+SUM(Data!$B86+Data!$C86+Data!D86+Data!E86+Data!F86)</f>
        <v>8.9000000000000006E-4</v>
      </c>
      <c r="T87" s="16">
        <f>AVERAGE('Overall Roles'!$AF89:$AG89,'Overall Roles'!$BB89:$BD89,'Overall Roles'!$CE89:$CG89)+SUM(Data!$B86+Data!$C86+Data!D86+Data!E86+Data!F86)</f>
        <v>8.9000000000000006E-4</v>
      </c>
      <c r="U87" s="16">
        <f>AVERAGE('Overall Roles'!$O89:$P89,'Overall Roles'!$AN89:$AO89,'Overall Roles'!$AW89:$AX89,'Overall Roles'!$AZ89:$BA89,'Overall Roles'!$ABR89,'Overall Roles'!$ABX89,'Overall Roles'!$CC89:$CD89,'Overall Roles'!$CK89:$CQ89)+SUM(Data!G86+Data!H86+Data!I86+Data!J86+Data!K86)</f>
        <v>8.9000000000000006E-4</v>
      </c>
      <c r="V87" s="16">
        <f>AVERAGE('Overall Roles'!$N89:$Q89,'Overall Roles'!$W89,'Overall Roles'!$AC89:$AE89,'Overall Roles'!$AJ89:$AK89,'Overall Roles'!$AP89,'Overall Roles'!$BG89:$BH89,'Overall Roles'!$BS89,'Overall Roles'!$BW89:$BX89)+SUM(Data!G86+Data!H86+Data!I86+Data!J86+Data!K86)</f>
        <v>8.9000000000000006E-4</v>
      </c>
      <c r="W87" s="16">
        <f>AVERAGE('Overall Roles'!$N89:$Q89,'Overall Roles'!$W89,'Overall Roles'!$AC89:$AE89,'Overall Roles'!$AJ89:$AK89,'Overall Roles'!$AP89,'Overall Roles'!$BG89:$BH89,'Overall Roles'!$BS89,'Overall Roles'!$BW89:$BX89)+SUM(Data!$B86+Data!$C86+Data!D86+Data!E86+Data!F86)</f>
        <v>8.9000000000000006E-4</v>
      </c>
      <c r="X87" s="16">
        <f>AVERAGE('Overall Roles'!$O89:$P89,'Overall Roles'!$AN89:$AO89,'Overall Roles'!$AW89:$AX89,'Overall Roles'!$AZ89:$BA89,'Overall Roles'!$ABR89,'Overall Roles'!$ABX89,'Overall Roles'!$CC89:$CD89,'Overall Roles'!$CK89:$CQ89)+SUM(Data!$B86+Data!$C86+Data!D86+Data!E86+Data!F86)</f>
        <v>8.9000000000000006E-4</v>
      </c>
      <c r="Y87" s="16">
        <f>AVERAGE('Overall Roles'!$O89:$P89,'Overall Roles'!$AW89:$AX89,'Overall Roles'!$AZ89:$BA89,'Overall Roles'!$BR89,'Overall Roles'!$BX89,'Overall Roles'!$CC89:$CD89,'Overall Roles'!$CP89:$CQ89)+SUM(Data!G86+Data!H86+Data!I86+Data!J86+Data!K86)</f>
        <v>8.9000000000000006E-4</v>
      </c>
      <c r="Z87" s="16">
        <f>AVERAGE('Overall Roles'!$M89:$P89,'Overall Roles'!$AP89,'Overall Roles'!$BW89:$BX89)+SUM(Data!G86+Data!H86+Data!I86+Data!J86+Data!K86)</f>
        <v>8.9000000000000006E-4</v>
      </c>
      <c r="AA87" s="16">
        <f>AVERAGE('Overall Roles'!$M89:$P89,'Overall Roles'!$AP89,'Overall Roles'!$BW89:$BX89)+SUM(Data!$B86+Data!$C86+Data!D86+Data!E86+Data!F86)</f>
        <v>8.9000000000000006E-4</v>
      </c>
      <c r="AB87" s="16">
        <f>AVERAGE('Overall Roles'!$O89:$P89,'Overall Roles'!$AW89:$AX89,'Overall Roles'!$AZ89:$BA89,'Overall Roles'!$BR89,'Overall Roles'!$BX89,'Overall Roles'!$CC89:$CD89,'Overall Roles'!$CP89:$CQ89)+SUM(Data!$B86+Data!$C86+Data!D86+Data!E86+Data!F86)</f>
        <v>8.9000000000000006E-4</v>
      </c>
      <c r="AC87" s="16">
        <f>AVERAGE('Overall Roles'!$AA89:$AB89,'Overall Roles'!$L89,'Overall Roles'!$AH89:$AI89,'Overall Roles'!$AT89,'Overall Roles'!$BM89:$BP89,'Overall Roles'!$BX89:$BZ89)+SUM(Data!G86+Data!H86+Data!I86+Data!J86+Data!K86)</f>
        <v>8.9000000000000006E-4</v>
      </c>
      <c r="AD87" s="17">
        <f>AVERAGE('Overall Roles'!$AA89:$AB89,'Overall Roles'!$L89,'Overall Roles'!$AH89:$AI89,'Overall Roles'!$AT89,'Overall Roles'!$BM89:$BP89,'Overall Roles'!$BX89:$BZ89)+SUM(Data!$B86+Data!$C86+Data!D86+Data!E86+Data!F86)</f>
        <v>8.9000000000000006E-4</v>
      </c>
      <c r="AE87" s="1"/>
    </row>
    <row r="88" spans="1:31" ht="25" customHeight="1" x14ac:dyDescent="0.3">
      <c r="A88" s="1"/>
      <c r="B88" s="85">
        <f>Base!B87</f>
        <v>0</v>
      </c>
      <c r="C88" s="92">
        <f>Base!C87</f>
        <v>0</v>
      </c>
      <c r="D88" s="1"/>
      <c r="E88" s="86">
        <f>Base!D87</f>
        <v>0</v>
      </c>
      <c r="F88" s="90" t="str">
        <f t="shared" si="2"/>
        <v>SK</v>
      </c>
      <c r="G88" s="1"/>
      <c r="H88" s="86">
        <f>Base!I87</f>
        <v>0</v>
      </c>
      <c r="I88" s="92">
        <f>Base!H87</f>
        <v>0</v>
      </c>
      <c r="J88" s="1"/>
      <c r="K88" s="88">
        <f>AVERAGE('Overall Roles'!AU90)</f>
        <v>8.9999999999999998E-4</v>
      </c>
      <c r="L88" s="87">
        <f>AVERAGE('Overall Roles'!BT90:'Overall Roles'!BV90)</f>
        <v>9.0000000000000008E-4</v>
      </c>
      <c r="M88" s="87">
        <f>AVERAGE('Overall Roles'!$AF90:$AG90,'Overall Roles'!$AQ90:$AS90,'Overall Roles'!$AY90,'Overall Roles'!$BB90:$BD90,'Overall Roles'!$BL90,'Overall Roles'!$CE90:$CG90)+SUM(Data!G87+Data!H87+Data!I87+Data!J87+Data!K87)</f>
        <v>8.9999999999999987E-4</v>
      </c>
      <c r="N88" s="87">
        <f>AVERAGE('Overall Roles'!$R90:$V90,'Overall Roles'!$X90:$Z90,'Overall Roles'!$BE90:$BF90,'Overall Roles'!$BI90:$BK90,'Overall Roles'!$CH90:$CJ90)+SUM(Data!G87+Data!H87+Data!I87+Data!J87+Data!K87)</f>
        <v>8.9999999999999987E-4</v>
      </c>
      <c r="O88" s="87">
        <f>AVERAGE('Overall Roles'!$R90:$V90,'Overall Roles'!$X90:$Z90,'Overall Roles'!$BE90:$BF90,'Overall Roles'!$BI90:$BK90,'Overall Roles'!$CH90:$CJ90)+SUM(Data!$B87+Data!$C87+Data!D87+Data!E87+Data!F87)</f>
        <v>8.9999999999999987E-4</v>
      </c>
      <c r="P88" s="87">
        <f>AVERAGE('Overall Roles'!$AF90:$AG90,'Overall Roles'!$AQ90:$AS90,'Overall Roles'!$AY90,'Overall Roles'!$BB90:$BD90,'Overall Roles'!$BL90,'Overall Roles'!$CE90:$CG90)+SUM(Data!$B87+Data!$C87+Data!D87+Data!E87+Data!F87)</f>
        <v>8.9999999999999987E-4</v>
      </c>
      <c r="Q88" s="87">
        <f>AVERAGE('Overall Roles'!$AF90:$AG90,'Overall Roles'!$BB90:$BD90,'Overall Roles'!$CE90:$CG90)+SUM(Data!G87+Data!H87+Data!I87+Data!J87+Data!K87)</f>
        <v>8.9999999999999987E-4</v>
      </c>
      <c r="R88" s="87">
        <f>AVERAGE('Overall Roles'!$K90,'Overall Roles'!$U90:$V90,'Overall Roles'!$AJ90:$AM90,'Overall Roles'!$AV90,'Overall Roles'!$BQ90,'Overall Roles'!$BS90,'Overall Roles'!$CA90:$CB90)+SUM(Data!G87+Data!H87+Data!I87+Data!J87+Data!K87)</f>
        <v>8.9999999999999987E-4</v>
      </c>
      <c r="S88" s="87">
        <f>AVERAGE('Overall Roles'!$K90,'Overall Roles'!$U90:$V90,'Overall Roles'!$AJ90:$AM90,'Overall Roles'!$AV90,'Overall Roles'!$BQ90,'Overall Roles'!$BS90,'Overall Roles'!$CA90:$CB90)+SUM(Data!$B87+Data!$C87+Data!D87+Data!E87+Data!F87)</f>
        <v>8.9999999999999987E-4</v>
      </c>
      <c r="T88" s="87">
        <f>AVERAGE('Overall Roles'!$AF90:$AG90,'Overall Roles'!$BB90:$BD90,'Overall Roles'!$CE90:$CG90)+SUM(Data!$B87+Data!$C87+Data!D87+Data!E87+Data!F87)</f>
        <v>8.9999999999999987E-4</v>
      </c>
      <c r="U88" s="87">
        <f>AVERAGE('Overall Roles'!$O90:$P90,'Overall Roles'!$AN90:$AO90,'Overall Roles'!$AW90:$AX90,'Overall Roles'!$AZ90:$BA90,'Overall Roles'!$ABR90,'Overall Roles'!$ABX90,'Overall Roles'!$CC90:$CD90,'Overall Roles'!$CK90:$CQ90)+SUM(Data!G87+Data!H87+Data!I87+Data!J87+Data!K87)</f>
        <v>8.9999999999999987E-4</v>
      </c>
      <c r="V88" s="87">
        <f>AVERAGE('Overall Roles'!$N90:$Q90,'Overall Roles'!$W90,'Overall Roles'!$AC90:$AE90,'Overall Roles'!$AJ90:$AK90,'Overall Roles'!$AP90,'Overall Roles'!$BG90:$BH90,'Overall Roles'!$BS90,'Overall Roles'!$BW90:$BX90)+SUM(Data!G87+Data!H87+Data!I87+Data!J87+Data!K87)</f>
        <v>8.9999999999999987E-4</v>
      </c>
      <c r="W88" s="87">
        <f>AVERAGE('Overall Roles'!$N90:$Q90,'Overall Roles'!$W90,'Overall Roles'!$AC90:$AE90,'Overall Roles'!$AJ90:$AK90,'Overall Roles'!$AP90,'Overall Roles'!$BG90:$BH90,'Overall Roles'!$BS90,'Overall Roles'!$BW90:$BX90)+SUM(Data!$B87+Data!$C87+Data!D87+Data!E87+Data!F87)</f>
        <v>8.9999999999999987E-4</v>
      </c>
      <c r="X88" s="87">
        <f>AVERAGE('Overall Roles'!$O90:$P90,'Overall Roles'!$AN90:$AO90,'Overall Roles'!$AW90:$AX90,'Overall Roles'!$AZ90:$BA90,'Overall Roles'!$ABR90,'Overall Roles'!$ABX90,'Overall Roles'!$CC90:$CD90,'Overall Roles'!$CK90:$CQ90)+SUM(Data!$B87+Data!$C87+Data!D87+Data!E87+Data!F87)</f>
        <v>8.9999999999999987E-4</v>
      </c>
      <c r="Y88" s="87">
        <f>AVERAGE('Overall Roles'!$O90:$P90,'Overall Roles'!$AW90:$AX90,'Overall Roles'!$AZ90:$BA90,'Overall Roles'!$BR90,'Overall Roles'!$BX90,'Overall Roles'!$CC90:$CD90,'Overall Roles'!$CP90:$CQ90)+SUM(Data!G87+Data!H87+Data!I87+Data!J87+Data!K87)</f>
        <v>8.9999999999999987E-4</v>
      </c>
      <c r="Z88" s="87">
        <f>AVERAGE('Overall Roles'!$M90:$P90,'Overall Roles'!$AP90,'Overall Roles'!$BW90:$BX90)+SUM(Data!G87+Data!H87+Data!I87+Data!J87+Data!K87)</f>
        <v>8.9999999999999987E-4</v>
      </c>
      <c r="AA88" s="87">
        <f>AVERAGE('Overall Roles'!$M90:$P90,'Overall Roles'!$AP90,'Overall Roles'!$BW90:$BX90)+SUM(Data!$B87+Data!$C87+Data!D87+Data!E87+Data!F87)</f>
        <v>8.9999999999999987E-4</v>
      </c>
      <c r="AB88" s="87">
        <f>AVERAGE('Overall Roles'!$O90:$P90,'Overall Roles'!$AW90:$AX90,'Overall Roles'!$AZ90:$BA90,'Overall Roles'!$BR90,'Overall Roles'!$BX90,'Overall Roles'!$CC90:$CD90,'Overall Roles'!$CP90:$CQ90)+SUM(Data!$B87+Data!$C87+Data!D87+Data!E87+Data!F87)</f>
        <v>8.9999999999999987E-4</v>
      </c>
      <c r="AC88" s="87">
        <f>AVERAGE('Overall Roles'!$AA90:$AB90,'Overall Roles'!$L90,'Overall Roles'!$AH90:$AI90,'Overall Roles'!$AT90,'Overall Roles'!$BM90:$BP90,'Overall Roles'!$BX90:$BZ90)+SUM(Data!G87+Data!H87+Data!I87+Data!J87+Data!K87)</f>
        <v>8.9999999999999987E-4</v>
      </c>
      <c r="AD88" s="89">
        <f>AVERAGE('Overall Roles'!$AA90:$AB90,'Overall Roles'!$L90,'Overall Roles'!$AH90:$AI90,'Overall Roles'!$AT90,'Overall Roles'!$BM90:$BP90,'Overall Roles'!$BX90:$BZ90)+SUM(Data!$B87+Data!$C87+Data!D87+Data!E87+Data!F87)</f>
        <v>8.9999999999999987E-4</v>
      </c>
      <c r="AE88" s="1"/>
    </row>
    <row r="89" spans="1:31" ht="25" customHeight="1" x14ac:dyDescent="0.3">
      <c r="A89" s="1"/>
      <c r="B89" s="32">
        <f>Base!B88</f>
        <v>0</v>
      </c>
      <c r="C89" s="93">
        <f>Base!C88</f>
        <v>0</v>
      </c>
      <c r="D89" s="1"/>
      <c r="E89" s="15">
        <f>Base!D88</f>
        <v>0</v>
      </c>
      <c r="F89" s="91" t="str">
        <f t="shared" si="2"/>
        <v>WBL</v>
      </c>
      <c r="G89" s="1"/>
      <c r="H89" s="15">
        <f>Base!I88</f>
        <v>0</v>
      </c>
      <c r="I89" s="93">
        <f>Base!H88</f>
        <v>0</v>
      </c>
      <c r="J89" s="1"/>
      <c r="K89" s="29">
        <f>AVERAGE('Overall Roles'!AU91)</f>
        <v>9.1E-4</v>
      </c>
      <c r="L89" s="16">
        <f>AVERAGE('Overall Roles'!BT91:'Overall Roles'!BV91)</f>
        <v>9.0999999999999989E-4</v>
      </c>
      <c r="M89" s="16">
        <f>AVERAGE('Overall Roles'!$AF91:$AG91,'Overall Roles'!$AQ91:$AS91,'Overall Roles'!$AY91,'Overall Roles'!$BB91:$BD91,'Overall Roles'!$BL91,'Overall Roles'!$CE91:$CG91)+SUM(Data!G88+Data!H88+Data!I88+Data!J88+Data!K88)</f>
        <v>9.0999999999999989E-4</v>
      </c>
      <c r="N89" s="16">
        <f>AVERAGE('Overall Roles'!$R91:$V91,'Overall Roles'!$X91:$Z91,'Overall Roles'!$BE91:$BF91,'Overall Roles'!$BI91:$BK91,'Overall Roles'!$CH91:$CJ91)+SUM(Data!G88+Data!H88+Data!I88+Data!J88+Data!K88)</f>
        <v>9.0999999999999978E-4</v>
      </c>
      <c r="O89" s="16">
        <f>AVERAGE('Overall Roles'!$R91:$V91,'Overall Roles'!$X91:$Z91,'Overall Roles'!$BE91:$BF91,'Overall Roles'!$BI91:$BK91,'Overall Roles'!$CH91:$CJ91)+SUM(Data!$B88+Data!$C88+Data!D88+Data!E88+Data!F88)</f>
        <v>9.0999999999999978E-4</v>
      </c>
      <c r="P89" s="16">
        <f>AVERAGE('Overall Roles'!$AF91:$AG91,'Overall Roles'!$AQ91:$AS91,'Overall Roles'!$AY91,'Overall Roles'!$BB91:$BD91,'Overall Roles'!$BL91,'Overall Roles'!$CE91:$CG91)+SUM(Data!$B88+Data!$C88+Data!D88+Data!E88+Data!F88)</f>
        <v>9.0999999999999989E-4</v>
      </c>
      <c r="Q89" s="16">
        <f>AVERAGE('Overall Roles'!$AF91:$AG91,'Overall Roles'!$BB91:$BD91,'Overall Roles'!$CE91:$CG91)+SUM(Data!G88+Data!H88+Data!I88+Data!J88+Data!K88)</f>
        <v>9.1000000000000011E-4</v>
      </c>
      <c r="R89" s="16">
        <f>AVERAGE('Overall Roles'!$K91,'Overall Roles'!$U91:$V91,'Overall Roles'!$AJ91:$AM91,'Overall Roles'!$AV91,'Overall Roles'!$BQ91,'Overall Roles'!$BS91,'Overall Roles'!$CA91:$CB91)+SUM(Data!G88+Data!H88+Data!I88+Data!J88+Data!K88)</f>
        <v>9.0999999999999989E-4</v>
      </c>
      <c r="S89" s="16">
        <f>AVERAGE('Overall Roles'!$K91,'Overall Roles'!$U91:$V91,'Overall Roles'!$AJ91:$AM91,'Overall Roles'!$AV91,'Overall Roles'!$BQ91,'Overall Roles'!$BS91,'Overall Roles'!$CA91:$CB91)+SUM(Data!$B88+Data!$C88+Data!D88+Data!E88+Data!F88)</f>
        <v>9.0999999999999989E-4</v>
      </c>
      <c r="T89" s="16">
        <f>AVERAGE('Overall Roles'!$AF91:$AG91,'Overall Roles'!$BB91:$BD91,'Overall Roles'!$CE91:$CG91)+SUM(Data!$B88+Data!$C88+Data!D88+Data!E88+Data!F88)</f>
        <v>9.1000000000000011E-4</v>
      </c>
      <c r="U89" s="16">
        <f>AVERAGE('Overall Roles'!$O91:$P91,'Overall Roles'!$AN91:$AO91,'Overall Roles'!$AW91:$AX91,'Overall Roles'!$AZ91:$BA91,'Overall Roles'!$ABR91,'Overall Roles'!$ABX91,'Overall Roles'!$CC91:$CD91,'Overall Roles'!$CK91:$CQ91)+SUM(Data!G88+Data!H88+Data!I88+Data!J88+Data!K88)</f>
        <v>9.0999999999999978E-4</v>
      </c>
      <c r="V89" s="16">
        <f>AVERAGE('Overall Roles'!$N91:$Q91,'Overall Roles'!$W91,'Overall Roles'!$AC91:$AE91,'Overall Roles'!$AJ91:$AK91,'Overall Roles'!$AP91,'Overall Roles'!$BG91:$BH91,'Overall Roles'!$BS91,'Overall Roles'!$BW91:$BX91)+SUM(Data!G88+Data!H88+Data!I88+Data!J88+Data!K88)</f>
        <v>9.0999999999999978E-4</v>
      </c>
      <c r="W89" s="16">
        <f>AVERAGE('Overall Roles'!$N91:$Q91,'Overall Roles'!$W91,'Overall Roles'!$AC91:$AE91,'Overall Roles'!$AJ91:$AK91,'Overall Roles'!$AP91,'Overall Roles'!$BG91:$BH91,'Overall Roles'!$BS91,'Overall Roles'!$BW91:$BX91)+SUM(Data!$B88+Data!$C88+Data!D88+Data!E88+Data!F88)</f>
        <v>9.0999999999999978E-4</v>
      </c>
      <c r="X89" s="16">
        <f>AVERAGE('Overall Roles'!$O91:$P91,'Overall Roles'!$AN91:$AO91,'Overall Roles'!$AW91:$AX91,'Overall Roles'!$AZ91:$BA91,'Overall Roles'!$ABR91,'Overall Roles'!$ABX91,'Overall Roles'!$CC91:$CD91,'Overall Roles'!$CK91:$CQ91)+SUM(Data!$B88+Data!$C88+Data!D88+Data!E88+Data!F88)</f>
        <v>9.0999999999999978E-4</v>
      </c>
      <c r="Y89" s="16">
        <f>AVERAGE('Overall Roles'!$O91:$P91,'Overall Roles'!$AW91:$AX91,'Overall Roles'!$AZ91:$BA91,'Overall Roles'!$BR91,'Overall Roles'!$BX91,'Overall Roles'!$CC91:$CD91,'Overall Roles'!$CP91:$CQ91)+SUM(Data!G88+Data!H88+Data!I88+Data!J88+Data!K88)</f>
        <v>9.0999999999999989E-4</v>
      </c>
      <c r="Z89" s="16">
        <f>AVERAGE('Overall Roles'!$M91:$P91,'Overall Roles'!$AP91,'Overall Roles'!$BW91:$BX91)+SUM(Data!G88+Data!H88+Data!I88+Data!J88+Data!K88)</f>
        <v>9.1000000000000011E-4</v>
      </c>
      <c r="AA89" s="16">
        <f>AVERAGE('Overall Roles'!$M91:$P91,'Overall Roles'!$AP91,'Overall Roles'!$BW91:$BX91)+SUM(Data!$B88+Data!$C88+Data!D88+Data!E88+Data!F88)</f>
        <v>9.1000000000000011E-4</v>
      </c>
      <c r="AB89" s="16">
        <f>AVERAGE('Overall Roles'!$O91:$P91,'Overall Roles'!$AW91:$AX91,'Overall Roles'!$AZ91:$BA91,'Overall Roles'!$BR91,'Overall Roles'!$BX91,'Overall Roles'!$CC91:$CD91,'Overall Roles'!$CP91:$CQ91)+SUM(Data!$B88+Data!$C88+Data!D88+Data!E88+Data!F88)</f>
        <v>9.0999999999999989E-4</v>
      </c>
      <c r="AC89" s="16">
        <f>AVERAGE('Overall Roles'!$AA91:$AB91,'Overall Roles'!$L91,'Overall Roles'!$AH91:$AI91,'Overall Roles'!$AT91,'Overall Roles'!$BM91:$BP91,'Overall Roles'!$BX91:$BZ91)+SUM(Data!G88+Data!H88+Data!I88+Data!J88+Data!K88)</f>
        <v>9.0999999999999989E-4</v>
      </c>
      <c r="AD89" s="17">
        <f>AVERAGE('Overall Roles'!$AA91:$AB91,'Overall Roles'!$L91,'Overall Roles'!$AH91:$AI91,'Overall Roles'!$AT91,'Overall Roles'!$BM91:$BP91,'Overall Roles'!$BX91:$BZ91)+SUM(Data!$B88+Data!$C88+Data!D88+Data!E88+Data!F88)</f>
        <v>9.0999999999999989E-4</v>
      </c>
      <c r="AE89" s="1"/>
    </row>
    <row r="90" spans="1:31" ht="25" customHeight="1" x14ac:dyDescent="0.3">
      <c r="A90" s="1"/>
      <c r="B90" s="85">
        <f>Base!B89</f>
        <v>0</v>
      </c>
      <c r="C90" s="92">
        <f>Base!C89</f>
        <v>0</v>
      </c>
      <c r="D90" s="1"/>
      <c r="E90" s="86">
        <f>Base!D89</f>
        <v>0</v>
      </c>
      <c r="F90" s="90" t="str">
        <f t="shared" si="2"/>
        <v>DCL</v>
      </c>
      <c r="G90" s="1"/>
      <c r="H90" s="86">
        <f>Base!I89</f>
        <v>0</v>
      </c>
      <c r="I90" s="92">
        <f>Base!H89</f>
        <v>0</v>
      </c>
      <c r="J90" s="1"/>
      <c r="K90" s="88">
        <f>AVERAGE('Overall Roles'!AU92)</f>
        <v>9.2000000000000003E-4</v>
      </c>
      <c r="L90" s="87">
        <f>AVERAGE('Overall Roles'!BT92:'Overall Roles'!BV92)</f>
        <v>9.2000000000000014E-4</v>
      </c>
      <c r="M90" s="87">
        <f>AVERAGE('Overall Roles'!$AF92:$AG92,'Overall Roles'!$AQ92:$AS92,'Overall Roles'!$AY92,'Overall Roles'!$BB92:$BD92,'Overall Roles'!$BL92,'Overall Roles'!$CE92:$CG92)+SUM(Data!G89+Data!H89+Data!I89+Data!J89+Data!K89)</f>
        <v>9.2000000000000014E-4</v>
      </c>
      <c r="N90" s="87">
        <f>AVERAGE('Overall Roles'!$R92:$V92,'Overall Roles'!$X92:$Z92,'Overall Roles'!$BE92:$BF92,'Overall Roles'!$BI92:$BK92,'Overall Roles'!$CH92:$CJ92)+SUM(Data!G89+Data!H89+Data!I89+Data!J89+Data!K89)</f>
        <v>9.2000000000000024E-4</v>
      </c>
      <c r="O90" s="87">
        <f>AVERAGE('Overall Roles'!$R92:$V92,'Overall Roles'!$X92:$Z92,'Overall Roles'!$BE92:$BF92,'Overall Roles'!$BI92:$BK92,'Overall Roles'!$CH92:$CJ92)+SUM(Data!$B89+Data!$C89+Data!D89+Data!E89+Data!F89)</f>
        <v>9.2000000000000024E-4</v>
      </c>
      <c r="P90" s="87">
        <f>AVERAGE('Overall Roles'!$AF92:$AG92,'Overall Roles'!$AQ92:$AS92,'Overall Roles'!$AY92,'Overall Roles'!$BB92:$BD92,'Overall Roles'!$BL92,'Overall Roles'!$CE92:$CG92)+SUM(Data!$B89+Data!$C89+Data!D89+Data!E89+Data!F89)</f>
        <v>9.2000000000000014E-4</v>
      </c>
      <c r="Q90" s="87">
        <f>AVERAGE('Overall Roles'!$AF92:$AG92,'Overall Roles'!$BB92:$BD92,'Overall Roles'!$CE92:$CG92)+SUM(Data!G89+Data!H89+Data!I89+Data!J89+Data!K89)</f>
        <v>9.1999999999999992E-4</v>
      </c>
      <c r="R90" s="87">
        <f>AVERAGE('Overall Roles'!$K92,'Overall Roles'!$U92:$V92,'Overall Roles'!$AJ92:$AM92,'Overall Roles'!$AV92,'Overall Roles'!$BQ92,'Overall Roles'!$BS92,'Overall Roles'!$CA92:$CB92)+SUM(Data!G89+Data!H89+Data!I89+Data!J89+Data!K89)</f>
        <v>9.2000000000000014E-4</v>
      </c>
      <c r="S90" s="87">
        <f>AVERAGE('Overall Roles'!$K92,'Overall Roles'!$U92:$V92,'Overall Roles'!$AJ92:$AM92,'Overall Roles'!$AV92,'Overall Roles'!$BQ92,'Overall Roles'!$BS92,'Overall Roles'!$CA92:$CB92)+SUM(Data!$B89+Data!$C89+Data!D89+Data!E89+Data!F89)</f>
        <v>9.2000000000000014E-4</v>
      </c>
      <c r="T90" s="87">
        <f>AVERAGE('Overall Roles'!$AF92:$AG92,'Overall Roles'!$BB92:$BD92,'Overall Roles'!$CE92:$CG92)+SUM(Data!$B89+Data!$C89+Data!D89+Data!E89+Data!F89)</f>
        <v>9.1999999999999992E-4</v>
      </c>
      <c r="U90" s="87">
        <f>AVERAGE('Overall Roles'!$O92:$P92,'Overall Roles'!$AN92:$AO92,'Overall Roles'!$AW92:$AX92,'Overall Roles'!$AZ92:$BA92,'Overall Roles'!$ABR92,'Overall Roles'!$ABX92,'Overall Roles'!$CC92:$CD92,'Overall Roles'!$CK92:$CQ92)+SUM(Data!G89+Data!H89+Data!I89+Data!J89+Data!K89)</f>
        <v>9.2000000000000024E-4</v>
      </c>
      <c r="V90" s="87">
        <f>AVERAGE('Overall Roles'!$N92:$Q92,'Overall Roles'!$W92,'Overall Roles'!$AC92:$AE92,'Overall Roles'!$AJ92:$AK92,'Overall Roles'!$AP92,'Overall Roles'!$BG92:$BH92,'Overall Roles'!$BS92,'Overall Roles'!$BW92:$BX92)+SUM(Data!G89+Data!H89+Data!I89+Data!J89+Data!K89)</f>
        <v>9.2000000000000024E-4</v>
      </c>
      <c r="W90" s="87">
        <f>AVERAGE('Overall Roles'!$N92:$Q92,'Overall Roles'!$W92,'Overall Roles'!$AC92:$AE92,'Overall Roles'!$AJ92:$AK92,'Overall Roles'!$AP92,'Overall Roles'!$BG92:$BH92,'Overall Roles'!$BS92,'Overall Roles'!$BW92:$BX92)+SUM(Data!$B89+Data!$C89+Data!D89+Data!E89+Data!F89)</f>
        <v>9.2000000000000024E-4</v>
      </c>
      <c r="X90" s="87">
        <f>AVERAGE('Overall Roles'!$O92:$P92,'Overall Roles'!$AN92:$AO92,'Overall Roles'!$AW92:$AX92,'Overall Roles'!$AZ92:$BA92,'Overall Roles'!$ABR92,'Overall Roles'!$ABX92,'Overall Roles'!$CC92:$CD92,'Overall Roles'!$CK92:$CQ92)+SUM(Data!$B89+Data!$C89+Data!D89+Data!E89+Data!F89)</f>
        <v>9.2000000000000024E-4</v>
      </c>
      <c r="Y90" s="87">
        <f>AVERAGE('Overall Roles'!$O92:$P92,'Overall Roles'!$AW92:$AX92,'Overall Roles'!$AZ92:$BA92,'Overall Roles'!$BR92,'Overall Roles'!$BX92,'Overall Roles'!$CC92:$CD92,'Overall Roles'!$CP92:$CQ92)+SUM(Data!G89+Data!H89+Data!I89+Data!J89+Data!K89)</f>
        <v>9.2000000000000014E-4</v>
      </c>
      <c r="Z90" s="87">
        <f>AVERAGE('Overall Roles'!$M92:$P92,'Overall Roles'!$AP92,'Overall Roles'!$BW92:$BX92)+SUM(Data!G89+Data!H89+Data!I89+Data!J89+Data!K89)</f>
        <v>9.1999999999999992E-4</v>
      </c>
      <c r="AA90" s="87">
        <f>AVERAGE('Overall Roles'!$M92:$P92,'Overall Roles'!$AP92,'Overall Roles'!$BW92:$BX92)+SUM(Data!$B89+Data!$C89+Data!D89+Data!E89+Data!F89)</f>
        <v>9.1999999999999992E-4</v>
      </c>
      <c r="AB90" s="87">
        <f>AVERAGE('Overall Roles'!$O92:$P92,'Overall Roles'!$AW92:$AX92,'Overall Roles'!$AZ92:$BA92,'Overall Roles'!$BR92,'Overall Roles'!$BX92,'Overall Roles'!$CC92:$CD92,'Overall Roles'!$CP92:$CQ92)+SUM(Data!$B89+Data!$C89+Data!D89+Data!E89+Data!F89)</f>
        <v>9.2000000000000014E-4</v>
      </c>
      <c r="AC90" s="87">
        <f>AVERAGE('Overall Roles'!$AA92:$AB92,'Overall Roles'!$L92,'Overall Roles'!$AH92:$AI92,'Overall Roles'!$AT92,'Overall Roles'!$BM92:$BP92,'Overall Roles'!$BX92:$BZ92)+SUM(Data!G89+Data!H89+Data!I89+Data!J89+Data!K89)</f>
        <v>9.2000000000000014E-4</v>
      </c>
      <c r="AD90" s="89">
        <f>AVERAGE('Overall Roles'!$AA92:$AB92,'Overall Roles'!$L92,'Overall Roles'!$AH92:$AI92,'Overall Roles'!$AT92,'Overall Roles'!$BM92:$BP92,'Overall Roles'!$BX92:$BZ92)+SUM(Data!$B89+Data!$C89+Data!D89+Data!E89+Data!F89)</f>
        <v>9.2000000000000014E-4</v>
      </c>
      <c r="AE90" s="1"/>
    </row>
    <row r="91" spans="1:31" ht="25" customHeight="1" x14ac:dyDescent="0.3">
      <c r="A91" s="1"/>
      <c r="B91" s="32">
        <f>Base!B90</f>
        <v>0</v>
      </c>
      <c r="C91" s="93">
        <f>Base!C90</f>
        <v>0</v>
      </c>
      <c r="D91" s="1"/>
      <c r="E91" s="15">
        <f>Base!D90</f>
        <v>0</v>
      </c>
      <c r="F91" s="91" t="str">
        <f t="shared" si="2"/>
        <v>DL</v>
      </c>
      <c r="G91" s="1"/>
      <c r="H91" s="15">
        <f>Base!I90</f>
        <v>0</v>
      </c>
      <c r="I91" s="93">
        <f>Base!H90</f>
        <v>0</v>
      </c>
      <c r="J91" s="1"/>
      <c r="K91" s="29">
        <f>AVERAGE('Overall Roles'!AU93)</f>
        <v>9.3000000000000005E-4</v>
      </c>
      <c r="L91" s="16">
        <f>AVERAGE('Overall Roles'!BT93:'Overall Roles'!BV93)</f>
        <v>9.2999999999999995E-4</v>
      </c>
      <c r="M91" s="16">
        <f>AVERAGE('Overall Roles'!$AF93:$AG93,'Overall Roles'!$AQ93:$AS93,'Overall Roles'!$AY93,'Overall Roles'!$BB93:$BD93,'Overall Roles'!$BL93,'Overall Roles'!$CE93:$CG93)+SUM(Data!G90+Data!H90+Data!I90+Data!J90+Data!K90)</f>
        <v>9.3000000000000016E-4</v>
      </c>
      <c r="N91" s="16">
        <f>AVERAGE('Overall Roles'!$R93:$V93,'Overall Roles'!$X93:$Z93,'Overall Roles'!$BE93:$BF93,'Overall Roles'!$BI93:$BK93,'Overall Roles'!$CH93:$CJ93)+SUM(Data!G90+Data!H90+Data!I90+Data!J90+Data!K90)</f>
        <v>9.3000000000000016E-4</v>
      </c>
      <c r="O91" s="16">
        <f>AVERAGE('Overall Roles'!$R93:$V93,'Overall Roles'!$X93:$Z93,'Overall Roles'!$BE93:$BF93,'Overall Roles'!$BI93:$BK93,'Overall Roles'!$CH93:$CJ93)+SUM(Data!$B90+Data!$C90+Data!D90+Data!E90+Data!F90)</f>
        <v>9.3000000000000016E-4</v>
      </c>
      <c r="P91" s="16">
        <f>AVERAGE('Overall Roles'!$AF93:$AG93,'Overall Roles'!$AQ93:$AS93,'Overall Roles'!$AY93,'Overall Roles'!$BB93:$BD93,'Overall Roles'!$BL93,'Overall Roles'!$CE93:$CG93)+SUM(Data!$B90+Data!$C90+Data!D90+Data!E90+Data!F90)</f>
        <v>9.3000000000000016E-4</v>
      </c>
      <c r="Q91" s="16">
        <f>AVERAGE('Overall Roles'!$AF93:$AG93,'Overall Roles'!$BB93:$BD93,'Overall Roles'!$CE93:$CG93)+SUM(Data!G90+Data!H90+Data!I90+Data!J90+Data!K90)</f>
        <v>9.3000000000000016E-4</v>
      </c>
      <c r="R91" s="16">
        <f>AVERAGE('Overall Roles'!$K93,'Overall Roles'!$U93:$V93,'Overall Roles'!$AJ93:$AM93,'Overall Roles'!$AV93,'Overall Roles'!$BQ93,'Overall Roles'!$BS93,'Overall Roles'!$CA93:$CB93)+SUM(Data!G90+Data!H90+Data!I90+Data!J90+Data!K90)</f>
        <v>9.3000000000000016E-4</v>
      </c>
      <c r="S91" s="16">
        <f>AVERAGE('Overall Roles'!$K93,'Overall Roles'!$U93:$V93,'Overall Roles'!$AJ93:$AM93,'Overall Roles'!$AV93,'Overall Roles'!$BQ93,'Overall Roles'!$BS93,'Overall Roles'!$CA93:$CB93)+SUM(Data!$B90+Data!$C90+Data!D90+Data!E90+Data!F90)</f>
        <v>9.3000000000000016E-4</v>
      </c>
      <c r="T91" s="16">
        <f>AVERAGE('Overall Roles'!$AF93:$AG93,'Overall Roles'!$BB93:$BD93,'Overall Roles'!$CE93:$CG93)+SUM(Data!$B90+Data!$C90+Data!D90+Data!E90+Data!F90)</f>
        <v>9.3000000000000016E-4</v>
      </c>
      <c r="U91" s="16">
        <f>AVERAGE('Overall Roles'!$O93:$P93,'Overall Roles'!$AN93:$AO93,'Overall Roles'!$AW93:$AX93,'Overall Roles'!$AZ93:$BA93,'Overall Roles'!$ABR93,'Overall Roles'!$ABX93,'Overall Roles'!$CC93:$CD93,'Overall Roles'!$CK93:$CQ93)+SUM(Data!G90+Data!H90+Data!I90+Data!J90+Data!K90)</f>
        <v>9.3000000000000005E-4</v>
      </c>
      <c r="V91" s="16">
        <f>AVERAGE('Overall Roles'!$N93:$Q93,'Overall Roles'!$W93,'Overall Roles'!$AC93:$AE93,'Overall Roles'!$AJ93:$AK93,'Overall Roles'!$AP93,'Overall Roles'!$BG93:$BH93,'Overall Roles'!$BS93,'Overall Roles'!$BW93:$BX93)+SUM(Data!G90+Data!H90+Data!I90+Data!J90+Data!K90)</f>
        <v>9.3000000000000016E-4</v>
      </c>
      <c r="W91" s="16">
        <f>AVERAGE('Overall Roles'!$N93:$Q93,'Overall Roles'!$W93,'Overall Roles'!$AC93:$AE93,'Overall Roles'!$AJ93:$AK93,'Overall Roles'!$AP93,'Overall Roles'!$BG93:$BH93,'Overall Roles'!$BS93,'Overall Roles'!$BW93:$BX93)+SUM(Data!$B90+Data!$C90+Data!D90+Data!E90+Data!F90)</f>
        <v>9.3000000000000016E-4</v>
      </c>
      <c r="X91" s="16">
        <f>AVERAGE('Overall Roles'!$O93:$P93,'Overall Roles'!$AN93:$AO93,'Overall Roles'!$AW93:$AX93,'Overall Roles'!$AZ93:$BA93,'Overall Roles'!$ABR93,'Overall Roles'!$ABX93,'Overall Roles'!$CC93:$CD93,'Overall Roles'!$CK93:$CQ93)+SUM(Data!$B90+Data!$C90+Data!D90+Data!E90+Data!F90)</f>
        <v>9.3000000000000005E-4</v>
      </c>
      <c r="Y91" s="16">
        <f>AVERAGE('Overall Roles'!$O93:$P93,'Overall Roles'!$AW93:$AX93,'Overall Roles'!$AZ93:$BA93,'Overall Roles'!$BR93,'Overall Roles'!$BX93,'Overall Roles'!$CC93:$CD93,'Overall Roles'!$CP93:$CQ93)+SUM(Data!G90+Data!H90+Data!I90+Data!J90+Data!K90)</f>
        <v>9.3000000000000016E-4</v>
      </c>
      <c r="Z91" s="16">
        <f>AVERAGE('Overall Roles'!$M93:$P93,'Overall Roles'!$AP93,'Overall Roles'!$BW93:$BX93)+SUM(Data!G90+Data!H90+Data!I90+Data!J90+Data!K90)</f>
        <v>9.3000000000000016E-4</v>
      </c>
      <c r="AA91" s="16">
        <f>AVERAGE('Overall Roles'!$M93:$P93,'Overall Roles'!$AP93,'Overall Roles'!$BW93:$BX93)+SUM(Data!$B90+Data!$C90+Data!D90+Data!E90+Data!F90)</f>
        <v>9.3000000000000016E-4</v>
      </c>
      <c r="AB91" s="16">
        <f>AVERAGE('Overall Roles'!$O93:$P93,'Overall Roles'!$AW93:$AX93,'Overall Roles'!$AZ93:$BA93,'Overall Roles'!$BR93,'Overall Roles'!$BX93,'Overall Roles'!$CC93:$CD93,'Overall Roles'!$CP93:$CQ93)+SUM(Data!$B90+Data!$C90+Data!D90+Data!E90+Data!F90)</f>
        <v>9.3000000000000016E-4</v>
      </c>
      <c r="AC91" s="16">
        <f>AVERAGE('Overall Roles'!$AA93:$AB93,'Overall Roles'!$L93,'Overall Roles'!$AH93:$AI93,'Overall Roles'!$AT93,'Overall Roles'!$BM93:$BP93,'Overall Roles'!$BX93:$BZ93)+SUM(Data!G90+Data!H90+Data!I90+Data!J90+Data!K90)</f>
        <v>9.3000000000000016E-4</v>
      </c>
      <c r="AD91" s="17">
        <f>AVERAGE('Overall Roles'!$AA93:$AB93,'Overall Roles'!$L93,'Overall Roles'!$AH93:$AI93,'Overall Roles'!$AT93,'Overall Roles'!$BM93:$BP93,'Overall Roles'!$BX93:$BZ93)+SUM(Data!$B90+Data!$C90+Data!D90+Data!E90+Data!F90)</f>
        <v>9.3000000000000016E-4</v>
      </c>
      <c r="AE91" s="1"/>
    </row>
    <row r="92" spans="1:31" ht="25" customHeight="1" x14ac:dyDescent="0.3">
      <c r="A92" s="1"/>
      <c r="B92" s="85">
        <f>Base!B91</f>
        <v>0</v>
      </c>
      <c r="C92" s="92">
        <f>Base!C91</f>
        <v>0</v>
      </c>
      <c r="D92" s="1"/>
      <c r="E92" s="86">
        <f>Base!D91</f>
        <v>0</v>
      </c>
      <c r="F92" s="90" t="str">
        <f t="shared" si="2"/>
        <v>ML</v>
      </c>
      <c r="G92" s="1"/>
      <c r="H92" s="86">
        <f>Base!I91</f>
        <v>0</v>
      </c>
      <c r="I92" s="92">
        <f>Base!H91</f>
        <v>0</v>
      </c>
      <c r="J92" s="1"/>
      <c r="K92" s="88">
        <f>AVERAGE('Overall Roles'!AU94)</f>
        <v>9.3999999999999997E-4</v>
      </c>
      <c r="L92" s="87">
        <f>AVERAGE('Overall Roles'!BT94:'Overall Roles'!BV94)</f>
        <v>9.3999999999999997E-4</v>
      </c>
      <c r="M92" s="87">
        <f>AVERAGE('Overall Roles'!$AF94:$AG94,'Overall Roles'!$AQ94:$AS94,'Overall Roles'!$AY94,'Overall Roles'!$BB94:$BD94,'Overall Roles'!$BL94,'Overall Roles'!$CE94:$CG94)+SUM(Data!G91+Data!H91+Data!I91+Data!J91+Data!K91)</f>
        <v>9.3999999999999997E-4</v>
      </c>
      <c r="N92" s="87">
        <f>AVERAGE('Overall Roles'!$R94:$V94,'Overall Roles'!$X94:$Z94,'Overall Roles'!$BE94:$BF94,'Overall Roles'!$BI94:$BK94,'Overall Roles'!$CH94:$CJ94)+SUM(Data!G91+Data!H91+Data!I91+Data!J91+Data!K91)</f>
        <v>9.3999999999999997E-4</v>
      </c>
      <c r="O92" s="87">
        <f>AVERAGE('Overall Roles'!$R94:$V94,'Overall Roles'!$X94:$Z94,'Overall Roles'!$BE94:$BF94,'Overall Roles'!$BI94:$BK94,'Overall Roles'!$CH94:$CJ94)+SUM(Data!$B91+Data!$C91+Data!D91+Data!E91+Data!F91)</f>
        <v>9.3999999999999997E-4</v>
      </c>
      <c r="P92" s="87">
        <f>AVERAGE('Overall Roles'!$AF94:$AG94,'Overall Roles'!$AQ94:$AS94,'Overall Roles'!$AY94,'Overall Roles'!$BB94:$BD94,'Overall Roles'!$BL94,'Overall Roles'!$CE94:$CG94)+SUM(Data!$B91+Data!$C91+Data!D91+Data!E91+Data!F91)</f>
        <v>9.3999999999999997E-4</v>
      </c>
      <c r="Q92" s="87">
        <f>AVERAGE('Overall Roles'!$AF94:$AG94,'Overall Roles'!$BB94:$BD94,'Overall Roles'!$CE94:$CG94)+SUM(Data!G91+Data!H91+Data!I91+Data!J91+Data!K91)</f>
        <v>9.3999999999999997E-4</v>
      </c>
      <c r="R92" s="87">
        <f>AVERAGE('Overall Roles'!$K94,'Overall Roles'!$U94:$V94,'Overall Roles'!$AJ94:$AM94,'Overall Roles'!$AV94,'Overall Roles'!$BQ94,'Overall Roles'!$BS94,'Overall Roles'!$CA94:$CB94)+SUM(Data!G91+Data!H91+Data!I91+Data!J91+Data!K91)</f>
        <v>9.3999999999999997E-4</v>
      </c>
      <c r="S92" s="87">
        <f>AVERAGE('Overall Roles'!$K94,'Overall Roles'!$U94:$V94,'Overall Roles'!$AJ94:$AM94,'Overall Roles'!$AV94,'Overall Roles'!$BQ94,'Overall Roles'!$BS94,'Overall Roles'!$CA94:$CB94)+SUM(Data!$B91+Data!$C91+Data!D91+Data!E91+Data!F91)</f>
        <v>9.3999999999999997E-4</v>
      </c>
      <c r="T92" s="87">
        <f>AVERAGE('Overall Roles'!$AF94:$AG94,'Overall Roles'!$BB94:$BD94,'Overall Roles'!$CE94:$CG94)+SUM(Data!$B91+Data!$C91+Data!D91+Data!E91+Data!F91)</f>
        <v>9.3999999999999997E-4</v>
      </c>
      <c r="U92" s="87">
        <f>AVERAGE('Overall Roles'!$O94:$P94,'Overall Roles'!$AN94:$AO94,'Overall Roles'!$AW94:$AX94,'Overall Roles'!$AZ94:$BA94,'Overall Roles'!$ABR94,'Overall Roles'!$ABX94,'Overall Roles'!$CC94:$CD94,'Overall Roles'!$CK94:$CQ94)+SUM(Data!G91+Data!H91+Data!I91+Data!J91+Data!K91)</f>
        <v>9.4000000000000008E-4</v>
      </c>
      <c r="V92" s="87">
        <f>AVERAGE('Overall Roles'!$N94:$Q94,'Overall Roles'!$W94,'Overall Roles'!$AC94:$AE94,'Overall Roles'!$AJ94:$AK94,'Overall Roles'!$AP94,'Overall Roles'!$BG94:$BH94,'Overall Roles'!$BS94,'Overall Roles'!$BW94:$BX94)+SUM(Data!G91+Data!H91+Data!I91+Data!J91+Data!K91)</f>
        <v>9.3999999999999997E-4</v>
      </c>
      <c r="W92" s="87">
        <f>AVERAGE('Overall Roles'!$N94:$Q94,'Overall Roles'!$W94,'Overall Roles'!$AC94:$AE94,'Overall Roles'!$AJ94:$AK94,'Overall Roles'!$AP94,'Overall Roles'!$BG94:$BH94,'Overall Roles'!$BS94,'Overall Roles'!$BW94:$BX94)+SUM(Data!$B91+Data!$C91+Data!D91+Data!E91+Data!F91)</f>
        <v>9.3999999999999997E-4</v>
      </c>
      <c r="X92" s="87">
        <f>AVERAGE('Overall Roles'!$O94:$P94,'Overall Roles'!$AN94:$AO94,'Overall Roles'!$AW94:$AX94,'Overall Roles'!$AZ94:$BA94,'Overall Roles'!$ABR94,'Overall Roles'!$ABX94,'Overall Roles'!$CC94:$CD94,'Overall Roles'!$CK94:$CQ94)+SUM(Data!$B91+Data!$C91+Data!D91+Data!E91+Data!F91)</f>
        <v>9.4000000000000008E-4</v>
      </c>
      <c r="Y92" s="87">
        <f>AVERAGE('Overall Roles'!$O94:$P94,'Overall Roles'!$AW94:$AX94,'Overall Roles'!$AZ94:$BA94,'Overall Roles'!$BR94,'Overall Roles'!$BX94,'Overall Roles'!$CC94:$CD94,'Overall Roles'!$CP94:$CQ94)+SUM(Data!G91+Data!H91+Data!I91+Data!J91+Data!K91)</f>
        <v>9.3999999999999997E-4</v>
      </c>
      <c r="Z92" s="87">
        <f>AVERAGE('Overall Roles'!$M94:$P94,'Overall Roles'!$AP94,'Overall Roles'!$BW94:$BX94)+SUM(Data!G91+Data!H91+Data!I91+Data!J91+Data!K91)</f>
        <v>9.3999999999999997E-4</v>
      </c>
      <c r="AA92" s="87">
        <f>AVERAGE('Overall Roles'!$M94:$P94,'Overall Roles'!$AP94,'Overall Roles'!$BW94:$BX94)+SUM(Data!$B91+Data!$C91+Data!D91+Data!E91+Data!F91)</f>
        <v>9.3999999999999997E-4</v>
      </c>
      <c r="AB92" s="87">
        <f>AVERAGE('Overall Roles'!$O94:$P94,'Overall Roles'!$AW94:$AX94,'Overall Roles'!$AZ94:$BA94,'Overall Roles'!$BR94,'Overall Roles'!$BX94,'Overall Roles'!$CC94:$CD94,'Overall Roles'!$CP94:$CQ94)+SUM(Data!$B91+Data!$C91+Data!D91+Data!E91+Data!F91)</f>
        <v>9.3999999999999997E-4</v>
      </c>
      <c r="AC92" s="87">
        <f>AVERAGE('Overall Roles'!$AA94:$AB94,'Overall Roles'!$L94,'Overall Roles'!$AH94:$AI94,'Overall Roles'!$AT94,'Overall Roles'!$BM94:$BP94,'Overall Roles'!$BX94:$BZ94)+SUM(Data!G91+Data!H91+Data!I91+Data!J91+Data!K91)</f>
        <v>9.3999999999999997E-4</v>
      </c>
      <c r="AD92" s="89">
        <f>AVERAGE('Overall Roles'!$AA94:$AB94,'Overall Roles'!$L94,'Overall Roles'!$AH94:$AI94,'Overall Roles'!$AT94,'Overall Roles'!$BM94:$BP94,'Overall Roles'!$BX94:$BZ94)+SUM(Data!$B91+Data!$C91+Data!D91+Data!E91+Data!F91)</f>
        <v>9.3999999999999997E-4</v>
      </c>
      <c r="AE92" s="1"/>
    </row>
    <row r="93" spans="1:31" ht="25" customHeight="1" x14ac:dyDescent="0.3">
      <c r="A93" s="1"/>
      <c r="B93" s="32">
        <f>Base!B92</f>
        <v>0</v>
      </c>
      <c r="C93" s="93">
        <f>Base!C92</f>
        <v>0</v>
      </c>
      <c r="D93" s="1"/>
      <c r="E93" s="15">
        <f>Base!D92</f>
        <v>0</v>
      </c>
      <c r="F93" s="91" t="str">
        <f t="shared" si="2"/>
        <v>WBL</v>
      </c>
      <c r="G93" s="1"/>
      <c r="H93" s="15">
        <f>Base!I92</f>
        <v>0</v>
      </c>
      <c r="I93" s="93">
        <f>Base!H92</f>
        <v>0</v>
      </c>
      <c r="J93" s="1"/>
      <c r="K93" s="29">
        <f>AVERAGE('Overall Roles'!AU95)</f>
        <v>9.5E-4</v>
      </c>
      <c r="L93" s="16">
        <f>AVERAGE('Overall Roles'!BT95:'Overall Roles'!BV95)</f>
        <v>9.5E-4</v>
      </c>
      <c r="M93" s="16">
        <f>AVERAGE('Overall Roles'!$AF95:$AG95,'Overall Roles'!$AQ95:$AS95,'Overall Roles'!$AY95,'Overall Roles'!$BB95:$BD95,'Overall Roles'!$BL95,'Overall Roles'!$CE95:$CG95)+SUM(Data!G92+Data!H92+Data!I92+Data!J92+Data!K92)</f>
        <v>9.4999999999999989E-4</v>
      </c>
      <c r="N93" s="16">
        <f>AVERAGE('Overall Roles'!$R95:$V95,'Overall Roles'!$X95:$Z95,'Overall Roles'!$BE95:$BF95,'Overall Roles'!$BI95:$BK95,'Overall Roles'!$CH95:$CJ95)+SUM(Data!G92+Data!H92+Data!I92+Data!J92+Data!K92)</f>
        <v>9.4999999999999978E-4</v>
      </c>
      <c r="O93" s="16">
        <f>AVERAGE('Overall Roles'!$R95:$V95,'Overall Roles'!$X95:$Z95,'Overall Roles'!$BE95:$BF95,'Overall Roles'!$BI95:$BK95,'Overall Roles'!$CH95:$CJ95)+SUM(Data!$B92+Data!$C92+Data!D92+Data!E92+Data!F92)</f>
        <v>9.4999999999999978E-4</v>
      </c>
      <c r="P93" s="16">
        <f>AVERAGE('Overall Roles'!$AF95:$AG95,'Overall Roles'!$AQ95:$AS95,'Overall Roles'!$AY95,'Overall Roles'!$BB95:$BD95,'Overall Roles'!$BL95,'Overall Roles'!$CE95:$CG95)+SUM(Data!$B92+Data!$C92+Data!D92+Data!E92+Data!F92)</f>
        <v>9.4999999999999989E-4</v>
      </c>
      <c r="Q93" s="16">
        <f>AVERAGE('Overall Roles'!$AF95:$AG95,'Overall Roles'!$BB95:$BD95,'Overall Roles'!$CE95:$CG95)+SUM(Data!G92+Data!H92+Data!I92+Data!J92+Data!K92)</f>
        <v>9.5000000000000011E-4</v>
      </c>
      <c r="R93" s="16">
        <f>AVERAGE('Overall Roles'!$K95,'Overall Roles'!$U95:$V95,'Overall Roles'!$AJ95:$AM95,'Overall Roles'!$AV95,'Overall Roles'!$BQ95,'Overall Roles'!$BS95,'Overall Roles'!$CA95:$CB95)+SUM(Data!G92+Data!H92+Data!I92+Data!J92+Data!K92)</f>
        <v>9.4999999999999989E-4</v>
      </c>
      <c r="S93" s="16">
        <f>AVERAGE('Overall Roles'!$K95,'Overall Roles'!$U95:$V95,'Overall Roles'!$AJ95:$AM95,'Overall Roles'!$AV95,'Overall Roles'!$BQ95,'Overall Roles'!$BS95,'Overall Roles'!$CA95:$CB95)+SUM(Data!$B92+Data!$C92+Data!D92+Data!E92+Data!F92)</f>
        <v>9.4999999999999989E-4</v>
      </c>
      <c r="T93" s="16">
        <f>AVERAGE('Overall Roles'!$AF95:$AG95,'Overall Roles'!$BB95:$BD95,'Overall Roles'!$CE95:$CG95)+SUM(Data!$B92+Data!$C92+Data!D92+Data!E92+Data!F92)</f>
        <v>9.5000000000000011E-4</v>
      </c>
      <c r="U93" s="16">
        <f>AVERAGE('Overall Roles'!$O95:$P95,'Overall Roles'!$AN95:$AO95,'Overall Roles'!$AW95:$AX95,'Overall Roles'!$AZ95:$BA95,'Overall Roles'!$ABR95,'Overall Roles'!$ABX95,'Overall Roles'!$CC95:$CD95,'Overall Roles'!$CK95:$CQ95)+SUM(Data!G92+Data!H92+Data!I92+Data!J92+Data!K92)</f>
        <v>9.4999999999999989E-4</v>
      </c>
      <c r="V93" s="16">
        <f>AVERAGE('Overall Roles'!$N95:$Q95,'Overall Roles'!$W95,'Overall Roles'!$AC95:$AE95,'Overall Roles'!$AJ95:$AK95,'Overall Roles'!$AP95,'Overall Roles'!$BG95:$BH95,'Overall Roles'!$BS95,'Overall Roles'!$BW95:$BX95)+SUM(Data!G92+Data!H92+Data!I92+Data!J92+Data!K92)</f>
        <v>9.4999999999999978E-4</v>
      </c>
      <c r="W93" s="16">
        <f>AVERAGE('Overall Roles'!$N95:$Q95,'Overall Roles'!$W95,'Overall Roles'!$AC95:$AE95,'Overall Roles'!$AJ95:$AK95,'Overall Roles'!$AP95,'Overall Roles'!$BG95:$BH95,'Overall Roles'!$BS95,'Overall Roles'!$BW95:$BX95)+SUM(Data!$B92+Data!$C92+Data!D92+Data!E92+Data!F92)</f>
        <v>9.4999999999999978E-4</v>
      </c>
      <c r="X93" s="16">
        <f>AVERAGE('Overall Roles'!$O95:$P95,'Overall Roles'!$AN95:$AO95,'Overall Roles'!$AW95:$AX95,'Overall Roles'!$AZ95:$BA95,'Overall Roles'!$ABR95,'Overall Roles'!$ABX95,'Overall Roles'!$CC95:$CD95,'Overall Roles'!$CK95:$CQ95)+SUM(Data!$B92+Data!$C92+Data!D92+Data!E92+Data!F92)</f>
        <v>9.4999999999999989E-4</v>
      </c>
      <c r="Y93" s="16">
        <f>AVERAGE('Overall Roles'!$O95:$P95,'Overall Roles'!$AW95:$AX95,'Overall Roles'!$AZ95:$BA95,'Overall Roles'!$BR95,'Overall Roles'!$BX95,'Overall Roles'!$CC95:$CD95,'Overall Roles'!$CP95:$CQ95)+SUM(Data!G92+Data!H92+Data!I92+Data!J92+Data!K92)</f>
        <v>9.4999999999999989E-4</v>
      </c>
      <c r="Z93" s="16">
        <f>AVERAGE('Overall Roles'!$M95:$P95,'Overall Roles'!$AP95,'Overall Roles'!$BW95:$BX95)+SUM(Data!G92+Data!H92+Data!I92+Data!J92+Data!K92)</f>
        <v>9.5000000000000011E-4</v>
      </c>
      <c r="AA93" s="16">
        <f>AVERAGE('Overall Roles'!$M95:$P95,'Overall Roles'!$AP95,'Overall Roles'!$BW95:$BX95)+SUM(Data!$B92+Data!$C92+Data!D92+Data!E92+Data!F92)</f>
        <v>9.5000000000000011E-4</v>
      </c>
      <c r="AB93" s="16">
        <f>AVERAGE('Overall Roles'!$O95:$P95,'Overall Roles'!$AW95:$AX95,'Overall Roles'!$AZ95:$BA95,'Overall Roles'!$BR95,'Overall Roles'!$BX95,'Overall Roles'!$CC95:$CD95,'Overall Roles'!$CP95:$CQ95)+SUM(Data!$B92+Data!$C92+Data!D92+Data!E92+Data!F92)</f>
        <v>9.4999999999999989E-4</v>
      </c>
      <c r="AC93" s="16">
        <f>AVERAGE('Overall Roles'!$AA95:$AB95,'Overall Roles'!$L95,'Overall Roles'!$AH95:$AI95,'Overall Roles'!$AT95,'Overall Roles'!$BM95:$BP95,'Overall Roles'!$BX95:$BZ95)+SUM(Data!G92+Data!H92+Data!I92+Data!J92+Data!K92)</f>
        <v>9.4999999999999989E-4</v>
      </c>
      <c r="AD93" s="17">
        <f>AVERAGE('Overall Roles'!$AA95:$AB95,'Overall Roles'!$L95,'Overall Roles'!$AH95:$AI95,'Overall Roles'!$AT95,'Overall Roles'!$BM95:$BP95,'Overall Roles'!$BX95:$BZ95)+SUM(Data!$B92+Data!$C92+Data!D92+Data!E92+Data!F92)</f>
        <v>9.4999999999999989E-4</v>
      </c>
      <c r="AE93" s="1"/>
    </row>
    <row r="94" spans="1:31" ht="25" customHeight="1" x14ac:dyDescent="0.3">
      <c r="A94" s="1"/>
      <c r="B94" s="85">
        <f>Base!B93</f>
        <v>0</v>
      </c>
      <c r="C94" s="92">
        <f>Base!C93</f>
        <v>0</v>
      </c>
      <c r="D94" s="1"/>
      <c r="E94" s="86">
        <f>Base!D93</f>
        <v>0</v>
      </c>
      <c r="F94" s="90" t="str">
        <f t="shared" si="2"/>
        <v>DCL</v>
      </c>
      <c r="G94" s="1"/>
      <c r="H94" s="86">
        <f>Base!I93</f>
        <v>0</v>
      </c>
      <c r="I94" s="92">
        <f>Base!H93</f>
        <v>0</v>
      </c>
      <c r="J94" s="1"/>
      <c r="K94" s="88">
        <f>AVERAGE('Overall Roles'!AU96)</f>
        <v>9.6000000000000002E-4</v>
      </c>
      <c r="L94" s="87">
        <f>AVERAGE('Overall Roles'!BT96:'Overall Roles'!BV96)</f>
        <v>9.6000000000000002E-4</v>
      </c>
      <c r="M94" s="87">
        <f>AVERAGE('Overall Roles'!$AF96:$AG96,'Overall Roles'!$AQ96:$AS96,'Overall Roles'!$AY96,'Overall Roles'!$BB96:$BD96,'Overall Roles'!$BL96,'Overall Roles'!$CE96:$CG96)+SUM(Data!G93+Data!H93+Data!I93+Data!J93+Data!K93)</f>
        <v>9.6000000000000024E-4</v>
      </c>
      <c r="N94" s="87">
        <f>AVERAGE('Overall Roles'!$R96:$V96,'Overall Roles'!$X96:$Z96,'Overall Roles'!$BE96:$BF96,'Overall Roles'!$BI96:$BK96,'Overall Roles'!$CH96:$CJ96)+SUM(Data!G93+Data!H93+Data!I93+Data!J93+Data!K93)</f>
        <v>9.6000000000000035E-4</v>
      </c>
      <c r="O94" s="87">
        <f>AVERAGE('Overall Roles'!$R96:$V96,'Overall Roles'!$X96:$Z96,'Overall Roles'!$BE96:$BF96,'Overall Roles'!$BI96:$BK96,'Overall Roles'!$CH96:$CJ96)+SUM(Data!$B93+Data!$C93+Data!D93+Data!E93+Data!F93)</f>
        <v>9.6000000000000035E-4</v>
      </c>
      <c r="P94" s="87">
        <f>AVERAGE('Overall Roles'!$AF96:$AG96,'Overall Roles'!$AQ96:$AS96,'Overall Roles'!$AY96,'Overall Roles'!$BB96:$BD96,'Overall Roles'!$BL96,'Overall Roles'!$CE96:$CG96)+SUM(Data!$B93+Data!$C93+Data!D93+Data!E93+Data!F93)</f>
        <v>9.6000000000000024E-4</v>
      </c>
      <c r="Q94" s="87">
        <f>AVERAGE('Overall Roles'!$AF96:$AG96,'Overall Roles'!$BB96:$BD96,'Overall Roles'!$CE96:$CG96)+SUM(Data!G93+Data!H93+Data!I93+Data!J93+Data!K93)</f>
        <v>9.6000000000000002E-4</v>
      </c>
      <c r="R94" s="87">
        <f>AVERAGE('Overall Roles'!$K96,'Overall Roles'!$U96:$V96,'Overall Roles'!$AJ96:$AM96,'Overall Roles'!$AV96,'Overall Roles'!$BQ96,'Overall Roles'!$BS96,'Overall Roles'!$CA96:$CB96)+SUM(Data!G93+Data!H93+Data!I93+Data!J93+Data!K93)</f>
        <v>9.6000000000000024E-4</v>
      </c>
      <c r="S94" s="87">
        <f>AVERAGE('Overall Roles'!$K96,'Overall Roles'!$U96:$V96,'Overall Roles'!$AJ96:$AM96,'Overall Roles'!$AV96,'Overall Roles'!$BQ96,'Overall Roles'!$BS96,'Overall Roles'!$CA96:$CB96)+SUM(Data!$B93+Data!$C93+Data!D93+Data!E93+Data!F93)</f>
        <v>9.6000000000000024E-4</v>
      </c>
      <c r="T94" s="87">
        <f>AVERAGE('Overall Roles'!$AF96:$AG96,'Overall Roles'!$BB96:$BD96,'Overall Roles'!$CE96:$CG96)+SUM(Data!$B93+Data!$C93+Data!D93+Data!E93+Data!F93)</f>
        <v>9.6000000000000002E-4</v>
      </c>
      <c r="U94" s="87">
        <f>AVERAGE('Overall Roles'!$O96:$P96,'Overall Roles'!$AN96:$AO96,'Overall Roles'!$AW96:$AX96,'Overall Roles'!$AZ96:$BA96,'Overall Roles'!$ABR96,'Overall Roles'!$ABX96,'Overall Roles'!$CC96:$CD96,'Overall Roles'!$CK96:$CQ96)+SUM(Data!G93+Data!H93+Data!I93+Data!J93+Data!K93)</f>
        <v>9.6000000000000024E-4</v>
      </c>
      <c r="V94" s="87">
        <f>AVERAGE('Overall Roles'!$N96:$Q96,'Overall Roles'!$W96,'Overall Roles'!$AC96:$AE96,'Overall Roles'!$AJ96:$AK96,'Overall Roles'!$AP96,'Overall Roles'!$BG96:$BH96,'Overall Roles'!$BS96,'Overall Roles'!$BW96:$BX96)+SUM(Data!G93+Data!H93+Data!I93+Data!J93+Data!K93)</f>
        <v>9.6000000000000035E-4</v>
      </c>
      <c r="W94" s="87">
        <f>AVERAGE('Overall Roles'!$N96:$Q96,'Overall Roles'!$W96,'Overall Roles'!$AC96:$AE96,'Overall Roles'!$AJ96:$AK96,'Overall Roles'!$AP96,'Overall Roles'!$BG96:$BH96,'Overall Roles'!$BS96,'Overall Roles'!$BW96:$BX96)+SUM(Data!$B93+Data!$C93+Data!D93+Data!E93+Data!F93)</f>
        <v>9.6000000000000035E-4</v>
      </c>
      <c r="X94" s="87">
        <f>AVERAGE('Overall Roles'!$O96:$P96,'Overall Roles'!$AN96:$AO96,'Overall Roles'!$AW96:$AX96,'Overall Roles'!$AZ96:$BA96,'Overall Roles'!$ABR96,'Overall Roles'!$ABX96,'Overall Roles'!$CC96:$CD96,'Overall Roles'!$CK96:$CQ96)+SUM(Data!$B93+Data!$C93+Data!D93+Data!E93+Data!F93)</f>
        <v>9.6000000000000024E-4</v>
      </c>
      <c r="Y94" s="87">
        <f>AVERAGE('Overall Roles'!$O96:$P96,'Overall Roles'!$AW96:$AX96,'Overall Roles'!$AZ96:$BA96,'Overall Roles'!$BR96,'Overall Roles'!$BX96,'Overall Roles'!$CC96:$CD96,'Overall Roles'!$CP96:$CQ96)+SUM(Data!G93+Data!H93+Data!I93+Data!J93+Data!K93)</f>
        <v>9.6000000000000024E-4</v>
      </c>
      <c r="Z94" s="87">
        <f>AVERAGE('Overall Roles'!$M96:$P96,'Overall Roles'!$AP96,'Overall Roles'!$BW96:$BX96)+SUM(Data!G93+Data!H93+Data!I93+Data!J93+Data!K93)</f>
        <v>9.6000000000000002E-4</v>
      </c>
      <c r="AA94" s="87">
        <f>AVERAGE('Overall Roles'!$M96:$P96,'Overall Roles'!$AP96,'Overall Roles'!$BW96:$BX96)+SUM(Data!$B93+Data!$C93+Data!D93+Data!E93+Data!F93)</f>
        <v>9.6000000000000002E-4</v>
      </c>
      <c r="AB94" s="87">
        <f>AVERAGE('Overall Roles'!$O96:$P96,'Overall Roles'!$AW96:$AX96,'Overall Roles'!$AZ96:$BA96,'Overall Roles'!$BR96,'Overall Roles'!$BX96,'Overall Roles'!$CC96:$CD96,'Overall Roles'!$CP96:$CQ96)+SUM(Data!$B93+Data!$C93+Data!D93+Data!E93+Data!F93)</f>
        <v>9.6000000000000024E-4</v>
      </c>
      <c r="AC94" s="87">
        <f>AVERAGE('Overall Roles'!$AA96:$AB96,'Overall Roles'!$L96,'Overall Roles'!$AH96:$AI96,'Overall Roles'!$AT96,'Overall Roles'!$BM96:$BP96,'Overall Roles'!$BX96:$BZ96)+SUM(Data!G93+Data!H93+Data!I93+Data!J93+Data!K93)</f>
        <v>9.6000000000000024E-4</v>
      </c>
      <c r="AD94" s="89">
        <f>AVERAGE('Overall Roles'!$AA96:$AB96,'Overall Roles'!$L96,'Overall Roles'!$AH96:$AI96,'Overall Roles'!$AT96,'Overall Roles'!$BM96:$BP96,'Overall Roles'!$BX96:$BZ96)+SUM(Data!$B93+Data!$C93+Data!D93+Data!E93+Data!F93)</f>
        <v>9.6000000000000024E-4</v>
      </c>
      <c r="AE94" s="1"/>
    </row>
    <row r="95" spans="1:31" ht="25" customHeight="1" x14ac:dyDescent="0.3">
      <c r="A95" s="1"/>
      <c r="B95" s="32">
        <f>Base!B94</f>
        <v>0</v>
      </c>
      <c r="C95" s="93">
        <f>Base!C94</f>
        <v>0</v>
      </c>
      <c r="D95" s="1"/>
      <c r="E95" s="15">
        <f>Base!D94</f>
        <v>0</v>
      </c>
      <c r="F95" s="91" t="str">
        <f t="shared" si="2"/>
        <v>DL</v>
      </c>
      <c r="G95" s="1"/>
      <c r="H95" s="15">
        <f>Base!I94</f>
        <v>0</v>
      </c>
      <c r="I95" s="93">
        <f>Base!H94</f>
        <v>0</v>
      </c>
      <c r="J95" s="1"/>
      <c r="K95" s="29">
        <f>AVERAGE('Overall Roles'!AU97)</f>
        <v>9.7000000000000005E-4</v>
      </c>
      <c r="L95" s="16">
        <f>AVERAGE('Overall Roles'!BT97:'Overall Roles'!BV97)</f>
        <v>9.7000000000000005E-4</v>
      </c>
      <c r="M95" s="16">
        <f>AVERAGE('Overall Roles'!$AF97:$AG97,'Overall Roles'!$AQ97:$AS97,'Overall Roles'!$AY97,'Overall Roles'!$BB97:$BD97,'Overall Roles'!$BL97,'Overall Roles'!$CE97:$CG97)+SUM(Data!G94+Data!H94+Data!I94+Data!J94+Data!K94)</f>
        <v>9.7000000000000027E-4</v>
      </c>
      <c r="N95" s="16">
        <f>AVERAGE('Overall Roles'!$R97:$V97,'Overall Roles'!$X97:$Z97,'Overall Roles'!$BE97:$BF97,'Overall Roles'!$BI97:$BK97,'Overall Roles'!$CH97:$CJ97)+SUM(Data!G94+Data!H94+Data!I94+Data!J94+Data!K94)</f>
        <v>9.7000000000000027E-4</v>
      </c>
      <c r="O95" s="16">
        <f>AVERAGE('Overall Roles'!$R97:$V97,'Overall Roles'!$X97:$Z97,'Overall Roles'!$BE97:$BF97,'Overall Roles'!$BI97:$BK97,'Overall Roles'!$CH97:$CJ97)+SUM(Data!$B94+Data!$C94+Data!D94+Data!E94+Data!F94)</f>
        <v>9.7000000000000027E-4</v>
      </c>
      <c r="P95" s="16">
        <f>AVERAGE('Overall Roles'!$AF97:$AG97,'Overall Roles'!$AQ97:$AS97,'Overall Roles'!$AY97,'Overall Roles'!$BB97:$BD97,'Overall Roles'!$BL97,'Overall Roles'!$CE97:$CG97)+SUM(Data!$B94+Data!$C94+Data!D94+Data!E94+Data!F94)</f>
        <v>9.7000000000000027E-4</v>
      </c>
      <c r="Q95" s="16">
        <f>AVERAGE('Overall Roles'!$AF97:$AG97,'Overall Roles'!$BB97:$BD97,'Overall Roles'!$CE97:$CG97)+SUM(Data!G94+Data!H94+Data!I94+Data!J94+Data!K94)</f>
        <v>9.7000000000000016E-4</v>
      </c>
      <c r="R95" s="16">
        <f>AVERAGE('Overall Roles'!$K97,'Overall Roles'!$U97:$V97,'Overall Roles'!$AJ97:$AM97,'Overall Roles'!$AV97,'Overall Roles'!$BQ97,'Overall Roles'!$BS97,'Overall Roles'!$CA97:$CB97)+SUM(Data!G94+Data!H94+Data!I94+Data!J94+Data!K94)</f>
        <v>9.7000000000000027E-4</v>
      </c>
      <c r="S95" s="16">
        <f>AVERAGE('Overall Roles'!$K97,'Overall Roles'!$U97:$V97,'Overall Roles'!$AJ97:$AM97,'Overall Roles'!$AV97,'Overall Roles'!$BQ97,'Overall Roles'!$BS97,'Overall Roles'!$CA97:$CB97)+SUM(Data!$B94+Data!$C94+Data!D94+Data!E94+Data!F94)</f>
        <v>9.7000000000000027E-4</v>
      </c>
      <c r="T95" s="16">
        <f>AVERAGE('Overall Roles'!$AF97:$AG97,'Overall Roles'!$BB97:$BD97,'Overall Roles'!$CE97:$CG97)+SUM(Data!$B94+Data!$C94+Data!D94+Data!E94+Data!F94)</f>
        <v>9.7000000000000016E-4</v>
      </c>
      <c r="U95" s="16">
        <f>AVERAGE('Overall Roles'!$O97:$P97,'Overall Roles'!$AN97:$AO97,'Overall Roles'!$AW97:$AX97,'Overall Roles'!$AZ97:$BA97,'Overall Roles'!$ABR97,'Overall Roles'!$ABX97,'Overall Roles'!$CC97:$CD97,'Overall Roles'!$CK97:$CQ97)+SUM(Data!G94+Data!H94+Data!I94+Data!J94+Data!K94)</f>
        <v>9.7000000000000027E-4</v>
      </c>
      <c r="V95" s="16">
        <f>AVERAGE('Overall Roles'!$N97:$Q97,'Overall Roles'!$W97,'Overall Roles'!$AC97:$AE97,'Overall Roles'!$AJ97:$AK97,'Overall Roles'!$AP97,'Overall Roles'!$BG97:$BH97,'Overall Roles'!$BS97,'Overall Roles'!$BW97:$BX97)+SUM(Data!G94+Data!H94+Data!I94+Data!J94+Data!K94)</f>
        <v>9.7000000000000027E-4</v>
      </c>
      <c r="W95" s="16">
        <f>AVERAGE('Overall Roles'!$N97:$Q97,'Overall Roles'!$W97,'Overall Roles'!$AC97:$AE97,'Overall Roles'!$AJ97:$AK97,'Overall Roles'!$AP97,'Overall Roles'!$BG97:$BH97,'Overall Roles'!$BS97,'Overall Roles'!$BW97:$BX97)+SUM(Data!$B94+Data!$C94+Data!D94+Data!E94+Data!F94)</f>
        <v>9.7000000000000027E-4</v>
      </c>
      <c r="X95" s="16">
        <f>AVERAGE('Overall Roles'!$O97:$P97,'Overall Roles'!$AN97:$AO97,'Overall Roles'!$AW97:$AX97,'Overall Roles'!$AZ97:$BA97,'Overall Roles'!$ABR97,'Overall Roles'!$ABX97,'Overall Roles'!$CC97:$CD97,'Overall Roles'!$CK97:$CQ97)+SUM(Data!$B94+Data!$C94+Data!D94+Data!E94+Data!F94)</f>
        <v>9.7000000000000027E-4</v>
      </c>
      <c r="Y95" s="16">
        <f>AVERAGE('Overall Roles'!$O97:$P97,'Overall Roles'!$AW97:$AX97,'Overall Roles'!$AZ97:$BA97,'Overall Roles'!$BR97,'Overall Roles'!$BX97,'Overall Roles'!$CC97:$CD97,'Overall Roles'!$CP97:$CQ97)+SUM(Data!G94+Data!H94+Data!I94+Data!J94+Data!K94)</f>
        <v>9.7000000000000027E-4</v>
      </c>
      <c r="Z95" s="16">
        <f>AVERAGE('Overall Roles'!$M97:$P97,'Overall Roles'!$AP97,'Overall Roles'!$BW97:$BX97)+SUM(Data!G94+Data!H94+Data!I94+Data!J94+Data!K94)</f>
        <v>9.7000000000000016E-4</v>
      </c>
      <c r="AA95" s="16">
        <f>AVERAGE('Overall Roles'!$M97:$P97,'Overall Roles'!$AP97,'Overall Roles'!$BW97:$BX97)+SUM(Data!$B94+Data!$C94+Data!D94+Data!E94+Data!F94)</f>
        <v>9.7000000000000016E-4</v>
      </c>
      <c r="AB95" s="16">
        <f>AVERAGE('Overall Roles'!$O97:$P97,'Overall Roles'!$AW97:$AX97,'Overall Roles'!$AZ97:$BA97,'Overall Roles'!$BR97,'Overall Roles'!$BX97,'Overall Roles'!$CC97:$CD97,'Overall Roles'!$CP97:$CQ97)+SUM(Data!$B94+Data!$C94+Data!D94+Data!E94+Data!F94)</f>
        <v>9.7000000000000027E-4</v>
      </c>
      <c r="AC95" s="16">
        <f>AVERAGE('Overall Roles'!$AA97:$AB97,'Overall Roles'!$L97,'Overall Roles'!$AH97:$AI97,'Overall Roles'!$AT97,'Overall Roles'!$BM97:$BP97,'Overall Roles'!$BX97:$BZ97)+SUM(Data!G94+Data!H94+Data!I94+Data!J94+Data!K94)</f>
        <v>9.7000000000000027E-4</v>
      </c>
      <c r="AD95" s="17">
        <f>AVERAGE('Overall Roles'!$AA97:$AB97,'Overall Roles'!$L97,'Overall Roles'!$AH97:$AI97,'Overall Roles'!$AT97,'Overall Roles'!$BM97:$BP97,'Overall Roles'!$BX97:$BZ97)+SUM(Data!$B94+Data!$C94+Data!D94+Data!E94+Data!F94)</f>
        <v>9.7000000000000027E-4</v>
      </c>
      <c r="AE95" s="1"/>
    </row>
    <row r="96" spans="1:31" ht="25" customHeight="1" x14ac:dyDescent="0.3">
      <c r="A96" s="1"/>
      <c r="B96" s="85">
        <f>Base!B95</f>
        <v>0</v>
      </c>
      <c r="C96" s="92">
        <f>Base!C95</f>
        <v>0</v>
      </c>
      <c r="D96" s="1"/>
      <c r="E96" s="86">
        <f>Base!D95</f>
        <v>0</v>
      </c>
      <c r="F96" s="90" t="str">
        <f t="shared" si="2"/>
        <v>GK</v>
      </c>
      <c r="G96" s="1"/>
      <c r="H96" s="86">
        <f>Base!I95</f>
        <v>0</v>
      </c>
      <c r="I96" s="92">
        <f>Base!H95</f>
        <v>0</v>
      </c>
      <c r="J96" s="1"/>
      <c r="K96" s="88">
        <f>AVERAGE('Overall Roles'!AU98)</f>
        <v>9.7999999999999997E-4</v>
      </c>
      <c r="L96" s="87">
        <f>AVERAGE('Overall Roles'!BT98:'Overall Roles'!BV98)</f>
        <v>9.7999999999999997E-4</v>
      </c>
      <c r="M96" s="87">
        <f>AVERAGE('Overall Roles'!$AF98:$AG98,'Overall Roles'!$AQ98:$AS98,'Overall Roles'!$AY98,'Overall Roles'!$BB98:$BD98,'Overall Roles'!$BL98,'Overall Roles'!$CE98:$CG98)+SUM(Data!G95+Data!H95+Data!I95+Data!J95+Data!K95)</f>
        <v>9.7999999999999997E-4</v>
      </c>
      <c r="N96" s="87">
        <f>AVERAGE('Overall Roles'!$R98:$V98,'Overall Roles'!$X98:$Z98,'Overall Roles'!$BE98:$BF98,'Overall Roles'!$BI98:$BK98,'Overall Roles'!$CH98:$CJ98)+SUM(Data!G95+Data!H95+Data!I95+Data!J95+Data!K95)</f>
        <v>9.7999999999999997E-4</v>
      </c>
      <c r="O96" s="87">
        <f>AVERAGE('Overall Roles'!$R98:$V98,'Overall Roles'!$X98:$Z98,'Overall Roles'!$BE98:$BF98,'Overall Roles'!$BI98:$BK98,'Overall Roles'!$CH98:$CJ98)+SUM(Data!$B95+Data!$C95+Data!D95+Data!E95+Data!F95)</f>
        <v>9.7999999999999997E-4</v>
      </c>
      <c r="P96" s="87">
        <f>AVERAGE('Overall Roles'!$AF98:$AG98,'Overall Roles'!$AQ98:$AS98,'Overall Roles'!$AY98,'Overall Roles'!$BB98:$BD98,'Overall Roles'!$BL98,'Overall Roles'!$CE98:$CG98)+SUM(Data!$B95+Data!$C95+Data!D95+Data!E95+Data!F95)</f>
        <v>9.7999999999999997E-4</v>
      </c>
      <c r="Q96" s="87">
        <f>AVERAGE('Overall Roles'!$AF98:$AG98,'Overall Roles'!$BB98:$BD98,'Overall Roles'!$CE98:$CG98)+SUM(Data!G95+Data!H95+Data!I95+Data!J95+Data!K95)</f>
        <v>9.7999999999999997E-4</v>
      </c>
      <c r="R96" s="87">
        <f>AVERAGE('Overall Roles'!$K98,'Overall Roles'!$U98:$V98,'Overall Roles'!$AJ98:$AM98,'Overall Roles'!$AV98,'Overall Roles'!$BQ98,'Overall Roles'!$BS98,'Overall Roles'!$CA98:$CB98)+SUM(Data!G95+Data!H95+Data!I95+Data!J95+Data!K95)</f>
        <v>9.7999999999999997E-4</v>
      </c>
      <c r="S96" s="87">
        <f>AVERAGE('Overall Roles'!$K98,'Overall Roles'!$U98:$V98,'Overall Roles'!$AJ98:$AM98,'Overall Roles'!$AV98,'Overall Roles'!$BQ98,'Overall Roles'!$BS98,'Overall Roles'!$CA98:$CB98)+SUM(Data!$B95+Data!$C95+Data!D95+Data!E95+Data!F95)</f>
        <v>9.7999999999999997E-4</v>
      </c>
      <c r="T96" s="87">
        <f>AVERAGE('Overall Roles'!$AF98:$AG98,'Overall Roles'!$BB98:$BD98,'Overall Roles'!$CE98:$CG98)+SUM(Data!$B95+Data!$C95+Data!D95+Data!E95+Data!F95)</f>
        <v>9.7999999999999997E-4</v>
      </c>
      <c r="U96" s="87">
        <f>AVERAGE('Overall Roles'!$O98:$P98,'Overall Roles'!$AN98:$AO98,'Overall Roles'!$AW98:$AX98,'Overall Roles'!$AZ98:$BA98,'Overall Roles'!$ABR98,'Overall Roles'!$ABX98,'Overall Roles'!$CC98:$CD98,'Overall Roles'!$CK98:$CQ98)+SUM(Data!G95+Data!H95+Data!I95+Data!J95+Data!K95)</f>
        <v>9.7999999999999997E-4</v>
      </c>
      <c r="V96" s="87">
        <f>AVERAGE('Overall Roles'!$N98:$Q98,'Overall Roles'!$W98,'Overall Roles'!$AC98:$AE98,'Overall Roles'!$AJ98:$AK98,'Overall Roles'!$AP98,'Overall Roles'!$BG98:$BH98,'Overall Roles'!$BS98,'Overall Roles'!$BW98:$BX98)+SUM(Data!G95+Data!H95+Data!I95+Data!J95+Data!K95)</f>
        <v>9.7999999999999997E-4</v>
      </c>
      <c r="W96" s="87">
        <f>AVERAGE('Overall Roles'!$N98:$Q98,'Overall Roles'!$W98,'Overall Roles'!$AC98:$AE98,'Overall Roles'!$AJ98:$AK98,'Overall Roles'!$AP98,'Overall Roles'!$BG98:$BH98,'Overall Roles'!$BS98,'Overall Roles'!$BW98:$BX98)+SUM(Data!$B95+Data!$C95+Data!D95+Data!E95+Data!F95)</f>
        <v>9.7999999999999997E-4</v>
      </c>
      <c r="X96" s="87">
        <f>AVERAGE('Overall Roles'!$O98:$P98,'Overall Roles'!$AN98:$AO98,'Overall Roles'!$AW98:$AX98,'Overall Roles'!$AZ98:$BA98,'Overall Roles'!$ABR98,'Overall Roles'!$ABX98,'Overall Roles'!$CC98:$CD98,'Overall Roles'!$CK98:$CQ98)+SUM(Data!$B95+Data!$C95+Data!D95+Data!E95+Data!F95)</f>
        <v>9.7999999999999997E-4</v>
      </c>
      <c r="Y96" s="87">
        <f>AVERAGE('Overall Roles'!$O98:$P98,'Overall Roles'!$AW98:$AX98,'Overall Roles'!$AZ98:$BA98,'Overall Roles'!$BR98,'Overall Roles'!$BX98,'Overall Roles'!$CC98:$CD98,'Overall Roles'!$CP98:$CQ98)+SUM(Data!G95+Data!H95+Data!I95+Data!J95+Data!K95)</f>
        <v>9.7999999999999997E-4</v>
      </c>
      <c r="Z96" s="87">
        <f>AVERAGE('Overall Roles'!$M98:$P98,'Overall Roles'!$AP98,'Overall Roles'!$BW98:$BX98)+SUM(Data!G95+Data!H95+Data!I95+Data!J95+Data!K95)</f>
        <v>9.7999999999999997E-4</v>
      </c>
      <c r="AA96" s="87">
        <f>AVERAGE('Overall Roles'!$M98:$P98,'Overall Roles'!$AP98,'Overall Roles'!$BW98:$BX98)+SUM(Data!$B95+Data!$C95+Data!D95+Data!E95+Data!F95)</f>
        <v>9.7999999999999997E-4</v>
      </c>
      <c r="AB96" s="87">
        <f>AVERAGE('Overall Roles'!$O98:$P98,'Overall Roles'!$AW98:$AX98,'Overall Roles'!$AZ98:$BA98,'Overall Roles'!$BR98,'Overall Roles'!$BX98,'Overall Roles'!$CC98:$CD98,'Overall Roles'!$CP98:$CQ98)+SUM(Data!$B95+Data!$C95+Data!D95+Data!E95+Data!F95)</f>
        <v>9.7999999999999997E-4</v>
      </c>
      <c r="AC96" s="87">
        <f>AVERAGE('Overall Roles'!$AA98:$AB98,'Overall Roles'!$L98,'Overall Roles'!$AH98:$AI98,'Overall Roles'!$AT98,'Overall Roles'!$BM98:$BP98,'Overall Roles'!$BX98:$BZ98)+SUM(Data!G95+Data!H95+Data!I95+Data!J95+Data!K95)</f>
        <v>9.7999999999999997E-4</v>
      </c>
      <c r="AD96" s="89">
        <f>AVERAGE('Overall Roles'!$AA98:$AB98,'Overall Roles'!$L98,'Overall Roles'!$AH98:$AI98,'Overall Roles'!$AT98,'Overall Roles'!$BM98:$BP98,'Overall Roles'!$BX98:$BZ98)+SUM(Data!$B95+Data!$C95+Data!D95+Data!E95+Data!F95)</f>
        <v>9.7999999999999997E-4</v>
      </c>
      <c r="AE96" s="1"/>
    </row>
    <row r="97" spans="1:31" ht="25" customHeight="1" x14ac:dyDescent="0.3">
      <c r="A97" s="1"/>
      <c r="B97" s="32">
        <f>Base!B96</f>
        <v>0</v>
      </c>
      <c r="C97" s="93">
        <f>Base!C96</f>
        <v>0</v>
      </c>
      <c r="D97" s="1"/>
      <c r="E97" s="15">
        <f>Base!D96</f>
        <v>0</v>
      </c>
      <c r="F97" s="91" t="str">
        <f t="shared" si="2"/>
        <v>GK</v>
      </c>
      <c r="G97" s="1"/>
      <c r="H97" s="15">
        <f>Base!I96</f>
        <v>0</v>
      </c>
      <c r="I97" s="93">
        <f>Base!H96</f>
        <v>0</v>
      </c>
      <c r="J97" s="1"/>
      <c r="K97" s="29">
        <f>AVERAGE('Overall Roles'!AU99)</f>
        <v>9.8999999999999999E-4</v>
      </c>
      <c r="L97" s="16">
        <f>AVERAGE('Overall Roles'!BT99:'Overall Roles'!BV99)</f>
        <v>9.8999999999999999E-4</v>
      </c>
      <c r="M97" s="16">
        <f>AVERAGE('Overall Roles'!$AF99:$AG99,'Overall Roles'!$AQ99:$AS99,'Overall Roles'!$AY99,'Overall Roles'!$BB99:$BD99,'Overall Roles'!$BL99,'Overall Roles'!$CE99:$CG99)+SUM(Data!G96+Data!H96+Data!I96+Data!J96+Data!K96)</f>
        <v>9.8999999999999978E-4</v>
      </c>
      <c r="N97" s="16">
        <f>AVERAGE('Overall Roles'!$R99:$V99,'Overall Roles'!$X99:$Z99,'Overall Roles'!$BE99:$BF99,'Overall Roles'!$BI99:$BK99,'Overall Roles'!$CH99:$CJ99)+SUM(Data!G96+Data!H96+Data!I96+Data!J96+Data!K96)</f>
        <v>9.8999999999999978E-4</v>
      </c>
      <c r="O97" s="16">
        <f>AVERAGE('Overall Roles'!$R99:$V99,'Overall Roles'!$X99:$Z99,'Overall Roles'!$BE99:$BF99,'Overall Roles'!$BI99:$BK99,'Overall Roles'!$CH99:$CJ99)+SUM(Data!$B96+Data!$C96+Data!D96+Data!E96+Data!F96)</f>
        <v>9.8999999999999978E-4</v>
      </c>
      <c r="P97" s="16">
        <f>AVERAGE('Overall Roles'!$AF99:$AG99,'Overall Roles'!$AQ99:$AS99,'Overall Roles'!$AY99,'Overall Roles'!$BB99:$BD99,'Overall Roles'!$BL99,'Overall Roles'!$CE99:$CG99)+SUM(Data!$B96+Data!$C96+Data!D96+Data!E96+Data!F96)</f>
        <v>9.8999999999999978E-4</v>
      </c>
      <c r="Q97" s="16">
        <f>AVERAGE('Overall Roles'!$AF99:$AG99,'Overall Roles'!$BB99:$BD99,'Overall Roles'!$CE99:$CG99)+SUM(Data!G96+Data!H96+Data!I96+Data!J96+Data!K96)</f>
        <v>9.8999999999999978E-4</v>
      </c>
      <c r="R97" s="16">
        <f>AVERAGE('Overall Roles'!$K99,'Overall Roles'!$U99:$V99,'Overall Roles'!$AJ99:$AM99,'Overall Roles'!$AV99,'Overall Roles'!$BQ99,'Overall Roles'!$BS99,'Overall Roles'!$CA99:$CB99)+SUM(Data!G96+Data!H96+Data!I96+Data!J96+Data!K96)</f>
        <v>9.8999999999999978E-4</v>
      </c>
      <c r="S97" s="16">
        <f>AVERAGE('Overall Roles'!$K99,'Overall Roles'!$U99:$V99,'Overall Roles'!$AJ99:$AM99,'Overall Roles'!$AV99,'Overall Roles'!$BQ99,'Overall Roles'!$BS99,'Overall Roles'!$CA99:$CB99)+SUM(Data!$B96+Data!$C96+Data!D96+Data!E96+Data!F96)</f>
        <v>9.8999999999999978E-4</v>
      </c>
      <c r="T97" s="16">
        <f>AVERAGE('Overall Roles'!$AF99:$AG99,'Overall Roles'!$BB99:$BD99,'Overall Roles'!$CE99:$CG99)+SUM(Data!$B96+Data!$C96+Data!D96+Data!E96+Data!F96)</f>
        <v>9.8999999999999978E-4</v>
      </c>
      <c r="U97" s="16">
        <f>AVERAGE('Overall Roles'!$O99:$P99,'Overall Roles'!$AN99:$AO99,'Overall Roles'!$AW99:$AX99,'Overall Roles'!$AZ99:$BA99,'Overall Roles'!$ABR99,'Overall Roles'!$ABX99,'Overall Roles'!$CC99:$CD99,'Overall Roles'!$CK99:$CQ99)+SUM(Data!G96+Data!H96+Data!I96+Data!J96+Data!K96)</f>
        <v>9.8999999999999978E-4</v>
      </c>
      <c r="V97" s="16">
        <f>AVERAGE('Overall Roles'!$N99:$Q99,'Overall Roles'!$W99,'Overall Roles'!$AC99:$AE99,'Overall Roles'!$AJ99:$AK99,'Overall Roles'!$AP99,'Overall Roles'!$BG99:$BH99,'Overall Roles'!$BS99,'Overall Roles'!$BW99:$BX99)+SUM(Data!G96+Data!H96+Data!I96+Data!J96+Data!K96)</f>
        <v>9.8999999999999978E-4</v>
      </c>
      <c r="W97" s="16">
        <f>AVERAGE('Overall Roles'!$N99:$Q99,'Overall Roles'!$W99,'Overall Roles'!$AC99:$AE99,'Overall Roles'!$AJ99:$AK99,'Overall Roles'!$AP99,'Overall Roles'!$BG99:$BH99,'Overall Roles'!$BS99,'Overall Roles'!$BW99:$BX99)+SUM(Data!$B96+Data!$C96+Data!D96+Data!E96+Data!F96)</f>
        <v>9.8999999999999978E-4</v>
      </c>
      <c r="X97" s="16">
        <f>AVERAGE('Overall Roles'!$O99:$P99,'Overall Roles'!$AN99:$AO99,'Overall Roles'!$AW99:$AX99,'Overall Roles'!$AZ99:$BA99,'Overall Roles'!$ABR99,'Overall Roles'!$ABX99,'Overall Roles'!$CC99:$CD99,'Overall Roles'!$CK99:$CQ99)+SUM(Data!$B96+Data!$C96+Data!D96+Data!E96+Data!F96)</f>
        <v>9.8999999999999978E-4</v>
      </c>
      <c r="Y97" s="16">
        <f>AVERAGE('Overall Roles'!$O99:$P99,'Overall Roles'!$AW99:$AX99,'Overall Roles'!$AZ99:$BA99,'Overall Roles'!$BR99,'Overall Roles'!$BX99,'Overall Roles'!$CC99:$CD99,'Overall Roles'!$CP99:$CQ99)+SUM(Data!G96+Data!H96+Data!I96+Data!J96+Data!K96)</f>
        <v>9.8999999999999978E-4</v>
      </c>
      <c r="Z97" s="16">
        <f>AVERAGE('Overall Roles'!$M99:$P99,'Overall Roles'!$AP99,'Overall Roles'!$BW99:$BX99)+SUM(Data!G96+Data!H96+Data!I96+Data!J96+Data!K96)</f>
        <v>9.8999999999999978E-4</v>
      </c>
      <c r="AA97" s="16">
        <f>AVERAGE('Overall Roles'!$M99:$P99,'Overall Roles'!$AP99,'Overall Roles'!$BW99:$BX99)+SUM(Data!$B96+Data!$C96+Data!D96+Data!E96+Data!F96)</f>
        <v>9.8999999999999978E-4</v>
      </c>
      <c r="AB97" s="16">
        <f>AVERAGE('Overall Roles'!$O99:$P99,'Overall Roles'!$AW99:$AX99,'Overall Roles'!$AZ99:$BA99,'Overall Roles'!$BR99,'Overall Roles'!$BX99,'Overall Roles'!$CC99:$CD99,'Overall Roles'!$CP99:$CQ99)+SUM(Data!$B96+Data!$C96+Data!D96+Data!E96+Data!F96)</f>
        <v>9.8999999999999978E-4</v>
      </c>
      <c r="AC97" s="16">
        <f>AVERAGE('Overall Roles'!$AA99:$AB99,'Overall Roles'!$L99,'Overall Roles'!$AH99:$AI99,'Overall Roles'!$AT99,'Overall Roles'!$BM99:$BP99,'Overall Roles'!$BX99:$BZ99)+SUM(Data!G96+Data!H96+Data!I96+Data!J96+Data!K96)</f>
        <v>9.8999999999999978E-4</v>
      </c>
      <c r="AD97" s="17">
        <f>AVERAGE('Overall Roles'!$AA99:$AB99,'Overall Roles'!$L99,'Overall Roles'!$AH99:$AI99,'Overall Roles'!$AT99,'Overall Roles'!$BM99:$BP99,'Overall Roles'!$BX99:$BZ99)+SUM(Data!$B96+Data!$C96+Data!D96+Data!E96+Data!F96)</f>
        <v>9.8999999999999978E-4</v>
      </c>
      <c r="AE97" s="1"/>
    </row>
    <row r="98" spans="1:31" ht="25" customHeight="1" x14ac:dyDescent="0.3">
      <c r="A98" s="1"/>
      <c r="B98" s="85">
        <f>Base!B97</f>
        <v>0</v>
      </c>
      <c r="C98" s="92">
        <f>Base!C97</f>
        <v>0</v>
      </c>
      <c r="D98" s="1"/>
      <c r="E98" s="86">
        <f>Base!D97</f>
        <v>0</v>
      </c>
      <c r="F98" s="90" t="str">
        <f t="shared" si="2"/>
        <v>DL</v>
      </c>
      <c r="G98" s="1"/>
      <c r="H98" s="86">
        <f>Base!I97</f>
        <v>0</v>
      </c>
      <c r="I98" s="92">
        <f>Base!H97</f>
        <v>0</v>
      </c>
      <c r="J98" s="1"/>
      <c r="K98" s="88">
        <f>AVERAGE('Overall Roles'!AU100)</f>
        <v>1E-3</v>
      </c>
      <c r="L98" s="87">
        <f>AVERAGE('Overall Roles'!BT100:'Overall Roles'!BV100)</f>
        <v>1E-3</v>
      </c>
      <c r="M98" s="87">
        <f>AVERAGE('Overall Roles'!$AF100:$AG100,'Overall Roles'!$AQ100:$AS100,'Overall Roles'!$AY100,'Overall Roles'!$BB100:$BD100,'Overall Roles'!$BL100,'Overall Roles'!$CE100:$CG100)+SUM(Data!G97+Data!H97+Data!I97+Data!J97+Data!K97)</f>
        <v>1.0000000000000005E-3</v>
      </c>
      <c r="N98" s="87">
        <f>AVERAGE('Overall Roles'!$R100:$V100,'Overall Roles'!$X100:$Z100,'Overall Roles'!$BE100:$BF100,'Overall Roles'!$BI100:$BK100,'Overall Roles'!$CH100:$CJ100)+SUM(Data!G97+Data!H97+Data!I97+Data!J97+Data!K97)</f>
        <v>1.0000000000000005E-3</v>
      </c>
      <c r="O98" s="87">
        <f>AVERAGE('Overall Roles'!$R100:$V100,'Overall Roles'!$X100:$Z100,'Overall Roles'!$BE100:$BF100,'Overall Roles'!$BI100:$BK100,'Overall Roles'!$CH100:$CJ100)+SUM(Data!$B97+Data!$C97+Data!D97+Data!E97+Data!F97)</f>
        <v>1.0000000000000005E-3</v>
      </c>
      <c r="P98" s="87">
        <f>AVERAGE('Overall Roles'!$AF100:$AG100,'Overall Roles'!$AQ100:$AS100,'Overall Roles'!$AY100,'Overall Roles'!$BB100:$BD100,'Overall Roles'!$BL100,'Overall Roles'!$CE100:$CG100)+SUM(Data!$B97+Data!$C97+Data!D97+Data!E97+Data!F97)</f>
        <v>1.0000000000000005E-3</v>
      </c>
      <c r="Q98" s="87">
        <f>AVERAGE('Overall Roles'!$AF100:$AG100,'Overall Roles'!$BB100:$BD100,'Overall Roles'!$CE100:$CG100)+SUM(Data!G97+Data!H97+Data!I97+Data!J97+Data!K97)</f>
        <v>1E-3</v>
      </c>
      <c r="R98" s="87">
        <f>AVERAGE('Overall Roles'!$K100,'Overall Roles'!$U100:$V100,'Overall Roles'!$AJ100:$AM100,'Overall Roles'!$AV100,'Overall Roles'!$BQ100,'Overall Roles'!$BS100,'Overall Roles'!$CA100:$CB100)+SUM(Data!G97+Data!H97+Data!I97+Data!J97+Data!K97)</f>
        <v>1.0000000000000002E-3</v>
      </c>
      <c r="S98" s="87">
        <f>AVERAGE('Overall Roles'!$K100,'Overall Roles'!$U100:$V100,'Overall Roles'!$AJ100:$AM100,'Overall Roles'!$AV100,'Overall Roles'!$BQ100,'Overall Roles'!$BS100,'Overall Roles'!$CA100:$CB100)+SUM(Data!$B97+Data!$C97+Data!D97+Data!E97+Data!F97)</f>
        <v>1.0000000000000002E-3</v>
      </c>
      <c r="T98" s="87">
        <f>AVERAGE('Overall Roles'!$AF100:$AG100,'Overall Roles'!$BB100:$BD100,'Overall Roles'!$CE100:$CG100)+SUM(Data!$B97+Data!$C97+Data!D97+Data!E97+Data!F97)</f>
        <v>1E-3</v>
      </c>
      <c r="U98" s="87">
        <f>AVERAGE('Overall Roles'!$O100:$P100,'Overall Roles'!$AN100:$AO100,'Overall Roles'!$AW100:$AX100,'Overall Roles'!$AZ100:$BA100,'Overall Roles'!$ABR100,'Overall Roles'!$ABX100,'Overall Roles'!$CC100:$CD100,'Overall Roles'!$CK100:$CQ100)+SUM(Data!G97+Data!H97+Data!I97+Data!J97+Data!K97)</f>
        <v>1.0000000000000005E-3</v>
      </c>
      <c r="V98" s="87">
        <f>AVERAGE('Overall Roles'!$N100:$Q100,'Overall Roles'!$W100,'Overall Roles'!$AC100:$AE100,'Overall Roles'!$AJ100:$AK100,'Overall Roles'!$AP100,'Overall Roles'!$BG100:$BH100,'Overall Roles'!$BS100,'Overall Roles'!$BW100:$BX100)+SUM(Data!G97+Data!H97+Data!I97+Data!J97+Data!K97)</f>
        <v>1.0000000000000005E-3</v>
      </c>
      <c r="W98" s="87">
        <f>AVERAGE('Overall Roles'!$N100:$Q100,'Overall Roles'!$W100,'Overall Roles'!$AC100:$AE100,'Overall Roles'!$AJ100:$AK100,'Overall Roles'!$AP100,'Overall Roles'!$BG100:$BH100,'Overall Roles'!$BS100,'Overall Roles'!$BW100:$BX100)+SUM(Data!$B97+Data!$C97+Data!D97+Data!E97+Data!F97)</f>
        <v>1.0000000000000005E-3</v>
      </c>
      <c r="X98" s="87">
        <f>AVERAGE('Overall Roles'!$O100:$P100,'Overall Roles'!$AN100:$AO100,'Overall Roles'!$AW100:$AX100,'Overall Roles'!$AZ100:$BA100,'Overall Roles'!$ABR100,'Overall Roles'!$ABX100,'Overall Roles'!$CC100:$CD100,'Overall Roles'!$CK100:$CQ100)+SUM(Data!$B97+Data!$C97+Data!D97+Data!E97+Data!F97)</f>
        <v>1.0000000000000005E-3</v>
      </c>
      <c r="Y98" s="87">
        <f>AVERAGE('Overall Roles'!$O100:$P100,'Overall Roles'!$AW100:$AX100,'Overall Roles'!$AZ100:$BA100,'Overall Roles'!$BR100,'Overall Roles'!$BX100,'Overall Roles'!$CC100:$CD100,'Overall Roles'!$CP100:$CQ100)+SUM(Data!G97+Data!H97+Data!I97+Data!J97+Data!K97)</f>
        <v>1.0000000000000002E-3</v>
      </c>
      <c r="Z98" s="87">
        <f>AVERAGE('Overall Roles'!$M100:$P100,'Overall Roles'!$AP100,'Overall Roles'!$BW100:$BX100)+SUM(Data!G97+Data!H97+Data!I97+Data!J97+Data!K97)</f>
        <v>1E-3</v>
      </c>
      <c r="AA98" s="87">
        <f>AVERAGE('Overall Roles'!$M100:$P100,'Overall Roles'!$AP100,'Overall Roles'!$BW100:$BX100)+SUM(Data!$B97+Data!$C97+Data!D97+Data!E97+Data!F97)</f>
        <v>1E-3</v>
      </c>
      <c r="AB98" s="87">
        <f>AVERAGE('Overall Roles'!$O100:$P100,'Overall Roles'!$AW100:$AX100,'Overall Roles'!$AZ100:$BA100,'Overall Roles'!$BR100,'Overall Roles'!$BX100,'Overall Roles'!$CC100:$CD100,'Overall Roles'!$CP100:$CQ100)+SUM(Data!$B97+Data!$C97+Data!D97+Data!E97+Data!F97)</f>
        <v>1.0000000000000002E-3</v>
      </c>
      <c r="AC98" s="87">
        <f>AVERAGE('Overall Roles'!$AA100:$AB100,'Overall Roles'!$L100,'Overall Roles'!$AH100:$AI100,'Overall Roles'!$AT100,'Overall Roles'!$BM100:$BP100,'Overall Roles'!$BX100:$BZ100)+SUM(Data!G97+Data!H97+Data!I97+Data!J97+Data!K97)</f>
        <v>1.0000000000000005E-3</v>
      </c>
      <c r="AD98" s="89">
        <f>AVERAGE('Overall Roles'!$AA100:$AB100,'Overall Roles'!$L100,'Overall Roles'!$AH100:$AI100,'Overall Roles'!$AT100,'Overall Roles'!$BM100:$BP100,'Overall Roles'!$BX100:$BZ100)+SUM(Data!$B97+Data!$C97+Data!D97+Data!E97+Data!F97)</f>
        <v>1.0000000000000005E-3</v>
      </c>
      <c r="AE98" s="1"/>
    </row>
    <row r="99" spans="1:31" ht="25" customHeight="1" x14ac:dyDescent="0.3">
      <c r="A99" s="1"/>
      <c r="B99" s="32">
        <f>Base!B98</f>
        <v>0</v>
      </c>
      <c r="C99" s="93">
        <f>Base!C98</f>
        <v>0</v>
      </c>
      <c r="D99" s="1"/>
      <c r="E99" s="15">
        <f>Base!D98</f>
        <v>0</v>
      </c>
      <c r="F99" s="91" t="str">
        <f t="shared" si="2"/>
        <v>DL</v>
      </c>
      <c r="G99" s="1"/>
      <c r="H99" s="15">
        <f>Base!I98</f>
        <v>0</v>
      </c>
      <c r="I99" s="93">
        <f>Base!H98</f>
        <v>0</v>
      </c>
      <c r="J99" s="1"/>
      <c r="K99" s="29">
        <f>AVERAGE('Overall Roles'!AU101)</f>
        <v>1.01E-3</v>
      </c>
      <c r="L99" s="16">
        <f>AVERAGE('Overall Roles'!BT101:'Overall Roles'!BV101)</f>
        <v>1.01E-3</v>
      </c>
      <c r="M99" s="16">
        <f>AVERAGE('Overall Roles'!$AF101:$AG101,'Overall Roles'!$AQ101:$AS101,'Overall Roles'!$AY101,'Overall Roles'!$BB101:$BD101,'Overall Roles'!$BL101,'Overall Roles'!$CE101:$CG101)+SUM(Data!G98+Data!H98+Data!I98+Data!J98+Data!K98)</f>
        <v>1.0100000000000003E-3</v>
      </c>
      <c r="N99" s="16">
        <f>AVERAGE('Overall Roles'!$R101:$V101,'Overall Roles'!$X101:$Z101,'Overall Roles'!$BE101:$BF101,'Overall Roles'!$BI101:$BK101,'Overall Roles'!$CH101:$CJ101)+SUM(Data!G98+Data!H98+Data!I98+Data!J98+Data!K98)</f>
        <v>1.0100000000000003E-3</v>
      </c>
      <c r="O99" s="16">
        <f>AVERAGE('Overall Roles'!$R101:$V101,'Overall Roles'!$X101:$Z101,'Overall Roles'!$BE101:$BF101,'Overall Roles'!$BI101:$BK101,'Overall Roles'!$CH101:$CJ101)+SUM(Data!$B98+Data!$C98+Data!D98+Data!E98+Data!F98)</f>
        <v>1.0100000000000003E-3</v>
      </c>
      <c r="P99" s="16">
        <f>AVERAGE('Overall Roles'!$AF101:$AG101,'Overall Roles'!$AQ101:$AS101,'Overall Roles'!$AY101,'Overall Roles'!$BB101:$BD101,'Overall Roles'!$BL101,'Overall Roles'!$CE101:$CG101)+SUM(Data!$B98+Data!$C98+Data!D98+Data!E98+Data!F98)</f>
        <v>1.0100000000000003E-3</v>
      </c>
      <c r="Q99" s="16">
        <f>AVERAGE('Overall Roles'!$AF101:$AG101,'Overall Roles'!$BB101:$BD101,'Overall Roles'!$CE101:$CG101)+SUM(Data!G98+Data!H98+Data!I98+Data!J98+Data!K98)</f>
        <v>1.0100000000000003E-3</v>
      </c>
      <c r="R99" s="16">
        <f>AVERAGE('Overall Roles'!$K101,'Overall Roles'!$U101:$V101,'Overall Roles'!$AJ101:$AM101,'Overall Roles'!$AV101,'Overall Roles'!$BQ101,'Overall Roles'!$BS101,'Overall Roles'!$CA101:$CB101)+SUM(Data!G98+Data!H98+Data!I98+Data!J98+Data!K98)</f>
        <v>1.0100000000000003E-3</v>
      </c>
      <c r="S99" s="16">
        <f>AVERAGE('Overall Roles'!$K101,'Overall Roles'!$U101:$V101,'Overall Roles'!$AJ101:$AM101,'Overall Roles'!$AV101,'Overall Roles'!$BQ101,'Overall Roles'!$BS101,'Overall Roles'!$CA101:$CB101)+SUM(Data!$B98+Data!$C98+Data!D98+Data!E98+Data!F98)</f>
        <v>1.0100000000000003E-3</v>
      </c>
      <c r="T99" s="16">
        <f>AVERAGE('Overall Roles'!$AF101:$AG101,'Overall Roles'!$BB101:$BD101,'Overall Roles'!$CE101:$CG101)+SUM(Data!$B98+Data!$C98+Data!D98+Data!E98+Data!F98)</f>
        <v>1.0100000000000003E-3</v>
      </c>
      <c r="U99" s="16">
        <f>AVERAGE('Overall Roles'!$O101:$P101,'Overall Roles'!$AN101:$AO101,'Overall Roles'!$AW101:$AX101,'Overall Roles'!$AZ101:$BA101,'Overall Roles'!$ABR101,'Overall Roles'!$ABX101,'Overall Roles'!$CC101:$CD101,'Overall Roles'!$CK101:$CQ101)+SUM(Data!G98+Data!H98+Data!I98+Data!J98+Data!K98)</f>
        <v>1.0100000000000003E-3</v>
      </c>
      <c r="V99" s="16">
        <f>AVERAGE('Overall Roles'!$N101:$Q101,'Overall Roles'!$W101,'Overall Roles'!$AC101:$AE101,'Overall Roles'!$AJ101:$AK101,'Overall Roles'!$AP101,'Overall Roles'!$BG101:$BH101,'Overall Roles'!$BS101,'Overall Roles'!$BW101:$BX101)+SUM(Data!G98+Data!H98+Data!I98+Data!J98+Data!K98)</f>
        <v>1.0100000000000003E-3</v>
      </c>
      <c r="W99" s="16">
        <f>AVERAGE('Overall Roles'!$N101:$Q101,'Overall Roles'!$W101,'Overall Roles'!$AC101:$AE101,'Overall Roles'!$AJ101:$AK101,'Overall Roles'!$AP101,'Overall Roles'!$BG101:$BH101,'Overall Roles'!$BS101,'Overall Roles'!$BW101:$BX101)+SUM(Data!$B98+Data!$C98+Data!D98+Data!E98+Data!F98)</f>
        <v>1.0100000000000003E-3</v>
      </c>
      <c r="X99" s="16">
        <f>AVERAGE('Overall Roles'!$O101:$P101,'Overall Roles'!$AN101:$AO101,'Overall Roles'!$AW101:$AX101,'Overall Roles'!$AZ101:$BA101,'Overall Roles'!$ABR101,'Overall Roles'!$ABX101,'Overall Roles'!$CC101:$CD101,'Overall Roles'!$CK101:$CQ101)+SUM(Data!$B98+Data!$C98+Data!D98+Data!E98+Data!F98)</f>
        <v>1.0100000000000003E-3</v>
      </c>
      <c r="Y99" s="16">
        <f>AVERAGE('Overall Roles'!$O101:$P101,'Overall Roles'!$AW101:$AX101,'Overall Roles'!$AZ101:$BA101,'Overall Roles'!$BR101,'Overall Roles'!$BX101,'Overall Roles'!$CC101:$CD101,'Overall Roles'!$CP101:$CQ101)+SUM(Data!G98+Data!H98+Data!I98+Data!J98+Data!K98)</f>
        <v>1.0100000000000003E-3</v>
      </c>
      <c r="Z99" s="16">
        <f>AVERAGE('Overall Roles'!$M101:$P101,'Overall Roles'!$AP101,'Overall Roles'!$BW101:$BX101)+SUM(Data!G98+Data!H98+Data!I98+Data!J98+Data!K98)</f>
        <v>1.0100000000000003E-3</v>
      </c>
      <c r="AA99" s="16">
        <f>AVERAGE('Overall Roles'!$M101:$P101,'Overall Roles'!$AP101,'Overall Roles'!$BW101:$BX101)+SUM(Data!$B98+Data!$C98+Data!D98+Data!E98+Data!F98)</f>
        <v>1.0100000000000003E-3</v>
      </c>
      <c r="AB99" s="16">
        <f>AVERAGE('Overall Roles'!$O101:$P101,'Overall Roles'!$AW101:$AX101,'Overall Roles'!$AZ101:$BA101,'Overall Roles'!$BR101,'Overall Roles'!$BX101,'Overall Roles'!$CC101:$CD101,'Overall Roles'!$CP101:$CQ101)+SUM(Data!$B98+Data!$C98+Data!D98+Data!E98+Data!F98)</f>
        <v>1.0100000000000003E-3</v>
      </c>
      <c r="AC99" s="16">
        <f>AVERAGE('Overall Roles'!$AA101:$AB101,'Overall Roles'!$L101,'Overall Roles'!$AH101:$AI101,'Overall Roles'!$AT101,'Overall Roles'!$BM101:$BP101,'Overall Roles'!$BX101:$BZ101)+SUM(Data!G98+Data!H98+Data!I98+Data!J98+Data!K98)</f>
        <v>1.0100000000000003E-3</v>
      </c>
      <c r="AD99" s="17">
        <f>AVERAGE('Overall Roles'!$AA101:$AB101,'Overall Roles'!$L101,'Overall Roles'!$AH101:$AI101,'Overall Roles'!$AT101,'Overall Roles'!$BM101:$BP101,'Overall Roles'!$BX101:$BZ101)+SUM(Data!$B98+Data!$C98+Data!D98+Data!E98+Data!F98)</f>
        <v>1.0100000000000003E-3</v>
      </c>
      <c r="AE99" s="1"/>
    </row>
    <row r="100" spans="1:31" ht="25" customHeight="1" x14ac:dyDescent="0.3">
      <c r="A100" s="1"/>
      <c r="B100" s="85">
        <f>Base!B99</f>
        <v>0</v>
      </c>
      <c r="C100" s="92">
        <f>Base!C99</f>
        <v>0</v>
      </c>
      <c r="D100" s="1"/>
      <c r="E100" s="86">
        <f>Base!D99</f>
        <v>0</v>
      </c>
      <c r="F100" s="90" t="str">
        <f t="shared" si="2"/>
        <v>GK</v>
      </c>
      <c r="G100" s="1"/>
      <c r="H100" s="86">
        <f>Base!I99</f>
        <v>0</v>
      </c>
      <c r="I100" s="92">
        <f>Base!H99</f>
        <v>0</v>
      </c>
      <c r="J100" s="1"/>
      <c r="K100" s="88">
        <f>AVERAGE('Overall Roles'!AU102)</f>
        <v>1.0200000000000001E-3</v>
      </c>
      <c r="L100" s="87">
        <f>AVERAGE('Overall Roles'!BT102:'Overall Roles'!BV102)</f>
        <v>1.0200000000000001E-3</v>
      </c>
      <c r="M100" s="87">
        <f>AVERAGE('Overall Roles'!$AF102:$AG102,'Overall Roles'!$AQ102:$AS102,'Overall Roles'!$AY102,'Overall Roles'!$BB102:$BD102,'Overall Roles'!$BL102,'Overall Roles'!$CE102:$CG102)+SUM(Data!G99+Data!H99+Data!I99+Data!J99+Data!K99)</f>
        <v>1.0200000000000001E-3</v>
      </c>
      <c r="N100" s="87">
        <f>AVERAGE('Overall Roles'!$R102:$V102,'Overall Roles'!$X102:$Z102,'Overall Roles'!$BE102:$BF102,'Overall Roles'!$BI102:$BK102,'Overall Roles'!$CH102:$CJ102)+SUM(Data!G99+Data!H99+Data!I99+Data!J99+Data!K99)</f>
        <v>1.0200000000000001E-3</v>
      </c>
      <c r="O100" s="87">
        <f>AVERAGE('Overall Roles'!$R102:$V102,'Overall Roles'!$X102:$Z102,'Overall Roles'!$BE102:$BF102,'Overall Roles'!$BI102:$BK102,'Overall Roles'!$CH102:$CJ102)+SUM(Data!$B99+Data!$C99+Data!D99+Data!E99+Data!F99)</f>
        <v>1.0200000000000001E-3</v>
      </c>
      <c r="P100" s="87">
        <f>AVERAGE('Overall Roles'!$AF102:$AG102,'Overall Roles'!$AQ102:$AS102,'Overall Roles'!$AY102,'Overall Roles'!$BB102:$BD102,'Overall Roles'!$BL102,'Overall Roles'!$CE102:$CG102)+SUM(Data!$B99+Data!$C99+Data!D99+Data!E99+Data!F99)</f>
        <v>1.0200000000000001E-3</v>
      </c>
      <c r="Q100" s="87">
        <f>AVERAGE('Overall Roles'!$AF102:$AG102,'Overall Roles'!$BB102:$BD102,'Overall Roles'!$CE102:$CG102)+SUM(Data!G99+Data!H99+Data!I99+Data!J99+Data!K99)</f>
        <v>1.0200000000000001E-3</v>
      </c>
      <c r="R100" s="87">
        <f>AVERAGE('Overall Roles'!$K102,'Overall Roles'!$U102:$V102,'Overall Roles'!$AJ102:$AM102,'Overall Roles'!$AV102,'Overall Roles'!$BQ102,'Overall Roles'!$BS102,'Overall Roles'!$CA102:$CB102)+SUM(Data!G99+Data!H99+Data!I99+Data!J99+Data!K99)</f>
        <v>1.0200000000000001E-3</v>
      </c>
      <c r="S100" s="87">
        <f>AVERAGE('Overall Roles'!$K102,'Overall Roles'!$U102:$V102,'Overall Roles'!$AJ102:$AM102,'Overall Roles'!$AV102,'Overall Roles'!$BQ102,'Overall Roles'!$BS102,'Overall Roles'!$CA102:$CB102)+SUM(Data!$B99+Data!$C99+Data!D99+Data!E99+Data!F99)</f>
        <v>1.0200000000000001E-3</v>
      </c>
      <c r="T100" s="87">
        <f>AVERAGE('Overall Roles'!$AF102:$AG102,'Overall Roles'!$BB102:$BD102,'Overall Roles'!$CE102:$CG102)+SUM(Data!$B99+Data!$C99+Data!D99+Data!E99+Data!F99)</f>
        <v>1.0200000000000001E-3</v>
      </c>
      <c r="U100" s="87">
        <f>AVERAGE('Overall Roles'!$O102:$P102,'Overall Roles'!$AN102:$AO102,'Overall Roles'!$AW102:$AX102,'Overall Roles'!$AZ102:$BA102,'Overall Roles'!$ABR102,'Overall Roles'!$ABX102,'Overall Roles'!$CC102:$CD102,'Overall Roles'!$CK102:$CQ102)+SUM(Data!G99+Data!H99+Data!I99+Data!J99+Data!K99)</f>
        <v>1.0200000000000001E-3</v>
      </c>
      <c r="V100" s="87">
        <f>AVERAGE('Overall Roles'!$N102:$Q102,'Overall Roles'!$W102,'Overall Roles'!$AC102:$AE102,'Overall Roles'!$AJ102:$AK102,'Overall Roles'!$AP102,'Overall Roles'!$BG102:$BH102,'Overall Roles'!$BS102,'Overall Roles'!$BW102:$BX102)+SUM(Data!G99+Data!H99+Data!I99+Data!J99+Data!K99)</f>
        <v>1.0200000000000001E-3</v>
      </c>
      <c r="W100" s="87">
        <f>AVERAGE('Overall Roles'!$N102:$Q102,'Overall Roles'!$W102,'Overall Roles'!$AC102:$AE102,'Overall Roles'!$AJ102:$AK102,'Overall Roles'!$AP102,'Overall Roles'!$BG102:$BH102,'Overall Roles'!$BS102,'Overall Roles'!$BW102:$BX102)+SUM(Data!$B99+Data!$C99+Data!D99+Data!E99+Data!F99)</f>
        <v>1.0200000000000001E-3</v>
      </c>
      <c r="X100" s="87">
        <f>AVERAGE('Overall Roles'!$O102:$P102,'Overall Roles'!$AN102:$AO102,'Overall Roles'!$AW102:$AX102,'Overall Roles'!$AZ102:$BA102,'Overall Roles'!$ABR102,'Overall Roles'!$ABX102,'Overall Roles'!$CC102:$CD102,'Overall Roles'!$CK102:$CQ102)+SUM(Data!$B99+Data!$C99+Data!D99+Data!E99+Data!F99)</f>
        <v>1.0200000000000001E-3</v>
      </c>
      <c r="Y100" s="87">
        <f>AVERAGE('Overall Roles'!$O102:$P102,'Overall Roles'!$AW102:$AX102,'Overall Roles'!$AZ102:$BA102,'Overall Roles'!$BR102,'Overall Roles'!$BX102,'Overall Roles'!$CC102:$CD102,'Overall Roles'!$CP102:$CQ102)+SUM(Data!G99+Data!H99+Data!I99+Data!J99+Data!K99)</f>
        <v>1.0200000000000001E-3</v>
      </c>
      <c r="Z100" s="87">
        <f>AVERAGE('Overall Roles'!$M102:$P102,'Overall Roles'!$AP102,'Overall Roles'!$BW102:$BX102)+SUM(Data!G99+Data!H99+Data!I99+Data!J99+Data!K99)</f>
        <v>1.0200000000000001E-3</v>
      </c>
      <c r="AA100" s="87">
        <f>AVERAGE('Overall Roles'!$M102:$P102,'Overall Roles'!$AP102,'Overall Roles'!$BW102:$BX102)+SUM(Data!$B99+Data!$C99+Data!D99+Data!E99+Data!F99)</f>
        <v>1.0200000000000001E-3</v>
      </c>
      <c r="AB100" s="87">
        <f>AVERAGE('Overall Roles'!$O102:$P102,'Overall Roles'!$AW102:$AX102,'Overall Roles'!$AZ102:$BA102,'Overall Roles'!$BR102,'Overall Roles'!$BX102,'Overall Roles'!$CC102:$CD102,'Overall Roles'!$CP102:$CQ102)+SUM(Data!$B99+Data!$C99+Data!D99+Data!E99+Data!F99)</f>
        <v>1.0200000000000001E-3</v>
      </c>
      <c r="AC100" s="87">
        <f>AVERAGE('Overall Roles'!$AA102:$AB102,'Overall Roles'!$L102,'Overall Roles'!$AH102:$AI102,'Overall Roles'!$AT102,'Overall Roles'!$BM102:$BP102,'Overall Roles'!$BX102:$BZ102)+SUM(Data!G99+Data!H99+Data!I99+Data!J99+Data!K99)</f>
        <v>1.0200000000000001E-3</v>
      </c>
      <c r="AD100" s="89">
        <f>AVERAGE('Overall Roles'!$AA102:$AB102,'Overall Roles'!$L102,'Overall Roles'!$AH102:$AI102,'Overall Roles'!$AT102,'Overall Roles'!$BM102:$BP102,'Overall Roles'!$BX102:$BZ102)+SUM(Data!$B99+Data!$C99+Data!D99+Data!E99+Data!F99)</f>
        <v>1.0200000000000001E-3</v>
      </c>
      <c r="AE100" s="1"/>
    </row>
    <row r="101" spans="1:31" ht="25" customHeight="1" x14ac:dyDescent="0.3">
      <c r="A101" s="1"/>
      <c r="B101" s="32">
        <f>Base!B100</f>
        <v>0</v>
      </c>
      <c r="C101" s="93">
        <f>Base!C100</f>
        <v>0</v>
      </c>
      <c r="D101" s="1"/>
      <c r="E101" s="15">
        <f>Base!D100</f>
        <v>0</v>
      </c>
      <c r="F101" s="91" t="str">
        <f t="shared" si="2"/>
        <v>GK</v>
      </c>
      <c r="G101" s="1"/>
      <c r="H101" s="15">
        <f>Base!I100</f>
        <v>0</v>
      </c>
      <c r="I101" s="93">
        <f>Base!H100</f>
        <v>0</v>
      </c>
      <c r="J101" s="1"/>
      <c r="K101" s="29">
        <f>AVERAGE('Overall Roles'!AU103)</f>
        <v>1.0300000000000001E-3</v>
      </c>
      <c r="L101" s="16">
        <f>AVERAGE('Overall Roles'!BT103:'Overall Roles'!BV103)</f>
        <v>1.0300000000000001E-3</v>
      </c>
      <c r="M101" s="16">
        <f>AVERAGE('Overall Roles'!$AF103:$AG103,'Overall Roles'!$AQ103:$AS103,'Overall Roles'!$AY103,'Overall Roles'!$BB103:$BD103,'Overall Roles'!$BL103,'Overall Roles'!$CE103:$CG103)+SUM(Data!G100+Data!H100+Data!I100+Data!J100+Data!K100)</f>
        <v>1.0299999999999999E-3</v>
      </c>
      <c r="N101" s="16">
        <f>AVERAGE('Overall Roles'!$R103:$V103,'Overall Roles'!$X103:$Z103,'Overall Roles'!$BE103:$BF103,'Overall Roles'!$BI103:$BK103,'Overall Roles'!$CH103:$CJ103)+SUM(Data!G100+Data!H100+Data!I100+Data!J100+Data!K100)</f>
        <v>1.0299999999999999E-3</v>
      </c>
      <c r="O101" s="16">
        <f>AVERAGE('Overall Roles'!$R103:$V103,'Overall Roles'!$X103:$Z103,'Overall Roles'!$BE103:$BF103,'Overall Roles'!$BI103:$BK103,'Overall Roles'!$CH103:$CJ103)+SUM(Data!$B100+Data!$C100+Data!D100+Data!E100+Data!F100)</f>
        <v>1.0299999999999999E-3</v>
      </c>
      <c r="P101" s="16">
        <f>AVERAGE('Overall Roles'!$AF103:$AG103,'Overall Roles'!$AQ103:$AS103,'Overall Roles'!$AY103,'Overall Roles'!$BB103:$BD103,'Overall Roles'!$BL103,'Overall Roles'!$CE103:$CG103)+SUM(Data!$B100+Data!$C100+Data!D100+Data!E100+Data!F100)</f>
        <v>1.0299999999999999E-3</v>
      </c>
      <c r="Q101" s="16">
        <f>AVERAGE('Overall Roles'!$AF103:$AG103,'Overall Roles'!$BB103:$BD103,'Overall Roles'!$CE103:$CG103)+SUM(Data!G100+Data!H100+Data!I100+Data!J100+Data!K100)</f>
        <v>1.0299999999999999E-3</v>
      </c>
      <c r="R101" s="16">
        <f>AVERAGE('Overall Roles'!$K103,'Overall Roles'!$U103:$V103,'Overall Roles'!$AJ103:$AM103,'Overall Roles'!$AV103,'Overall Roles'!$BQ103,'Overall Roles'!$BS103,'Overall Roles'!$CA103:$CB103)+SUM(Data!G100+Data!H100+Data!I100+Data!J100+Data!K100)</f>
        <v>1.0299999999999999E-3</v>
      </c>
      <c r="S101" s="16">
        <f>AVERAGE('Overall Roles'!$K103,'Overall Roles'!$U103:$V103,'Overall Roles'!$AJ103:$AM103,'Overall Roles'!$AV103,'Overall Roles'!$BQ103,'Overall Roles'!$BS103,'Overall Roles'!$CA103:$CB103)+SUM(Data!$B100+Data!$C100+Data!D100+Data!E100+Data!F100)</f>
        <v>1.0299999999999999E-3</v>
      </c>
      <c r="T101" s="16">
        <f>AVERAGE('Overall Roles'!$AF103:$AG103,'Overall Roles'!$BB103:$BD103,'Overall Roles'!$CE103:$CG103)+SUM(Data!$B100+Data!$C100+Data!D100+Data!E100+Data!F100)</f>
        <v>1.0299999999999999E-3</v>
      </c>
      <c r="U101" s="16">
        <f>AVERAGE('Overall Roles'!$O103:$P103,'Overall Roles'!$AN103:$AO103,'Overall Roles'!$AW103:$AX103,'Overall Roles'!$AZ103:$BA103,'Overall Roles'!$ABR103,'Overall Roles'!$ABX103,'Overall Roles'!$CC103:$CD103,'Overall Roles'!$CK103:$CQ103)+SUM(Data!G100+Data!H100+Data!I100+Data!J100+Data!K100)</f>
        <v>1.0299999999999999E-3</v>
      </c>
      <c r="V101" s="16">
        <f>AVERAGE('Overall Roles'!$N103:$Q103,'Overall Roles'!$W103,'Overall Roles'!$AC103:$AE103,'Overall Roles'!$AJ103:$AK103,'Overall Roles'!$AP103,'Overall Roles'!$BG103:$BH103,'Overall Roles'!$BS103,'Overall Roles'!$BW103:$BX103)+SUM(Data!G100+Data!H100+Data!I100+Data!J100+Data!K100)</f>
        <v>1.0299999999999999E-3</v>
      </c>
      <c r="W101" s="16">
        <f>AVERAGE('Overall Roles'!$N103:$Q103,'Overall Roles'!$W103,'Overall Roles'!$AC103:$AE103,'Overall Roles'!$AJ103:$AK103,'Overall Roles'!$AP103,'Overall Roles'!$BG103:$BH103,'Overall Roles'!$BS103,'Overall Roles'!$BW103:$BX103)+SUM(Data!$B100+Data!$C100+Data!D100+Data!E100+Data!F100)</f>
        <v>1.0299999999999999E-3</v>
      </c>
      <c r="X101" s="16">
        <f>AVERAGE('Overall Roles'!$O103:$P103,'Overall Roles'!$AN103:$AO103,'Overall Roles'!$AW103:$AX103,'Overall Roles'!$AZ103:$BA103,'Overall Roles'!$ABR103,'Overall Roles'!$ABX103,'Overall Roles'!$CC103:$CD103,'Overall Roles'!$CK103:$CQ103)+SUM(Data!$B100+Data!$C100+Data!D100+Data!E100+Data!F100)</f>
        <v>1.0299999999999999E-3</v>
      </c>
      <c r="Y101" s="16">
        <f>AVERAGE('Overall Roles'!$O103:$P103,'Overall Roles'!$AW103:$AX103,'Overall Roles'!$AZ103:$BA103,'Overall Roles'!$BR103,'Overall Roles'!$BX103,'Overall Roles'!$CC103:$CD103,'Overall Roles'!$CP103:$CQ103)+SUM(Data!G100+Data!H100+Data!I100+Data!J100+Data!K100)</f>
        <v>1.0299999999999999E-3</v>
      </c>
      <c r="Z101" s="16">
        <f>AVERAGE('Overall Roles'!$M103:$P103,'Overall Roles'!$AP103,'Overall Roles'!$BW103:$BX103)+SUM(Data!G100+Data!H100+Data!I100+Data!J100+Data!K100)</f>
        <v>1.0299999999999999E-3</v>
      </c>
      <c r="AA101" s="16">
        <f>AVERAGE('Overall Roles'!$M103:$P103,'Overall Roles'!$AP103,'Overall Roles'!$BW103:$BX103)+SUM(Data!$B100+Data!$C100+Data!D100+Data!E100+Data!F100)</f>
        <v>1.0299999999999999E-3</v>
      </c>
      <c r="AB101" s="16">
        <f>AVERAGE('Overall Roles'!$O103:$P103,'Overall Roles'!$AW103:$AX103,'Overall Roles'!$AZ103:$BA103,'Overall Roles'!$BR103,'Overall Roles'!$BX103,'Overall Roles'!$CC103:$CD103,'Overall Roles'!$CP103:$CQ103)+SUM(Data!$B100+Data!$C100+Data!D100+Data!E100+Data!F100)</f>
        <v>1.0299999999999999E-3</v>
      </c>
      <c r="AC101" s="16">
        <f>AVERAGE('Overall Roles'!$AA103:$AB103,'Overall Roles'!$L103,'Overall Roles'!$AH103:$AI103,'Overall Roles'!$AT103,'Overall Roles'!$BM103:$BP103,'Overall Roles'!$BX103:$BZ103)+SUM(Data!G100+Data!H100+Data!I100+Data!J100+Data!K100)</f>
        <v>1.0299999999999999E-3</v>
      </c>
      <c r="AD101" s="17">
        <f>AVERAGE('Overall Roles'!$AA103:$AB103,'Overall Roles'!$L103,'Overall Roles'!$AH103:$AI103,'Overall Roles'!$AT103,'Overall Roles'!$BM103:$BP103,'Overall Roles'!$BX103:$BZ103)+SUM(Data!$B100+Data!$C100+Data!D100+Data!E100+Data!F100)</f>
        <v>1.0299999999999999E-3</v>
      </c>
      <c r="AE101" s="1"/>
    </row>
    <row r="102" spans="1:31" ht="25" customHeight="1" x14ac:dyDescent="0.3">
      <c r="A102" s="1"/>
      <c r="B102" s="85">
        <f>Base!B101</f>
        <v>0</v>
      </c>
      <c r="C102" s="92">
        <f>Base!C101</f>
        <v>0</v>
      </c>
      <c r="D102" s="1"/>
      <c r="E102" s="86">
        <f>Base!D101</f>
        <v>0</v>
      </c>
      <c r="F102" s="90" t="str">
        <f t="shared" si="2"/>
        <v>GK</v>
      </c>
      <c r="G102" s="1"/>
      <c r="H102" s="86">
        <f>Base!I101</f>
        <v>0</v>
      </c>
      <c r="I102" s="92">
        <f>Base!H101</f>
        <v>0</v>
      </c>
      <c r="J102" s="1"/>
      <c r="K102" s="88">
        <f>AVERAGE('Overall Roles'!AU104)</f>
        <v>1.0399999999999999E-3</v>
      </c>
      <c r="L102" s="87">
        <f>AVERAGE('Overall Roles'!BT104:'Overall Roles'!BV104)</f>
        <v>1.0399999999999999E-3</v>
      </c>
      <c r="M102" s="87">
        <f>AVERAGE('Overall Roles'!$AF104:$AG104,'Overall Roles'!$AQ104:$AS104,'Overall Roles'!$AY104,'Overall Roles'!$BB104:$BD104,'Overall Roles'!$BL104,'Overall Roles'!$CE104:$CG104)+SUM(Data!G101+Data!H101+Data!I101+Data!J101+Data!K101)</f>
        <v>1.0399999999999997E-3</v>
      </c>
      <c r="N102" s="87">
        <f>AVERAGE('Overall Roles'!$R104:$V104,'Overall Roles'!$X104:$Z104,'Overall Roles'!$BE104:$BF104,'Overall Roles'!$BI104:$BK104,'Overall Roles'!$CH104:$CJ104)+SUM(Data!G101+Data!H101+Data!I101+Data!J101+Data!K101)</f>
        <v>1.0399999999999997E-3</v>
      </c>
      <c r="O102" s="87">
        <f>AVERAGE('Overall Roles'!$R104:$V104,'Overall Roles'!$X104:$Z104,'Overall Roles'!$BE104:$BF104,'Overall Roles'!$BI104:$BK104,'Overall Roles'!$CH104:$CJ104)+SUM(Data!$B101+Data!$C101+Data!D101+Data!E101+Data!F101)</f>
        <v>1.0399999999999997E-3</v>
      </c>
      <c r="P102" s="87">
        <f>AVERAGE('Overall Roles'!$AF104:$AG104,'Overall Roles'!$AQ104:$AS104,'Overall Roles'!$AY104,'Overall Roles'!$BB104:$BD104,'Overall Roles'!$BL104,'Overall Roles'!$CE104:$CG104)+SUM(Data!$B101+Data!$C101+Data!D101+Data!E101+Data!F101)</f>
        <v>1.0399999999999997E-3</v>
      </c>
      <c r="Q102" s="87">
        <f>AVERAGE('Overall Roles'!$AF104:$AG104,'Overall Roles'!$BB104:$BD104,'Overall Roles'!$CE104:$CG104)+SUM(Data!G101+Data!H101+Data!I101+Data!J101+Data!K101)</f>
        <v>1.0399999999999999E-3</v>
      </c>
      <c r="R102" s="87">
        <f>AVERAGE('Overall Roles'!$K104,'Overall Roles'!$U104:$V104,'Overall Roles'!$AJ104:$AM104,'Overall Roles'!$AV104,'Overall Roles'!$BQ104,'Overall Roles'!$BS104,'Overall Roles'!$CA104:$CB104)+SUM(Data!G101+Data!H101+Data!I101+Data!J101+Data!K101)</f>
        <v>1.0399999999999997E-3</v>
      </c>
      <c r="S102" s="87">
        <f>AVERAGE('Overall Roles'!$K104,'Overall Roles'!$U104:$V104,'Overall Roles'!$AJ104:$AM104,'Overall Roles'!$AV104,'Overall Roles'!$BQ104,'Overall Roles'!$BS104,'Overall Roles'!$CA104:$CB104)+SUM(Data!$B101+Data!$C101+Data!D101+Data!E101+Data!F101)</f>
        <v>1.0399999999999997E-3</v>
      </c>
      <c r="T102" s="87">
        <f>AVERAGE('Overall Roles'!$AF104:$AG104,'Overall Roles'!$BB104:$BD104,'Overall Roles'!$CE104:$CG104)+SUM(Data!$B101+Data!$C101+Data!D101+Data!E101+Data!F101)</f>
        <v>1.0399999999999999E-3</v>
      </c>
      <c r="U102" s="87">
        <f>AVERAGE('Overall Roles'!$O104:$P104,'Overall Roles'!$AN104:$AO104,'Overall Roles'!$AW104:$AX104,'Overall Roles'!$AZ104:$BA104,'Overall Roles'!$ABR104,'Overall Roles'!$ABX104,'Overall Roles'!$CC104:$CD104,'Overall Roles'!$CK104:$CQ104)+SUM(Data!G101+Data!H101+Data!I101+Data!J101+Data!K101)</f>
        <v>1.0399999999999997E-3</v>
      </c>
      <c r="V102" s="87">
        <f>AVERAGE('Overall Roles'!$N104:$Q104,'Overall Roles'!$W104,'Overall Roles'!$AC104:$AE104,'Overall Roles'!$AJ104:$AK104,'Overall Roles'!$AP104,'Overall Roles'!$BG104:$BH104,'Overall Roles'!$BS104,'Overall Roles'!$BW104:$BX104)+SUM(Data!G101+Data!H101+Data!I101+Data!J101+Data!K101)</f>
        <v>1.0399999999999997E-3</v>
      </c>
      <c r="W102" s="87">
        <f>AVERAGE('Overall Roles'!$N104:$Q104,'Overall Roles'!$W104,'Overall Roles'!$AC104:$AE104,'Overall Roles'!$AJ104:$AK104,'Overall Roles'!$AP104,'Overall Roles'!$BG104:$BH104,'Overall Roles'!$BS104,'Overall Roles'!$BW104:$BX104)+SUM(Data!$B101+Data!$C101+Data!D101+Data!E101+Data!F101)</f>
        <v>1.0399999999999997E-3</v>
      </c>
      <c r="X102" s="87">
        <f>AVERAGE('Overall Roles'!$O104:$P104,'Overall Roles'!$AN104:$AO104,'Overall Roles'!$AW104:$AX104,'Overall Roles'!$AZ104:$BA104,'Overall Roles'!$ABR104,'Overall Roles'!$ABX104,'Overall Roles'!$CC104:$CD104,'Overall Roles'!$CK104:$CQ104)+SUM(Data!$B101+Data!$C101+Data!D101+Data!E101+Data!F101)</f>
        <v>1.0399999999999997E-3</v>
      </c>
      <c r="Y102" s="87">
        <f>AVERAGE('Overall Roles'!$O104:$P104,'Overall Roles'!$AW104:$AX104,'Overall Roles'!$AZ104:$BA104,'Overall Roles'!$BR104,'Overall Roles'!$BX104,'Overall Roles'!$CC104:$CD104,'Overall Roles'!$CP104:$CQ104)+SUM(Data!G101+Data!H101+Data!I101+Data!J101+Data!K101)</f>
        <v>1.0399999999999997E-3</v>
      </c>
      <c r="Z102" s="87">
        <f>AVERAGE('Overall Roles'!$M104:$P104,'Overall Roles'!$AP104,'Overall Roles'!$BW104:$BX104)+SUM(Data!G101+Data!H101+Data!I101+Data!J101+Data!K101)</f>
        <v>1.0399999999999999E-3</v>
      </c>
      <c r="AA102" s="87">
        <f>AVERAGE('Overall Roles'!$M104:$P104,'Overall Roles'!$AP104,'Overall Roles'!$BW104:$BX104)+SUM(Data!$B101+Data!$C101+Data!D101+Data!E101+Data!F101)</f>
        <v>1.0399999999999999E-3</v>
      </c>
      <c r="AB102" s="87">
        <f>AVERAGE('Overall Roles'!$O104:$P104,'Overall Roles'!$AW104:$AX104,'Overall Roles'!$AZ104:$BA104,'Overall Roles'!$BR104,'Overall Roles'!$BX104,'Overall Roles'!$CC104:$CD104,'Overall Roles'!$CP104:$CQ104)+SUM(Data!$B101+Data!$C101+Data!D101+Data!E101+Data!F101)</f>
        <v>1.0399999999999997E-3</v>
      </c>
      <c r="AC102" s="87">
        <f>AVERAGE('Overall Roles'!$AA104:$AB104,'Overall Roles'!$L104,'Overall Roles'!$AH104:$AI104,'Overall Roles'!$AT104,'Overall Roles'!$BM104:$BP104,'Overall Roles'!$BX104:$BZ104)+SUM(Data!G101+Data!H101+Data!I101+Data!J101+Data!K101)</f>
        <v>1.0399999999999997E-3</v>
      </c>
      <c r="AD102" s="89">
        <f>AVERAGE('Overall Roles'!$AA104:$AB104,'Overall Roles'!$L104,'Overall Roles'!$AH104:$AI104,'Overall Roles'!$AT104,'Overall Roles'!$BM104:$BP104,'Overall Roles'!$BX104:$BZ104)+SUM(Data!$B101+Data!$C101+Data!D101+Data!E101+Data!F101)</f>
        <v>1.0399999999999997E-3</v>
      </c>
      <c r="AE102" s="1"/>
    </row>
    <row r="103" spans="1:31" ht="25" customHeight="1" x14ac:dyDescent="0.3">
      <c r="A103" s="1"/>
      <c r="B103" s="32">
        <f>Base!B102</f>
        <v>0</v>
      </c>
      <c r="C103" s="93">
        <f>Base!C102</f>
        <v>0</v>
      </c>
      <c r="D103" s="1"/>
      <c r="E103" s="15">
        <f>Base!D102</f>
        <v>0</v>
      </c>
      <c r="F103" s="91" t="str">
        <f t="shared" si="2"/>
        <v>DL</v>
      </c>
      <c r="G103" s="1"/>
      <c r="H103" s="15">
        <f>Base!I102</f>
        <v>0</v>
      </c>
      <c r="I103" s="93">
        <f>Base!H102</f>
        <v>0</v>
      </c>
      <c r="J103" s="1"/>
      <c r="K103" s="29">
        <f>AVERAGE('Overall Roles'!AU105)</f>
        <v>1.0499999999999999E-3</v>
      </c>
      <c r="L103" s="16">
        <f>AVERAGE('Overall Roles'!BT105:'Overall Roles'!BV105)</f>
        <v>1.0499999999999999E-3</v>
      </c>
      <c r="M103" s="16">
        <f>AVERAGE('Overall Roles'!$AF105:$AG105,'Overall Roles'!$AQ105:$AS105,'Overall Roles'!$AY105,'Overall Roles'!$BB105:$BD105,'Overall Roles'!$BL105,'Overall Roles'!$CE105:$CG105)+SUM(Data!G102+Data!H102+Data!I102+Data!J102+Data!K102)</f>
        <v>1.0500000000000002E-3</v>
      </c>
      <c r="N103" s="16">
        <f>AVERAGE('Overall Roles'!$R105:$V105,'Overall Roles'!$X105:$Z105,'Overall Roles'!$BE105:$BF105,'Overall Roles'!$BI105:$BK105,'Overall Roles'!$CH105:$CJ105)+SUM(Data!G102+Data!H102+Data!I102+Data!J102+Data!K102)</f>
        <v>1.0500000000000002E-3</v>
      </c>
      <c r="O103" s="16">
        <f>AVERAGE('Overall Roles'!$R105:$V105,'Overall Roles'!$X105:$Z105,'Overall Roles'!$BE105:$BF105,'Overall Roles'!$BI105:$BK105,'Overall Roles'!$CH105:$CJ105)+SUM(Data!$B102+Data!$C102+Data!D102+Data!E102+Data!F102)</f>
        <v>1.0500000000000002E-3</v>
      </c>
      <c r="P103" s="16">
        <f>AVERAGE('Overall Roles'!$AF105:$AG105,'Overall Roles'!$AQ105:$AS105,'Overall Roles'!$AY105,'Overall Roles'!$BB105:$BD105,'Overall Roles'!$BL105,'Overall Roles'!$CE105:$CG105)+SUM(Data!$B102+Data!$C102+Data!D102+Data!E102+Data!F102)</f>
        <v>1.0500000000000002E-3</v>
      </c>
      <c r="Q103" s="16">
        <f>AVERAGE('Overall Roles'!$AF105:$AG105,'Overall Roles'!$BB105:$BD105,'Overall Roles'!$CE105:$CG105)+SUM(Data!G102+Data!H102+Data!I102+Data!J102+Data!K102)</f>
        <v>1.0499999999999999E-3</v>
      </c>
      <c r="R103" s="16">
        <f>AVERAGE('Overall Roles'!$K105,'Overall Roles'!$U105:$V105,'Overall Roles'!$AJ105:$AM105,'Overall Roles'!$AV105,'Overall Roles'!$BQ105,'Overall Roles'!$BS105,'Overall Roles'!$CA105:$CB105)+SUM(Data!G102+Data!H102+Data!I102+Data!J102+Data!K102)</f>
        <v>1.0500000000000002E-3</v>
      </c>
      <c r="S103" s="16">
        <f>AVERAGE('Overall Roles'!$K105,'Overall Roles'!$U105:$V105,'Overall Roles'!$AJ105:$AM105,'Overall Roles'!$AV105,'Overall Roles'!$BQ105,'Overall Roles'!$BS105,'Overall Roles'!$CA105:$CB105)+SUM(Data!$B102+Data!$C102+Data!D102+Data!E102+Data!F102)</f>
        <v>1.0500000000000002E-3</v>
      </c>
      <c r="T103" s="16">
        <f>AVERAGE('Overall Roles'!$AF105:$AG105,'Overall Roles'!$BB105:$BD105,'Overall Roles'!$CE105:$CG105)+SUM(Data!$B102+Data!$C102+Data!D102+Data!E102+Data!F102)</f>
        <v>1.0499999999999999E-3</v>
      </c>
      <c r="U103" s="16">
        <f>AVERAGE('Overall Roles'!$O105:$P105,'Overall Roles'!$AN105:$AO105,'Overall Roles'!$AW105:$AX105,'Overall Roles'!$AZ105:$BA105,'Overall Roles'!$ABR105,'Overall Roles'!$ABX105,'Overall Roles'!$CC105:$CD105,'Overall Roles'!$CK105:$CQ105)+SUM(Data!G102+Data!H102+Data!I102+Data!J102+Data!K102)</f>
        <v>1.0500000000000002E-3</v>
      </c>
      <c r="V103" s="16">
        <f>AVERAGE('Overall Roles'!$N105:$Q105,'Overall Roles'!$W105,'Overall Roles'!$AC105:$AE105,'Overall Roles'!$AJ105:$AK105,'Overall Roles'!$AP105,'Overall Roles'!$BG105:$BH105,'Overall Roles'!$BS105,'Overall Roles'!$BW105:$BX105)+SUM(Data!G102+Data!H102+Data!I102+Data!J102+Data!K102)</f>
        <v>1.0500000000000002E-3</v>
      </c>
      <c r="W103" s="16">
        <f>AVERAGE('Overall Roles'!$N105:$Q105,'Overall Roles'!$W105,'Overall Roles'!$AC105:$AE105,'Overall Roles'!$AJ105:$AK105,'Overall Roles'!$AP105,'Overall Roles'!$BG105:$BH105,'Overall Roles'!$BS105,'Overall Roles'!$BW105:$BX105)+SUM(Data!$B102+Data!$C102+Data!D102+Data!E102+Data!F102)</f>
        <v>1.0500000000000002E-3</v>
      </c>
      <c r="X103" s="16">
        <f>AVERAGE('Overall Roles'!$O105:$P105,'Overall Roles'!$AN105:$AO105,'Overall Roles'!$AW105:$AX105,'Overall Roles'!$AZ105:$BA105,'Overall Roles'!$ABR105,'Overall Roles'!$ABX105,'Overall Roles'!$CC105:$CD105,'Overall Roles'!$CK105:$CQ105)+SUM(Data!$B102+Data!$C102+Data!D102+Data!E102+Data!F102)</f>
        <v>1.0500000000000002E-3</v>
      </c>
      <c r="Y103" s="16">
        <f>AVERAGE('Overall Roles'!$O105:$P105,'Overall Roles'!$AW105:$AX105,'Overall Roles'!$AZ105:$BA105,'Overall Roles'!$BR105,'Overall Roles'!$BX105,'Overall Roles'!$CC105:$CD105,'Overall Roles'!$CP105:$CQ105)+SUM(Data!G102+Data!H102+Data!I102+Data!J102+Data!K102)</f>
        <v>1.0500000000000002E-3</v>
      </c>
      <c r="Z103" s="16">
        <f>AVERAGE('Overall Roles'!$M105:$P105,'Overall Roles'!$AP105,'Overall Roles'!$BW105:$BX105)+SUM(Data!G102+Data!H102+Data!I102+Data!J102+Data!K102)</f>
        <v>1.0499999999999999E-3</v>
      </c>
      <c r="AA103" s="16">
        <f>AVERAGE('Overall Roles'!$M105:$P105,'Overall Roles'!$AP105,'Overall Roles'!$BW105:$BX105)+SUM(Data!$B102+Data!$C102+Data!D102+Data!E102+Data!F102)</f>
        <v>1.0499999999999999E-3</v>
      </c>
      <c r="AB103" s="16">
        <f>AVERAGE('Overall Roles'!$O105:$P105,'Overall Roles'!$AW105:$AX105,'Overall Roles'!$AZ105:$BA105,'Overall Roles'!$BR105,'Overall Roles'!$BX105,'Overall Roles'!$CC105:$CD105,'Overall Roles'!$CP105:$CQ105)+SUM(Data!$B102+Data!$C102+Data!D102+Data!E102+Data!F102)</f>
        <v>1.0500000000000002E-3</v>
      </c>
      <c r="AC103" s="16">
        <f>AVERAGE('Overall Roles'!$AA105:$AB105,'Overall Roles'!$L105,'Overall Roles'!$AH105:$AI105,'Overall Roles'!$AT105,'Overall Roles'!$BM105:$BP105,'Overall Roles'!$BX105:$BZ105)+SUM(Data!G102+Data!H102+Data!I102+Data!J102+Data!K102)</f>
        <v>1.0500000000000002E-3</v>
      </c>
      <c r="AD103" s="17">
        <f>AVERAGE('Overall Roles'!$AA105:$AB105,'Overall Roles'!$L105,'Overall Roles'!$AH105:$AI105,'Overall Roles'!$AT105,'Overall Roles'!$BM105:$BP105,'Overall Roles'!$BX105:$BZ105)+SUM(Data!$B102+Data!$C102+Data!D102+Data!E102+Data!F102)</f>
        <v>1.0500000000000002E-3</v>
      </c>
      <c r="AE103" s="1"/>
    </row>
    <row r="104" spans="1:31" ht="25" customHeight="1" x14ac:dyDescent="0.3">
      <c r="A104" s="1"/>
      <c r="B104" s="85">
        <f>Base!B103</f>
        <v>0</v>
      </c>
      <c r="C104" s="92">
        <f>Base!C103</f>
        <v>0</v>
      </c>
      <c r="D104" s="1"/>
      <c r="E104" s="86">
        <f>Base!D103</f>
        <v>0</v>
      </c>
      <c r="F104" s="90" t="str">
        <f t="shared" si="2"/>
        <v>GK</v>
      </c>
      <c r="G104" s="1"/>
      <c r="H104" s="86">
        <f>Base!I103</f>
        <v>0</v>
      </c>
      <c r="I104" s="92">
        <f>Base!H103</f>
        <v>0</v>
      </c>
      <c r="J104" s="1"/>
      <c r="K104" s="88">
        <f>AVERAGE('Overall Roles'!AU106)</f>
        <v>1.06E-3</v>
      </c>
      <c r="L104" s="87">
        <f>AVERAGE('Overall Roles'!BT106:'Overall Roles'!BV106)</f>
        <v>1.06E-3</v>
      </c>
      <c r="M104" s="87">
        <f>AVERAGE('Overall Roles'!$AF106:$AG106,'Overall Roles'!$AQ106:$AS106,'Overall Roles'!$AY106,'Overall Roles'!$BB106:$BD106,'Overall Roles'!$BL106,'Overall Roles'!$CE106:$CG106)+SUM(Data!G103+Data!H103+Data!I103+Data!J103+Data!K103)</f>
        <v>1.06E-3</v>
      </c>
      <c r="N104" s="87">
        <f>AVERAGE('Overall Roles'!$R106:$V106,'Overall Roles'!$X106:$Z106,'Overall Roles'!$BE106:$BF106,'Overall Roles'!$BI106:$BK106,'Overall Roles'!$CH106:$CJ106)+SUM(Data!G103+Data!H103+Data!I103+Data!J103+Data!K103)</f>
        <v>1.06E-3</v>
      </c>
      <c r="O104" s="87">
        <f>AVERAGE('Overall Roles'!$R106:$V106,'Overall Roles'!$X106:$Z106,'Overall Roles'!$BE106:$BF106,'Overall Roles'!$BI106:$BK106,'Overall Roles'!$CH106:$CJ106)+SUM(Data!$B103+Data!$C103+Data!D103+Data!E103+Data!F103)</f>
        <v>1.06E-3</v>
      </c>
      <c r="P104" s="87">
        <f>AVERAGE('Overall Roles'!$AF106:$AG106,'Overall Roles'!$AQ106:$AS106,'Overall Roles'!$AY106,'Overall Roles'!$BB106:$BD106,'Overall Roles'!$BL106,'Overall Roles'!$CE106:$CG106)+SUM(Data!$B103+Data!$C103+Data!D103+Data!E103+Data!F103)</f>
        <v>1.06E-3</v>
      </c>
      <c r="Q104" s="87">
        <f>AVERAGE('Overall Roles'!$AF106:$AG106,'Overall Roles'!$BB106:$BD106,'Overall Roles'!$CE106:$CG106)+SUM(Data!G103+Data!H103+Data!I103+Data!J103+Data!K103)</f>
        <v>1.06E-3</v>
      </c>
      <c r="R104" s="87">
        <f>AVERAGE('Overall Roles'!$K106,'Overall Roles'!$U106:$V106,'Overall Roles'!$AJ106:$AM106,'Overall Roles'!$AV106,'Overall Roles'!$BQ106,'Overall Roles'!$BS106,'Overall Roles'!$CA106:$CB106)+SUM(Data!G103+Data!H103+Data!I103+Data!J103+Data!K103)</f>
        <v>1.06E-3</v>
      </c>
      <c r="S104" s="87">
        <f>AVERAGE('Overall Roles'!$K106,'Overall Roles'!$U106:$V106,'Overall Roles'!$AJ106:$AM106,'Overall Roles'!$AV106,'Overall Roles'!$BQ106,'Overall Roles'!$BS106,'Overall Roles'!$CA106:$CB106)+SUM(Data!$B103+Data!$C103+Data!D103+Data!E103+Data!F103)</f>
        <v>1.06E-3</v>
      </c>
      <c r="T104" s="87">
        <f>AVERAGE('Overall Roles'!$AF106:$AG106,'Overall Roles'!$BB106:$BD106,'Overall Roles'!$CE106:$CG106)+SUM(Data!$B103+Data!$C103+Data!D103+Data!E103+Data!F103)</f>
        <v>1.06E-3</v>
      </c>
      <c r="U104" s="87">
        <f>AVERAGE('Overall Roles'!$O106:$P106,'Overall Roles'!$AN106:$AO106,'Overall Roles'!$AW106:$AX106,'Overall Roles'!$AZ106:$BA106,'Overall Roles'!$ABR106,'Overall Roles'!$ABX106,'Overall Roles'!$CC106:$CD106,'Overall Roles'!$CK106:$CQ106)+SUM(Data!G103+Data!H103+Data!I103+Data!J103+Data!K103)</f>
        <v>1.06E-3</v>
      </c>
      <c r="V104" s="87">
        <f>AVERAGE('Overall Roles'!$N106:$Q106,'Overall Roles'!$W106,'Overall Roles'!$AC106:$AE106,'Overall Roles'!$AJ106:$AK106,'Overall Roles'!$AP106,'Overall Roles'!$BG106:$BH106,'Overall Roles'!$BS106,'Overall Roles'!$BW106:$BX106)+SUM(Data!G103+Data!H103+Data!I103+Data!J103+Data!K103)</f>
        <v>1.06E-3</v>
      </c>
      <c r="W104" s="87">
        <f>AVERAGE('Overall Roles'!$N106:$Q106,'Overall Roles'!$W106,'Overall Roles'!$AC106:$AE106,'Overall Roles'!$AJ106:$AK106,'Overall Roles'!$AP106,'Overall Roles'!$BG106:$BH106,'Overall Roles'!$BS106,'Overall Roles'!$BW106:$BX106)+SUM(Data!$B103+Data!$C103+Data!D103+Data!E103+Data!F103)</f>
        <v>1.06E-3</v>
      </c>
      <c r="X104" s="87">
        <f>AVERAGE('Overall Roles'!$O106:$P106,'Overall Roles'!$AN106:$AO106,'Overall Roles'!$AW106:$AX106,'Overall Roles'!$AZ106:$BA106,'Overall Roles'!$ABR106,'Overall Roles'!$ABX106,'Overall Roles'!$CC106:$CD106,'Overall Roles'!$CK106:$CQ106)+SUM(Data!$B103+Data!$C103+Data!D103+Data!E103+Data!F103)</f>
        <v>1.06E-3</v>
      </c>
      <c r="Y104" s="87">
        <f>AVERAGE('Overall Roles'!$O106:$P106,'Overall Roles'!$AW106:$AX106,'Overall Roles'!$AZ106:$BA106,'Overall Roles'!$BR106,'Overall Roles'!$BX106,'Overall Roles'!$CC106:$CD106,'Overall Roles'!$CP106:$CQ106)+SUM(Data!G103+Data!H103+Data!I103+Data!J103+Data!K103)</f>
        <v>1.06E-3</v>
      </c>
      <c r="Z104" s="87">
        <f>AVERAGE('Overall Roles'!$M106:$P106,'Overall Roles'!$AP106,'Overall Roles'!$BW106:$BX106)+SUM(Data!G103+Data!H103+Data!I103+Data!J103+Data!K103)</f>
        <v>1.06E-3</v>
      </c>
      <c r="AA104" s="87">
        <f>AVERAGE('Overall Roles'!$M106:$P106,'Overall Roles'!$AP106,'Overall Roles'!$BW106:$BX106)+SUM(Data!$B103+Data!$C103+Data!D103+Data!E103+Data!F103)</f>
        <v>1.06E-3</v>
      </c>
      <c r="AB104" s="87">
        <f>AVERAGE('Overall Roles'!$O106:$P106,'Overall Roles'!$AW106:$AX106,'Overall Roles'!$AZ106:$BA106,'Overall Roles'!$BR106,'Overall Roles'!$BX106,'Overall Roles'!$CC106:$CD106,'Overall Roles'!$CP106:$CQ106)+SUM(Data!$B103+Data!$C103+Data!D103+Data!E103+Data!F103)</f>
        <v>1.06E-3</v>
      </c>
      <c r="AC104" s="87">
        <f>AVERAGE('Overall Roles'!$AA106:$AB106,'Overall Roles'!$L106,'Overall Roles'!$AH106:$AI106,'Overall Roles'!$AT106,'Overall Roles'!$BM106:$BP106,'Overall Roles'!$BX106:$BZ106)+SUM(Data!G103+Data!H103+Data!I103+Data!J103+Data!K103)</f>
        <v>1.06E-3</v>
      </c>
      <c r="AD104" s="89">
        <f>AVERAGE('Overall Roles'!$AA106:$AB106,'Overall Roles'!$L106,'Overall Roles'!$AH106:$AI106,'Overall Roles'!$AT106,'Overall Roles'!$BM106:$BP106,'Overall Roles'!$BX106:$BZ106)+SUM(Data!$B103+Data!$C103+Data!D103+Data!E103+Data!F103)</f>
        <v>1.06E-3</v>
      </c>
      <c r="AE104" s="1"/>
    </row>
    <row r="105" spans="1:31" ht="25" customHeight="1" x14ac:dyDescent="0.3">
      <c r="A105" s="1"/>
      <c r="B105" s="32">
        <f>Base!B104</f>
        <v>0</v>
      </c>
      <c r="C105" s="93">
        <f>Base!C104</f>
        <v>0</v>
      </c>
      <c r="D105" s="1"/>
      <c r="E105" s="15">
        <f>Base!D104</f>
        <v>0</v>
      </c>
      <c r="F105" s="91" t="str">
        <f t="shared" si="2"/>
        <v>GK</v>
      </c>
      <c r="G105" s="1"/>
      <c r="H105" s="15">
        <f>Base!I104</f>
        <v>0</v>
      </c>
      <c r="I105" s="93">
        <f>Base!H104</f>
        <v>0</v>
      </c>
      <c r="J105" s="1"/>
      <c r="K105" s="29">
        <f>AVERAGE('Overall Roles'!AU107)</f>
        <v>1.07E-3</v>
      </c>
      <c r="L105" s="16">
        <f>AVERAGE('Overall Roles'!BT107:'Overall Roles'!BV107)</f>
        <v>1.07E-3</v>
      </c>
      <c r="M105" s="16">
        <f>AVERAGE('Overall Roles'!$AF107:$AG107,'Overall Roles'!$AQ107:$AS107,'Overall Roles'!$AY107,'Overall Roles'!$BB107:$BD107,'Overall Roles'!$BL107,'Overall Roles'!$CE107:$CG107)+SUM(Data!G104+Data!H104+Data!I104+Data!J104+Data!K104)</f>
        <v>1.07E-3</v>
      </c>
      <c r="N105" s="16">
        <f>AVERAGE('Overall Roles'!$R107:$V107,'Overall Roles'!$X107:$Z107,'Overall Roles'!$BE107:$BF107,'Overall Roles'!$BI107:$BK107,'Overall Roles'!$CH107:$CJ107)+SUM(Data!G104+Data!H104+Data!I104+Data!J104+Data!K104)</f>
        <v>1.07E-3</v>
      </c>
      <c r="O105" s="16">
        <f>AVERAGE('Overall Roles'!$R107:$V107,'Overall Roles'!$X107:$Z107,'Overall Roles'!$BE107:$BF107,'Overall Roles'!$BI107:$BK107,'Overall Roles'!$CH107:$CJ107)+SUM(Data!$B104+Data!$C104+Data!D104+Data!E104+Data!F104)</f>
        <v>1.07E-3</v>
      </c>
      <c r="P105" s="16">
        <f>AVERAGE('Overall Roles'!$AF107:$AG107,'Overall Roles'!$AQ107:$AS107,'Overall Roles'!$AY107,'Overall Roles'!$BB107:$BD107,'Overall Roles'!$BL107,'Overall Roles'!$CE107:$CG107)+SUM(Data!$B104+Data!$C104+Data!D104+Data!E104+Data!F104)</f>
        <v>1.07E-3</v>
      </c>
      <c r="Q105" s="16">
        <f>AVERAGE('Overall Roles'!$AF107:$AG107,'Overall Roles'!$BB107:$BD107,'Overall Roles'!$CE107:$CG107)+SUM(Data!G104+Data!H104+Data!I104+Data!J104+Data!K104)</f>
        <v>1.07E-3</v>
      </c>
      <c r="R105" s="16">
        <f>AVERAGE('Overall Roles'!$K107,'Overall Roles'!$U107:$V107,'Overall Roles'!$AJ107:$AM107,'Overall Roles'!$AV107,'Overall Roles'!$BQ107,'Overall Roles'!$BS107,'Overall Roles'!$CA107:$CB107)+SUM(Data!G104+Data!H104+Data!I104+Data!J104+Data!K104)</f>
        <v>1.07E-3</v>
      </c>
      <c r="S105" s="16">
        <f>AVERAGE('Overall Roles'!$K107,'Overall Roles'!$U107:$V107,'Overall Roles'!$AJ107:$AM107,'Overall Roles'!$AV107,'Overall Roles'!$BQ107,'Overall Roles'!$BS107,'Overall Roles'!$CA107:$CB107)+SUM(Data!$B104+Data!$C104+Data!D104+Data!E104+Data!F104)</f>
        <v>1.07E-3</v>
      </c>
      <c r="T105" s="16">
        <f>AVERAGE('Overall Roles'!$AF107:$AG107,'Overall Roles'!$BB107:$BD107,'Overall Roles'!$CE107:$CG107)+SUM(Data!$B104+Data!$C104+Data!D104+Data!E104+Data!F104)</f>
        <v>1.07E-3</v>
      </c>
      <c r="U105" s="16">
        <f>AVERAGE('Overall Roles'!$O107:$P107,'Overall Roles'!$AN107:$AO107,'Overall Roles'!$AW107:$AX107,'Overall Roles'!$AZ107:$BA107,'Overall Roles'!$ABR107,'Overall Roles'!$ABX107,'Overall Roles'!$CC107:$CD107,'Overall Roles'!$CK107:$CQ107)+SUM(Data!G104+Data!H104+Data!I104+Data!J104+Data!K104)</f>
        <v>1.07E-3</v>
      </c>
      <c r="V105" s="16">
        <f>AVERAGE('Overall Roles'!$N107:$Q107,'Overall Roles'!$W107,'Overall Roles'!$AC107:$AE107,'Overall Roles'!$AJ107:$AK107,'Overall Roles'!$AP107,'Overall Roles'!$BG107:$BH107,'Overall Roles'!$BS107,'Overall Roles'!$BW107:$BX107)+SUM(Data!G104+Data!H104+Data!I104+Data!J104+Data!K104)</f>
        <v>1.07E-3</v>
      </c>
      <c r="W105" s="16">
        <f>AVERAGE('Overall Roles'!$N107:$Q107,'Overall Roles'!$W107,'Overall Roles'!$AC107:$AE107,'Overall Roles'!$AJ107:$AK107,'Overall Roles'!$AP107,'Overall Roles'!$BG107:$BH107,'Overall Roles'!$BS107,'Overall Roles'!$BW107:$BX107)+SUM(Data!$B104+Data!$C104+Data!D104+Data!E104+Data!F104)</f>
        <v>1.07E-3</v>
      </c>
      <c r="X105" s="16">
        <f>AVERAGE('Overall Roles'!$O107:$P107,'Overall Roles'!$AN107:$AO107,'Overall Roles'!$AW107:$AX107,'Overall Roles'!$AZ107:$BA107,'Overall Roles'!$ABR107,'Overall Roles'!$ABX107,'Overall Roles'!$CC107:$CD107,'Overall Roles'!$CK107:$CQ107)+SUM(Data!$B104+Data!$C104+Data!D104+Data!E104+Data!F104)</f>
        <v>1.07E-3</v>
      </c>
      <c r="Y105" s="16">
        <f>AVERAGE('Overall Roles'!$O107:$P107,'Overall Roles'!$AW107:$AX107,'Overall Roles'!$AZ107:$BA107,'Overall Roles'!$BR107,'Overall Roles'!$BX107,'Overall Roles'!$CC107:$CD107,'Overall Roles'!$CP107:$CQ107)+SUM(Data!G104+Data!H104+Data!I104+Data!J104+Data!K104)</f>
        <v>1.07E-3</v>
      </c>
      <c r="Z105" s="16">
        <f>AVERAGE('Overall Roles'!$M107:$P107,'Overall Roles'!$AP107,'Overall Roles'!$BW107:$BX107)+SUM(Data!G104+Data!H104+Data!I104+Data!J104+Data!K104)</f>
        <v>1.07E-3</v>
      </c>
      <c r="AA105" s="16">
        <f>AVERAGE('Overall Roles'!$M107:$P107,'Overall Roles'!$AP107,'Overall Roles'!$BW107:$BX107)+SUM(Data!$B104+Data!$C104+Data!D104+Data!E104+Data!F104)</f>
        <v>1.07E-3</v>
      </c>
      <c r="AB105" s="16">
        <f>AVERAGE('Overall Roles'!$O107:$P107,'Overall Roles'!$AW107:$AX107,'Overall Roles'!$AZ107:$BA107,'Overall Roles'!$BR107,'Overall Roles'!$BX107,'Overall Roles'!$CC107:$CD107,'Overall Roles'!$CP107:$CQ107)+SUM(Data!$B104+Data!$C104+Data!D104+Data!E104+Data!F104)</f>
        <v>1.07E-3</v>
      </c>
      <c r="AC105" s="16">
        <f>AVERAGE('Overall Roles'!$AA107:$AB107,'Overall Roles'!$L107,'Overall Roles'!$AH107:$AI107,'Overall Roles'!$AT107,'Overall Roles'!$BM107:$BP107,'Overall Roles'!$BX107:$BZ107)+SUM(Data!G104+Data!H104+Data!I104+Data!J104+Data!K104)</f>
        <v>1.07E-3</v>
      </c>
      <c r="AD105" s="17">
        <f>AVERAGE('Overall Roles'!$AA107:$AB107,'Overall Roles'!$L107,'Overall Roles'!$AH107:$AI107,'Overall Roles'!$AT107,'Overall Roles'!$BM107:$BP107,'Overall Roles'!$BX107:$BZ107)+SUM(Data!$B104+Data!$C104+Data!D104+Data!E104+Data!F104)</f>
        <v>1.07E-3</v>
      </c>
      <c r="AE105" s="1"/>
    </row>
    <row r="106" spans="1:31" ht="25" customHeight="1" x14ac:dyDescent="0.3">
      <c r="A106" s="1"/>
      <c r="B106" s="85">
        <f>Base!B105</f>
        <v>0</v>
      </c>
      <c r="C106" s="92">
        <f>Base!C105</f>
        <v>0</v>
      </c>
      <c r="D106" s="1"/>
      <c r="E106" s="86">
        <f>Base!D105</f>
        <v>0</v>
      </c>
      <c r="F106" s="90" t="str">
        <f t="shared" si="2"/>
        <v>GK</v>
      </c>
      <c r="G106" s="1"/>
      <c r="H106" s="86">
        <f>Base!I105</f>
        <v>0</v>
      </c>
      <c r="I106" s="92">
        <f>Base!H105</f>
        <v>0</v>
      </c>
      <c r="J106" s="1"/>
      <c r="K106" s="88">
        <f>AVERAGE('Overall Roles'!AU108)</f>
        <v>1.08E-3</v>
      </c>
      <c r="L106" s="87">
        <f>AVERAGE('Overall Roles'!BT108:'Overall Roles'!BV108)</f>
        <v>1.08E-3</v>
      </c>
      <c r="M106" s="87">
        <f>AVERAGE('Overall Roles'!$AF108:$AG108,'Overall Roles'!$AQ108:$AS108,'Overall Roles'!$AY108,'Overall Roles'!$BB108:$BD108,'Overall Roles'!$BL108,'Overall Roles'!$CE108:$CG108)+SUM(Data!G105+Data!H105+Data!I105+Data!J105+Data!K105)</f>
        <v>1.0799999999999998E-3</v>
      </c>
      <c r="N106" s="87">
        <f>AVERAGE('Overall Roles'!$R108:$V108,'Overall Roles'!$X108:$Z108,'Overall Roles'!$BE108:$BF108,'Overall Roles'!$BI108:$BK108,'Overall Roles'!$CH108:$CJ108)+SUM(Data!G105+Data!H105+Data!I105+Data!J105+Data!K105)</f>
        <v>1.0799999999999998E-3</v>
      </c>
      <c r="O106" s="87">
        <f>AVERAGE('Overall Roles'!$R108:$V108,'Overall Roles'!$X108:$Z108,'Overall Roles'!$BE108:$BF108,'Overall Roles'!$BI108:$BK108,'Overall Roles'!$CH108:$CJ108)+SUM(Data!$B105+Data!$C105+Data!D105+Data!E105+Data!F105)</f>
        <v>1.0799999999999998E-3</v>
      </c>
      <c r="P106" s="87">
        <f>AVERAGE('Overall Roles'!$AF108:$AG108,'Overall Roles'!$AQ108:$AS108,'Overall Roles'!$AY108,'Overall Roles'!$BB108:$BD108,'Overall Roles'!$BL108,'Overall Roles'!$CE108:$CG108)+SUM(Data!$B105+Data!$C105+Data!D105+Data!E105+Data!F105)</f>
        <v>1.0799999999999998E-3</v>
      </c>
      <c r="Q106" s="87">
        <f>AVERAGE('Overall Roles'!$AF108:$AG108,'Overall Roles'!$BB108:$BD108,'Overall Roles'!$CE108:$CG108)+SUM(Data!G105+Data!H105+Data!I105+Data!J105+Data!K105)</f>
        <v>1.08E-3</v>
      </c>
      <c r="R106" s="87">
        <f>AVERAGE('Overall Roles'!$K108,'Overall Roles'!$U108:$V108,'Overall Roles'!$AJ108:$AM108,'Overall Roles'!$AV108,'Overall Roles'!$BQ108,'Overall Roles'!$BS108,'Overall Roles'!$CA108:$CB108)+SUM(Data!G105+Data!H105+Data!I105+Data!J105+Data!K105)</f>
        <v>1.0799999999999998E-3</v>
      </c>
      <c r="S106" s="87">
        <f>AVERAGE('Overall Roles'!$K108,'Overall Roles'!$U108:$V108,'Overall Roles'!$AJ108:$AM108,'Overall Roles'!$AV108,'Overall Roles'!$BQ108,'Overall Roles'!$BS108,'Overall Roles'!$CA108:$CB108)+SUM(Data!$B105+Data!$C105+Data!D105+Data!E105+Data!F105)</f>
        <v>1.0799999999999998E-3</v>
      </c>
      <c r="T106" s="87">
        <f>AVERAGE('Overall Roles'!$AF108:$AG108,'Overall Roles'!$BB108:$BD108,'Overall Roles'!$CE108:$CG108)+SUM(Data!$B105+Data!$C105+Data!D105+Data!E105+Data!F105)</f>
        <v>1.08E-3</v>
      </c>
      <c r="U106" s="87">
        <f>AVERAGE('Overall Roles'!$O108:$P108,'Overall Roles'!$AN108:$AO108,'Overall Roles'!$AW108:$AX108,'Overall Roles'!$AZ108:$BA108,'Overall Roles'!$ABR108,'Overall Roles'!$ABX108,'Overall Roles'!$CC108:$CD108,'Overall Roles'!$CK108:$CQ108)+SUM(Data!G105+Data!H105+Data!I105+Data!J105+Data!K105)</f>
        <v>1.0799999999999998E-3</v>
      </c>
      <c r="V106" s="87">
        <f>AVERAGE('Overall Roles'!$N108:$Q108,'Overall Roles'!$W108,'Overall Roles'!$AC108:$AE108,'Overall Roles'!$AJ108:$AK108,'Overall Roles'!$AP108,'Overall Roles'!$BG108:$BH108,'Overall Roles'!$BS108,'Overall Roles'!$BW108:$BX108)+SUM(Data!G105+Data!H105+Data!I105+Data!J105+Data!K105)</f>
        <v>1.0799999999999998E-3</v>
      </c>
      <c r="W106" s="87">
        <f>AVERAGE('Overall Roles'!$N108:$Q108,'Overall Roles'!$W108,'Overall Roles'!$AC108:$AE108,'Overall Roles'!$AJ108:$AK108,'Overall Roles'!$AP108,'Overall Roles'!$BG108:$BH108,'Overall Roles'!$BS108,'Overall Roles'!$BW108:$BX108)+SUM(Data!$B105+Data!$C105+Data!D105+Data!E105+Data!F105)</f>
        <v>1.0799999999999998E-3</v>
      </c>
      <c r="X106" s="87">
        <f>AVERAGE('Overall Roles'!$O108:$P108,'Overall Roles'!$AN108:$AO108,'Overall Roles'!$AW108:$AX108,'Overall Roles'!$AZ108:$BA108,'Overall Roles'!$ABR108,'Overall Roles'!$ABX108,'Overall Roles'!$CC108:$CD108,'Overall Roles'!$CK108:$CQ108)+SUM(Data!$B105+Data!$C105+Data!D105+Data!E105+Data!F105)</f>
        <v>1.0799999999999998E-3</v>
      </c>
      <c r="Y106" s="87">
        <f>AVERAGE('Overall Roles'!$O108:$P108,'Overall Roles'!$AW108:$AX108,'Overall Roles'!$AZ108:$BA108,'Overall Roles'!$BR108,'Overall Roles'!$BX108,'Overall Roles'!$CC108:$CD108,'Overall Roles'!$CP108:$CQ108)+SUM(Data!G105+Data!H105+Data!I105+Data!J105+Data!K105)</f>
        <v>1.0799999999999998E-3</v>
      </c>
      <c r="Z106" s="87">
        <f>AVERAGE('Overall Roles'!$M108:$P108,'Overall Roles'!$AP108,'Overall Roles'!$BW108:$BX108)+SUM(Data!G105+Data!H105+Data!I105+Data!J105+Data!K105)</f>
        <v>1.08E-3</v>
      </c>
      <c r="AA106" s="87">
        <f>AVERAGE('Overall Roles'!$M108:$P108,'Overall Roles'!$AP108,'Overall Roles'!$BW108:$BX108)+SUM(Data!$B105+Data!$C105+Data!D105+Data!E105+Data!F105)</f>
        <v>1.08E-3</v>
      </c>
      <c r="AB106" s="87">
        <f>AVERAGE('Overall Roles'!$O108:$P108,'Overall Roles'!$AW108:$AX108,'Overall Roles'!$AZ108:$BA108,'Overall Roles'!$BR108,'Overall Roles'!$BX108,'Overall Roles'!$CC108:$CD108,'Overall Roles'!$CP108:$CQ108)+SUM(Data!$B105+Data!$C105+Data!D105+Data!E105+Data!F105)</f>
        <v>1.0799999999999998E-3</v>
      </c>
      <c r="AC106" s="87">
        <f>AVERAGE('Overall Roles'!$AA108:$AB108,'Overall Roles'!$L108,'Overall Roles'!$AH108:$AI108,'Overall Roles'!$AT108,'Overall Roles'!$BM108:$BP108,'Overall Roles'!$BX108:$BZ108)+SUM(Data!G105+Data!H105+Data!I105+Data!J105+Data!K105)</f>
        <v>1.0799999999999998E-3</v>
      </c>
      <c r="AD106" s="89">
        <f>AVERAGE('Overall Roles'!$AA108:$AB108,'Overall Roles'!$L108,'Overall Roles'!$AH108:$AI108,'Overall Roles'!$AT108,'Overall Roles'!$BM108:$BP108,'Overall Roles'!$BX108:$BZ108)+SUM(Data!$B105+Data!$C105+Data!D105+Data!E105+Data!F105)</f>
        <v>1.0799999999999998E-3</v>
      </c>
      <c r="AE106" s="1"/>
    </row>
    <row r="107" spans="1:31" ht="25" customHeight="1" x14ac:dyDescent="0.3">
      <c r="A107" s="1"/>
      <c r="B107" s="32">
        <f>Base!B106</f>
        <v>0</v>
      </c>
      <c r="C107" s="93">
        <f>Base!C106</f>
        <v>0</v>
      </c>
      <c r="D107" s="1"/>
      <c r="E107" s="15">
        <f>Base!D106</f>
        <v>0</v>
      </c>
      <c r="F107" s="91" t="str">
        <f t="shared" si="2"/>
        <v>DL</v>
      </c>
      <c r="G107" s="1"/>
      <c r="H107" s="15">
        <f>Base!I106</f>
        <v>0</v>
      </c>
      <c r="I107" s="93">
        <f>Base!H106</f>
        <v>0</v>
      </c>
      <c r="J107" s="1"/>
      <c r="K107" s="29">
        <f>AVERAGE('Overall Roles'!AU109)</f>
        <v>1.09E-3</v>
      </c>
      <c r="L107" s="16">
        <f>AVERAGE('Overall Roles'!BT109:'Overall Roles'!BV109)</f>
        <v>1.09E-3</v>
      </c>
      <c r="M107" s="16">
        <f>AVERAGE('Overall Roles'!$AF109:$AG109,'Overall Roles'!$AQ109:$AS109,'Overall Roles'!$AY109,'Overall Roles'!$BB109:$BD109,'Overall Roles'!$BL109,'Overall Roles'!$CE109:$CG109)+SUM(Data!G106+Data!H106+Data!I106+Data!J106+Data!K106)</f>
        <v>1.0900000000000003E-3</v>
      </c>
      <c r="N107" s="16">
        <f>AVERAGE('Overall Roles'!$R109:$V109,'Overall Roles'!$X109:$Z109,'Overall Roles'!$BE109:$BF109,'Overall Roles'!$BI109:$BK109,'Overall Roles'!$CH109:$CJ109)+SUM(Data!G106+Data!H106+Data!I106+Data!J106+Data!K106)</f>
        <v>1.0900000000000003E-3</v>
      </c>
      <c r="O107" s="16">
        <f>AVERAGE('Overall Roles'!$R109:$V109,'Overall Roles'!$X109:$Z109,'Overall Roles'!$BE109:$BF109,'Overall Roles'!$BI109:$BK109,'Overall Roles'!$CH109:$CJ109)+SUM(Data!$B106+Data!$C106+Data!D106+Data!E106+Data!F106)</f>
        <v>1.0900000000000003E-3</v>
      </c>
      <c r="P107" s="16">
        <f>AVERAGE('Overall Roles'!$AF109:$AG109,'Overall Roles'!$AQ109:$AS109,'Overall Roles'!$AY109,'Overall Roles'!$BB109:$BD109,'Overall Roles'!$BL109,'Overall Roles'!$CE109:$CG109)+SUM(Data!$B106+Data!$C106+Data!D106+Data!E106+Data!F106)</f>
        <v>1.0900000000000003E-3</v>
      </c>
      <c r="Q107" s="16">
        <f>AVERAGE('Overall Roles'!$AF109:$AG109,'Overall Roles'!$BB109:$BD109,'Overall Roles'!$CE109:$CG109)+SUM(Data!G106+Data!H106+Data!I106+Data!J106+Data!K106)</f>
        <v>1.09E-3</v>
      </c>
      <c r="R107" s="16">
        <f>AVERAGE('Overall Roles'!$K109,'Overall Roles'!$U109:$V109,'Overall Roles'!$AJ109:$AM109,'Overall Roles'!$AV109,'Overall Roles'!$BQ109,'Overall Roles'!$BS109,'Overall Roles'!$CA109:$CB109)+SUM(Data!G106+Data!H106+Data!I106+Data!J106+Data!K106)</f>
        <v>1.0900000000000003E-3</v>
      </c>
      <c r="S107" s="16">
        <f>AVERAGE('Overall Roles'!$K109,'Overall Roles'!$U109:$V109,'Overall Roles'!$AJ109:$AM109,'Overall Roles'!$AV109,'Overall Roles'!$BQ109,'Overall Roles'!$BS109,'Overall Roles'!$CA109:$CB109)+SUM(Data!$B106+Data!$C106+Data!D106+Data!E106+Data!F106)</f>
        <v>1.0900000000000003E-3</v>
      </c>
      <c r="T107" s="16">
        <f>AVERAGE('Overall Roles'!$AF109:$AG109,'Overall Roles'!$BB109:$BD109,'Overall Roles'!$CE109:$CG109)+SUM(Data!$B106+Data!$C106+Data!D106+Data!E106+Data!F106)</f>
        <v>1.09E-3</v>
      </c>
      <c r="U107" s="16">
        <f>AVERAGE('Overall Roles'!$O109:$P109,'Overall Roles'!$AN109:$AO109,'Overall Roles'!$AW109:$AX109,'Overall Roles'!$AZ109:$BA109,'Overall Roles'!$ABR109,'Overall Roles'!$ABX109,'Overall Roles'!$CC109:$CD109,'Overall Roles'!$CK109:$CQ109)+SUM(Data!G106+Data!H106+Data!I106+Data!J106+Data!K106)</f>
        <v>1.0900000000000003E-3</v>
      </c>
      <c r="V107" s="16">
        <f>AVERAGE('Overall Roles'!$N109:$Q109,'Overall Roles'!$W109,'Overall Roles'!$AC109:$AE109,'Overall Roles'!$AJ109:$AK109,'Overall Roles'!$AP109,'Overall Roles'!$BG109:$BH109,'Overall Roles'!$BS109,'Overall Roles'!$BW109:$BX109)+SUM(Data!G106+Data!H106+Data!I106+Data!J106+Data!K106)</f>
        <v>1.0900000000000003E-3</v>
      </c>
      <c r="W107" s="16">
        <f>AVERAGE('Overall Roles'!$N109:$Q109,'Overall Roles'!$W109,'Overall Roles'!$AC109:$AE109,'Overall Roles'!$AJ109:$AK109,'Overall Roles'!$AP109,'Overall Roles'!$BG109:$BH109,'Overall Roles'!$BS109,'Overall Roles'!$BW109:$BX109)+SUM(Data!$B106+Data!$C106+Data!D106+Data!E106+Data!F106)</f>
        <v>1.0900000000000003E-3</v>
      </c>
      <c r="X107" s="16">
        <f>AVERAGE('Overall Roles'!$O109:$P109,'Overall Roles'!$AN109:$AO109,'Overall Roles'!$AW109:$AX109,'Overall Roles'!$AZ109:$BA109,'Overall Roles'!$ABR109,'Overall Roles'!$ABX109,'Overall Roles'!$CC109:$CD109,'Overall Roles'!$CK109:$CQ109)+SUM(Data!$B106+Data!$C106+Data!D106+Data!E106+Data!F106)</f>
        <v>1.0900000000000003E-3</v>
      </c>
      <c r="Y107" s="16">
        <f>AVERAGE('Overall Roles'!$O109:$P109,'Overall Roles'!$AW109:$AX109,'Overall Roles'!$AZ109:$BA109,'Overall Roles'!$BR109,'Overall Roles'!$BX109,'Overall Roles'!$CC109:$CD109,'Overall Roles'!$CP109:$CQ109)+SUM(Data!G106+Data!H106+Data!I106+Data!J106+Data!K106)</f>
        <v>1.0900000000000003E-3</v>
      </c>
      <c r="Z107" s="16">
        <f>AVERAGE('Overall Roles'!$M109:$P109,'Overall Roles'!$AP109,'Overall Roles'!$BW109:$BX109)+SUM(Data!G106+Data!H106+Data!I106+Data!J106+Data!K106)</f>
        <v>1.09E-3</v>
      </c>
      <c r="AA107" s="16">
        <f>AVERAGE('Overall Roles'!$M109:$P109,'Overall Roles'!$AP109,'Overall Roles'!$BW109:$BX109)+SUM(Data!$B106+Data!$C106+Data!D106+Data!E106+Data!F106)</f>
        <v>1.09E-3</v>
      </c>
      <c r="AB107" s="16">
        <f>AVERAGE('Overall Roles'!$O109:$P109,'Overall Roles'!$AW109:$AX109,'Overall Roles'!$AZ109:$BA109,'Overall Roles'!$BR109,'Overall Roles'!$BX109,'Overall Roles'!$CC109:$CD109,'Overall Roles'!$CP109:$CQ109)+SUM(Data!$B106+Data!$C106+Data!D106+Data!E106+Data!F106)</f>
        <v>1.0900000000000003E-3</v>
      </c>
      <c r="AC107" s="16">
        <f>AVERAGE('Overall Roles'!$AA109:$AB109,'Overall Roles'!$L109,'Overall Roles'!$AH109:$AI109,'Overall Roles'!$AT109,'Overall Roles'!$BM109:$BP109,'Overall Roles'!$BX109:$BZ109)+SUM(Data!G106+Data!H106+Data!I106+Data!J106+Data!K106)</f>
        <v>1.0900000000000003E-3</v>
      </c>
      <c r="AD107" s="17">
        <f>AVERAGE('Overall Roles'!$AA109:$AB109,'Overall Roles'!$L109,'Overall Roles'!$AH109:$AI109,'Overall Roles'!$AT109,'Overall Roles'!$BM109:$BP109,'Overall Roles'!$BX109:$BZ109)+SUM(Data!$B106+Data!$C106+Data!D106+Data!E106+Data!F106)</f>
        <v>1.0900000000000003E-3</v>
      </c>
      <c r="AE107" s="1"/>
    </row>
    <row r="108" spans="1:31" ht="25" customHeight="1" x14ac:dyDescent="0.3">
      <c r="A108" s="1"/>
      <c r="B108" s="85">
        <f>Base!B107</f>
        <v>0</v>
      </c>
      <c r="C108" s="92">
        <f>Base!C107</f>
        <v>0</v>
      </c>
      <c r="D108" s="1"/>
      <c r="E108" s="86">
        <f>Base!D107</f>
        <v>0</v>
      </c>
      <c r="F108" s="90" t="str">
        <f t="shared" si="2"/>
        <v>GK</v>
      </c>
      <c r="G108" s="1"/>
      <c r="H108" s="86">
        <f>Base!I107</f>
        <v>0</v>
      </c>
      <c r="I108" s="92">
        <f>Base!H107</f>
        <v>0</v>
      </c>
      <c r="J108" s="1"/>
      <c r="K108" s="88">
        <f>AVERAGE('Overall Roles'!AU110)</f>
        <v>1.1000000000000001E-3</v>
      </c>
      <c r="L108" s="87">
        <f>AVERAGE('Overall Roles'!BT110:'Overall Roles'!BV110)</f>
        <v>1.1000000000000001E-3</v>
      </c>
      <c r="M108" s="87">
        <f>AVERAGE('Overall Roles'!$AF110:$AG110,'Overall Roles'!$AQ110:$AS110,'Overall Roles'!$AY110,'Overall Roles'!$BB110:$BD110,'Overall Roles'!$BL110,'Overall Roles'!$CE110:$CG110)+SUM(Data!G107+Data!H107+Data!I107+Data!J107+Data!K107)</f>
        <v>1.1000000000000001E-3</v>
      </c>
      <c r="N108" s="87">
        <f>AVERAGE('Overall Roles'!$R110:$V110,'Overall Roles'!$X110:$Z110,'Overall Roles'!$BE110:$BF110,'Overall Roles'!$BI110:$BK110,'Overall Roles'!$CH110:$CJ110)+SUM(Data!G107+Data!H107+Data!I107+Data!J107+Data!K107)</f>
        <v>1.1000000000000001E-3</v>
      </c>
      <c r="O108" s="87">
        <f>AVERAGE('Overall Roles'!$R110:$V110,'Overall Roles'!$X110:$Z110,'Overall Roles'!$BE110:$BF110,'Overall Roles'!$BI110:$BK110,'Overall Roles'!$CH110:$CJ110)+SUM(Data!$B107+Data!$C107+Data!D107+Data!E107+Data!F107)</f>
        <v>1.1000000000000001E-3</v>
      </c>
      <c r="P108" s="87">
        <f>AVERAGE('Overall Roles'!$AF110:$AG110,'Overall Roles'!$AQ110:$AS110,'Overall Roles'!$AY110,'Overall Roles'!$BB110:$BD110,'Overall Roles'!$BL110,'Overall Roles'!$CE110:$CG110)+SUM(Data!$B107+Data!$C107+Data!D107+Data!E107+Data!F107)</f>
        <v>1.1000000000000001E-3</v>
      </c>
      <c r="Q108" s="87">
        <f>AVERAGE('Overall Roles'!$AF110:$AG110,'Overall Roles'!$BB110:$BD110,'Overall Roles'!$CE110:$CG110)+SUM(Data!G107+Data!H107+Data!I107+Data!J107+Data!K107)</f>
        <v>1.1000000000000001E-3</v>
      </c>
      <c r="R108" s="87">
        <f>AVERAGE('Overall Roles'!$K110,'Overall Roles'!$U110:$V110,'Overall Roles'!$AJ110:$AM110,'Overall Roles'!$AV110,'Overall Roles'!$BQ110,'Overall Roles'!$BS110,'Overall Roles'!$CA110:$CB110)+SUM(Data!G107+Data!H107+Data!I107+Data!J107+Data!K107)</f>
        <v>1.1000000000000001E-3</v>
      </c>
      <c r="S108" s="87">
        <f>AVERAGE('Overall Roles'!$K110,'Overall Roles'!$U110:$V110,'Overall Roles'!$AJ110:$AM110,'Overall Roles'!$AV110,'Overall Roles'!$BQ110,'Overall Roles'!$BS110,'Overall Roles'!$CA110:$CB110)+SUM(Data!$B107+Data!$C107+Data!D107+Data!E107+Data!F107)</f>
        <v>1.1000000000000001E-3</v>
      </c>
      <c r="T108" s="87">
        <f>AVERAGE('Overall Roles'!$AF110:$AG110,'Overall Roles'!$BB110:$BD110,'Overall Roles'!$CE110:$CG110)+SUM(Data!$B107+Data!$C107+Data!D107+Data!E107+Data!F107)</f>
        <v>1.1000000000000001E-3</v>
      </c>
      <c r="U108" s="87">
        <f>AVERAGE('Overall Roles'!$O110:$P110,'Overall Roles'!$AN110:$AO110,'Overall Roles'!$AW110:$AX110,'Overall Roles'!$AZ110:$BA110,'Overall Roles'!$ABR110,'Overall Roles'!$ABX110,'Overall Roles'!$CC110:$CD110,'Overall Roles'!$CK110:$CQ110)+SUM(Data!G107+Data!H107+Data!I107+Data!J107+Data!K107)</f>
        <v>1.1000000000000001E-3</v>
      </c>
      <c r="V108" s="87">
        <f>AVERAGE('Overall Roles'!$N110:$Q110,'Overall Roles'!$W110,'Overall Roles'!$AC110:$AE110,'Overall Roles'!$AJ110:$AK110,'Overall Roles'!$AP110,'Overall Roles'!$BG110:$BH110,'Overall Roles'!$BS110,'Overall Roles'!$BW110:$BX110)+SUM(Data!G107+Data!H107+Data!I107+Data!J107+Data!K107)</f>
        <v>1.1000000000000001E-3</v>
      </c>
      <c r="W108" s="87">
        <f>AVERAGE('Overall Roles'!$N110:$Q110,'Overall Roles'!$W110,'Overall Roles'!$AC110:$AE110,'Overall Roles'!$AJ110:$AK110,'Overall Roles'!$AP110,'Overall Roles'!$BG110:$BH110,'Overall Roles'!$BS110,'Overall Roles'!$BW110:$BX110)+SUM(Data!$B107+Data!$C107+Data!D107+Data!E107+Data!F107)</f>
        <v>1.1000000000000001E-3</v>
      </c>
      <c r="X108" s="87">
        <f>AVERAGE('Overall Roles'!$O110:$P110,'Overall Roles'!$AN110:$AO110,'Overall Roles'!$AW110:$AX110,'Overall Roles'!$AZ110:$BA110,'Overall Roles'!$ABR110,'Overall Roles'!$ABX110,'Overall Roles'!$CC110:$CD110,'Overall Roles'!$CK110:$CQ110)+SUM(Data!$B107+Data!$C107+Data!D107+Data!E107+Data!F107)</f>
        <v>1.1000000000000001E-3</v>
      </c>
      <c r="Y108" s="87">
        <f>AVERAGE('Overall Roles'!$O110:$P110,'Overall Roles'!$AW110:$AX110,'Overall Roles'!$AZ110:$BA110,'Overall Roles'!$BR110,'Overall Roles'!$BX110,'Overall Roles'!$CC110:$CD110,'Overall Roles'!$CP110:$CQ110)+SUM(Data!G107+Data!H107+Data!I107+Data!J107+Data!K107)</f>
        <v>1.1000000000000001E-3</v>
      </c>
      <c r="Z108" s="87">
        <f>AVERAGE('Overall Roles'!$M110:$P110,'Overall Roles'!$AP110,'Overall Roles'!$BW110:$BX110)+SUM(Data!G107+Data!H107+Data!I107+Data!J107+Data!K107)</f>
        <v>1.1000000000000001E-3</v>
      </c>
      <c r="AA108" s="87">
        <f>AVERAGE('Overall Roles'!$M110:$P110,'Overall Roles'!$AP110,'Overall Roles'!$BW110:$BX110)+SUM(Data!$B107+Data!$C107+Data!D107+Data!E107+Data!F107)</f>
        <v>1.1000000000000001E-3</v>
      </c>
      <c r="AB108" s="87">
        <f>AVERAGE('Overall Roles'!$O110:$P110,'Overall Roles'!$AW110:$AX110,'Overall Roles'!$AZ110:$BA110,'Overall Roles'!$BR110,'Overall Roles'!$BX110,'Overall Roles'!$CC110:$CD110,'Overall Roles'!$CP110:$CQ110)+SUM(Data!$B107+Data!$C107+Data!D107+Data!E107+Data!F107)</f>
        <v>1.1000000000000001E-3</v>
      </c>
      <c r="AC108" s="87">
        <f>AVERAGE('Overall Roles'!$AA110:$AB110,'Overall Roles'!$L110,'Overall Roles'!$AH110:$AI110,'Overall Roles'!$AT110,'Overall Roles'!$BM110:$BP110,'Overall Roles'!$BX110:$BZ110)+SUM(Data!G107+Data!H107+Data!I107+Data!J107+Data!K107)</f>
        <v>1.1000000000000001E-3</v>
      </c>
      <c r="AD108" s="89">
        <f>AVERAGE('Overall Roles'!$AA110:$AB110,'Overall Roles'!$L110,'Overall Roles'!$AH110:$AI110,'Overall Roles'!$AT110,'Overall Roles'!$BM110:$BP110,'Overall Roles'!$BX110:$BZ110)+SUM(Data!$B107+Data!$C107+Data!D107+Data!E107+Data!F107)</f>
        <v>1.1000000000000001E-3</v>
      </c>
      <c r="AE108" s="1"/>
    </row>
    <row r="109" spans="1:31" ht="25" customHeight="1" x14ac:dyDescent="0.3">
      <c r="A109" s="1"/>
      <c r="B109" s="32">
        <f>Base!B108</f>
        <v>0</v>
      </c>
      <c r="C109" s="93">
        <f>Base!C108</f>
        <v>0</v>
      </c>
      <c r="D109" s="1"/>
      <c r="E109" s="15">
        <f>Base!D108</f>
        <v>0</v>
      </c>
      <c r="F109" s="91" t="str">
        <f t="shared" si="2"/>
        <v>GK</v>
      </c>
      <c r="G109" s="1"/>
      <c r="H109" s="15">
        <f>Base!I108</f>
        <v>0</v>
      </c>
      <c r="I109" s="93">
        <f>Base!H108</f>
        <v>0</v>
      </c>
      <c r="J109" s="1"/>
      <c r="K109" s="29">
        <f>AVERAGE('Overall Roles'!AU111)</f>
        <v>1.1100000000000001E-3</v>
      </c>
      <c r="L109" s="16">
        <f>AVERAGE('Overall Roles'!BT111:'Overall Roles'!BV111)</f>
        <v>1.1100000000000001E-3</v>
      </c>
      <c r="M109" s="16">
        <f>AVERAGE('Overall Roles'!$AF111:$AG111,'Overall Roles'!$AQ111:$AS111,'Overall Roles'!$AY111,'Overall Roles'!$BB111:$BD111,'Overall Roles'!$BL111,'Overall Roles'!$CE111:$CG111)+SUM(Data!G108+Data!H108+Data!I108+Data!J108+Data!K108)</f>
        <v>1.1100000000000001E-3</v>
      </c>
      <c r="N109" s="16">
        <f>AVERAGE('Overall Roles'!$R111:$V111,'Overall Roles'!$X111:$Z111,'Overall Roles'!$BE111:$BF111,'Overall Roles'!$BI111:$BK111,'Overall Roles'!$CH111:$CJ111)+SUM(Data!G108+Data!H108+Data!I108+Data!J108+Data!K108)</f>
        <v>1.1100000000000001E-3</v>
      </c>
      <c r="O109" s="16">
        <f>AVERAGE('Overall Roles'!$R111:$V111,'Overall Roles'!$X111:$Z111,'Overall Roles'!$BE111:$BF111,'Overall Roles'!$BI111:$BK111,'Overall Roles'!$CH111:$CJ111)+SUM(Data!$B108+Data!$C108+Data!D108+Data!E108+Data!F108)</f>
        <v>1.1100000000000001E-3</v>
      </c>
      <c r="P109" s="16">
        <f>AVERAGE('Overall Roles'!$AF111:$AG111,'Overall Roles'!$AQ111:$AS111,'Overall Roles'!$AY111,'Overall Roles'!$BB111:$BD111,'Overall Roles'!$BL111,'Overall Roles'!$CE111:$CG111)+SUM(Data!$B108+Data!$C108+Data!D108+Data!E108+Data!F108)</f>
        <v>1.1100000000000001E-3</v>
      </c>
      <c r="Q109" s="16">
        <f>AVERAGE('Overall Roles'!$AF111:$AG111,'Overall Roles'!$BB111:$BD111,'Overall Roles'!$CE111:$CG111)+SUM(Data!G108+Data!H108+Data!I108+Data!J108+Data!K108)</f>
        <v>1.1100000000000001E-3</v>
      </c>
      <c r="R109" s="16">
        <f>AVERAGE('Overall Roles'!$K111,'Overall Roles'!$U111:$V111,'Overall Roles'!$AJ111:$AM111,'Overall Roles'!$AV111,'Overall Roles'!$BQ111,'Overall Roles'!$BS111,'Overall Roles'!$CA111:$CB111)+SUM(Data!G108+Data!H108+Data!I108+Data!J108+Data!K108)</f>
        <v>1.1100000000000001E-3</v>
      </c>
      <c r="S109" s="16">
        <f>AVERAGE('Overall Roles'!$K111,'Overall Roles'!$U111:$V111,'Overall Roles'!$AJ111:$AM111,'Overall Roles'!$AV111,'Overall Roles'!$BQ111,'Overall Roles'!$BS111,'Overall Roles'!$CA111:$CB111)+SUM(Data!$B108+Data!$C108+Data!D108+Data!E108+Data!F108)</f>
        <v>1.1100000000000001E-3</v>
      </c>
      <c r="T109" s="16">
        <f>AVERAGE('Overall Roles'!$AF111:$AG111,'Overall Roles'!$BB111:$BD111,'Overall Roles'!$CE111:$CG111)+SUM(Data!$B108+Data!$C108+Data!D108+Data!E108+Data!F108)</f>
        <v>1.1100000000000001E-3</v>
      </c>
      <c r="U109" s="16">
        <f>AVERAGE('Overall Roles'!$O111:$P111,'Overall Roles'!$AN111:$AO111,'Overall Roles'!$AW111:$AX111,'Overall Roles'!$AZ111:$BA111,'Overall Roles'!$ABR111,'Overall Roles'!$ABX111,'Overall Roles'!$CC111:$CD111,'Overall Roles'!$CK111:$CQ111)+SUM(Data!G108+Data!H108+Data!I108+Data!J108+Data!K108)</f>
        <v>1.1100000000000001E-3</v>
      </c>
      <c r="V109" s="16">
        <f>AVERAGE('Overall Roles'!$N111:$Q111,'Overall Roles'!$W111,'Overall Roles'!$AC111:$AE111,'Overall Roles'!$AJ111:$AK111,'Overall Roles'!$AP111,'Overall Roles'!$BG111:$BH111,'Overall Roles'!$BS111,'Overall Roles'!$BW111:$BX111)+SUM(Data!G108+Data!H108+Data!I108+Data!J108+Data!K108)</f>
        <v>1.1100000000000001E-3</v>
      </c>
      <c r="W109" s="16">
        <f>AVERAGE('Overall Roles'!$N111:$Q111,'Overall Roles'!$W111,'Overall Roles'!$AC111:$AE111,'Overall Roles'!$AJ111:$AK111,'Overall Roles'!$AP111,'Overall Roles'!$BG111:$BH111,'Overall Roles'!$BS111,'Overall Roles'!$BW111:$BX111)+SUM(Data!$B108+Data!$C108+Data!D108+Data!E108+Data!F108)</f>
        <v>1.1100000000000001E-3</v>
      </c>
      <c r="X109" s="16">
        <f>AVERAGE('Overall Roles'!$O111:$P111,'Overall Roles'!$AN111:$AO111,'Overall Roles'!$AW111:$AX111,'Overall Roles'!$AZ111:$BA111,'Overall Roles'!$ABR111,'Overall Roles'!$ABX111,'Overall Roles'!$CC111:$CD111,'Overall Roles'!$CK111:$CQ111)+SUM(Data!$B108+Data!$C108+Data!D108+Data!E108+Data!F108)</f>
        <v>1.1100000000000001E-3</v>
      </c>
      <c r="Y109" s="16">
        <f>AVERAGE('Overall Roles'!$O111:$P111,'Overall Roles'!$AW111:$AX111,'Overall Roles'!$AZ111:$BA111,'Overall Roles'!$BR111,'Overall Roles'!$BX111,'Overall Roles'!$CC111:$CD111,'Overall Roles'!$CP111:$CQ111)+SUM(Data!G108+Data!H108+Data!I108+Data!J108+Data!K108)</f>
        <v>1.1100000000000001E-3</v>
      </c>
      <c r="Z109" s="16">
        <f>AVERAGE('Overall Roles'!$M111:$P111,'Overall Roles'!$AP111,'Overall Roles'!$BW111:$BX111)+SUM(Data!G108+Data!H108+Data!I108+Data!J108+Data!K108)</f>
        <v>1.1100000000000001E-3</v>
      </c>
      <c r="AA109" s="16">
        <f>AVERAGE('Overall Roles'!$M111:$P111,'Overall Roles'!$AP111,'Overall Roles'!$BW111:$BX111)+SUM(Data!$B108+Data!$C108+Data!D108+Data!E108+Data!F108)</f>
        <v>1.1100000000000001E-3</v>
      </c>
      <c r="AB109" s="16">
        <f>AVERAGE('Overall Roles'!$O111:$P111,'Overall Roles'!$AW111:$AX111,'Overall Roles'!$AZ111:$BA111,'Overall Roles'!$BR111,'Overall Roles'!$BX111,'Overall Roles'!$CC111:$CD111,'Overall Roles'!$CP111:$CQ111)+SUM(Data!$B108+Data!$C108+Data!D108+Data!E108+Data!F108)</f>
        <v>1.1100000000000001E-3</v>
      </c>
      <c r="AC109" s="16">
        <f>AVERAGE('Overall Roles'!$AA111:$AB111,'Overall Roles'!$L111,'Overall Roles'!$AH111:$AI111,'Overall Roles'!$AT111,'Overall Roles'!$BM111:$BP111,'Overall Roles'!$BX111:$BZ111)+SUM(Data!G108+Data!H108+Data!I108+Data!J108+Data!K108)</f>
        <v>1.1100000000000001E-3</v>
      </c>
      <c r="AD109" s="17">
        <f>AVERAGE('Overall Roles'!$AA111:$AB111,'Overall Roles'!$L111,'Overall Roles'!$AH111:$AI111,'Overall Roles'!$AT111,'Overall Roles'!$BM111:$BP111,'Overall Roles'!$BX111:$BZ111)+SUM(Data!$B108+Data!$C108+Data!D108+Data!E108+Data!F108)</f>
        <v>1.1100000000000001E-3</v>
      </c>
      <c r="AE109" s="1"/>
    </row>
    <row r="110" spans="1:31" ht="25" customHeight="1" x14ac:dyDescent="0.3">
      <c r="A110" s="1"/>
      <c r="B110" s="85">
        <f>Base!B109</f>
        <v>0</v>
      </c>
      <c r="C110" s="92">
        <f>Base!C109</f>
        <v>0</v>
      </c>
      <c r="D110" s="1"/>
      <c r="E110" s="86">
        <f>Base!D109</f>
        <v>0</v>
      </c>
      <c r="F110" s="90" t="str">
        <f t="shared" si="2"/>
        <v>GK</v>
      </c>
      <c r="G110" s="1"/>
      <c r="H110" s="86">
        <f>Base!I109</f>
        <v>0</v>
      </c>
      <c r="I110" s="92">
        <f>Base!H109</f>
        <v>0</v>
      </c>
      <c r="J110" s="1"/>
      <c r="K110" s="88">
        <f>AVERAGE('Overall Roles'!AU112)</f>
        <v>1.1199999999999999E-3</v>
      </c>
      <c r="L110" s="87">
        <f>AVERAGE('Overall Roles'!BT112:'Overall Roles'!BV112)</f>
        <v>1.1199999999999999E-3</v>
      </c>
      <c r="M110" s="87">
        <f>AVERAGE('Overall Roles'!$AF112:$AG112,'Overall Roles'!$AQ112:$AS112,'Overall Roles'!$AY112,'Overall Roles'!$BB112:$BD112,'Overall Roles'!$BL112,'Overall Roles'!$CE112:$CG112)+SUM(Data!G109+Data!H109+Data!I109+Data!J109+Data!K109)</f>
        <v>1.1199999999999997E-3</v>
      </c>
      <c r="N110" s="87">
        <f>AVERAGE('Overall Roles'!$R112:$V112,'Overall Roles'!$X112:$Z112,'Overall Roles'!$BE112:$BF112,'Overall Roles'!$BI112:$BK112,'Overall Roles'!$CH112:$CJ112)+SUM(Data!G109+Data!H109+Data!I109+Data!J109+Data!K109)</f>
        <v>1.1199999999999997E-3</v>
      </c>
      <c r="O110" s="87">
        <f>AVERAGE('Overall Roles'!$R112:$V112,'Overall Roles'!$X112:$Z112,'Overall Roles'!$BE112:$BF112,'Overall Roles'!$BI112:$BK112,'Overall Roles'!$CH112:$CJ112)+SUM(Data!$B109+Data!$C109+Data!D109+Data!E109+Data!F109)</f>
        <v>1.1199999999999997E-3</v>
      </c>
      <c r="P110" s="87">
        <f>AVERAGE('Overall Roles'!$AF112:$AG112,'Overall Roles'!$AQ112:$AS112,'Overall Roles'!$AY112,'Overall Roles'!$BB112:$BD112,'Overall Roles'!$BL112,'Overall Roles'!$CE112:$CG112)+SUM(Data!$B109+Data!$C109+Data!D109+Data!E109+Data!F109)</f>
        <v>1.1199999999999997E-3</v>
      </c>
      <c r="Q110" s="87">
        <f>AVERAGE('Overall Roles'!$AF112:$AG112,'Overall Roles'!$BB112:$BD112,'Overall Roles'!$CE112:$CG112)+SUM(Data!G109+Data!H109+Data!I109+Data!J109+Data!K109)</f>
        <v>1.1199999999999997E-3</v>
      </c>
      <c r="R110" s="87">
        <f>AVERAGE('Overall Roles'!$K112,'Overall Roles'!$U112:$V112,'Overall Roles'!$AJ112:$AM112,'Overall Roles'!$AV112,'Overall Roles'!$BQ112,'Overall Roles'!$BS112,'Overall Roles'!$CA112:$CB112)+SUM(Data!G109+Data!H109+Data!I109+Data!J109+Data!K109)</f>
        <v>1.1199999999999997E-3</v>
      </c>
      <c r="S110" s="87">
        <f>AVERAGE('Overall Roles'!$K112,'Overall Roles'!$U112:$V112,'Overall Roles'!$AJ112:$AM112,'Overall Roles'!$AV112,'Overall Roles'!$BQ112,'Overall Roles'!$BS112,'Overall Roles'!$CA112:$CB112)+SUM(Data!$B109+Data!$C109+Data!D109+Data!E109+Data!F109)</f>
        <v>1.1199999999999997E-3</v>
      </c>
      <c r="T110" s="87">
        <f>AVERAGE('Overall Roles'!$AF112:$AG112,'Overall Roles'!$BB112:$BD112,'Overall Roles'!$CE112:$CG112)+SUM(Data!$B109+Data!$C109+Data!D109+Data!E109+Data!F109)</f>
        <v>1.1199999999999997E-3</v>
      </c>
      <c r="U110" s="87">
        <f>AVERAGE('Overall Roles'!$O112:$P112,'Overall Roles'!$AN112:$AO112,'Overall Roles'!$AW112:$AX112,'Overall Roles'!$AZ112:$BA112,'Overall Roles'!$ABR112,'Overall Roles'!$ABX112,'Overall Roles'!$CC112:$CD112,'Overall Roles'!$CK112:$CQ112)+SUM(Data!G109+Data!H109+Data!I109+Data!J109+Data!K109)</f>
        <v>1.1199999999999997E-3</v>
      </c>
      <c r="V110" s="87">
        <f>AVERAGE('Overall Roles'!$N112:$Q112,'Overall Roles'!$W112,'Overall Roles'!$AC112:$AE112,'Overall Roles'!$AJ112:$AK112,'Overall Roles'!$AP112,'Overall Roles'!$BG112:$BH112,'Overall Roles'!$BS112,'Overall Roles'!$BW112:$BX112)+SUM(Data!G109+Data!H109+Data!I109+Data!J109+Data!K109)</f>
        <v>1.1199999999999997E-3</v>
      </c>
      <c r="W110" s="87">
        <f>AVERAGE('Overall Roles'!$N112:$Q112,'Overall Roles'!$W112,'Overall Roles'!$AC112:$AE112,'Overall Roles'!$AJ112:$AK112,'Overall Roles'!$AP112,'Overall Roles'!$BG112:$BH112,'Overall Roles'!$BS112,'Overall Roles'!$BW112:$BX112)+SUM(Data!$B109+Data!$C109+Data!D109+Data!E109+Data!F109)</f>
        <v>1.1199999999999997E-3</v>
      </c>
      <c r="X110" s="87">
        <f>AVERAGE('Overall Roles'!$O112:$P112,'Overall Roles'!$AN112:$AO112,'Overall Roles'!$AW112:$AX112,'Overall Roles'!$AZ112:$BA112,'Overall Roles'!$ABR112,'Overall Roles'!$ABX112,'Overall Roles'!$CC112:$CD112,'Overall Roles'!$CK112:$CQ112)+SUM(Data!$B109+Data!$C109+Data!D109+Data!E109+Data!F109)</f>
        <v>1.1199999999999997E-3</v>
      </c>
      <c r="Y110" s="87">
        <f>AVERAGE('Overall Roles'!$O112:$P112,'Overall Roles'!$AW112:$AX112,'Overall Roles'!$AZ112:$BA112,'Overall Roles'!$BR112,'Overall Roles'!$BX112,'Overall Roles'!$CC112:$CD112,'Overall Roles'!$CP112:$CQ112)+SUM(Data!G109+Data!H109+Data!I109+Data!J109+Data!K109)</f>
        <v>1.1199999999999997E-3</v>
      </c>
      <c r="Z110" s="87">
        <f>AVERAGE('Overall Roles'!$M112:$P112,'Overall Roles'!$AP112,'Overall Roles'!$BW112:$BX112)+SUM(Data!G109+Data!H109+Data!I109+Data!J109+Data!K109)</f>
        <v>1.1199999999999997E-3</v>
      </c>
      <c r="AA110" s="87">
        <f>AVERAGE('Overall Roles'!$M112:$P112,'Overall Roles'!$AP112,'Overall Roles'!$BW112:$BX112)+SUM(Data!$B109+Data!$C109+Data!D109+Data!E109+Data!F109)</f>
        <v>1.1199999999999997E-3</v>
      </c>
      <c r="AB110" s="87">
        <f>AVERAGE('Overall Roles'!$O112:$P112,'Overall Roles'!$AW112:$AX112,'Overall Roles'!$AZ112:$BA112,'Overall Roles'!$BR112,'Overall Roles'!$BX112,'Overall Roles'!$CC112:$CD112,'Overall Roles'!$CP112:$CQ112)+SUM(Data!$B109+Data!$C109+Data!D109+Data!E109+Data!F109)</f>
        <v>1.1199999999999997E-3</v>
      </c>
      <c r="AC110" s="87">
        <f>AVERAGE('Overall Roles'!$AA112:$AB112,'Overall Roles'!$L112,'Overall Roles'!$AH112:$AI112,'Overall Roles'!$AT112,'Overall Roles'!$BM112:$BP112,'Overall Roles'!$BX112:$BZ112)+SUM(Data!G109+Data!H109+Data!I109+Data!J109+Data!K109)</f>
        <v>1.1199999999999997E-3</v>
      </c>
      <c r="AD110" s="89">
        <f>AVERAGE('Overall Roles'!$AA112:$AB112,'Overall Roles'!$L112,'Overall Roles'!$AH112:$AI112,'Overall Roles'!$AT112,'Overall Roles'!$BM112:$BP112,'Overall Roles'!$BX112:$BZ112)+SUM(Data!$B109+Data!$C109+Data!D109+Data!E109+Data!F109)</f>
        <v>1.1199999999999997E-3</v>
      </c>
      <c r="AE110" s="1"/>
    </row>
    <row r="111" spans="1:31" ht="25" customHeight="1" x14ac:dyDescent="0.3">
      <c r="A111" s="1"/>
      <c r="B111" s="32">
        <f>Base!B110</f>
        <v>0</v>
      </c>
      <c r="C111" s="93">
        <f>Base!C110</f>
        <v>0</v>
      </c>
      <c r="D111" s="1"/>
      <c r="E111" s="15">
        <f>Base!D110</f>
        <v>0</v>
      </c>
      <c r="F111" s="91" t="str">
        <f t="shared" si="2"/>
        <v>AMCL</v>
      </c>
      <c r="G111" s="1"/>
      <c r="H111" s="15">
        <f>Base!I110</f>
        <v>0</v>
      </c>
      <c r="I111" s="93">
        <f>Base!H110</f>
        <v>0</v>
      </c>
      <c r="J111" s="1"/>
      <c r="K111" s="29">
        <f>AVERAGE('Overall Roles'!AU113)</f>
        <v>1.1299999999999999E-3</v>
      </c>
      <c r="L111" s="16">
        <f>AVERAGE('Overall Roles'!BT113:'Overall Roles'!BV113)</f>
        <v>1.1299999999999999E-3</v>
      </c>
      <c r="M111" s="16">
        <f>AVERAGE('Overall Roles'!$AF113:$AG113,'Overall Roles'!$AQ113:$AS113,'Overall Roles'!$AY113,'Overall Roles'!$BB113:$BD113,'Overall Roles'!$BL113,'Overall Roles'!$CE113:$CG113)+SUM(Data!G110+Data!H110+Data!I110+Data!J110+Data!K110)</f>
        <v>1.1299999999999995E-3</v>
      </c>
      <c r="N111" s="16">
        <f>AVERAGE('Overall Roles'!$R113:$V113,'Overall Roles'!$X113:$Z113,'Overall Roles'!$BE113:$BF113,'Overall Roles'!$BI113:$BK113,'Overall Roles'!$CH113:$CJ113)+SUM(Data!G110+Data!H110+Data!I110+Data!J110+Data!K110)</f>
        <v>1.1299999999999995E-3</v>
      </c>
      <c r="O111" s="16">
        <f>AVERAGE('Overall Roles'!$R113:$V113,'Overall Roles'!$X113:$Z113,'Overall Roles'!$BE113:$BF113,'Overall Roles'!$BI113:$BK113,'Overall Roles'!$CH113:$CJ113)+SUM(Data!$B110+Data!$C110+Data!D110+Data!E110+Data!F110)</f>
        <v>1.1299999999999995E-3</v>
      </c>
      <c r="P111" s="16">
        <f>AVERAGE('Overall Roles'!$AF113:$AG113,'Overall Roles'!$AQ113:$AS113,'Overall Roles'!$AY113,'Overall Roles'!$BB113:$BD113,'Overall Roles'!$BL113,'Overall Roles'!$CE113:$CG113)+SUM(Data!$B110+Data!$C110+Data!D110+Data!E110+Data!F110)</f>
        <v>1.1299999999999995E-3</v>
      </c>
      <c r="Q111" s="16">
        <f>AVERAGE('Overall Roles'!$AF113:$AG113,'Overall Roles'!$BB113:$BD113,'Overall Roles'!$CE113:$CG113)+SUM(Data!G110+Data!H110+Data!I110+Data!J110+Data!K110)</f>
        <v>1.1299999999999999E-3</v>
      </c>
      <c r="R111" s="16">
        <f>AVERAGE('Overall Roles'!$K113,'Overall Roles'!$U113:$V113,'Overall Roles'!$AJ113:$AM113,'Overall Roles'!$AV113,'Overall Roles'!$BQ113,'Overall Roles'!$BS113,'Overall Roles'!$CA113:$CB113)+SUM(Data!G110+Data!H110+Data!I110+Data!J110+Data!K110)</f>
        <v>1.1299999999999997E-3</v>
      </c>
      <c r="S111" s="16">
        <f>AVERAGE('Overall Roles'!$K113,'Overall Roles'!$U113:$V113,'Overall Roles'!$AJ113:$AM113,'Overall Roles'!$AV113,'Overall Roles'!$BQ113,'Overall Roles'!$BS113,'Overall Roles'!$CA113:$CB113)+SUM(Data!$B110+Data!$C110+Data!D110+Data!E110+Data!F110)</f>
        <v>1.1299999999999997E-3</v>
      </c>
      <c r="T111" s="16">
        <f>AVERAGE('Overall Roles'!$AF113:$AG113,'Overall Roles'!$BB113:$BD113,'Overall Roles'!$CE113:$CG113)+SUM(Data!$B110+Data!$C110+Data!D110+Data!E110+Data!F110)</f>
        <v>1.1299999999999999E-3</v>
      </c>
      <c r="U111" s="16">
        <f>AVERAGE('Overall Roles'!$O113:$P113,'Overall Roles'!$AN113:$AO113,'Overall Roles'!$AW113:$AX113,'Overall Roles'!$AZ113:$BA113,'Overall Roles'!$ABR113,'Overall Roles'!$ABX113,'Overall Roles'!$CC113:$CD113,'Overall Roles'!$CK113:$CQ113)+SUM(Data!G110+Data!H110+Data!I110+Data!J110+Data!K110)</f>
        <v>1.1299999999999995E-3</v>
      </c>
      <c r="V111" s="16">
        <f>AVERAGE('Overall Roles'!$N113:$Q113,'Overall Roles'!$W113,'Overall Roles'!$AC113:$AE113,'Overall Roles'!$AJ113:$AK113,'Overall Roles'!$AP113,'Overall Roles'!$BG113:$BH113,'Overall Roles'!$BS113,'Overall Roles'!$BW113:$BX113)+SUM(Data!G110+Data!H110+Data!I110+Data!J110+Data!K110)</f>
        <v>1.1299999999999995E-3</v>
      </c>
      <c r="W111" s="16">
        <f>AVERAGE('Overall Roles'!$N113:$Q113,'Overall Roles'!$W113,'Overall Roles'!$AC113:$AE113,'Overall Roles'!$AJ113:$AK113,'Overall Roles'!$AP113,'Overall Roles'!$BG113:$BH113,'Overall Roles'!$BS113,'Overall Roles'!$BW113:$BX113)+SUM(Data!$B110+Data!$C110+Data!D110+Data!E110+Data!F110)</f>
        <v>1.1299999999999995E-3</v>
      </c>
      <c r="X111" s="16">
        <f>AVERAGE('Overall Roles'!$O113:$P113,'Overall Roles'!$AN113:$AO113,'Overall Roles'!$AW113:$AX113,'Overall Roles'!$AZ113:$BA113,'Overall Roles'!$ABR113,'Overall Roles'!$ABX113,'Overall Roles'!$CC113:$CD113,'Overall Roles'!$CK113:$CQ113)+SUM(Data!$B110+Data!$C110+Data!D110+Data!E110+Data!F110)</f>
        <v>1.1299999999999995E-3</v>
      </c>
      <c r="Y111" s="16">
        <f>AVERAGE('Overall Roles'!$O113:$P113,'Overall Roles'!$AW113:$AX113,'Overall Roles'!$AZ113:$BA113,'Overall Roles'!$BR113,'Overall Roles'!$BX113,'Overall Roles'!$CC113:$CD113,'Overall Roles'!$CP113:$CQ113)+SUM(Data!G110+Data!H110+Data!I110+Data!J110+Data!K110)</f>
        <v>1.1299999999999997E-3</v>
      </c>
      <c r="Z111" s="16">
        <f>AVERAGE('Overall Roles'!$M113:$P113,'Overall Roles'!$AP113,'Overall Roles'!$BW113:$BX113)+SUM(Data!G110+Data!H110+Data!I110+Data!J110+Data!K110)</f>
        <v>1.1300000000000001E-3</v>
      </c>
      <c r="AA111" s="16">
        <f>AVERAGE('Overall Roles'!$M113:$P113,'Overall Roles'!$AP113,'Overall Roles'!$BW113:$BX113)+SUM(Data!$B110+Data!$C110+Data!D110+Data!E110+Data!F110)</f>
        <v>1.1300000000000001E-3</v>
      </c>
      <c r="AB111" s="16">
        <f>AVERAGE('Overall Roles'!$O113:$P113,'Overall Roles'!$AW113:$AX113,'Overall Roles'!$AZ113:$BA113,'Overall Roles'!$BR113,'Overall Roles'!$BX113,'Overall Roles'!$CC113:$CD113,'Overall Roles'!$CP113:$CQ113)+SUM(Data!$B110+Data!$C110+Data!D110+Data!E110+Data!F110)</f>
        <v>1.1299999999999997E-3</v>
      </c>
      <c r="AC111" s="16">
        <f>AVERAGE('Overall Roles'!$AA113:$AB113,'Overall Roles'!$L113,'Overall Roles'!$AH113:$AI113,'Overall Roles'!$AT113,'Overall Roles'!$BM113:$BP113,'Overall Roles'!$BX113:$BZ113)+SUM(Data!G110+Data!H110+Data!I110+Data!J110+Data!K110)</f>
        <v>1.1299999999999995E-3</v>
      </c>
      <c r="AD111" s="17">
        <f>AVERAGE('Overall Roles'!$AA113:$AB113,'Overall Roles'!$L113,'Overall Roles'!$AH113:$AI113,'Overall Roles'!$AT113,'Overall Roles'!$BM113:$BP113,'Overall Roles'!$BX113:$BZ113)+SUM(Data!$B110+Data!$C110+Data!D110+Data!E110+Data!F110)</f>
        <v>1.1299999999999995E-3</v>
      </c>
      <c r="AE111" s="1"/>
    </row>
    <row r="112" spans="1:31" ht="25" customHeight="1" x14ac:dyDescent="0.3">
      <c r="A112" s="1"/>
      <c r="B112" s="85">
        <f>Base!B111</f>
        <v>0</v>
      </c>
      <c r="C112" s="92">
        <f>Base!C111</f>
        <v>0</v>
      </c>
      <c r="D112" s="1"/>
      <c r="E112" s="86">
        <f>Base!D111</f>
        <v>0</v>
      </c>
      <c r="F112" s="90" t="str">
        <f t="shared" si="2"/>
        <v>DL</v>
      </c>
      <c r="G112" s="1"/>
      <c r="H112" s="86">
        <f>Base!I111</f>
        <v>0</v>
      </c>
      <c r="I112" s="92">
        <f>Base!H111</f>
        <v>0</v>
      </c>
      <c r="J112" s="1"/>
      <c r="K112" s="88">
        <f>AVERAGE('Overall Roles'!AU114)</f>
        <v>1.14E-3</v>
      </c>
      <c r="L112" s="87">
        <f>AVERAGE('Overall Roles'!BT114:'Overall Roles'!BV114)</f>
        <v>1.14E-3</v>
      </c>
      <c r="M112" s="87">
        <f>AVERAGE('Overall Roles'!$AF114:$AG114,'Overall Roles'!$AQ114:$AS114,'Overall Roles'!$AY114,'Overall Roles'!$BB114:$BD114,'Overall Roles'!$BL114,'Overall Roles'!$CE114:$CG114)+SUM(Data!G111+Data!H111+Data!I111+Data!J111+Data!K111)</f>
        <v>1.1400000000000002E-3</v>
      </c>
      <c r="N112" s="87">
        <f>AVERAGE('Overall Roles'!$R114:$V114,'Overall Roles'!$X114:$Z114,'Overall Roles'!$BE114:$BF114,'Overall Roles'!$BI114:$BK114,'Overall Roles'!$CH114:$CJ114)+SUM(Data!G111+Data!H111+Data!I111+Data!J111+Data!K111)</f>
        <v>1.14E-3</v>
      </c>
      <c r="O112" s="87">
        <f>AVERAGE('Overall Roles'!$R114:$V114,'Overall Roles'!$X114:$Z114,'Overall Roles'!$BE114:$BF114,'Overall Roles'!$BI114:$BK114,'Overall Roles'!$CH114:$CJ114)+SUM(Data!$B111+Data!$C111+Data!D111+Data!E111+Data!F111)</f>
        <v>1.14E-3</v>
      </c>
      <c r="P112" s="87">
        <f>AVERAGE('Overall Roles'!$AF114:$AG114,'Overall Roles'!$AQ114:$AS114,'Overall Roles'!$AY114,'Overall Roles'!$BB114:$BD114,'Overall Roles'!$BL114,'Overall Roles'!$CE114:$CG114)+SUM(Data!$B111+Data!$C111+Data!D111+Data!E111+Data!F111)</f>
        <v>1.1400000000000002E-3</v>
      </c>
      <c r="Q112" s="87">
        <f>AVERAGE('Overall Roles'!$AF114:$AG114,'Overall Roles'!$BB114:$BD114,'Overall Roles'!$CE114:$CG114)+SUM(Data!G111+Data!H111+Data!I111+Data!J111+Data!K111)</f>
        <v>1.1400000000000002E-3</v>
      </c>
      <c r="R112" s="87">
        <f>AVERAGE('Overall Roles'!$K114,'Overall Roles'!$U114:$V114,'Overall Roles'!$AJ114:$AM114,'Overall Roles'!$AV114,'Overall Roles'!$BQ114,'Overall Roles'!$BS114,'Overall Roles'!$CA114:$CB114)+SUM(Data!G111+Data!H111+Data!I111+Data!J111+Data!K111)</f>
        <v>1.1400000000000002E-3</v>
      </c>
      <c r="S112" s="87">
        <f>AVERAGE('Overall Roles'!$K114,'Overall Roles'!$U114:$V114,'Overall Roles'!$AJ114:$AM114,'Overall Roles'!$AV114,'Overall Roles'!$BQ114,'Overall Roles'!$BS114,'Overall Roles'!$CA114:$CB114)+SUM(Data!$B111+Data!$C111+Data!D111+Data!E111+Data!F111)</f>
        <v>1.1400000000000002E-3</v>
      </c>
      <c r="T112" s="87">
        <f>AVERAGE('Overall Roles'!$AF114:$AG114,'Overall Roles'!$BB114:$BD114,'Overall Roles'!$CE114:$CG114)+SUM(Data!$B111+Data!$C111+Data!D111+Data!E111+Data!F111)</f>
        <v>1.1400000000000002E-3</v>
      </c>
      <c r="U112" s="87">
        <f>AVERAGE('Overall Roles'!$O114:$P114,'Overall Roles'!$AN114:$AO114,'Overall Roles'!$AW114:$AX114,'Overall Roles'!$AZ114:$BA114,'Overall Roles'!$ABR114,'Overall Roles'!$ABX114,'Overall Roles'!$CC114:$CD114,'Overall Roles'!$CK114:$CQ114)+SUM(Data!G111+Data!H111+Data!I111+Data!J111+Data!K111)</f>
        <v>1.14E-3</v>
      </c>
      <c r="V112" s="87">
        <f>AVERAGE('Overall Roles'!$N114:$Q114,'Overall Roles'!$W114,'Overall Roles'!$AC114:$AE114,'Overall Roles'!$AJ114:$AK114,'Overall Roles'!$AP114,'Overall Roles'!$BG114:$BH114,'Overall Roles'!$BS114,'Overall Roles'!$BW114:$BX114)+SUM(Data!G111+Data!H111+Data!I111+Data!J111+Data!K111)</f>
        <v>1.14E-3</v>
      </c>
      <c r="W112" s="87">
        <f>AVERAGE('Overall Roles'!$N114:$Q114,'Overall Roles'!$W114,'Overall Roles'!$AC114:$AE114,'Overall Roles'!$AJ114:$AK114,'Overall Roles'!$AP114,'Overall Roles'!$BG114:$BH114,'Overall Roles'!$BS114,'Overall Roles'!$BW114:$BX114)+SUM(Data!$B111+Data!$C111+Data!D111+Data!E111+Data!F111)</f>
        <v>1.14E-3</v>
      </c>
      <c r="X112" s="87">
        <f>AVERAGE('Overall Roles'!$O114:$P114,'Overall Roles'!$AN114:$AO114,'Overall Roles'!$AW114:$AX114,'Overall Roles'!$AZ114:$BA114,'Overall Roles'!$ABR114,'Overall Roles'!$ABX114,'Overall Roles'!$CC114:$CD114,'Overall Roles'!$CK114:$CQ114)+SUM(Data!$B111+Data!$C111+Data!D111+Data!E111+Data!F111)</f>
        <v>1.14E-3</v>
      </c>
      <c r="Y112" s="87">
        <f>AVERAGE('Overall Roles'!$O114:$P114,'Overall Roles'!$AW114:$AX114,'Overall Roles'!$AZ114:$BA114,'Overall Roles'!$BR114,'Overall Roles'!$BX114,'Overall Roles'!$CC114:$CD114,'Overall Roles'!$CP114:$CQ114)+SUM(Data!G111+Data!H111+Data!I111+Data!J111+Data!K111)</f>
        <v>1.1400000000000002E-3</v>
      </c>
      <c r="Z112" s="87">
        <f>AVERAGE('Overall Roles'!$M114:$P114,'Overall Roles'!$AP114,'Overall Roles'!$BW114:$BX114)+SUM(Data!G111+Data!H111+Data!I111+Data!J111+Data!K111)</f>
        <v>1.1400000000000002E-3</v>
      </c>
      <c r="AA112" s="87">
        <f>AVERAGE('Overall Roles'!$M114:$P114,'Overall Roles'!$AP114,'Overall Roles'!$BW114:$BX114)+SUM(Data!$B111+Data!$C111+Data!D111+Data!E111+Data!F111)</f>
        <v>1.1400000000000002E-3</v>
      </c>
      <c r="AB112" s="87">
        <f>AVERAGE('Overall Roles'!$O114:$P114,'Overall Roles'!$AW114:$AX114,'Overall Roles'!$AZ114:$BA114,'Overall Roles'!$BR114,'Overall Roles'!$BX114,'Overall Roles'!$CC114:$CD114,'Overall Roles'!$CP114:$CQ114)+SUM(Data!$B111+Data!$C111+Data!D111+Data!E111+Data!F111)</f>
        <v>1.1400000000000002E-3</v>
      </c>
      <c r="AC112" s="87">
        <f>AVERAGE('Overall Roles'!$AA114:$AB114,'Overall Roles'!$L114,'Overall Roles'!$AH114:$AI114,'Overall Roles'!$AT114,'Overall Roles'!$BM114:$BP114,'Overall Roles'!$BX114:$BZ114)+SUM(Data!G111+Data!H111+Data!I111+Data!J111+Data!K111)</f>
        <v>1.1400000000000002E-3</v>
      </c>
      <c r="AD112" s="89">
        <f>AVERAGE('Overall Roles'!$AA114:$AB114,'Overall Roles'!$L114,'Overall Roles'!$AH114:$AI114,'Overall Roles'!$AT114,'Overall Roles'!$BM114:$BP114,'Overall Roles'!$BX114:$BZ114)+SUM(Data!$B111+Data!$C111+Data!D111+Data!E111+Data!F111)</f>
        <v>1.1400000000000002E-3</v>
      </c>
      <c r="AE112" s="1"/>
    </row>
    <row r="113" spans="1:31" ht="25" customHeight="1" x14ac:dyDescent="0.3">
      <c r="A113" s="1"/>
      <c r="B113" s="32">
        <f>Base!B112</f>
        <v>0</v>
      </c>
      <c r="C113" s="93">
        <f>Base!C112</f>
        <v>0</v>
      </c>
      <c r="D113" s="1"/>
      <c r="E113" s="15">
        <f>Base!D112</f>
        <v>0</v>
      </c>
      <c r="F113" s="91" t="str">
        <f t="shared" si="2"/>
        <v>GK</v>
      </c>
      <c r="G113" s="1"/>
      <c r="H113" s="15">
        <f>Base!I112</f>
        <v>0</v>
      </c>
      <c r="I113" s="93">
        <f>Base!H112</f>
        <v>0</v>
      </c>
      <c r="J113" s="1"/>
      <c r="K113" s="29">
        <f>AVERAGE('Overall Roles'!AU115)</f>
        <v>1.15E-3</v>
      </c>
      <c r="L113" s="16">
        <f>AVERAGE('Overall Roles'!BT115:'Overall Roles'!BV115)</f>
        <v>1.15E-3</v>
      </c>
      <c r="M113" s="16">
        <f>AVERAGE('Overall Roles'!$AF115:$AG115,'Overall Roles'!$AQ115:$AS115,'Overall Roles'!$AY115,'Overall Roles'!$BB115:$BD115,'Overall Roles'!$BL115,'Overall Roles'!$CE115:$CG115)+SUM(Data!G112+Data!H112+Data!I112+Data!J112+Data!K112)</f>
        <v>1.15E-3</v>
      </c>
      <c r="N113" s="16">
        <f>AVERAGE('Overall Roles'!$R115:$V115,'Overall Roles'!$X115:$Z115,'Overall Roles'!$BE115:$BF115,'Overall Roles'!$BI115:$BK115,'Overall Roles'!$CH115:$CJ115)+SUM(Data!G112+Data!H112+Data!I112+Data!J112+Data!K112)</f>
        <v>1.15E-3</v>
      </c>
      <c r="O113" s="16">
        <f>AVERAGE('Overall Roles'!$R115:$V115,'Overall Roles'!$X115:$Z115,'Overall Roles'!$BE115:$BF115,'Overall Roles'!$BI115:$BK115,'Overall Roles'!$CH115:$CJ115)+SUM(Data!$B112+Data!$C112+Data!D112+Data!E112+Data!F112)</f>
        <v>1.15E-3</v>
      </c>
      <c r="P113" s="16">
        <f>AVERAGE('Overall Roles'!$AF115:$AG115,'Overall Roles'!$AQ115:$AS115,'Overall Roles'!$AY115,'Overall Roles'!$BB115:$BD115,'Overall Roles'!$BL115,'Overall Roles'!$CE115:$CG115)+SUM(Data!$B112+Data!$C112+Data!D112+Data!E112+Data!F112)</f>
        <v>1.15E-3</v>
      </c>
      <c r="Q113" s="16">
        <f>AVERAGE('Overall Roles'!$AF115:$AG115,'Overall Roles'!$BB115:$BD115,'Overall Roles'!$CE115:$CG115)+SUM(Data!G112+Data!H112+Data!I112+Data!J112+Data!K112)</f>
        <v>1.15E-3</v>
      </c>
      <c r="R113" s="16">
        <f>AVERAGE('Overall Roles'!$K115,'Overall Roles'!$U115:$V115,'Overall Roles'!$AJ115:$AM115,'Overall Roles'!$AV115,'Overall Roles'!$BQ115,'Overall Roles'!$BS115,'Overall Roles'!$CA115:$CB115)+SUM(Data!G112+Data!H112+Data!I112+Data!J112+Data!K112)</f>
        <v>1.15E-3</v>
      </c>
      <c r="S113" s="16">
        <f>AVERAGE('Overall Roles'!$K115,'Overall Roles'!$U115:$V115,'Overall Roles'!$AJ115:$AM115,'Overall Roles'!$AV115,'Overall Roles'!$BQ115,'Overall Roles'!$BS115,'Overall Roles'!$CA115:$CB115)+SUM(Data!$B112+Data!$C112+Data!D112+Data!E112+Data!F112)</f>
        <v>1.15E-3</v>
      </c>
      <c r="T113" s="16">
        <f>AVERAGE('Overall Roles'!$AF115:$AG115,'Overall Roles'!$BB115:$BD115,'Overall Roles'!$CE115:$CG115)+SUM(Data!$B112+Data!$C112+Data!D112+Data!E112+Data!F112)</f>
        <v>1.15E-3</v>
      </c>
      <c r="U113" s="16">
        <f>AVERAGE('Overall Roles'!$O115:$P115,'Overall Roles'!$AN115:$AO115,'Overall Roles'!$AW115:$AX115,'Overall Roles'!$AZ115:$BA115,'Overall Roles'!$ABR115,'Overall Roles'!$ABX115,'Overall Roles'!$CC115:$CD115,'Overall Roles'!$CK115:$CQ115)+SUM(Data!G112+Data!H112+Data!I112+Data!J112+Data!K112)</f>
        <v>1.15E-3</v>
      </c>
      <c r="V113" s="16">
        <f>AVERAGE('Overall Roles'!$N115:$Q115,'Overall Roles'!$W115,'Overall Roles'!$AC115:$AE115,'Overall Roles'!$AJ115:$AK115,'Overall Roles'!$AP115,'Overall Roles'!$BG115:$BH115,'Overall Roles'!$BS115,'Overall Roles'!$BW115:$BX115)+SUM(Data!G112+Data!H112+Data!I112+Data!J112+Data!K112)</f>
        <v>1.15E-3</v>
      </c>
      <c r="W113" s="16">
        <f>AVERAGE('Overall Roles'!$N115:$Q115,'Overall Roles'!$W115,'Overall Roles'!$AC115:$AE115,'Overall Roles'!$AJ115:$AK115,'Overall Roles'!$AP115,'Overall Roles'!$BG115:$BH115,'Overall Roles'!$BS115,'Overall Roles'!$BW115:$BX115)+SUM(Data!$B112+Data!$C112+Data!D112+Data!E112+Data!F112)</f>
        <v>1.15E-3</v>
      </c>
      <c r="X113" s="16">
        <f>AVERAGE('Overall Roles'!$O115:$P115,'Overall Roles'!$AN115:$AO115,'Overall Roles'!$AW115:$AX115,'Overall Roles'!$AZ115:$BA115,'Overall Roles'!$ABR115,'Overall Roles'!$ABX115,'Overall Roles'!$CC115:$CD115,'Overall Roles'!$CK115:$CQ115)+SUM(Data!$B112+Data!$C112+Data!D112+Data!E112+Data!F112)</f>
        <v>1.15E-3</v>
      </c>
      <c r="Y113" s="16">
        <f>AVERAGE('Overall Roles'!$O115:$P115,'Overall Roles'!$AW115:$AX115,'Overall Roles'!$AZ115:$BA115,'Overall Roles'!$BR115,'Overall Roles'!$BX115,'Overall Roles'!$CC115:$CD115,'Overall Roles'!$CP115:$CQ115)+SUM(Data!G112+Data!H112+Data!I112+Data!J112+Data!K112)</f>
        <v>1.15E-3</v>
      </c>
      <c r="Z113" s="16">
        <f>AVERAGE('Overall Roles'!$M115:$P115,'Overall Roles'!$AP115,'Overall Roles'!$BW115:$BX115)+SUM(Data!G112+Data!H112+Data!I112+Data!J112+Data!K112)</f>
        <v>1.15E-3</v>
      </c>
      <c r="AA113" s="16">
        <f>AVERAGE('Overall Roles'!$M115:$P115,'Overall Roles'!$AP115,'Overall Roles'!$BW115:$BX115)+SUM(Data!$B112+Data!$C112+Data!D112+Data!E112+Data!F112)</f>
        <v>1.15E-3</v>
      </c>
      <c r="AB113" s="16">
        <f>AVERAGE('Overall Roles'!$O115:$P115,'Overall Roles'!$AW115:$AX115,'Overall Roles'!$AZ115:$BA115,'Overall Roles'!$BR115,'Overall Roles'!$BX115,'Overall Roles'!$CC115:$CD115,'Overall Roles'!$CP115:$CQ115)+SUM(Data!$B112+Data!$C112+Data!D112+Data!E112+Data!F112)</f>
        <v>1.15E-3</v>
      </c>
      <c r="AC113" s="16">
        <f>AVERAGE('Overall Roles'!$AA115:$AB115,'Overall Roles'!$L115,'Overall Roles'!$AH115:$AI115,'Overall Roles'!$AT115,'Overall Roles'!$BM115:$BP115,'Overall Roles'!$BX115:$BZ115)+SUM(Data!G112+Data!H112+Data!I112+Data!J112+Data!K112)</f>
        <v>1.15E-3</v>
      </c>
      <c r="AD113" s="17">
        <f>AVERAGE('Overall Roles'!$AA115:$AB115,'Overall Roles'!$L115,'Overall Roles'!$AH115:$AI115,'Overall Roles'!$AT115,'Overall Roles'!$BM115:$BP115,'Overall Roles'!$BX115:$BZ115)+SUM(Data!$B112+Data!$C112+Data!D112+Data!E112+Data!F112)</f>
        <v>1.15E-3</v>
      </c>
      <c r="AE113" s="1"/>
    </row>
    <row r="114" spans="1:31" ht="25" customHeight="1" x14ac:dyDescent="0.3">
      <c r="A114" s="1"/>
      <c r="B114" s="85">
        <f>Base!B113</f>
        <v>0</v>
      </c>
      <c r="C114" s="92">
        <f>Base!C113</f>
        <v>0</v>
      </c>
      <c r="D114" s="1"/>
      <c r="E114" s="86">
        <f>Base!D113</f>
        <v>0</v>
      </c>
      <c r="F114" s="90" t="str">
        <f t="shared" si="2"/>
        <v>GK</v>
      </c>
      <c r="G114" s="1"/>
      <c r="H114" s="86">
        <f>Base!I113</f>
        <v>0</v>
      </c>
      <c r="I114" s="92">
        <f>Base!H113</f>
        <v>0</v>
      </c>
      <c r="J114" s="1"/>
      <c r="K114" s="88">
        <f>AVERAGE('Overall Roles'!AU116)</f>
        <v>1.16E-3</v>
      </c>
      <c r="L114" s="87">
        <f>AVERAGE('Overall Roles'!BT116:'Overall Roles'!BV116)</f>
        <v>1.16E-3</v>
      </c>
      <c r="M114" s="87">
        <f>AVERAGE('Overall Roles'!$AF116:$AG116,'Overall Roles'!$AQ116:$AS116,'Overall Roles'!$AY116,'Overall Roles'!$BB116:$BD116,'Overall Roles'!$BL116,'Overall Roles'!$CE116:$CG116)+SUM(Data!G113+Data!H113+Data!I113+Data!J113+Data!K113)</f>
        <v>1.1599999999999998E-3</v>
      </c>
      <c r="N114" s="87">
        <f>AVERAGE('Overall Roles'!$R116:$V116,'Overall Roles'!$X116:$Z116,'Overall Roles'!$BE116:$BF116,'Overall Roles'!$BI116:$BK116,'Overall Roles'!$CH116:$CJ116)+SUM(Data!G113+Data!H113+Data!I113+Data!J113+Data!K113)</f>
        <v>1.16E-3</v>
      </c>
      <c r="O114" s="87">
        <f>AVERAGE('Overall Roles'!$R116:$V116,'Overall Roles'!$X116:$Z116,'Overall Roles'!$BE116:$BF116,'Overall Roles'!$BI116:$BK116,'Overall Roles'!$CH116:$CJ116)+SUM(Data!$B113+Data!$C113+Data!D113+Data!E113+Data!F113)</f>
        <v>1.16E-3</v>
      </c>
      <c r="P114" s="87">
        <f>AVERAGE('Overall Roles'!$AF116:$AG116,'Overall Roles'!$AQ116:$AS116,'Overall Roles'!$AY116,'Overall Roles'!$BB116:$BD116,'Overall Roles'!$BL116,'Overall Roles'!$CE116:$CG116)+SUM(Data!$B113+Data!$C113+Data!D113+Data!E113+Data!F113)</f>
        <v>1.1599999999999998E-3</v>
      </c>
      <c r="Q114" s="87">
        <f>AVERAGE('Overall Roles'!$AF116:$AG116,'Overall Roles'!$BB116:$BD116,'Overall Roles'!$CE116:$CG116)+SUM(Data!G113+Data!H113+Data!I113+Data!J113+Data!K113)</f>
        <v>1.1599999999999998E-3</v>
      </c>
      <c r="R114" s="87">
        <f>AVERAGE('Overall Roles'!$K116,'Overall Roles'!$U116:$V116,'Overall Roles'!$AJ116:$AM116,'Overall Roles'!$AV116,'Overall Roles'!$BQ116,'Overall Roles'!$BS116,'Overall Roles'!$CA116:$CB116)+SUM(Data!G113+Data!H113+Data!I113+Data!J113+Data!K113)</f>
        <v>1.1599999999999998E-3</v>
      </c>
      <c r="S114" s="87">
        <f>AVERAGE('Overall Roles'!$K116,'Overall Roles'!$U116:$V116,'Overall Roles'!$AJ116:$AM116,'Overall Roles'!$AV116,'Overall Roles'!$BQ116,'Overall Roles'!$BS116,'Overall Roles'!$CA116:$CB116)+SUM(Data!$B113+Data!$C113+Data!D113+Data!E113+Data!F113)</f>
        <v>1.1599999999999998E-3</v>
      </c>
      <c r="T114" s="87">
        <f>AVERAGE('Overall Roles'!$AF116:$AG116,'Overall Roles'!$BB116:$BD116,'Overall Roles'!$CE116:$CG116)+SUM(Data!$B113+Data!$C113+Data!D113+Data!E113+Data!F113)</f>
        <v>1.1599999999999998E-3</v>
      </c>
      <c r="U114" s="87">
        <f>AVERAGE('Overall Roles'!$O116:$P116,'Overall Roles'!$AN116:$AO116,'Overall Roles'!$AW116:$AX116,'Overall Roles'!$AZ116:$BA116,'Overall Roles'!$ABR116,'Overall Roles'!$ABX116,'Overall Roles'!$CC116:$CD116,'Overall Roles'!$CK116:$CQ116)+SUM(Data!G113+Data!H113+Data!I113+Data!J113+Data!K113)</f>
        <v>1.16E-3</v>
      </c>
      <c r="V114" s="87">
        <f>AVERAGE('Overall Roles'!$N116:$Q116,'Overall Roles'!$W116,'Overall Roles'!$AC116:$AE116,'Overall Roles'!$AJ116:$AK116,'Overall Roles'!$AP116,'Overall Roles'!$BG116:$BH116,'Overall Roles'!$BS116,'Overall Roles'!$BW116:$BX116)+SUM(Data!G113+Data!H113+Data!I113+Data!J113+Data!K113)</f>
        <v>1.16E-3</v>
      </c>
      <c r="W114" s="87">
        <f>AVERAGE('Overall Roles'!$N116:$Q116,'Overall Roles'!$W116,'Overall Roles'!$AC116:$AE116,'Overall Roles'!$AJ116:$AK116,'Overall Roles'!$AP116,'Overall Roles'!$BG116:$BH116,'Overall Roles'!$BS116,'Overall Roles'!$BW116:$BX116)+SUM(Data!$B113+Data!$C113+Data!D113+Data!E113+Data!F113)</f>
        <v>1.16E-3</v>
      </c>
      <c r="X114" s="87">
        <f>AVERAGE('Overall Roles'!$O116:$P116,'Overall Roles'!$AN116:$AO116,'Overall Roles'!$AW116:$AX116,'Overall Roles'!$AZ116:$BA116,'Overall Roles'!$ABR116,'Overall Roles'!$ABX116,'Overall Roles'!$CC116:$CD116,'Overall Roles'!$CK116:$CQ116)+SUM(Data!$B113+Data!$C113+Data!D113+Data!E113+Data!F113)</f>
        <v>1.16E-3</v>
      </c>
      <c r="Y114" s="87">
        <f>AVERAGE('Overall Roles'!$O116:$P116,'Overall Roles'!$AW116:$AX116,'Overall Roles'!$AZ116:$BA116,'Overall Roles'!$BR116,'Overall Roles'!$BX116,'Overall Roles'!$CC116:$CD116,'Overall Roles'!$CP116:$CQ116)+SUM(Data!G113+Data!H113+Data!I113+Data!J113+Data!K113)</f>
        <v>1.1599999999999998E-3</v>
      </c>
      <c r="Z114" s="87">
        <f>AVERAGE('Overall Roles'!$M116:$P116,'Overall Roles'!$AP116,'Overall Roles'!$BW116:$BX116)+SUM(Data!G113+Data!H113+Data!I113+Data!J113+Data!K113)</f>
        <v>1.1599999999999998E-3</v>
      </c>
      <c r="AA114" s="87">
        <f>AVERAGE('Overall Roles'!$M116:$P116,'Overall Roles'!$AP116,'Overall Roles'!$BW116:$BX116)+SUM(Data!$B113+Data!$C113+Data!D113+Data!E113+Data!F113)</f>
        <v>1.1599999999999998E-3</v>
      </c>
      <c r="AB114" s="87">
        <f>AVERAGE('Overall Roles'!$O116:$P116,'Overall Roles'!$AW116:$AX116,'Overall Roles'!$AZ116:$BA116,'Overall Roles'!$BR116,'Overall Roles'!$BX116,'Overall Roles'!$CC116:$CD116,'Overall Roles'!$CP116:$CQ116)+SUM(Data!$B113+Data!$C113+Data!D113+Data!E113+Data!F113)</f>
        <v>1.1599999999999998E-3</v>
      </c>
      <c r="AC114" s="87">
        <f>AVERAGE('Overall Roles'!$AA116:$AB116,'Overall Roles'!$L116,'Overall Roles'!$AH116:$AI116,'Overall Roles'!$AT116,'Overall Roles'!$BM116:$BP116,'Overall Roles'!$BX116:$BZ116)+SUM(Data!G113+Data!H113+Data!I113+Data!J113+Data!K113)</f>
        <v>1.1599999999999998E-3</v>
      </c>
      <c r="AD114" s="89">
        <f>AVERAGE('Overall Roles'!$AA116:$AB116,'Overall Roles'!$L116,'Overall Roles'!$AH116:$AI116,'Overall Roles'!$AT116,'Overall Roles'!$BM116:$BP116,'Overall Roles'!$BX116:$BZ116)+SUM(Data!$B113+Data!$C113+Data!D113+Data!E113+Data!F113)</f>
        <v>1.1599999999999998E-3</v>
      </c>
      <c r="AE114" s="1"/>
    </row>
    <row r="115" spans="1:31" ht="25" customHeight="1" x14ac:dyDescent="0.3">
      <c r="A115" s="1"/>
      <c r="B115" s="32">
        <f>Base!B114</f>
        <v>0</v>
      </c>
      <c r="C115" s="93">
        <f>Base!C114</f>
        <v>0</v>
      </c>
      <c r="D115" s="1"/>
      <c r="E115" s="15">
        <f>Base!D114</f>
        <v>0</v>
      </c>
      <c r="F115" s="91" t="str">
        <f t="shared" si="2"/>
        <v>DL</v>
      </c>
      <c r="G115" s="1"/>
      <c r="H115" s="15">
        <f>Base!I114</f>
        <v>0</v>
      </c>
      <c r="I115" s="93">
        <f>Base!H114</f>
        <v>0</v>
      </c>
      <c r="J115" s="1"/>
      <c r="K115" s="29">
        <f>AVERAGE('Overall Roles'!AU117)</f>
        <v>1.17E-3</v>
      </c>
      <c r="L115" s="16">
        <f>AVERAGE('Overall Roles'!BT117:'Overall Roles'!BV117)</f>
        <v>1.17E-3</v>
      </c>
      <c r="M115" s="16">
        <f>AVERAGE('Overall Roles'!$AF117:$AG117,'Overall Roles'!$AQ117:$AS117,'Overall Roles'!$AY117,'Overall Roles'!$BB117:$BD117,'Overall Roles'!$BL117,'Overall Roles'!$CE117:$CG117)+SUM(Data!G114+Data!H114+Data!I114+Data!J114+Data!K114)</f>
        <v>1.1700000000000005E-3</v>
      </c>
      <c r="N115" s="16">
        <f>AVERAGE('Overall Roles'!$R117:$V117,'Overall Roles'!$X117:$Z117,'Overall Roles'!$BE117:$BF117,'Overall Roles'!$BI117:$BK117,'Overall Roles'!$CH117:$CJ117)+SUM(Data!G114+Data!H114+Data!I114+Data!J114+Data!K114)</f>
        <v>1.1700000000000005E-3</v>
      </c>
      <c r="O115" s="16">
        <f>AVERAGE('Overall Roles'!$R117:$V117,'Overall Roles'!$X117:$Z117,'Overall Roles'!$BE117:$BF117,'Overall Roles'!$BI117:$BK117,'Overall Roles'!$CH117:$CJ117)+SUM(Data!$B114+Data!$C114+Data!D114+Data!E114+Data!F114)</f>
        <v>1.1700000000000005E-3</v>
      </c>
      <c r="P115" s="16">
        <f>AVERAGE('Overall Roles'!$AF117:$AG117,'Overall Roles'!$AQ117:$AS117,'Overall Roles'!$AY117,'Overall Roles'!$BB117:$BD117,'Overall Roles'!$BL117,'Overall Roles'!$CE117:$CG117)+SUM(Data!$B114+Data!$C114+Data!D114+Data!E114+Data!F114)</f>
        <v>1.1700000000000005E-3</v>
      </c>
      <c r="Q115" s="16">
        <f>AVERAGE('Overall Roles'!$AF117:$AG117,'Overall Roles'!$BB117:$BD117,'Overall Roles'!$CE117:$CG117)+SUM(Data!G114+Data!H114+Data!I114+Data!J114+Data!K114)</f>
        <v>1.17E-3</v>
      </c>
      <c r="R115" s="16">
        <f>AVERAGE('Overall Roles'!$K117,'Overall Roles'!$U117:$V117,'Overall Roles'!$AJ117:$AM117,'Overall Roles'!$AV117,'Overall Roles'!$BQ117,'Overall Roles'!$BS117,'Overall Roles'!$CA117:$CB117)+SUM(Data!G114+Data!H114+Data!I114+Data!J114+Data!K114)</f>
        <v>1.1700000000000002E-3</v>
      </c>
      <c r="S115" s="16">
        <f>AVERAGE('Overall Roles'!$K117,'Overall Roles'!$U117:$V117,'Overall Roles'!$AJ117:$AM117,'Overall Roles'!$AV117,'Overall Roles'!$BQ117,'Overall Roles'!$BS117,'Overall Roles'!$CA117:$CB117)+SUM(Data!$B114+Data!$C114+Data!D114+Data!E114+Data!F114)</f>
        <v>1.1700000000000002E-3</v>
      </c>
      <c r="T115" s="16">
        <f>AVERAGE('Overall Roles'!$AF117:$AG117,'Overall Roles'!$BB117:$BD117,'Overall Roles'!$CE117:$CG117)+SUM(Data!$B114+Data!$C114+Data!D114+Data!E114+Data!F114)</f>
        <v>1.17E-3</v>
      </c>
      <c r="U115" s="16">
        <f>AVERAGE('Overall Roles'!$O117:$P117,'Overall Roles'!$AN117:$AO117,'Overall Roles'!$AW117:$AX117,'Overall Roles'!$AZ117:$BA117,'Overall Roles'!$ABR117,'Overall Roles'!$ABX117,'Overall Roles'!$CC117:$CD117,'Overall Roles'!$CK117:$CQ117)+SUM(Data!G114+Data!H114+Data!I114+Data!J114+Data!K114)</f>
        <v>1.1700000000000005E-3</v>
      </c>
      <c r="V115" s="16">
        <f>AVERAGE('Overall Roles'!$N117:$Q117,'Overall Roles'!$W117,'Overall Roles'!$AC117:$AE117,'Overall Roles'!$AJ117:$AK117,'Overall Roles'!$AP117,'Overall Roles'!$BG117:$BH117,'Overall Roles'!$BS117,'Overall Roles'!$BW117:$BX117)+SUM(Data!G114+Data!H114+Data!I114+Data!J114+Data!K114)</f>
        <v>1.1700000000000005E-3</v>
      </c>
      <c r="W115" s="16">
        <f>AVERAGE('Overall Roles'!$N117:$Q117,'Overall Roles'!$W117,'Overall Roles'!$AC117:$AE117,'Overall Roles'!$AJ117:$AK117,'Overall Roles'!$AP117,'Overall Roles'!$BG117:$BH117,'Overall Roles'!$BS117,'Overall Roles'!$BW117:$BX117)+SUM(Data!$B114+Data!$C114+Data!D114+Data!E114+Data!F114)</f>
        <v>1.1700000000000005E-3</v>
      </c>
      <c r="X115" s="16">
        <f>AVERAGE('Overall Roles'!$O117:$P117,'Overall Roles'!$AN117:$AO117,'Overall Roles'!$AW117:$AX117,'Overall Roles'!$AZ117:$BA117,'Overall Roles'!$ABR117,'Overall Roles'!$ABX117,'Overall Roles'!$CC117:$CD117,'Overall Roles'!$CK117:$CQ117)+SUM(Data!$B114+Data!$C114+Data!D114+Data!E114+Data!F114)</f>
        <v>1.1700000000000005E-3</v>
      </c>
      <c r="Y115" s="16">
        <f>AVERAGE('Overall Roles'!$O117:$P117,'Overall Roles'!$AW117:$AX117,'Overall Roles'!$AZ117:$BA117,'Overall Roles'!$BR117,'Overall Roles'!$BX117,'Overall Roles'!$CC117:$CD117,'Overall Roles'!$CP117:$CQ117)+SUM(Data!G114+Data!H114+Data!I114+Data!J114+Data!K114)</f>
        <v>1.1700000000000002E-3</v>
      </c>
      <c r="Z115" s="16">
        <f>AVERAGE('Overall Roles'!$M117:$P117,'Overall Roles'!$AP117,'Overall Roles'!$BW117:$BX117)+SUM(Data!G114+Data!H114+Data!I114+Data!J114+Data!K114)</f>
        <v>1.1699999999999998E-3</v>
      </c>
      <c r="AA115" s="16">
        <f>AVERAGE('Overall Roles'!$M117:$P117,'Overall Roles'!$AP117,'Overall Roles'!$BW117:$BX117)+SUM(Data!$B114+Data!$C114+Data!D114+Data!E114+Data!F114)</f>
        <v>1.1699999999999998E-3</v>
      </c>
      <c r="AB115" s="16">
        <f>AVERAGE('Overall Roles'!$O117:$P117,'Overall Roles'!$AW117:$AX117,'Overall Roles'!$AZ117:$BA117,'Overall Roles'!$BR117,'Overall Roles'!$BX117,'Overall Roles'!$CC117:$CD117,'Overall Roles'!$CP117:$CQ117)+SUM(Data!$B114+Data!$C114+Data!D114+Data!E114+Data!F114)</f>
        <v>1.1700000000000002E-3</v>
      </c>
      <c r="AC115" s="16">
        <f>AVERAGE('Overall Roles'!$AA117:$AB117,'Overall Roles'!$L117,'Overall Roles'!$AH117:$AI117,'Overall Roles'!$AT117,'Overall Roles'!$BM117:$BP117,'Overall Roles'!$BX117:$BZ117)+SUM(Data!G114+Data!H114+Data!I114+Data!J114+Data!K114)</f>
        <v>1.1700000000000005E-3</v>
      </c>
      <c r="AD115" s="17">
        <f>AVERAGE('Overall Roles'!$AA117:$AB117,'Overall Roles'!$L117,'Overall Roles'!$AH117:$AI117,'Overall Roles'!$AT117,'Overall Roles'!$BM117:$BP117,'Overall Roles'!$BX117:$BZ117)+SUM(Data!$B114+Data!$C114+Data!D114+Data!E114+Data!F114)</f>
        <v>1.1700000000000005E-3</v>
      </c>
      <c r="AE115" s="1"/>
    </row>
    <row r="116" spans="1:31" ht="25" customHeight="1" x14ac:dyDescent="0.3">
      <c r="A116" s="1"/>
      <c r="B116" s="85">
        <f>Base!B115</f>
        <v>0</v>
      </c>
      <c r="C116" s="92">
        <f>Base!C115</f>
        <v>0</v>
      </c>
      <c r="D116" s="1"/>
      <c r="E116" s="86">
        <f>Base!D115</f>
        <v>0</v>
      </c>
      <c r="F116" s="90" t="str">
        <f t="shared" si="2"/>
        <v>DL</v>
      </c>
      <c r="G116" s="1"/>
      <c r="H116" s="86">
        <f>Base!I115</f>
        <v>0</v>
      </c>
      <c r="I116" s="92">
        <f>Base!H115</f>
        <v>0</v>
      </c>
      <c r="J116" s="1"/>
      <c r="K116" s="88">
        <f>AVERAGE('Overall Roles'!AU118)</f>
        <v>1.1800000000000001E-3</v>
      </c>
      <c r="L116" s="87">
        <f>AVERAGE('Overall Roles'!BT118:'Overall Roles'!BV118)</f>
        <v>1.1800000000000001E-3</v>
      </c>
      <c r="M116" s="87">
        <f>AVERAGE('Overall Roles'!$AF118:$AG118,'Overall Roles'!$AQ118:$AS118,'Overall Roles'!$AY118,'Overall Roles'!$BB118:$BD118,'Overall Roles'!$BL118,'Overall Roles'!$CE118:$CG118)+SUM(Data!G115+Data!H115+Data!I115+Data!J115+Data!K115)</f>
        <v>1.1800000000000003E-3</v>
      </c>
      <c r="N116" s="87">
        <f>AVERAGE('Overall Roles'!$R118:$V118,'Overall Roles'!$X118:$Z118,'Overall Roles'!$BE118:$BF118,'Overall Roles'!$BI118:$BK118,'Overall Roles'!$CH118:$CJ118)+SUM(Data!G115+Data!H115+Data!I115+Data!J115+Data!K115)</f>
        <v>1.1800000000000003E-3</v>
      </c>
      <c r="O116" s="87">
        <f>AVERAGE('Overall Roles'!$R118:$V118,'Overall Roles'!$X118:$Z118,'Overall Roles'!$BE118:$BF118,'Overall Roles'!$BI118:$BK118,'Overall Roles'!$CH118:$CJ118)+SUM(Data!$B115+Data!$C115+Data!D115+Data!E115+Data!F115)</f>
        <v>1.1800000000000003E-3</v>
      </c>
      <c r="P116" s="87">
        <f>AVERAGE('Overall Roles'!$AF118:$AG118,'Overall Roles'!$AQ118:$AS118,'Overall Roles'!$AY118,'Overall Roles'!$BB118:$BD118,'Overall Roles'!$BL118,'Overall Roles'!$CE118:$CG118)+SUM(Data!$B115+Data!$C115+Data!D115+Data!E115+Data!F115)</f>
        <v>1.1800000000000003E-3</v>
      </c>
      <c r="Q116" s="87">
        <f>AVERAGE('Overall Roles'!$AF118:$AG118,'Overall Roles'!$BB118:$BD118,'Overall Roles'!$CE118:$CG118)+SUM(Data!G115+Data!H115+Data!I115+Data!J115+Data!K115)</f>
        <v>1.1800000000000003E-3</v>
      </c>
      <c r="R116" s="87">
        <f>AVERAGE('Overall Roles'!$K118,'Overall Roles'!$U118:$V118,'Overall Roles'!$AJ118:$AM118,'Overall Roles'!$AV118,'Overall Roles'!$BQ118,'Overall Roles'!$BS118,'Overall Roles'!$CA118:$CB118)+SUM(Data!G115+Data!H115+Data!I115+Data!J115+Data!K115)</f>
        <v>1.1800000000000003E-3</v>
      </c>
      <c r="S116" s="87">
        <f>AVERAGE('Overall Roles'!$K118,'Overall Roles'!$U118:$V118,'Overall Roles'!$AJ118:$AM118,'Overall Roles'!$AV118,'Overall Roles'!$BQ118,'Overall Roles'!$BS118,'Overall Roles'!$CA118:$CB118)+SUM(Data!$B115+Data!$C115+Data!D115+Data!E115+Data!F115)</f>
        <v>1.1800000000000003E-3</v>
      </c>
      <c r="T116" s="87">
        <f>AVERAGE('Overall Roles'!$AF118:$AG118,'Overall Roles'!$BB118:$BD118,'Overall Roles'!$CE118:$CG118)+SUM(Data!$B115+Data!$C115+Data!D115+Data!E115+Data!F115)</f>
        <v>1.1800000000000003E-3</v>
      </c>
      <c r="U116" s="87">
        <f>AVERAGE('Overall Roles'!$O118:$P118,'Overall Roles'!$AN118:$AO118,'Overall Roles'!$AW118:$AX118,'Overall Roles'!$AZ118:$BA118,'Overall Roles'!$ABR118,'Overall Roles'!$ABX118,'Overall Roles'!$CC118:$CD118,'Overall Roles'!$CK118:$CQ118)+SUM(Data!G115+Data!H115+Data!I115+Data!J115+Data!K115)</f>
        <v>1.1800000000000003E-3</v>
      </c>
      <c r="V116" s="87">
        <f>AVERAGE('Overall Roles'!$N118:$Q118,'Overall Roles'!$W118,'Overall Roles'!$AC118:$AE118,'Overall Roles'!$AJ118:$AK118,'Overall Roles'!$AP118,'Overall Roles'!$BG118:$BH118,'Overall Roles'!$BS118,'Overall Roles'!$BW118:$BX118)+SUM(Data!G115+Data!H115+Data!I115+Data!J115+Data!K115)</f>
        <v>1.1800000000000003E-3</v>
      </c>
      <c r="W116" s="87">
        <f>AVERAGE('Overall Roles'!$N118:$Q118,'Overall Roles'!$W118,'Overall Roles'!$AC118:$AE118,'Overall Roles'!$AJ118:$AK118,'Overall Roles'!$AP118,'Overall Roles'!$BG118:$BH118,'Overall Roles'!$BS118,'Overall Roles'!$BW118:$BX118)+SUM(Data!$B115+Data!$C115+Data!D115+Data!E115+Data!F115)</f>
        <v>1.1800000000000003E-3</v>
      </c>
      <c r="X116" s="87">
        <f>AVERAGE('Overall Roles'!$O118:$P118,'Overall Roles'!$AN118:$AO118,'Overall Roles'!$AW118:$AX118,'Overall Roles'!$AZ118:$BA118,'Overall Roles'!$ABR118,'Overall Roles'!$ABX118,'Overall Roles'!$CC118:$CD118,'Overall Roles'!$CK118:$CQ118)+SUM(Data!$B115+Data!$C115+Data!D115+Data!E115+Data!F115)</f>
        <v>1.1800000000000003E-3</v>
      </c>
      <c r="Y116" s="87">
        <f>AVERAGE('Overall Roles'!$O118:$P118,'Overall Roles'!$AW118:$AX118,'Overall Roles'!$AZ118:$BA118,'Overall Roles'!$BR118,'Overall Roles'!$BX118,'Overall Roles'!$CC118:$CD118,'Overall Roles'!$CP118:$CQ118)+SUM(Data!G115+Data!H115+Data!I115+Data!J115+Data!K115)</f>
        <v>1.1800000000000003E-3</v>
      </c>
      <c r="Z116" s="87">
        <f>AVERAGE('Overall Roles'!$M118:$P118,'Overall Roles'!$AP118,'Overall Roles'!$BW118:$BX118)+SUM(Data!G115+Data!H115+Data!I115+Data!J115+Data!K115)</f>
        <v>1.1800000000000003E-3</v>
      </c>
      <c r="AA116" s="87">
        <f>AVERAGE('Overall Roles'!$M118:$P118,'Overall Roles'!$AP118,'Overall Roles'!$BW118:$BX118)+SUM(Data!$B115+Data!$C115+Data!D115+Data!E115+Data!F115)</f>
        <v>1.1800000000000003E-3</v>
      </c>
      <c r="AB116" s="87">
        <f>AVERAGE('Overall Roles'!$O118:$P118,'Overall Roles'!$AW118:$AX118,'Overall Roles'!$AZ118:$BA118,'Overall Roles'!$BR118,'Overall Roles'!$BX118,'Overall Roles'!$CC118:$CD118,'Overall Roles'!$CP118:$CQ118)+SUM(Data!$B115+Data!$C115+Data!D115+Data!E115+Data!F115)</f>
        <v>1.1800000000000003E-3</v>
      </c>
      <c r="AC116" s="87">
        <f>AVERAGE('Overall Roles'!$AA118:$AB118,'Overall Roles'!$L118,'Overall Roles'!$AH118:$AI118,'Overall Roles'!$AT118,'Overall Roles'!$BM118:$BP118,'Overall Roles'!$BX118:$BZ118)+SUM(Data!G115+Data!H115+Data!I115+Data!J115+Data!K115)</f>
        <v>1.1800000000000003E-3</v>
      </c>
      <c r="AD116" s="89">
        <f>AVERAGE('Overall Roles'!$AA118:$AB118,'Overall Roles'!$L118,'Overall Roles'!$AH118:$AI118,'Overall Roles'!$AT118,'Overall Roles'!$BM118:$BP118,'Overall Roles'!$BX118:$BZ118)+SUM(Data!$B115+Data!$C115+Data!D115+Data!E115+Data!F115)</f>
        <v>1.1800000000000003E-3</v>
      </c>
      <c r="AE116" s="1"/>
    </row>
    <row r="117" spans="1:31" ht="25" customHeight="1" x14ac:dyDescent="0.3">
      <c r="A117" s="1"/>
      <c r="B117" s="32">
        <f>Base!B116</f>
        <v>0</v>
      </c>
      <c r="C117" s="93">
        <f>Base!C116</f>
        <v>0</v>
      </c>
      <c r="D117" s="1"/>
      <c r="E117" s="15">
        <f>Base!D116</f>
        <v>0</v>
      </c>
      <c r="F117" s="91" t="str">
        <f t="shared" si="2"/>
        <v>GK</v>
      </c>
      <c r="G117" s="1"/>
      <c r="H117" s="15">
        <f>Base!I116</f>
        <v>0</v>
      </c>
      <c r="I117" s="93">
        <f>Base!H116</f>
        <v>0</v>
      </c>
      <c r="J117" s="1"/>
      <c r="K117" s="29">
        <f>AVERAGE('Overall Roles'!AU119)</f>
        <v>1.1900000000000001E-3</v>
      </c>
      <c r="L117" s="16">
        <f>AVERAGE('Overall Roles'!BT119:'Overall Roles'!BV119)</f>
        <v>1.1900000000000001E-3</v>
      </c>
      <c r="M117" s="16">
        <f>AVERAGE('Overall Roles'!$AF119:$AG119,'Overall Roles'!$AQ119:$AS119,'Overall Roles'!$AY119,'Overall Roles'!$BB119:$BD119,'Overall Roles'!$BL119,'Overall Roles'!$CE119:$CG119)+SUM(Data!G116+Data!H116+Data!I116+Data!J116+Data!K116)</f>
        <v>1.1900000000000001E-3</v>
      </c>
      <c r="N117" s="16">
        <f>AVERAGE('Overall Roles'!$R119:$V119,'Overall Roles'!$X119:$Z119,'Overall Roles'!$BE119:$BF119,'Overall Roles'!$BI119:$BK119,'Overall Roles'!$CH119:$CJ119)+SUM(Data!G116+Data!H116+Data!I116+Data!J116+Data!K116)</f>
        <v>1.1900000000000001E-3</v>
      </c>
      <c r="O117" s="16">
        <f>AVERAGE('Overall Roles'!$R119:$V119,'Overall Roles'!$X119:$Z119,'Overall Roles'!$BE119:$BF119,'Overall Roles'!$BI119:$BK119,'Overall Roles'!$CH119:$CJ119)+SUM(Data!$B116+Data!$C116+Data!D116+Data!E116+Data!F116)</f>
        <v>1.1900000000000001E-3</v>
      </c>
      <c r="P117" s="16">
        <f>AVERAGE('Overall Roles'!$AF119:$AG119,'Overall Roles'!$AQ119:$AS119,'Overall Roles'!$AY119,'Overall Roles'!$BB119:$BD119,'Overall Roles'!$BL119,'Overall Roles'!$CE119:$CG119)+SUM(Data!$B116+Data!$C116+Data!D116+Data!E116+Data!F116)</f>
        <v>1.1900000000000001E-3</v>
      </c>
      <c r="Q117" s="16">
        <f>AVERAGE('Overall Roles'!$AF119:$AG119,'Overall Roles'!$BB119:$BD119,'Overall Roles'!$CE119:$CG119)+SUM(Data!G116+Data!H116+Data!I116+Data!J116+Data!K116)</f>
        <v>1.1900000000000001E-3</v>
      </c>
      <c r="R117" s="16">
        <f>AVERAGE('Overall Roles'!$K119,'Overall Roles'!$U119:$V119,'Overall Roles'!$AJ119:$AM119,'Overall Roles'!$AV119,'Overall Roles'!$BQ119,'Overall Roles'!$BS119,'Overall Roles'!$CA119:$CB119)+SUM(Data!G116+Data!H116+Data!I116+Data!J116+Data!K116)</f>
        <v>1.1900000000000001E-3</v>
      </c>
      <c r="S117" s="16">
        <f>AVERAGE('Overall Roles'!$K119,'Overall Roles'!$U119:$V119,'Overall Roles'!$AJ119:$AM119,'Overall Roles'!$AV119,'Overall Roles'!$BQ119,'Overall Roles'!$BS119,'Overall Roles'!$CA119:$CB119)+SUM(Data!$B116+Data!$C116+Data!D116+Data!E116+Data!F116)</f>
        <v>1.1900000000000001E-3</v>
      </c>
      <c r="T117" s="16">
        <f>AVERAGE('Overall Roles'!$AF119:$AG119,'Overall Roles'!$BB119:$BD119,'Overall Roles'!$CE119:$CG119)+SUM(Data!$B116+Data!$C116+Data!D116+Data!E116+Data!F116)</f>
        <v>1.1900000000000001E-3</v>
      </c>
      <c r="U117" s="16">
        <f>AVERAGE('Overall Roles'!$O119:$P119,'Overall Roles'!$AN119:$AO119,'Overall Roles'!$AW119:$AX119,'Overall Roles'!$AZ119:$BA119,'Overall Roles'!$ABR119,'Overall Roles'!$ABX119,'Overall Roles'!$CC119:$CD119,'Overall Roles'!$CK119:$CQ119)+SUM(Data!G116+Data!H116+Data!I116+Data!J116+Data!K116)</f>
        <v>1.1900000000000001E-3</v>
      </c>
      <c r="V117" s="16">
        <f>AVERAGE('Overall Roles'!$N119:$Q119,'Overall Roles'!$W119,'Overall Roles'!$AC119:$AE119,'Overall Roles'!$AJ119:$AK119,'Overall Roles'!$AP119,'Overall Roles'!$BG119:$BH119,'Overall Roles'!$BS119,'Overall Roles'!$BW119:$BX119)+SUM(Data!G116+Data!H116+Data!I116+Data!J116+Data!K116)</f>
        <v>1.1900000000000001E-3</v>
      </c>
      <c r="W117" s="16">
        <f>AVERAGE('Overall Roles'!$N119:$Q119,'Overall Roles'!$W119,'Overall Roles'!$AC119:$AE119,'Overall Roles'!$AJ119:$AK119,'Overall Roles'!$AP119,'Overall Roles'!$BG119:$BH119,'Overall Roles'!$BS119,'Overall Roles'!$BW119:$BX119)+SUM(Data!$B116+Data!$C116+Data!D116+Data!E116+Data!F116)</f>
        <v>1.1900000000000001E-3</v>
      </c>
      <c r="X117" s="16">
        <f>AVERAGE('Overall Roles'!$O119:$P119,'Overall Roles'!$AN119:$AO119,'Overall Roles'!$AW119:$AX119,'Overall Roles'!$AZ119:$BA119,'Overall Roles'!$ABR119,'Overall Roles'!$ABX119,'Overall Roles'!$CC119:$CD119,'Overall Roles'!$CK119:$CQ119)+SUM(Data!$B116+Data!$C116+Data!D116+Data!E116+Data!F116)</f>
        <v>1.1900000000000001E-3</v>
      </c>
      <c r="Y117" s="16">
        <f>AVERAGE('Overall Roles'!$O119:$P119,'Overall Roles'!$AW119:$AX119,'Overall Roles'!$AZ119:$BA119,'Overall Roles'!$BR119,'Overall Roles'!$BX119,'Overall Roles'!$CC119:$CD119,'Overall Roles'!$CP119:$CQ119)+SUM(Data!G116+Data!H116+Data!I116+Data!J116+Data!K116)</f>
        <v>1.1900000000000001E-3</v>
      </c>
      <c r="Z117" s="16">
        <f>AVERAGE('Overall Roles'!$M119:$P119,'Overall Roles'!$AP119,'Overall Roles'!$BW119:$BX119)+SUM(Data!G116+Data!H116+Data!I116+Data!J116+Data!K116)</f>
        <v>1.1900000000000001E-3</v>
      </c>
      <c r="AA117" s="16">
        <f>AVERAGE('Overall Roles'!$M119:$P119,'Overall Roles'!$AP119,'Overall Roles'!$BW119:$BX119)+SUM(Data!$B116+Data!$C116+Data!D116+Data!E116+Data!F116)</f>
        <v>1.1900000000000001E-3</v>
      </c>
      <c r="AB117" s="16">
        <f>AVERAGE('Overall Roles'!$O119:$P119,'Overall Roles'!$AW119:$AX119,'Overall Roles'!$AZ119:$BA119,'Overall Roles'!$BR119,'Overall Roles'!$BX119,'Overall Roles'!$CC119:$CD119,'Overall Roles'!$CP119:$CQ119)+SUM(Data!$B116+Data!$C116+Data!D116+Data!E116+Data!F116)</f>
        <v>1.1900000000000001E-3</v>
      </c>
      <c r="AC117" s="16">
        <f>AVERAGE('Overall Roles'!$AA119:$AB119,'Overall Roles'!$L119,'Overall Roles'!$AH119:$AI119,'Overall Roles'!$AT119,'Overall Roles'!$BM119:$BP119,'Overall Roles'!$BX119:$BZ119)+SUM(Data!G116+Data!H116+Data!I116+Data!J116+Data!K116)</f>
        <v>1.1900000000000001E-3</v>
      </c>
      <c r="AD117" s="17">
        <f>AVERAGE('Overall Roles'!$AA119:$AB119,'Overall Roles'!$L119,'Overall Roles'!$AH119:$AI119,'Overall Roles'!$AT119,'Overall Roles'!$BM119:$BP119,'Overall Roles'!$BX119:$BZ119)+SUM(Data!$B116+Data!$C116+Data!D116+Data!E116+Data!F116)</f>
        <v>1.1900000000000001E-3</v>
      </c>
      <c r="AE117" s="1"/>
    </row>
    <row r="118" spans="1:31" ht="25" customHeight="1" x14ac:dyDescent="0.3">
      <c r="A118" s="1"/>
      <c r="B118" s="85">
        <f>Base!B117</f>
        <v>0</v>
      </c>
      <c r="C118" s="92">
        <f>Base!C117</f>
        <v>0</v>
      </c>
      <c r="D118" s="1"/>
      <c r="E118" s="86">
        <f>Base!D117</f>
        <v>0</v>
      </c>
      <c r="F118" s="90" t="str">
        <f t="shared" si="2"/>
        <v>GK</v>
      </c>
      <c r="G118" s="1"/>
      <c r="H118" s="86">
        <f>Base!I117</f>
        <v>0</v>
      </c>
      <c r="I118" s="92">
        <f>Base!H117</f>
        <v>0</v>
      </c>
      <c r="J118" s="1"/>
      <c r="K118" s="88">
        <f>AVERAGE('Overall Roles'!AU120)</f>
        <v>1.1999999999999999E-3</v>
      </c>
      <c r="L118" s="87">
        <f>AVERAGE('Overall Roles'!BT120:'Overall Roles'!BV120)</f>
        <v>1.1999999999999999E-3</v>
      </c>
      <c r="M118" s="87">
        <f>AVERAGE('Overall Roles'!$AF120:$AG120,'Overall Roles'!$AQ120:$AS120,'Overall Roles'!$AY120,'Overall Roles'!$BB120:$BD120,'Overall Roles'!$BL120,'Overall Roles'!$CE120:$CG120)+SUM(Data!G117+Data!H117+Data!I117+Data!J117+Data!K117)</f>
        <v>1.1999999999999999E-3</v>
      </c>
      <c r="N118" s="87">
        <f>AVERAGE('Overall Roles'!$R120:$V120,'Overall Roles'!$X120:$Z120,'Overall Roles'!$BE120:$BF120,'Overall Roles'!$BI120:$BK120,'Overall Roles'!$CH120:$CJ120)+SUM(Data!G117+Data!H117+Data!I117+Data!J117+Data!K117)</f>
        <v>1.1999999999999999E-3</v>
      </c>
      <c r="O118" s="87">
        <f>AVERAGE('Overall Roles'!$R120:$V120,'Overall Roles'!$X120:$Z120,'Overall Roles'!$BE120:$BF120,'Overall Roles'!$BI120:$BK120,'Overall Roles'!$CH120:$CJ120)+SUM(Data!$B117+Data!$C117+Data!D117+Data!E117+Data!F117)</f>
        <v>1.1999999999999999E-3</v>
      </c>
      <c r="P118" s="87">
        <f>AVERAGE('Overall Roles'!$AF120:$AG120,'Overall Roles'!$AQ120:$AS120,'Overall Roles'!$AY120,'Overall Roles'!$BB120:$BD120,'Overall Roles'!$BL120,'Overall Roles'!$CE120:$CG120)+SUM(Data!$B117+Data!$C117+Data!D117+Data!E117+Data!F117)</f>
        <v>1.1999999999999999E-3</v>
      </c>
      <c r="Q118" s="87">
        <f>AVERAGE('Overall Roles'!$AF120:$AG120,'Overall Roles'!$BB120:$BD120,'Overall Roles'!$CE120:$CG120)+SUM(Data!G117+Data!H117+Data!I117+Data!J117+Data!K117)</f>
        <v>1.1999999999999999E-3</v>
      </c>
      <c r="R118" s="87">
        <f>AVERAGE('Overall Roles'!$K120,'Overall Roles'!$U120:$V120,'Overall Roles'!$AJ120:$AM120,'Overall Roles'!$AV120,'Overall Roles'!$BQ120,'Overall Roles'!$BS120,'Overall Roles'!$CA120:$CB120)+SUM(Data!G117+Data!H117+Data!I117+Data!J117+Data!K117)</f>
        <v>1.1999999999999999E-3</v>
      </c>
      <c r="S118" s="87">
        <f>AVERAGE('Overall Roles'!$K120,'Overall Roles'!$U120:$V120,'Overall Roles'!$AJ120:$AM120,'Overall Roles'!$AV120,'Overall Roles'!$BQ120,'Overall Roles'!$BS120,'Overall Roles'!$CA120:$CB120)+SUM(Data!$B117+Data!$C117+Data!D117+Data!E117+Data!F117)</f>
        <v>1.1999999999999999E-3</v>
      </c>
      <c r="T118" s="87">
        <f>AVERAGE('Overall Roles'!$AF120:$AG120,'Overall Roles'!$BB120:$BD120,'Overall Roles'!$CE120:$CG120)+SUM(Data!$B117+Data!$C117+Data!D117+Data!E117+Data!F117)</f>
        <v>1.1999999999999999E-3</v>
      </c>
      <c r="U118" s="87">
        <f>AVERAGE('Overall Roles'!$O120:$P120,'Overall Roles'!$AN120:$AO120,'Overall Roles'!$AW120:$AX120,'Overall Roles'!$AZ120:$BA120,'Overall Roles'!$ABR120,'Overall Roles'!$ABX120,'Overall Roles'!$CC120:$CD120,'Overall Roles'!$CK120:$CQ120)+SUM(Data!G117+Data!H117+Data!I117+Data!J117+Data!K117)</f>
        <v>1.1999999999999999E-3</v>
      </c>
      <c r="V118" s="87">
        <f>AVERAGE('Overall Roles'!$N120:$Q120,'Overall Roles'!$W120,'Overall Roles'!$AC120:$AE120,'Overall Roles'!$AJ120:$AK120,'Overall Roles'!$AP120,'Overall Roles'!$BG120:$BH120,'Overall Roles'!$BS120,'Overall Roles'!$BW120:$BX120)+SUM(Data!G117+Data!H117+Data!I117+Data!J117+Data!K117)</f>
        <v>1.1999999999999999E-3</v>
      </c>
      <c r="W118" s="87">
        <f>AVERAGE('Overall Roles'!$N120:$Q120,'Overall Roles'!$W120,'Overall Roles'!$AC120:$AE120,'Overall Roles'!$AJ120:$AK120,'Overall Roles'!$AP120,'Overall Roles'!$BG120:$BH120,'Overall Roles'!$BS120,'Overall Roles'!$BW120:$BX120)+SUM(Data!$B117+Data!$C117+Data!D117+Data!E117+Data!F117)</f>
        <v>1.1999999999999999E-3</v>
      </c>
      <c r="X118" s="87">
        <f>AVERAGE('Overall Roles'!$O120:$P120,'Overall Roles'!$AN120:$AO120,'Overall Roles'!$AW120:$AX120,'Overall Roles'!$AZ120:$BA120,'Overall Roles'!$ABR120,'Overall Roles'!$ABX120,'Overall Roles'!$CC120:$CD120,'Overall Roles'!$CK120:$CQ120)+SUM(Data!$B117+Data!$C117+Data!D117+Data!E117+Data!F117)</f>
        <v>1.1999999999999999E-3</v>
      </c>
      <c r="Y118" s="87">
        <f>AVERAGE('Overall Roles'!$O120:$P120,'Overall Roles'!$AW120:$AX120,'Overall Roles'!$AZ120:$BA120,'Overall Roles'!$BR120,'Overall Roles'!$BX120,'Overall Roles'!$CC120:$CD120,'Overall Roles'!$CP120:$CQ120)+SUM(Data!G117+Data!H117+Data!I117+Data!J117+Data!K117)</f>
        <v>1.1999999999999999E-3</v>
      </c>
      <c r="Z118" s="87">
        <f>AVERAGE('Overall Roles'!$M120:$P120,'Overall Roles'!$AP120,'Overall Roles'!$BW120:$BX120)+SUM(Data!G117+Data!H117+Data!I117+Data!J117+Data!K117)</f>
        <v>1.1999999999999999E-3</v>
      </c>
      <c r="AA118" s="87">
        <f>AVERAGE('Overall Roles'!$M120:$P120,'Overall Roles'!$AP120,'Overall Roles'!$BW120:$BX120)+SUM(Data!$B117+Data!$C117+Data!D117+Data!E117+Data!F117)</f>
        <v>1.1999999999999999E-3</v>
      </c>
      <c r="AB118" s="87">
        <f>AVERAGE('Overall Roles'!$O120:$P120,'Overall Roles'!$AW120:$AX120,'Overall Roles'!$AZ120:$BA120,'Overall Roles'!$BR120,'Overall Roles'!$BX120,'Overall Roles'!$CC120:$CD120,'Overall Roles'!$CP120:$CQ120)+SUM(Data!$B117+Data!$C117+Data!D117+Data!E117+Data!F117)</f>
        <v>1.1999999999999999E-3</v>
      </c>
      <c r="AC118" s="87">
        <f>AVERAGE('Overall Roles'!$AA120:$AB120,'Overall Roles'!$L120,'Overall Roles'!$AH120:$AI120,'Overall Roles'!$AT120,'Overall Roles'!$BM120:$BP120,'Overall Roles'!$BX120:$BZ120)+SUM(Data!G117+Data!H117+Data!I117+Data!J117+Data!K117)</f>
        <v>1.1999999999999999E-3</v>
      </c>
      <c r="AD118" s="89">
        <f>AVERAGE('Overall Roles'!$AA120:$AB120,'Overall Roles'!$L120,'Overall Roles'!$AH120:$AI120,'Overall Roles'!$AT120,'Overall Roles'!$BM120:$BP120,'Overall Roles'!$BX120:$BZ120)+SUM(Data!$B117+Data!$C117+Data!D117+Data!E117+Data!F117)</f>
        <v>1.1999999999999999E-3</v>
      </c>
      <c r="AE118" s="1"/>
    </row>
    <row r="119" spans="1:31" ht="25" customHeight="1" x14ac:dyDescent="0.3">
      <c r="A119" s="1"/>
      <c r="B119" s="32">
        <f>Base!B118</f>
        <v>0</v>
      </c>
      <c r="C119" s="93">
        <f>Base!C118</f>
        <v>0</v>
      </c>
      <c r="D119" s="1"/>
      <c r="E119" s="15">
        <f>Base!D118</f>
        <v>0</v>
      </c>
      <c r="F119" s="91" t="str">
        <f t="shared" si="2"/>
        <v>GK</v>
      </c>
      <c r="G119" s="1"/>
      <c r="H119" s="15">
        <f>Base!I118</f>
        <v>0</v>
      </c>
      <c r="I119" s="93">
        <f>Base!H118</f>
        <v>0</v>
      </c>
      <c r="J119" s="1"/>
      <c r="K119" s="29">
        <f>AVERAGE('Overall Roles'!AU121)</f>
        <v>1.2099999999999999E-3</v>
      </c>
      <c r="L119" s="16">
        <f>AVERAGE('Overall Roles'!BT121:'Overall Roles'!BV121)</f>
        <v>1.2099999999999999E-3</v>
      </c>
      <c r="M119" s="16">
        <f>AVERAGE('Overall Roles'!$AF121:$AG121,'Overall Roles'!$AQ121:$AS121,'Overall Roles'!$AY121,'Overall Roles'!$BB121:$BD121,'Overall Roles'!$BL121,'Overall Roles'!$CE121:$CG121)+SUM(Data!G118+Data!H118+Data!I118+Data!J118+Data!K118)</f>
        <v>1.2099999999999997E-3</v>
      </c>
      <c r="N119" s="16">
        <f>AVERAGE('Overall Roles'!$R121:$V121,'Overall Roles'!$X121:$Z121,'Overall Roles'!$BE121:$BF121,'Overall Roles'!$BI121:$BK121,'Overall Roles'!$CH121:$CJ121)+SUM(Data!G118+Data!H118+Data!I118+Data!J118+Data!K118)</f>
        <v>1.2099999999999997E-3</v>
      </c>
      <c r="O119" s="16">
        <f>AVERAGE('Overall Roles'!$R121:$V121,'Overall Roles'!$X121:$Z121,'Overall Roles'!$BE121:$BF121,'Overall Roles'!$BI121:$BK121,'Overall Roles'!$CH121:$CJ121)+SUM(Data!$B118+Data!$C118+Data!D118+Data!E118+Data!F118)</f>
        <v>1.2099999999999997E-3</v>
      </c>
      <c r="P119" s="16">
        <f>AVERAGE('Overall Roles'!$AF121:$AG121,'Overall Roles'!$AQ121:$AS121,'Overall Roles'!$AY121,'Overall Roles'!$BB121:$BD121,'Overall Roles'!$BL121,'Overall Roles'!$CE121:$CG121)+SUM(Data!$B118+Data!$C118+Data!D118+Data!E118+Data!F118)</f>
        <v>1.2099999999999997E-3</v>
      </c>
      <c r="Q119" s="16">
        <f>AVERAGE('Overall Roles'!$AF121:$AG121,'Overall Roles'!$BB121:$BD121,'Overall Roles'!$CE121:$CG121)+SUM(Data!G118+Data!H118+Data!I118+Data!J118+Data!K118)</f>
        <v>1.2099999999999999E-3</v>
      </c>
      <c r="R119" s="16">
        <f>AVERAGE('Overall Roles'!$K121,'Overall Roles'!$U121:$V121,'Overall Roles'!$AJ121:$AM121,'Overall Roles'!$AV121,'Overall Roles'!$BQ121,'Overall Roles'!$BS121,'Overall Roles'!$CA121:$CB121)+SUM(Data!G118+Data!H118+Data!I118+Data!J118+Data!K118)</f>
        <v>1.2099999999999997E-3</v>
      </c>
      <c r="S119" s="16">
        <f>AVERAGE('Overall Roles'!$K121,'Overall Roles'!$U121:$V121,'Overall Roles'!$AJ121:$AM121,'Overall Roles'!$AV121,'Overall Roles'!$BQ121,'Overall Roles'!$BS121,'Overall Roles'!$CA121:$CB121)+SUM(Data!$B118+Data!$C118+Data!D118+Data!E118+Data!F118)</f>
        <v>1.2099999999999997E-3</v>
      </c>
      <c r="T119" s="16">
        <f>AVERAGE('Overall Roles'!$AF121:$AG121,'Overall Roles'!$BB121:$BD121,'Overall Roles'!$CE121:$CG121)+SUM(Data!$B118+Data!$C118+Data!D118+Data!E118+Data!F118)</f>
        <v>1.2099999999999999E-3</v>
      </c>
      <c r="U119" s="16">
        <f>AVERAGE('Overall Roles'!$O121:$P121,'Overall Roles'!$AN121:$AO121,'Overall Roles'!$AW121:$AX121,'Overall Roles'!$AZ121:$BA121,'Overall Roles'!$ABR121,'Overall Roles'!$ABX121,'Overall Roles'!$CC121:$CD121,'Overall Roles'!$CK121:$CQ121)+SUM(Data!G118+Data!H118+Data!I118+Data!J118+Data!K118)</f>
        <v>1.2099999999999997E-3</v>
      </c>
      <c r="V119" s="16">
        <f>AVERAGE('Overall Roles'!$N121:$Q121,'Overall Roles'!$W121,'Overall Roles'!$AC121:$AE121,'Overall Roles'!$AJ121:$AK121,'Overall Roles'!$AP121,'Overall Roles'!$BG121:$BH121,'Overall Roles'!$BS121,'Overall Roles'!$BW121:$BX121)+SUM(Data!G118+Data!H118+Data!I118+Data!J118+Data!K118)</f>
        <v>1.2099999999999997E-3</v>
      </c>
      <c r="W119" s="16">
        <f>AVERAGE('Overall Roles'!$N121:$Q121,'Overall Roles'!$W121,'Overall Roles'!$AC121:$AE121,'Overall Roles'!$AJ121:$AK121,'Overall Roles'!$AP121,'Overall Roles'!$BG121:$BH121,'Overall Roles'!$BS121,'Overall Roles'!$BW121:$BX121)+SUM(Data!$B118+Data!$C118+Data!D118+Data!E118+Data!F118)</f>
        <v>1.2099999999999997E-3</v>
      </c>
      <c r="X119" s="16">
        <f>AVERAGE('Overall Roles'!$O121:$P121,'Overall Roles'!$AN121:$AO121,'Overall Roles'!$AW121:$AX121,'Overall Roles'!$AZ121:$BA121,'Overall Roles'!$ABR121,'Overall Roles'!$ABX121,'Overall Roles'!$CC121:$CD121,'Overall Roles'!$CK121:$CQ121)+SUM(Data!$B118+Data!$C118+Data!D118+Data!E118+Data!F118)</f>
        <v>1.2099999999999997E-3</v>
      </c>
      <c r="Y119" s="16">
        <f>AVERAGE('Overall Roles'!$O121:$P121,'Overall Roles'!$AW121:$AX121,'Overall Roles'!$AZ121:$BA121,'Overall Roles'!$BR121,'Overall Roles'!$BX121,'Overall Roles'!$CC121:$CD121,'Overall Roles'!$CP121:$CQ121)+SUM(Data!G118+Data!H118+Data!I118+Data!J118+Data!K118)</f>
        <v>1.2099999999999997E-3</v>
      </c>
      <c r="Z119" s="16">
        <f>AVERAGE('Overall Roles'!$M121:$P121,'Overall Roles'!$AP121,'Overall Roles'!$BW121:$BX121)+SUM(Data!G118+Data!H118+Data!I118+Data!J118+Data!K118)</f>
        <v>1.2099999999999999E-3</v>
      </c>
      <c r="AA119" s="16">
        <f>AVERAGE('Overall Roles'!$M121:$P121,'Overall Roles'!$AP121,'Overall Roles'!$BW121:$BX121)+SUM(Data!$B118+Data!$C118+Data!D118+Data!E118+Data!F118)</f>
        <v>1.2099999999999999E-3</v>
      </c>
      <c r="AB119" s="16">
        <f>AVERAGE('Overall Roles'!$O121:$P121,'Overall Roles'!$AW121:$AX121,'Overall Roles'!$AZ121:$BA121,'Overall Roles'!$BR121,'Overall Roles'!$BX121,'Overall Roles'!$CC121:$CD121,'Overall Roles'!$CP121:$CQ121)+SUM(Data!$B118+Data!$C118+Data!D118+Data!E118+Data!F118)</f>
        <v>1.2099999999999997E-3</v>
      </c>
      <c r="AC119" s="16">
        <f>AVERAGE('Overall Roles'!$AA121:$AB121,'Overall Roles'!$L121,'Overall Roles'!$AH121:$AI121,'Overall Roles'!$AT121,'Overall Roles'!$BM121:$BP121,'Overall Roles'!$BX121:$BZ121)+SUM(Data!G118+Data!H118+Data!I118+Data!J118+Data!K118)</f>
        <v>1.2099999999999997E-3</v>
      </c>
      <c r="AD119" s="17">
        <f>AVERAGE('Overall Roles'!$AA121:$AB121,'Overall Roles'!$L121,'Overall Roles'!$AH121:$AI121,'Overall Roles'!$AT121,'Overall Roles'!$BM121:$BP121,'Overall Roles'!$BX121:$BZ121)+SUM(Data!$B118+Data!$C118+Data!D118+Data!E118+Data!F118)</f>
        <v>1.2099999999999997E-3</v>
      </c>
      <c r="AE119" s="1"/>
    </row>
    <row r="120" spans="1:31" ht="25" customHeight="1" x14ac:dyDescent="0.3">
      <c r="A120" s="1"/>
      <c r="B120" s="85">
        <f>Base!B119</f>
        <v>0</v>
      </c>
      <c r="C120" s="92">
        <f>Base!C119</f>
        <v>0</v>
      </c>
      <c r="D120" s="1"/>
      <c r="E120" s="86">
        <f>Base!D119</f>
        <v>0</v>
      </c>
      <c r="F120" s="90" t="str">
        <f t="shared" si="2"/>
        <v>DL</v>
      </c>
      <c r="G120" s="1"/>
      <c r="H120" s="86">
        <f>Base!I119</f>
        <v>0</v>
      </c>
      <c r="I120" s="92">
        <f>Base!H119</f>
        <v>0</v>
      </c>
      <c r="J120" s="1"/>
      <c r="K120" s="88">
        <f>AVERAGE('Overall Roles'!AU122)</f>
        <v>1.2199999999999999E-3</v>
      </c>
      <c r="L120" s="87">
        <f>AVERAGE('Overall Roles'!BT122:'Overall Roles'!BV122)</f>
        <v>1.2199999999999999E-3</v>
      </c>
      <c r="M120" s="87">
        <f>AVERAGE('Overall Roles'!$AF122:$AG122,'Overall Roles'!$AQ122:$AS122,'Overall Roles'!$AY122,'Overall Roles'!$BB122:$BD122,'Overall Roles'!$BL122,'Overall Roles'!$CE122:$CG122)+SUM(Data!G119+Data!H119+Data!I119+Data!J119+Data!K119)</f>
        <v>1.2200000000000002E-3</v>
      </c>
      <c r="N120" s="87">
        <f>AVERAGE('Overall Roles'!$R122:$V122,'Overall Roles'!$X122:$Z122,'Overall Roles'!$BE122:$BF122,'Overall Roles'!$BI122:$BK122,'Overall Roles'!$CH122:$CJ122)+SUM(Data!G119+Data!H119+Data!I119+Data!J119+Data!K119)</f>
        <v>1.2199999999999999E-3</v>
      </c>
      <c r="O120" s="87">
        <f>AVERAGE('Overall Roles'!$R122:$V122,'Overall Roles'!$X122:$Z122,'Overall Roles'!$BE122:$BF122,'Overall Roles'!$BI122:$BK122,'Overall Roles'!$CH122:$CJ122)+SUM(Data!$B119+Data!$C119+Data!D119+Data!E119+Data!F119)</f>
        <v>1.2199999999999999E-3</v>
      </c>
      <c r="P120" s="87">
        <f>AVERAGE('Overall Roles'!$AF122:$AG122,'Overall Roles'!$AQ122:$AS122,'Overall Roles'!$AY122,'Overall Roles'!$BB122:$BD122,'Overall Roles'!$BL122,'Overall Roles'!$CE122:$CG122)+SUM(Data!$B119+Data!$C119+Data!D119+Data!E119+Data!F119)</f>
        <v>1.2200000000000002E-3</v>
      </c>
      <c r="Q120" s="87">
        <f>AVERAGE('Overall Roles'!$AF122:$AG122,'Overall Roles'!$BB122:$BD122,'Overall Roles'!$CE122:$CG122)+SUM(Data!G119+Data!H119+Data!I119+Data!J119+Data!K119)</f>
        <v>1.2199999999999999E-3</v>
      </c>
      <c r="R120" s="87">
        <f>AVERAGE('Overall Roles'!$K122,'Overall Roles'!$U122:$V122,'Overall Roles'!$AJ122:$AM122,'Overall Roles'!$AV122,'Overall Roles'!$BQ122,'Overall Roles'!$BS122,'Overall Roles'!$CA122:$CB122)+SUM(Data!G119+Data!H119+Data!I119+Data!J119+Data!K119)</f>
        <v>1.2200000000000002E-3</v>
      </c>
      <c r="S120" s="87">
        <f>AVERAGE('Overall Roles'!$K122,'Overall Roles'!$U122:$V122,'Overall Roles'!$AJ122:$AM122,'Overall Roles'!$AV122,'Overall Roles'!$BQ122,'Overall Roles'!$BS122,'Overall Roles'!$CA122:$CB122)+SUM(Data!$B119+Data!$C119+Data!D119+Data!E119+Data!F119)</f>
        <v>1.2200000000000002E-3</v>
      </c>
      <c r="T120" s="87">
        <f>AVERAGE('Overall Roles'!$AF122:$AG122,'Overall Roles'!$BB122:$BD122,'Overall Roles'!$CE122:$CG122)+SUM(Data!$B119+Data!$C119+Data!D119+Data!E119+Data!F119)</f>
        <v>1.2199999999999999E-3</v>
      </c>
      <c r="U120" s="87">
        <f>AVERAGE('Overall Roles'!$O122:$P122,'Overall Roles'!$AN122:$AO122,'Overall Roles'!$AW122:$AX122,'Overall Roles'!$AZ122:$BA122,'Overall Roles'!$ABR122,'Overall Roles'!$ABX122,'Overall Roles'!$CC122:$CD122,'Overall Roles'!$CK122:$CQ122)+SUM(Data!G119+Data!H119+Data!I119+Data!J119+Data!K119)</f>
        <v>1.2199999999999999E-3</v>
      </c>
      <c r="V120" s="87">
        <f>AVERAGE('Overall Roles'!$N122:$Q122,'Overall Roles'!$W122,'Overall Roles'!$AC122:$AE122,'Overall Roles'!$AJ122:$AK122,'Overall Roles'!$AP122,'Overall Roles'!$BG122:$BH122,'Overall Roles'!$BS122,'Overall Roles'!$BW122:$BX122)+SUM(Data!G119+Data!H119+Data!I119+Data!J119+Data!K119)</f>
        <v>1.2199999999999999E-3</v>
      </c>
      <c r="W120" s="87">
        <f>AVERAGE('Overall Roles'!$N122:$Q122,'Overall Roles'!$W122,'Overall Roles'!$AC122:$AE122,'Overall Roles'!$AJ122:$AK122,'Overall Roles'!$AP122,'Overall Roles'!$BG122:$BH122,'Overall Roles'!$BS122,'Overall Roles'!$BW122:$BX122)+SUM(Data!$B119+Data!$C119+Data!D119+Data!E119+Data!F119)</f>
        <v>1.2199999999999999E-3</v>
      </c>
      <c r="X120" s="87">
        <f>AVERAGE('Overall Roles'!$O122:$P122,'Overall Roles'!$AN122:$AO122,'Overall Roles'!$AW122:$AX122,'Overall Roles'!$AZ122:$BA122,'Overall Roles'!$ABR122,'Overall Roles'!$ABX122,'Overall Roles'!$CC122:$CD122,'Overall Roles'!$CK122:$CQ122)+SUM(Data!$B119+Data!$C119+Data!D119+Data!E119+Data!F119)</f>
        <v>1.2199999999999999E-3</v>
      </c>
      <c r="Y120" s="87">
        <f>AVERAGE('Overall Roles'!$O122:$P122,'Overall Roles'!$AW122:$AX122,'Overall Roles'!$AZ122:$BA122,'Overall Roles'!$BR122,'Overall Roles'!$BX122,'Overall Roles'!$CC122:$CD122,'Overall Roles'!$CP122:$CQ122)+SUM(Data!G119+Data!H119+Data!I119+Data!J119+Data!K119)</f>
        <v>1.2200000000000002E-3</v>
      </c>
      <c r="Z120" s="87">
        <f>AVERAGE('Overall Roles'!$M122:$P122,'Overall Roles'!$AP122,'Overall Roles'!$BW122:$BX122)+SUM(Data!G119+Data!H119+Data!I119+Data!J119+Data!K119)</f>
        <v>1.2199999999999999E-3</v>
      </c>
      <c r="AA120" s="87">
        <f>AVERAGE('Overall Roles'!$M122:$P122,'Overall Roles'!$AP122,'Overall Roles'!$BW122:$BX122)+SUM(Data!$B119+Data!$C119+Data!D119+Data!E119+Data!F119)</f>
        <v>1.2199999999999999E-3</v>
      </c>
      <c r="AB120" s="87">
        <f>AVERAGE('Overall Roles'!$O122:$P122,'Overall Roles'!$AW122:$AX122,'Overall Roles'!$AZ122:$BA122,'Overall Roles'!$BR122,'Overall Roles'!$BX122,'Overall Roles'!$CC122:$CD122,'Overall Roles'!$CP122:$CQ122)+SUM(Data!$B119+Data!$C119+Data!D119+Data!E119+Data!F119)</f>
        <v>1.2200000000000002E-3</v>
      </c>
      <c r="AC120" s="87">
        <f>AVERAGE('Overall Roles'!$AA122:$AB122,'Overall Roles'!$L122,'Overall Roles'!$AH122:$AI122,'Overall Roles'!$AT122,'Overall Roles'!$BM122:$BP122,'Overall Roles'!$BX122:$BZ122)+SUM(Data!G119+Data!H119+Data!I119+Data!J119+Data!K119)</f>
        <v>1.2200000000000002E-3</v>
      </c>
      <c r="AD120" s="89">
        <f>AVERAGE('Overall Roles'!$AA122:$AB122,'Overall Roles'!$L122,'Overall Roles'!$AH122:$AI122,'Overall Roles'!$AT122,'Overall Roles'!$BM122:$BP122,'Overall Roles'!$BX122:$BZ122)+SUM(Data!$B119+Data!$C119+Data!D119+Data!E119+Data!F119)</f>
        <v>1.2200000000000002E-3</v>
      </c>
      <c r="AE120" s="1"/>
    </row>
    <row r="121" spans="1:31" ht="25" customHeight="1" x14ac:dyDescent="0.3">
      <c r="A121" s="1"/>
      <c r="B121" s="32">
        <f>Base!B120</f>
        <v>0</v>
      </c>
      <c r="C121" s="93">
        <f>Base!C120</f>
        <v>0</v>
      </c>
      <c r="D121" s="1"/>
      <c r="E121" s="15">
        <f>Base!D120</f>
        <v>0</v>
      </c>
      <c r="F121" s="91" t="str">
        <f t="shared" si="2"/>
        <v>GK</v>
      </c>
      <c r="G121" s="1"/>
      <c r="H121" s="15">
        <f>Base!I120</f>
        <v>0</v>
      </c>
      <c r="I121" s="93">
        <f>Base!H120</f>
        <v>0</v>
      </c>
      <c r="J121" s="1"/>
      <c r="K121" s="29">
        <f>AVERAGE('Overall Roles'!AU123)</f>
        <v>1.23E-3</v>
      </c>
      <c r="L121" s="16">
        <f>AVERAGE('Overall Roles'!BT123:'Overall Roles'!BV123)</f>
        <v>1.23E-3</v>
      </c>
      <c r="M121" s="16">
        <f>AVERAGE('Overall Roles'!$AF123:$AG123,'Overall Roles'!$AQ123:$AS123,'Overall Roles'!$AY123,'Overall Roles'!$BB123:$BD123,'Overall Roles'!$BL123,'Overall Roles'!$CE123:$CG123)+SUM(Data!G120+Data!H120+Data!I120+Data!J120+Data!K120)</f>
        <v>1.23E-3</v>
      </c>
      <c r="N121" s="16">
        <f>AVERAGE('Overall Roles'!$R123:$V123,'Overall Roles'!$X123:$Z123,'Overall Roles'!$BE123:$BF123,'Overall Roles'!$BI123:$BK123,'Overall Roles'!$CH123:$CJ123)+SUM(Data!G120+Data!H120+Data!I120+Data!J120+Data!K120)</f>
        <v>1.2299999999999998E-3</v>
      </c>
      <c r="O121" s="16">
        <f>AVERAGE('Overall Roles'!$R123:$V123,'Overall Roles'!$X123:$Z123,'Overall Roles'!$BE123:$BF123,'Overall Roles'!$BI123:$BK123,'Overall Roles'!$CH123:$CJ123)+SUM(Data!$B120+Data!$C120+Data!D120+Data!E120+Data!F120)</f>
        <v>1.2299999999999998E-3</v>
      </c>
      <c r="P121" s="16">
        <f>AVERAGE('Overall Roles'!$AF123:$AG123,'Overall Roles'!$AQ123:$AS123,'Overall Roles'!$AY123,'Overall Roles'!$BB123:$BD123,'Overall Roles'!$BL123,'Overall Roles'!$CE123:$CG123)+SUM(Data!$B120+Data!$C120+Data!D120+Data!E120+Data!F120)</f>
        <v>1.23E-3</v>
      </c>
      <c r="Q121" s="16">
        <f>AVERAGE('Overall Roles'!$AF123:$AG123,'Overall Roles'!$BB123:$BD123,'Overall Roles'!$CE123:$CG123)+SUM(Data!G120+Data!H120+Data!I120+Data!J120+Data!K120)</f>
        <v>1.23E-3</v>
      </c>
      <c r="R121" s="16">
        <f>AVERAGE('Overall Roles'!$K123,'Overall Roles'!$U123:$V123,'Overall Roles'!$AJ123:$AM123,'Overall Roles'!$AV123,'Overall Roles'!$BQ123,'Overall Roles'!$BS123,'Overall Roles'!$CA123:$CB123)+SUM(Data!G120+Data!H120+Data!I120+Data!J120+Data!K120)</f>
        <v>1.23E-3</v>
      </c>
      <c r="S121" s="16">
        <f>AVERAGE('Overall Roles'!$K123,'Overall Roles'!$U123:$V123,'Overall Roles'!$AJ123:$AM123,'Overall Roles'!$AV123,'Overall Roles'!$BQ123,'Overall Roles'!$BS123,'Overall Roles'!$CA123:$CB123)+SUM(Data!$B120+Data!$C120+Data!D120+Data!E120+Data!F120)</f>
        <v>1.23E-3</v>
      </c>
      <c r="T121" s="16">
        <f>AVERAGE('Overall Roles'!$AF123:$AG123,'Overall Roles'!$BB123:$BD123,'Overall Roles'!$CE123:$CG123)+SUM(Data!$B120+Data!$C120+Data!D120+Data!E120+Data!F120)</f>
        <v>1.23E-3</v>
      </c>
      <c r="U121" s="16">
        <f>AVERAGE('Overall Roles'!$O123:$P123,'Overall Roles'!$AN123:$AO123,'Overall Roles'!$AW123:$AX123,'Overall Roles'!$AZ123:$BA123,'Overall Roles'!$ABR123,'Overall Roles'!$ABX123,'Overall Roles'!$CC123:$CD123,'Overall Roles'!$CK123:$CQ123)+SUM(Data!G120+Data!H120+Data!I120+Data!J120+Data!K120)</f>
        <v>1.2299999999999998E-3</v>
      </c>
      <c r="V121" s="16">
        <f>AVERAGE('Overall Roles'!$N123:$Q123,'Overall Roles'!$W123,'Overall Roles'!$AC123:$AE123,'Overall Roles'!$AJ123:$AK123,'Overall Roles'!$AP123,'Overall Roles'!$BG123:$BH123,'Overall Roles'!$BS123,'Overall Roles'!$BW123:$BX123)+SUM(Data!G120+Data!H120+Data!I120+Data!J120+Data!K120)</f>
        <v>1.2299999999999998E-3</v>
      </c>
      <c r="W121" s="16">
        <f>AVERAGE('Overall Roles'!$N123:$Q123,'Overall Roles'!$W123,'Overall Roles'!$AC123:$AE123,'Overall Roles'!$AJ123:$AK123,'Overall Roles'!$AP123,'Overall Roles'!$BG123:$BH123,'Overall Roles'!$BS123,'Overall Roles'!$BW123:$BX123)+SUM(Data!$B120+Data!$C120+Data!D120+Data!E120+Data!F120)</f>
        <v>1.2299999999999998E-3</v>
      </c>
      <c r="X121" s="16">
        <f>AVERAGE('Overall Roles'!$O123:$P123,'Overall Roles'!$AN123:$AO123,'Overall Roles'!$AW123:$AX123,'Overall Roles'!$AZ123:$BA123,'Overall Roles'!$ABR123,'Overall Roles'!$ABX123,'Overall Roles'!$CC123:$CD123,'Overall Roles'!$CK123:$CQ123)+SUM(Data!$B120+Data!$C120+Data!D120+Data!E120+Data!F120)</f>
        <v>1.2299999999999998E-3</v>
      </c>
      <c r="Y121" s="16">
        <f>AVERAGE('Overall Roles'!$O123:$P123,'Overall Roles'!$AW123:$AX123,'Overall Roles'!$AZ123:$BA123,'Overall Roles'!$BR123,'Overall Roles'!$BX123,'Overall Roles'!$CC123:$CD123,'Overall Roles'!$CP123:$CQ123)+SUM(Data!G120+Data!H120+Data!I120+Data!J120+Data!K120)</f>
        <v>1.23E-3</v>
      </c>
      <c r="Z121" s="16">
        <f>AVERAGE('Overall Roles'!$M123:$P123,'Overall Roles'!$AP123,'Overall Roles'!$BW123:$BX123)+SUM(Data!G120+Data!H120+Data!I120+Data!J120+Data!K120)</f>
        <v>1.23E-3</v>
      </c>
      <c r="AA121" s="16">
        <f>AVERAGE('Overall Roles'!$M123:$P123,'Overall Roles'!$AP123,'Overall Roles'!$BW123:$BX123)+SUM(Data!$B120+Data!$C120+Data!D120+Data!E120+Data!F120)</f>
        <v>1.23E-3</v>
      </c>
      <c r="AB121" s="16">
        <f>AVERAGE('Overall Roles'!$O123:$P123,'Overall Roles'!$AW123:$AX123,'Overall Roles'!$AZ123:$BA123,'Overall Roles'!$BR123,'Overall Roles'!$BX123,'Overall Roles'!$CC123:$CD123,'Overall Roles'!$CP123:$CQ123)+SUM(Data!$B120+Data!$C120+Data!D120+Data!E120+Data!F120)</f>
        <v>1.23E-3</v>
      </c>
      <c r="AC121" s="16">
        <f>AVERAGE('Overall Roles'!$AA123:$AB123,'Overall Roles'!$L123,'Overall Roles'!$AH123:$AI123,'Overall Roles'!$AT123,'Overall Roles'!$BM123:$BP123,'Overall Roles'!$BX123:$BZ123)+SUM(Data!G120+Data!H120+Data!I120+Data!J120+Data!K120)</f>
        <v>1.23E-3</v>
      </c>
      <c r="AD121" s="17">
        <f>AVERAGE('Overall Roles'!$AA123:$AB123,'Overall Roles'!$L123,'Overall Roles'!$AH123:$AI123,'Overall Roles'!$AT123,'Overall Roles'!$BM123:$BP123,'Overall Roles'!$BX123:$BZ123)+SUM(Data!$B120+Data!$C120+Data!D120+Data!E120+Data!F120)</f>
        <v>1.23E-3</v>
      </c>
      <c r="AE121" s="1"/>
    </row>
    <row r="122" spans="1:31" ht="25" customHeight="1" x14ac:dyDescent="0.3">
      <c r="A122" s="1"/>
      <c r="B122" s="85">
        <f>Base!B121</f>
        <v>0</v>
      </c>
      <c r="C122" s="92">
        <f>Base!C121</f>
        <v>0</v>
      </c>
      <c r="D122" s="1"/>
      <c r="E122" s="86">
        <f>Base!D121</f>
        <v>0</v>
      </c>
      <c r="F122" s="90" t="str">
        <f t="shared" si="2"/>
        <v>DCL</v>
      </c>
      <c r="G122" s="1"/>
      <c r="H122" s="86">
        <f>Base!I121</f>
        <v>0</v>
      </c>
      <c r="I122" s="92">
        <f>Base!H121</f>
        <v>0</v>
      </c>
      <c r="J122" s="1"/>
      <c r="K122" s="88">
        <f>AVERAGE('Overall Roles'!AU124)</f>
        <v>1.24E-3</v>
      </c>
      <c r="L122" s="87">
        <f>AVERAGE('Overall Roles'!BT124:'Overall Roles'!BV124)</f>
        <v>1.24E-3</v>
      </c>
      <c r="M122" s="87">
        <f>AVERAGE('Overall Roles'!$AF124:$AG124,'Overall Roles'!$AQ124:$AS124,'Overall Roles'!$AY124,'Overall Roles'!$BB124:$BD124,'Overall Roles'!$BL124,'Overall Roles'!$CE124:$CG124)+SUM(Data!G121+Data!H121+Data!I121+Data!J121+Data!K121)</f>
        <v>1.24E-3</v>
      </c>
      <c r="N122" s="87">
        <f>AVERAGE('Overall Roles'!$R124:$V124,'Overall Roles'!$X124:$Z124,'Overall Roles'!$BE124:$BF124,'Overall Roles'!$BI124:$BK124,'Overall Roles'!$CH124:$CJ124)+SUM(Data!G121+Data!H121+Data!I121+Data!J121+Data!K121)</f>
        <v>1.2400000000000002E-3</v>
      </c>
      <c r="O122" s="87">
        <f>AVERAGE('Overall Roles'!$R124:$V124,'Overall Roles'!$X124:$Z124,'Overall Roles'!$BE124:$BF124,'Overall Roles'!$BI124:$BK124,'Overall Roles'!$CH124:$CJ124)+SUM(Data!$B121+Data!$C121+Data!D121+Data!E121+Data!F121)</f>
        <v>1.2400000000000002E-3</v>
      </c>
      <c r="P122" s="87">
        <f>AVERAGE('Overall Roles'!$AF124:$AG124,'Overall Roles'!$AQ124:$AS124,'Overall Roles'!$AY124,'Overall Roles'!$BB124:$BD124,'Overall Roles'!$BL124,'Overall Roles'!$CE124:$CG124)+SUM(Data!$B121+Data!$C121+Data!D121+Data!E121+Data!F121)</f>
        <v>1.24E-3</v>
      </c>
      <c r="Q122" s="87">
        <f>AVERAGE('Overall Roles'!$AF124:$AG124,'Overall Roles'!$BB124:$BD124,'Overall Roles'!$CE124:$CG124)+SUM(Data!G121+Data!H121+Data!I121+Data!J121+Data!K121)</f>
        <v>1.24E-3</v>
      </c>
      <c r="R122" s="87">
        <f>AVERAGE('Overall Roles'!$K124,'Overall Roles'!$U124:$V124,'Overall Roles'!$AJ124:$AM124,'Overall Roles'!$AV124,'Overall Roles'!$BQ124,'Overall Roles'!$BS124,'Overall Roles'!$CA124:$CB124)+SUM(Data!G121+Data!H121+Data!I121+Data!J121+Data!K121)</f>
        <v>1.24E-3</v>
      </c>
      <c r="S122" s="87">
        <f>AVERAGE('Overall Roles'!$K124,'Overall Roles'!$U124:$V124,'Overall Roles'!$AJ124:$AM124,'Overall Roles'!$AV124,'Overall Roles'!$BQ124,'Overall Roles'!$BS124,'Overall Roles'!$CA124:$CB124)+SUM(Data!$B121+Data!$C121+Data!D121+Data!E121+Data!F121)</f>
        <v>1.24E-3</v>
      </c>
      <c r="T122" s="87">
        <f>AVERAGE('Overall Roles'!$AF124:$AG124,'Overall Roles'!$BB124:$BD124,'Overall Roles'!$CE124:$CG124)+SUM(Data!$B121+Data!$C121+Data!D121+Data!E121+Data!F121)</f>
        <v>1.24E-3</v>
      </c>
      <c r="U122" s="87">
        <f>AVERAGE('Overall Roles'!$O124:$P124,'Overall Roles'!$AN124:$AO124,'Overall Roles'!$AW124:$AX124,'Overall Roles'!$AZ124:$BA124,'Overall Roles'!$ABR124,'Overall Roles'!$ABX124,'Overall Roles'!$CC124:$CD124,'Overall Roles'!$CK124:$CQ124)+SUM(Data!G121+Data!H121+Data!I121+Data!J121+Data!K121)</f>
        <v>1.2400000000000002E-3</v>
      </c>
      <c r="V122" s="87">
        <f>AVERAGE('Overall Roles'!$N124:$Q124,'Overall Roles'!$W124,'Overall Roles'!$AC124:$AE124,'Overall Roles'!$AJ124:$AK124,'Overall Roles'!$AP124,'Overall Roles'!$BG124:$BH124,'Overall Roles'!$BS124,'Overall Roles'!$BW124:$BX124)+SUM(Data!G121+Data!H121+Data!I121+Data!J121+Data!K121)</f>
        <v>1.2400000000000002E-3</v>
      </c>
      <c r="W122" s="87">
        <f>AVERAGE('Overall Roles'!$N124:$Q124,'Overall Roles'!$W124,'Overall Roles'!$AC124:$AE124,'Overall Roles'!$AJ124:$AK124,'Overall Roles'!$AP124,'Overall Roles'!$BG124:$BH124,'Overall Roles'!$BS124,'Overall Roles'!$BW124:$BX124)+SUM(Data!$B121+Data!$C121+Data!D121+Data!E121+Data!F121)</f>
        <v>1.2400000000000002E-3</v>
      </c>
      <c r="X122" s="87">
        <f>AVERAGE('Overall Roles'!$O124:$P124,'Overall Roles'!$AN124:$AO124,'Overall Roles'!$AW124:$AX124,'Overall Roles'!$AZ124:$BA124,'Overall Roles'!$ABR124,'Overall Roles'!$ABX124,'Overall Roles'!$CC124:$CD124,'Overall Roles'!$CK124:$CQ124)+SUM(Data!$B121+Data!$C121+Data!D121+Data!E121+Data!F121)</f>
        <v>1.2400000000000002E-3</v>
      </c>
      <c r="Y122" s="87">
        <f>AVERAGE('Overall Roles'!$O124:$P124,'Overall Roles'!$AW124:$AX124,'Overall Roles'!$AZ124:$BA124,'Overall Roles'!$BR124,'Overall Roles'!$BX124,'Overall Roles'!$CC124:$CD124,'Overall Roles'!$CP124:$CQ124)+SUM(Data!G121+Data!H121+Data!I121+Data!J121+Data!K121)</f>
        <v>1.24E-3</v>
      </c>
      <c r="Z122" s="87">
        <f>AVERAGE('Overall Roles'!$M124:$P124,'Overall Roles'!$AP124,'Overall Roles'!$BW124:$BX124)+SUM(Data!G121+Data!H121+Data!I121+Data!J121+Data!K121)</f>
        <v>1.24E-3</v>
      </c>
      <c r="AA122" s="87">
        <f>AVERAGE('Overall Roles'!$M124:$P124,'Overall Roles'!$AP124,'Overall Roles'!$BW124:$BX124)+SUM(Data!$B121+Data!$C121+Data!D121+Data!E121+Data!F121)</f>
        <v>1.24E-3</v>
      </c>
      <c r="AB122" s="87">
        <f>AVERAGE('Overall Roles'!$O124:$P124,'Overall Roles'!$AW124:$AX124,'Overall Roles'!$AZ124:$BA124,'Overall Roles'!$BR124,'Overall Roles'!$BX124,'Overall Roles'!$CC124:$CD124,'Overall Roles'!$CP124:$CQ124)+SUM(Data!$B121+Data!$C121+Data!D121+Data!E121+Data!F121)</f>
        <v>1.24E-3</v>
      </c>
      <c r="AC122" s="87">
        <f>AVERAGE('Overall Roles'!$AA124:$AB124,'Overall Roles'!$L124,'Overall Roles'!$AH124:$AI124,'Overall Roles'!$AT124,'Overall Roles'!$BM124:$BP124,'Overall Roles'!$BX124:$BZ124)+SUM(Data!G121+Data!H121+Data!I121+Data!J121+Data!K121)</f>
        <v>1.24E-3</v>
      </c>
      <c r="AD122" s="89">
        <f>AVERAGE('Overall Roles'!$AA124:$AB124,'Overall Roles'!$L124,'Overall Roles'!$AH124:$AI124,'Overall Roles'!$AT124,'Overall Roles'!$BM124:$BP124,'Overall Roles'!$BX124:$BZ124)+SUM(Data!$B121+Data!$C121+Data!D121+Data!E121+Data!F121)</f>
        <v>1.24E-3</v>
      </c>
      <c r="AE122" s="1"/>
    </row>
    <row r="123" spans="1:31" ht="25" customHeight="1" x14ac:dyDescent="0.3">
      <c r="A123" s="1"/>
      <c r="B123" s="32">
        <f>Base!B122</f>
        <v>0</v>
      </c>
      <c r="C123" s="93">
        <f>Base!C122</f>
        <v>0</v>
      </c>
      <c r="D123" s="1"/>
      <c r="E123" s="15">
        <f>Base!D122</f>
        <v>0</v>
      </c>
      <c r="F123" s="91" t="str">
        <f t="shared" si="2"/>
        <v>GK</v>
      </c>
      <c r="G123" s="1"/>
      <c r="H123" s="15">
        <f>Base!I122</f>
        <v>0</v>
      </c>
      <c r="I123" s="93">
        <f>Base!H122</f>
        <v>0</v>
      </c>
      <c r="J123" s="1"/>
      <c r="K123" s="29">
        <f>AVERAGE('Overall Roles'!AU125)</f>
        <v>1.25E-3</v>
      </c>
      <c r="L123" s="16">
        <f>AVERAGE('Overall Roles'!BT125:'Overall Roles'!BV125)</f>
        <v>1.25E-3</v>
      </c>
      <c r="M123" s="16">
        <f>AVERAGE('Overall Roles'!$AF125:$AG125,'Overall Roles'!$AQ125:$AS125,'Overall Roles'!$AY125,'Overall Roles'!$BB125:$BD125,'Overall Roles'!$BL125,'Overall Roles'!$CE125:$CG125)+SUM(Data!G122+Data!H122+Data!I122+Data!J122+Data!K122)</f>
        <v>1.2499999999999998E-3</v>
      </c>
      <c r="N123" s="16">
        <f>AVERAGE('Overall Roles'!$R125:$V125,'Overall Roles'!$X125:$Z125,'Overall Roles'!$BE125:$BF125,'Overall Roles'!$BI125:$BK125,'Overall Roles'!$CH125:$CJ125)+SUM(Data!G122+Data!H122+Data!I122+Data!J122+Data!K122)</f>
        <v>1.25E-3</v>
      </c>
      <c r="O123" s="16">
        <f>AVERAGE('Overall Roles'!$R125:$V125,'Overall Roles'!$X125:$Z125,'Overall Roles'!$BE125:$BF125,'Overall Roles'!$BI125:$BK125,'Overall Roles'!$CH125:$CJ125)+SUM(Data!$B122+Data!$C122+Data!D122+Data!E122+Data!F122)</f>
        <v>1.25E-3</v>
      </c>
      <c r="P123" s="16">
        <f>AVERAGE('Overall Roles'!$AF125:$AG125,'Overall Roles'!$AQ125:$AS125,'Overall Roles'!$AY125,'Overall Roles'!$BB125:$BD125,'Overall Roles'!$BL125,'Overall Roles'!$CE125:$CG125)+SUM(Data!$B122+Data!$C122+Data!D122+Data!E122+Data!F122)</f>
        <v>1.2499999999999998E-3</v>
      </c>
      <c r="Q123" s="16">
        <f>AVERAGE('Overall Roles'!$AF125:$AG125,'Overall Roles'!$BB125:$BD125,'Overall Roles'!$CE125:$CG125)+SUM(Data!G122+Data!H122+Data!I122+Data!J122+Data!K122)</f>
        <v>1.25E-3</v>
      </c>
      <c r="R123" s="16">
        <f>AVERAGE('Overall Roles'!$K125,'Overall Roles'!$U125:$V125,'Overall Roles'!$AJ125:$AM125,'Overall Roles'!$AV125,'Overall Roles'!$BQ125,'Overall Roles'!$BS125,'Overall Roles'!$CA125:$CB125)+SUM(Data!G122+Data!H122+Data!I122+Data!J122+Data!K122)</f>
        <v>1.2499999999999998E-3</v>
      </c>
      <c r="S123" s="16">
        <f>AVERAGE('Overall Roles'!$K125,'Overall Roles'!$U125:$V125,'Overall Roles'!$AJ125:$AM125,'Overall Roles'!$AV125,'Overall Roles'!$BQ125,'Overall Roles'!$BS125,'Overall Roles'!$CA125:$CB125)+SUM(Data!$B122+Data!$C122+Data!D122+Data!E122+Data!F122)</f>
        <v>1.2499999999999998E-3</v>
      </c>
      <c r="T123" s="16">
        <f>AVERAGE('Overall Roles'!$AF125:$AG125,'Overall Roles'!$BB125:$BD125,'Overall Roles'!$CE125:$CG125)+SUM(Data!$B122+Data!$C122+Data!D122+Data!E122+Data!F122)</f>
        <v>1.25E-3</v>
      </c>
      <c r="U123" s="16">
        <f>AVERAGE('Overall Roles'!$O125:$P125,'Overall Roles'!$AN125:$AO125,'Overall Roles'!$AW125:$AX125,'Overall Roles'!$AZ125:$BA125,'Overall Roles'!$ABR125,'Overall Roles'!$ABX125,'Overall Roles'!$CC125:$CD125,'Overall Roles'!$CK125:$CQ125)+SUM(Data!G122+Data!H122+Data!I122+Data!J122+Data!K122)</f>
        <v>1.25E-3</v>
      </c>
      <c r="V123" s="16">
        <f>AVERAGE('Overall Roles'!$N125:$Q125,'Overall Roles'!$W125,'Overall Roles'!$AC125:$AE125,'Overall Roles'!$AJ125:$AK125,'Overall Roles'!$AP125,'Overall Roles'!$BG125:$BH125,'Overall Roles'!$BS125,'Overall Roles'!$BW125:$BX125)+SUM(Data!G122+Data!H122+Data!I122+Data!J122+Data!K122)</f>
        <v>1.25E-3</v>
      </c>
      <c r="W123" s="16">
        <f>AVERAGE('Overall Roles'!$N125:$Q125,'Overall Roles'!$W125,'Overall Roles'!$AC125:$AE125,'Overall Roles'!$AJ125:$AK125,'Overall Roles'!$AP125,'Overall Roles'!$BG125:$BH125,'Overall Roles'!$BS125,'Overall Roles'!$BW125:$BX125)+SUM(Data!$B122+Data!$C122+Data!D122+Data!E122+Data!F122)</f>
        <v>1.25E-3</v>
      </c>
      <c r="X123" s="16">
        <f>AVERAGE('Overall Roles'!$O125:$P125,'Overall Roles'!$AN125:$AO125,'Overall Roles'!$AW125:$AX125,'Overall Roles'!$AZ125:$BA125,'Overall Roles'!$ABR125,'Overall Roles'!$ABX125,'Overall Roles'!$CC125:$CD125,'Overall Roles'!$CK125:$CQ125)+SUM(Data!$B122+Data!$C122+Data!D122+Data!E122+Data!F122)</f>
        <v>1.25E-3</v>
      </c>
      <c r="Y123" s="16">
        <f>AVERAGE('Overall Roles'!$O125:$P125,'Overall Roles'!$AW125:$AX125,'Overall Roles'!$AZ125:$BA125,'Overall Roles'!$BR125,'Overall Roles'!$BX125,'Overall Roles'!$CC125:$CD125,'Overall Roles'!$CP125:$CQ125)+SUM(Data!G122+Data!H122+Data!I122+Data!J122+Data!K122)</f>
        <v>1.2499999999999998E-3</v>
      </c>
      <c r="Z123" s="16">
        <f>AVERAGE('Overall Roles'!$M125:$P125,'Overall Roles'!$AP125,'Overall Roles'!$BW125:$BX125)+SUM(Data!G122+Data!H122+Data!I122+Data!J122+Data!K122)</f>
        <v>1.25E-3</v>
      </c>
      <c r="AA123" s="16">
        <f>AVERAGE('Overall Roles'!$M125:$P125,'Overall Roles'!$AP125,'Overall Roles'!$BW125:$BX125)+SUM(Data!$B122+Data!$C122+Data!D122+Data!E122+Data!F122)</f>
        <v>1.25E-3</v>
      </c>
      <c r="AB123" s="16">
        <f>AVERAGE('Overall Roles'!$O125:$P125,'Overall Roles'!$AW125:$AX125,'Overall Roles'!$AZ125:$BA125,'Overall Roles'!$BR125,'Overall Roles'!$BX125,'Overall Roles'!$CC125:$CD125,'Overall Roles'!$CP125:$CQ125)+SUM(Data!$B122+Data!$C122+Data!D122+Data!E122+Data!F122)</f>
        <v>1.2499999999999998E-3</v>
      </c>
      <c r="AC123" s="16">
        <f>AVERAGE('Overall Roles'!$AA125:$AB125,'Overall Roles'!$L125,'Overall Roles'!$AH125:$AI125,'Overall Roles'!$AT125,'Overall Roles'!$BM125:$BP125,'Overall Roles'!$BX125:$BZ125)+SUM(Data!G122+Data!H122+Data!I122+Data!J122+Data!K122)</f>
        <v>1.2499999999999998E-3</v>
      </c>
      <c r="AD123" s="17">
        <f>AVERAGE('Overall Roles'!$AA125:$AB125,'Overall Roles'!$L125,'Overall Roles'!$AH125:$AI125,'Overall Roles'!$AT125,'Overall Roles'!$BM125:$BP125,'Overall Roles'!$BX125:$BZ125)+SUM(Data!$B122+Data!$C122+Data!D122+Data!E122+Data!F122)</f>
        <v>1.2499999999999998E-3</v>
      </c>
      <c r="AE123" s="1"/>
    </row>
    <row r="124" spans="1:31" ht="25" customHeight="1" x14ac:dyDescent="0.3">
      <c r="A124" s="1"/>
      <c r="B124" s="85">
        <f>Base!B123</f>
        <v>0</v>
      </c>
      <c r="C124" s="92">
        <f>Base!C123</f>
        <v>0</v>
      </c>
      <c r="D124" s="1"/>
      <c r="E124" s="86">
        <f>Base!D123</f>
        <v>0</v>
      </c>
      <c r="F124" s="90" t="str">
        <f t="shared" si="2"/>
        <v>DL</v>
      </c>
      <c r="G124" s="1"/>
      <c r="H124" s="86">
        <f>Base!I123</f>
        <v>0</v>
      </c>
      <c r="I124" s="92">
        <f>Base!H123</f>
        <v>0</v>
      </c>
      <c r="J124" s="1"/>
      <c r="K124" s="88">
        <f>AVERAGE('Overall Roles'!AU126)</f>
        <v>1.2600000000000001E-3</v>
      </c>
      <c r="L124" s="87">
        <f>AVERAGE('Overall Roles'!BT126:'Overall Roles'!BV126)</f>
        <v>1.2600000000000001E-3</v>
      </c>
      <c r="M124" s="87">
        <f>AVERAGE('Overall Roles'!$AF126:$AG126,'Overall Roles'!$AQ126:$AS126,'Overall Roles'!$AY126,'Overall Roles'!$BB126:$BD126,'Overall Roles'!$BL126,'Overall Roles'!$CE126:$CG126)+SUM(Data!G123+Data!H123+Data!I123+Data!J123+Data!K123)</f>
        <v>1.2600000000000003E-3</v>
      </c>
      <c r="N124" s="87">
        <f>AVERAGE('Overall Roles'!$R126:$V126,'Overall Roles'!$X126:$Z126,'Overall Roles'!$BE126:$BF126,'Overall Roles'!$BI126:$BK126,'Overall Roles'!$CH126:$CJ126)+SUM(Data!G123+Data!H123+Data!I123+Data!J123+Data!K123)</f>
        <v>1.2600000000000003E-3</v>
      </c>
      <c r="O124" s="87">
        <f>AVERAGE('Overall Roles'!$R126:$V126,'Overall Roles'!$X126:$Z126,'Overall Roles'!$BE126:$BF126,'Overall Roles'!$BI126:$BK126,'Overall Roles'!$CH126:$CJ126)+SUM(Data!$B123+Data!$C123+Data!D123+Data!E123+Data!F123)</f>
        <v>1.2600000000000003E-3</v>
      </c>
      <c r="P124" s="87">
        <f>AVERAGE('Overall Roles'!$AF126:$AG126,'Overall Roles'!$AQ126:$AS126,'Overall Roles'!$AY126,'Overall Roles'!$BB126:$BD126,'Overall Roles'!$BL126,'Overall Roles'!$CE126:$CG126)+SUM(Data!$B123+Data!$C123+Data!D123+Data!E123+Data!F123)</f>
        <v>1.2600000000000003E-3</v>
      </c>
      <c r="Q124" s="87">
        <f>AVERAGE('Overall Roles'!$AF126:$AG126,'Overall Roles'!$BB126:$BD126,'Overall Roles'!$CE126:$CG126)+SUM(Data!G123+Data!H123+Data!I123+Data!J123+Data!K123)</f>
        <v>1.2600000000000001E-3</v>
      </c>
      <c r="R124" s="87">
        <f>AVERAGE('Overall Roles'!$K126,'Overall Roles'!$U126:$V126,'Overall Roles'!$AJ126:$AM126,'Overall Roles'!$AV126,'Overall Roles'!$BQ126,'Overall Roles'!$BS126,'Overall Roles'!$CA126:$CB126)+SUM(Data!G123+Data!H123+Data!I123+Data!J123+Data!K123)</f>
        <v>1.2600000000000003E-3</v>
      </c>
      <c r="S124" s="87">
        <f>AVERAGE('Overall Roles'!$K126,'Overall Roles'!$U126:$V126,'Overall Roles'!$AJ126:$AM126,'Overall Roles'!$AV126,'Overall Roles'!$BQ126,'Overall Roles'!$BS126,'Overall Roles'!$CA126:$CB126)+SUM(Data!$B123+Data!$C123+Data!D123+Data!E123+Data!F123)</f>
        <v>1.2600000000000003E-3</v>
      </c>
      <c r="T124" s="87">
        <f>AVERAGE('Overall Roles'!$AF126:$AG126,'Overall Roles'!$BB126:$BD126,'Overall Roles'!$CE126:$CG126)+SUM(Data!$B123+Data!$C123+Data!D123+Data!E123+Data!F123)</f>
        <v>1.2600000000000001E-3</v>
      </c>
      <c r="U124" s="87">
        <f>AVERAGE('Overall Roles'!$O126:$P126,'Overall Roles'!$AN126:$AO126,'Overall Roles'!$AW126:$AX126,'Overall Roles'!$AZ126:$BA126,'Overall Roles'!$ABR126,'Overall Roles'!$ABX126,'Overall Roles'!$CC126:$CD126,'Overall Roles'!$CK126:$CQ126)+SUM(Data!G123+Data!H123+Data!I123+Data!J123+Data!K123)</f>
        <v>1.2600000000000003E-3</v>
      </c>
      <c r="V124" s="87">
        <f>AVERAGE('Overall Roles'!$N126:$Q126,'Overall Roles'!$W126,'Overall Roles'!$AC126:$AE126,'Overall Roles'!$AJ126:$AK126,'Overall Roles'!$AP126,'Overall Roles'!$BG126:$BH126,'Overall Roles'!$BS126,'Overall Roles'!$BW126:$BX126)+SUM(Data!G123+Data!H123+Data!I123+Data!J123+Data!K123)</f>
        <v>1.2600000000000003E-3</v>
      </c>
      <c r="W124" s="87">
        <f>AVERAGE('Overall Roles'!$N126:$Q126,'Overall Roles'!$W126,'Overall Roles'!$AC126:$AE126,'Overall Roles'!$AJ126:$AK126,'Overall Roles'!$AP126,'Overall Roles'!$BG126:$BH126,'Overall Roles'!$BS126,'Overall Roles'!$BW126:$BX126)+SUM(Data!$B123+Data!$C123+Data!D123+Data!E123+Data!F123)</f>
        <v>1.2600000000000003E-3</v>
      </c>
      <c r="X124" s="87">
        <f>AVERAGE('Overall Roles'!$O126:$P126,'Overall Roles'!$AN126:$AO126,'Overall Roles'!$AW126:$AX126,'Overall Roles'!$AZ126:$BA126,'Overall Roles'!$ABR126,'Overall Roles'!$ABX126,'Overall Roles'!$CC126:$CD126,'Overall Roles'!$CK126:$CQ126)+SUM(Data!$B123+Data!$C123+Data!D123+Data!E123+Data!F123)</f>
        <v>1.2600000000000003E-3</v>
      </c>
      <c r="Y124" s="87">
        <f>AVERAGE('Overall Roles'!$O126:$P126,'Overall Roles'!$AW126:$AX126,'Overall Roles'!$AZ126:$BA126,'Overall Roles'!$BR126,'Overall Roles'!$BX126,'Overall Roles'!$CC126:$CD126,'Overall Roles'!$CP126:$CQ126)+SUM(Data!G123+Data!H123+Data!I123+Data!J123+Data!K123)</f>
        <v>1.2600000000000003E-3</v>
      </c>
      <c r="Z124" s="87">
        <f>AVERAGE('Overall Roles'!$M126:$P126,'Overall Roles'!$AP126,'Overall Roles'!$BW126:$BX126)+SUM(Data!G123+Data!H123+Data!I123+Data!J123+Data!K123)</f>
        <v>1.2600000000000001E-3</v>
      </c>
      <c r="AA124" s="87">
        <f>AVERAGE('Overall Roles'!$M126:$P126,'Overall Roles'!$AP126,'Overall Roles'!$BW126:$BX126)+SUM(Data!$B123+Data!$C123+Data!D123+Data!E123+Data!F123)</f>
        <v>1.2600000000000001E-3</v>
      </c>
      <c r="AB124" s="87">
        <f>AVERAGE('Overall Roles'!$O126:$P126,'Overall Roles'!$AW126:$AX126,'Overall Roles'!$AZ126:$BA126,'Overall Roles'!$BR126,'Overall Roles'!$BX126,'Overall Roles'!$CC126:$CD126,'Overall Roles'!$CP126:$CQ126)+SUM(Data!$B123+Data!$C123+Data!D123+Data!E123+Data!F123)</f>
        <v>1.2600000000000003E-3</v>
      </c>
      <c r="AC124" s="87">
        <f>AVERAGE('Overall Roles'!$AA126:$AB126,'Overall Roles'!$L126,'Overall Roles'!$AH126:$AI126,'Overall Roles'!$AT126,'Overall Roles'!$BM126:$BP126,'Overall Roles'!$BX126:$BZ126)+SUM(Data!G123+Data!H123+Data!I123+Data!J123+Data!K123)</f>
        <v>1.2600000000000003E-3</v>
      </c>
      <c r="AD124" s="89">
        <f>AVERAGE('Overall Roles'!$AA126:$AB126,'Overall Roles'!$L126,'Overall Roles'!$AH126:$AI126,'Overall Roles'!$AT126,'Overall Roles'!$BM126:$BP126,'Overall Roles'!$BX126:$BZ126)+SUM(Data!$B123+Data!$C123+Data!D123+Data!E123+Data!F123)</f>
        <v>1.2600000000000003E-3</v>
      </c>
      <c r="AE124" s="1"/>
    </row>
    <row r="125" spans="1:31" ht="25" customHeight="1" x14ac:dyDescent="0.3">
      <c r="A125" s="1"/>
      <c r="B125" s="32">
        <f>Base!B124</f>
        <v>0</v>
      </c>
      <c r="C125" s="93">
        <f>Base!C124</f>
        <v>0</v>
      </c>
      <c r="D125" s="1"/>
      <c r="E125" s="15">
        <f>Base!D124</f>
        <v>0</v>
      </c>
      <c r="F125" s="91" t="str">
        <f t="shared" si="2"/>
        <v>GK</v>
      </c>
      <c r="G125" s="1"/>
      <c r="H125" s="15">
        <f>Base!I124</f>
        <v>0</v>
      </c>
      <c r="I125" s="93">
        <f>Base!H124</f>
        <v>0</v>
      </c>
      <c r="J125" s="1"/>
      <c r="K125" s="29">
        <f>AVERAGE('Overall Roles'!AU127)</f>
        <v>1.2700000000000001E-3</v>
      </c>
      <c r="L125" s="16">
        <f>AVERAGE('Overall Roles'!BT127:'Overall Roles'!BV127)</f>
        <v>1.2700000000000001E-3</v>
      </c>
      <c r="M125" s="16">
        <f>AVERAGE('Overall Roles'!$AF127:$AG127,'Overall Roles'!$AQ127:$AS127,'Overall Roles'!$AY127,'Overall Roles'!$BB127:$BD127,'Overall Roles'!$BL127,'Overall Roles'!$CE127:$CG127)+SUM(Data!G124+Data!H124+Data!I124+Data!J124+Data!K124)</f>
        <v>1.2700000000000001E-3</v>
      </c>
      <c r="N125" s="16">
        <f>AVERAGE('Overall Roles'!$R127:$V127,'Overall Roles'!$X127:$Z127,'Overall Roles'!$BE127:$BF127,'Overall Roles'!$BI127:$BK127,'Overall Roles'!$CH127:$CJ127)+SUM(Data!G124+Data!H124+Data!I124+Data!J124+Data!K124)</f>
        <v>1.2700000000000001E-3</v>
      </c>
      <c r="O125" s="16">
        <f>AVERAGE('Overall Roles'!$R127:$V127,'Overall Roles'!$X127:$Z127,'Overall Roles'!$BE127:$BF127,'Overall Roles'!$BI127:$BK127,'Overall Roles'!$CH127:$CJ127)+SUM(Data!$B124+Data!$C124+Data!D124+Data!E124+Data!F124)</f>
        <v>1.2700000000000001E-3</v>
      </c>
      <c r="P125" s="16">
        <f>AVERAGE('Overall Roles'!$AF127:$AG127,'Overall Roles'!$AQ127:$AS127,'Overall Roles'!$AY127,'Overall Roles'!$BB127:$BD127,'Overall Roles'!$BL127,'Overall Roles'!$CE127:$CG127)+SUM(Data!$B124+Data!$C124+Data!D124+Data!E124+Data!F124)</f>
        <v>1.2700000000000001E-3</v>
      </c>
      <c r="Q125" s="16">
        <f>AVERAGE('Overall Roles'!$AF127:$AG127,'Overall Roles'!$BB127:$BD127,'Overall Roles'!$CE127:$CG127)+SUM(Data!G124+Data!H124+Data!I124+Data!J124+Data!K124)</f>
        <v>1.2700000000000001E-3</v>
      </c>
      <c r="R125" s="16">
        <f>AVERAGE('Overall Roles'!$K127,'Overall Roles'!$U127:$V127,'Overall Roles'!$AJ127:$AM127,'Overall Roles'!$AV127,'Overall Roles'!$BQ127,'Overall Roles'!$BS127,'Overall Roles'!$CA127:$CB127)+SUM(Data!G124+Data!H124+Data!I124+Data!J124+Data!K124)</f>
        <v>1.2700000000000001E-3</v>
      </c>
      <c r="S125" s="16">
        <f>AVERAGE('Overall Roles'!$K127,'Overall Roles'!$U127:$V127,'Overall Roles'!$AJ127:$AM127,'Overall Roles'!$AV127,'Overall Roles'!$BQ127,'Overall Roles'!$BS127,'Overall Roles'!$CA127:$CB127)+SUM(Data!$B124+Data!$C124+Data!D124+Data!E124+Data!F124)</f>
        <v>1.2700000000000001E-3</v>
      </c>
      <c r="T125" s="16">
        <f>AVERAGE('Overall Roles'!$AF127:$AG127,'Overall Roles'!$BB127:$BD127,'Overall Roles'!$CE127:$CG127)+SUM(Data!$B124+Data!$C124+Data!D124+Data!E124+Data!F124)</f>
        <v>1.2700000000000001E-3</v>
      </c>
      <c r="U125" s="16">
        <f>AVERAGE('Overall Roles'!$O127:$P127,'Overall Roles'!$AN127:$AO127,'Overall Roles'!$AW127:$AX127,'Overall Roles'!$AZ127:$BA127,'Overall Roles'!$ABR127,'Overall Roles'!$ABX127,'Overall Roles'!$CC127:$CD127,'Overall Roles'!$CK127:$CQ127)+SUM(Data!G124+Data!H124+Data!I124+Data!J124+Data!K124)</f>
        <v>1.2700000000000001E-3</v>
      </c>
      <c r="V125" s="16">
        <f>AVERAGE('Overall Roles'!$N127:$Q127,'Overall Roles'!$W127,'Overall Roles'!$AC127:$AE127,'Overall Roles'!$AJ127:$AK127,'Overall Roles'!$AP127,'Overall Roles'!$BG127:$BH127,'Overall Roles'!$BS127,'Overall Roles'!$BW127:$BX127)+SUM(Data!G124+Data!H124+Data!I124+Data!J124+Data!K124)</f>
        <v>1.2700000000000001E-3</v>
      </c>
      <c r="W125" s="16">
        <f>AVERAGE('Overall Roles'!$N127:$Q127,'Overall Roles'!$W127,'Overall Roles'!$AC127:$AE127,'Overall Roles'!$AJ127:$AK127,'Overall Roles'!$AP127,'Overall Roles'!$BG127:$BH127,'Overall Roles'!$BS127,'Overall Roles'!$BW127:$BX127)+SUM(Data!$B124+Data!$C124+Data!D124+Data!E124+Data!F124)</f>
        <v>1.2700000000000001E-3</v>
      </c>
      <c r="X125" s="16">
        <f>AVERAGE('Overall Roles'!$O127:$P127,'Overall Roles'!$AN127:$AO127,'Overall Roles'!$AW127:$AX127,'Overall Roles'!$AZ127:$BA127,'Overall Roles'!$ABR127,'Overall Roles'!$ABX127,'Overall Roles'!$CC127:$CD127,'Overall Roles'!$CK127:$CQ127)+SUM(Data!$B124+Data!$C124+Data!D124+Data!E124+Data!F124)</f>
        <v>1.2700000000000001E-3</v>
      </c>
      <c r="Y125" s="16">
        <f>AVERAGE('Overall Roles'!$O127:$P127,'Overall Roles'!$AW127:$AX127,'Overall Roles'!$AZ127:$BA127,'Overall Roles'!$BR127,'Overall Roles'!$BX127,'Overall Roles'!$CC127:$CD127,'Overall Roles'!$CP127:$CQ127)+SUM(Data!G124+Data!H124+Data!I124+Data!J124+Data!K124)</f>
        <v>1.2700000000000001E-3</v>
      </c>
      <c r="Z125" s="16">
        <f>AVERAGE('Overall Roles'!$M127:$P127,'Overall Roles'!$AP127,'Overall Roles'!$BW127:$BX127)+SUM(Data!G124+Data!H124+Data!I124+Data!J124+Data!K124)</f>
        <v>1.2700000000000001E-3</v>
      </c>
      <c r="AA125" s="16">
        <f>AVERAGE('Overall Roles'!$M127:$P127,'Overall Roles'!$AP127,'Overall Roles'!$BW127:$BX127)+SUM(Data!$B124+Data!$C124+Data!D124+Data!E124+Data!F124)</f>
        <v>1.2700000000000001E-3</v>
      </c>
      <c r="AB125" s="16">
        <f>AVERAGE('Overall Roles'!$O127:$P127,'Overall Roles'!$AW127:$AX127,'Overall Roles'!$AZ127:$BA127,'Overall Roles'!$BR127,'Overall Roles'!$BX127,'Overall Roles'!$CC127:$CD127,'Overall Roles'!$CP127:$CQ127)+SUM(Data!$B124+Data!$C124+Data!D124+Data!E124+Data!F124)</f>
        <v>1.2700000000000001E-3</v>
      </c>
      <c r="AC125" s="16">
        <f>AVERAGE('Overall Roles'!$AA127:$AB127,'Overall Roles'!$L127,'Overall Roles'!$AH127:$AI127,'Overall Roles'!$AT127,'Overall Roles'!$BM127:$BP127,'Overall Roles'!$BX127:$BZ127)+SUM(Data!G124+Data!H124+Data!I124+Data!J124+Data!K124)</f>
        <v>1.2700000000000001E-3</v>
      </c>
      <c r="AD125" s="17">
        <f>AVERAGE('Overall Roles'!$AA127:$AB127,'Overall Roles'!$L127,'Overall Roles'!$AH127:$AI127,'Overall Roles'!$AT127,'Overall Roles'!$BM127:$BP127,'Overall Roles'!$BX127:$BZ127)+SUM(Data!$B124+Data!$C124+Data!D124+Data!E124+Data!F124)</f>
        <v>1.2700000000000001E-3</v>
      </c>
      <c r="AE125" s="1"/>
    </row>
    <row r="126" spans="1:31" ht="25" customHeight="1" x14ac:dyDescent="0.3">
      <c r="A126" s="1"/>
      <c r="B126" s="85">
        <f>Base!B125</f>
        <v>0</v>
      </c>
      <c r="C126" s="92">
        <f>Base!C125</f>
        <v>0</v>
      </c>
      <c r="D126" s="1"/>
      <c r="E126" s="86">
        <f>Base!D125</f>
        <v>0</v>
      </c>
      <c r="F126" s="90" t="str">
        <f t="shared" si="2"/>
        <v>GK</v>
      </c>
      <c r="G126" s="1"/>
      <c r="H126" s="86">
        <f>Base!I125</f>
        <v>0</v>
      </c>
      <c r="I126" s="92">
        <f>Base!H125</f>
        <v>0</v>
      </c>
      <c r="J126" s="1"/>
      <c r="K126" s="88">
        <f>AVERAGE('Overall Roles'!AU128)</f>
        <v>1.2800000000000001E-3</v>
      </c>
      <c r="L126" s="87">
        <f>AVERAGE('Overall Roles'!BT128:'Overall Roles'!BV128)</f>
        <v>1.2800000000000001E-3</v>
      </c>
      <c r="M126" s="87">
        <f>AVERAGE('Overall Roles'!$AF128:$AG128,'Overall Roles'!$AQ128:$AS128,'Overall Roles'!$AY128,'Overall Roles'!$BB128:$BD128,'Overall Roles'!$BL128,'Overall Roles'!$CE128:$CG128)+SUM(Data!G125+Data!H125+Data!I125+Data!J125+Data!K125)</f>
        <v>1.2800000000000001E-3</v>
      </c>
      <c r="N126" s="87">
        <f>AVERAGE('Overall Roles'!$R128:$V128,'Overall Roles'!$X128:$Z128,'Overall Roles'!$BE128:$BF128,'Overall Roles'!$BI128:$BK128,'Overall Roles'!$CH128:$CJ128)+SUM(Data!G125+Data!H125+Data!I125+Data!J125+Data!K125)</f>
        <v>1.2800000000000001E-3</v>
      </c>
      <c r="O126" s="87">
        <f>AVERAGE('Overall Roles'!$R128:$V128,'Overall Roles'!$X128:$Z128,'Overall Roles'!$BE128:$BF128,'Overall Roles'!$BI128:$BK128,'Overall Roles'!$CH128:$CJ128)+SUM(Data!$B125+Data!$C125+Data!D125+Data!E125+Data!F125)</f>
        <v>1.2800000000000001E-3</v>
      </c>
      <c r="P126" s="87">
        <f>AVERAGE('Overall Roles'!$AF128:$AG128,'Overall Roles'!$AQ128:$AS128,'Overall Roles'!$AY128,'Overall Roles'!$BB128:$BD128,'Overall Roles'!$BL128,'Overall Roles'!$CE128:$CG128)+SUM(Data!$B125+Data!$C125+Data!D125+Data!E125+Data!F125)</f>
        <v>1.2800000000000001E-3</v>
      </c>
      <c r="Q126" s="87">
        <f>AVERAGE('Overall Roles'!$AF128:$AG128,'Overall Roles'!$BB128:$BD128,'Overall Roles'!$CE128:$CG128)+SUM(Data!G125+Data!H125+Data!I125+Data!J125+Data!K125)</f>
        <v>1.2800000000000001E-3</v>
      </c>
      <c r="R126" s="87">
        <f>AVERAGE('Overall Roles'!$K128,'Overall Roles'!$U128:$V128,'Overall Roles'!$AJ128:$AM128,'Overall Roles'!$AV128,'Overall Roles'!$BQ128,'Overall Roles'!$BS128,'Overall Roles'!$CA128:$CB128)+SUM(Data!G125+Data!H125+Data!I125+Data!J125+Data!K125)</f>
        <v>1.2800000000000001E-3</v>
      </c>
      <c r="S126" s="87">
        <f>AVERAGE('Overall Roles'!$K128,'Overall Roles'!$U128:$V128,'Overall Roles'!$AJ128:$AM128,'Overall Roles'!$AV128,'Overall Roles'!$BQ128,'Overall Roles'!$BS128,'Overall Roles'!$CA128:$CB128)+SUM(Data!$B125+Data!$C125+Data!D125+Data!E125+Data!F125)</f>
        <v>1.2800000000000001E-3</v>
      </c>
      <c r="T126" s="87">
        <f>AVERAGE('Overall Roles'!$AF128:$AG128,'Overall Roles'!$BB128:$BD128,'Overall Roles'!$CE128:$CG128)+SUM(Data!$B125+Data!$C125+Data!D125+Data!E125+Data!F125)</f>
        <v>1.2800000000000001E-3</v>
      </c>
      <c r="U126" s="87">
        <f>AVERAGE('Overall Roles'!$O128:$P128,'Overall Roles'!$AN128:$AO128,'Overall Roles'!$AW128:$AX128,'Overall Roles'!$AZ128:$BA128,'Overall Roles'!$ABR128,'Overall Roles'!$ABX128,'Overall Roles'!$CC128:$CD128,'Overall Roles'!$CK128:$CQ128)+SUM(Data!G125+Data!H125+Data!I125+Data!J125+Data!K125)</f>
        <v>1.2800000000000001E-3</v>
      </c>
      <c r="V126" s="87">
        <f>AVERAGE('Overall Roles'!$N128:$Q128,'Overall Roles'!$W128,'Overall Roles'!$AC128:$AE128,'Overall Roles'!$AJ128:$AK128,'Overall Roles'!$AP128,'Overall Roles'!$BG128:$BH128,'Overall Roles'!$BS128,'Overall Roles'!$BW128:$BX128)+SUM(Data!G125+Data!H125+Data!I125+Data!J125+Data!K125)</f>
        <v>1.2800000000000001E-3</v>
      </c>
      <c r="W126" s="87">
        <f>AVERAGE('Overall Roles'!$N128:$Q128,'Overall Roles'!$W128,'Overall Roles'!$AC128:$AE128,'Overall Roles'!$AJ128:$AK128,'Overall Roles'!$AP128,'Overall Roles'!$BG128:$BH128,'Overall Roles'!$BS128,'Overall Roles'!$BW128:$BX128)+SUM(Data!$B125+Data!$C125+Data!D125+Data!E125+Data!F125)</f>
        <v>1.2800000000000001E-3</v>
      </c>
      <c r="X126" s="87">
        <f>AVERAGE('Overall Roles'!$O128:$P128,'Overall Roles'!$AN128:$AO128,'Overall Roles'!$AW128:$AX128,'Overall Roles'!$AZ128:$BA128,'Overall Roles'!$ABR128,'Overall Roles'!$ABX128,'Overall Roles'!$CC128:$CD128,'Overall Roles'!$CK128:$CQ128)+SUM(Data!$B125+Data!$C125+Data!D125+Data!E125+Data!F125)</f>
        <v>1.2800000000000001E-3</v>
      </c>
      <c r="Y126" s="87">
        <f>AVERAGE('Overall Roles'!$O128:$P128,'Overall Roles'!$AW128:$AX128,'Overall Roles'!$AZ128:$BA128,'Overall Roles'!$BR128,'Overall Roles'!$BX128,'Overall Roles'!$CC128:$CD128,'Overall Roles'!$CP128:$CQ128)+SUM(Data!G125+Data!H125+Data!I125+Data!J125+Data!K125)</f>
        <v>1.2800000000000001E-3</v>
      </c>
      <c r="Z126" s="87">
        <f>AVERAGE('Overall Roles'!$M128:$P128,'Overall Roles'!$AP128,'Overall Roles'!$BW128:$BX128)+SUM(Data!G125+Data!H125+Data!I125+Data!J125+Data!K125)</f>
        <v>1.2800000000000001E-3</v>
      </c>
      <c r="AA126" s="87">
        <f>AVERAGE('Overall Roles'!$M128:$P128,'Overall Roles'!$AP128,'Overall Roles'!$BW128:$BX128)+SUM(Data!$B125+Data!$C125+Data!D125+Data!E125+Data!F125)</f>
        <v>1.2800000000000001E-3</v>
      </c>
      <c r="AB126" s="87">
        <f>AVERAGE('Overall Roles'!$O128:$P128,'Overall Roles'!$AW128:$AX128,'Overall Roles'!$AZ128:$BA128,'Overall Roles'!$BR128,'Overall Roles'!$BX128,'Overall Roles'!$CC128:$CD128,'Overall Roles'!$CP128:$CQ128)+SUM(Data!$B125+Data!$C125+Data!D125+Data!E125+Data!F125)</f>
        <v>1.2800000000000001E-3</v>
      </c>
      <c r="AC126" s="87">
        <f>AVERAGE('Overall Roles'!$AA128:$AB128,'Overall Roles'!$L128,'Overall Roles'!$AH128:$AI128,'Overall Roles'!$AT128,'Overall Roles'!$BM128:$BP128,'Overall Roles'!$BX128:$BZ128)+SUM(Data!G125+Data!H125+Data!I125+Data!J125+Data!K125)</f>
        <v>1.2800000000000001E-3</v>
      </c>
      <c r="AD126" s="89">
        <f>AVERAGE('Overall Roles'!$AA128:$AB128,'Overall Roles'!$L128,'Overall Roles'!$AH128:$AI128,'Overall Roles'!$AT128,'Overall Roles'!$BM128:$BP128,'Overall Roles'!$BX128:$BZ128)+SUM(Data!$B125+Data!$C125+Data!D125+Data!E125+Data!F125)</f>
        <v>1.2800000000000001E-3</v>
      </c>
      <c r="AE126" s="1"/>
    </row>
    <row r="127" spans="1:31" ht="25" customHeight="1" x14ac:dyDescent="0.3">
      <c r="A127" s="1"/>
      <c r="B127" s="32">
        <f>Base!B126</f>
        <v>0</v>
      </c>
      <c r="C127" s="93">
        <f>Base!C126</f>
        <v>0</v>
      </c>
      <c r="D127" s="1"/>
      <c r="E127" s="15">
        <f>Base!D126</f>
        <v>0</v>
      </c>
      <c r="F127" s="91" t="str">
        <f t="shared" si="2"/>
        <v>GK</v>
      </c>
      <c r="G127" s="1"/>
      <c r="H127" s="15">
        <f>Base!I126</f>
        <v>0</v>
      </c>
      <c r="I127" s="93">
        <f>Base!H126</f>
        <v>0</v>
      </c>
      <c r="J127" s="1"/>
      <c r="K127" s="29">
        <f>AVERAGE('Overall Roles'!AU129)</f>
        <v>1.2899999999999999E-3</v>
      </c>
      <c r="L127" s="16">
        <f>AVERAGE('Overall Roles'!BT129:'Overall Roles'!BV129)</f>
        <v>1.2899999999999999E-3</v>
      </c>
      <c r="M127" s="16">
        <f>AVERAGE('Overall Roles'!$AF129:$AG129,'Overall Roles'!$AQ129:$AS129,'Overall Roles'!$AY129,'Overall Roles'!$BB129:$BD129,'Overall Roles'!$BL129,'Overall Roles'!$CE129:$CG129)+SUM(Data!G126+Data!H126+Data!I126+Data!J126+Data!K126)</f>
        <v>1.2899999999999997E-3</v>
      </c>
      <c r="N127" s="16">
        <f>AVERAGE('Overall Roles'!$R129:$V129,'Overall Roles'!$X129:$Z129,'Overall Roles'!$BE129:$BF129,'Overall Roles'!$BI129:$BK129,'Overall Roles'!$CH129:$CJ129)+SUM(Data!G126+Data!H126+Data!I126+Data!J126+Data!K126)</f>
        <v>1.2899999999999997E-3</v>
      </c>
      <c r="O127" s="16">
        <f>AVERAGE('Overall Roles'!$R129:$V129,'Overall Roles'!$X129:$Z129,'Overall Roles'!$BE129:$BF129,'Overall Roles'!$BI129:$BK129,'Overall Roles'!$CH129:$CJ129)+SUM(Data!$B126+Data!$C126+Data!D126+Data!E126+Data!F126)</f>
        <v>1.2899999999999997E-3</v>
      </c>
      <c r="P127" s="16">
        <f>AVERAGE('Overall Roles'!$AF129:$AG129,'Overall Roles'!$AQ129:$AS129,'Overall Roles'!$AY129,'Overall Roles'!$BB129:$BD129,'Overall Roles'!$BL129,'Overall Roles'!$CE129:$CG129)+SUM(Data!$B126+Data!$C126+Data!D126+Data!E126+Data!F126)</f>
        <v>1.2899999999999997E-3</v>
      </c>
      <c r="Q127" s="16">
        <f>AVERAGE('Overall Roles'!$AF129:$AG129,'Overall Roles'!$BB129:$BD129,'Overall Roles'!$CE129:$CG129)+SUM(Data!G126+Data!H126+Data!I126+Data!J126+Data!K126)</f>
        <v>1.2899999999999997E-3</v>
      </c>
      <c r="R127" s="16">
        <f>AVERAGE('Overall Roles'!$K129,'Overall Roles'!$U129:$V129,'Overall Roles'!$AJ129:$AM129,'Overall Roles'!$AV129,'Overall Roles'!$BQ129,'Overall Roles'!$BS129,'Overall Roles'!$CA129:$CB129)+SUM(Data!G126+Data!H126+Data!I126+Data!J126+Data!K126)</f>
        <v>1.2899999999999997E-3</v>
      </c>
      <c r="S127" s="16">
        <f>AVERAGE('Overall Roles'!$K129,'Overall Roles'!$U129:$V129,'Overall Roles'!$AJ129:$AM129,'Overall Roles'!$AV129,'Overall Roles'!$BQ129,'Overall Roles'!$BS129,'Overall Roles'!$CA129:$CB129)+SUM(Data!$B126+Data!$C126+Data!D126+Data!E126+Data!F126)</f>
        <v>1.2899999999999997E-3</v>
      </c>
      <c r="T127" s="16">
        <f>AVERAGE('Overall Roles'!$AF129:$AG129,'Overall Roles'!$BB129:$BD129,'Overall Roles'!$CE129:$CG129)+SUM(Data!$B126+Data!$C126+Data!D126+Data!E126+Data!F126)</f>
        <v>1.2899999999999997E-3</v>
      </c>
      <c r="U127" s="16">
        <f>AVERAGE('Overall Roles'!$O129:$P129,'Overall Roles'!$AN129:$AO129,'Overall Roles'!$AW129:$AX129,'Overall Roles'!$AZ129:$BA129,'Overall Roles'!$ABR129,'Overall Roles'!$ABX129,'Overall Roles'!$CC129:$CD129,'Overall Roles'!$CK129:$CQ129)+SUM(Data!G126+Data!H126+Data!I126+Data!J126+Data!K126)</f>
        <v>1.2899999999999997E-3</v>
      </c>
      <c r="V127" s="16">
        <f>AVERAGE('Overall Roles'!$N129:$Q129,'Overall Roles'!$W129,'Overall Roles'!$AC129:$AE129,'Overall Roles'!$AJ129:$AK129,'Overall Roles'!$AP129,'Overall Roles'!$BG129:$BH129,'Overall Roles'!$BS129,'Overall Roles'!$BW129:$BX129)+SUM(Data!G126+Data!H126+Data!I126+Data!J126+Data!K126)</f>
        <v>1.2899999999999997E-3</v>
      </c>
      <c r="W127" s="16">
        <f>AVERAGE('Overall Roles'!$N129:$Q129,'Overall Roles'!$W129,'Overall Roles'!$AC129:$AE129,'Overall Roles'!$AJ129:$AK129,'Overall Roles'!$AP129,'Overall Roles'!$BG129:$BH129,'Overall Roles'!$BS129,'Overall Roles'!$BW129:$BX129)+SUM(Data!$B126+Data!$C126+Data!D126+Data!E126+Data!F126)</f>
        <v>1.2899999999999997E-3</v>
      </c>
      <c r="X127" s="16">
        <f>AVERAGE('Overall Roles'!$O129:$P129,'Overall Roles'!$AN129:$AO129,'Overall Roles'!$AW129:$AX129,'Overall Roles'!$AZ129:$BA129,'Overall Roles'!$ABR129,'Overall Roles'!$ABX129,'Overall Roles'!$CC129:$CD129,'Overall Roles'!$CK129:$CQ129)+SUM(Data!$B126+Data!$C126+Data!D126+Data!E126+Data!F126)</f>
        <v>1.2899999999999997E-3</v>
      </c>
      <c r="Y127" s="16">
        <f>AVERAGE('Overall Roles'!$O129:$P129,'Overall Roles'!$AW129:$AX129,'Overall Roles'!$AZ129:$BA129,'Overall Roles'!$BR129,'Overall Roles'!$BX129,'Overall Roles'!$CC129:$CD129,'Overall Roles'!$CP129:$CQ129)+SUM(Data!G126+Data!H126+Data!I126+Data!J126+Data!K126)</f>
        <v>1.2899999999999997E-3</v>
      </c>
      <c r="Z127" s="16">
        <f>AVERAGE('Overall Roles'!$M129:$P129,'Overall Roles'!$AP129,'Overall Roles'!$BW129:$BX129)+SUM(Data!G126+Data!H126+Data!I126+Data!J126+Data!K126)</f>
        <v>1.2899999999999997E-3</v>
      </c>
      <c r="AA127" s="16">
        <f>AVERAGE('Overall Roles'!$M129:$P129,'Overall Roles'!$AP129,'Overall Roles'!$BW129:$BX129)+SUM(Data!$B126+Data!$C126+Data!D126+Data!E126+Data!F126)</f>
        <v>1.2899999999999997E-3</v>
      </c>
      <c r="AB127" s="16">
        <f>AVERAGE('Overall Roles'!$O129:$P129,'Overall Roles'!$AW129:$AX129,'Overall Roles'!$AZ129:$BA129,'Overall Roles'!$BR129,'Overall Roles'!$BX129,'Overall Roles'!$CC129:$CD129,'Overall Roles'!$CP129:$CQ129)+SUM(Data!$B126+Data!$C126+Data!D126+Data!E126+Data!F126)</f>
        <v>1.2899999999999997E-3</v>
      </c>
      <c r="AC127" s="16">
        <f>AVERAGE('Overall Roles'!$AA129:$AB129,'Overall Roles'!$L129,'Overall Roles'!$AH129:$AI129,'Overall Roles'!$AT129,'Overall Roles'!$BM129:$BP129,'Overall Roles'!$BX129:$BZ129)+SUM(Data!G126+Data!H126+Data!I126+Data!J126+Data!K126)</f>
        <v>1.2899999999999997E-3</v>
      </c>
      <c r="AD127" s="17">
        <f>AVERAGE('Overall Roles'!$AA129:$AB129,'Overall Roles'!$L129,'Overall Roles'!$AH129:$AI129,'Overall Roles'!$AT129,'Overall Roles'!$BM129:$BP129,'Overall Roles'!$BX129:$BZ129)+SUM(Data!$B126+Data!$C126+Data!D126+Data!E126+Data!F126)</f>
        <v>1.2899999999999997E-3</v>
      </c>
      <c r="AE127" s="1"/>
    </row>
    <row r="128" spans="1:31" ht="25" customHeight="1" x14ac:dyDescent="0.3">
      <c r="A128" s="1"/>
      <c r="B128" s="85">
        <f>Base!B127</f>
        <v>0</v>
      </c>
      <c r="C128" s="92">
        <f>Base!C127</f>
        <v>0</v>
      </c>
      <c r="D128" s="1"/>
      <c r="E128" s="86">
        <f>Base!D127</f>
        <v>0</v>
      </c>
      <c r="F128" s="90" t="str">
        <f t="shared" si="2"/>
        <v>AMCL</v>
      </c>
      <c r="G128" s="1"/>
      <c r="H128" s="86">
        <f>Base!I127</f>
        <v>0</v>
      </c>
      <c r="I128" s="92">
        <f>Base!H127</f>
        <v>0</v>
      </c>
      <c r="J128" s="1"/>
      <c r="K128" s="88">
        <f>AVERAGE('Overall Roles'!AU130)</f>
        <v>1.2999999999999999E-3</v>
      </c>
      <c r="L128" s="87">
        <f>AVERAGE('Overall Roles'!BT130:'Overall Roles'!BV130)</f>
        <v>1.2999999999999999E-3</v>
      </c>
      <c r="M128" s="87">
        <f>AVERAGE('Overall Roles'!$AF130:$AG130,'Overall Roles'!$AQ130:$AS130,'Overall Roles'!$AY130,'Overall Roles'!$BB130:$BD130,'Overall Roles'!$BL130,'Overall Roles'!$CE130:$CG130)+SUM(Data!G127+Data!H127+Data!I127+Data!J127+Data!K127)</f>
        <v>1.2999999999999995E-3</v>
      </c>
      <c r="N128" s="87">
        <f>AVERAGE('Overall Roles'!$R130:$V130,'Overall Roles'!$X130:$Z130,'Overall Roles'!$BE130:$BF130,'Overall Roles'!$BI130:$BK130,'Overall Roles'!$CH130:$CJ130)+SUM(Data!G127+Data!H127+Data!I127+Data!J127+Data!K127)</f>
        <v>1.2999999999999995E-3</v>
      </c>
      <c r="O128" s="87">
        <f>AVERAGE('Overall Roles'!$R130:$V130,'Overall Roles'!$X130:$Z130,'Overall Roles'!$BE130:$BF130,'Overall Roles'!$BI130:$BK130,'Overall Roles'!$CH130:$CJ130)+SUM(Data!$B127+Data!$C127+Data!D127+Data!E127+Data!F127)</f>
        <v>1.2999999999999995E-3</v>
      </c>
      <c r="P128" s="87">
        <f>AVERAGE('Overall Roles'!$AF130:$AG130,'Overall Roles'!$AQ130:$AS130,'Overall Roles'!$AY130,'Overall Roles'!$BB130:$BD130,'Overall Roles'!$BL130,'Overall Roles'!$CE130:$CG130)+SUM(Data!$B127+Data!$C127+Data!D127+Data!E127+Data!F127)</f>
        <v>1.2999999999999995E-3</v>
      </c>
      <c r="Q128" s="87">
        <f>AVERAGE('Overall Roles'!$AF130:$AG130,'Overall Roles'!$BB130:$BD130,'Overall Roles'!$CE130:$CG130)+SUM(Data!G127+Data!H127+Data!I127+Data!J127+Data!K127)</f>
        <v>1.2999999999999999E-3</v>
      </c>
      <c r="R128" s="87">
        <f>AVERAGE('Overall Roles'!$K130,'Overall Roles'!$U130:$V130,'Overall Roles'!$AJ130:$AM130,'Overall Roles'!$AV130,'Overall Roles'!$BQ130,'Overall Roles'!$BS130,'Overall Roles'!$CA130:$CB130)+SUM(Data!G127+Data!H127+Data!I127+Data!J127+Data!K127)</f>
        <v>1.2999999999999997E-3</v>
      </c>
      <c r="S128" s="87">
        <f>AVERAGE('Overall Roles'!$K130,'Overall Roles'!$U130:$V130,'Overall Roles'!$AJ130:$AM130,'Overall Roles'!$AV130,'Overall Roles'!$BQ130,'Overall Roles'!$BS130,'Overall Roles'!$CA130:$CB130)+SUM(Data!$B127+Data!$C127+Data!D127+Data!E127+Data!F127)</f>
        <v>1.2999999999999997E-3</v>
      </c>
      <c r="T128" s="87">
        <f>AVERAGE('Overall Roles'!$AF130:$AG130,'Overall Roles'!$BB130:$BD130,'Overall Roles'!$CE130:$CG130)+SUM(Data!$B127+Data!$C127+Data!D127+Data!E127+Data!F127)</f>
        <v>1.2999999999999999E-3</v>
      </c>
      <c r="U128" s="87">
        <f>AVERAGE('Overall Roles'!$O130:$P130,'Overall Roles'!$AN130:$AO130,'Overall Roles'!$AW130:$AX130,'Overall Roles'!$AZ130:$BA130,'Overall Roles'!$ABR130,'Overall Roles'!$ABX130,'Overall Roles'!$CC130:$CD130,'Overall Roles'!$CK130:$CQ130)+SUM(Data!G127+Data!H127+Data!I127+Data!J127+Data!K127)</f>
        <v>1.2999999999999995E-3</v>
      </c>
      <c r="V128" s="87">
        <f>AVERAGE('Overall Roles'!$N130:$Q130,'Overall Roles'!$W130,'Overall Roles'!$AC130:$AE130,'Overall Roles'!$AJ130:$AK130,'Overall Roles'!$AP130,'Overall Roles'!$BG130:$BH130,'Overall Roles'!$BS130,'Overall Roles'!$BW130:$BX130)+SUM(Data!G127+Data!H127+Data!I127+Data!J127+Data!K127)</f>
        <v>1.2999999999999995E-3</v>
      </c>
      <c r="W128" s="87">
        <f>AVERAGE('Overall Roles'!$N130:$Q130,'Overall Roles'!$W130,'Overall Roles'!$AC130:$AE130,'Overall Roles'!$AJ130:$AK130,'Overall Roles'!$AP130,'Overall Roles'!$BG130:$BH130,'Overall Roles'!$BS130,'Overall Roles'!$BW130:$BX130)+SUM(Data!$B127+Data!$C127+Data!D127+Data!E127+Data!F127)</f>
        <v>1.2999999999999995E-3</v>
      </c>
      <c r="X128" s="87">
        <f>AVERAGE('Overall Roles'!$O130:$P130,'Overall Roles'!$AN130:$AO130,'Overall Roles'!$AW130:$AX130,'Overall Roles'!$AZ130:$BA130,'Overall Roles'!$ABR130,'Overall Roles'!$ABX130,'Overall Roles'!$CC130:$CD130,'Overall Roles'!$CK130:$CQ130)+SUM(Data!$B127+Data!$C127+Data!D127+Data!E127+Data!F127)</f>
        <v>1.2999999999999995E-3</v>
      </c>
      <c r="Y128" s="87">
        <f>AVERAGE('Overall Roles'!$O130:$P130,'Overall Roles'!$AW130:$AX130,'Overall Roles'!$AZ130:$BA130,'Overall Roles'!$BR130,'Overall Roles'!$BX130,'Overall Roles'!$CC130:$CD130,'Overall Roles'!$CP130:$CQ130)+SUM(Data!G127+Data!H127+Data!I127+Data!J127+Data!K127)</f>
        <v>1.2999999999999997E-3</v>
      </c>
      <c r="Z128" s="87">
        <f>AVERAGE('Overall Roles'!$M130:$P130,'Overall Roles'!$AP130,'Overall Roles'!$BW130:$BX130)+SUM(Data!G127+Data!H127+Data!I127+Data!J127+Data!K127)</f>
        <v>1.3000000000000002E-3</v>
      </c>
      <c r="AA128" s="87">
        <f>AVERAGE('Overall Roles'!$M130:$P130,'Overall Roles'!$AP130,'Overall Roles'!$BW130:$BX130)+SUM(Data!$B127+Data!$C127+Data!D127+Data!E127+Data!F127)</f>
        <v>1.3000000000000002E-3</v>
      </c>
      <c r="AB128" s="87">
        <f>AVERAGE('Overall Roles'!$O130:$P130,'Overall Roles'!$AW130:$AX130,'Overall Roles'!$AZ130:$BA130,'Overall Roles'!$BR130,'Overall Roles'!$BX130,'Overall Roles'!$CC130:$CD130,'Overall Roles'!$CP130:$CQ130)+SUM(Data!$B127+Data!$C127+Data!D127+Data!E127+Data!F127)</f>
        <v>1.2999999999999997E-3</v>
      </c>
      <c r="AC128" s="87">
        <f>AVERAGE('Overall Roles'!$AA130:$AB130,'Overall Roles'!$L130,'Overall Roles'!$AH130:$AI130,'Overall Roles'!$AT130,'Overall Roles'!$BM130:$BP130,'Overall Roles'!$BX130:$BZ130)+SUM(Data!G127+Data!H127+Data!I127+Data!J127+Data!K127)</f>
        <v>1.2999999999999995E-3</v>
      </c>
      <c r="AD128" s="89">
        <f>AVERAGE('Overall Roles'!$AA130:$AB130,'Overall Roles'!$L130,'Overall Roles'!$AH130:$AI130,'Overall Roles'!$AT130,'Overall Roles'!$BM130:$BP130,'Overall Roles'!$BX130:$BZ130)+SUM(Data!$B127+Data!$C127+Data!D127+Data!E127+Data!F127)</f>
        <v>1.2999999999999995E-3</v>
      </c>
      <c r="AE128" s="1"/>
    </row>
    <row r="129" spans="1:31" ht="25" customHeight="1" x14ac:dyDescent="0.3">
      <c r="A129" s="1"/>
      <c r="B129" s="32">
        <f>Base!B128</f>
        <v>0</v>
      </c>
      <c r="C129" s="93">
        <f>Base!C128</f>
        <v>0</v>
      </c>
      <c r="D129" s="1"/>
      <c r="E129" s="15">
        <f>Base!D128</f>
        <v>0</v>
      </c>
      <c r="F129" s="91" t="str">
        <f t="shared" si="2"/>
        <v>WBL</v>
      </c>
      <c r="G129" s="1"/>
      <c r="H129" s="15">
        <f>Base!I128</f>
        <v>0</v>
      </c>
      <c r="I129" s="93">
        <f>Base!H128</f>
        <v>0</v>
      </c>
      <c r="J129" s="1"/>
      <c r="K129" s="29">
        <f>AVERAGE('Overall Roles'!AU131)</f>
        <v>1.31E-3</v>
      </c>
      <c r="L129" s="16">
        <f>AVERAGE('Overall Roles'!BT131:'Overall Roles'!BV131)</f>
        <v>1.3099999999999997E-3</v>
      </c>
      <c r="M129" s="16">
        <f>AVERAGE('Overall Roles'!$AF131:$AG131,'Overall Roles'!$AQ131:$AS131,'Overall Roles'!$AY131,'Overall Roles'!$BB131:$BD131,'Overall Roles'!$BL131,'Overall Roles'!$CE131:$CG131)+SUM(Data!G128+Data!H128+Data!I128+Data!J128+Data!K128)</f>
        <v>1.31E-3</v>
      </c>
      <c r="N129" s="16">
        <f>AVERAGE('Overall Roles'!$R131:$V131,'Overall Roles'!$X131:$Z131,'Overall Roles'!$BE131:$BF131,'Overall Roles'!$BI131:$BK131,'Overall Roles'!$CH131:$CJ131)+SUM(Data!G128+Data!H128+Data!I128+Data!J128+Data!K128)</f>
        <v>1.3099999999999997E-3</v>
      </c>
      <c r="O129" s="16">
        <f>AVERAGE('Overall Roles'!$R131:$V131,'Overall Roles'!$X131:$Z131,'Overall Roles'!$BE131:$BF131,'Overall Roles'!$BI131:$BK131,'Overall Roles'!$CH131:$CJ131)+SUM(Data!$B128+Data!$C128+Data!D128+Data!E128+Data!F128)</f>
        <v>1.3099999999999997E-3</v>
      </c>
      <c r="P129" s="16">
        <f>AVERAGE('Overall Roles'!$AF131:$AG131,'Overall Roles'!$AQ131:$AS131,'Overall Roles'!$AY131,'Overall Roles'!$BB131:$BD131,'Overall Roles'!$BL131,'Overall Roles'!$CE131:$CG131)+SUM(Data!$B128+Data!$C128+Data!D128+Data!E128+Data!F128)</f>
        <v>1.31E-3</v>
      </c>
      <c r="Q129" s="16">
        <f>AVERAGE('Overall Roles'!$AF131:$AG131,'Overall Roles'!$BB131:$BD131,'Overall Roles'!$CE131:$CG131)+SUM(Data!G128+Data!H128+Data!I128+Data!J128+Data!K128)</f>
        <v>1.3100000000000002E-3</v>
      </c>
      <c r="R129" s="16">
        <f>AVERAGE('Overall Roles'!$K131,'Overall Roles'!$U131:$V131,'Overall Roles'!$AJ131:$AM131,'Overall Roles'!$AV131,'Overall Roles'!$BQ131,'Overall Roles'!$BS131,'Overall Roles'!$CA131:$CB131)+SUM(Data!G128+Data!H128+Data!I128+Data!J128+Data!K128)</f>
        <v>1.3100000000000002E-3</v>
      </c>
      <c r="S129" s="16">
        <f>AVERAGE('Overall Roles'!$K131,'Overall Roles'!$U131:$V131,'Overall Roles'!$AJ131:$AM131,'Overall Roles'!$AV131,'Overall Roles'!$BQ131,'Overall Roles'!$BS131,'Overall Roles'!$CA131:$CB131)+SUM(Data!$B128+Data!$C128+Data!D128+Data!E128+Data!F128)</f>
        <v>1.3100000000000002E-3</v>
      </c>
      <c r="T129" s="16">
        <f>AVERAGE('Overall Roles'!$AF131:$AG131,'Overall Roles'!$BB131:$BD131,'Overall Roles'!$CE131:$CG131)+SUM(Data!$B128+Data!$C128+Data!D128+Data!E128+Data!F128)</f>
        <v>1.3100000000000002E-3</v>
      </c>
      <c r="U129" s="16">
        <f>AVERAGE('Overall Roles'!$O131:$P131,'Overall Roles'!$AN131:$AO131,'Overall Roles'!$AW131:$AX131,'Overall Roles'!$AZ131:$BA131,'Overall Roles'!$ABR131,'Overall Roles'!$ABX131,'Overall Roles'!$CC131:$CD131,'Overall Roles'!$CK131:$CQ131)+SUM(Data!G128+Data!H128+Data!I128+Data!J128+Data!K128)</f>
        <v>1.3099999999999997E-3</v>
      </c>
      <c r="V129" s="16">
        <f>AVERAGE('Overall Roles'!$N131:$Q131,'Overall Roles'!$W131,'Overall Roles'!$AC131:$AE131,'Overall Roles'!$AJ131:$AK131,'Overall Roles'!$AP131,'Overall Roles'!$BG131:$BH131,'Overall Roles'!$BS131,'Overall Roles'!$BW131:$BX131)+SUM(Data!G128+Data!H128+Data!I128+Data!J128+Data!K128)</f>
        <v>1.3099999999999997E-3</v>
      </c>
      <c r="W129" s="16">
        <f>AVERAGE('Overall Roles'!$N131:$Q131,'Overall Roles'!$W131,'Overall Roles'!$AC131:$AE131,'Overall Roles'!$AJ131:$AK131,'Overall Roles'!$AP131,'Overall Roles'!$BG131:$BH131,'Overall Roles'!$BS131,'Overall Roles'!$BW131:$BX131)+SUM(Data!$B128+Data!$C128+Data!D128+Data!E128+Data!F128)</f>
        <v>1.3099999999999997E-3</v>
      </c>
      <c r="X129" s="16">
        <f>AVERAGE('Overall Roles'!$O131:$P131,'Overall Roles'!$AN131:$AO131,'Overall Roles'!$AW131:$AX131,'Overall Roles'!$AZ131:$BA131,'Overall Roles'!$ABR131,'Overall Roles'!$ABX131,'Overall Roles'!$CC131:$CD131,'Overall Roles'!$CK131:$CQ131)+SUM(Data!$B128+Data!$C128+Data!D128+Data!E128+Data!F128)</f>
        <v>1.3099999999999997E-3</v>
      </c>
      <c r="Y129" s="16">
        <f>AVERAGE('Overall Roles'!$O131:$P131,'Overall Roles'!$AW131:$AX131,'Overall Roles'!$AZ131:$BA131,'Overall Roles'!$BR131,'Overall Roles'!$BX131,'Overall Roles'!$CC131:$CD131,'Overall Roles'!$CP131:$CQ131)+SUM(Data!G128+Data!H128+Data!I128+Data!J128+Data!K128)</f>
        <v>1.3100000000000002E-3</v>
      </c>
      <c r="Z129" s="16">
        <f>AVERAGE('Overall Roles'!$M131:$P131,'Overall Roles'!$AP131,'Overall Roles'!$BW131:$BX131)+SUM(Data!G128+Data!H128+Data!I128+Data!J128+Data!K128)</f>
        <v>1.3100000000000002E-3</v>
      </c>
      <c r="AA129" s="16">
        <f>AVERAGE('Overall Roles'!$M131:$P131,'Overall Roles'!$AP131,'Overall Roles'!$BW131:$BX131)+SUM(Data!$B128+Data!$C128+Data!D128+Data!E128+Data!F128)</f>
        <v>1.3100000000000002E-3</v>
      </c>
      <c r="AB129" s="16">
        <f>AVERAGE('Overall Roles'!$O131:$P131,'Overall Roles'!$AW131:$AX131,'Overall Roles'!$AZ131:$BA131,'Overall Roles'!$BR131,'Overall Roles'!$BX131,'Overall Roles'!$CC131:$CD131,'Overall Roles'!$CP131:$CQ131)+SUM(Data!$B128+Data!$C128+Data!D128+Data!E128+Data!F128)</f>
        <v>1.3100000000000002E-3</v>
      </c>
      <c r="AC129" s="16">
        <f>AVERAGE('Overall Roles'!$AA131:$AB131,'Overall Roles'!$L131,'Overall Roles'!$AH131:$AI131,'Overall Roles'!$AT131,'Overall Roles'!$BM131:$BP131,'Overall Roles'!$BX131:$BZ131)+SUM(Data!G128+Data!H128+Data!I128+Data!J128+Data!K128)</f>
        <v>1.31E-3</v>
      </c>
      <c r="AD129" s="17">
        <f>AVERAGE('Overall Roles'!$AA131:$AB131,'Overall Roles'!$L131,'Overall Roles'!$AH131:$AI131,'Overall Roles'!$AT131,'Overall Roles'!$BM131:$BP131,'Overall Roles'!$BX131:$BZ131)+SUM(Data!$B128+Data!$C128+Data!D128+Data!E128+Data!F128)</f>
        <v>1.31E-3</v>
      </c>
      <c r="AE129" s="1"/>
    </row>
    <row r="130" spans="1:31" ht="25" customHeight="1" x14ac:dyDescent="0.3">
      <c r="A130" s="1"/>
      <c r="B130" s="85">
        <f>Base!B129</f>
        <v>0</v>
      </c>
      <c r="C130" s="92">
        <f>Base!C129</f>
        <v>0</v>
      </c>
      <c r="D130" s="1"/>
      <c r="E130" s="86">
        <f>Base!D129</f>
        <v>0</v>
      </c>
      <c r="F130" s="90" t="str">
        <f t="shared" si="2"/>
        <v>DCL</v>
      </c>
      <c r="G130" s="1"/>
      <c r="H130" s="86">
        <f>Base!I129</f>
        <v>0</v>
      </c>
      <c r="I130" s="92">
        <f>Base!H129</f>
        <v>0</v>
      </c>
      <c r="J130" s="1"/>
      <c r="K130" s="88">
        <f>AVERAGE('Overall Roles'!AU132)</f>
        <v>1.32E-3</v>
      </c>
      <c r="L130" s="87">
        <f>AVERAGE('Overall Roles'!BT132:'Overall Roles'!BV132)</f>
        <v>1.32E-3</v>
      </c>
      <c r="M130" s="87">
        <f>AVERAGE('Overall Roles'!$AF132:$AG132,'Overall Roles'!$AQ132:$AS132,'Overall Roles'!$AY132,'Overall Roles'!$BB132:$BD132,'Overall Roles'!$BL132,'Overall Roles'!$CE132:$CG132)+SUM(Data!G129+Data!H129+Data!I129+Data!J129+Data!K129)</f>
        <v>1.3200000000000002E-3</v>
      </c>
      <c r="N130" s="87">
        <f>AVERAGE('Overall Roles'!$R132:$V132,'Overall Roles'!$X132:$Z132,'Overall Roles'!$BE132:$BF132,'Overall Roles'!$BI132:$BK132,'Overall Roles'!$CH132:$CJ132)+SUM(Data!G129+Data!H129+Data!I129+Data!J129+Data!K129)</f>
        <v>1.3200000000000004E-3</v>
      </c>
      <c r="O130" s="87">
        <f>AVERAGE('Overall Roles'!$R132:$V132,'Overall Roles'!$X132:$Z132,'Overall Roles'!$BE132:$BF132,'Overall Roles'!$BI132:$BK132,'Overall Roles'!$CH132:$CJ132)+SUM(Data!$B129+Data!$C129+Data!D129+Data!E129+Data!F129)</f>
        <v>1.3200000000000004E-3</v>
      </c>
      <c r="P130" s="87">
        <f>AVERAGE('Overall Roles'!$AF132:$AG132,'Overall Roles'!$AQ132:$AS132,'Overall Roles'!$AY132,'Overall Roles'!$BB132:$BD132,'Overall Roles'!$BL132,'Overall Roles'!$CE132:$CG132)+SUM(Data!$B129+Data!$C129+Data!D129+Data!E129+Data!F129)</f>
        <v>1.3200000000000002E-3</v>
      </c>
      <c r="Q130" s="87">
        <f>AVERAGE('Overall Roles'!$AF132:$AG132,'Overall Roles'!$BB132:$BD132,'Overall Roles'!$CE132:$CG132)+SUM(Data!G129+Data!H129+Data!I129+Data!J129+Data!K129)</f>
        <v>1.32E-3</v>
      </c>
      <c r="R130" s="87">
        <f>AVERAGE('Overall Roles'!$K132,'Overall Roles'!$U132:$V132,'Overall Roles'!$AJ132:$AM132,'Overall Roles'!$AV132,'Overall Roles'!$BQ132,'Overall Roles'!$BS132,'Overall Roles'!$CA132:$CB132)+SUM(Data!G129+Data!H129+Data!I129+Data!J129+Data!K129)</f>
        <v>1.32E-3</v>
      </c>
      <c r="S130" s="87">
        <f>AVERAGE('Overall Roles'!$K132,'Overall Roles'!$U132:$V132,'Overall Roles'!$AJ132:$AM132,'Overall Roles'!$AV132,'Overall Roles'!$BQ132,'Overall Roles'!$BS132,'Overall Roles'!$CA132:$CB132)+SUM(Data!$B129+Data!$C129+Data!D129+Data!E129+Data!F129)</f>
        <v>1.32E-3</v>
      </c>
      <c r="T130" s="87">
        <f>AVERAGE('Overall Roles'!$AF132:$AG132,'Overall Roles'!$BB132:$BD132,'Overall Roles'!$CE132:$CG132)+SUM(Data!$B129+Data!$C129+Data!D129+Data!E129+Data!F129)</f>
        <v>1.32E-3</v>
      </c>
      <c r="U130" s="87">
        <f>AVERAGE('Overall Roles'!$O132:$P132,'Overall Roles'!$AN132:$AO132,'Overall Roles'!$AW132:$AX132,'Overall Roles'!$AZ132:$BA132,'Overall Roles'!$ABR132,'Overall Roles'!$ABX132,'Overall Roles'!$CC132:$CD132,'Overall Roles'!$CK132:$CQ132)+SUM(Data!G129+Data!H129+Data!I129+Data!J129+Data!K129)</f>
        <v>1.3200000000000004E-3</v>
      </c>
      <c r="V130" s="87">
        <f>AVERAGE('Overall Roles'!$N132:$Q132,'Overall Roles'!$W132,'Overall Roles'!$AC132:$AE132,'Overall Roles'!$AJ132:$AK132,'Overall Roles'!$AP132,'Overall Roles'!$BG132:$BH132,'Overall Roles'!$BS132,'Overall Roles'!$BW132:$BX132)+SUM(Data!G129+Data!H129+Data!I129+Data!J129+Data!K129)</f>
        <v>1.3200000000000004E-3</v>
      </c>
      <c r="W130" s="87">
        <f>AVERAGE('Overall Roles'!$N132:$Q132,'Overall Roles'!$W132,'Overall Roles'!$AC132:$AE132,'Overall Roles'!$AJ132:$AK132,'Overall Roles'!$AP132,'Overall Roles'!$BG132:$BH132,'Overall Roles'!$BS132,'Overall Roles'!$BW132:$BX132)+SUM(Data!$B129+Data!$C129+Data!D129+Data!E129+Data!F129)</f>
        <v>1.3200000000000004E-3</v>
      </c>
      <c r="X130" s="87">
        <f>AVERAGE('Overall Roles'!$O132:$P132,'Overall Roles'!$AN132:$AO132,'Overall Roles'!$AW132:$AX132,'Overall Roles'!$AZ132:$BA132,'Overall Roles'!$ABR132,'Overall Roles'!$ABX132,'Overall Roles'!$CC132:$CD132,'Overall Roles'!$CK132:$CQ132)+SUM(Data!$B129+Data!$C129+Data!D129+Data!E129+Data!F129)</f>
        <v>1.3200000000000004E-3</v>
      </c>
      <c r="Y130" s="87">
        <f>AVERAGE('Overall Roles'!$O132:$P132,'Overall Roles'!$AW132:$AX132,'Overall Roles'!$AZ132:$BA132,'Overall Roles'!$BR132,'Overall Roles'!$BX132,'Overall Roles'!$CC132:$CD132,'Overall Roles'!$CP132:$CQ132)+SUM(Data!G129+Data!H129+Data!I129+Data!J129+Data!K129)</f>
        <v>1.32E-3</v>
      </c>
      <c r="Z130" s="87">
        <f>AVERAGE('Overall Roles'!$M132:$P132,'Overall Roles'!$AP132,'Overall Roles'!$BW132:$BX132)+SUM(Data!G129+Data!H129+Data!I129+Data!J129+Data!K129)</f>
        <v>1.32E-3</v>
      </c>
      <c r="AA130" s="87">
        <f>AVERAGE('Overall Roles'!$M132:$P132,'Overall Roles'!$AP132,'Overall Roles'!$BW132:$BX132)+SUM(Data!$B129+Data!$C129+Data!D129+Data!E129+Data!F129)</f>
        <v>1.32E-3</v>
      </c>
      <c r="AB130" s="87">
        <f>AVERAGE('Overall Roles'!$O132:$P132,'Overall Roles'!$AW132:$AX132,'Overall Roles'!$AZ132:$BA132,'Overall Roles'!$BR132,'Overall Roles'!$BX132,'Overall Roles'!$CC132:$CD132,'Overall Roles'!$CP132:$CQ132)+SUM(Data!$B129+Data!$C129+Data!D129+Data!E129+Data!F129)</f>
        <v>1.32E-3</v>
      </c>
      <c r="AC130" s="87">
        <f>AVERAGE('Overall Roles'!$AA132:$AB132,'Overall Roles'!$L132,'Overall Roles'!$AH132:$AI132,'Overall Roles'!$AT132,'Overall Roles'!$BM132:$BP132,'Overall Roles'!$BX132:$BZ132)+SUM(Data!G129+Data!H129+Data!I129+Data!J129+Data!K129)</f>
        <v>1.3200000000000002E-3</v>
      </c>
      <c r="AD130" s="89">
        <f>AVERAGE('Overall Roles'!$AA132:$AB132,'Overall Roles'!$L132,'Overall Roles'!$AH132:$AI132,'Overall Roles'!$AT132,'Overall Roles'!$BM132:$BP132,'Overall Roles'!$BX132:$BZ132)+SUM(Data!$B129+Data!$C129+Data!D129+Data!E129+Data!F129)</f>
        <v>1.3200000000000002E-3</v>
      </c>
      <c r="AE130" s="1"/>
    </row>
    <row r="131" spans="1:31" ht="25" customHeight="1" x14ac:dyDescent="0.3">
      <c r="A131" s="1"/>
      <c r="B131" s="32">
        <f>Base!B130</f>
        <v>0</v>
      </c>
      <c r="C131" s="93">
        <f>Base!C130</f>
        <v>0</v>
      </c>
      <c r="D131" s="1"/>
      <c r="E131" s="15">
        <f>Base!D130</f>
        <v>0</v>
      </c>
      <c r="F131" s="91" t="str">
        <f t="shared" si="2"/>
        <v>SK</v>
      </c>
      <c r="G131" s="1"/>
      <c r="H131" s="15">
        <f>Base!I130</f>
        <v>0</v>
      </c>
      <c r="I131" s="93">
        <f>Base!H130</f>
        <v>0</v>
      </c>
      <c r="J131" s="1"/>
      <c r="K131" s="29">
        <f>AVERAGE('Overall Roles'!AU133)</f>
        <v>1.33E-3</v>
      </c>
      <c r="L131" s="16">
        <f>AVERAGE('Overall Roles'!BT133:'Overall Roles'!BV133)</f>
        <v>1.3300000000000002E-3</v>
      </c>
      <c r="M131" s="16">
        <f>AVERAGE('Overall Roles'!$AF133:$AG133,'Overall Roles'!$AQ133:$AS133,'Overall Roles'!$AY133,'Overall Roles'!$BB133:$BD133,'Overall Roles'!$BL133,'Overall Roles'!$CE133:$CG133)+SUM(Data!G130+Data!H130+Data!I130+Data!J130+Data!K130)</f>
        <v>1.33E-3</v>
      </c>
      <c r="N131" s="16">
        <f>AVERAGE('Overall Roles'!$R133:$V133,'Overall Roles'!$X133:$Z133,'Overall Roles'!$BE133:$BF133,'Overall Roles'!$BI133:$BK133,'Overall Roles'!$CH133:$CJ133)+SUM(Data!G130+Data!H130+Data!I130+Data!J130+Data!K130)</f>
        <v>1.3300000000000002E-3</v>
      </c>
      <c r="O131" s="16">
        <f>AVERAGE('Overall Roles'!$R133:$V133,'Overall Roles'!$X133:$Z133,'Overall Roles'!$BE133:$BF133,'Overall Roles'!$BI133:$BK133,'Overall Roles'!$CH133:$CJ133)+SUM(Data!$B130+Data!$C130+Data!D130+Data!E130+Data!F130)</f>
        <v>1.3300000000000002E-3</v>
      </c>
      <c r="P131" s="16">
        <f>AVERAGE('Overall Roles'!$AF133:$AG133,'Overall Roles'!$AQ133:$AS133,'Overall Roles'!$AY133,'Overall Roles'!$BB133:$BD133,'Overall Roles'!$BL133,'Overall Roles'!$CE133:$CG133)+SUM(Data!$B130+Data!$C130+Data!D130+Data!E130+Data!F130)</f>
        <v>1.33E-3</v>
      </c>
      <c r="Q131" s="16">
        <f>AVERAGE('Overall Roles'!$AF133:$AG133,'Overall Roles'!$BB133:$BD133,'Overall Roles'!$CE133:$CG133)+SUM(Data!G130+Data!H130+Data!I130+Data!J130+Data!K130)</f>
        <v>1.3299999999999998E-3</v>
      </c>
      <c r="R131" s="16">
        <f>AVERAGE('Overall Roles'!$K133,'Overall Roles'!$U133:$V133,'Overall Roles'!$AJ133:$AM133,'Overall Roles'!$AV133,'Overall Roles'!$BQ133,'Overall Roles'!$BS133,'Overall Roles'!$CA133:$CB133)+SUM(Data!G130+Data!H130+Data!I130+Data!J130+Data!K130)</f>
        <v>1.3299999999999998E-3</v>
      </c>
      <c r="S131" s="16">
        <f>AVERAGE('Overall Roles'!$K133,'Overall Roles'!$U133:$V133,'Overall Roles'!$AJ133:$AM133,'Overall Roles'!$AV133,'Overall Roles'!$BQ133,'Overall Roles'!$BS133,'Overall Roles'!$CA133:$CB133)+SUM(Data!$B130+Data!$C130+Data!D130+Data!E130+Data!F130)</f>
        <v>1.3299999999999998E-3</v>
      </c>
      <c r="T131" s="16">
        <f>AVERAGE('Overall Roles'!$AF133:$AG133,'Overall Roles'!$BB133:$BD133,'Overall Roles'!$CE133:$CG133)+SUM(Data!$B130+Data!$C130+Data!D130+Data!E130+Data!F130)</f>
        <v>1.3299999999999998E-3</v>
      </c>
      <c r="U131" s="16">
        <f>AVERAGE('Overall Roles'!$O133:$P133,'Overall Roles'!$AN133:$AO133,'Overall Roles'!$AW133:$AX133,'Overall Roles'!$AZ133:$BA133,'Overall Roles'!$ABR133,'Overall Roles'!$ABX133,'Overall Roles'!$CC133:$CD133,'Overall Roles'!$CK133:$CQ133)+SUM(Data!G130+Data!H130+Data!I130+Data!J130+Data!K130)</f>
        <v>1.3300000000000002E-3</v>
      </c>
      <c r="V131" s="16">
        <f>AVERAGE('Overall Roles'!$N133:$Q133,'Overall Roles'!$W133,'Overall Roles'!$AC133:$AE133,'Overall Roles'!$AJ133:$AK133,'Overall Roles'!$AP133,'Overall Roles'!$BG133:$BH133,'Overall Roles'!$BS133,'Overall Roles'!$BW133:$BX133)+SUM(Data!G130+Data!H130+Data!I130+Data!J130+Data!K130)</f>
        <v>1.3300000000000002E-3</v>
      </c>
      <c r="W131" s="16">
        <f>AVERAGE('Overall Roles'!$N133:$Q133,'Overall Roles'!$W133,'Overall Roles'!$AC133:$AE133,'Overall Roles'!$AJ133:$AK133,'Overall Roles'!$AP133,'Overall Roles'!$BG133:$BH133,'Overall Roles'!$BS133,'Overall Roles'!$BW133:$BX133)+SUM(Data!$B130+Data!$C130+Data!D130+Data!E130+Data!F130)</f>
        <v>1.3300000000000002E-3</v>
      </c>
      <c r="X131" s="16">
        <f>AVERAGE('Overall Roles'!$O133:$P133,'Overall Roles'!$AN133:$AO133,'Overall Roles'!$AW133:$AX133,'Overall Roles'!$AZ133:$BA133,'Overall Roles'!$ABR133,'Overall Roles'!$ABX133,'Overall Roles'!$CC133:$CD133,'Overall Roles'!$CK133:$CQ133)+SUM(Data!$B130+Data!$C130+Data!D130+Data!E130+Data!F130)</f>
        <v>1.3300000000000002E-3</v>
      </c>
      <c r="Y131" s="16">
        <f>AVERAGE('Overall Roles'!$O133:$P133,'Overall Roles'!$AW133:$AX133,'Overall Roles'!$AZ133:$BA133,'Overall Roles'!$BR133,'Overall Roles'!$BX133,'Overall Roles'!$CC133:$CD133,'Overall Roles'!$CP133:$CQ133)+SUM(Data!G130+Data!H130+Data!I130+Data!J130+Data!K130)</f>
        <v>1.3299999999999998E-3</v>
      </c>
      <c r="Z131" s="16">
        <f>AVERAGE('Overall Roles'!$M133:$P133,'Overall Roles'!$AP133,'Overall Roles'!$BW133:$BX133)+SUM(Data!G130+Data!H130+Data!I130+Data!J130+Data!K130)</f>
        <v>1.3299999999999998E-3</v>
      </c>
      <c r="AA131" s="16">
        <f>AVERAGE('Overall Roles'!$M133:$P133,'Overall Roles'!$AP133,'Overall Roles'!$BW133:$BX133)+SUM(Data!$B130+Data!$C130+Data!D130+Data!E130+Data!F130)</f>
        <v>1.3299999999999998E-3</v>
      </c>
      <c r="AB131" s="16">
        <f>AVERAGE('Overall Roles'!$O133:$P133,'Overall Roles'!$AW133:$AX133,'Overall Roles'!$AZ133:$BA133,'Overall Roles'!$BR133,'Overall Roles'!$BX133,'Overall Roles'!$CC133:$CD133,'Overall Roles'!$CP133:$CQ133)+SUM(Data!$B130+Data!$C130+Data!D130+Data!E130+Data!F130)</f>
        <v>1.3299999999999998E-3</v>
      </c>
      <c r="AC131" s="16">
        <f>AVERAGE('Overall Roles'!$AA133:$AB133,'Overall Roles'!$L133,'Overall Roles'!$AH133:$AI133,'Overall Roles'!$AT133,'Overall Roles'!$BM133:$BP133,'Overall Roles'!$BX133:$BZ133)+SUM(Data!G130+Data!H130+Data!I130+Data!J130+Data!K130)</f>
        <v>1.33E-3</v>
      </c>
      <c r="AD131" s="17">
        <f>AVERAGE('Overall Roles'!$AA133:$AB133,'Overall Roles'!$L133,'Overall Roles'!$AH133:$AI133,'Overall Roles'!$AT133,'Overall Roles'!$BM133:$BP133,'Overall Roles'!$BX133:$BZ133)+SUM(Data!$B130+Data!$C130+Data!D130+Data!E130+Data!F130)</f>
        <v>1.33E-3</v>
      </c>
      <c r="AE131" s="1"/>
    </row>
    <row r="132" spans="1:31" ht="25" customHeight="1" x14ac:dyDescent="0.3">
      <c r="A132" s="1"/>
      <c r="B132" s="85">
        <f>Base!B131</f>
        <v>0</v>
      </c>
      <c r="C132" s="92">
        <f>Base!C131</f>
        <v>0</v>
      </c>
      <c r="D132" s="1"/>
      <c r="E132" s="86">
        <f>Base!D131</f>
        <v>0</v>
      </c>
      <c r="F132" s="90" t="str">
        <f t="shared" ref="F132:F195" si="3">IFERROR(INDEX($K$3:$AD$3,MATCH(LARGE(K132:AD132,1),K132:AD132,0)),"")</f>
        <v>DL</v>
      </c>
      <c r="G132" s="1"/>
      <c r="H132" s="86">
        <f>Base!I131</f>
        <v>0</v>
      </c>
      <c r="I132" s="92">
        <f>Base!H131</f>
        <v>0</v>
      </c>
      <c r="J132" s="1"/>
      <c r="K132" s="88">
        <f>AVERAGE('Overall Roles'!AU134)</f>
        <v>1.34E-3</v>
      </c>
      <c r="L132" s="87">
        <f>AVERAGE('Overall Roles'!BT134:'Overall Roles'!BV134)</f>
        <v>1.34E-3</v>
      </c>
      <c r="M132" s="87">
        <f>AVERAGE('Overall Roles'!$AF134:$AG134,'Overall Roles'!$AQ134:$AS134,'Overall Roles'!$AY134,'Overall Roles'!$BB134:$BD134,'Overall Roles'!$BL134,'Overall Roles'!$CE134:$CG134)+SUM(Data!G131+Data!H131+Data!I131+Data!J131+Data!K131)</f>
        <v>1.3400000000000005E-3</v>
      </c>
      <c r="N132" s="87">
        <f>AVERAGE('Overall Roles'!$R134:$V134,'Overall Roles'!$X134:$Z134,'Overall Roles'!$BE134:$BF134,'Overall Roles'!$BI134:$BK134,'Overall Roles'!$CH134:$CJ134)+SUM(Data!G131+Data!H131+Data!I131+Data!J131+Data!K131)</f>
        <v>1.3400000000000005E-3</v>
      </c>
      <c r="O132" s="87">
        <f>AVERAGE('Overall Roles'!$R134:$V134,'Overall Roles'!$X134:$Z134,'Overall Roles'!$BE134:$BF134,'Overall Roles'!$BI134:$BK134,'Overall Roles'!$CH134:$CJ134)+SUM(Data!$B131+Data!$C131+Data!D131+Data!E131+Data!F131)</f>
        <v>1.3400000000000005E-3</v>
      </c>
      <c r="P132" s="87">
        <f>AVERAGE('Overall Roles'!$AF134:$AG134,'Overall Roles'!$AQ134:$AS134,'Overall Roles'!$AY134,'Overall Roles'!$BB134:$BD134,'Overall Roles'!$BL134,'Overall Roles'!$CE134:$CG134)+SUM(Data!$B131+Data!$C131+Data!D131+Data!E131+Data!F131)</f>
        <v>1.3400000000000005E-3</v>
      </c>
      <c r="Q132" s="87">
        <f>AVERAGE('Overall Roles'!$AF134:$AG134,'Overall Roles'!$BB134:$BD134,'Overall Roles'!$CE134:$CG134)+SUM(Data!G131+Data!H131+Data!I131+Data!J131+Data!K131)</f>
        <v>1.34E-3</v>
      </c>
      <c r="R132" s="87">
        <f>AVERAGE('Overall Roles'!$K134,'Overall Roles'!$U134:$V134,'Overall Roles'!$AJ134:$AM134,'Overall Roles'!$AV134,'Overall Roles'!$BQ134,'Overall Roles'!$BS134,'Overall Roles'!$CA134:$CB134)+SUM(Data!G131+Data!H131+Data!I131+Data!J131+Data!K131)</f>
        <v>1.3400000000000003E-3</v>
      </c>
      <c r="S132" s="87">
        <f>AVERAGE('Overall Roles'!$K134,'Overall Roles'!$U134:$V134,'Overall Roles'!$AJ134:$AM134,'Overall Roles'!$AV134,'Overall Roles'!$BQ134,'Overall Roles'!$BS134,'Overall Roles'!$CA134:$CB134)+SUM(Data!$B131+Data!$C131+Data!D131+Data!E131+Data!F131)</f>
        <v>1.3400000000000003E-3</v>
      </c>
      <c r="T132" s="87">
        <f>AVERAGE('Overall Roles'!$AF134:$AG134,'Overall Roles'!$BB134:$BD134,'Overall Roles'!$CE134:$CG134)+SUM(Data!$B131+Data!$C131+Data!D131+Data!E131+Data!F131)</f>
        <v>1.34E-3</v>
      </c>
      <c r="U132" s="87">
        <f>AVERAGE('Overall Roles'!$O134:$P134,'Overall Roles'!$AN134:$AO134,'Overall Roles'!$AW134:$AX134,'Overall Roles'!$AZ134:$BA134,'Overall Roles'!$ABR134,'Overall Roles'!$ABX134,'Overall Roles'!$CC134:$CD134,'Overall Roles'!$CK134:$CQ134)+SUM(Data!G131+Data!H131+Data!I131+Data!J131+Data!K131)</f>
        <v>1.3400000000000005E-3</v>
      </c>
      <c r="V132" s="87">
        <f>AVERAGE('Overall Roles'!$N134:$Q134,'Overall Roles'!$W134,'Overall Roles'!$AC134:$AE134,'Overall Roles'!$AJ134:$AK134,'Overall Roles'!$AP134,'Overall Roles'!$BG134:$BH134,'Overall Roles'!$BS134,'Overall Roles'!$BW134:$BX134)+SUM(Data!G131+Data!H131+Data!I131+Data!J131+Data!K131)</f>
        <v>1.3400000000000005E-3</v>
      </c>
      <c r="W132" s="87">
        <f>AVERAGE('Overall Roles'!$N134:$Q134,'Overall Roles'!$W134,'Overall Roles'!$AC134:$AE134,'Overall Roles'!$AJ134:$AK134,'Overall Roles'!$AP134,'Overall Roles'!$BG134:$BH134,'Overall Roles'!$BS134,'Overall Roles'!$BW134:$BX134)+SUM(Data!$B131+Data!$C131+Data!D131+Data!E131+Data!F131)</f>
        <v>1.3400000000000005E-3</v>
      </c>
      <c r="X132" s="87">
        <f>AVERAGE('Overall Roles'!$O134:$P134,'Overall Roles'!$AN134:$AO134,'Overall Roles'!$AW134:$AX134,'Overall Roles'!$AZ134:$BA134,'Overall Roles'!$ABR134,'Overall Roles'!$ABX134,'Overall Roles'!$CC134:$CD134,'Overall Roles'!$CK134:$CQ134)+SUM(Data!$B131+Data!$C131+Data!D131+Data!E131+Data!F131)</f>
        <v>1.3400000000000005E-3</v>
      </c>
      <c r="Y132" s="87">
        <f>AVERAGE('Overall Roles'!$O134:$P134,'Overall Roles'!$AW134:$AX134,'Overall Roles'!$AZ134:$BA134,'Overall Roles'!$BR134,'Overall Roles'!$BX134,'Overall Roles'!$CC134:$CD134,'Overall Roles'!$CP134:$CQ134)+SUM(Data!G131+Data!H131+Data!I131+Data!J131+Data!K131)</f>
        <v>1.3400000000000003E-3</v>
      </c>
      <c r="Z132" s="87">
        <f>AVERAGE('Overall Roles'!$M134:$P134,'Overall Roles'!$AP134,'Overall Roles'!$BW134:$BX134)+SUM(Data!G131+Data!H131+Data!I131+Data!J131+Data!K131)</f>
        <v>1.3399999999999998E-3</v>
      </c>
      <c r="AA132" s="87">
        <f>AVERAGE('Overall Roles'!$M134:$P134,'Overall Roles'!$AP134,'Overall Roles'!$BW134:$BX134)+SUM(Data!$B131+Data!$C131+Data!D131+Data!E131+Data!F131)</f>
        <v>1.3399999999999998E-3</v>
      </c>
      <c r="AB132" s="87">
        <f>AVERAGE('Overall Roles'!$O134:$P134,'Overall Roles'!$AW134:$AX134,'Overall Roles'!$AZ134:$BA134,'Overall Roles'!$BR134,'Overall Roles'!$BX134,'Overall Roles'!$CC134:$CD134,'Overall Roles'!$CP134:$CQ134)+SUM(Data!$B131+Data!$C131+Data!D131+Data!E131+Data!F131)</f>
        <v>1.3400000000000003E-3</v>
      </c>
      <c r="AC132" s="87">
        <f>AVERAGE('Overall Roles'!$AA134:$AB134,'Overall Roles'!$L134,'Overall Roles'!$AH134:$AI134,'Overall Roles'!$AT134,'Overall Roles'!$BM134:$BP134,'Overall Roles'!$BX134:$BZ134)+SUM(Data!G131+Data!H131+Data!I131+Data!J131+Data!K131)</f>
        <v>1.3400000000000005E-3</v>
      </c>
      <c r="AD132" s="89">
        <f>AVERAGE('Overall Roles'!$AA134:$AB134,'Overall Roles'!$L134,'Overall Roles'!$AH134:$AI134,'Overall Roles'!$AT134,'Overall Roles'!$BM134:$BP134,'Overall Roles'!$BX134:$BZ134)+SUM(Data!$B131+Data!$C131+Data!D131+Data!E131+Data!F131)</f>
        <v>1.3400000000000005E-3</v>
      </c>
      <c r="AE132" s="1"/>
    </row>
    <row r="133" spans="1:31" ht="25" customHeight="1" x14ac:dyDescent="0.3">
      <c r="A133" s="1"/>
      <c r="B133" s="32">
        <f>Base!B132</f>
        <v>0</v>
      </c>
      <c r="C133" s="93">
        <f>Base!C132</f>
        <v>0</v>
      </c>
      <c r="D133" s="1"/>
      <c r="E133" s="15">
        <f>Base!D132</f>
        <v>0</v>
      </c>
      <c r="F133" s="91" t="str">
        <f t="shared" si="3"/>
        <v>DL</v>
      </c>
      <c r="G133" s="1"/>
      <c r="H133" s="15">
        <f>Base!I132</f>
        <v>0</v>
      </c>
      <c r="I133" s="93">
        <f>Base!H132</f>
        <v>0</v>
      </c>
      <c r="J133" s="1"/>
      <c r="K133" s="29">
        <f>AVERAGE('Overall Roles'!AU135)</f>
        <v>1.3500000000000001E-3</v>
      </c>
      <c r="L133" s="16">
        <f>AVERAGE('Overall Roles'!BT135:'Overall Roles'!BV135)</f>
        <v>1.3499999999999999E-3</v>
      </c>
      <c r="M133" s="16">
        <f>AVERAGE('Overall Roles'!$AF135:$AG135,'Overall Roles'!$AQ135:$AS135,'Overall Roles'!$AY135,'Overall Roles'!$BB135:$BD135,'Overall Roles'!$BL135,'Overall Roles'!$CE135:$CG135)+SUM(Data!G132+Data!H132+Data!I132+Data!J132+Data!K132)</f>
        <v>1.3500000000000003E-3</v>
      </c>
      <c r="N133" s="16">
        <f>AVERAGE('Overall Roles'!$R135:$V135,'Overall Roles'!$X135:$Z135,'Overall Roles'!$BE135:$BF135,'Overall Roles'!$BI135:$BK135,'Overall Roles'!$CH135:$CJ135)+SUM(Data!G132+Data!H132+Data!I132+Data!J132+Data!K132)</f>
        <v>1.3500000000000003E-3</v>
      </c>
      <c r="O133" s="16">
        <f>AVERAGE('Overall Roles'!$R135:$V135,'Overall Roles'!$X135:$Z135,'Overall Roles'!$BE135:$BF135,'Overall Roles'!$BI135:$BK135,'Overall Roles'!$CH135:$CJ135)+SUM(Data!$B132+Data!$C132+Data!D132+Data!E132+Data!F132)</f>
        <v>1.3500000000000003E-3</v>
      </c>
      <c r="P133" s="16">
        <f>AVERAGE('Overall Roles'!$AF135:$AG135,'Overall Roles'!$AQ135:$AS135,'Overall Roles'!$AY135,'Overall Roles'!$BB135:$BD135,'Overall Roles'!$BL135,'Overall Roles'!$CE135:$CG135)+SUM(Data!$B132+Data!$C132+Data!D132+Data!E132+Data!F132)</f>
        <v>1.3500000000000003E-3</v>
      </c>
      <c r="Q133" s="16">
        <f>AVERAGE('Overall Roles'!$AF135:$AG135,'Overall Roles'!$BB135:$BD135,'Overall Roles'!$CE135:$CG135)+SUM(Data!G132+Data!H132+Data!I132+Data!J132+Data!K132)</f>
        <v>1.3500000000000003E-3</v>
      </c>
      <c r="R133" s="16">
        <f>AVERAGE('Overall Roles'!$K135,'Overall Roles'!$U135:$V135,'Overall Roles'!$AJ135:$AM135,'Overall Roles'!$AV135,'Overall Roles'!$BQ135,'Overall Roles'!$BS135,'Overall Roles'!$CA135:$CB135)+SUM(Data!G132+Data!H132+Data!I132+Data!J132+Data!K132)</f>
        <v>1.3500000000000003E-3</v>
      </c>
      <c r="S133" s="16">
        <f>AVERAGE('Overall Roles'!$K135,'Overall Roles'!$U135:$V135,'Overall Roles'!$AJ135:$AM135,'Overall Roles'!$AV135,'Overall Roles'!$BQ135,'Overall Roles'!$BS135,'Overall Roles'!$CA135:$CB135)+SUM(Data!$B132+Data!$C132+Data!D132+Data!E132+Data!F132)</f>
        <v>1.3500000000000003E-3</v>
      </c>
      <c r="T133" s="16">
        <f>AVERAGE('Overall Roles'!$AF135:$AG135,'Overall Roles'!$BB135:$BD135,'Overall Roles'!$CE135:$CG135)+SUM(Data!$B132+Data!$C132+Data!D132+Data!E132+Data!F132)</f>
        <v>1.3500000000000003E-3</v>
      </c>
      <c r="U133" s="16">
        <f>AVERAGE('Overall Roles'!$O135:$P135,'Overall Roles'!$AN135:$AO135,'Overall Roles'!$AW135:$AX135,'Overall Roles'!$AZ135:$BA135,'Overall Roles'!$ABR135,'Overall Roles'!$ABX135,'Overall Roles'!$CC135:$CD135,'Overall Roles'!$CK135:$CQ135)+SUM(Data!G132+Data!H132+Data!I132+Data!J132+Data!K132)</f>
        <v>1.3500000000000003E-3</v>
      </c>
      <c r="V133" s="16">
        <f>AVERAGE('Overall Roles'!$N135:$Q135,'Overall Roles'!$W135,'Overall Roles'!$AC135:$AE135,'Overall Roles'!$AJ135:$AK135,'Overall Roles'!$AP135,'Overall Roles'!$BG135:$BH135,'Overall Roles'!$BS135,'Overall Roles'!$BW135:$BX135)+SUM(Data!G132+Data!H132+Data!I132+Data!J132+Data!K132)</f>
        <v>1.3500000000000003E-3</v>
      </c>
      <c r="W133" s="16">
        <f>AVERAGE('Overall Roles'!$N135:$Q135,'Overall Roles'!$W135,'Overall Roles'!$AC135:$AE135,'Overall Roles'!$AJ135:$AK135,'Overall Roles'!$AP135,'Overall Roles'!$BG135:$BH135,'Overall Roles'!$BS135,'Overall Roles'!$BW135:$BX135)+SUM(Data!$B132+Data!$C132+Data!D132+Data!E132+Data!F132)</f>
        <v>1.3500000000000003E-3</v>
      </c>
      <c r="X133" s="16">
        <f>AVERAGE('Overall Roles'!$O135:$P135,'Overall Roles'!$AN135:$AO135,'Overall Roles'!$AW135:$AX135,'Overall Roles'!$AZ135:$BA135,'Overall Roles'!$ABR135,'Overall Roles'!$ABX135,'Overall Roles'!$CC135:$CD135,'Overall Roles'!$CK135:$CQ135)+SUM(Data!$B132+Data!$C132+Data!D132+Data!E132+Data!F132)</f>
        <v>1.3500000000000003E-3</v>
      </c>
      <c r="Y133" s="16">
        <f>AVERAGE('Overall Roles'!$O135:$P135,'Overall Roles'!$AW135:$AX135,'Overall Roles'!$AZ135:$BA135,'Overall Roles'!$BR135,'Overall Roles'!$BX135,'Overall Roles'!$CC135:$CD135,'Overall Roles'!$CP135:$CQ135)+SUM(Data!G132+Data!H132+Data!I132+Data!J132+Data!K132)</f>
        <v>1.3500000000000003E-3</v>
      </c>
      <c r="Z133" s="16">
        <f>AVERAGE('Overall Roles'!$M135:$P135,'Overall Roles'!$AP135,'Overall Roles'!$BW135:$BX135)+SUM(Data!G132+Data!H132+Data!I132+Data!J132+Data!K132)</f>
        <v>1.3500000000000003E-3</v>
      </c>
      <c r="AA133" s="16">
        <f>AVERAGE('Overall Roles'!$M135:$P135,'Overall Roles'!$AP135,'Overall Roles'!$BW135:$BX135)+SUM(Data!$B132+Data!$C132+Data!D132+Data!E132+Data!F132)</f>
        <v>1.3500000000000003E-3</v>
      </c>
      <c r="AB133" s="16">
        <f>AVERAGE('Overall Roles'!$O135:$P135,'Overall Roles'!$AW135:$AX135,'Overall Roles'!$AZ135:$BA135,'Overall Roles'!$BR135,'Overall Roles'!$BX135,'Overall Roles'!$CC135:$CD135,'Overall Roles'!$CP135:$CQ135)+SUM(Data!$B132+Data!$C132+Data!D132+Data!E132+Data!F132)</f>
        <v>1.3500000000000003E-3</v>
      </c>
      <c r="AC133" s="16">
        <f>AVERAGE('Overall Roles'!$AA135:$AB135,'Overall Roles'!$L135,'Overall Roles'!$AH135:$AI135,'Overall Roles'!$AT135,'Overall Roles'!$BM135:$BP135,'Overall Roles'!$BX135:$BZ135)+SUM(Data!G132+Data!H132+Data!I132+Data!J132+Data!K132)</f>
        <v>1.3500000000000003E-3</v>
      </c>
      <c r="AD133" s="17">
        <f>AVERAGE('Overall Roles'!$AA135:$AB135,'Overall Roles'!$L135,'Overall Roles'!$AH135:$AI135,'Overall Roles'!$AT135,'Overall Roles'!$BM135:$BP135,'Overall Roles'!$BX135:$BZ135)+SUM(Data!$B132+Data!$C132+Data!D132+Data!E132+Data!F132)</f>
        <v>1.3500000000000003E-3</v>
      </c>
      <c r="AE133" s="1"/>
    </row>
    <row r="134" spans="1:31" ht="25" customHeight="1" x14ac:dyDescent="0.3">
      <c r="A134" s="1"/>
      <c r="B134" s="85">
        <f>Base!B133</f>
        <v>0</v>
      </c>
      <c r="C134" s="92">
        <f>Base!C133</f>
        <v>0</v>
      </c>
      <c r="D134" s="1"/>
      <c r="E134" s="86">
        <f>Base!D133</f>
        <v>0</v>
      </c>
      <c r="F134" s="90" t="str">
        <f t="shared" si="3"/>
        <v>GK</v>
      </c>
      <c r="G134" s="1"/>
      <c r="H134" s="86">
        <f>Base!I133</f>
        <v>0</v>
      </c>
      <c r="I134" s="92">
        <f>Base!H133</f>
        <v>0</v>
      </c>
      <c r="J134" s="1"/>
      <c r="K134" s="88">
        <f>AVERAGE('Overall Roles'!AU136)</f>
        <v>1.3600000000000001E-3</v>
      </c>
      <c r="L134" s="87">
        <f>AVERAGE('Overall Roles'!BT136:'Overall Roles'!BV136)</f>
        <v>1.3600000000000001E-3</v>
      </c>
      <c r="M134" s="87">
        <f>AVERAGE('Overall Roles'!$AF136:$AG136,'Overall Roles'!$AQ136:$AS136,'Overall Roles'!$AY136,'Overall Roles'!$BB136:$BD136,'Overall Roles'!$BL136,'Overall Roles'!$CE136:$CG136)+SUM(Data!G133+Data!H133+Data!I133+Data!J133+Data!K133)</f>
        <v>1.3600000000000001E-3</v>
      </c>
      <c r="N134" s="87">
        <f>AVERAGE('Overall Roles'!$R136:$V136,'Overall Roles'!$X136:$Z136,'Overall Roles'!$BE136:$BF136,'Overall Roles'!$BI136:$BK136,'Overall Roles'!$CH136:$CJ136)+SUM(Data!G133+Data!H133+Data!I133+Data!J133+Data!K133)</f>
        <v>1.3600000000000001E-3</v>
      </c>
      <c r="O134" s="87">
        <f>AVERAGE('Overall Roles'!$R136:$V136,'Overall Roles'!$X136:$Z136,'Overall Roles'!$BE136:$BF136,'Overall Roles'!$BI136:$BK136,'Overall Roles'!$CH136:$CJ136)+SUM(Data!$B133+Data!$C133+Data!D133+Data!E133+Data!F133)</f>
        <v>1.3600000000000001E-3</v>
      </c>
      <c r="P134" s="87">
        <f>AVERAGE('Overall Roles'!$AF136:$AG136,'Overall Roles'!$AQ136:$AS136,'Overall Roles'!$AY136,'Overall Roles'!$BB136:$BD136,'Overall Roles'!$BL136,'Overall Roles'!$CE136:$CG136)+SUM(Data!$B133+Data!$C133+Data!D133+Data!E133+Data!F133)</f>
        <v>1.3600000000000001E-3</v>
      </c>
      <c r="Q134" s="87">
        <f>AVERAGE('Overall Roles'!$AF136:$AG136,'Overall Roles'!$BB136:$BD136,'Overall Roles'!$CE136:$CG136)+SUM(Data!G133+Data!H133+Data!I133+Data!J133+Data!K133)</f>
        <v>1.3600000000000001E-3</v>
      </c>
      <c r="R134" s="87">
        <f>AVERAGE('Overall Roles'!$K136,'Overall Roles'!$U136:$V136,'Overall Roles'!$AJ136:$AM136,'Overall Roles'!$AV136,'Overall Roles'!$BQ136,'Overall Roles'!$BS136,'Overall Roles'!$CA136:$CB136)+SUM(Data!G133+Data!H133+Data!I133+Data!J133+Data!K133)</f>
        <v>1.3600000000000001E-3</v>
      </c>
      <c r="S134" s="87">
        <f>AVERAGE('Overall Roles'!$K136,'Overall Roles'!$U136:$V136,'Overall Roles'!$AJ136:$AM136,'Overall Roles'!$AV136,'Overall Roles'!$BQ136,'Overall Roles'!$BS136,'Overall Roles'!$CA136:$CB136)+SUM(Data!$B133+Data!$C133+Data!D133+Data!E133+Data!F133)</f>
        <v>1.3600000000000001E-3</v>
      </c>
      <c r="T134" s="87">
        <f>AVERAGE('Overall Roles'!$AF136:$AG136,'Overall Roles'!$BB136:$BD136,'Overall Roles'!$CE136:$CG136)+SUM(Data!$B133+Data!$C133+Data!D133+Data!E133+Data!F133)</f>
        <v>1.3600000000000001E-3</v>
      </c>
      <c r="U134" s="87">
        <f>AVERAGE('Overall Roles'!$O136:$P136,'Overall Roles'!$AN136:$AO136,'Overall Roles'!$AW136:$AX136,'Overall Roles'!$AZ136:$BA136,'Overall Roles'!$ABR136,'Overall Roles'!$ABX136,'Overall Roles'!$CC136:$CD136,'Overall Roles'!$CK136:$CQ136)+SUM(Data!G133+Data!H133+Data!I133+Data!J133+Data!K133)</f>
        <v>1.3600000000000001E-3</v>
      </c>
      <c r="V134" s="87">
        <f>AVERAGE('Overall Roles'!$N136:$Q136,'Overall Roles'!$W136,'Overall Roles'!$AC136:$AE136,'Overall Roles'!$AJ136:$AK136,'Overall Roles'!$AP136,'Overall Roles'!$BG136:$BH136,'Overall Roles'!$BS136,'Overall Roles'!$BW136:$BX136)+SUM(Data!G133+Data!H133+Data!I133+Data!J133+Data!K133)</f>
        <v>1.3600000000000001E-3</v>
      </c>
      <c r="W134" s="87">
        <f>AVERAGE('Overall Roles'!$N136:$Q136,'Overall Roles'!$W136,'Overall Roles'!$AC136:$AE136,'Overall Roles'!$AJ136:$AK136,'Overall Roles'!$AP136,'Overall Roles'!$BG136:$BH136,'Overall Roles'!$BS136,'Overall Roles'!$BW136:$BX136)+SUM(Data!$B133+Data!$C133+Data!D133+Data!E133+Data!F133)</f>
        <v>1.3600000000000001E-3</v>
      </c>
      <c r="X134" s="87">
        <f>AVERAGE('Overall Roles'!$O136:$P136,'Overall Roles'!$AN136:$AO136,'Overall Roles'!$AW136:$AX136,'Overall Roles'!$AZ136:$BA136,'Overall Roles'!$ABR136,'Overall Roles'!$ABX136,'Overall Roles'!$CC136:$CD136,'Overall Roles'!$CK136:$CQ136)+SUM(Data!$B133+Data!$C133+Data!D133+Data!E133+Data!F133)</f>
        <v>1.3600000000000001E-3</v>
      </c>
      <c r="Y134" s="87">
        <f>AVERAGE('Overall Roles'!$O136:$P136,'Overall Roles'!$AW136:$AX136,'Overall Roles'!$AZ136:$BA136,'Overall Roles'!$BR136,'Overall Roles'!$BX136,'Overall Roles'!$CC136:$CD136,'Overall Roles'!$CP136:$CQ136)+SUM(Data!G133+Data!H133+Data!I133+Data!J133+Data!K133)</f>
        <v>1.3600000000000001E-3</v>
      </c>
      <c r="Z134" s="87">
        <f>AVERAGE('Overall Roles'!$M136:$P136,'Overall Roles'!$AP136,'Overall Roles'!$BW136:$BX136)+SUM(Data!G133+Data!H133+Data!I133+Data!J133+Data!K133)</f>
        <v>1.3600000000000001E-3</v>
      </c>
      <c r="AA134" s="87">
        <f>AVERAGE('Overall Roles'!$M136:$P136,'Overall Roles'!$AP136,'Overall Roles'!$BW136:$BX136)+SUM(Data!$B133+Data!$C133+Data!D133+Data!E133+Data!F133)</f>
        <v>1.3600000000000001E-3</v>
      </c>
      <c r="AB134" s="87">
        <f>AVERAGE('Overall Roles'!$O136:$P136,'Overall Roles'!$AW136:$AX136,'Overall Roles'!$AZ136:$BA136,'Overall Roles'!$BR136,'Overall Roles'!$BX136,'Overall Roles'!$CC136:$CD136,'Overall Roles'!$CP136:$CQ136)+SUM(Data!$B133+Data!$C133+Data!D133+Data!E133+Data!F133)</f>
        <v>1.3600000000000001E-3</v>
      </c>
      <c r="AC134" s="87">
        <f>AVERAGE('Overall Roles'!$AA136:$AB136,'Overall Roles'!$L136,'Overall Roles'!$AH136:$AI136,'Overall Roles'!$AT136,'Overall Roles'!$BM136:$BP136,'Overall Roles'!$BX136:$BZ136)+SUM(Data!G133+Data!H133+Data!I133+Data!J133+Data!K133)</f>
        <v>1.3600000000000001E-3</v>
      </c>
      <c r="AD134" s="89">
        <f>AVERAGE('Overall Roles'!$AA136:$AB136,'Overall Roles'!$L136,'Overall Roles'!$AH136:$AI136,'Overall Roles'!$AT136,'Overall Roles'!$BM136:$BP136,'Overall Roles'!$BX136:$BZ136)+SUM(Data!$B133+Data!$C133+Data!D133+Data!E133+Data!F133)</f>
        <v>1.3600000000000001E-3</v>
      </c>
      <c r="AE134" s="1"/>
    </row>
    <row r="135" spans="1:31" ht="25" customHeight="1" x14ac:dyDescent="0.3">
      <c r="A135" s="1"/>
      <c r="B135" s="32">
        <f>Base!B134</f>
        <v>0</v>
      </c>
      <c r="C135" s="93">
        <f>Base!C134</f>
        <v>0</v>
      </c>
      <c r="D135" s="1"/>
      <c r="E135" s="15">
        <f>Base!D134</f>
        <v>0</v>
      </c>
      <c r="F135" s="91" t="str">
        <f t="shared" si="3"/>
        <v>GK</v>
      </c>
      <c r="G135" s="1"/>
      <c r="H135" s="15">
        <f>Base!I134</f>
        <v>0</v>
      </c>
      <c r="I135" s="93">
        <f>Base!H134</f>
        <v>0</v>
      </c>
      <c r="J135" s="1"/>
      <c r="K135" s="29">
        <f>AVERAGE('Overall Roles'!AU137)</f>
        <v>1.3699999999999999E-3</v>
      </c>
      <c r="L135" s="16">
        <f>AVERAGE('Overall Roles'!BT137:'Overall Roles'!BV137)</f>
        <v>1.3699999999999999E-3</v>
      </c>
      <c r="M135" s="16">
        <f>AVERAGE('Overall Roles'!$AF137:$AG137,'Overall Roles'!$AQ137:$AS137,'Overall Roles'!$AY137,'Overall Roles'!$BB137:$BD137,'Overall Roles'!$BL137,'Overall Roles'!$CE137:$CG137)+SUM(Data!G134+Data!H134+Data!I134+Data!J134+Data!K134)</f>
        <v>1.3699999999999999E-3</v>
      </c>
      <c r="N135" s="16">
        <f>AVERAGE('Overall Roles'!$R137:$V137,'Overall Roles'!$X137:$Z137,'Overall Roles'!$BE137:$BF137,'Overall Roles'!$BI137:$BK137,'Overall Roles'!$CH137:$CJ137)+SUM(Data!G134+Data!H134+Data!I134+Data!J134+Data!K134)</f>
        <v>1.3699999999999999E-3</v>
      </c>
      <c r="O135" s="16">
        <f>AVERAGE('Overall Roles'!$R137:$V137,'Overall Roles'!$X137:$Z137,'Overall Roles'!$BE137:$BF137,'Overall Roles'!$BI137:$BK137,'Overall Roles'!$CH137:$CJ137)+SUM(Data!$B134+Data!$C134+Data!D134+Data!E134+Data!F134)</f>
        <v>1.3699999999999999E-3</v>
      </c>
      <c r="P135" s="16">
        <f>AVERAGE('Overall Roles'!$AF137:$AG137,'Overall Roles'!$AQ137:$AS137,'Overall Roles'!$AY137,'Overall Roles'!$BB137:$BD137,'Overall Roles'!$BL137,'Overall Roles'!$CE137:$CG137)+SUM(Data!$B134+Data!$C134+Data!D134+Data!E134+Data!F134)</f>
        <v>1.3699999999999999E-3</v>
      </c>
      <c r="Q135" s="16">
        <f>AVERAGE('Overall Roles'!$AF137:$AG137,'Overall Roles'!$BB137:$BD137,'Overall Roles'!$CE137:$CG137)+SUM(Data!G134+Data!H134+Data!I134+Data!J134+Data!K134)</f>
        <v>1.3699999999999999E-3</v>
      </c>
      <c r="R135" s="16">
        <f>AVERAGE('Overall Roles'!$K137,'Overall Roles'!$U137:$V137,'Overall Roles'!$AJ137:$AM137,'Overall Roles'!$AV137,'Overall Roles'!$BQ137,'Overall Roles'!$BS137,'Overall Roles'!$CA137:$CB137)+SUM(Data!G134+Data!H134+Data!I134+Data!J134+Data!K134)</f>
        <v>1.3699999999999999E-3</v>
      </c>
      <c r="S135" s="16">
        <f>AVERAGE('Overall Roles'!$K137,'Overall Roles'!$U137:$V137,'Overall Roles'!$AJ137:$AM137,'Overall Roles'!$AV137,'Overall Roles'!$BQ137,'Overall Roles'!$BS137,'Overall Roles'!$CA137:$CB137)+SUM(Data!$B134+Data!$C134+Data!D134+Data!E134+Data!F134)</f>
        <v>1.3699999999999999E-3</v>
      </c>
      <c r="T135" s="16">
        <f>AVERAGE('Overall Roles'!$AF137:$AG137,'Overall Roles'!$BB137:$BD137,'Overall Roles'!$CE137:$CG137)+SUM(Data!$B134+Data!$C134+Data!D134+Data!E134+Data!F134)</f>
        <v>1.3699999999999999E-3</v>
      </c>
      <c r="U135" s="16">
        <f>AVERAGE('Overall Roles'!$O137:$P137,'Overall Roles'!$AN137:$AO137,'Overall Roles'!$AW137:$AX137,'Overall Roles'!$AZ137:$BA137,'Overall Roles'!$ABR137,'Overall Roles'!$ABX137,'Overall Roles'!$CC137:$CD137,'Overall Roles'!$CK137:$CQ137)+SUM(Data!G134+Data!H134+Data!I134+Data!J134+Data!K134)</f>
        <v>1.3699999999999999E-3</v>
      </c>
      <c r="V135" s="16">
        <f>AVERAGE('Overall Roles'!$N137:$Q137,'Overall Roles'!$W137,'Overall Roles'!$AC137:$AE137,'Overall Roles'!$AJ137:$AK137,'Overall Roles'!$AP137,'Overall Roles'!$BG137:$BH137,'Overall Roles'!$BS137,'Overall Roles'!$BW137:$BX137)+SUM(Data!G134+Data!H134+Data!I134+Data!J134+Data!K134)</f>
        <v>1.3699999999999999E-3</v>
      </c>
      <c r="W135" s="16">
        <f>AVERAGE('Overall Roles'!$N137:$Q137,'Overall Roles'!$W137,'Overall Roles'!$AC137:$AE137,'Overall Roles'!$AJ137:$AK137,'Overall Roles'!$AP137,'Overall Roles'!$BG137:$BH137,'Overall Roles'!$BS137,'Overall Roles'!$BW137:$BX137)+SUM(Data!$B134+Data!$C134+Data!D134+Data!E134+Data!F134)</f>
        <v>1.3699999999999999E-3</v>
      </c>
      <c r="X135" s="16">
        <f>AVERAGE('Overall Roles'!$O137:$P137,'Overall Roles'!$AN137:$AO137,'Overall Roles'!$AW137:$AX137,'Overall Roles'!$AZ137:$BA137,'Overall Roles'!$ABR137,'Overall Roles'!$ABX137,'Overall Roles'!$CC137:$CD137,'Overall Roles'!$CK137:$CQ137)+SUM(Data!$B134+Data!$C134+Data!D134+Data!E134+Data!F134)</f>
        <v>1.3699999999999999E-3</v>
      </c>
      <c r="Y135" s="16">
        <f>AVERAGE('Overall Roles'!$O137:$P137,'Overall Roles'!$AW137:$AX137,'Overall Roles'!$AZ137:$BA137,'Overall Roles'!$BR137,'Overall Roles'!$BX137,'Overall Roles'!$CC137:$CD137,'Overall Roles'!$CP137:$CQ137)+SUM(Data!G134+Data!H134+Data!I134+Data!J134+Data!K134)</f>
        <v>1.3699999999999999E-3</v>
      </c>
      <c r="Z135" s="16">
        <f>AVERAGE('Overall Roles'!$M137:$P137,'Overall Roles'!$AP137,'Overall Roles'!$BW137:$BX137)+SUM(Data!G134+Data!H134+Data!I134+Data!J134+Data!K134)</f>
        <v>1.3699999999999999E-3</v>
      </c>
      <c r="AA135" s="16">
        <f>AVERAGE('Overall Roles'!$M137:$P137,'Overall Roles'!$AP137,'Overall Roles'!$BW137:$BX137)+SUM(Data!$B134+Data!$C134+Data!D134+Data!E134+Data!F134)</f>
        <v>1.3699999999999999E-3</v>
      </c>
      <c r="AB135" s="16">
        <f>AVERAGE('Overall Roles'!$O137:$P137,'Overall Roles'!$AW137:$AX137,'Overall Roles'!$AZ137:$BA137,'Overall Roles'!$BR137,'Overall Roles'!$BX137,'Overall Roles'!$CC137:$CD137,'Overall Roles'!$CP137:$CQ137)+SUM(Data!$B134+Data!$C134+Data!D134+Data!E134+Data!F134)</f>
        <v>1.3699999999999999E-3</v>
      </c>
      <c r="AC135" s="16">
        <f>AVERAGE('Overall Roles'!$AA137:$AB137,'Overall Roles'!$L137,'Overall Roles'!$AH137:$AI137,'Overall Roles'!$AT137,'Overall Roles'!$BM137:$BP137,'Overall Roles'!$BX137:$BZ137)+SUM(Data!G134+Data!H134+Data!I134+Data!J134+Data!K134)</f>
        <v>1.3699999999999999E-3</v>
      </c>
      <c r="AD135" s="17">
        <f>AVERAGE('Overall Roles'!$AA137:$AB137,'Overall Roles'!$L137,'Overall Roles'!$AH137:$AI137,'Overall Roles'!$AT137,'Overall Roles'!$BM137:$BP137,'Overall Roles'!$BX137:$BZ137)+SUM(Data!$B134+Data!$C134+Data!D134+Data!E134+Data!F134)</f>
        <v>1.3699999999999999E-3</v>
      </c>
      <c r="AE135" s="1"/>
    </row>
    <row r="136" spans="1:31" ht="25" customHeight="1" x14ac:dyDescent="0.3">
      <c r="A136" s="1"/>
      <c r="B136" s="85">
        <f>Base!B135</f>
        <v>0</v>
      </c>
      <c r="C136" s="92">
        <f>Base!C135</f>
        <v>0</v>
      </c>
      <c r="D136" s="1"/>
      <c r="E136" s="86">
        <f>Base!D135</f>
        <v>0</v>
      </c>
      <c r="F136" s="90" t="str">
        <f t="shared" si="3"/>
        <v>GK</v>
      </c>
      <c r="G136" s="1"/>
      <c r="H136" s="86">
        <f>Base!I135</f>
        <v>0</v>
      </c>
      <c r="I136" s="92">
        <f>Base!H135</f>
        <v>0</v>
      </c>
      <c r="J136" s="1"/>
      <c r="K136" s="88">
        <f>AVERAGE('Overall Roles'!AU138)</f>
        <v>1.3799999999999999E-3</v>
      </c>
      <c r="L136" s="87">
        <f>AVERAGE('Overall Roles'!BT138:'Overall Roles'!BV138)</f>
        <v>1.3799999999999999E-3</v>
      </c>
      <c r="M136" s="87">
        <f>AVERAGE('Overall Roles'!$AF138:$AG138,'Overall Roles'!$AQ138:$AS138,'Overall Roles'!$AY138,'Overall Roles'!$BB138:$BD138,'Overall Roles'!$BL138,'Overall Roles'!$CE138:$CG138)+SUM(Data!G135+Data!H135+Data!I135+Data!J135+Data!K135)</f>
        <v>1.3799999999999995E-3</v>
      </c>
      <c r="N136" s="87">
        <f>AVERAGE('Overall Roles'!$R138:$V138,'Overall Roles'!$X138:$Z138,'Overall Roles'!$BE138:$BF138,'Overall Roles'!$BI138:$BK138,'Overall Roles'!$CH138:$CJ138)+SUM(Data!G135+Data!H135+Data!I135+Data!J135+Data!K135)</f>
        <v>1.3799999999999995E-3</v>
      </c>
      <c r="O136" s="87">
        <f>AVERAGE('Overall Roles'!$R138:$V138,'Overall Roles'!$X138:$Z138,'Overall Roles'!$BE138:$BF138,'Overall Roles'!$BI138:$BK138,'Overall Roles'!$CH138:$CJ138)+SUM(Data!$B135+Data!$C135+Data!D135+Data!E135+Data!F135)</f>
        <v>1.3799999999999995E-3</v>
      </c>
      <c r="P136" s="87">
        <f>AVERAGE('Overall Roles'!$AF138:$AG138,'Overall Roles'!$AQ138:$AS138,'Overall Roles'!$AY138,'Overall Roles'!$BB138:$BD138,'Overall Roles'!$BL138,'Overall Roles'!$CE138:$CG138)+SUM(Data!$B135+Data!$C135+Data!D135+Data!E135+Data!F135)</f>
        <v>1.3799999999999995E-3</v>
      </c>
      <c r="Q136" s="87">
        <f>AVERAGE('Overall Roles'!$AF138:$AG138,'Overall Roles'!$BB138:$BD138,'Overall Roles'!$CE138:$CG138)+SUM(Data!G135+Data!H135+Data!I135+Data!J135+Data!K135)</f>
        <v>1.3799999999999997E-3</v>
      </c>
      <c r="R136" s="87">
        <f>AVERAGE('Overall Roles'!$K138,'Overall Roles'!$U138:$V138,'Overall Roles'!$AJ138:$AM138,'Overall Roles'!$AV138,'Overall Roles'!$BQ138,'Overall Roles'!$BS138,'Overall Roles'!$CA138:$CB138)+SUM(Data!G135+Data!H135+Data!I135+Data!J135+Data!K135)</f>
        <v>1.3799999999999995E-3</v>
      </c>
      <c r="S136" s="87">
        <f>AVERAGE('Overall Roles'!$K138,'Overall Roles'!$U138:$V138,'Overall Roles'!$AJ138:$AM138,'Overall Roles'!$AV138,'Overall Roles'!$BQ138,'Overall Roles'!$BS138,'Overall Roles'!$CA138:$CB138)+SUM(Data!$B135+Data!$C135+Data!D135+Data!E135+Data!F135)</f>
        <v>1.3799999999999995E-3</v>
      </c>
      <c r="T136" s="87">
        <f>AVERAGE('Overall Roles'!$AF138:$AG138,'Overall Roles'!$BB138:$BD138,'Overall Roles'!$CE138:$CG138)+SUM(Data!$B135+Data!$C135+Data!D135+Data!E135+Data!F135)</f>
        <v>1.3799999999999997E-3</v>
      </c>
      <c r="U136" s="87">
        <f>AVERAGE('Overall Roles'!$O138:$P138,'Overall Roles'!$AN138:$AO138,'Overall Roles'!$AW138:$AX138,'Overall Roles'!$AZ138:$BA138,'Overall Roles'!$ABR138,'Overall Roles'!$ABX138,'Overall Roles'!$CC138:$CD138,'Overall Roles'!$CK138:$CQ138)+SUM(Data!G135+Data!H135+Data!I135+Data!J135+Data!K135)</f>
        <v>1.3799999999999995E-3</v>
      </c>
      <c r="V136" s="87">
        <f>AVERAGE('Overall Roles'!$N138:$Q138,'Overall Roles'!$W138,'Overall Roles'!$AC138:$AE138,'Overall Roles'!$AJ138:$AK138,'Overall Roles'!$AP138,'Overall Roles'!$BG138:$BH138,'Overall Roles'!$BS138,'Overall Roles'!$BW138:$BX138)+SUM(Data!G135+Data!H135+Data!I135+Data!J135+Data!K135)</f>
        <v>1.3799999999999995E-3</v>
      </c>
      <c r="W136" s="87">
        <f>AVERAGE('Overall Roles'!$N138:$Q138,'Overall Roles'!$W138,'Overall Roles'!$AC138:$AE138,'Overall Roles'!$AJ138:$AK138,'Overall Roles'!$AP138,'Overall Roles'!$BG138:$BH138,'Overall Roles'!$BS138,'Overall Roles'!$BW138:$BX138)+SUM(Data!$B135+Data!$C135+Data!D135+Data!E135+Data!F135)</f>
        <v>1.3799999999999995E-3</v>
      </c>
      <c r="X136" s="87">
        <f>AVERAGE('Overall Roles'!$O138:$P138,'Overall Roles'!$AN138:$AO138,'Overall Roles'!$AW138:$AX138,'Overall Roles'!$AZ138:$BA138,'Overall Roles'!$ABR138,'Overall Roles'!$ABX138,'Overall Roles'!$CC138:$CD138,'Overall Roles'!$CK138:$CQ138)+SUM(Data!$B135+Data!$C135+Data!D135+Data!E135+Data!F135)</f>
        <v>1.3799999999999995E-3</v>
      </c>
      <c r="Y136" s="87">
        <f>AVERAGE('Overall Roles'!$O138:$P138,'Overall Roles'!$AW138:$AX138,'Overall Roles'!$AZ138:$BA138,'Overall Roles'!$BR138,'Overall Roles'!$BX138,'Overall Roles'!$CC138:$CD138,'Overall Roles'!$CP138:$CQ138)+SUM(Data!G135+Data!H135+Data!I135+Data!J135+Data!K135)</f>
        <v>1.3799999999999995E-3</v>
      </c>
      <c r="Z136" s="87">
        <f>AVERAGE('Overall Roles'!$M138:$P138,'Overall Roles'!$AP138,'Overall Roles'!$BW138:$BX138)+SUM(Data!G135+Data!H135+Data!I135+Data!J135+Data!K135)</f>
        <v>1.3799999999999997E-3</v>
      </c>
      <c r="AA136" s="87">
        <f>AVERAGE('Overall Roles'!$M138:$P138,'Overall Roles'!$AP138,'Overall Roles'!$BW138:$BX138)+SUM(Data!$B135+Data!$C135+Data!D135+Data!E135+Data!F135)</f>
        <v>1.3799999999999997E-3</v>
      </c>
      <c r="AB136" s="87">
        <f>AVERAGE('Overall Roles'!$O138:$P138,'Overall Roles'!$AW138:$AX138,'Overall Roles'!$AZ138:$BA138,'Overall Roles'!$BR138,'Overall Roles'!$BX138,'Overall Roles'!$CC138:$CD138,'Overall Roles'!$CP138:$CQ138)+SUM(Data!$B135+Data!$C135+Data!D135+Data!E135+Data!F135)</f>
        <v>1.3799999999999995E-3</v>
      </c>
      <c r="AC136" s="87">
        <f>AVERAGE('Overall Roles'!$AA138:$AB138,'Overall Roles'!$L138,'Overall Roles'!$AH138:$AI138,'Overall Roles'!$AT138,'Overall Roles'!$BM138:$BP138,'Overall Roles'!$BX138:$BZ138)+SUM(Data!G135+Data!H135+Data!I135+Data!J135+Data!K135)</f>
        <v>1.3799999999999995E-3</v>
      </c>
      <c r="AD136" s="89">
        <f>AVERAGE('Overall Roles'!$AA138:$AB138,'Overall Roles'!$L138,'Overall Roles'!$AH138:$AI138,'Overall Roles'!$AT138,'Overall Roles'!$BM138:$BP138,'Overall Roles'!$BX138:$BZ138)+SUM(Data!$B135+Data!$C135+Data!D135+Data!E135+Data!F135)</f>
        <v>1.3799999999999995E-3</v>
      </c>
      <c r="AE136" s="1"/>
    </row>
    <row r="137" spans="1:31" ht="25" customHeight="1" x14ac:dyDescent="0.3">
      <c r="A137" s="1"/>
      <c r="B137" s="32">
        <f>Base!B136</f>
        <v>0</v>
      </c>
      <c r="C137" s="93">
        <f>Base!C136</f>
        <v>0</v>
      </c>
      <c r="D137" s="1"/>
      <c r="E137" s="15">
        <f>Base!D136</f>
        <v>0</v>
      </c>
      <c r="F137" s="91" t="str">
        <f t="shared" si="3"/>
        <v>DMCL</v>
      </c>
      <c r="G137" s="1"/>
      <c r="H137" s="15">
        <f>Base!I136</f>
        <v>0</v>
      </c>
      <c r="I137" s="93">
        <f>Base!H136</f>
        <v>0</v>
      </c>
      <c r="J137" s="1"/>
      <c r="K137" s="29">
        <f>AVERAGE('Overall Roles'!AU139)</f>
        <v>1.39E-3</v>
      </c>
      <c r="L137" s="16">
        <f>AVERAGE('Overall Roles'!BT139:'Overall Roles'!BV139)</f>
        <v>1.39E-3</v>
      </c>
      <c r="M137" s="16">
        <f>AVERAGE('Overall Roles'!$AF139:$AG139,'Overall Roles'!$AQ139:$AS139,'Overall Roles'!$AY139,'Overall Roles'!$BB139:$BD139,'Overall Roles'!$BL139,'Overall Roles'!$CE139:$CG139)+SUM(Data!G136+Data!H136+Data!I136+Data!J136+Data!K136)</f>
        <v>1.3900000000000002E-3</v>
      </c>
      <c r="N137" s="16">
        <f>AVERAGE('Overall Roles'!$R139:$V139,'Overall Roles'!$X139:$Z139,'Overall Roles'!$BE139:$BF139,'Overall Roles'!$BI139:$BK139,'Overall Roles'!$CH139:$CJ139)+SUM(Data!G136+Data!H136+Data!I136+Data!J136+Data!K136)</f>
        <v>1.39E-3</v>
      </c>
      <c r="O137" s="16">
        <f>AVERAGE('Overall Roles'!$R139:$V139,'Overall Roles'!$X139:$Z139,'Overall Roles'!$BE139:$BF139,'Overall Roles'!$BI139:$BK139,'Overall Roles'!$CH139:$CJ139)+SUM(Data!$B136+Data!$C136+Data!D136+Data!E136+Data!F136)</f>
        <v>1.39E-3</v>
      </c>
      <c r="P137" s="16">
        <f>AVERAGE('Overall Roles'!$AF139:$AG139,'Overall Roles'!$AQ139:$AS139,'Overall Roles'!$AY139,'Overall Roles'!$BB139:$BD139,'Overall Roles'!$BL139,'Overall Roles'!$CE139:$CG139)+SUM(Data!$B136+Data!$C136+Data!D136+Data!E136+Data!F136)</f>
        <v>1.3900000000000002E-3</v>
      </c>
      <c r="Q137" s="16">
        <f>AVERAGE('Overall Roles'!$AF139:$AG139,'Overall Roles'!$BB139:$BD139,'Overall Roles'!$CE139:$CG139)+SUM(Data!G136+Data!H136+Data!I136+Data!J136+Data!K136)</f>
        <v>1.3900000000000002E-3</v>
      </c>
      <c r="R137" s="16">
        <f>AVERAGE('Overall Roles'!$K139,'Overall Roles'!$U139:$V139,'Overall Roles'!$AJ139:$AM139,'Overall Roles'!$AV139,'Overall Roles'!$BQ139,'Overall Roles'!$BS139,'Overall Roles'!$CA139:$CB139)+SUM(Data!G136+Data!H136+Data!I136+Data!J136+Data!K136)</f>
        <v>1.3900000000000004E-3</v>
      </c>
      <c r="S137" s="16">
        <f>AVERAGE('Overall Roles'!$K139,'Overall Roles'!$U139:$V139,'Overall Roles'!$AJ139:$AM139,'Overall Roles'!$AV139,'Overall Roles'!$BQ139,'Overall Roles'!$BS139,'Overall Roles'!$CA139:$CB139)+SUM(Data!$B136+Data!$C136+Data!D136+Data!E136+Data!F136)</f>
        <v>1.3900000000000004E-3</v>
      </c>
      <c r="T137" s="16">
        <f>AVERAGE('Overall Roles'!$AF139:$AG139,'Overall Roles'!$BB139:$BD139,'Overall Roles'!$CE139:$CG139)+SUM(Data!$B136+Data!$C136+Data!D136+Data!E136+Data!F136)</f>
        <v>1.3900000000000002E-3</v>
      </c>
      <c r="U137" s="16">
        <f>AVERAGE('Overall Roles'!$O139:$P139,'Overall Roles'!$AN139:$AO139,'Overall Roles'!$AW139:$AX139,'Overall Roles'!$AZ139:$BA139,'Overall Roles'!$ABR139,'Overall Roles'!$ABX139,'Overall Roles'!$CC139:$CD139,'Overall Roles'!$CK139:$CQ139)+SUM(Data!G136+Data!H136+Data!I136+Data!J136+Data!K136)</f>
        <v>1.39E-3</v>
      </c>
      <c r="V137" s="16">
        <f>AVERAGE('Overall Roles'!$N139:$Q139,'Overall Roles'!$W139,'Overall Roles'!$AC139:$AE139,'Overall Roles'!$AJ139:$AK139,'Overall Roles'!$AP139,'Overall Roles'!$BG139:$BH139,'Overall Roles'!$BS139,'Overall Roles'!$BW139:$BX139)+SUM(Data!G136+Data!H136+Data!I136+Data!J136+Data!K136)</f>
        <v>1.39E-3</v>
      </c>
      <c r="W137" s="16">
        <f>AVERAGE('Overall Roles'!$N139:$Q139,'Overall Roles'!$W139,'Overall Roles'!$AC139:$AE139,'Overall Roles'!$AJ139:$AK139,'Overall Roles'!$AP139,'Overall Roles'!$BG139:$BH139,'Overall Roles'!$BS139,'Overall Roles'!$BW139:$BX139)+SUM(Data!$B136+Data!$C136+Data!D136+Data!E136+Data!F136)</f>
        <v>1.39E-3</v>
      </c>
      <c r="X137" s="16">
        <f>AVERAGE('Overall Roles'!$O139:$P139,'Overall Roles'!$AN139:$AO139,'Overall Roles'!$AW139:$AX139,'Overall Roles'!$AZ139:$BA139,'Overall Roles'!$ABR139,'Overall Roles'!$ABX139,'Overall Roles'!$CC139:$CD139,'Overall Roles'!$CK139:$CQ139)+SUM(Data!$B136+Data!$C136+Data!D136+Data!E136+Data!F136)</f>
        <v>1.39E-3</v>
      </c>
      <c r="Y137" s="16">
        <f>AVERAGE('Overall Roles'!$O139:$P139,'Overall Roles'!$AW139:$AX139,'Overall Roles'!$AZ139:$BA139,'Overall Roles'!$BR139,'Overall Roles'!$BX139,'Overall Roles'!$CC139:$CD139,'Overall Roles'!$CP139:$CQ139)+SUM(Data!G136+Data!H136+Data!I136+Data!J136+Data!K136)</f>
        <v>1.3900000000000004E-3</v>
      </c>
      <c r="Z137" s="16">
        <f>AVERAGE('Overall Roles'!$M139:$P139,'Overall Roles'!$AP139,'Overall Roles'!$BW139:$BX139)+SUM(Data!G136+Data!H136+Data!I136+Data!J136+Data!K136)</f>
        <v>1.3900000000000002E-3</v>
      </c>
      <c r="AA137" s="16">
        <f>AVERAGE('Overall Roles'!$M139:$P139,'Overall Roles'!$AP139,'Overall Roles'!$BW139:$BX139)+SUM(Data!$B136+Data!$C136+Data!D136+Data!E136+Data!F136)</f>
        <v>1.3900000000000002E-3</v>
      </c>
      <c r="AB137" s="16">
        <f>AVERAGE('Overall Roles'!$O139:$P139,'Overall Roles'!$AW139:$AX139,'Overall Roles'!$AZ139:$BA139,'Overall Roles'!$BR139,'Overall Roles'!$BX139,'Overall Roles'!$CC139:$CD139,'Overall Roles'!$CP139:$CQ139)+SUM(Data!$B136+Data!$C136+Data!D136+Data!E136+Data!F136)</f>
        <v>1.3900000000000004E-3</v>
      </c>
      <c r="AC137" s="16">
        <f>AVERAGE('Overall Roles'!$AA139:$AB139,'Overall Roles'!$L139,'Overall Roles'!$AH139:$AI139,'Overall Roles'!$AT139,'Overall Roles'!$BM139:$BP139,'Overall Roles'!$BX139:$BZ139)+SUM(Data!G136+Data!H136+Data!I136+Data!J136+Data!K136)</f>
        <v>1.3900000000000002E-3</v>
      </c>
      <c r="AD137" s="17">
        <f>AVERAGE('Overall Roles'!$AA139:$AB139,'Overall Roles'!$L139,'Overall Roles'!$AH139:$AI139,'Overall Roles'!$AT139,'Overall Roles'!$BM139:$BP139,'Overall Roles'!$BX139:$BZ139)+SUM(Data!$B136+Data!$C136+Data!D136+Data!E136+Data!F136)</f>
        <v>1.3900000000000002E-3</v>
      </c>
      <c r="AE137" s="1"/>
    </row>
    <row r="138" spans="1:31" ht="25" customHeight="1" x14ac:dyDescent="0.3">
      <c r="A138" s="1"/>
      <c r="B138" s="85">
        <f>Base!B137</f>
        <v>0</v>
      </c>
      <c r="C138" s="92">
        <f>Base!C137</f>
        <v>0</v>
      </c>
      <c r="D138" s="1"/>
      <c r="E138" s="86">
        <f>Base!D137</f>
        <v>0</v>
      </c>
      <c r="F138" s="90" t="str">
        <f t="shared" si="3"/>
        <v>GK</v>
      </c>
      <c r="G138" s="1"/>
      <c r="H138" s="86">
        <f>Base!I137</f>
        <v>0</v>
      </c>
      <c r="I138" s="92">
        <f>Base!H137</f>
        <v>0</v>
      </c>
      <c r="J138" s="1"/>
      <c r="K138" s="88">
        <f>AVERAGE('Overall Roles'!AU140)</f>
        <v>1.4E-3</v>
      </c>
      <c r="L138" s="87">
        <f>AVERAGE('Overall Roles'!BT140:'Overall Roles'!BV140)</f>
        <v>1.4E-3</v>
      </c>
      <c r="M138" s="87">
        <f>AVERAGE('Overall Roles'!$AF140:$AG140,'Overall Roles'!$AQ140:$AS140,'Overall Roles'!$AY140,'Overall Roles'!$BB140:$BD140,'Overall Roles'!$BL140,'Overall Roles'!$CE140:$CG140)+SUM(Data!G137+Data!H137+Data!I137+Data!J137+Data!K137)</f>
        <v>1.3999999999999998E-3</v>
      </c>
      <c r="N138" s="87">
        <f>AVERAGE('Overall Roles'!$R140:$V140,'Overall Roles'!$X140:$Z140,'Overall Roles'!$BE140:$BF140,'Overall Roles'!$BI140:$BK140,'Overall Roles'!$CH140:$CJ140)+SUM(Data!G137+Data!H137+Data!I137+Data!J137+Data!K137)</f>
        <v>1.3999999999999996E-3</v>
      </c>
      <c r="O138" s="87">
        <f>AVERAGE('Overall Roles'!$R140:$V140,'Overall Roles'!$X140:$Z140,'Overall Roles'!$BE140:$BF140,'Overall Roles'!$BI140:$BK140,'Overall Roles'!$CH140:$CJ140)+SUM(Data!$B137+Data!$C137+Data!D137+Data!E137+Data!F137)</f>
        <v>1.3999999999999996E-3</v>
      </c>
      <c r="P138" s="87">
        <f>AVERAGE('Overall Roles'!$AF140:$AG140,'Overall Roles'!$AQ140:$AS140,'Overall Roles'!$AY140,'Overall Roles'!$BB140:$BD140,'Overall Roles'!$BL140,'Overall Roles'!$CE140:$CG140)+SUM(Data!$B137+Data!$C137+Data!D137+Data!E137+Data!F137)</f>
        <v>1.3999999999999998E-3</v>
      </c>
      <c r="Q138" s="87">
        <f>AVERAGE('Overall Roles'!$AF140:$AG140,'Overall Roles'!$BB140:$BD140,'Overall Roles'!$CE140:$CG140)+SUM(Data!G137+Data!H137+Data!I137+Data!J137+Data!K137)</f>
        <v>1.4E-3</v>
      </c>
      <c r="R138" s="87">
        <f>AVERAGE('Overall Roles'!$K140,'Overall Roles'!$U140:$V140,'Overall Roles'!$AJ140:$AM140,'Overall Roles'!$AV140,'Overall Roles'!$BQ140,'Overall Roles'!$BS140,'Overall Roles'!$CA140:$CB140)+SUM(Data!G137+Data!H137+Data!I137+Data!J137+Data!K137)</f>
        <v>1.4E-3</v>
      </c>
      <c r="S138" s="87">
        <f>AVERAGE('Overall Roles'!$K140,'Overall Roles'!$U140:$V140,'Overall Roles'!$AJ140:$AM140,'Overall Roles'!$AV140,'Overall Roles'!$BQ140,'Overall Roles'!$BS140,'Overall Roles'!$CA140:$CB140)+SUM(Data!$B137+Data!$C137+Data!D137+Data!E137+Data!F137)</f>
        <v>1.4E-3</v>
      </c>
      <c r="T138" s="87">
        <f>AVERAGE('Overall Roles'!$AF140:$AG140,'Overall Roles'!$BB140:$BD140,'Overall Roles'!$CE140:$CG140)+SUM(Data!$B137+Data!$C137+Data!D137+Data!E137+Data!F137)</f>
        <v>1.4E-3</v>
      </c>
      <c r="U138" s="87">
        <f>AVERAGE('Overall Roles'!$O140:$P140,'Overall Roles'!$AN140:$AO140,'Overall Roles'!$AW140:$AX140,'Overall Roles'!$AZ140:$BA140,'Overall Roles'!$ABR140,'Overall Roles'!$ABX140,'Overall Roles'!$CC140:$CD140,'Overall Roles'!$CK140:$CQ140)+SUM(Data!G137+Data!H137+Data!I137+Data!J137+Data!K137)</f>
        <v>1.3999999999999996E-3</v>
      </c>
      <c r="V138" s="87">
        <f>AVERAGE('Overall Roles'!$N140:$Q140,'Overall Roles'!$W140,'Overall Roles'!$AC140:$AE140,'Overall Roles'!$AJ140:$AK140,'Overall Roles'!$AP140,'Overall Roles'!$BG140:$BH140,'Overall Roles'!$BS140,'Overall Roles'!$BW140:$BX140)+SUM(Data!G137+Data!H137+Data!I137+Data!J137+Data!K137)</f>
        <v>1.3999999999999996E-3</v>
      </c>
      <c r="W138" s="87">
        <f>AVERAGE('Overall Roles'!$N140:$Q140,'Overall Roles'!$W140,'Overall Roles'!$AC140:$AE140,'Overall Roles'!$AJ140:$AK140,'Overall Roles'!$AP140,'Overall Roles'!$BG140:$BH140,'Overall Roles'!$BS140,'Overall Roles'!$BW140:$BX140)+SUM(Data!$B137+Data!$C137+Data!D137+Data!E137+Data!F137)</f>
        <v>1.3999999999999996E-3</v>
      </c>
      <c r="X138" s="87">
        <f>AVERAGE('Overall Roles'!$O140:$P140,'Overall Roles'!$AN140:$AO140,'Overall Roles'!$AW140:$AX140,'Overall Roles'!$AZ140:$BA140,'Overall Roles'!$ABR140,'Overall Roles'!$ABX140,'Overall Roles'!$CC140:$CD140,'Overall Roles'!$CK140:$CQ140)+SUM(Data!$B137+Data!$C137+Data!D137+Data!E137+Data!F137)</f>
        <v>1.3999999999999996E-3</v>
      </c>
      <c r="Y138" s="87">
        <f>AVERAGE('Overall Roles'!$O140:$P140,'Overall Roles'!$AW140:$AX140,'Overall Roles'!$AZ140:$BA140,'Overall Roles'!$BR140,'Overall Roles'!$BX140,'Overall Roles'!$CC140:$CD140,'Overall Roles'!$CP140:$CQ140)+SUM(Data!G137+Data!H137+Data!I137+Data!J137+Data!K137)</f>
        <v>1.4E-3</v>
      </c>
      <c r="Z138" s="87">
        <f>AVERAGE('Overall Roles'!$M140:$P140,'Overall Roles'!$AP140,'Overall Roles'!$BW140:$BX140)+SUM(Data!G137+Data!H137+Data!I137+Data!J137+Data!K137)</f>
        <v>1.4E-3</v>
      </c>
      <c r="AA138" s="87">
        <f>AVERAGE('Overall Roles'!$M140:$P140,'Overall Roles'!$AP140,'Overall Roles'!$BW140:$BX140)+SUM(Data!$B137+Data!$C137+Data!D137+Data!E137+Data!F137)</f>
        <v>1.4E-3</v>
      </c>
      <c r="AB138" s="87">
        <f>AVERAGE('Overall Roles'!$O140:$P140,'Overall Roles'!$AW140:$AX140,'Overall Roles'!$AZ140:$BA140,'Overall Roles'!$BR140,'Overall Roles'!$BX140,'Overall Roles'!$CC140:$CD140,'Overall Roles'!$CP140:$CQ140)+SUM(Data!$B137+Data!$C137+Data!D137+Data!E137+Data!F137)</f>
        <v>1.4E-3</v>
      </c>
      <c r="AC138" s="87">
        <f>AVERAGE('Overall Roles'!$AA140:$AB140,'Overall Roles'!$L140,'Overall Roles'!$AH140:$AI140,'Overall Roles'!$AT140,'Overall Roles'!$BM140:$BP140,'Overall Roles'!$BX140:$BZ140)+SUM(Data!G137+Data!H137+Data!I137+Data!J137+Data!K137)</f>
        <v>1.3999999999999998E-3</v>
      </c>
      <c r="AD138" s="89">
        <f>AVERAGE('Overall Roles'!$AA140:$AB140,'Overall Roles'!$L140,'Overall Roles'!$AH140:$AI140,'Overall Roles'!$AT140,'Overall Roles'!$BM140:$BP140,'Overall Roles'!$BX140:$BZ140)+SUM(Data!$B137+Data!$C137+Data!D137+Data!E137+Data!F137)</f>
        <v>1.3999999999999998E-3</v>
      </c>
      <c r="AE138" s="1"/>
    </row>
    <row r="139" spans="1:31" ht="25" customHeight="1" x14ac:dyDescent="0.3">
      <c r="A139" s="1"/>
      <c r="B139" s="32">
        <f>Base!B138</f>
        <v>0</v>
      </c>
      <c r="C139" s="93">
        <f>Base!C138</f>
        <v>0</v>
      </c>
      <c r="D139" s="1"/>
      <c r="E139" s="15">
        <f>Base!D138</f>
        <v>0</v>
      </c>
      <c r="F139" s="91" t="str">
        <f t="shared" si="3"/>
        <v>DCL</v>
      </c>
      <c r="G139" s="1"/>
      <c r="H139" s="15">
        <f>Base!I138</f>
        <v>0</v>
      </c>
      <c r="I139" s="93">
        <f>Base!H138</f>
        <v>0</v>
      </c>
      <c r="J139" s="1"/>
      <c r="K139" s="29">
        <f>AVERAGE('Overall Roles'!AU141)</f>
        <v>1.41E-3</v>
      </c>
      <c r="L139" s="16">
        <f>AVERAGE('Overall Roles'!BT141:'Overall Roles'!BV141)</f>
        <v>1.41E-3</v>
      </c>
      <c r="M139" s="16">
        <f>AVERAGE('Overall Roles'!$AF141:$AG141,'Overall Roles'!$AQ141:$AS141,'Overall Roles'!$AY141,'Overall Roles'!$BB141:$BD141,'Overall Roles'!$BL141,'Overall Roles'!$CE141:$CG141)+SUM(Data!G138+Data!H138+Data!I138+Data!J138+Data!K138)</f>
        <v>1.4100000000000002E-3</v>
      </c>
      <c r="N139" s="16">
        <f>AVERAGE('Overall Roles'!$R141:$V141,'Overall Roles'!$X141:$Z141,'Overall Roles'!$BE141:$BF141,'Overall Roles'!$BI141:$BK141,'Overall Roles'!$CH141:$CJ141)+SUM(Data!G138+Data!H138+Data!I138+Data!J138+Data!K138)</f>
        <v>1.4100000000000004E-3</v>
      </c>
      <c r="O139" s="16">
        <f>AVERAGE('Overall Roles'!$R141:$V141,'Overall Roles'!$X141:$Z141,'Overall Roles'!$BE141:$BF141,'Overall Roles'!$BI141:$BK141,'Overall Roles'!$CH141:$CJ141)+SUM(Data!$B138+Data!$C138+Data!D138+Data!E138+Data!F138)</f>
        <v>1.4100000000000004E-3</v>
      </c>
      <c r="P139" s="16">
        <f>AVERAGE('Overall Roles'!$AF141:$AG141,'Overall Roles'!$AQ141:$AS141,'Overall Roles'!$AY141,'Overall Roles'!$BB141:$BD141,'Overall Roles'!$BL141,'Overall Roles'!$CE141:$CG141)+SUM(Data!$B138+Data!$C138+Data!D138+Data!E138+Data!F138)</f>
        <v>1.4100000000000002E-3</v>
      </c>
      <c r="Q139" s="16">
        <f>AVERAGE('Overall Roles'!$AF141:$AG141,'Overall Roles'!$BB141:$BD141,'Overall Roles'!$CE141:$CG141)+SUM(Data!G138+Data!H138+Data!I138+Data!J138+Data!K138)</f>
        <v>1.41E-3</v>
      </c>
      <c r="R139" s="16">
        <f>AVERAGE('Overall Roles'!$K141,'Overall Roles'!$U141:$V141,'Overall Roles'!$AJ141:$AM141,'Overall Roles'!$AV141,'Overall Roles'!$BQ141,'Overall Roles'!$BS141,'Overall Roles'!$CA141:$CB141)+SUM(Data!G138+Data!H138+Data!I138+Data!J138+Data!K138)</f>
        <v>1.41E-3</v>
      </c>
      <c r="S139" s="16">
        <f>AVERAGE('Overall Roles'!$K141,'Overall Roles'!$U141:$V141,'Overall Roles'!$AJ141:$AM141,'Overall Roles'!$AV141,'Overall Roles'!$BQ141,'Overall Roles'!$BS141,'Overall Roles'!$CA141:$CB141)+SUM(Data!$B138+Data!$C138+Data!D138+Data!E138+Data!F138)</f>
        <v>1.41E-3</v>
      </c>
      <c r="T139" s="16">
        <f>AVERAGE('Overall Roles'!$AF141:$AG141,'Overall Roles'!$BB141:$BD141,'Overall Roles'!$CE141:$CG141)+SUM(Data!$B138+Data!$C138+Data!D138+Data!E138+Data!F138)</f>
        <v>1.41E-3</v>
      </c>
      <c r="U139" s="16">
        <f>AVERAGE('Overall Roles'!$O141:$P141,'Overall Roles'!$AN141:$AO141,'Overall Roles'!$AW141:$AX141,'Overall Roles'!$AZ141:$BA141,'Overall Roles'!$ABR141,'Overall Roles'!$ABX141,'Overall Roles'!$CC141:$CD141,'Overall Roles'!$CK141:$CQ141)+SUM(Data!G138+Data!H138+Data!I138+Data!J138+Data!K138)</f>
        <v>1.4100000000000004E-3</v>
      </c>
      <c r="V139" s="16">
        <f>AVERAGE('Overall Roles'!$N141:$Q141,'Overall Roles'!$W141,'Overall Roles'!$AC141:$AE141,'Overall Roles'!$AJ141:$AK141,'Overall Roles'!$AP141,'Overall Roles'!$BG141:$BH141,'Overall Roles'!$BS141,'Overall Roles'!$BW141:$BX141)+SUM(Data!G138+Data!H138+Data!I138+Data!J138+Data!K138)</f>
        <v>1.4100000000000004E-3</v>
      </c>
      <c r="W139" s="16">
        <f>AVERAGE('Overall Roles'!$N141:$Q141,'Overall Roles'!$W141,'Overall Roles'!$AC141:$AE141,'Overall Roles'!$AJ141:$AK141,'Overall Roles'!$AP141,'Overall Roles'!$BG141:$BH141,'Overall Roles'!$BS141,'Overall Roles'!$BW141:$BX141)+SUM(Data!$B138+Data!$C138+Data!D138+Data!E138+Data!F138)</f>
        <v>1.4100000000000004E-3</v>
      </c>
      <c r="X139" s="16">
        <f>AVERAGE('Overall Roles'!$O141:$P141,'Overall Roles'!$AN141:$AO141,'Overall Roles'!$AW141:$AX141,'Overall Roles'!$AZ141:$BA141,'Overall Roles'!$ABR141,'Overall Roles'!$ABX141,'Overall Roles'!$CC141:$CD141,'Overall Roles'!$CK141:$CQ141)+SUM(Data!$B138+Data!$C138+Data!D138+Data!E138+Data!F138)</f>
        <v>1.4100000000000004E-3</v>
      </c>
      <c r="Y139" s="16">
        <f>AVERAGE('Overall Roles'!$O141:$P141,'Overall Roles'!$AW141:$AX141,'Overall Roles'!$AZ141:$BA141,'Overall Roles'!$BR141,'Overall Roles'!$BX141,'Overall Roles'!$CC141:$CD141,'Overall Roles'!$CP141:$CQ141)+SUM(Data!G138+Data!H138+Data!I138+Data!J138+Data!K138)</f>
        <v>1.41E-3</v>
      </c>
      <c r="Z139" s="16">
        <f>AVERAGE('Overall Roles'!$M141:$P141,'Overall Roles'!$AP141,'Overall Roles'!$BW141:$BX141)+SUM(Data!G138+Data!H138+Data!I138+Data!J138+Data!K138)</f>
        <v>1.41E-3</v>
      </c>
      <c r="AA139" s="16">
        <f>AVERAGE('Overall Roles'!$M141:$P141,'Overall Roles'!$AP141,'Overall Roles'!$BW141:$BX141)+SUM(Data!$B138+Data!$C138+Data!D138+Data!E138+Data!F138)</f>
        <v>1.41E-3</v>
      </c>
      <c r="AB139" s="16">
        <f>AVERAGE('Overall Roles'!$O141:$P141,'Overall Roles'!$AW141:$AX141,'Overall Roles'!$AZ141:$BA141,'Overall Roles'!$BR141,'Overall Roles'!$BX141,'Overall Roles'!$CC141:$CD141,'Overall Roles'!$CP141:$CQ141)+SUM(Data!$B138+Data!$C138+Data!D138+Data!E138+Data!F138)</f>
        <v>1.41E-3</v>
      </c>
      <c r="AC139" s="16">
        <f>AVERAGE('Overall Roles'!$AA141:$AB141,'Overall Roles'!$L141,'Overall Roles'!$AH141:$AI141,'Overall Roles'!$AT141,'Overall Roles'!$BM141:$BP141,'Overall Roles'!$BX141:$BZ141)+SUM(Data!G138+Data!H138+Data!I138+Data!J138+Data!K138)</f>
        <v>1.4100000000000002E-3</v>
      </c>
      <c r="AD139" s="17">
        <f>AVERAGE('Overall Roles'!$AA141:$AB141,'Overall Roles'!$L141,'Overall Roles'!$AH141:$AI141,'Overall Roles'!$AT141,'Overall Roles'!$BM141:$BP141,'Overall Roles'!$BX141:$BZ141)+SUM(Data!$B138+Data!$C138+Data!D138+Data!E138+Data!F138)</f>
        <v>1.4100000000000002E-3</v>
      </c>
      <c r="AE139" s="1"/>
    </row>
    <row r="140" spans="1:31" ht="25" customHeight="1" x14ac:dyDescent="0.3">
      <c r="A140" s="1"/>
      <c r="B140" s="85">
        <f>Base!B139</f>
        <v>0</v>
      </c>
      <c r="C140" s="92">
        <f>Base!C139</f>
        <v>0</v>
      </c>
      <c r="D140" s="1"/>
      <c r="E140" s="86">
        <f>Base!D139</f>
        <v>0</v>
      </c>
      <c r="F140" s="90" t="str">
        <f t="shared" si="3"/>
        <v>GK</v>
      </c>
      <c r="G140" s="1"/>
      <c r="H140" s="86">
        <f>Base!I139</f>
        <v>0</v>
      </c>
      <c r="I140" s="92">
        <f>Base!H139</f>
        <v>0</v>
      </c>
      <c r="J140" s="1"/>
      <c r="K140" s="88">
        <f>AVERAGE('Overall Roles'!AU142)</f>
        <v>1.42E-3</v>
      </c>
      <c r="L140" s="87">
        <f>AVERAGE('Overall Roles'!BT142:'Overall Roles'!BV142)</f>
        <v>1.42E-3</v>
      </c>
      <c r="M140" s="87">
        <f>AVERAGE('Overall Roles'!$AF142:$AG142,'Overall Roles'!$AQ142:$AS142,'Overall Roles'!$AY142,'Overall Roles'!$BB142:$BD142,'Overall Roles'!$BL142,'Overall Roles'!$CE142:$CG142)+SUM(Data!G139+Data!H139+Data!I139+Data!J139+Data!K139)</f>
        <v>1.4199999999999998E-3</v>
      </c>
      <c r="N140" s="87">
        <f>AVERAGE('Overall Roles'!$R142:$V142,'Overall Roles'!$X142:$Z142,'Overall Roles'!$BE142:$BF142,'Overall Roles'!$BI142:$BK142,'Overall Roles'!$CH142:$CJ142)+SUM(Data!G139+Data!H139+Data!I139+Data!J139+Data!K139)</f>
        <v>1.42E-3</v>
      </c>
      <c r="O140" s="87">
        <f>AVERAGE('Overall Roles'!$R142:$V142,'Overall Roles'!$X142:$Z142,'Overall Roles'!$BE142:$BF142,'Overall Roles'!$BI142:$BK142,'Overall Roles'!$CH142:$CJ142)+SUM(Data!$B139+Data!$C139+Data!D139+Data!E139+Data!F139)</f>
        <v>1.42E-3</v>
      </c>
      <c r="P140" s="87">
        <f>AVERAGE('Overall Roles'!$AF142:$AG142,'Overall Roles'!$AQ142:$AS142,'Overall Roles'!$AY142,'Overall Roles'!$BB142:$BD142,'Overall Roles'!$BL142,'Overall Roles'!$CE142:$CG142)+SUM(Data!$B139+Data!$C139+Data!D139+Data!E139+Data!F139)</f>
        <v>1.4199999999999998E-3</v>
      </c>
      <c r="Q140" s="87">
        <f>AVERAGE('Overall Roles'!$AF142:$AG142,'Overall Roles'!$BB142:$BD142,'Overall Roles'!$CE142:$CG142)+SUM(Data!G139+Data!H139+Data!I139+Data!J139+Data!K139)</f>
        <v>1.4199999999999998E-3</v>
      </c>
      <c r="R140" s="87">
        <f>AVERAGE('Overall Roles'!$K142,'Overall Roles'!$U142:$V142,'Overall Roles'!$AJ142:$AM142,'Overall Roles'!$AV142,'Overall Roles'!$BQ142,'Overall Roles'!$BS142,'Overall Roles'!$CA142:$CB142)+SUM(Data!G139+Data!H139+Data!I139+Data!J139+Data!K139)</f>
        <v>1.4199999999999996E-3</v>
      </c>
      <c r="S140" s="87">
        <f>AVERAGE('Overall Roles'!$K142,'Overall Roles'!$U142:$V142,'Overall Roles'!$AJ142:$AM142,'Overall Roles'!$AV142,'Overall Roles'!$BQ142,'Overall Roles'!$BS142,'Overall Roles'!$CA142:$CB142)+SUM(Data!$B139+Data!$C139+Data!D139+Data!E139+Data!F139)</f>
        <v>1.4199999999999996E-3</v>
      </c>
      <c r="T140" s="87">
        <f>AVERAGE('Overall Roles'!$AF142:$AG142,'Overall Roles'!$BB142:$BD142,'Overall Roles'!$CE142:$CG142)+SUM(Data!$B139+Data!$C139+Data!D139+Data!E139+Data!F139)</f>
        <v>1.4199999999999998E-3</v>
      </c>
      <c r="U140" s="87">
        <f>AVERAGE('Overall Roles'!$O142:$P142,'Overall Roles'!$AN142:$AO142,'Overall Roles'!$AW142:$AX142,'Overall Roles'!$AZ142:$BA142,'Overall Roles'!$ABR142,'Overall Roles'!$ABX142,'Overall Roles'!$CC142:$CD142,'Overall Roles'!$CK142:$CQ142)+SUM(Data!G139+Data!H139+Data!I139+Data!J139+Data!K139)</f>
        <v>1.42E-3</v>
      </c>
      <c r="V140" s="87">
        <f>AVERAGE('Overall Roles'!$N142:$Q142,'Overall Roles'!$W142,'Overall Roles'!$AC142:$AE142,'Overall Roles'!$AJ142:$AK142,'Overall Roles'!$AP142,'Overall Roles'!$BG142:$BH142,'Overall Roles'!$BS142,'Overall Roles'!$BW142:$BX142)+SUM(Data!G139+Data!H139+Data!I139+Data!J139+Data!K139)</f>
        <v>1.42E-3</v>
      </c>
      <c r="W140" s="87">
        <f>AVERAGE('Overall Roles'!$N142:$Q142,'Overall Roles'!$W142,'Overall Roles'!$AC142:$AE142,'Overall Roles'!$AJ142:$AK142,'Overall Roles'!$AP142,'Overall Roles'!$BG142:$BH142,'Overall Roles'!$BS142,'Overall Roles'!$BW142:$BX142)+SUM(Data!$B139+Data!$C139+Data!D139+Data!E139+Data!F139)</f>
        <v>1.42E-3</v>
      </c>
      <c r="X140" s="87">
        <f>AVERAGE('Overall Roles'!$O142:$P142,'Overall Roles'!$AN142:$AO142,'Overall Roles'!$AW142:$AX142,'Overall Roles'!$AZ142:$BA142,'Overall Roles'!$ABR142,'Overall Roles'!$ABX142,'Overall Roles'!$CC142:$CD142,'Overall Roles'!$CK142:$CQ142)+SUM(Data!$B139+Data!$C139+Data!D139+Data!E139+Data!F139)</f>
        <v>1.42E-3</v>
      </c>
      <c r="Y140" s="87">
        <f>AVERAGE('Overall Roles'!$O142:$P142,'Overall Roles'!$AW142:$AX142,'Overall Roles'!$AZ142:$BA142,'Overall Roles'!$BR142,'Overall Roles'!$BX142,'Overall Roles'!$CC142:$CD142,'Overall Roles'!$CP142:$CQ142)+SUM(Data!G139+Data!H139+Data!I139+Data!J139+Data!K139)</f>
        <v>1.4199999999999996E-3</v>
      </c>
      <c r="Z140" s="87">
        <f>AVERAGE('Overall Roles'!$M142:$P142,'Overall Roles'!$AP142,'Overall Roles'!$BW142:$BX142)+SUM(Data!G139+Data!H139+Data!I139+Data!J139+Data!K139)</f>
        <v>1.4199999999999998E-3</v>
      </c>
      <c r="AA140" s="87">
        <f>AVERAGE('Overall Roles'!$M142:$P142,'Overall Roles'!$AP142,'Overall Roles'!$BW142:$BX142)+SUM(Data!$B139+Data!$C139+Data!D139+Data!E139+Data!F139)</f>
        <v>1.4199999999999998E-3</v>
      </c>
      <c r="AB140" s="87">
        <f>AVERAGE('Overall Roles'!$O142:$P142,'Overall Roles'!$AW142:$AX142,'Overall Roles'!$AZ142:$BA142,'Overall Roles'!$BR142,'Overall Roles'!$BX142,'Overall Roles'!$CC142:$CD142,'Overall Roles'!$CP142:$CQ142)+SUM(Data!$B139+Data!$C139+Data!D139+Data!E139+Data!F139)</f>
        <v>1.4199999999999996E-3</v>
      </c>
      <c r="AC140" s="87">
        <f>AVERAGE('Overall Roles'!$AA142:$AB142,'Overall Roles'!$L142,'Overall Roles'!$AH142:$AI142,'Overall Roles'!$AT142,'Overall Roles'!$BM142:$BP142,'Overall Roles'!$BX142:$BZ142)+SUM(Data!G139+Data!H139+Data!I139+Data!J139+Data!K139)</f>
        <v>1.4199999999999998E-3</v>
      </c>
      <c r="AD140" s="89">
        <f>AVERAGE('Overall Roles'!$AA142:$AB142,'Overall Roles'!$L142,'Overall Roles'!$AH142:$AI142,'Overall Roles'!$AT142,'Overall Roles'!$BM142:$BP142,'Overall Roles'!$BX142:$BZ142)+SUM(Data!$B139+Data!$C139+Data!D139+Data!E139+Data!F139)</f>
        <v>1.4199999999999998E-3</v>
      </c>
      <c r="AE140" s="1"/>
    </row>
    <row r="141" spans="1:31" ht="25" customHeight="1" x14ac:dyDescent="0.3">
      <c r="A141" s="1"/>
      <c r="B141" s="32">
        <f>Base!B140</f>
        <v>0</v>
      </c>
      <c r="C141" s="93">
        <f>Base!C140</f>
        <v>0</v>
      </c>
      <c r="D141" s="1"/>
      <c r="E141" s="15">
        <f>Base!D140</f>
        <v>0</v>
      </c>
      <c r="F141" s="91" t="str">
        <f t="shared" si="3"/>
        <v>DL</v>
      </c>
      <c r="G141" s="1"/>
      <c r="H141" s="15">
        <f>Base!I140</f>
        <v>0</v>
      </c>
      <c r="I141" s="93">
        <f>Base!H140</f>
        <v>0</v>
      </c>
      <c r="J141" s="1"/>
      <c r="K141" s="29">
        <f>AVERAGE('Overall Roles'!AU143)</f>
        <v>1.4300000000000001E-3</v>
      </c>
      <c r="L141" s="16">
        <f>AVERAGE('Overall Roles'!BT143:'Overall Roles'!BV143)</f>
        <v>1.4300000000000001E-3</v>
      </c>
      <c r="M141" s="16">
        <f>AVERAGE('Overall Roles'!$AF143:$AG143,'Overall Roles'!$AQ143:$AS143,'Overall Roles'!$AY143,'Overall Roles'!$BB143:$BD143,'Overall Roles'!$BL143,'Overall Roles'!$CE143:$CG143)+SUM(Data!G140+Data!H140+Data!I140+Data!J140+Data!K140)</f>
        <v>1.4300000000000005E-3</v>
      </c>
      <c r="N141" s="16">
        <f>AVERAGE('Overall Roles'!$R143:$V143,'Overall Roles'!$X143:$Z143,'Overall Roles'!$BE143:$BF143,'Overall Roles'!$BI143:$BK143,'Overall Roles'!$CH143:$CJ143)+SUM(Data!G140+Data!H140+Data!I140+Data!J140+Data!K140)</f>
        <v>1.4300000000000005E-3</v>
      </c>
      <c r="O141" s="16">
        <f>AVERAGE('Overall Roles'!$R143:$V143,'Overall Roles'!$X143:$Z143,'Overall Roles'!$BE143:$BF143,'Overall Roles'!$BI143:$BK143,'Overall Roles'!$CH143:$CJ143)+SUM(Data!$B140+Data!$C140+Data!D140+Data!E140+Data!F140)</f>
        <v>1.4300000000000005E-3</v>
      </c>
      <c r="P141" s="16">
        <f>AVERAGE('Overall Roles'!$AF143:$AG143,'Overall Roles'!$AQ143:$AS143,'Overall Roles'!$AY143,'Overall Roles'!$BB143:$BD143,'Overall Roles'!$BL143,'Overall Roles'!$CE143:$CG143)+SUM(Data!$B140+Data!$C140+Data!D140+Data!E140+Data!F140)</f>
        <v>1.4300000000000005E-3</v>
      </c>
      <c r="Q141" s="16">
        <f>AVERAGE('Overall Roles'!$AF143:$AG143,'Overall Roles'!$BB143:$BD143,'Overall Roles'!$CE143:$CG143)+SUM(Data!G140+Data!H140+Data!I140+Data!J140+Data!K140)</f>
        <v>1.4300000000000003E-3</v>
      </c>
      <c r="R141" s="16">
        <f>AVERAGE('Overall Roles'!$K143,'Overall Roles'!$U143:$V143,'Overall Roles'!$AJ143:$AM143,'Overall Roles'!$AV143,'Overall Roles'!$BQ143,'Overall Roles'!$BS143,'Overall Roles'!$CA143:$CB143)+SUM(Data!G140+Data!H140+Data!I140+Data!J140+Data!K140)</f>
        <v>1.4300000000000005E-3</v>
      </c>
      <c r="S141" s="16">
        <f>AVERAGE('Overall Roles'!$K143,'Overall Roles'!$U143:$V143,'Overall Roles'!$AJ143:$AM143,'Overall Roles'!$AV143,'Overall Roles'!$BQ143,'Overall Roles'!$BS143,'Overall Roles'!$CA143:$CB143)+SUM(Data!$B140+Data!$C140+Data!D140+Data!E140+Data!F140)</f>
        <v>1.4300000000000005E-3</v>
      </c>
      <c r="T141" s="16">
        <f>AVERAGE('Overall Roles'!$AF143:$AG143,'Overall Roles'!$BB143:$BD143,'Overall Roles'!$CE143:$CG143)+SUM(Data!$B140+Data!$C140+Data!D140+Data!E140+Data!F140)</f>
        <v>1.4300000000000003E-3</v>
      </c>
      <c r="U141" s="16">
        <f>AVERAGE('Overall Roles'!$O143:$P143,'Overall Roles'!$AN143:$AO143,'Overall Roles'!$AW143:$AX143,'Overall Roles'!$AZ143:$BA143,'Overall Roles'!$ABR143,'Overall Roles'!$ABX143,'Overall Roles'!$CC143:$CD143,'Overall Roles'!$CK143:$CQ143)+SUM(Data!G140+Data!H140+Data!I140+Data!J140+Data!K140)</f>
        <v>1.4300000000000005E-3</v>
      </c>
      <c r="V141" s="16">
        <f>AVERAGE('Overall Roles'!$N143:$Q143,'Overall Roles'!$W143,'Overall Roles'!$AC143:$AE143,'Overall Roles'!$AJ143:$AK143,'Overall Roles'!$AP143,'Overall Roles'!$BG143:$BH143,'Overall Roles'!$BS143,'Overall Roles'!$BW143:$BX143)+SUM(Data!G140+Data!H140+Data!I140+Data!J140+Data!K140)</f>
        <v>1.4300000000000005E-3</v>
      </c>
      <c r="W141" s="16">
        <f>AVERAGE('Overall Roles'!$N143:$Q143,'Overall Roles'!$W143,'Overall Roles'!$AC143:$AE143,'Overall Roles'!$AJ143:$AK143,'Overall Roles'!$AP143,'Overall Roles'!$BG143:$BH143,'Overall Roles'!$BS143,'Overall Roles'!$BW143:$BX143)+SUM(Data!$B140+Data!$C140+Data!D140+Data!E140+Data!F140)</f>
        <v>1.4300000000000005E-3</v>
      </c>
      <c r="X141" s="16">
        <f>AVERAGE('Overall Roles'!$O143:$P143,'Overall Roles'!$AN143:$AO143,'Overall Roles'!$AW143:$AX143,'Overall Roles'!$AZ143:$BA143,'Overall Roles'!$ABR143,'Overall Roles'!$ABX143,'Overall Roles'!$CC143:$CD143,'Overall Roles'!$CK143:$CQ143)+SUM(Data!$B140+Data!$C140+Data!D140+Data!E140+Data!F140)</f>
        <v>1.4300000000000005E-3</v>
      </c>
      <c r="Y141" s="16">
        <f>AVERAGE('Overall Roles'!$O143:$P143,'Overall Roles'!$AW143:$AX143,'Overall Roles'!$AZ143:$BA143,'Overall Roles'!$BR143,'Overall Roles'!$BX143,'Overall Roles'!$CC143:$CD143,'Overall Roles'!$CP143:$CQ143)+SUM(Data!G140+Data!H140+Data!I140+Data!J140+Data!K140)</f>
        <v>1.4300000000000005E-3</v>
      </c>
      <c r="Z141" s="16">
        <f>AVERAGE('Overall Roles'!$M143:$P143,'Overall Roles'!$AP143,'Overall Roles'!$BW143:$BX143)+SUM(Data!G140+Data!H140+Data!I140+Data!J140+Data!K140)</f>
        <v>1.4300000000000003E-3</v>
      </c>
      <c r="AA141" s="16">
        <f>AVERAGE('Overall Roles'!$M143:$P143,'Overall Roles'!$AP143,'Overall Roles'!$BW143:$BX143)+SUM(Data!$B140+Data!$C140+Data!D140+Data!E140+Data!F140)</f>
        <v>1.4300000000000003E-3</v>
      </c>
      <c r="AB141" s="16">
        <f>AVERAGE('Overall Roles'!$O143:$P143,'Overall Roles'!$AW143:$AX143,'Overall Roles'!$AZ143:$BA143,'Overall Roles'!$BR143,'Overall Roles'!$BX143,'Overall Roles'!$CC143:$CD143,'Overall Roles'!$CP143:$CQ143)+SUM(Data!$B140+Data!$C140+Data!D140+Data!E140+Data!F140)</f>
        <v>1.4300000000000005E-3</v>
      </c>
      <c r="AC141" s="16">
        <f>AVERAGE('Overall Roles'!$AA143:$AB143,'Overall Roles'!$L143,'Overall Roles'!$AH143:$AI143,'Overall Roles'!$AT143,'Overall Roles'!$BM143:$BP143,'Overall Roles'!$BX143:$BZ143)+SUM(Data!G140+Data!H140+Data!I140+Data!J140+Data!K140)</f>
        <v>1.4300000000000005E-3</v>
      </c>
      <c r="AD141" s="17">
        <f>AVERAGE('Overall Roles'!$AA143:$AB143,'Overall Roles'!$L143,'Overall Roles'!$AH143:$AI143,'Overall Roles'!$AT143,'Overall Roles'!$BM143:$BP143,'Overall Roles'!$BX143:$BZ143)+SUM(Data!$B140+Data!$C140+Data!D140+Data!E140+Data!F140)</f>
        <v>1.4300000000000005E-3</v>
      </c>
      <c r="AE141" s="1"/>
    </row>
    <row r="142" spans="1:31" ht="25" customHeight="1" x14ac:dyDescent="0.3">
      <c r="A142" s="1"/>
      <c r="B142" s="85">
        <f>Base!B141</f>
        <v>0</v>
      </c>
      <c r="C142" s="92">
        <f>Base!C141</f>
        <v>0</v>
      </c>
      <c r="D142" s="1"/>
      <c r="E142" s="86">
        <f>Base!D141</f>
        <v>0</v>
      </c>
      <c r="F142" s="90" t="str">
        <f t="shared" si="3"/>
        <v>GK</v>
      </c>
      <c r="G142" s="1"/>
      <c r="H142" s="86">
        <f>Base!I141</f>
        <v>0</v>
      </c>
      <c r="I142" s="92">
        <f>Base!H141</f>
        <v>0</v>
      </c>
      <c r="J142" s="1"/>
      <c r="K142" s="88">
        <f>AVERAGE('Overall Roles'!AU144)</f>
        <v>1.4400000000000001E-3</v>
      </c>
      <c r="L142" s="87">
        <f>AVERAGE('Overall Roles'!BT144:'Overall Roles'!BV144)</f>
        <v>1.4400000000000001E-3</v>
      </c>
      <c r="M142" s="87">
        <f>AVERAGE('Overall Roles'!$AF144:$AG144,'Overall Roles'!$AQ144:$AS144,'Overall Roles'!$AY144,'Overall Roles'!$BB144:$BD144,'Overall Roles'!$BL144,'Overall Roles'!$CE144:$CG144)+SUM(Data!G141+Data!H141+Data!I141+Data!J141+Data!K141)</f>
        <v>1.4400000000000001E-3</v>
      </c>
      <c r="N142" s="87">
        <f>AVERAGE('Overall Roles'!$R144:$V144,'Overall Roles'!$X144:$Z144,'Overall Roles'!$BE144:$BF144,'Overall Roles'!$BI144:$BK144,'Overall Roles'!$CH144:$CJ144)+SUM(Data!G141+Data!H141+Data!I141+Data!J141+Data!K141)</f>
        <v>1.4400000000000001E-3</v>
      </c>
      <c r="O142" s="87">
        <f>AVERAGE('Overall Roles'!$R144:$V144,'Overall Roles'!$X144:$Z144,'Overall Roles'!$BE144:$BF144,'Overall Roles'!$BI144:$BK144,'Overall Roles'!$CH144:$CJ144)+SUM(Data!$B141+Data!$C141+Data!D141+Data!E141+Data!F141)</f>
        <v>1.4400000000000001E-3</v>
      </c>
      <c r="P142" s="87">
        <f>AVERAGE('Overall Roles'!$AF144:$AG144,'Overall Roles'!$AQ144:$AS144,'Overall Roles'!$AY144,'Overall Roles'!$BB144:$BD144,'Overall Roles'!$BL144,'Overall Roles'!$CE144:$CG144)+SUM(Data!$B141+Data!$C141+Data!D141+Data!E141+Data!F141)</f>
        <v>1.4400000000000001E-3</v>
      </c>
      <c r="Q142" s="87">
        <f>AVERAGE('Overall Roles'!$AF144:$AG144,'Overall Roles'!$BB144:$BD144,'Overall Roles'!$CE144:$CG144)+SUM(Data!G141+Data!H141+Data!I141+Data!J141+Data!K141)</f>
        <v>1.4400000000000001E-3</v>
      </c>
      <c r="R142" s="87">
        <f>AVERAGE('Overall Roles'!$K144,'Overall Roles'!$U144:$V144,'Overall Roles'!$AJ144:$AM144,'Overall Roles'!$AV144,'Overall Roles'!$BQ144,'Overall Roles'!$BS144,'Overall Roles'!$CA144:$CB144)+SUM(Data!G141+Data!H141+Data!I141+Data!J141+Data!K141)</f>
        <v>1.4400000000000001E-3</v>
      </c>
      <c r="S142" s="87">
        <f>AVERAGE('Overall Roles'!$K144,'Overall Roles'!$U144:$V144,'Overall Roles'!$AJ144:$AM144,'Overall Roles'!$AV144,'Overall Roles'!$BQ144,'Overall Roles'!$BS144,'Overall Roles'!$CA144:$CB144)+SUM(Data!$B141+Data!$C141+Data!D141+Data!E141+Data!F141)</f>
        <v>1.4400000000000001E-3</v>
      </c>
      <c r="T142" s="87">
        <f>AVERAGE('Overall Roles'!$AF144:$AG144,'Overall Roles'!$BB144:$BD144,'Overall Roles'!$CE144:$CG144)+SUM(Data!$B141+Data!$C141+Data!D141+Data!E141+Data!F141)</f>
        <v>1.4400000000000001E-3</v>
      </c>
      <c r="U142" s="87">
        <f>AVERAGE('Overall Roles'!$O144:$P144,'Overall Roles'!$AN144:$AO144,'Overall Roles'!$AW144:$AX144,'Overall Roles'!$AZ144:$BA144,'Overall Roles'!$ABR144,'Overall Roles'!$ABX144,'Overall Roles'!$CC144:$CD144,'Overall Roles'!$CK144:$CQ144)+SUM(Data!G141+Data!H141+Data!I141+Data!J141+Data!K141)</f>
        <v>1.4400000000000001E-3</v>
      </c>
      <c r="V142" s="87">
        <f>AVERAGE('Overall Roles'!$N144:$Q144,'Overall Roles'!$W144,'Overall Roles'!$AC144:$AE144,'Overall Roles'!$AJ144:$AK144,'Overall Roles'!$AP144,'Overall Roles'!$BG144:$BH144,'Overall Roles'!$BS144,'Overall Roles'!$BW144:$BX144)+SUM(Data!G141+Data!H141+Data!I141+Data!J141+Data!K141)</f>
        <v>1.4400000000000001E-3</v>
      </c>
      <c r="W142" s="87">
        <f>AVERAGE('Overall Roles'!$N144:$Q144,'Overall Roles'!$W144,'Overall Roles'!$AC144:$AE144,'Overall Roles'!$AJ144:$AK144,'Overall Roles'!$AP144,'Overall Roles'!$BG144:$BH144,'Overall Roles'!$BS144,'Overall Roles'!$BW144:$BX144)+SUM(Data!$B141+Data!$C141+Data!D141+Data!E141+Data!F141)</f>
        <v>1.4400000000000001E-3</v>
      </c>
      <c r="X142" s="87">
        <f>AVERAGE('Overall Roles'!$O144:$P144,'Overall Roles'!$AN144:$AO144,'Overall Roles'!$AW144:$AX144,'Overall Roles'!$AZ144:$BA144,'Overall Roles'!$ABR144,'Overall Roles'!$ABX144,'Overall Roles'!$CC144:$CD144,'Overall Roles'!$CK144:$CQ144)+SUM(Data!$B141+Data!$C141+Data!D141+Data!E141+Data!F141)</f>
        <v>1.4400000000000001E-3</v>
      </c>
      <c r="Y142" s="87">
        <f>AVERAGE('Overall Roles'!$O144:$P144,'Overall Roles'!$AW144:$AX144,'Overall Roles'!$AZ144:$BA144,'Overall Roles'!$BR144,'Overall Roles'!$BX144,'Overall Roles'!$CC144:$CD144,'Overall Roles'!$CP144:$CQ144)+SUM(Data!G141+Data!H141+Data!I141+Data!J141+Data!K141)</f>
        <v>1.4400000000000001E-3</v>
      </c>
      <c r="Z142" s="87">
        <f>AVERAGE('Overall Roles'!$M144:$P144,'Overall Roles'!$AP144,'Overall Roles'!$BW144:$BX144)+SUM(Data!G141+Data!H141+Data!I141+Data!J141+Data!K141)</f>
        <v>1.4400000000000001E-3</v>
      </c>
      <c r="AA142" s="87">
        <f>AVERAGE('Overall Roles'!$M144:$P144,'Overall Roles'!$AP144,'Overall Roles'!$BW144:$BX144)+SUM(Data!$B141+Data!$C141+Data!D141+Data!E141+Data!F141)</f>
        <v>1.4400000000000001E-3</v>
      </c>
      <c r="AB142" s="87">
        <f>AVERAGE('Overall Roles'!$O144:$P144,'Overall Roles'!$AW144:$AX144,'Overall Roles'!$AZ144:$BA144,'Overall Roles'!$BR144,'Overall Roles'!$BX144,'Overall Roles'!$CC144:$CD144,'Overall Roles'!$CP144:$CQ144)+SUM(Data!$B141+Data!$C141+Data!D141+Data!E141+Data!F141)</f>
        <v>1.4400000000000001E-3</v>
      </c>
      <c r="AC142" s="87">
        <f>AVERAGE('Overall Roles'!$AA144:$AB144,'Overall Roles'!$L144,'Overall Roles'!$AH144:$AI144,'Overall Roles'!$AT144,'Overall Roles'!$BM144:$BP144,'Overall Roles'!$BX144:$BZ144)+SUM(Data!G141+Data!H141+Data!I141+Data!J141+Data!K141)</f>
        <v>1.4400000000000001E-3</v>
      </c>
      <c r="AD142" s="89">
        <f>AVERAGE('Overall Roles'!$AA144:$AB144,'Overall Roles'!$L144,'Overall Roles'!$AH144:$AI144,'Overall Roles'!$AT144,'Overall Roles'!$BM144:$BP144,'Overall Roles'!$BX144:$BZ144)+SUM(Data!$B141+Data!$C141+Data!D141+Data!E141+Data!F141)</f>
        <v>1.4400000000000001E-3</v>
      </c>
      <c r="AE142" s="1"/>
    </row>
    <row r="143" spans="1:31" ht="25" customHeight="1" x14ac:dyDescent="0.3">
      <c r="A143" s="1"/>
      <c r="B143" s="32">
        <f>Base!B142</f>
        <v>0</v>
      </c>
      <c r="C143" s="93">
        <f>Base!C142</f>
        <v>0</v>
      </c>
      <c r="D143" s="1"/>
      <c r="E143" s="15">
        <f>Base!D142</f>
        <v>0</v>
      </c>
      <c r="F143" s="91" t="str">
        <f t="shared" si="3"/>
        <v>GK</v>
      </c>
      <c r="G143" s="1"/>
      <c r="H143" s="15">
        <f>Base!I142</f>
        <v>0</v>
      </c>
      <c r="I143" s="93">
        <f>Base!H142</f>
        <v>0</v>
      </c>
      <c r="J143" s="1"/>
      <c r="K143" s="29">
        <f>AVERAGE('Overall Roles'!AU145)</f>
        <v>1.4499999999999999E-3</v>
      </c>
      <c r="L143" s="16">
        <f>AVERAGE('Overall Roles'!BT145:'Overall Roles'!BV145)</f>
        <v>1.4499999999999999E-3</v>
      </c>
      <c r="M143" s="16">
        <f>AVERAGE('Overall Roles'!$AF145:$AG145,'Overall Roles'!$AQ145:$AS145,'Overall Roles'!$AY145,'Overall Roles'!$BB145:$BD145,'Overall Roles'!$BL145,'Overall Roles'!$CE145:$CG145)+SUM(Data!G142+Data!H142+Data!I142+Data!J142+Data!K142)</f>
        <v>1.4499999999999999E-3</v>
      </c>
      <c r="N143" s="16">
        <f>AVERAGE('Overall Roles'!$R145:$V145,'Overall Roles'!$X145:$Z145,'Overall Roles'!$BE145:$BF145,'Overall Roles'!$BI145:$BK145,'Overall Roles'!$CH145:$CJ145)+SUM(Data!G142+Data!H142+Data!I142+Data!J142+Data!K142)</f>
        <v>1.4499999999999999E-3</v>
      </c>
      <c r="O143" s="16">
        <f>AVERAGE('Overall Roles'!$R145:$V145,'Overall Roles'!$X145:$Z145,'Overall Roles'!$BE145:$BF145,'Overall Roles'!$BI145:$BK145,'Overall Roles'!$CH145:$CJ145)+SUM(Data!$B142+Data!$C142+Data!D142+Data!E142+Data!F142)</f>
        <v>1.4499999999999999E-3</v>
      </c>
      <c r="P143" s="16">
        <f>AVERAGE('Overall Roles'!$AF145:$AG145,'Overall Roles'!$AQ145:$AS145,'Overall Roles'!$AY145,'Overall Roles'!$BB145:$BD145,'Overall Roles'!$BL145,'Overall Roles'!$CE145:$CG145)+SUM(Data!$B142+Data!$C142+Data!D142+Data!E142+Data!F142)</f>
        <v>1.4499999999999999E-3</v>
      </c>
      <c r="Q143" s="16">
        <f>AVERAGE('Overall Roles'!$AF145:$AG145,'Overall Roles'!$BB145:$BD145,'Overall Roles'!$CE145:$CG145)+SUM(Data!G142+Data!H142+Data!I142+Data!J142+Data!K142)</f>
        <v>1.4499999999999999E-3</v>
      </c>
      <c r="R143" s="16">
        <f>AVERAGE('Overall Roles'!$K145,'Overall Roles'!$U145:$V145,'Overall Roles'!$AJ145:$AM145,'Overall Roles'!$AV145,'Overall Roles'!$BQ145,'Overall Roles'!$BS145,'Overall Roles'!$CA145:$CB145)+SUM(Data!G142+Data!H142+Data!I142+Data!J142+Data!K142)</f>
        <v>1.4499999999999999E-3</v>
      </c>
      <c r="S143" s="16">
        <f>AVERAGE('Overall Roles'!$K145,'Overall Roles'!$U145:$V145,'Overall Roles'!$AJ145:$AM145,'Overall Roles'!$AV145,'Overall Roles'!$BQ145,'Overall Roles'!$BS145,'Overall Roles'!$CA145:$CB145)+SUM(Data!$B142+Data!$C142+Data!D142+Data!E142+Data!F142)</f>
        <v>1.4499999999999999E-3</v>
      </c>
      <c r="T143" s="16">
        <f>AVERAGE('Overall Roles'!$AF145:$AG145,'Overall Roles'!$BB145:$BD145,'Overall Roles'!$CE145:$CG145)+SUM(Data!$B142+Data!$C142+Data!D142+Data!E142+Data!F142)</f>
        <v>1.4499999999999999E-3</v>
      </c>
      <c r="U143" s="16">
        <f>AVERAGE('Overall Roles'!$O145:$P145,'Overall Roles'!$AN145:$AO145,'Overall Roles'!$AW145:$AX145,'Overall Roles'!$AZ145:$BA145,'Overall Roles'!$ABR145,'Overall Roles'!$ABX145,'Overall Roles'!$CC145:$CD145,'Overall Roles'!$CK145:$CQ145)+SUM(Data!G142+Data!H142+Data!I142+Data!J142+Data!K142)</f>
        <v>1.4499999999999999E-3</v>
      </c>
      <c r="V143" s="16">
        <f>AVERAGE('Overall Roles'!$N145:$Q145,'Overall Roles'!$W145,'Overall Roles'!$AC145:$AE145,'Overall Roles'!$AJ145:$AK145,'Overall Roles'!$AP145,'Overall Roles'!$BG145:$BH145,'Overall Roles'!$BS145,'Overall Roles'!$BW145:$BX145)+SUM(Data!G142+Data!H142+Data!I142+Data!J142+Data!K142)</f>
        <v>1.4499999999999999E-3</v>
      </c>
      <c r="W143" s="16">
        <f>AVERAGE('Overall Roles'!$N145:$Q145,'Overall Roles'!$W145,'Overall Roles'!$AC145:$AE145,'Overall Roles'!$AJ145:$AK145,'Overall Roles'!$AP145,'Overall Roles'!$BG145:$BH145,'Overall Roles'!$BS145,'Overall Roles'!$BW145:$BX145)+SUM(Data!$B142+Data!$C142+Data!D142+Data!E142+Data!F142)</f>
        <v>1.4499999999999999E-3</v>
      </c>
      <c r="X143" s="16">
        <f>AVERAGE('Overall Roles'!$O145:$P145,'Overall Roles'!$AN145:$AO145,'Overall Roles'!$AW145:$AX145,'Overall Roles'!$AZ145:$BA145,'Overall Roles'!$ABR145,'Overall Roles'!$ABX145,'Overall Roles'!$CC145:$CD145,'Overall Roles'!$CK145:$CQ145)+SUM(Data!$B142+Data!$C142+Data!D142+Data!E142+Data!F142)</f>
        <v>1.4499999999999999E-3</v>
      </c>
      <c r="Y143" s="16">
        <f>AVERAGE('Overall Roles'!$O145:$P145,'Overall Roles'!$AW145:$AX145,'Overall Roles'!$AZ145:$BA145,'Overall Roles'!$BR145,'Overall Roles'!$BX145,'Overall Roles'!$CC145:$CD145,'Overall Roles'!$CP145:$CQ145)+SUM(Data!G142+Data!H142+Data!I142+Data!J142+Data!K142)</f>
        <v>1.4499999999999999E-3</v>
      </c>
      <c r="Z143" s="16">
        <f>AVERAGE('Overall Roles'!$M145:$P145,'Overall Roles'!$AP145,'Overall Roles'!$BW145:$BX145)+SUM(Data!G142+Data!H142+Data!I142+Data!J142+Data!K142)</f>
        <v>1.4499999999999999E-3</v>
      </c>
      <c r="AA143" s="16">
        <f>AVERAGE('Overall Roles'!$M145:$P145,'Overall Roles'!$AP145,'Overall Roles'!$BW145:$BX145)+SUM(Data!$B142+Data!$C142+Data!D142+Data!E142+Data!F142)</f>
        <v>1.4499999999999999E-3</v>
      </c>
      <c r="AB143" s="16">
        <f>AVERAGE('Overall Roles'!$O145:$P145,'Overall Roles'!$AW145:$AX145,'Overall Roles'!$AZ145:$BA145,'Overall Roles'!$BR145,'Overall Roles'!$BX145,'Overall Roles'!$CC145:$CD145,'Overall Roles'!$CP145:$CQ145)+SUM(Data!$B142+Data!$C142+Data!D142+Data!E142+Data!F142)</f>
        <v>1.4499999999999999E-3</v>
      </c>
      <c r="AC143" s="16">
        <f>AVERAGE('Overall Roles'!$AA145:$AB145,'Overall Roles'!$L145,'Overall Roles'!$AH145:$AI145,'Overall Roles'!$AT145,'Overall Roles'!$BM145:$BP145,'Overall Roles'!$BX145:$BZ145)+SUM(Data!G142+Data!H142+Data!I142+Data!J142+Data!K142)</f>
        <v>1.4499999999999999E-3</v>
      </c>
      <c r="AD143" s="17">
        <f>AVERAGE('Overall Roles'!$AA145:$AB145,'Overall Roles'!$L145,'Overall Roles'!$AH145:$AI145,'Overall Roles'!$AT145,'Overall Roles'!$BM145:$BP145,'Overall Roles'!$BX145:$BZ145)+SUM(Data!$B142+Data!$C142+Data!D142+Data!E142+Data!F142)</f>
        <v>1.4499999999999999E-3</v>
      </c>
      <c r="AE143" s="1"/>
    </row>
    <row r="144" spans="1:31" ht="25" customHeight="1" x14ac:dyDescent="0.3">
      <c r="A144" s="1"/>
      <c r="B144" s="85">
        <f>Base!B143</f>
        <v>0</v>
      </c>
      <c r="C144" s="92">
        <f>Base!C143</f>
        <v>0</v>
      </c>
      <c r="D144" s="1"/>
      <c r="E144" s="86">
        <f>Base!D143</f>
        <v>0</v>
      </c>
      <c r="F144" s="90" t="str">
        <f t="shared" si="3"/>
        <v>SK</v>
      </c>
      <c r="G144" s="1"/>
      <c r="H144" s="86">
        <f>Base!I143</f>
        <v>0</v>
      </c>
      <c r="I144" s="92">
        <f>Base!H143</f>
        <v>0</v>
      </c>
      <c r="J144" s="1"/>
      <c r="K144" s="88">
        <f>AVERAGE('Overall Roles'!AU146)</f>
        <v>1.4599999999999999E-3</v>
      </c>
      <c r="L144" s="87">
        <f>AVERAGE('Overall Roles'!BT146:'Overall Roles'!BV146)</f>
        <v>1.4600000000000001E-3</v>
      </c>
      <c r="M144" s="87">
        <f>AVERAGE('Overall Roles'!$AF146:$AG146,'Overall Roles'!$AQ146:$AS146,'Overall Roles'!$AY146,'Overall Roles'!$BB146:$BD146,'Overall Roles'!$BL146,'Overall Roles'!$CE146:$CG146)+SUM(Data!G143+Data!H143+Data!I143+Data!J143+Data!K143)</f>
        <v>1.4599999999999997E-3</v>
      </c>
      <c r="N144" s="87">
        <f>AVERAGE('Overall Roles'!$R146:$V146,'Overall Roles'!$X146:$Z146,'Overall Roles'!$BE146:$BF146,'Overall Roles'!$BI146:$BK146,'Overall Roles'!$CH146:$CJ146)+SUM(Data!G143+Data!H143+Data!I143+Data!J143+Data!K143)</f>
        <v>1.4599999999999997E-3</v>
      </c>
      <c r="O144" s="87">
        <f>AVERAGE('Overall Roles'!$R146:$V146,'Overall Roles'!$X146:$Z146,'Overall Roles'!$BE146:$BF146,'Overall Roles'!$BI146:$BK146,'Overall Roles'!$CH146:$CJ146)+SUM(Data!$B143+Data!$C143+Data!D143+Data!E143+Data!F143)</f>
        <v>1.4599999999999997E-3</v>
      </c>
      <c r="P144" s="87">
        <f>AVERAGE('Overall Roles'!$AF146:$AG146,'Overall Roles'!$AQ146:$AS146,'Overall Roles'!$AY146,'Overall Roles'!$BB146:$BD146,'Overall Roles'!$BL146,'Overall Roles'!$CE146:$CG146)+SUM(Data!$B143+Data!$C143+Data!D143+Data!E143+Data!F143)</f>
        <v>1.4599999999999997E-3</v>
      </c>
      <c r="Q144" s="87">
        <f>AVERAGE('Overall Roles'!$AF146:$AG146,'Overall Roles'!$BB146:$BD146,'Overall Roles'!$CE146:$CG146)+SUM(Data!G143+Data!H143+Data!I143+Data!J143+Data!K143)</f>
        <v>1.4599999999999997E-3</v>
      </c>
      <c r="R144" s="87">
        <f>AVERAGE('Overall Roles'!$K146,'Overall Roles'!$U146:$V146,'Overall Roles'!$AJ146:$AM146,'Overall Roles'!$AV146,'Overall Roles'!$BQ146,'Overall Roles'!$BS146,'Overall Roles'!$CA146:$CB146)+SUM(Data!G143+Data!H143+Data!I143+Data!J143+Data!K143)</f>
        <v>1.4599999999999997E-3</v>
      </c>
      <c r="S144" s="87">
        <f>AVERAGE('Overall Roles'!$K146,'Overall Roles'!$U146:$V146,'Overall Roles'!$AJ146:$AM146,'Overall Roles'!$AV146,'Overall Roles'!$BQ146,'Overall Roles'!$BS146,'Overall Roles'!$CA146:$CB146)+SUM(Data!$B143+Data!$C143+Data!D143+Data!E143+Data!F143)</f>
        <v>1.4599999999999997E-3</v>
      </c>
      <c r="T144" s="87">
        <f>AVERAGE('Overall Roles'!$AF146:$AG146,'Overall Roles'!$BB146:$BD146,'Overall Roles'!$CE146:$CG146)+SUM(Data!$B143+Data!$C143+Data!D143+Data!E143+Data!F143)</f>
        <v>1.4599999999999997E-3</v>
      </c>
      <c r="U144" s="87">
        <f>AVERAGE('Overall Roles'!$O146:$P146,'Overall Roles'!$AN146:$AO146,'Overall Roles'!$AW146:$AX146,'Overall Roles'!$AZ146:$BA146,'Overall Roles'!$ABR146,'Overall Roles'!$ABX146,'Overall Roles'!$CC146:$CD146,'Overall Roles'!$CK146:$CQ146)+SUM(Data!G143+Data!H143+Data!I143+Data!J143+Data!K143)</f>
        <v>1.4599999999999997E-3</v>
      </c>
      <c r="V144" s="87">
        <f>AVERAGE('Overall Roles'!$N146:$Q146,'Overall Roles'!$W146,'Overall Roles'!$AC146:$AE146,'Overall Roles'!$AJ146:$AK146,'Overall Roles'!$AP146,'Overall Roles'!$BG146:$BH146,'Overall Roles'!$BS146,'Overall Roles'!$BW146:$BX146)+SUM(Data!G143+Data!H143+Data!I143+Data!J143+Data!K143)</f>
        <v>1.4599999999999997E-3</v>
      </c>
      <c r="W144" s="87">
        <f>AVERAGE('Overall Roles'!$N146:$Q146,'Overall Roles'!$W146,'Overall Roles'!$AC146:$AE146,'Overall Roles'!$AJ146:$AK146,'Overall Roles'!$AP146,'Overall Roles'!$BG146:$BH146,'Overall Roles'!$BS146,'Overall Roles'!$BW146:$BX146)+SUM(Data!$B143+Data!$C143+Data!D143+Data!E143+Data!F143)</f>
        <v>1.4599999999999997E-3</v>
      </c>
      <c r="X144" s="87">
        <f>AVERAGE('Overall Roles'!$O146:$P146,'Overall Roles'!$AN146:$AO146,'Overall Roles'!$AW146:$AX146,'Overall Roles'!$AZ146:$BA146,'Overall Roles'!$ABR146,'Overall Roles'!$ABX146,'Overall Roles'!$CC146:$CD146,'Overall Roles'!$CK146:$CQ146)+SUM(Data!$B143+Data!$C143+Data!D143+Data!E143+Data!F143)</f>
        <v>1.4599999999999997E-3</v>
      </c>
      <c r="Y144" s="87">
        <f>AVERAGE('Overall Roles'!$O146:$P146,'Overall Roles'!$AW146:$AX146,'Overall Roles'!$AZ146:$BA146,'Overall Roles'!$BR146,'Overall Roles'!$BX146,'Overall Roles'!$CC146:$CD146,'Overall Roles'!$CP146:$CQ146)+SUM(Data!G143+Data!H143+Data!I143+Data!J143+Data!K143)</f>
        <v>1.4599999999999997E-3</v>
      </c>
      <c r="Z144" s="87">
        <f>AVERAGE('Overall Roles'!$M146:$P146,'Overall Roles'!$AP146,'Overall Roles'!$BW146:$BX146)+SUM(Data!G143+Data!H143+Data!I143+Data!J143+Data!K143)</f>
        <v>1.4599999999999997E-3</v>
      </c>
      <c r="AA144" s="87">
        <f>AVERAGE('Overall Roles'!$M146:$P146,'Overall Roles'!$AP146,'Overall Roles'!$BW146:$BX146)+SUM(Data!$B143+Data!$C143+Data!D143+Data!E143+Data!F143)</f>
        <v>1.4599999999999997E-3</v>
      </c>
      <c r="AB144" s="87">
        <f>AVERAGE('Overall Roles'!$O146:$P146,'Overall Roles'!$AW146:$AX146,'Overall Roles'!$AZ146:$BA146,'Overall Roles'!$BR146,'Overall Roles'!$BX146,'Overall Roles'!$CC146:$CD146,'Overall Roles'!$CP146:$CQ146)+SUM(Data!$B143+Data!$C143+Data!D143+Data!E143+Data!F143)</f>
        <v>1.4599999999999997E-3</v>
      </c>
      <c r="AC144" s="87">
        <f>AVERAGE('Overall Roles'!$AA146:$AB146,'Overall Roles'!$L146,'Overall Roles'!$AH146:$AI146,'Overall Roles'!$AT146,'Overall Roles'!$BM146:$BP146,'Overall Roles'!$BX146:$BZ146)+SUM(Data!G143+Data!H143+Data!I143+Data!J143+Data!K143)</f>
        <v>1.4599999999999997E-3</v>
      </c>
      <c r="AD144" s="89">
        <f>AVERAGE('Overall Roles'!$AA146:$AB146,'Overall Roles'!$L146,'Overall Roles'!$AH146:$AI146,'Overall Roles'!$AT146,'Overall Roles'!$BM146:$BP146,'Overall Roles'!$BX146:$BZ146)+SUM(Data!$B143+Data!$C143+Data!D143+Data!E143+Data!F143)</f>
        <v>1.4599999999999997E-3</v>
      </c>
      <c r="AE144" s="1"/>
    </row>
    <row r="145" spans="1:31" ht="25" customHeight="1" x14ac:dyDescent="0.3">
      <c r="A145" s="1"/>
      <c r="B145" s="32">
        <f>Base!B144</f>
        <v>0</v>
      </c>
      <c r="C145" s="93">
        <f>Base!C144</f>
        <v>0</v>
      </c>
      <c r="D145" s="1"/>
      <c r="E145" s="15">
        <f>Base!D144</f>
        <v>0</v>
      </c>
      <c r="F145" s="91" t="str">
        <f t="shared" si="3"/>
        <v>AMCL</v>
      </c>
      <c r="G145" s="1"/>
      <c r="H145" s="15">
        <f>Base!I144</f>
        <v>0</v>
      </c>
      <c r="I145" s="93">
        <f>Base!H144</f>
        <v>0</v>
      </c>
      <c r="J145" s="1"/>
      <c r="K145" s="29">
        <f>AVERAGE('Overall Roles'!AU147)</f>
        <v>1.47E-3</v>
      </c>
      <c r="L145" s="16">
        <f>AVERAGE('Overall Roles'!BT147:'Overall Roles'!BV147)</f>
        <v>1.47E-3</v>
      </c>
      <c r="M145" s="16">
        <f>AVERAGE('Overall Roles'!$AF147:$AG147,'Overall Roles'!$AQ147:$AS147,'Overall Roles'!$AY147,'Overall Roles'!$BB147:$BD147,'Overall Roles'!$BL147,'Overall Roles'!$CE147:$CG147)+SUM(Data!G144+Data!H144+Data!I144+Data!J144+Data!K144)</f>
        <v>1.4699999999999995E-3</v>
      </c>
      <c r="N145" s="16">
        <f>AVERAGE('Overall Roles'!$R147:$V147,'Overall Roles'!$X147:$Z147,'Overall Roles'!$BE147:$BF147,'Overall Roles'!$BI147:$BK147,'Overall Roles'!$CH147:$CJ147)+SUM(Data!G144+Data!H144+Data!I144+Data!J144+Data!K144)</f>
        <v>1.4699999999999995E-3</v>
      </c>
      <c r="O145" s="16">
        <f>AVERAGE('Overall Roles'!$R147:$V147,'Overall Roles'!$X147:$Z147,'Overall Roles'!$BE147:$BF147,'Overall Roles'!$BI147:$BK147,'Overall Roles'!$CH147:$CJ147)+SUM(Data!$B144+Data!$C144+Data!D144+Data!E144+Data!F144)</f>
        <v>1.4699999999999995E-3</v>
      </c>
      <c r="P145" s="16">
        <f>AVERAGE('Overall Roles'!$AF147:$AG147,'Overall Roles'!$AQ147:$AS147,'Overall Roles'!$AY147,'Overall Roles'!$BB147:$BD147,'Overall Roles'!$BL147,'Overall Roles'!$CE147:$CG147)+SUM(Data!$B144+Data!$C144+Data!D144+Data!E144+Data!F144)</f>
        <v>1.4699999999999995E-3</v>
      </c>
      <c r="Q145" s="16">
        <f>AVERAGE('Overall Roles'!$AF147:$AG147,'Overall Roles'!$BB147:$BD147,'Overall Roles'!$CE147:$CG147)+SUM(Data!G144+Data!H144+Data!I144+Data!J144+Data!K144)</f>
        <v>1.47E-3</v>
      </c>
      <c r="R145" s="16">
        <f>AVERAGE('Overall Roles'!$K147,'Overall Roles'!$U147:$V147,'Overall Roles'!$AJ147:$AM147,'Overall Roles'!$AV147,'Overall Roles'!$BQ147,'Overall Roles'!$BS147,'Overall Roles'!$CA147:$CB147)+SUM(Data!G144+Data!H144+Data!I144+Data!J144+Data!K144)</f>
        <v>1.4699999999999997E-3</v>
      </c>
      <c r="S145" s="16">
        <f>AVERAGE('Overall Roles'!$K147,'Overall Roles'!$U147:$V147,'Overall Roles'!$AJ147:$AM147,'Overall Roles'!$AV147,'Overall Roles'!$BQ147,'Overall Roles'!$BS147,'Overall Roles'!$CA147:$CB147)+SUM(Data!$B144+Data!$C144+Data!D144+Data!E144+Data!F144)</f>
        <v>1.4699999999999997E-3</v>
      </c>
      <c r="T145" s="16">
        <f>AVERAGE('Overall Roles'!$AF147:$AG147,'Overall Roles'!$BB147:$BD147,'Overall Roles'!$CE147:$CG147)+SUM(Data!$B144+Data!$C144+Data!D144+Data!E144+Data!F144)</f>
        <v>1.47E-3</v>
      </c>
      <c r="U145" s="16">
        <f>AVERAGE('Overall Roles'!$O147:$P147,'Overall Roles'!$AN147:$AO147,'Overall Roles'!$AW147:$AX147,'Overall Roles'!$AZ147:$BA147,'Overall Roles'!$ABR147,'Overall Roles'!$ABX147,'Overall Roles'!$CC147:$CD147,'Overall Roles'!$CK147:$CQ147)+SUM(Data!G144+Data!H144+Data!I144+Data!J144+Data!K144)</f>
        <v>1.4699999999999995E-3</v>
      </c>
      <c r="V145" s="16">
        <f>AVERAGE('Overall Roles'!$N147:$Q147,'Overall Roles'!$W147,'Overall Roles'!$AC147:$AE147,'Overall Roles'!$AJ147:$AK147,'Overall Roles'!$AP147,'Overall Roles'!$BG147:$BH147,'Overall Roles'!$BS147,'Overall Roles'!$BW147:$BX147)+SUM(Data!G144+Data!H144+Data!I144+Data!J144+Data!K144)</f>
        <v>1.4699999999999995E-3</v>
      </c>
      <c r="W145" s="16">
        <f>AVERAGE('Overall Roles'!$N147:$Q147,'Overall Roles'!$W147,'Overall Roles'!$AC147:$AE147,'Overall Roles'!$AJ147:$AK147,'Overall Roles'!$AP147,'Overall Roles'!$BG147:$BH147,'Overall Roles'!$BS147,'Overall Roles'!$BW147:$BX147)+SUM(Data!$B144+Data!$C144+Data!D144+Data!E144+Data!F144)</f>
        <v>1.4699999999999995E-3</v>
      </c>
      <c r="X145" s="16">
        <f>AVERAGE('Overall Roles'!$O147:$P147,'Overall Roles'!$AN147:$AO147,'Overall Roles'!$AW147:$AX147,'Overall Roles'!$AZ147:$BA147,'Overall Roles'!$ABR147,'Overall Roles'!$ABX147,'Overall Roles'!$CC147:$CD147,'Overall Roles'!$CK147:$CQ147)+SUM(Data!$B144+Data!$C144+Data!D144+Data!E144+Data!F144)</f>
        <v>1.4699999999999995E-3</v>
      </c>
      <c r="Y145" s="16">
        <f>AVERAGE('Overall Roles'!$O147:$P147,'Overall Roles'!$AW147:$AX147,'Overall Roles'!$AZ147:$BA147,'Overall Roles'!$BR147,'Overall Roles'!$BX147,'Overall Roles'!$CC147:$CD147,'Overall Roles'!$CP147:$CQ147)+SUM(Data!G144+Data!H144+Data!I144+Data!J144+Data!K144)</f>
        <v>1.4699999999999997E-3</v>
      </c>
      <c r="Z145" s="16">
        <f>AVERAGE('Overall Roles'!$M147:$P147,'Overall Roles'!$AP147,'Overall Roles'!$BW147:$BX147)+SUM(Data!G144+Data!H144+Data!I144+Data!J144+Data!K144)</f>
        <v>1.4700000000000002E-3</v>
      </c>
      <c r="AA145" s="16">
        <f>AVERAGE('Overall Roles'!$M147:$P147,'Overall Roles'!$AP147,'Overall Roles'!$BW147:$BX147)+SUM(Data!$B144+Data!$C144+Data!D144+Data!E144+Data!F144)</f>
        <v>1.4700000000000002E-3</v>
      </c>
      <c r="AB145" s="16">
        <f>AVERAGE('Overall Roles'!$O147:$P147,'Overall Roles'!$AW147:$AX147,'Overall Roles'!$AZ147:$BA147,'Overall Roles'!$BR147,'Overall Roles'!$BX147,'Overall Roles'!$CC147:$CD147,'Overall Roles'!$CP147:$CQ147)+SUM(Data!$B144+Data!$C144+Data!D144+Data!E144+Data!F144)</f>
        <v>1.4699999999999997E-3</v>
      </c>
      <c r="AC145" s="16">
        <f>AVERAGE('Overall Roles'!$AA147:$AB147,'Overall Roles'!$L147,'Overall Roles'!$AH147:$AI147,'Overall Roles'!$AT147,'Overall Roles'!$BM147:$BP147,'Overall Roles'!$BX147:$BZ147)+SUM(Data!G144+Data!H144+Data!I144+Data!J144+Data!K144)</f>
        <v>1.4699999999999995E-3</v>
      </c>
      <c r="AD145" s="17">
        <f>AVERAGE('Overall Roles'!$AA147:$AB147,'Overall Roles'!$L147,'Overall Roles'!$AH147:$AI147,'Overall Roles'!$AT147,'Overall Roles'!$BM147:$BP147,'Overall Roles'!$BX147:$BZ147)+SUM(Data!$B144+Data!$C144+Data!D144+Data!E144+Data!F144)</f>
        <v>1.4699999999999995E-3</v>
      </c>
      <c r="AE145" s="1"/>
    </row>
    <row r="146" spans="1:31" ht="25" customHeight="1" x14ac:dyDescent="0.3">
      <c r="A146" s="1"/>
      <c r="B146" s="85">
        <f>Base!B145</f>
        <v>0</v>
      </c>
      <c r="C146" s="92">
        <f>Base!C145</f>
        <v>0</v>
      </c>
      <c r="D146" s="1"/>
      <c r="E146" s="86">
        <f>Base!D145</f>
        <v>0</v>
      </c>
      <c r="F146" s="90" t="str">
        <f t="shared" si="3"/>
        <v>WBL</v>
      </c>
      <c r="G146" s="1"/>
      <c r="H146" s="86">
        <f>Base!I145</f>
        <v>0</v>
      </c>
      <c r="I146" s="92">
        <f>Base!H145</f>
        <v>0</v>
      </c>
      <c r="J146" s="1"/>
      <c r="K146" s="88">
        <f>AVERAGE('Overall Roles'!AU148)</f>
        <v>1.48E-3</v>
      </c>
      <c r="L146" s="87">
        <f>AVERAGE('Overall Roles'!BT148:'Overall Roles'!BV148)</f>
        <v>1.4799999999999998E-3</v>
      </c>
      <c r="M146" s="87">
        <f>AVERAGE('Overall Roles'!$AF148:$AG148,'Overall Roles'!$AQ148:$AS148,'Overall Roles'!$AY148,'Overall Roles'!$BB148:$BD148,'Overall Roles'!$BL148,'Overall Roles'!$CE148:$CG148)+SUM(Data!G145+Data!H145+Data!I145+Data!J145+Data!K145)</f>
        <v>1.48E-3</v>
      </c>
      <c r="N146" s="87">
        <f>AVERAGE('Overall Roles'!$R148:$V148,'Overall Roles'!$X148:$Z148,'Overall Roles'!$BE148:$BF148,'Overall Roles'!$BI148:$BK148,'Overall Roles'!$CH148:$CJ148)+SUM(Data!G145+Data!H145+Data!I145+Data!J145+Data!K145)</f>
        <v>1.4799999999999998E-3</v>
      </c>
      <c r="O146" s="87">
        <f>AVERAGE('Overall Roles'!$R148:$V148,'Overall Roles'!$X148:$Z148,'Overall Roles'!$BE148:$BF148,'Overall Roles'!$BI148:$BK148,'Overall Roles'!$CH148:$CJ148)+SUM(Data!$B145+Data!$C145+Data!D145+Data!E145+Data!F145)</f>
        <v>1.4799999999999998E-3</v>
      </c>
      <c r="P146" s="87">
        <f>AVERAGE('Overall Roles'!$AF148:$AG148,'Overall Roles'!$AQ148:$AS148,'Overall Roles'!$AY148,'Overall Roles'!$BB148:$BD148,'Overall Roles'!$BL148,'Overall Roles'!$CE148:$CG148)+SUM(Data!$B145+Data!$C145+Data!D145+Data!E145+Data!F145)</f>
        <v>1.48E-3</v>
      </c>
      <c r="Q146" s="87">
        <f>AVERAGE('Overall Roles'!$AF148:$AG148,'Overall Roles'!$BB148:$BD148,'Overall Roles'!$CE148:$CG148)+SUM(Data!G145+Data!H145+Data!I145+Data!J145+Data!K145)</f>
        <v>1.4800000000000002E-3</v>
      </c>
      <c r="R146" s="87">
        <f>AVERAGE('Overall Roles'!$K148,'Overall Roles'!$U148:$V148,'Overall Roles'!$AJ148:$AM148,'Overall Roles'!$AV148,'Overall Roles'!$BQ148,'Overall Roles'!$BS148,'Overall Roles'!$CA148:$CB148)+SUM(Data!G145+Data!H145+Data!I145+Data!J145+Data!K145)</f>
        <v>1.4800000000000002E-3</v>
      </c>
      <c r="S146" s="87">
        <f>AVERAGE('Overall Roles'!$K148,'Overall Roles'!$U148:$V148,'Overall Roles'!$AJ148:$AM148,'Overall Roles'!$AV148,'Overall Roles'!$BQ148,'Overall Roles'!$BS148,'Overall Roles'!$CA148:$CB148)+SUM(Data!$B145+Data!$C145+Data!D145+Data!E145+Data!F145)</f>
        <v>1.4800000000000002E-3</v>
      </c>
      <c r="T146" s="87">
        <f>AVERAGE('Overall Roles'!$AF148:$AG148,'Overall Roles'!$BB148:$BD148,'Overall Roles'!$CE148:$CG148)+SUM(Data!$B145+Data!$C145+Data!D145+Data!E145+Data!F145)</f>
        <v>1.4800000000000002E-3</v>
      </c>
      <c r="U146" s="87">
        <f>AVERAGE('Overall Roles'!$O148:$P148,'Overall Roles'!$AN148:$AO148,'Overall Roles'!$AW148:$AX148,'Overall Roles'!$AZ148:$BA148,'Overall Roles'!$ABR148,'Overall Roles'!$ABX148,'Overall Roles'!$CC148:$CD148,'Overall Roles'!$CK148:$CQ148)+SUM(Data!G145+Data!H145+Data!I145+Data!J145+Data!K145)</f>
        <v>1.4799999999999998E-3</v>
      </c>
      <c r="V146" s="87">
        <f>AVERAGE('Overall Roles'!$N148:$Q148,'Overall Roles'!$W148,'Overall Roles'!$AC148:$AE148,'Overall Roles'!$AJ148:$AK148,'Overall Roles'!$AP148,'Overall Roles'!$BG148:$BH148,'Overall Roles'!$BS148,'Overall Roles'!$BW148:$BX148)+SUM(Data!G145+Data!H145+Data!I145+Data!J145+Data!K145)</f>
        <v>1.4799999999999998E-3</v>
      </c>
      <c r="W146" s="87">
        <f>AVERAGE('Overall Roles'!$N148:$Q148,'Overall Roles'!$W148,'Overall Roles'!$AC148:$AE148,'Overall Roles'!$AJ148:$AK148,'Overall Roles'!$AP148,'Overall Roles'!$BG148:$BH148,'Overall Roles'!$BS148,'Overall Roles'!$BW148:$BX148)+SUM(Data!$B145+Data!$C145+Data!D145+Data!E145+Data!F145)</f>
        <v>1.4799999999999998E-3</v>
      </c>
      <c r="X146" s="87">
        <f>AVERAGE('Overall Roles'!$O148:$P148,'Overall Roles'!$AN148:$AO148,'Overall Roles'!$AW148:$AX148,'Overall Roles'!$AZ148:$BA148,'Overall Roles'!$ABR148,'Overall Roles'!$ABX148,'Overall Roles'!$CC148:$CD148,'Overall Roles'!$CK148:$CQ148)+SUM(Data!$B145+Data!$C145+Data!D145+Data!E145+Data!F145)</f>
        <v>1.4799999999999998E-3</v>
      </c>
      <c r="Y146" s="87">
        <f>AVERAGE('Overall Roles'!$O148:$P148,'Overall Roles'!$AW148:$AX148,'Overall Roles'!$AZ148:$BA148,'Overall Roles'!$BR148,'Overall Roles'!$BX148,'Overall Roles'!$CC148:$CD148,'Overall Roles'!$CP148:$CQ148)+SUM(Data!G145+Data!H145+Data!I145+Data!J145+Data!K145)</f>
        <v>1.4800000000000002E-3</v>
      </c>
      <c r="Z146" s="87">
        <f>AVERAGE('Overall Roles'!$M148:$P148,'Overall Roles'!$AP148,'Overall Roles'!$BW148:$BX148)+SUM(Data!G145+Data!H145+Data!I145+Data!J145+Data!K145)</f>
        <v>1.4800000000000002E-3</v>
      </c>
      <c r="AA146" s="87">
        <f>AVERAGE('Overall Roles'!$M148:$P148,'Overall Roles'!$AP148,'Overall Roles'!$BW148:$BX148)+SUM(Data!$B145+Data!$C145+Data!D145+Data!E145+Data!F145)</f>
        <v>1.4800000000000002E-3</v>
      </c>
      <c r="AB146" s="87">
        <f>AVERAGE('Overall Roles'!$O148:$P148,'Overall Roles'!$AW148:$AX148,'Overall Roles'!$AZ148:$BA148,'Overall Roles'!$BR148,'Overall Roles'!$BX148,'Overall Roles'!$CC148:$CD148,'Overall Roles'!$CP148:$CQ148)+SUM(Data!$B145+Data!$C145+Data!D145+Data!E145+Data!F145)</f>
        <v>1.4800000000000002E-3</v>
      </c>
      <c r="AC146" s="87">
        <f>AVERAGE('Overall Roles'!$AA148:$AB148,'Overall Roles'!$L148,'Overall Roles'!$AH148:$AI148,'Overall Roles'!$AT148,'Overall Roles'!$BM148:$BP148,'Overall Roles'!$BX148:$BZ148)+SUM(Data!G145+Data!H145+Data!I145+Data!J145+Data!K145)</f>
        <v>1.48E-3</v>
      </c>
      <c r="AD146" s="89">
        <f>AVERAGE('Overall Roles'!$AA148:$AB148,'Overall Roles'!$L148,'Overall Roles'!$AH148:$AI148,'Overall Roles'!$AT148,'Overall Roles'!$BM148:$BP148,'Overall Roles'!$BX148:$BZ148)+SUM(Data!$B145+Data!$C145+Data!D145+Data!E145+Data!F145)</f>
        <v>1.48E-3</v>
      </c>
      <c r="AE146" s="1"/>
    </row>
    <row r="147" spans="1:31" ht="25" customHeight="1" x14ac:dyDescent="0.3">
      <c r="A147" s="1"/>
      <c r="B147" s="32">
        <f>Base!B146</f>
        <v>0</v>
      </c>
      <c r="C147" s="93">
        <f>Base!C146</f>
        <v>0</v>
      </c>
      <c r="D147" s="1"/>
      <c r="E147" s="15">
        <f>Base!D146</f>
        <v>0</v>
      </c>
      <c r="F147" s="91" t="str">
        <f t="shared" si="3"/>
        <v>GK</v>
      </c>
      <c r="G147" s="1"/>
      <c r="H147" s="15">
        <f>Base!I146</f>
        <v>0</v>
      </c>
      <c r="I147" s="93">
        <f>Base!H146</f>
        <v>0</v>
      </c>
      <c r="J147" s="1"/>
      <c r="K147" s="29">
        <f>AVERAGE('Overall Roles'!AU149)</f>
        <v>1.49E-3</v>
      </c>
      <c r="L147" s="16">
        <f>AVERAGE('Overall Roles'!BT149:'Overall Roles'!BV149)</f>
        <v>1.49E-3</v>
      </c>
      <c r="M147" s="16">
        <f>AVERAGE('Overall Roles'!$AF149:$AG149,'Overall Roles'!$AQ149:$AS149,'Overall Roles'!$AY149,'Overall Roles'!$BB149:$BD149,'Overall Roles'!$BL149,'Overall Roles'!$CE149:$CG149)+SUM(Data!G146+Data!H146+Data!I146+Data!J146+Data!K146)</f>
        <v>1.4899999999999998E-3</v>
      </c>
      <c r="N147" s="16">
        <f>AVERAGE('Overall Roles'!$R149:$V149,'Overall Roles'!$X149:$Z149,'Overall Roles'!$BE149:$BF149,'Overall Roles'!$BI149:$BK149,'Overall Roles'!$CH149:$CJ149)+SUM(Data!G146+Data!H146+Data!I146+Data!J146+Data!K146)</f>
        <v>1.4899999999999996E-3</v>
      </c>
      <c r="O147" s="16">
        <f>AVERAGE('Overall Roles'!$R149:$V149,'Overall Roles'!$X149:$Z149,'Overall Roles'!$BE149:$BF149,'Overall Roles'!$BI149:$BK149,'Overall Roles'!$CH149:$CJ149)+SUM(Data!$B146+Data!$C146+Data!D146+Data!E146+Data!F146)</f>
        <v>1.4899999999999996E-3</v>
      </c>
      <c r="P147" s="16">
        <f>AVERAGE('Overall Roles'!$AF149:$AG149,'Overall Roles'!$AQ149:$AS149,'Overall Roles'!$AY149,'Overall Roles'!$BB149:$BD149,'Overall Roles'!$BL149,'Overall Roles'!$CE149:$CG149)+SUM(Data!$B146+Data!$C146+Data!D146+Data!E146+Data!F146)</f>
        <v>1.4899999999999998E-3</v>
      </c>
      <c r="Q147" s="16">
        <f>AVERAGE('Overall Roles'!$AF149:$AG149,'Overall Roles'!$BB149:$BD149,'Overall Roles'!$CE149:$CG149)+SUM(Data!G146+Data!H146+Data!I146+Data!J146+Data!K146)</f>
        <v>1.49E-3</v>
      </c>
      <c r="R147" s="16">
        <f>AVERAGE('Overall Roles'!$K149,'Overall Roles'!$U149:$V149,'Overall Roles'!$AJ149:$AM149,'Overall Roles'!$AV149,'Overall Roles'!$BQ149,'Overall Roles'!$BS149,'Overall Roles'!$CA149:$CB149)+SUM(Data!G146+Data!H146+Data!I146+Data!J146+Data!K146)</f>
        <v>1.49E-3</v>
      </c>
      <c r="S147" s="16">
        <f>AVERAGE('Overall Roles'!$K149,'Overall Roles'!$U149:$V149,'Overall Roles'!$AJ149:$AM149,'Overall Roles'!$AV149,'Overall Roles'!$BQ149,'Overall Roles'!$BS149,'Overall Roles'!$CA149:$CB149)+SUM(Data!$B146+Data!$C146+Data!D146+Data!E146+Data!F146)</f>
        <v>1.49E-3</v>
      </c>
      <c r="T147" s="16">
        <f>AVERAGE('Overall Roles'!$AF149:$AG149,'Overall Roles'!$BB149:$BD149,'Overall Roles'!$CE149:$CG149)+SUM(Data!$B146+Data!$C146+Data!D146+Data!E146+Data!F146)</f>
        <v>1.49E-3</v>
      </c>
      <c r="U147" s="16">
        <f>AVERAGE('Overall Roles'!$O149:$P149,'Overall Roles'!$AN149:$AO149,'Overall Roles'!$AW149:$AX149,'Overall Roles'!$AZ149:$BA149,'Overall Roles'!$ABR149,'Overall Roles'!$ABX149,'Overall Roles'!$CC149:$CD149,'Overall Roles'!$CK149:$CQ149)+SUM(Data!G146+Data!H146+Data!I146+Data!J146+Data!K146)</f>
        <v>1.4899999999999996E-3</v>
      </c>
      <c r="V147" s="16">
        <f>AVERAGE('Overall Roles'!$N149:$Q149,'Overall Roles'!$W149,'Overall Roles'!$AC149:$AE149,'Overall Roles'!$AJ149:$AK149,'Overall Roles'!$AP149,'Overall Roles'!$BG149:$BH149,'Overall Roles'!$BS149,'Overall Roles'!$BW149:$BX149)+SUM(Data!G146+Data!H146+Data!I146+Data!J146+Data!K146)</f>
        <v>1.4899999999999996E-3</v>
      </c>
      <c r="W147" s="16">
        <f>AVERAGE('Overall Roles'!$N149:$Q149,'Overall Roles'!$W149,'Overall Roles'!$AC149:$AE149,'Overall Roles'!$AJ149:$AK149,'Overall Roles'!$AP149,'Overall Roles'!$BG149:$BH149,'Overall Roles'!$BS149,'Overall Roles'!$BW149:$BX149)+SUM(Data!$B146+Data!$C146+Data!D146+Data!E146+Data!F146)</f>
        <v>1.4899999999999996E-3</v>
      </c>
      <c r="X147" s="16">
        <f>AVERAGE('Overall Roles'!$O149:$P149,'Overall Roles'!$AN149:$AO149,'Overall Roles'!$AW149:$AX149,'Overall Roles'!$AZ149:$BA149,'Overall Roles'!$ABR149,'Overall Roles'!$ABX149,'Overall Roles'!$CC149:$CD149,'Overall Roles'!$CK149:$CQ149)+SUM(Data!$B146+Data!$C146+Data!D146+Data!E146+Data!F146)</f>
        <v>1.4899999999999996E-3</v>
      </c>
      <c r="Y147" s="16">
        <f>AVERAGE('Overall Roles'!$O149:$P149,'Overall Roles'!$AW149:$AX149,'Overall Roles'!$AZ149:$BA149,'Overall Roles'!$BR149,'Overall Roles'!$BX149,'Overall Roles'!$CC149:$CD149,'Overall Roles'!$CP149:$CQ149)+SUM(Data!G146+Data!H146+Data!I146+Data!J146+Data!K146)</f>
        <v>1.49E-3</v>
      </c>
      <c r="Z147" s="16">
        <f>AVERAGE('Overall Roles'!$M149:$P149,'Overall Roles'!$AP149,'Overall Roles'!$BW149:$BX149)+SUM(Data!G146+Data!H146+Data!I146+Data!J146+Data!K146)</f>
        <v>1.49E-3</v>
      </c>
      <c r="AA147" s="16">
        <f>AVERAGE('Overall Roles'!$M149:$P149,'Overall Roles'!$AP149,'Overall Roles'!$BW149:$BX149)+SUM(Data!$B146+Data!$C146+Data!D146+Data!E146+Data!F146)</f>
        <v>1.49E-3</v>
      </c>
      <c r="AB147" s="16">
        <f>AVERAGE('Overall Roles'!$O149:$P149,'Overall Roles'!$AW149:$AX149,'Overall Roles'!$AZ149:$BA149,'Overall Roles'!$BR149,'Overall Roles'!$BX149,'Overall Roles'!$CC149:$CD149,'Overall Roles'!$CP149:$CQ149)+SUM(Data!$B146+Data!$C146+Data!D146+Data!E146+Data!F146)</f>
        <v>1.49E-3</v>
      </c>
      <c r="AC147" s="16">
        <f>AVERAGE('Overall Roles'!$AA149:$AB149,'Overall Roles'!$L149,'Overall Roles'!$AH149:$AI149,'Overall Roles'!$AT149,'Overall Roles'!$BM149:$BP149,'Overall Roles'!$BX149:$BZ149)+SUM(Data!G146+Data!H146+Data!I146+Data!J146+Data!K146)</f>
        <v>1.4899999999999998E-3</v>
      </c>
      <c r="AD147" s="17">
        <f>AVERAGE('Overall Roles'!$AA149:$AB149,'Overall Roles'!$L149,'Overall Roles'!$AH149:$AI149,'Overall Roles'!$AT149,'Overall Roles'!$BM149:$BP149,'Overall Roles'!$BX149:$BZ149)+SUM(Data!$B146+Data!$C146+Data!D146+Data!E146+Data!F146)</f>
        <v>1.4899999999999998E-3</v>
      </c>
      <c r="AE147" s="1"/>
    </row>
    <row r="148" spans="1:31" ht="25" customHeight="1" x14ac:dyDescent="0.3">
      <c r="A148" s="1"/>
      <c r="B148" s="85">
        <f>Base!B147</f>
        <v>0</v>
      </c>
      <c r="C148" s="92">
        <f>Base!C147</f>
        <v>0</v>
      </c>
      <c r="D148" s="1"/>
      <c r="E148" s="86">
        <f>Base!D147</f>
        <v>0</v>
      </c>
      <c r="F148" s="90" t="str">
        <f t="shared" si="3"/>
        <v>SK</v>
      </c>
      <c r="G148" s="1"/>
      <c r="H148" s="86">
        <f>Base!I147</f>
        <v>0</v>
      </c>
      <c r="I148" s="92">
        <f>Base!H147</f>
        <v>0</v>
      </c>
      <c r="J148" s="1"/>
      <c r="K148" s="88">
        <f>AVERAGE('Overall Roles'!AU150)</f>
        <v>1.5E-3</v>
      </c>
      <c r="L148" s="87">
        <f>AVERAGE('Overall Roles'!BT150:'Overall Roles'!BV150)</f>
        <v>1.5000000000000002E-3</v>
      </c>
      <c r="M148" s="87">
        <f>AVERAGE('Overall Roles'!$AF150:$AG150,'Overall Roles'!$AQ150:$AS150,'Overall Roles'!$AY150,'Overall Roles'!$BB150:$BD150,'Overall Roles'!$BL150,'Overall Roles'!$CE150:$CG150)+SUM(Data!G147+Data!H147+Data!I147+Data!J147+Data!K147)</f>
        <v>1.5E-3</v>
      </c>
      <c r="N148" s="87">
        <f>AVERAGE('Overall Roles'!$R150:$V150,'Overall Roles'!$X150:$Z150,'Overall Roles'!$BE150:$BF150,'Overall Roles'!$BI150:$BK150,'Overall Roles'!$CH150:$CJ150)+SUM(Data!G147+Data!H147+Data!I147+Data!J147+Data!K147)</f>
        <v>1.5000000000000002E-3</v>
      </c>
      <c r="O148" s="87">
        <f>AVERAGE('Overall Roles'!$R150:$V150,'Overall Roles'!$X150:$Z150,'Overall Roles'!$BE150:$BF150,'Overall Roles'!$BI150:$BK150,'Overall Roles'!$CH150:$CJ150)+SUM(Data!$B147+Data!$C147+Data!D147+Data!E147+Data!F147)</f>
        <v>1.5000000000000002E-3</v>
      </c>
      <c r="P148" s="87">
        <f>AVERAGE('Overall Roles'!$AF150:$AG150,'Overall Roles'!$AQ150:$AS150,'Overall Roles'!$AY150,'Overall Roles'!$BB150:$BD150,'Overall Roles'!$BL150,'Overall Roles'!$CE150:$CG150)+SUM(Data!$B147+Data!$C147+Data!D147+Data!E147+Data!F147)</f>
        <v>1.5E-3</v>
      </c>
      <c r="Q148" s="87">
        <f>AVERAGE('Overall Roles'!$AF150:$AG150,'Overall Roles'!$BB150:$BD150,'Overall Roles'!$CE150:$CG150)+SUM(Data!G147+Data!H147+Data!I147+Data!J147+Data!K147)</f>
        <v>1.4999999999999998E-3</v>
      </c>
      <c r="R148" s="87">
        <f>AVERAGE('Overall Roles'!$K150,'Overall Roles'!$U150:$V150,'Overall Roles'!$AJ150:$AM150,'Overall Roles'!$AV150,'Overall Roles'!$BQ150,'Overall Roles'!$BS150,'Overall Roles'!$CA150:$CB150)+SUM(Data!G147+Data!H147+Data!I147+Data!J147+Data!K147)</f>
        <v>1.4999999999999998E-3</v>
      </c>
      <c r="S148" s="87">
        <f>AVERAGE('Overall Roles'!$K150,'Overall Roles'!$U150:$V150,'Overall Roles'!$AJ150:$AM150,'Overall Roles'!$AV150,'Overall Roles'!$BQ150,'Overall Roles'!$BS150,'Overall Roles'!$CA150:$CB150)+SUM(Data!$B147+Data!$C147+Data!D147+Data!E147+Data!F147)</f>
        <v>1.4999999999999998E-3</v>
      </c>
      <c r="T148" s="87">
        <f>AVERAGE('Overall Roles'!$AF150:$AG150,'Overall Roles'!$BB150:$BD150,'Overall Roles'!$CE150:$CG150)+SUM(Data!$B147+Data!$C147+Data!D147+Data!E147+Data!F147)</f>
        <v>1.4999999999999998E-3</v>
      </c>
      <c r="U148" s="87">
        <f>AVERAGE('Overall Roles'!$O150:$P150,'Overall Roles'!$AN150:$AO150,'Overall Roles'!$AW150:$AX150,'Overall Roles'!$AZ150:$BA150,'Overall Roles'!$ABR150,'Overall Roles'!$ABX150,'Overall Roles'!$CC150:$CD150,'Overall Roles'!$CK150:$CQ150)+SUM(Data!G147+Data!H147+Data!I147+Data!J147+Data!K147)</f>
        <v>1.5000000000000002E-3</v>
      </c>
      <c r="V148" s="87">
        <f>AVERAGE('Overall Roles'!$N150:$Q150,'Overall Roles'!$W150,'Overall Roles'!$AC150:$AE150,'Overall Roles'!$AJ150:$AK150,'Overall Roles'!$AP150,'Overall Roles'!$BG150:$BH150,'Overall Roles'!$BS150,'Overall Roles'!$BW150:$BX150)+SUM(Data!G147+Data!H147+Data!I147+Data!J147+Data!K147)</f>
        <v>1.5000000000000002E-3</v>
      </c>
      <c r="W148" s="87">
        <f>AVERAGE('Overall Roles'!$N150:$Q150,'Overall Roles'!$W150,'Overall Roles'!$AC150:$AE150,'Overall Roles'!$AJ150:$AK150,'Overall Roles'!$AP150,'Overall Roles'!$BG150:$BH150,'Overall Roles'!$BS150,'Overall Roles'!$BW150:$BX150)+SUM(Data!$B147+Data!$C147+Data!D147+Data!E147+Data!F147)</f>
        <v>1.5000000000000002E-3</v>
      </c>
      <c r="X148" s="87">
        <f>AVERAGE('Overall Roles'!$O150:$P150,'Overall Roles'!$AN150:$AO150,'Overall Roles'!$AW150:$AX150,'Overall Roles'!$AZ150:$BA150,'Overall Roles'!$ABR150,'Overall Roles'!$ABX150,'Overall Roles'!$CC150:$CD150,'Overall Roles'!$CK150:$CQ150)+SUM(Data!$B147+Data!$C147+Data!D147+Data!E147+Data!F147)</f>
        <v>1.5000000000000002E-3</v>
      </c>
      <c r="Y148" s="87">
        <f>AVERAGE('Overall Roles'!$O150:$P150,'Overall Roles'!$AW150:$AX150,'Overall Roles'!$AZ150:$BA150,'Overall Roles'!$BR150,'Overall Roles'!$BX150,'Overall Roles'!$CC150:$CD150,'Overall Roles'!$CP150:$CQ150)+SUM(Data!G147+Data!H147+Data!I147+Data!J147+Data!K147)</f>
        <v>1.4999999999999998E-3</v>
      </c>
      <c r="Z148" s="87">
        <f>AVERAGE('Overall Roles'!$M150:$P150,'Overall Roles'!$AP150,'Overall Roles'!$BW150:$BX150)+SUM(Data!G147+Data!H147+Data!I147+Data!J147+Data!K147)</f>
        <v>1.4999999999999998E-3</v>
      </c>
      <c r="AA148" s="87">
        <f>AVERAGE('Overall Roles'!$M150:$P150,'Overall Roles'!$AP150,'Overall Roles'!$BW150:$BX150)+SUM(Data!$B147+Data!$C147+Data!D147+Data!E147+Data!F147)</f>
        <v>1.4999999999999998E-3</v>
      </c>
      <c r="AB148" s="87">
        <f>AVERAGE('Overall Roles'!$O150:$P150,'Overall Roles'!$AW150:$AX150,'Overall Roles'!$AZ150:$BA150,'Overall Roles'!$BR150,'Overall Roles'!$BX150,'Overall Roles'!$CC150:$CD150,'Overall Roles'!$CP150:$CQ150)+SUM(Data!$B147+Data!$C147+Data!D147+Data!E147+Data!F147)</f>
        <v>1.4999999999999998E-3</v>
      </c>
      <c r="AC148" s="87">
        <f>AVERAGE('Overall Roles'!$AA150:$AB150,'Overall Roles'!$L150,'Overall Roles'!$AH150:$AI150,'Overall Roles'!$AT150,'Overall Roles'!$BM150:$BP150,'Overall Roles'!$BX150:$BZ150)+SUM(Data!G147+Data!H147+Data!I147+Data!J147+Data!K147)</f>
        <v>1.5E-3</v>
      </c>
      <c r="AD148" s="89">
        <f>AVERAGE('Overall Roles'!$AA150:$AB150,'Overall Roles'!$L150,'Overall Roles'!$AH150:$AI150,'Overall Roles'!$AT150,'Overall Roles'!$BM150:$BP150,'Overall Roles'!$BX150:$BZ150)+SUM(Data!$B147+Data!$C147+Data!D147+Data!E147+Data!F147)</f>
        <v>1.5E-3</v>
      </c>
      <c r="AE148" s="1"/>
    </row>
    <row r="149" spans="1:31" ht="25" customHeight="1" x14ac:dyDescent="0.3">
      <c r="A149" s="1"/>
      <c r="B149" s="32">
        <f>Base!B148</f>
        <v>0</v>
      </c>
      <c r="C149" s="93">
        <f>Base!C148</f>
        <v>0</v>
      </c>
      <c r="D149" s="1"/>
      <c r="E149" s="15">
        <f>Base!D148</f>
        <v>0</v>
      </c>
      <c r="F149" s="91" t="str">
        <f t="shared" si="3"/>
        <v>DL</v>
      </c>
      <c r="G149" s="1"/>
      <c r="H149" s="15">
        <f>Base!I148</f>
        <v>0</v>
      </c>
      <c r="I149" s="93">
        <f>Base!H148</f>
        <v>0</v>
      </c>
      <c r="J149" s="1"/>
      <c r="K149" s="29">
        <f>AVERAGE('Overall Roles'!AU151)</f>
        <v>1.5100000000000001E-3</v>
      </c>
      <c r="L149" s="16">
        <f>AVERAGE('Overall Roles'!BT151:'Overall Roles'!BV151)</f>
        <v>1.5100000000000001E-3</v>
      </c>
      <c r="M149" s="16">
        <f>AVERAGE('Overall Roles'!$AF151:$AG151,'Overall Roles'!$AQ151:$AS151,'Overall Roles'!$AY151,'Overall Roles'!$BB151:$BD151,'Overall Roles'!$BL151,'Overall Roles'!$CE151:$CG151)+SUM(Data!G148+Data!H148+Data!I148+Data!J148+Data!K148)</f>
        <v>1.5100000000000005E-3</v>
      </c>
      <c r="N149" s="16">
        <f>AVERAGE('Overall Roles'!$R151:$V151,'Overall Roles'!$X151:$Z151,'Overall Roles'!$BE151:$BF151,'Overall Roles'!$BI151:$BK151,'Overall Roles'!$CH151:$CJ151)+SUM(Data!G148+Data!H148+Data!I148+Data!J148+Data!K148)</f>
        <v>1.5100000000000005E-3</v>
      </c>
      <c r="O149" s="16">
        <f>AVERAGE('Overall Roles'!$R151:$V151,'Overall Roles'!$X151:$Z151,'Overall Roles'!$BE151:$BF151,'Overall Roles'!$BI151:$BK151,'Overall Roles'!$CH151:$CJ151)+SUM(Data!$B148+Data!$C148+Data!D148+Data!E148+Data!F148)</f>
        <v>1.5100000000000005E-3</v>
      </c>
      <c r="P149" s="16">
        <f>AVERAGE('Overall Roles'!$AF151:$AG151,'Overall Roles'!$AQ151:$AS151,'Overall Roles'!$AY151,'Overall Roles'!$BB151:$BD151,'Overall Roles'!$BL151,'Overall Roles'!$CE151:$CG151)+SUM(Data!$B148+Data!$C148+Data!D148+Data!E148+Data!F148)</f>
        <v>1.5100000000000005E-3</v>
      </c>
      <c r="Q149" s="16">
        <f>AVERAGE('Overall Roles'!$AF151:$AG151,'Overall Roles'!$BB151:$BD151,'Overall Roles'!$CE151:$CG151)+SUM(Data!G148+Data!H148+Data!I148+Data!J148+Data!K148)</f>
        <v>1.5100000000000001E-3</v>
      </c>
      <c r="R149" s="16">
        <f>AVERAGE('Overall Roles'!$K151,'Overall Roles'!$U151:$V151,'Overall Roles'!$AJ151:$AM151,'Overall Roles'!$AV151,'Overall Roles'!$BQ151,'Overall Roles'!$BS151,'Overall Roles'!$CA151:$CB151)+SUM(Data!G148+Data!H148+Data!I148+Data!J148+Data!K148)</f>
        <v>1.5100000000000003E-3</v>
      </c>
      <c r="S149" s="16">
        <f>AVERAGE('Overall Roles'!$K151,'Overall Roles'!$U151:$V151,'Overall Roles'!$AJ151:$AM151,'Overall Roles'!$AV151,'Overall Roles'!$BQ151,'Overall Roles'!$BS151,'Overall Roles'!$CA151:$CB151)+SUM(Data!$B148+Data!$C148+Data!D148+Data!E148+Data!F148)</f>
        <v>1.5100000000000003E-3</v>
      </c>
      <c r="T149" s="16">
        <f>AVERAGE('Overall Roles'!$AF151:$AG151,'Overall Roles'!$BB151:$BD151,'Overall Roles'!$CE151:$CG151)+SUM(Data!$B148+Data!$C148+Data!D148+Data!E148+Data!F148)</f>
        <v>1.5100000000000001E-3</v>
      </c>
      <c r="U149" s="16">
        <f>AVERAGE('Overall Roles'!$O151:$P151,'Overall Roles'!$AN151:$AO151,'Overall Roles'!$AW151:$AX151,'Overall Roles'!$AZ151:$BA151,'Overall Roles'!$ABR151,'Overall Roles'!$ABX151,'Overall Roles'!$CC151:$CD151,'Overall Roles'!$CK151:$CQ151)+SUM(Data!G148+Data!H148+Data!I148+Data!J148+Data!K148)</f>
        <v>1.5100000000000005E-3</v>
      </c>
      <c r="V149" s="16">
        <f>AVERAGE('Overall Roles'!$N151:$Q151,'Overall Roles'!$W151,'Overall Roles'!$AC151:$AE151,'Overall Roles'!$AJ151:$AK151,'Overall Roles'!$AP151,'Overall Roles'!$BG151:$BH151,'Overall Roles'!$BS151,'Overall Roles'!$BW151:$BX151)+SUM(Data!G148+Data!H148+Data!I148+Data!J148+Data!K148)</f>
        <v>1.5100000000000005E-3</v>
      </c>
      <c r="W149" s="16">
        <f>AVERAGE('Overall Roles'!$N151:$Q151,'Overall Roles'!$W151,'Overall Roles'!$AC151:$AE151,'Overall Roles'!$AJ151:$AK151,'Overall Roles'!$AP151,'Overall Roles'!$BG151:$BH151,'Overall Roles'!$BS151,'Overall Roles'!$BW151:$BX151)+SUM(Data!$B148+Data!$C148+Data!D148+Data!E148+Data!F148)</f>
        <v>1.5100000000000005E-3</v>
      </c>
      <c r="X149" s="16">
        <f>AVERAGE('Overall Roles'!$O151:$P151,'Overall Roles'!$AN151:$AO151,'Overall Roles'!$AW151:$AX151,'Overall Roles'!$AZ151:$BA151,'Overall Roles'!$ABR151,'Overall Roles'!$ABX151,'Overall Roles'!$CC151:$CD151,'Overall Roles'!$CK151:$CQ151)+SUM(Data!$B148+Data!$C148+Data!D148+Data!E148+Data!F148)</f>
        <v>1.5100000000000005E-3</v>
      </c>
      <c r="Y149" s="16">
        <f>AVERAGE('Overall Roles'!$O151:$P151,'Overall Roles'!$AW151:$AX151,'Overall Roles'!$AZ151:$BA151,'Overall Roles'!$BR151,'Overall Roles'!$BX151,'Overall Roles'!$CC151:$CD151,'Overall Roles'!$CP151:$CQ151)+SUM(Data!G148+Data!H148+Data!I148+Data!J148+Data!K148)</f>
        <v>1.5100000000000003E-3</v>
      </c>
      <c r="Z149" s="16">
        <f>AVERAGE('Overall Roles'!$M151:$P151,'Overall Roles'!$AP151,'Overall Roles'!$BW151:$BX151)+SUM(Data!G148+Data!H148+Data!I148+Data!J148+Data!K148)</f>
        <v>1.5099999999999998E-3</v>
      </c>
      <c r="AA149" s="16">
        <f>AVERAGE('Overall Roles'!$M151:$P151,'Overall Roles'!$AP151,'Overall Roles'!$BW151:$BX151)+SUM(Data!$B148+Data!$C148+Data!D148+Data!E148+Data!F148)</f>
        <v>1.5099999999999998E-3</v>
      </c>
      <c r="AB149" s="16">
        <f>AVERAGE('Overall Roles'!$O151:$P151,'Overall Roles'!$AW151:$AX151,'Overall Roles'!$AZ151:$BA151,'Overall Roles'!$BR151,'Overall Roles'!$BX151,'Overall Roles'!$CC151:$CD151,'Overall Roles'!$CP151:$CQ151)+SUM(Data!$B148+Data!$C148+Data!D148+Data!E148+Data!F148)</f>
        <v>1.5100000000000003E-3</v>
      </c>
      <c r="AC149" s="16">
        <f>AVERAGE('Overall Roles'!$AA151:$AB151,'Overall Roles'!$L151,'Overall Roles'!$AH151:$AI151,'Overall Roles'!$AT151,'Overall Roles'!$BM151:$BP151,'Overall Roles'!$BX151:$BZ151)+SUM(Data!G148+Data!H148+Data!I148+Data!J148+Data!K148)</f>
        <v>1.5100000000000005E-3</v>
      </c>
      <c r="AD149" s="17">
        <f>AVERAGE('Overall Roles'!$AA151:$AB151,'Overall Roles'!$L151,'Overall Roles'!$AH151:$AI151,'Overall Roles'!$AT151,'Overall Roles'!$BM151:$BP151,'Overall Roles'!$BX151:$BZ151)+SUM(Data!$B148+Data!$C148+Data!D148+Data!E148+Data!F148)</f>
        <v>1.5100000000000005E-3</v>
      </c>
      <c r="AE149" s="1"/>
    </row>
    <row r="150" spans="1:31" ht="25" customHeight="1" x14ac:dyDescent="0.3">
      <c r="A150" s="1"/>
      <c r="B150" s="85">
        <f>Base!B149</f>
        <v>0</v>
      </c>
      <c r="C150" s="92">
        <f>Base!C149</f>
        <v>0</v>
      </c>
      <c r="D150" s="1"/>
      <c r="E150" s="86">
        <f>Base!D149</f>
        <v>0</v>
      </c>
      <c r="F150" s="90" t="str">
        <f t="shared" si="3"/>
        <v>DL</v>
      </c>
      <c r="G150" s="1"/>
      <c r="H150" s="86">
        <f>Base!I149</f>
        <v>0</v>
      </c>
      <c r="I150" s="92">
        <f>Base!H149</f>
        <v>0</v>
      </c>
      <c r="J150" s="1"/>
      <c r="K150" s="88">
        <f>AVERAGE('Overall Roles'!AU152)</f>
        <v>1.5200000000000001E-3</v>
      </c>
      <c r="L150" s="87">
        <f>AVERAGE('Overall Roles'!BT152:'Overall Roles'!BV152)</f>
        <v>1.5199999999999999E-3</v>
      </c>
      <c r="M150" s="87">
        <f>AVERAGE('Overall Roles'!$AF152:$AG152,'Overall Roles'!$AQ152:$AS152,'Overall Roles'!$AY152,'Overall Roles'!$BB152:$BD152,'Overall Roles'!$BL152,'Overall Roles'!$CE152:$CG152)+SUM(Data!G149+Data!H149+Data!I149+Data!J149+Data!K149)</f>
        <v>1.5200000000000003E-3</v>
      </c>
      <c r="N150" s="87">
        <f>AVERAGE('Overall Roles'!$R152:$V152,'Overall Roles'!$X152:$Z152,'Overall Roles'!$BE152:$BF152,'Overall Roles'!$BI152:$BK152,'Overall Roles'!$CH152:$CJ152)+SUM(Data!G149+Data!H149+Data!I149+Data!J149+Data!K149)</f>
        <v>1.5200000000000003E-3</v>
      </c>
      <c r="O150" s="87">
        <f>AVERAGE('Overall Roles'!$R152:$V152,'Overall Roles'!$X152:$Z152,'Overall Roles'!$BE152:$BF152,'Overall Roles'!$BI152:$BK152,'Overall Roles'!$CH152:$CJ152)+SUM(Data!$B149+Data!$C149+Data!D149+Data!E149+Data!F149)</f>
        <v>1.5200000000000003E-3</v>
      </c>
      <c r="P150" s="87">
        <f>AVERAGE('Overall Roles'!$AF152:$AG152,'Overall Roles'!$AQ152:$AS152,'Overall Roles'!$AY152,'Overall Roles'!$BB152:$BD152,'Overall Roles'!$BL152,'Overall Roles'!$CE152:$CG152)+SUM(Data!$B149+Data!$C149+Data!D149+Data!E149+Data!F149)</f>
        <v>1.5200000000000003E-3</v>
      </c>
      <c r="Q150" s="87">
        <f>AVERAGE('Overall Roles'!$AF152:$AG152,'Overall Roles'!$BB152:$BD152,'Overall Roles'!$CE152:$CG152)+SUM(Data!G149+Data!H149+Data!I149+Data!J149+Data!K149)</f>
        <v>1.5200000000000003E-3</v>
      </c>
      <c r="R150" s="87">
        <f>AVERAGE('Overall Roles'!$K152,'Overall Roles'!$U152:$V152,'Overall Roles'!$AJ152:$AM152,'Overall Roles'!$AV152,'Overall Roles'!$BQ152,'Overall Roles'!$BS152,'Overall Roles'!$CA152:$CB152)+SUM(Data!G149+Data!H149+Data!I149+Data!J149+Data!K149)</f>
        <v>1.5200000000000003E-3</v>
      </c>
      <c r="S150" s="87">
        <f>AVERAGE('Overall Roles'!$K152,'Overall Roles'!$U152:$V152,'Overall Roles'!$AJ152:$AM152,'Overall Roles'!$AV152,'Overall Roles'!$BQ152,'Overall Roles'!$BS152,'Overall Roles'!$CA152:$CB152)+SUM(Data!$B149+Data!$C149+Data!D149+Data!E149+Data!F149)</f>
        <v>1.5200000000000003E-3</v>
      </c>
      <c r="T150" s="87">
        <f>AVERAGE('Overall Roles'!$AF152:$AG152,'Overall Roles'!$BB152:$BD152,'Overall Roles'!$CE152:$CG152)+SUM(Data!$B149+Data!$C149+Data!D149+Data!E149+Data!F149)</f>
        <v>1.5200000000000003E-3</v>
      </c>
      <c r="U150" s="87">
        <f>AVERAGE('Overall Roles'!$O152:$P152,'Overall Roles'!$AN152:$AO152,'Overall Roles'!$AW152:$AX152,'Overall Roles'!$AZ152:$BA152,'Overall Roles'!$ABR152,'Overall Roles'!$ABX152,'Overall Roles'!$CC152:$CD152,'Overall Roles'!$CK152:$CQ152)+SUM(Data!G149+Data!H149+Data!I149+Data!J149+Data!K149)</f>
        <v>1.5200000000000003E-3</v>
      </c>
      <c r="V150" s="87">
        <f>AVERAGE('Overall Roles'!$N152:$Q152,'Overall Roles'!$W152,'Overall Roles'!$AC152:$AE152,'Overall Roles'!$AJ152:$AK152,'Overall Roles'!$AP152,'Overall Roles'!$BG152:$BH152,'Overall Roles'!$BS152,'Overall Roles'!$BW152:$BX152)+SUM(Data!G149+Data!H149+Data!I149+Data!J149+Data!K149)</f>
        <v>1.5200000000000003E-3</v>
      </c>
      <c r="W150" s="87">
        <f>AVERAGE('Overall Roles'!$N152:$Q152,'Overall Roles'!$W152,'Overall Roles'!$AC152:$AE152,'Overall Roles'!$AJ152:$AK152,'Overall Roles'!$AP152,'Overall Roles'!$BG152:$BH152,'Overall Roles'!$BS152,'Overall Roles'!$BW152:$BX152)+SUM(Data!$B149+Data!$C149+Data!D149+Data!E149+Data!F149)</f>
        <v>1.5200000000000003E-3</v>
      </c>
      <c r="X150" s="87">
        <f>AVERAGE('Overall Roles'!$O152:$P152,'Overall Roles'!$AN152:$AO152,'Overall Roles'!$AW152:$AX152,'Overall Roles'!$AZ152:$BA152,'Overall Roles'!$ABR152,'Overall Roles'!$ABX152,'Overall Roles'!$CC152:$CD152,'Overall Roles'!$CK152:$CQ152)+SUM(Data!$B149+Data!$C149+Data!D149+Data!E149+Data!F149)</f>
        <v>1.5200000000000003E-3</v>
      </c>
      <c r="Y150" s="87">
        <f>AVERAGE('Overall Roles'!$O152:$P152,'Overall Roles'!$AW152:$AX152,'Overall Roles'!$AZ152:$BA152,'Overall Roles'!$BR152,'Overall Roles'!$BX152,'Overall Roles'!$CC152:$CD152,'Overall Roles'!$CP152:$CQ152)+SUM(Data!G149+Data!H149+Data!I149+Data!J149+Data!K149)</f>
        <v>1.5200000000000003E-3</v>
      </c>
      <c r="Z150" s="87">
        <f>AVERAGE('Overall Roles'!$M152:$P152,'Overall Roles'!$AP152,'Overall Roles'!$BW152:$BX152)+SUM(Data!G149+Data!H149+Data!I149+Data!J149+Data!K149)</f>
        <v>1.5200000000000003E-3</v>
      </c>
      <c r="AA150" s="87">
        <f>AVERAGE('Overall Roles'!$M152:$P152,'Overall Roles'!$AP152,'Overall Roles'!$BW152:$BX152)+SUM(Data!$B149+Data!$C149+Data!D149+Data!E149+Data!F149)</f>
        <v>1.5200000000000003E-3</v>
      </c>
      <c r="AB150" s="87">
        <f>AVERAGE('Overall Roles'!$O152:$P152,'Overall Roles'!$AW152:$AX152,'Overall Roles'!$AZ152:$BA152,'Overall Roles'!$BR152,'Overall Roles'!$BX152,'Overall Roles'!$CC152:$CD152,'Overall Roles'!$CP152:$CQ152)+SUM(Data!$B149+Data!$C149+Data!D149+Data!E149+Data!F149)</f>
        <v>1.5200000000000003E-3</v>
      </c>
      <c r="AC150" s="87">
        <f>AVERAGE('Overall Roles'!$AA152:$AB152,'Overall Roles'!$L152,'Overall Roles'!$AH152:$AI152,'Overall Roles'!$AT152,'Overall Roles'!$BM152:$BP152,'Overall Roles'!$BX152:$BZ152)+SUM(Data!G149+Data!H149+Data!I149+Data!J149+Data!K149)</f>
        <v>1.5200000000000003E-3</v>
      </c>
      <c r="AD150" s="89">
        <f>AVERAGE('Overall Roles'!$AA152:$AB152,'Overall Roles'!$L152,'Overall Roles'!$AH152:$AI152,'Overall Roles'!$AT152,'Overall Roles'!$BM152:$BP152,'Overall Roles'!$BX152:$BZ152)+SUM(Data!$B149+Data!$C149+Data!D149+Data!E149+Data!F149)</f>
        <v>1.5200000000000003E-3</v>
      </c>
      <c r="AE150" s="1"/>
    </row>
    <row r="151" spans="1:31" ht="25" customHeight="1" x14ac:dyDescent="0.3">
      <c r="A151" s="1"/>
      <c r="B151" s="32">
        <f>Base!B150</f>
        <v>0</v>
      </c>
      <c r="C151" s="93">
        <f>Base!C150</f>
        <v>0</v>
      </c>
      <c r="D151" s="1"/>
      <c r="E151" s="15">
        <f>Base!D150</f>
        <v>0</v>
      </c>
      <c r="F151" s="91" t="str">
        <f t="shared" si="3"/>
        <v>GK</v>
      </c>
      <c r="G151" s="1"/>
      <c r="H151" s="15">
        <f>Base!I150</f>
        <v>0</v>
      </c>
      <c r="I151" s="93">
        <f>Base!H150</f>
        <v>0</v>
      </c>
      <c r="J151" s="1"/>
      <c r="K151" s="29">
        <f>AVERAGE('Overall Roles'!AU153)</f>
        <v>1.5299999999999999E-3</v>
      </c>
      <c r="L151" s="16">
        <f>AVERAGE('Overall Roles'!BT153:'Overall Roles'!BV153)</f>
        <v>1.5299999999999999E-3</v>
      </c>
      <c r="M151" s="16">
        <f>AVERAGE('Overall Roles'!$AF153:$AG153,'Overall Roles'!$AQ153:$AS153,'Overall Roles'!$AY153,'Overall Roles'!$BB153:$BD153,'Overall Roles'!$BL153,'Overall Roles'!$CE153:$CG153)+SUM(Data!G150+Data!H150+Data!I150+Data!J150+Data!K150)</f>
        <v>1.5299999999999999E-3</v>
      </c>
      <c r="N151" s="16">
        <f>AVERAGE('Overall Roles'!$R153:$V153,'Overall Roles'!$X153:$Z153,'Overall Roles'!$BE153:$BF153,'Overall Roles'!$BI153:$BK153,'Overall Roles'!$CH153:$CJ153)+SUM(Data!G150+Data!H150+Data!I150+Data!J150+Data!K150)</f>
        <v>1.5299999999999999E-3</v>
      </c>
      <c r="O151" s="16">
        <f>AVERAGE('Overall Roles'!$R153:$V153,'Overall Roles'!$X153:$Z153,'Overall Roles'!$BE153:$BF153,'Overall Roles'!$BI153:$BK153,'Overall Roles'!$CH153:$CJ153)+SUM(Data!$B150+Data!$C150+Data!D150+Data!E150+Data!F150)</f>
        <v>1.5299999999999999E-3</v>
      </c>
      <c r="P151" s="16">
        <f>AVERAGE('Overall Roles'!$AF153:$AG153,'Overall Roles'!$AQ153:$AS153,'Overall Roles'!$AY153,'Overall Roles'!$BB153:$BD153,'Overall Roles'!$BL153,'Overall Roles'!$CE153:$CG153)+SUM(Data!$B150+Data!$C150+Data!D150+Data!E150+Data!F150)</f>
        <v>1.5299999999999999E-3</v>
      </c>
      <c r="Q151" s="16">
        <f>AVERAGE('Overall Roles'!$AF153:$AG153,'Overall Roles'!$BB153:$BD153,'Overall Roles'!$CE153:$CG153)+SUM(Data!G150+Data!H150+Data!I150+Data!J150+Data!K150)</f>
        <v>1.5299999999999999E-3</v>
      </c>
      <c r="R151" s="16">
        <f>AVERAGE('Overall Roles'!$K153,'Overall Roles'!$U153:$V153,'Overall Roles'!$AJ153:$AM153,'Overall Roles'!$AV153,'Overall Roles'!$BQ153,'Overall Roles'!$BS153,'Overall Roles'!$CA153:$CB153)+SUM(Data!G150+Data!H150+Data!I150+Data!J150+Data!K150)</f>
        <v>1.5299999999999999E-3</v>
      </c>
      <c r="S151" s="16">
        <f>AVERAGE('Overall Roles'!$K153,'Overall Roles'!$U153:$V153,'Overall Roles'!$AJ153:$AM153,'Overall Roles'!$AV153,'Overall Roles'!$BQ153,'Overall Roles'!$BS153,'Overall Roles'!$CA153:$CB153)+SUM(Data!$B150+Data!$C150+Data!D150+Data!E150+Data!F150)</f>
        <v>1.5299999999999999E-3</v>
      </c>
      <c r="T151" s="16">
        <f>AVERAGE('Overall Roles'!$AF153:$AG153,'Overall Roles'!$BB153:$BD153,'Overall Roles'!$CE153:$CG153)+SUM(Data!$B150+Data!$C150+Data!D150+Data!E150+Data!F150)</f>
        <v>1.5299999999999999E-3</v>
      </c>
      <c r="U151" s="16">
        <f>AVERAGE('Overall Roles'!$O153:$P153,'Overall Roles'!$AN153:$AO153,'Overall Roles'!$AW153:$AX153,'Overall Roles'!$AZ153:$BA153,'Overall Roles'!$ABR153,'Overall Roles'!$ABX153,'Overall Roles'!$CC153:$CD153,'Overall Roles'!$CK153:$CQ153)+SUM(Data!G150+Data!H150+Data!I150+Data!J150+Data!K150)</f>
        <v>1.5299999999999999E-3</v>
      </c>
      <c r="V151" s="16">
        <f>AVERAGE('Overall Roles'!$N153:$Q153,'Overall Roles'!$W153,'Overall Roles'!$AC153:$AE153,'Overall Roles'!$AJ153:$AK153,'Overall Roles'!$AP153,'Overall Roles'!$BG153:$BH153,'Overall Roles'!$BS153,'Overall Roles'!$BW153:$BX153)+SUM(Data!G150+Data!H150+Data!I150+Data!J150+Data!K150)</f>
        <v>1.5299999999999999E-3</v>
      </c>
      <c r="W151" s="16">
        <f>AVERAGE('Overall Roles'!$N153:$Q153,'Overall Roles'!$W153,'Overall Roles'!$AC153:$AE153,'Overall Roles'!$AJ153:$AK153,'Overall Roles'!$AP153,'Overall Roles'!$BG153:$BH153,'Overall Roles'!$BS153,'Overall Roles'!$BW153:$BX153)+SUM(Data!$B150+Data!$C150+Data!D150+Data!E150+Data!F150)</f>
        <v>1.5299999999999999E-3</v>
      </c>
      <c r="X151" s="16">
        <f>AVERAGE('Overall Roles'!$O153:$P153,'Overall Roles'!$AN153:$AO153,'Overall Roles'!$AW153:$AX153,'Overall Roles'!$AZ153:$BA153,'Overall Roles'!$ABR153,'Overall Roles'!$ABX153,'Overall Roles'!$CC153:$CD153,'Overall Roles'!$CK153:$CQ153)+SUM(Data!$B150+Data!$C150+Data!D150+Data!E150+Data!F150)</f>
        <v>1.5299999999999999E-3</v>
      </c>
      <c r="Y151" s="16">
        <f>AVERAGE('Overall Roles'!$O153:$P153,'Overall Roles'!$AW153:$AX153,'Overall Roles'!$AZ153:$BA153,'Overall Roles'!$BR153,'Overall Roles'!$BX153,'Overall Roles'!$CC153:$CD153,'Overall Roles'!$CP153:$CQ153)+SUM(Data!G150+Data!H150+Data!I150+Data!J150+Data!K150)</f>
        <v>1.5299999999999999E-3</v>
      </c>
      <c r="Z151" s="16">
        <f>AVERAGE('Overall Roles'!$M153:$P153,'Overall Roles'!$AP153,'Overall Roles'!$BW153:$BX153)+SUM(Data!G150+Data!H150+Data!I150+Data!J150+Data!K150)</f>
        <v>1.5299999999999999E-3</v>
      </c>
      <c r="AA151" s="16">
        <f>AVERAGE('Overall Roles'!$M153:$P153,'Overall Roles'!$AP153,'Overall Roles'!$BW153:$BX153)+SUM(Data!$B150+Data!$C150+Data!D150+Data!E150+Data!F150)</f>
        <v>1.5299999999999999E-3</v>
      </c>
      <c r="AB151" s="16">
        <f>AVERAGE('Overall Roles'!$O153:$P153,'Overall Roles'!$AW153:$AX153,'Overall Roles'!$AZ153:$BA153,'Overall Roles'!$BR153,'Overall Roles'!$BX153,'Overall Roles'!$CC153:$CD153,'Overall Roles'!$CP153:$CQ153)+SUM(Data!$B150+Data!$C150+Data!D150+Data!E150+Data!F150)</f>
        <v>1.5299999999999999E-3</v>
      </c>
      <c r="AC151" s="16">
        <f>AVERAGE('Overall Roles'!$AA153:$AB153,'Overall Roles'!$L153,'Overall Roles'!$AH153:$AI153,'Overall Roles'!$AT153,'Overall Roles'!$BM153:$BP153,'Overall Roles'!$BX153:$BZ153)+SUM(Data!G150+Data!H150+Data!I150+Data!J150+Data!K150)</f>
        <v>1.5299999999999999E-3</v>
      </c>
      <c r="AD151" s="17">
        <f>AVERAGE('Overall Roles'!$AA153:$AB153,'Overall Roles'!$L153,'Overall Roles'!$AH153:$AI153,'Overall Roles'!$AT153,'Overall Roles'!$BM153:$BP153,'Overall Roles'!$BX153:$BZ153)+SUM(Data!$B150+Data!$C150+Data!D150+Data!E150+Data!F150)</f>
        <v>1.5299999999999999E-3</v>
      </c>
      <c r="AE151" s="1"/>
    </row>
    <row r="152" spans="1:31" ht="25" customHeight="1" x14ac:dyDescent="0.3">
      <c r="A152" s="1"/>
      <c r="B152" s="85">
        <f>Base!B151</f>
        <v>0</v>
      </c>
      <c r="C152" s="92">
        <f>Base!C151</f>
        <v>0</v>
      </c>
      <c r="D152" s="1"/>
      <c r="E152" s="86">
        <f>Base!D151</f>
        <v>0</v>
      </c>
      <c r="F152" s="90" t="str">
        <f t="shared" si="3"/>
        <v>GK</v>
      </c>
      <c r="G152" s="1"/>
      <c r="H152" s="86">
        <f>Base!I151</f>
        <v>0</v>
      </c>
      <c r="I152" s="92">
        <f>Base!H151</f>
        <v>0</v>
      </c>
      <c r="J152" s="1"/>
      <c r="K152" s="88">
        <f>AVERAGE('Overall Roles'!AU154)</f>
        <v>1.5399999999999999E-3</v>
      </c>
      <c r="L152" s="87">
        <f>AVERAGE('Overall Roles'!BT154:'Overall Roles'!BV154)</f>
        <v>1.5399999999999999E-3</v>
      </c>
      <c r="M152" s="87">
        <f>AVERAGE('Overall Roles'!$AF154:$AG154,'Overall Roles'!$AQ154:$AS154,'Overall Roles'!$AY154,'Overall Roles'!$BB154:$BD154,'Overall Roles'!$BL154,'Overall Roles'!$CE154:$CG154)+SUM(Data!G151+Data!H151+Data!I151+Data!J151+Data!K151)</f>
        <v>1.5399999999999999E-3</v>
      </c>
      <c r="N152" s="87">
        <f>AVERAGE('Overall Roles'!$R154:$V154,'Overall Roles'!$X154:$Z154,'Overall Roles'!$BE154:$BF154,'Overall Roles'!$BI154:$BK154,'Overall Roles'!$CH154:$CJ154)+SUM(Data!G151+Data!H151+Data!I151+Data!J151+Data!K151)</f>
        <v>1.5399999999999999E-3</v>
      </c>
      <c r="O152" s="87">
        <f>AVERAGE('Overall Roles'!$R154:$V154,'Overall Roles'!$X154:$Z154,'Overall Roles'!$BE154:$BF154,'Overall Roles'!$BI154:$BK154,'Overall Roles'!$CH154:$CJ154)+SUM(Data!$B151+Data!$C151+Data!D151+Data!E151+Data!F151)</f>
        <v>1.5399999999999999E-3</v>
      </c>
      <c r="P152" s="87">
        <f>AVERAGE('Overall Roles'!$AF154:$AG154,'Overall Roles'!$AQ154:$AS154,'Overall Roles'!$AY154,'Overall Roles'!$BB154:$BD154,'Overall Roles'!$BL154,'Overall Roles'!$CE154:$CG154)+SUM(Data!$B151+Data!$C151+Data!D151+Data!E151+Data!F151)</f>
        <v>1.5399999999999999E-3</v>
      </c>
      <c r="Q152" s="87">
        <f>AVERAGE('Overall Roles'!$AF154:$AG154,'Overall Roles'!$BB154:$BD154,'Overall Roles'!$CE154:$CG154)+SUM(Data!G151+Data!H151+Data!I151+Data!J151+Data!K151)</f>
        <v>1.5399999999999999E-3</v>
      </c>
      <c r="R152" s="87">
        <f>AVERAGE('Overall Roles'!$K154,'Overall Roles'!$U154:$V154,'Overall Roles'!$AJ154:$AM154,'Overall Roles'!$AV154,'Overall Roles'!$BQ154,'Overall Roles'!$BS154,'Overall Roles'!$CA154:$CB154)+SUM(Data!G151+Data!H151+Data!I151+Data!J151+Data!K151)</f>
        <v>1.5399999999999999E-3</v>
      </c>
      <c r="S152" s="87">
        <f>AVERAGE('Overall Roles'!$K154,'Overall Roles'!$U154:$V154,'Overall Roles'!$AJ154:$AM154,'Overall Roles'!$AV154,'Overall Roles'!$BQ154,'Overall Roles'!$BS154,'Overall Roles'!$CA154:$CB154)+SUM(Data!$B151+Data!$C151+Data!D151+Data!E151+Data!F151)</f>
        <v>1.5399999999999999E-3</v>
      </c>
      <c r="T152" s="87">
        <f>AVERAGE('Overall Roles'!$AF154:$AG154,'Overall Roles'!$BB154:$BD154,'Overall Roles'!$CE154:$CG154)+SUM(Data!$B151+Data!$C151+Data!D151+Data!E151+Data!F151)</f>
        <v>1.5399999999999999E-3</v>
      </c>
      <c r="U152" s="87">
        <f>AVERAGE('Overall Roles'!$O154:$P154,'Overall Roles'!$AN154:$AO154,'Overall Roles'!$AW154:$AX154,'Overall Roles'!$AZ154:$BA154,'Overall Roles'!$ABR154,'Overall Roles'!$ABX154,'Overall Roles'!$CC154:$CD154,'Overall Roles'!$CK154:$CQ154)+SUM(Data!G151+Data!H151+Data!I151+Data!J151+Data!K151)</f>
        <v>1.5399999999999999E-3</v>
      </c>
      <c r="V152" s="87">
        <f>AVERAGE('Overall Roles'!$N154:$Q154,'Overall Roles'!$W154,'Overall Roles'!$AC154:$AE154,'Overall Roles'!$AJ154:$AK154,'Overall Roles'!$AP154,'Overall Roles'!$BG154:$BH154,'Overall Roles'!$BS154,'Overall Roles'!$BW154:$BX154)+SUM(Data!G151+Data!H151+Data!I151+Data!J151+Data!K151)</f>
        <v>1.5399999999999999E-3</v>
      </c>
      <c r="W152" s="87">
        <f>AVERAGE('Overall Roles'!$N154:$Q154,'Overall Roles'!$W154,'Overall Roles'!$AC154:$AE154,'Overall Roles'!$AJ154:$AK154,'Overall Roles'!$AP154,'Overall Roles'!$BG154:$BH154,'Overall Roles'!$BS154,'Overall Roles'!$BW154:$BX154)+SUM(Data!$B151+Data!$C151+Data!D151+Data!E151+Data!F151)</f>
        <v>1.5399999999999999E-3</v>
      </c>
      <c r="X152" s="87">
        <f>AVERAGE('Overall Roles'!$O154:$P154,'Overall Roles'!$AN154:$AO154,'Overall Roles'!$AW154:$AX154,'Overall Roles'!$AZ154:$BA154,'Overall Roles'!$ABR154,'Overall Roles'!$ABX154,'Overall Roles'!$CC154:$CD154,'Overall Roles'!$CK154:$CQ154)+SUM(Data!$B151+Data!$C151+Data!D151+Data!E151+Data!F151)</f>
        <v>1.5399999999999999E-3</v>
      </c>
      <c r="Y152" s="87">
        <f>AVERAGE('Overall Roles'!$O154:$P154,'Overall Roles'!$AW154:$AX154,'Overall Roles'!$AZ154:$BA154,'Overall Roles'!$BR154,'Overall Roles'!$BX154,'Overall Roles'!$CC154:$CD154,'Overall Roles'!$CP154:$CQ154)+SUM(Data!G151+Data!H151+Data!I151+Data!J151+Data!K151)</f>
        <v>1.5399999999999999E-3</v>
      </c>
      <c r="Z152" s="87">
        <f>AVERAGE('Overall Roles'!$M154:$P154,'Overall Roles'!$AP154,'Overall Roles'!$BW154:$BX154)+SUM(Data!G151+Data!H151+Data!I151+Data!J151+Data!K151)</f>
        <v>1.5399999999999999E-3</v>
      </c>
      <c r="AA152" s="87">
        <f>AVERAGE('Overall Roles'!$M154:$P154,'Overall Roles'!$AP154,'Overall Roles'!$BW154:$BX154)+SUM(Data!$B151+Data!$C151+Data!D151+Data!E151+Data!F151)</f>
        <v>1.5399999999999999E-3</v>
      </c>
      <c r="AB152" s="87">
        <f>AVERAGE('Overall Roles'!$O154:$P154,'Overall Roles'!$AW154:$AX154,'Overall Roles'!$AZ154:$BA154,'Overall Roles'!$BR154,'Overall Roles'!$BX154,'Overall Roles'!$CC154:$CD154,'Overall Roles'!$CP154:$CQ154)+SUM(Data!$B151+Data!$C151+Data!D151+Data!E151+Data!F151)</f>
        <v>1.5399999999999999E-3</v>
      </c>
      <c r="AC152" s="87">
        <f>AVERAGE('Overall Roles'!$AA154:$AB154,'Overall Roles'!$L154,'Overall Roles'!$AH154:$AI154,'Overall Roles'!$AT154,'Overall Roles'!$BM154:$BP154,'Overall Roles'!$BX154:$BZ154)+SUM(Data!G151+Data!H151+Data!I151+Data!J151+Data!K151)</f>
        <v>1.5399999999999999E-3</v>
      </c>
      <c r="AD152" s="89">
        <f>AVERAGE('Overall Roles'!$AA154:$AB154,'Overall Roles'!$L154,'Overall Roles'!$AH154:$AI154,'Overall Roles'!$AT154,'Overall Roles'!$BM154:$BP154,'Overall Roles'!$BX154:$BZ154)+SUM(Data!$B151+Data!$C151+Data!D151+Data!E151+Data!F151)</f>
        <v>1.5399999999999999E-3</v>
      </c>
      <c r="AE152" s="1"/>
    </row>
    <row r="153" spans="1:31" ht="25" customHeight="1" x14ac:dyDescent="0.3">
      <c r="A153" s="1"/>
      <c r="B153" s="32">
        <f>Base!B152</f>
        <v>0</v>
      </c>
      <c r="C153" s="93">
        <f>Base!C152</f>
        <v>0</v>
      </c>
      <c r="D153" s="1"/>
      <c r="E153" s="15">
        <f>Base!D152</f>
        <v>0</v>
      </c>
      <c r="F153" s="91" t="str">
        <f t="shared" si="3"/>
        <v>GK</v>
      </c>
      <c r="G153" s="1"/>
      <c r="H153" s="15">
        <f>Base!I152</f>
        <v>0</v>
      </c>
      <c r="I153" s="93">
        <f>Base!H152</f>
        <v>0</v>
      </c>
      <c r="J153" s="1"/>
      <c r="K153" s="29">
        <f>AVERAGE('Overall Roles'!AU155)</f>
        <v>1.5499999999999999E-3</v>
      </c>
      <c r="L153" s="16">
        <f>AVERAGE('Overall Roles'!BT155:'Overall Roles'!BV155)</f>
        <v>1.5499999999999999E-3</v>
      </c>
      <c r="M153" s="16">
        <f>AVERAGE('Overall Roles'!$AF155:$AG155,'Overall Roles'!$AQ155:$AS155,'Overall Roles'!$AY155,'Overall Roles'!$BB155:$BD155,'Overall Roles'!$BL155,'Overall Roles'!$CE155:$CG155)+SUM(Data!G152+Data!H152+Data!I152+Data!J152+Data!K152)</f>
        <v>1.5499999999999995E-3</v>
      </c>
      <c r="N153" s="16">
        <f>AVERAGE('Overall Roles'!$R155:$V155,'Overall Roles'!$X155:$Z155,'Overall Roles'!$BE155:$BF155,'Overall Roles'!$BI155:$BK155,'Overall Roles'!$CH155:$CJ155)+SUM(Data!G152+Data!H152+Data!I152+Data!J152+Data!K152)</f>
        <v>1.5499999999999995E-3</v>
      </c>
      <c r="O153" s="16">
        <f>AVERAGE('Overall Roles'!$R155:$V155,'Overall Roles'!$X155:$Z155,'Overall Roles'!$BE155:$BF155,'Overall Roles'!$BI155:$BK155,'Overall Roles'!$CH155:$CJ155)+SUM(Data!$B152+Data!$C152+Data!D152+Data!E152+Data!F152)</f>
        <v>1.5499999999999995E-3</v>
      </c>
      <c r="P153" s="16">
        <f>AVERAGE('Overall Roles'!$AF155:$AG155,'Overall Roles'!$AQ155:$AS155,'Overall Roles'!$AY155,'Overall Roles'!$BB155:$BD155,'Overall Roles'!$BL155,'Overall Roles'!$CE155:$CG155)+SUM(Data!$B152+Data!$C152+Data!D152+Data!E152+Data!F152)</f>
        <v>1.5499999999999995E-3</v>
      </c>
      <c r="Q153" s="16">
        <f>AVERAGE('Overall Roles'!$AF155:$AG155,'Overall Roles'!$BB155:$BD155,'Overall Roles'!$CE155:$CG155)+SUM(Data!G152+Data!H152+Data!I152+Data!J152+Data!K152)</f>
        <v>1.5499999999999997E-3</v>
      </c>
      <c r="R153" s="16">
        <f>AVERAGE('Overall Roles'!$K155,'Overall Roles'!$U155:$V155,'Overall Roles'!$AJ155:$AM155,'Overall Roles'!$AV155,'Overall Roles'!$BQ155,'Overall Roles'!$BS155,'Overall Roles'!$CA155:$CB155)+SUM(Data!G152+Data!H152+Data!I152+Data!J152+Data!K152)</f>
        <v>1.5499999999999995E-3</v>
      </c>
      <c r="S153" s="16">
        <f>AVERAGE('Overall Roles'!$K155,'Overall Roles'!$U155:$V155,'Overall Roles'!$AJ155:$AM155,'Overall Roles'!$AV155,'Overall Roles'!$BQ155,'Overall Roles'!$BS155,'Overall Roles'!$CA155:$CB155)+SUM(Data!$B152+Data!$C152+Data!D152+Data!E152+Data!F152)</f>
        <v>1.5499999999999995E-3</v>
      </c>
      <c r="T153" s="16">
        <f>AVERAGE('Overall Roles'!$AF155:$AG155,'Overall Roles'!$BB155:$BD155,'Overall Roles'!$CE155:$CG155)+SUM(Data!$B152+Data!$C152+Data!D152+Data!E152+Data!F152)</f>
        <v>1.5499999999999997E-3</v>
      </c>
      <c r="U153" s="16">
        <f>AVERAGE('Overall Roles'!$O155:$P155,'Overall Roles'!$AN155:$AO155,'Overall Roles'!$AW155:$AX155,'Overall Roles'!$AZ155:$BA155,'Overall Roles'!$ABR155,'Overall Roles'!$ABX155,'Overall Roles'!$CC155:$CD155,'Overall Roles'!$CK155:$CQ155)+SUM(Data!G152+Data!H152+Data!I152+Data!J152+Data!K152)</f>
        <v>1.5499999999999995E-3</v>
      </c>
      <c r="V153" s="16">
        <f>AVERAGE('Overall Roles'!$N155:$Q155,'Overall Roles'!$W155,'Overall Roles'!$AC155:$AE155,'Overall Roles'!$AJ155:$AK155,'Overall Roles'!$AP155,'Overall Roles'!$BG155:$BH155,'Overall Roles'!$BS155,'Overall Roles'!$BW155:$BX155)+SUM(Data!G152+Data!H152+Data!I152+Data!J152+Data!K152)</f>
        <v>1.5499999999999995E-3</v>
      </c>
      <c r="W153" s="16">
        <f>AVERAGE('Overall Roles'!$N155:$Q155,'Overall Roles'!$W155,'Overall Roles'!$AC155:$AE155,'Overall Roles'!$AJ155:$AK155,'Overall Roles'!$AP155,'Overall Roles'!$BG155:$BH155,'Overall Roles'!$BS155,'Overall Roles'!$BW155:$BX155)+SUM(Data!$B152+Data!$C152+Data!D152+Data!E152+Data!F152)</f>
        <v>1.5499999999999995E-3</v>
      </c>
      <c r="X153" s="16">
        <f>AVERAGE('Overall Roles'!$O155:$P155,'Overall Roles'!$AN155:$AO155,'Overall Roles'!$AW155:$AX155,'Overall Roles'!$AZ155:$BA155,'Overall Roles'!$ABR155,'Overall Roles'!$ABX155,'Overall Roles'!$CC155:$CD155,'Overall Roles'!$CK155:$CQ155)+SUM(Data!$B152+Data!$C152+Data!D152+Data!E152+Data!F152)</f>
        <v>1.5499999999999995E-3</v>
      </c>
      <c r="Y153" s="16">
        <f>AVERAGE('Overall Roles'!$O155:$P155,'Overall Roles'!$AW155:$AX155,'Overall Roles'!$AZ155:$BA155,'Overall Roles'!$BR155,'Overall Roles'!$BX155,'Overall Roles'!$CC155:$CD155,'Overall Roles'!$CP155:$CQ155)+SUM(Data!G152+Data!H152+Data!I152+Data!J152+Data!K152)</f>
        <v>1.5499999999999995E-3</v>
      </c>
      <c r="Z153" s="16">
        <f>AVERAGE('Overall Roles'!$M155:$P155,'Overall Roles'!$AP155,'Overall Roles'!$BW155:$BX155)+SUM(Data!G152+Data!H152+Data!I152+Data!J152+Data!K152)</f>
        <v>1.5499999999999997E-3</v>
      </c>
      <c r="AA153" s="16">
        <f>AVERAGE('Overall Roles'!$M155:$P155,'Overall Roles'!$AP155,'Overall Roles'!$BW155:$BX155)+SUM(Data!$B152+Data!$C152+Data!D152+Data!E152+Data!F152)</f>
        <v>1.5499999999999997E-3</v>
      </c>
      <c r="AB153" s="16">
        <f>AVERAGE('Overall Roles'!$O155:$P155,'Overall Roles'!$AW155:$AX155,'Overall Roles'!$AZ155:$BA155,'Overall Roles'!$BR155,'Overall Roles'!$BX155,'Overall Roles'!$CC155:$CD155,'Overall Roles'!$CP155:$CQ155)+SUM(Data!$B152+Data!$C152+Data!D152+Data!E152+Data!F152)</f>
        <v>1.5499999999999995E-3</v>
      </c>
      <c r="AC153" s="16">
        <f>AVERAGE('Overall Roles'!$AA155:$AB155,'Overall Roles'!$L155,'Overall Roles'!$AH155:$AI155,'Overall Roles'!$AT155,'Overall Roles'!$BM155:$BP155,'Overall Roles'!$BX155:$BZ155)+SUM(Data!G152+Data!H152+Data!I152+Data!J152+Data!K152)</f>
        <v>1.5499999999999995E-3</v>
      </c>
      <c r="AD153" s="17">
        <f>AVERAGE('Overall Roles'!$AA155:$AB155,'Overall Roles'!$L155,'Overall Roles'!$AH155:$AI155,'Overall Roles'!$AT155,'Overall Roles'!$BM155:$BP155,'Overall Roles'!$BX155:$BZ155)+SUM(Data!$B152+Data!$C152+Data!D152+Data!E152+Data!F152)</f>
        <v>1.5499999999999995E-3</v>
      </c>
      <c r="AE153" s="1"/>
    </row>
    <row r="154" spans="1:31" ht="25" customHeight="1" x14ac:dyDescent="0.3">
      <c r="A154" s="1"/>
      <c r="B154" s="85">
        <f>Base!B153</f>
        <v>0</v>
      </c>
      <c r="C154" s="92">
        <f>Base!C153</f>
        <v>0</v>
      </c>
      <c r="D154" s="1"/>
      <c r="E154" s="86">
        <f>Base!D153</f>
        <v>0</v>
      </c>
      <c r="F154" s="90" t="str">
        <f t="shared" si="3"/>
        <v>WBL</v>
      </c>
      <c r="G154" s="1"/>
      <c r="H154" s="86">
        <f>Base!I153</f>
        <v>0</v>
      </c>
      <c r="I154" s="92">
        <f>Base!H153</f>
        <v>0</v>
      </c>
      <c r="J154" s="1"/>
      <c r="K154" s="88">
        <f>AVERAGE('Overall Roles'!AU156)</f>
        <v>1.56E-3</v>
      </c>
      <c r="L154" s="87">
        <f>AVERAGE('Overall Roles'!BT156:'Overall Roles'!BV156)</f>
        <v>1.56E-3</v>
      </c>
      <c r="M154" s="87">
        <f>AVERAGE('Overall Roles'!$AF156:$AG156,'Overall Roles'!$AQ156:$AS156,'Overall Roles'!$AY156,'Overall Roles'!$BB156:$BD156,'Overall Roles'!$BL156,'Overall Roles'!$CE156:$CG156)+SUM(Data!G153+Data!H153+Data!I153+Data!J153+Data!K153)</f>
        <v>1.56E-3</v>
      </c>
      <c r="N154" s="87">
        <f>AVERAGE('Overall Roles'!$R156:$V156,'Overall Roles'!$X156:$Z156,'Overall Roles'!$BE156:$BF156,'Overall Roles'!$BI156:$BK156,'Overall Roles'!$CH156:$CJ156)+SUM(Data!G153+Data!H153+Data!I153+Data!J153+Data!K153)</f>
        <v>1.5599999999999998E-3</v>
      </c>
      <c r="O154" s="87">
        <f>AVERAGE('Overall Roles'!$R156:$V156,'Overall Roles'!$X156:$Z156,'Overall Roles'!$BE156:$BF156,'Overall Roles'!$BI156:$BK156,'Overall Roles'!$CH156:$CJ156)+SUM(Data!$B153+Data!$C153+Data!D153+Data!E153+Data!F153)</f>
        <v>1.5599999999999998E-3</v>
      </c>
      <c r="P154" s="87">
        <f>AVERAGE('Overall Roles'!$AF156:$AG156,'Overall Roles'!$AQ156:$AS156,'Overall Roles'!$AY156,'Overall Roles'!$BB156:$BD156,'Overall Roles'!$BL156,'Overall Roles'!$CE156:$CG156)+SUM(Data!$B153+Data!$C153+Data!D153+Data!E153+Data!F153)</f>
        <v>1.56E-3</v>
      </c>
      <c r="Q154" s="87">
        <f>AVERAGE('Overall Roles'!$AF156:$AG156,'Overall Roles'!$BB156:$BD156,'Overall Roles'!$CE156:$CG156)+SUM(Data!G153+Data!H153+Data!I153+Data!J153+Data!K153)</f>
        <v>1.5600000000000002E-3</v>
      </c>
      <c r="R154" s="87">
        <f>AVERAGE('Overall Roles'!$K156,'Overall Roles'!$U156:$V156,'Overall Roles'!$AJ156:$AM156,'Overall Roles'!$AV156,'Overall Roles'!$BQ156,'Overall Roles'!$BS156,'Overall Roles'!$CA156:$CB156)+SUM(Data!G153+Data!H153+Data!I153+Data!J153+Data!K153)</f>
        <v>1.56E-3</v>
      </c>
      <c r="S154" s="87">
        <f>AVERAGE('Overall Roles'!$K156,'Overall Roles'!$U156:$V156,'Overall Roles'!$AJ156:$AM156,'Overall Roles'!$AV156,'Overall Roles'!$BQ156,'Overall Roles'!$BS156,'Overall Roles'!$CA156:$CB156)+SUM(Data!$B153+Data!$C153+Data!D153+Data!E153+Data!F153)</f>
        <v>1.56E-3</v>
      </c>
      <c r="T154" s="87">
        <f>AVERAGE('Overall Roles'!$AF156:$AG156,'Overall Roles'!$BB156:$BD156,'Overall Roles'!$CE156:$CG156)+SUM(Data!$B153+Data!$C153+Data!D153+Data!E153+Data!F153)</f>
        <v>1.5600000000000002E-3</v>
      </c>
      <c r="U154" s="87">
        <f>AVERAGE('Overall Roles'!$O156:$P156,'Overall Roles'!$AN156:$AO156,'Overall Roles'!$AW156:$AX156,'Overall Roles'!$AZ156:$BA156,'Overall Roles'!$ABR156,'Overall Roles'!$ABX156,'Overall Roles'!$CC156:$CD156,'Overall Roles'!$CK156:$CQ156)+SUM(Data!G153+Data!H153+Data!I153+Data!J153+Data!K153)</f>
        <v>1.5599999999999998E-3</v>
      </c>
      <c r="V154" s="87">
        <f>AVERAGE('Overall Roles'!$N156:$Q156,'Overall Roles'!$W156,'Overall Roles'!$AC156:$AE156,'Overall Roles'!$AJ156:$AK156,'Overall Roles'!$AP156,'Overall Roles'!$BG156:$BH156,'Overall Roles'!$BS156,'Overall Roles'!$BW156:$BX156)+SUM(Data!G153+Data!H153+Data!I153+Data!J153+Data!K153)</f>
        <v>1.5599999999999998E-3</v>
      </c>
      <c r="W154" s="87">
        <f>AVERAGE('Overall Roles'!$N156:$Q156,'Overall Roles'!$W156,'Overall Roles'!$AC156:$AE156,'Overall Roles'!$AJ156:$AK156,'Overall Roles'!$AP156,'Overall Roles'!$BG156:$BH156,'Overall Roles'!$BS156,'Overall Roles'!$BW156:$BX156)+SUM(Data!$B153+Data!$C153+Data!D153+Data!E153+Data!F153)</f>
        <v>1.5599999999999998E-3</v>
      </c>
      <c r="X154" s="87">
        <f>AVERAGE('Overall Roles'!$O156:$P156,'Overall Roles'!$AN156:$AO156,'Overall Roles'!$AW156:$AX156,'Overall Roles'!$AZ156:$BA156,'Overall Roles'!$ABR156,'Overall Roles'!$ABX156,'Overall Roles'!$CC156:$CD156,'Overall Roles'!$CK156:$CQ156)+SUM(Data!$B153+Data!$C153+Data!D153+Data!E153+Data!F153)</f>
        <v>1.5599999999999998E-3</v>
      </c>
      <c r="Y154" s="87">
        <f>AVERAGE('Overall Roles'!$O156:$P156,'Overall Roles'!$AW156:$AX156,'Overall Roles'!$AZ156:$BA156,'Overall Roles'!$BR156,'Overall Roles'!$BX156,'Overall Roles'!$CC156:$CD156,'Overall Roles'!$CP156:$CQ156)+SUM(Data!G153+Data!H153+Data!I153+Data!J153+Data!K153)</f>
        <v>1.56E-3</v>
      </c>
      <c r="Z154" s="87">
        <f>AVERAGE('Overall Roles'!$M156:$P156,'Overall Roles'!$AP156,'Overall Roles'!$BW156:$BX156)+SUM(Data!G153+Data!H153+Data!I153+Data!J153+Data!K153)</f>
        <v>1.5600000000000002E-3</v>
      </c>
      <c r="AA154" s="87">
        <f>AVERAGE('Overall Roles'!$M156:$P156,'Overall Roles'!$AP156,'Overall Roles'!$BW156:$BX156)+SUM(Data!$B153+Data!$C153+Data!D153+Data!E153+Data!F153)</f>
        <v>1.5600000000000002E-3</v>
      </c>
      <c r="AB154" s="87">
        <f>AVERAGE('Overall Roles'!$O156:$P156,'Overall Roles'!$AW156:$AX156,'Overall Roles'!$AZ156:$BA156,'Overall Roles'!$BR156,'Overall Roles'!$BX156,'Overall Roles'!$CC156:$CD156,'Overall Roles'!$CP156:$CQ156)+SUM(Data!$B153+Data!$C153+Data!D153+Data!E153+Data!F153)</f>
        <v>1.56E-3</v>
      </c>
      <c r="AC154" s="87">
        <f>AVERAGE('Overall Roles'!$AA156:$AB156,'Overall Roles'!$L156,'Overall Roles'!$AH156:$AI156,'Overall Roles'!$AT156,'Overall Roles'!$BM156:$BP156,'Overall Roles'!$BX156:$BZ156)+SUM(Data!G153+Data!H153+Data!I153+Data!J153+Data!K153)</f>
        <v>1.56E-3</v>
      </c>
      <c r="AD154" s="89">
        <f>AVERAGE('Overall Roles'!$AA156:$AB156,'Overall Roles'!$L156,'Overall Roles'!$AH156:$AI156,'Overall Roles'!$AT156,'Overall Roles'!$BM156:$BP156,'Overall Roles'!$BX156:$BZ156)+SUM(Data!$B153+Data!$C153+Data!D153+Data!E153+Data!F153)</f>
        <v>1.56E-3</v>
      </c>
      <c r="AE154" s="1"/>
    </row>
    <row r="155" spans="1:31" ht="25" customHeight="1" x14ac:dyDescent="0.3">
      <c r="A155" s="1"/>
      <c r="B155" s="32">
        <f>Base!B154</f>
        <v>0</v>
      </c>
      <c r="C155" s="93">
        <f>Base!C154</f>
        <v>0</v>
      </c>
      <c r="D155" s="1"/>
      <c r="E155" s="15">
        <f>Base!D154</f>
        <v>0</v>
      </c>
      <c r="F155" s="91" t="str">
        <f t="shared" si="3"/>
        <v>GK</v>
      </c>
      <c r="G155" s="1"/>
      <c r="H155" s="15">
        <f>Base!I154</f>
        <v>0</v>
      </c>
      <c r="I155" s="93">
        <f>Base!H154</f>
        <v>0</v>
      </c>
      <c r="J155" s="1"/>
      <c r="K155" s="29">
        <f>AVERAGE('Overall Roles'!AU157)</f>
        <v>1.57E-3</v>
      </c>
      <c r="L155" s="16">
        <f>AVERAGE('Overall Roles'!BT157:'Overall Roles'!BV157)</f>
        <v>1.57E-3</v>
      </c>
      <c r="M155" s="16">
        <f>AVERAGE('Overall Roles'!$AF157:$AG157,'Overall Roles'!$AQ157:$AS157,'Overall Roles'!$AY157,'Overall Roles'!$BB157:$BD157,'Overall Roles'!$BL157,'Overall Roles'!$CE157:$CG157)+SUM(Data!G154+Data!H154+Data!I154+Data!J154+Data!K154)</f>
        <v>1.5699999999999996E-3</v>
      </c>
      <c r="N155" s="16">
        <f>AVERAGE('Overall Roles'!$R157:$V157,'Overall Roles'!$X157:$Z157,'Overall Roles'!$BE157:$BF157,'Overall Roles'!$BI157:$BK157,'Overall Roles'!$CH157:$CJ157)+SUM(Data!G154+Data!H154+Data!I154+Data!J154+Data!K154)</f>
        <v>1.5699999999999993E-3</v>
      </c>
      <c r="O155" s="16">
        <f>AVERAGE('Overall Roles'!$R157:$V157,'Overall Roles'!$X157:$Z157,'Overall Roles'!$BE157:$BF157,'Overall Roles'!$BI157:$BK157,'Overall Roles'!$CH157:$CJ157)+SUM(Data!$B154+Data!$C154+Data!D154+Data!E154+Data!F154)</f>
        <v>1.5699999999999993E-3</v>
      </c>
      <c r="P155" s="16">
        <f>AVERAGE('Overall Roles'!$AF157:$AG157,'Overall Roles'!$AQ157:$AS157,'Overall Roles'!$AY157,'Overall Roles'!$BB157:$BD157,'Overall Roles'!$BL157,'Overall Roles'!$CE157:$CG157)+SUM(Data!$B154+Data!$C154+Data!D154+Data!E154+Data!F154)</f>
        <v>1.5699999999999996E-3</v>
      </c>
      <c r="Q155" s="16">
        <f>AVERAGE('Overall Roles'!$AF157:$AG157,'Overall Roles'!$BB157:$BD157,'Overall Roles'!$CE157:$CG157)+SUM(Data!G154+Data!H154+Data!I154+Data!J154+Data!K154)</f>
        <v>1.57E-3</v>
      </c>
      <c r="R155" s="16">
        <f>AVERAGE('Overall Roles'!$K157,'Overall Roles'!$U157:$V157,'Overall Roles'!$AJ157:$AM157,'Overall Roles'!$AV157,'Overall Roles'!$BQ157,'Overall Roles'!$BS157,'Overall Roles'!$CA157:$CB157)+SUM(Data!G154+Data!H154+Data!I154+Data!J154+Data!K154)</f>
        <v>1.5699999999999996E-3</v>
      </c>
      <c r="S155" s="16">
        <f>AVERAGE('Overall Roles'!$K157,'Overall Roles'!$U157:$V157,'Overall Roles'!$AJ157:$AM157,'Overall Roles'!$AV157,'Overall Roles'!$BQ157,'Overall Roles'!$BS157,'Overall Roles'!$CA157:$CB157)+SUM(Data!$B154+Data!$C154+Data!D154+Data!E154+Data!F154)</f>
        <v>1.5699999999999996E-3</v>
      </c>
      <c r="T155" s="16">
        <f>AVERAGE('Overall Roles'!$AF157:$AG157,'Overall Roles'!$BB157:$BD157,'Overall Roles'!$CE157:$CG157)+SUM(Data!$B154+Data!$C154+Data!D154+Data!E154+Data!F154)</f>
        <v>1.57E-3</v>
      </c>
      <c r="U155" s="16">
        <f>AVERAGE('Overall Roles'!$O157:$P157,'Overall Roles'!$AN157:$AO157,'Overall Roles'!$AW157:$AX157,'Overall Roles'!$AZ157:$BA157,'Overall Roles'!$ABR157,'Overall Roles'!$ABX157,'Overall Roles'!$CC157:$CD157,'Overall Roles'!$CK157:$CQ157)+SUM(Data!G154+Data!H154+Data!I154+Data!J154+Data!K154)</f>
        <v>1.5699999999999993E-3</v>
      </c>
      <c r="V155" s="16">
        <f>AVERAGE('Overall Roles'!$N157:$Q157,'Overall Roles'!$W157,'Overall Roles'!$AC157:$AE157,'Overall Roles'!$AJ157:$AK157,'Overall Roles'!$AP157,'Overall Roles'!$BG157:$BH157,'Overall Roles'!$BS157,'Overall Roles'!$BW157:$BX157)+SUM(Data!G154+Data!H154+Data!I154+Data!J154+Data!K154)</f>
        <v>1.5699999999999993E-3</v>
      </c>
      <c r="W155" s="16">
        <f>AVERAGE('Overall Roles'!$N157:$Q157,'Overall Roles'!$W157,'Overall Roles'!$AC157:$AE157,'Overall Roles'!$AJ157:$AK157,'Overall Roles'!$AP157,'Overall Roles'!$BG157:$BH157,'Overall Roles'!$BS157,'Overall Roles'!$BW157:$BX157)+SUM(Data!$B154+Data!$C154+Data!D154+Data!E154+Data!F154)</f>
        <v>1.5699999999999993E-3</v>
      </c>
      <c r="X155" s="16">
        <f>AVERAGE('Overall Roles'!$O157:$P157,'Overall Roles'!$AN157:$AO157,'Overall Roles'!$AW157:$AX157,'Overall Roles'!$AZ157:$BA157,'Overall Roles'!$ABR157,'Overall Roles'!$ABX157,'Overall Roles'!$CC157:$CD157,'Overall Roles'!$CK157:$CQ157)+SUM(Data!$B154+Data!$C154+Data!D154+Data!E154+Data!F154)</f>
        <v>1.5699999999999993E-3</v>
      </c>
      <c r="Y155" s="16">
        <f>AVERAGE('Overall Roles'!$O157:$P157,'Overall Roles'!$AW157:$AX157,'Overall Roles'!$AZ157:$BA157,'Overall Roles'!$BR157,'Overall Roles'!$BX157,'Overall Roles'!$CC157:$CD157,'Overall Roles'!$CP157:$CQ157)+SUM(Data!G154+Data!H154+Data!I154+Data!J154+Data!K154)</f>
        <v>1.5699999999999996E-3</v>
      </c>
      <c r="Z155" s="16">
        <f>AVERAGE('Overall Roles'!$M157:$P157,'Overall Roles'!$AP157,'Overall Roles'!$BW157:$BX157)+SUM(Data!G154+Data!H154+Data!I154+Data!J154+Data!K154)</f>
        <v>1.57E-3</v>
      </c>
      <c r="AA155" s="16">
        <f>AVERAGE('Overall Roles'!$M157:$P157,'Overall Roles'!$AP157,'Overall Roles'!$BW157:$BX157)+SUM(Data!$B154+Data!$C154+Data!D154+Data!E154+Data!F154)</f>
        <v>1.57E-3</v>
      </c>
      <c r="AB155" s="16">
        <f>AVERAGE('Overall Roles'!$O157:$P157,'Overall Roles'!$AW157:$AX157,'Overall Roles'!$AZ157:$BA157,'Overall Roles'!$BR157,'Overall Roles'!$BX157,'Overall Roles'!$CC157:$CD157,'Overall Roles'!$CP157:$CQ157)+SUM(Data!$B154+Data!$C154+Data!D154+Data!E154+Data!F154)</f>
        <v>1.5699999999999996E-3</v>
      </c>
      <c r="AC155" s="16">
        <f>AVERAGE('Overall Roles'!$AA157:$AB157,'Overall Roles'!$L157,'Overall Roles'!$AH157:$AI157,'Overall Roles'!$AT157,'Overall Roles'!$BM157:$BP157,'Overall Roles'!$BX157:$BZ157)+SUM(Data!G154+Data!H154+Data!I154+Data!J154+Data!K154)</f>
        <v>1.5699999999999996E-3</v>
      </c>
      <c r="AD155" s="17">
        <f>AVERAGE('Overall Roles'!$AA157:$AB157,'Overall Roles'!$L157,'Overall Roles'!$AH157:$AI157,'Overall Roles'!$AT157,'Overall Roles'!$BM157:$BP157,'Overall Roles'!$BX157:$BZ157)+SUM(Data!$B154+Data!$C154+Data!D154+Data!E154+Data!F154)</f>
        <v>1.5699999999999996E-3</v>
      </c>
      <c r="AE155" s="1"/>
    </row>
    <row r="156" spans="1:31" ht="25" customHeight="1" x14ac:dyDescent="0.3">
      <c r="A156" s="1"/>
      <c r="B156" s="85">
        <f>Base!B155</f>
        <v>0</v>
      </c>
      <c r="C156" s="92">
        <f>Base!C155</f>
        <v>0</v>
      </c>
      <c r="D156" s="1"/>
      <c r="E156" s="86">
        <f>Base!D155</f>
        <v>0</v>
      </c>
      <c r="F156" s="90" t="str">
        <f t="shared" si="3"/>
        <v>DCL</v>
      </c>
      <c r="G156" s="1"/>
      <c r="H156" s="86">
        <f>Base!I155</f>
        <v>0</v>
      </c>
      <c r="I156" s="92">
        <f>Base!H155</f>
        <v>0</v>
      </c>
      <c r="J156" s="1"/>
      <c r="K156" s="88">
        <f>AVERAGE('Overall Roles'!AU158)</f>
        <v>1.58E-3</v>
      </c>
      <c r="L156" s="87">
        <f>AVERAGE('Overall Roles'!BT158:'Overall Roles'!BV158)</f>
        <v>1.58E-3</v>
      </c>
      <c r="M156" s="87">
        <f>AVERAGE('Overall Roles'!$AF158:$AG158,'Overall Roles'!$AQ158:$AS158,'Overall Roles'!$AY158,'Overall Roles'!$BB158:$BD158,'Overall Roles'!$BL158,'Overall Roles'!$CE158:$CG158)+SUM(Data!G155+Data!H155+Data!I155+Data!J155+Data!K155)</f>
        <v>1.5800000000000005E-3</v>
      </c>
      <c r="N156" s="87">
        <f>AVERAGE('Overall Roles'!$R158:$V158,'Overall Roles'!$X158:$Z158,'Overall Roles'!$BE158:$BF158,'Overall Roles'!$BI158:$BK158,'Overall Roles'!$CH158:$CJ158)+SUM(Data!G155+Data!H155+Data!I155+Data!J155+Data!K155)</f>
        <v>1.5800000000000007E-3</v>
      </c>
      <c r="O156" s="87">
        <f>AVERAGE('Overall Roles'!$R158:$V158,'Overall Roles'!$X158:$Z158,'Overall Roles'!$BE158:$BF158,'Overall Roles'!$BI158:$BK158,'Overall Roles'!$CH158:$CJ158)+SUM(Data!$B155+Data!$C155+Data!D155+Data!E155+Data!F155)</f>
        <v>1.5800000000000007E-3</v>
      </c>
      <c r="P156" s="87">
        <f>AVERAGE('Overall Roles'!$AF158:$AG158,'Overall Roles'!$AQ158:$AS158,'Overall Roles'!$AY158,'Overall Roles'!$BB158:$BD158,'Overall Roles'!$BL158,'Overall Roles'!$CE158:$CG158)+SUM(Data!$B155+Data!$C155+Data!D155+Data!E155+Data!F155)</f>
        <v>1.5800000000000005E-3</v>
      </c>
      <c r="Q156" s="87">
        <f>AVERAGE('Overall Roles'!$AF158:$AG158,'Overall Roles'!$BB158:$BD158,'Overall Roles'!$CE158:$CG158)+SUM(Data!G155+Data!H155+Data!I155+Data!J155+Data!K155)</f>
        <v>1.58E-3</v>
      </c>
      <c r="R156" s="87">
        <f>AVERAGE('Overall Roles'!$K158,'Overall Roles'!$U158:$V158,'Overall Roles'!$AJ158:$AM158,'Overall Roles'!$AV158,'Overall Roles'!$BQ158,'Overall Roles'!$BS158,'Overall Roles'!$CA158:$CB158)+SUM(Data!G155+Data!H155+Data!I155+Data!J155+Data!K155)</f>
        <v>1.5800000000000005E-3</v>
      </c>
      <c r="S156" s="87">
        <f>AVERAGE('Overall Roles'!$K158,'Overall Roles'!$U158:$V158,'Overall Roles'!$AJ158:$AM158,'Overall Roles'!$AV158,'Overall Roles'!$BQ158,'Overall Roles'!$BS158,'Overall Roles'!$CA158:$CB158)+SUM(Data!$B155+Data!$C155+Data!D155+Data!E155+Data!F155)</f>
        <v>1.5800000000000005E-3</v>
      </c>
      <c r="T156" s="87">
        <f>AVERAGE('Overall Roles'!$AF158:$AG158,'Overall Roles'!$BB158:$BD158,'Overall Roles'!$CE158:$CG158)+SUM(Data!$B155+Data!$C155+Data!D155+Data!E155+Data!F155)</f>
        <v>1.58E-3</v>
      </c>
      <c r="U156" s="87">
        <f>AVERAGE('Overall Roles'!$O158:$P158,'Overall Roles'!$AN158:$AO158,'Overall Roles'!$AW158:$AX158,'Overall Roles'!$AZ158:$BA158,'Overall Roles'!$ABR158,'Overall Roles'!$ABX158,'Overall Roles'!$CC158:$CD158,'Overall Roles'!$CK158:$CQ158)+SUM(Data!G155+Data!H155+Data!I155+Data!J155+Data!K155)</f>
        <v>1.5800000000000007E-3</v>
      </c>
      <c r="V156" s="87">
        <f>AVERAGE('Overall Roles'!$N158:$Q158,'Overall Roles'!$W158,'Overall Roles'!$AC158:$AE158,'Overall Roles'!$AJ158:$AK158,'Overall Roles'!$AP158,'Overall Roles'!$BG158:$BH158,'Overall Roles'!$BS158,'Overall Roles'!$BW158:$BX158)+SUM(Data!G155+Data!H155+Data!I155+Data!J155+Data!K155)</f>
        <v>1.5800000000000007E-3</v>
      </c>
      <c r="W156" s="87">
        <f>AVERAGE('Overall Roles'!$N158:$Q158,'Overall Roles'!$W158,'Overall Roles'!$AC158:$AE158,'Overall Roles'!$AJ158:$AK158,'Overall Roles'!$AP158,'Overall Roles'!$BG158:$BH158,'Overall Roles'!$BS158,'Overall Roles'!$BW158:$BX158)+SUM(Data!$B155+Data!$C155+Data!D155+Data!E155+Data!F155)</f>
        <v>1.5800000000000007E-3</v>
      </c>
      <c r="X156" s="87">
        <f>AVERAGE('Overall Roles'!$O158:$P158,'Overall Roles'!$AN158:$AO158,'Overall Roles'!$AW158:$AX158,'Overall Roles'!$AZ158:$BA158,'Overall Roles'!$ABR158,'Overall Roles'!$ABX158,'Overall Roles'!$CC158:$CD158,'Overall Roles'!$CK158:$CQ158)+SUM(Data!$B155+Data!$C155+Data!D155+Data!E155+Data!F155)</f>
        <v>1.5800000000000007E-3</v>
      </c>
      <c r="Y156" s="87">
        <f>AVERAGE('Overall Roles'!$O158:$P158,'Overall Roles'!$AW158:$AX158,'Overall Roles'!$AZ158:$BA158,'Overall Roles'!$BR158,'Overall Roles'!$BX158,'Overall Roles'!$CC158:$CD158,'Overall Roles'!$CP158:$CQ158)+SUM(Data!G155+Data!H155+Data!I155+Data!J155+Data!K155)</f>
        <v>1.5800000000000005E-3</v>
      </c>
      <c r="Z156" s="87">
        <f>AVERAGE('Overall Roles'!$M158:$P158,'Overall Roles'!$AP158,'Overall Roles'!$BW158:$BX158)+SUM(Data!G155+Data!H155+Data!I155+Data!J155+Data!K155)</f>
        <v>1.58E-3</v>
      </c>
      <c r="AA156" s="87">
        <f>AVERAGE('Overall Roles'!$M158:$P158,'Overall Roles'!$AP158,'Overall Roles'!$BW158:$BX158)+SUM(Data!$B155+Data!$C155+Data!D155+Data!E155+Data!F155)</f>
        <v>1.58E-3</v>
      </c>
      <c r="AB156" s="87">
        <f>AVERAGE('Overall Roles'!$O158:$P158,'Overall Roles'!$AW158:$AX158,'Overall Roles'!$AZ158:$BA158,'Overall Roles'!$BR158,'Overall Roles'!$BX158,'Overall Roles'!$CC158:$CD158,'Overall Roles'!$CP158:$CQ158)+SUM(Data!$B155+Data!$C155+Data!D155+Data!E155+Data!F155)</f>
        <v>1.5800000000000005E-3</v>
      </c>
      <c r="AC156" s="87">
        <f>AVERAGE('Overall Roles'!$AA158:$AB158,'Overall Roles'!$L158,'Overall Roles'!$AH158:$AI158,'Overall Roles'!$AT158,'Overall Roles'!$BM158:$BP158,'Overall Roles'!$BX158:$BZ158)+SUM(Data!G155+Data!H155+Data!I155+Data!J155+Data!K155)</f>
        <v>1.5800000000000005E-3</v>
      </c>
      <c r="AD156" s="89">
        <f>AVERAGE('Overall Roles'!$AA158:$AB158,'Overall Roles'!$L158,'Overall Roles'!$AH158:$AI158,'Overall Roles'!$AT158,'Overall Roles'!$BM158:$BP158,'Overall Roles'!$BX158:$BZ158)+SUM(Data!$B155+Data!$C155+Data!D155+Data!E155+Data!F155)</f>
        <v>1.5800000000000005E-3</v>
      </c>
      <c r="AE156" s="1"/>
    </row>
    <row r="157" spans="1:31" ht="25" customHeight="1" x14ac:dyDescent="0.3">
      <c r="A157" s="1"/>
      <c r="B157" s="32">
        <f>Base!B156</f>
        <v>0</v>
      </c>
      <c r="C157" s="93">
        <f>Base!C156</f>
        <v>0</v>
      </c>
      <c r="D157" s="1"/>
      <c r="E157" s="15">
        <f>Base!D156</f>
        <v>0</v>
      </c>
      <c r="F157" s="91" t="str">
        <f t="shared" si="3"/>
        <v>DCL</v>
      </c>
      <c r="G157" s="1"/>
      <c r="H157" s="15">
        <f>Base!I156</f>
        <v>0</v>
      </c>
      <c r="I157" s="93">
        <f>Base!H156</f>
        <v>0</v>
      </c>
      <c r="J157" s="1"/>
      <c r="K157" s="29">
        <f>AVERAGE('Overall Roles'!AU159)</f>
        <v>1.5900000000000001E-3</v>
      </c>
      <c r="L157" s="16">
        <f>AVERAGE('Overall Roles'!BT159:'Overall Roles'!BV159)</f>
        <v>1.5900000000000001E-3</v>
      </c>
      <c r="M157" s="16">
        <f>AVERAGE('Overall Roles'!$AF159:$AG159,'Overall Roles'!$AQ159:$AS159,'Overall Roles'!$AY159,'Overall Roles'!$BB159:$BD159,'Overall Roles'!$BL159,'Overall Roles'!$CE159:$CG159)+SUM(Data!G156+Data!H156+Data!I156+Data!J156+Data!K156)</f>
        <v>1.5900000000000001E-3</v>
      </c>
      <c r="N157" s="16">
        <f>AVERAGE('Overall Roles'!$R159:$V159,'Overall Roles'!$X159:$Z159,'Overall Roles'!$BE159:$BF159,'Overall Roles'!$BI159:$BK159,'Overall Roles'!$CH159:$CJ159)+SUM(Data!G156+Data!H156+Data!I156+Data!J156+Data!K156)</f>
        <v>1.5900000000000003E-3</v>
      </c>
      <c r="O157" s="16">
        <f>AVERAGE('Overall Roles'!$R159:$V159,'Overall Roles'!$X159:$Z159,'Overall Roles'!$BE159:$BF159,'Overall Roles'!$BI159:$BK159,'Overall Roles'!$CH159:$CJ159)+SUM(Data!$B156+Data!$C156+Data!D156+Data!E156+Data!F156)</f>
        <v>1.5900000000000003E-3</v>
      </c>
      <c r="P157" s="16">
        <f>AVERAGE('Overall Roles'!$AF159:$AG159,'Overall Roles'!$AQ159:$AS159,'Overall Roles'!$AY159,'Overall Roles'!$BB159:$BD159,'Overall Roles'!$BL159,'Overall Roles'!$CE159:$CG159)+SUM(Data!$B156+Data!$C156+Data!D156+Data!E156+Data!F156)</f>
        <v>1.5900000000000001E-3</v>
      </c>
      <c r="Q157" s="16">
        <f>AVERAGE('Overall Roles'!$AF159:$AG159,'Overall Roles'!$BB159:$BD159,'Overall Roles'!$CE159:$CG159)+SUM(Data!G156+Data!H156+Data!I156+Data!J156+Data!K156)</f>
        <v>1.5899999999999998E-3</v>
      </c>
      <c r="R157" s="16">
        <f>AVERAGE('Overall Roles'!$K159,'Overall Roles'!$U159:$V159,'Overall Roles'!$AJ159:$AM159,'Overall Roles'!$AV159,'Overall Roles'!$BQ159,'Overall Roles'!$BS159,'Overall Roles'!$CA159:$CB159)+SUM(Data!G156+Data!H156+Data!I156+Data!J156+Data!K156)</f>
        <v>1.5900000000000001E-3</v>
      </c>
      <c r="S157" s="16">
        <f>AVERAGE('Overall Roles'!$K159,'Overall Roles'!$U159:$V159,'Overall Roles'!$AJ159:$AM159,'Overall Roles'!$AV159,'Overall Roles'!$BQ159,'Overall Roles'!$BS159,'Overall Roles'!$CA159:$CB159)+SUM(Data!$B156+Data!$C156+Data!D156+Data!E156+Data!F156)</f>
        <v>1.5900000000000001E-3</v>
      </c>
      <c r="T157" s="16">
        <f>AVERAGE('Overall Roles'!$AF159:$AG159,'Overall Roles'!$BB159:$BD159,'Overall Roles'!$CE159:$CG159)+SUM(Data!$B156+Data!$C156+Data!D156+Data!E156+Data!F156)</f>
        <v>1.5899999999999998E-3</v>
      </c>
      <c r="U157" s="16">
        <f>AVERAGE('Overall Roles'!$O159:$P159,'Overall Roles'!$AN159:$AO159,'Overall Roles'!$AW159:$AX159,'Overall Roles'!$AZ159:$BA159,'Overall Roles'!$ABR159,'Overall Roles'!$ABX159,'Overall Roles'!$CC159:$CD159,'Overall Roles'!$CK159:$CQ159)+SUM(Data!G156+Data!H156+Data!I156+Data!J156+Data!K156)</f>
        <v>1.5900000000000003E-3</v>
      </c>
      <c r="V157" s="16">
        <f>AVERAGE('Overall Roles'!$N159:$Q159,'Overall Roles'!$W159,'Overall Roles'!$AC159:$AE159,'Overall Roles'!$AJ159:$AK159,'Overall Roles'!$AP159,'Overall Roles'!$BG159:$BH159,'Overall Roles'!$BS159,'Overall Roles'!$BW159:$BX159)+SUM(Data!G156+Data!H156+Data!I156+Data!J156+Data!K156)</f>
        <v>1.5900000000000003E-3</v>
      </c>
      <c r="W157" s="16">
        <f>AVERAGE('Overall Roles'!$N159:$Q159,'Overall Roles'!$W159,'Overall Roles'!$AC159:$AE159,'Overall Roles'!$AJ159:$AK159,'Overall Roles'!$AP159,'Overall Roles'!$BG159:$BH159,'Overall Roles'!$BS159,'Overall Roles'!$BW159:$BX159)+SUM(Data!$B156+Data!$C156+Data!D156+Data!E156+Data!F156)</f>
        <v>1.5900000000000003E-3</v>
      </c>
      <c r="X157" s="16">
        <f>AVERAGE('Overall Roles'!$O159:$P159,'Overall Roles'!$AN159:$AO159,'Overall Roles'!$AW159:$AX159,'Overall Roles'!$AZ159:$BA159,'Overall Roles'!$ABR159,'Overall Roles'!$ABX159,'Overall Roles'!$CC159:$CD159,'Overall Roles'!$CK159:$CQ159)+SUM(Data!$B156+Data!$C156+Data!D156+Data!E156+Data!F156)</f>
        <v>1.5900000000000003E-3</v>
      </c>
      <c r="Y157" s="16">
        <f>AVERAGE('Overall Roles'!$O159:$P159,'Overall Roles'!$AW159:$AX159,'Overall Roles'!$AZ159:$BA159,'Overall Roles'!$BR159,'Overall Roles'!$BX159,'Overall Roles'!$CC159:$CD159,'Overall Roles'!$CP159:$CQ159)+SUM(Data!G156+Data!H156+Data!I156+Data!J156+Data!K156)</f>
        <v>1.5900000000000001E-3</v>
      </c>
      <c r="Z157" s="16">
        <f>AVERAGE('Overall Roles'!$M159:$P159,'Overall Roles'!$AP159,'Overall Roles'!$BW159:$BX159)+SUM(Data!G156+Data!H156+Data!I156+Data!J156+Data!K156)</f>
        <v>1.5899999999999998E-3</v>
      </c>
      <c r="AA157" s="16">
        <f>AVERAGE('Overall Roles'!$M159:$P159,'Overall Roles'!$AP159,'Overall Roles'!$BW159:$BX159)+SUM(Data!$B156+Data!$C156+Data!D156+Data!E156+Data!F156)</f>
        <v>1.5899999999999998E-3</v>
      </c>
      <c r="AB157" s="16">
        <f>AVERAGE('Overall Roles'!$O159:$P159,'Overall Roles'!$AW159:$AX159,'Overall Roles'!$AZ159:$BA159,'Overall Roles'!$BR159,'Overall Roles'!$BX159,'Overall Roles'!$CC159:$CD159,'Overall Roles'!$CP159:$CQ159)+SUM(Data!$B156+Data!$C156+Data!D156+Data!E156+Data!F156)</f>
        <v>1.5900000000000001E-3</v>
      </c>
      <c r="AC157" s="16">
        <f>AVERAGE('Overall Roles'!$AA159:$AB159,'Overall Roles'!$L159,'Overall Roles'!$AH159:$AI159,'Overall Roles'!$AT159,'Overall Roles'!$BM159:$BP159,'Overall Roles'!$BX159:$BZ159)+SUM(Data!G156+Data!H156+Data!I156+Data!J156+Data!K156)</f>
        <v>1.5900000000000001E-3</v>
      </c>
      <c r="AD157" s="17">
        <f>AVERAGE('Overall Roles'!$AA159:$AB159,'Overall Roles'!$L159,'Overall Roles'!$AH159:$AI159,'Overall Roles'!$AT159,'Overall Roles'!$BM159:$BP159,'Overall Roles'!$BX159:$BZ159)+SUM(Data!$B156+Data!$C156+Data!D156+Data!E156+Data!F156)</f>
        <v>1.5900000000000001E-3</v>
      </c>
      <c r="AE157" s="1"/>
    </row>
    <row r="158" spans="1:31" ht="25" customHeight="1" x14ac:dyDescent="0.3">
      <c r="A158" s="1"/>
      <c r="B158" s="85">
        <f>Base!B157</f>
        <v>0</v>
      </c>
      <c r="C158" s="92">
        <f>Base!C157</f>
        <v>0</v>
      </c>
      <c r="D158" s="1"/>
      <c r="E158" s="86">
        <f>Base!D157</f>
        <v>0</v>
      </c>
      <c r="F158" s="90" t="str">
        <f t="shared" si="3"/>
        <v>DL</v>
      </c>
      <c r="G158" s="1"/>
      <c r="H158" s="86">
        <f>Base!I157</f>
        <v>0</v>
      </c>
      <c r="I158" s="92">
        <f>Base!H157</f>
        <v>0</v>
      </c>
      <c r="J158" s="1"/>
      <c r="K158" s="88">
        <f>AVERAGE('Overall Roles'!AU160)</f>
        <v>1.6000000000000001E-3</v>
      </c>
      <c r="L158" s="87">
        <f>AVERAGE('Overall Roles'!BT160:'Overall Roles'!BV160)</f>
        <v>1.6000000000000001E-3</v>
      </c>
      <c r="M158" s="87">
        <f>AVERAGE('Overall Roles'!$AF160:$AG160,'Overall Roles'!$AQ160:$AS160,'Overall Roles'!$AY160,'Overall Roles'!$BB160:$BD160,'Overall Roles'!$BL160,'Overall Roles'!$CE160:$CG160)+SUM(Data!G157+Data!H157+Data!I157+Data!J157+Data!K157)</f>
        <v>1.6000000000000005E-3</v>
      </c>
      <c r="N158" s="87">
        <f>AVERAGE('Overall Roles'!$R160:$V160,'Overall Roles'!$X160:$Z160,'Overall Roles'!$BE160:$BF160,'Overall Roles'!$BI160:$BK160,'Overall Roles'!$CH160:$CJ160)+SUM(Data!G157+Data!H157+Data!I157+Data!J157+Data!K157)</f>
        <v>1.6000000000000005E-3</v>
      </c>
      <c r="O158" s="87">
        <f>AVERAGE('Overall Roles'!$R160:$V160,'Overall Roles'!$X160:$Z160,'Overall Roles'!$BE160:$BF160,'Overall Roles'!$BI160:$BK160,'Overall Roles'!$CH160:$CJ160)+SUM(Data!$B157+Data!$C157+Data!D157+Data!E157+Data!F157)</f>
        <v>1.6000000000000005E-3</v>
      </c>
      <c r="P158" s="87">
        <f>AVERAGE('Overall Roles'!$AF160:$AG160,'Overall Roles'!$AQ160:$AS160,'Overall Roles'!$AY160,'Overall Roles'!$BB160:$BD160,'Overall Roles'!$BL160,'Overall Roles'!$CE160:$CG160)+SUM(Data!$B157+Data!$C157+Data!D157+Data!E157+Data!F157)</f>
        <v>1.6000000000000005E-3</v>
      </c>
      <c r="Q158" s="87">
        <f>AVERAGE('Overall Roles'!$AF160:$AG160,'Overall Roles'!$BB160:$BD160,'Overall Roles'!$CE160:$CG160)+SUM(Data!G157+Data!H157+Data!I157+Data!J157+Data!K157)</f>
        <v>1.6000000000000003E-3</v>
      </c>
      <c r="R158" s="87">
        <f>AVERAGE('Overall Roles'!$K160,'Overall Roles'!$U160:$V160,'Overall Roles'!$AJ160:$AM160,'Overall Roles'!$AV160,'Overall Roles'!$BQ160,'Overall Roles'!$BS160,'Overall Roles'!$CA160:$CB160)+SUM(Data!G157+Data!H157+Data!I157+Data!J157+Data!K157)</f>
        <v>1.6000000000000005E-3</v>
      </c>
      <c r="S158" s="87">
        <f>AVERAGE('Overall Roles'!$K160,'Overall Roles'!$U160:$V160,'Overall Roles'!$AJ160:$AM160,'Overall Roles'!$AV160,'Overall Roles'!$BQ160,'Overall Roles'!$BS160,'Overall Roles'!$CA160:$CB160)+SUM(Data!$B157+Data!$C157+Data!D157+Data!E157+Data!F157)</f>
        <v>1.6000000000000005E-3</v>
      </c>
      <c r="T158" s="87">
        <f>AVERAGE('Overall Roles'!$AF160:$AG160,'Overall Roles'!$BB160:$BD160,'Overall Roles'!$CE160:$CG160)+SUM(Data!$B157+Data!$C157+Data!D157+Data!E157+Data!F157)</f>
        <v>1.6000000000000003E-3</v>
      </c>
      <c r="U158" s="87">
        <f>AVERAGE('Overall Roles'!$O160:$P160,'Overall Roles'!$AN160:$AO160,'Overall Roles'!$AW160:$AX160,'Overall Roles'!$AZ160:$BA160,'Overall Roles'!$ABR160,'Overall Roles'!$ABX160,'Overall Roles'!$CC160:$CD160,'Overall Roles'!$CK160:$CQ160)+SUM(Data!G157+Data!H157+Data!I157+Data!J157+Data!K157)</f>
        <v>1.6000000000000005E-3</v>
      </c>
      <c r="V158" s="87">
        <f>AVERAGE('Overall Roles'!$N160:$Q160,'Overall Roles'!$W160,'Overall Roles'!$AC160:$AE160,'Overall Roles'!$AJ160:$AK160,'Overall Roles'!$AP160,'Overall Roles'!$BG160:$BH160,'Overall Roles'!$BS160,'Overall Roles'!$BW160:$BX160)+SUM(Data!G157+Data!H157+Data!I157+Data!J157+Data!K157)</f>
        <v>1.6000000000000005E-3</v>
      </c>
      <c r="W158" s="87">
        <f>AVERAGE('Overall Roles'!$N160:$Q160,'Overall Roles'!$W160,'Overall Roles'!$AC160:$AE160,'Overall Roles'!$AJ160:$AK160,'Overall Roles'!$AP160,'Overall Roles'!$BG160:$BH160,'Overall Roles'!$BS160,'Overall Roles'!$BW160:$BX160)+SUM(Data!$B157+Data!$C157+Data!D157+Data!E157+Data!F157)</f>
        <v>1.6000000000000005E-3</v>
      </c>
      <c r="X158" s="87">
        <f>AVERAGE('Overall Roles'!$O160:$P160,'Overall Roles'!$AN160:$AO160,'Overall Roles'!$AW160:$AX160,'Overall Roles'!$AZ160:$BA160,'Overall Roles'!$ABR160,'Overall Roles'!$ABX160,'Overall Roles'!$CC160:$CD160,'Overall Roles'!$CK160:$CQ160)+SUM(Data!$B157+Data!$C157+Data!D157+Data!E157+Data!F157)</f>
        <v>1.6000000000000005E-3</v>
      </c>
      <c r="Y158" s="87">
        <f>AVERAGE('Overall Roles'!$O160:$P160,'Overall Roles'!$AW160:$AX160,'Overall Roles'!$AZ160:$BA160,'Overall Roles'!$BR160,'Overall Roles'!$BX160,'Overall Roles'!$CC160:$CD160,'Overall Roles'!$CP160:$CQ160)+SUM(Data!G157+Data!H157+Data!I157+Data!J157+Data!K157)</f>
        <v>1.6000000000000005E-3</v>
      </c>
      <c r="Z158" s="87">
        <f>AVERAGE('Overall Roles'!$M160:$P160,'Overall Roles'!$AP160,'Overall Roles'!$BW160:$BX160)+SUM(Data!G157+Data!H157+Data!I157+Data!J157+Data!K157)</f>
        <v>1.6000000000000003E-3</v>
      </c>
      <c r="AA158" s="87">
        <f>AVERAGE('Overall Roles'!$M160:$P160,'Overall Roles'!$AP160,'Overall Roles'!$BW160:$BX160)+SUM(Data!$B157+Data!$C157+Data!D157+Data!E157+Data!F157)</f>
        <v>1.6000000000000003E-3</v>
      </c>
      <c r="AB158" s="87">
        <f>AVERAGE('Overall Roles'!$O160:$P160,'Overall Roles'!$AW160:$AX160,'Overall Roles'!$AZ160:$BA160,'Overall Roles'!$BR160,'Overall Roles'!$BX160,'Overall Roles'!$CC160:$CD160,'Overall Roles'!$CP160:$CQ160)+SUM(Data!$B157+Data!$C157+Data!D157+Data!E157+Data!F157)</f>
        <v>1.6000000000000005E-3</v>
      </c>
      <c r="AC158" s="87">
        <f>AVERAGE('Overall Roles'!$AA160:$AB160,'Overall Roles'!$L160,'Overall Roles'!$AH160:$AI160,'Overall Roles'!$AT160,'Overall Roles'!$BM160:$BP160,'Overall Roles'!$BX160:$BZ160)+SUM(Data!G157+Data!H157+Data!I157+Data!J157+Data!K157)</f>
        <v>1.6000000000000005E-3</v>
      </c>
      <c r="AD158" s="89">
        <f>AVERAGE('Overall Roles'!$AA160:$AB160,'Overall Roles'!$L160,'Overall Roles'!$AH160:$AI160,'Overall Roles'!$AT160,'Overall Roles'!$BM160:$BP160,'Overall Roles'!$BX160:$BZ160)+SUM(Data!$B157+Data!$C157+Data!D157+Data!E157+Data!F157)</f>
        <v>1.6000000000000005E-3</v>
      </c>
      <c r="AE158" s="1"/>
    </row>
    <row r="159" spans="1:31" ht="25" customHeight="1" x14ac:dyDescent="0.3">
      <c r="A159" s="1"/>
      <c r="B159" s="32">
        <f>Base!B158</f>
        <v>0</v>
      </c>
      <c r="C159" s="93">
        <f>Base!C158</f>
        <v>0</v>
      </c>
      <c r="D159" s="1"/>
      <c r="E159" s="15">
        <f>Base!D158</f>
        <v>0</v>
      </c>
      <c r="F159" s="91" t="str">
        <f t="shared" si="3"/>
        <v>GK</v>
      </c>
      <c r="G159" s="1"/>
      <c r="H159" s="15">
        <f>Base!I158</f>
        <v>0</v>
      </c>
      <c r="I159" s="93">
        <f>Base!H158</f>
        <v>0</v>
      </c>
      <c r="J159" s="1"/>
      <c r="K159" s="29">
        <f>AVERAGE('Overall Roles'!AU161)</f>
        <v>1.6100000000000001E-3</v>
      </c>
      <c r="L159" s="16">
        <f>AVERAGE('Overall Roles'!BT161:'Overall Roles'!BV161)</f>
        <v>1.6100000000000001E-3</v>
      </c>
      <c r="M159" s="16">
        <f>AVERAGE('Overall Roles'!$AF161:$AG161,'Overall Roles'!$AQ161:$AS161,'Overall Roles'!$AY161,'Overall Roles'!$BB161:$BD161,'Overall Roles'!$BL161,'Overall Roles'!$CE161:$CG161)+SUM(Data!G158+Data!H158+Data!I158+Data!J158+Data!K158)</f>
        <v>1.6100000000000001E-3</v>
      </c>
      <c r="N159" s="16">
        <f>AVERAGE('Overall Roles'!$R161:$V161,'Overall Roles'!$X161:$Z161,'Overall Roles'!$BE161:$BF161,'Overall Roles'!$BI161:$BK161,'Overall Roles'!$CH161:$CJ161)+SUM(Data!G158+Data!H158+Data!I158+Data!J158+Data!K158)</f>
        <v>1.6100000000000001E-3</v>
      </c>
      <c r="O159" s="16">
        <f>AVERAGE('Overall Roles'!$R161:$V161,'Overall Roles'!$X161:$Z161,'Overall Roles'!$BE161:$BF161,'Overall Roles'!$BI161:$BK161,'Overall Roles'!$CH161:$CJ161)+SUM(Data!$B158+Data!$C158+Data!D158+Data!E158+Data!F158)</f>
        <v>1.6100000000000001E-3</v>
      </c>
      <c r="P159" s="16">
        <f>AVERAGE('Overall Roles'!$AF161:$AG161,'Overall Roles'!$AQ161:$AS161,'Overall Roles'!$AY161,'Overall Roles'!$BB161:$BD161,'Overall Roles'!$BL161,'Overall Roles'!$CE161:$CG161)+SUM(Data!$B158+Data!$C158+Data!D158+Data!E158+Data!F158)</f>
        <v>1.6100000000000001E-3</v>
      </c>
      <c r="Q159" s="16">
        <f>AVERAGE('Overall Roles'!$AF161:$AG161,'Overall Roles'!$BB161:$BD161,'Overall Roles'!$CE161:$CG161)+SUM(Data!G158+Data!H158+Data!I158+Data!J158+Data!K158)</f>
        <v>1.6100000000000001E-3</v>
      </c>
      <c r="R159" s="16">
        <f>AVERAGE('Overall Roles'!$K161,'Overall Roles'!$U161:$V161,'Overall Roles'!$AJ161:$AM161,'Overall Roles'!$AV161,'Overall Roles'!$BQ161,'Overall Roles'!$BS161,'Overall Roles'!$CA161:$CB161)+SUM(Data!G158+Data!H158+Data!I158+Data!J158+Data!K158)</f>
        <v>1.6100000000000001E-3</v>
      </c>
      <c r="S159" s="16">
        <f>AVERAGE('Overall Roles'!$K161,'Overall Roles'!$U161:$V161,'Overall Roles'!$AJ161:$AM161,'Overall Roles'!$AV161,'Overall Roles'!$BQ161,'Overall Roles'!$BS161,'Overall Roles'!$CA161:$CB161)+SUM(Data!$B158+Data!$C158+Data!D158+Data!E158+Data!F158)</f>
        <v>1.6100000000000001E-3</v>
      </c>
      <c r="T159" s="16">
        <f>AVERAGE('Overall Roles'!$AF161:$AG161,'Overall Roles'!$BB161:$BD161,'Overall Roles'!$CE161:$CG161)+SUM(Data!$B158+Data!$C158+Data!D158+Data!E158+Data!F158)</f>
        <v>1.6100000000000001E-3</v>
      </c>
      <c r="U159" s="16">
        <f>AVERAGE('Overall Roles'!$O161:$P161,'Overall Roles'!$AN161:$AO161,'Overall Roles'!$AW161:$AX161,'Overall Roles'!$AZ161:$BA161,'Overall Roles'!$ABR161,'Overall Roles'!$ABX161,'Overall Roles'!$CC161:$CD161,'Overall Roles'!$CK161:$CQ161)+SUM(Data!G158+Data!H158+Data!I158+Data!J158+Data!K158)</f>
        <v>1.6100000000000001E-3</v>
      </c>
      <c r="V159" s="16">
        <f>AVERAGE('Overall Roles'!$N161:$Q161,'Overall Roles'!$W161,'Overall Roles'!$AC161:$AE161,'Overall Roles'!$AJ161:$AK161,'Overall Roles'!$AP161,'Overall Roles'!$BG161:$BH161,'Overall Roles'!$BS161,'Overall Roles'!$BW161:$BX161)+SUM(Data!G158+Data!H158+Data!I158+Data!J158+Data!K158)</f>
        <v>1.6100000000000001E-3</v>
      </c>
      <c r="W159" s="16">
        <f>AVERAGE('Overall Roles'!$N161:$Q161,'Overall Roles'!$W161,'Overall Roles'!$AC161:$AE161,'Overall Roles'!$AJ161:$AK161,'Overall Roles'!$AP161,'Overall Roles'!$BG161:$BH161,'Overall Roles'!$BS161,'Overall Roles'!$BW161:$BX161)+SUM(Data!$B158+Data!$C158+Data!D158+Data!E158+Data!F158)</f>
        <v>1.6100000000000001E-3</v>
      </c>
      <c r="X159" s="16">
        <f>AVERAGE('Overall Roles'!$O161:$P161,'Overall Roles'!$AN161:$AO161,'Overall Roles'!$AW161:$AX161,'Overall Roles'!$AZ161:$BA161,'Overall Roles'!$ABR161,'Overall Roles'!$ABX161,'Overall Roles'!$CC161:$CD161,'Overall Roles'!$CK161:$CQ161)+SUM(Data!$B158+Data!$C158+Data!D158+Data!E158+Data!F158)</f>
        <v>1.6100000000000001E-3</v>
      </c>
      <c r="Y159" s="16">
        <f>AVERAGE('Overall Roles'!$O161:$P161,'Overall Roles'!$AW161:$AX161,'Overall Roles'!$AZ161:$BA161,'Overall Roles'!$BR161,'Overall Roles'!$BX161,'Overall Roles'!$CC161:$CD161,'Overall Roles'!$CP161:$CQ161)+SUM(Data!G158+Data!H158+Data!I158+Data!J158+Data!K158)</f>
        <v>1.6100000000000001E-3</v>
      </c>
      <c r="Z159" s="16">
        <f>AVERAGE('Overall Roles'!$M161:$P161,'Overall Roles'!$AP161,'Overall Roles'!$BW161:$BX161)+SUM(Data!G158+Data!H158+Data!I158+Data!J158+Data!K158)</f>
        <v>1.6100000000000001E-3</v>
      </c>
      <c r="AA159" s="16">
        <f>AVERAGE('Overall Roles'!$M161:$P161,'Overall Roles'!$AP161,'Overall Roles'!$BW161:$BX161)+SUM(Data!$B158+Data!$C158+Data!D158+Data!E158+Data!F158)</f>
        <v>1.6100000000000001E-3</v>
      </c>
      <c r="AB159" s="16">
        <f>AVERAGE('Overall Roles'!$O161:$P161,'Overall Roles'!$AW161:$AX161,'Overall Roles'!$AZ161:$BA161,'Overall Roles'!$BR161,'Overall Roles'!$BX161,'Overall Roles'!$CC161:$CD161,'Overall Roles'!$CP161:$CQ161)+SUM(Data!$B158+Data!$C158+Data!D158+Data!E158+Data!F158)</f>
        <v>1.6100000000000001E-3</v>
      </c>
      <c r="AC159" s="16">
        <f>AVERAGE('Overall Roles'!$AA161:$AB161,'Overall Roles'!$L161,'Overall Roles'!$AH161:$AI161,'Overall Roles'!$AT161,'Overall Roles'!$BM161:$BP161,'Overall Roles'!$BX161:$BZ161)+SUM(Data!G158+Data!H158+Data!I158+Data!J158+Data!K158)</f>
        <v>1.6100000000000001E-3</v>
      </c>
      <c r="AD159" s="17">
        <f>AVERAGE('Overall Roles'!$AA161:$AB161,'Overall Roles'!$L161,'Overall Roles'!$AH161:$AI161,'Overall Roles'!$AT161,'Overall Roles'!$BM161:$BP161,'Overall Roles'!$BX161:$BZ161)+SUM(Data!$B158+Data!$C158+Data!D158+Data!E158+Data!F158)</f>
        <v>1.6100000000000001E-3</v>
      </c>
      <c r="AE159" s="1"/>
    </row>
    <row r="160" spans="1:31" ht="25" customHeight="1" x14ac:dyDescent="0.3">
      <c r="A160" s="1"/>
      <c r="B160" s="85">
        <f>Base!B159</f>
        <v>0</v>
      </c>
      <c r="C160" s="92">
        <f>Base!C159</f>
        <v>0</v>
      </c>
      <c r="D160" s="1"/>
      <c r="E160" s="86">
        <f>Base!D159</f>
        <v>0</v>
      </c>
      <c r="F160" s="90" t="str">
        <f t="shared" si="3"/>
        <v>GK</v>
      </c>
      <c r="G160" s="1"/>
      <c r="H160" s="86">
        <f>Base!I159</f>
        <v>0</v>
      </c>
      <c r="I160" s="92">
        <f>Base!H159</f>
        <v>0</v>
      </c>
      <c r="J160" s="1"/>
      <c r="K160" s="88">
        <f>AVERAGE('Overall Roles'!AU162)</f>
        <v>1.6199999999999999E-3</v>
      </c>
      <c r="L160" s="87">
        <f>AVERAGE('Overall Roles'!BT162:'Overall Roles'!BV162)</f>
        <v>1.6199999999999999E-3</v>
      </c>
      <c r="M160" s="87">
        <f>AVERAGE('Overall Roles'!$AF162:$AG162,'Overall Roles'!$AQ162:$AS162,'Overall Roles'!$AY162,'Overall Roles'!$BB162:$BD162,'Overall Roles'!$BL162,'Overall Roles'!$CE162:$CG162)+SUM(Data!G159+Data!H159+Data!I159+Data!J159+Data!K159)</f>
        <v>1.6199999999999999E-3</v>
      </c>
      <c r="N160" s="87">
        <f>AVERAGE('Overall Roles'!$R162:$V162,'Overall Roles'!$X162:$Z162,'Overall Roles'!$BE162:$BF162,'Overall Roles'!$BI162:$BK162,'Overall Roles'!$CH162:$CJ162)+SUM(Data!G159+Data!H159+Data!I159+Data!J159+Data!K159)</f>
        <v>1.6199999999999999E-3</v>
      </c>
      <c r="O160" s="87">
        <f>AVERAGE('Overall Roles'!$R162:$V162,'Overall Roles'!$X162:$Z162,'Overall Roles'!$BE162:$BF162,'Overall Roles'!$BI162:$BK162,'Overall Roles'!$CH162:$CJ162)+SUM(Data!$B159+Data!$C159+Data!D159+Data!E159+Data!F159)</f>
        <v>1.6199999999999999E-3</v>
      </c>
      <c r="P160" s="87">
        <f>AVERAGE('Overall Roles'!$AF162:$AG162,'Overall Roles'!$AQ162:$AS162,'Overall Roles'!$AY162,'Overall Roles'!$BB162:$BD162,'Overall Roles'!$BL162,'Overall Roles'!$CE162:$CG162)+SUM(Data!$B159+Data!$C159+Data!D159+Data!E159+Data!F159)</f>
        <v>1.6199999999999999E-3</v>
      </c>
      <c r="Q160" s="87">
        <f>AVERAGE('Overall Roles'!$AF162:$AG162,'Overall Roles'!$BB162:$BD162,'Overall Roles'!$CE162:$CG162)+SUM(Data!G159+Data!H159+Data!I159+Data!J159+Data!K159)</f>
        <v>1.6199999999999999E-3</v>
      </c>
      <c r="R160" s="87">
        <f>AVERAGE('Overall Roles'!$K162,'Overall Roles'!$U162:$V162,'Overall Roles'!$AJ162:$AM162,'Overall Roles'!$AV162,'Overall Roles'!$BQ162,'Overall Roles'!$BS162,'Overall Roles'!$CA162:$CB162)+SUM(Data!G159+Data!H159+Data!I159+Data!J159+Data!K159)</f>
        <v>1.6199999999999999E-3</v>
      </c>
      <c r="S160" s="87">
        <f>AVERAGE('Overall Roles'!$K162,'Overall Roles'!$U162:$V162,'Overall Roles'!$AJ162:$AM162,'Overall Roles'!$AV162,'Overall Roles'!$BQ162,'Overall Roles'!$BS162,'Overall Roles'!$CA162:$CB162)+SUM(Data!$B159+Data!$C159+Data!D159+Data!E159+Data!F159)</f>
        <v>1.6199999999999999E-3</v>
      </c>
      <c r="T160" s="87">
        <f>AVERAGE('Overall Roles'!$AF162:$AG162,'Overall Roles'!$BB162:$BD162,'Overall Roles'!$CE162:$CG162)+SUM(Data!$B159+Data!$C159+Data!D159+Data!E159+Data!F159)</f>
        <v>1.6199999999999999E-3</v>
      </c>
      <c r="U160" s="87">
        <f>AVERAGE('Overall Roles'!$O162:$P162,'Overall Roles'!$AN162:$AO162,'Overall Roles'!$AW162:$AX162,'Overall Roles'!$AZ162:$BA162,'Overall Roles'!$ABR162,'Overall Roles'!$ABX162,'Overall Roles'!$CC162:$CD162,'Overall Roles'!$CK162:$CQ162)+SUM(Data!G159+Data!H159+Data!I159+Data!J159+Data!K159)</f>
        <v>1.6199999999999999E-3</v>
      </c>
      <c r="V160" s="87">
        <f>AVERAGE('Overall Roles'!$N162:$Q162,'Overall Roles'!$W162,'Overall Roles'!$AC162:$AE162,'Overall Roles'!$AJ162:$AK162,'Overall Roles'!$AP162,'Overall Roles'!$BG162:$BH162,'Overall Roles'!$BS162,'Overall Roles'!$BW162:$BX162)+SUM(Data!G159+Data!H159+Data!I159+Data!J159+Data!K159)</f>
        <v>1.6199999999999999E-3</v>
      </c>
      <c r="W160" s="87">
        <f>AVERAGE('Overall Roles'!$N162:$Q162,'Overall Roles'!$W162,'Overall Roles'!$AC162:$AE162,'Overall Roles'!$AJ162:$AK162,'Overall Roles'!$AP162,'Overall Roles'!$BG162:$BH162,'Overall Roles'!$BS162,'Overall Roles'!$BW162:$BX162)+SUM(Data!$B159+Data!$C159+Data!D159+Data!E159+Data!F159)</f>
        <v>1.6199999999999999E-3</v>
      </c>
      <c r="X160" s="87">
        <f>AVERAGE('Overall Roles'!$O162:$P162,'Overall Roles'!$AN162:$AO162,'Overall Roles'!$AW162:$AX162,'Overall Roles'!$AZ162:$BA162,'Overall Roles'!$ABR162,'Overall Roles'!$ABX162,'Overall Roles'!$CC162:$CD162,'Overall Roles'!$CK162:$CQ162)+SUM(Data!$B159+Data!$C159+Data!D159+Data!E159+Data!F159)</f>
        <v>1.6199999999999999E-3</v>
      </c>
      <c r="Y160" s="87">
        <f>AVERAGE('Overall Roles'!$O162:$P162,'Overall Roles'!$AW162:$AX162,'Overall Roles'!$AZ162:$BA162,'Overall Roles'!$BR162,'Overall Roles'!$BX162,'Overall Roles'!$CC162:$CD162,'Overall Roles'!$CP162:$CQ162)+SUM(Data!G159+Data!H159+Data!I159+Data!J159+Data!K159)</f>
        <v>1.6199999999999999E-3</v>
      </c>
      <c r="Z160" s="87">
        <f>AVERAGE('Overall Roles'!$M162:$P162,'Overall Roles'!$AP162,'Overall Roles'!$BW162:$BX162)+SUM(Data!G159+Data!H159+Data!I159+Data!J159+Data!K159)</f>
        <v>1.6199999999999999E-3</v>
      </c>
      <c r="AA160" s="87">
        <f>AVERAGE('Overall Roles'!$M162:$P162,'Overall Roles'!$AP162,'Overall Roles'!$BW162:$BX162)+SUM(Data!$B159+Data!$C159+Data!D159+Data!E159+Data!F159)</f>
        <v>1.6199999999999999E-3</v>
      </c>
      <c r="AB160" s="87">
        <f>AVERAGE('Overall Roles'!$O162:$P162,'Overall Roles'!$AW162:$AX162,'Overall Roles'!$AZ162:$BA162,'Overall Roles'!$BR162,'Overall Roles'!$BX162,'Overall Roles'!$CC162:$CD162,'Overall Roles'!$CP162:$CQ162)+SUM(Data!$B159+Data!$C159+Data!D159+Data!E159+Data!F159)</f>
        <v>1.6199999999999999E-3</v>
      </c>
      <c r="AC160" s="87">
        <f>AVERAGE('Overall Roles'!$AA162:$AB162,'Overall Roles'!$L162,'Overall Roles'!$AH162:$AI162,'Overall Roles'!$AT162,'Overall Roles'!$BM162:$BP162,'Overall Roles'!$BX162:$BZ162)+SUM(Data!G159+Data!H159+Data!I159+Data!J159+Data!K159)</f>
        <v>1.6199999999999999E-3</v>
      </c>
      <c r="AD160" s="89">
        <f>AVERAGE('Overall Roles'!$AA162:$AB162,'Overall Roles'!$L162,'Overall Roles'!$AH162:$AI162,'Overall Roles'!$AT162,'Overall Roles'!$BM162:$BP162,'Overall Roles'!$BX162:$BZ162)+SUM(Data!$B159+Data!$C159+Data!D159+Data!E159+Data!F159)</f>
        <v>1.6199999999999999E-3</v>
      </c>
      <c r="AE160" s="1"/>
    </row>
    <row r="161" spans="1:31" ht="25" customHeight="1" x14ac:dyDescent="0.3">
      <c r="A161" s="1"/>
      <c r="B161" s="32">
        <f>Base!B160</f>
        <v>0</v>
      </c>
      <c r="C161" s="93">
        <f>Base!C160</f>
        <v>0</v>
      </c>
      <c r="D161" s="1"/>
      <c r="E161" s="15">
        <f>Base!D160</f>
        <v>0</v>
      </c>
      <c r="F161" s="91" t="str">
        <f t="shared" si="3"/>
        <v>SK</v>
      </c>
      <c r="G161" s="1"/>
      <c r="H161" s="15">
        <f>Base!I160</f>
        <v>0</v>
      </c>
      <c r="I161" s="93">
        <f>Base!H160</f>
        <v>0</v>
      </c>
      <c r="J161" s="1"/>
      <c r="K161" s="29">
        <f>AVERAGE('Overall Roles'!AU163)</f>
        <v>1.6299999999999999E-3</v>
      </c>
      <c r="L161" s="16">
        <f>AVERAGE('Overall Roles'!BT163:'Overall Roles'!BV163)</f>
        <v>1.6300000000000002E-3</v>
      </c>
      <c r="M161" s="16">
        <f>AVERAGE('Overall Roles'!$AF163:$AG163,'Overall Roles'!$AQ163:$AS163,'Overall Roles'!$AY163,'Overall Roles'!$BB163:$BD163,'Overall Roles'!$BL163,'Overall Roles'!$CE163:$CG163)+SUM(Data!G160+Data!H160+Data!I160+Data!J160+Data!K160)</f>
        <v>1.6299999999999997E-3</v>
      </c>
      <c r="N161" s="16">
        <f>AVERAGE('Overall Roles'!$R163:$V163,'Overall Roles'!$X163:$Z163,'Overall Roles'!$BE163:$BF163,'Overall Roles'!$BI163:$BK163,'Overall Roles'!$CH163:$CJ163)+SUM(Data!G160+Data!H160+Data!I160+Data!J160+Data!K160)</f>
        <v>1.6299999999999997E-3</v>
      </c>
      <c r="O161" s="16">
        <f>AVERAGE('Overall Roles'!$R163:$V163,'Overall Roles'!$X163:$Z163,'Overall Roles'!$BE163:$BF163,'Overall Roles'!$BI163:$BK163,'Overall Roles'!$CH163:$CJ163)+SUM(Data!$B160+Data!$C160+Data!D160+Data!E160+Data!F160)</f>
        <v>1.6299999999999997E-3</v>
      </c>
      <c r="P161" s="16">
        <f>AVERAGE('Overall Roles'!$AF163:$AG163,'Overall Roles'!$AQ163:$AS163,'Overall Roles'!$AY163,'Overall Roles'!$BB163:$BD163,'Overall Roles'!$BL163,'Overall Roles'!$CE163:$CG163)+SUM(Data!$B160+Data!$C160+Data!D160+Data!E160+Data!F160)</f>
        <v>1.6299999999999997E-3</v>
      </c>
      <c r="Q161" s="16">
        <f>AVERAGE('Overall Roles'!$AF163:$AG163,'Overall Roles'!$BB163:$BD163,'Overall Roles'!$CE163:$CG163)+SUM(Data!G160+Data!H160+Data!I160+Data!J160+Data!K160)</f>
        <v>1.6299999999999997E-3</v>
      </c>
      <c r="R161" s="16">
        <f>AVERAGE('Overall Roles'!$K163,'Overall Roles'!$U163:$V163,'Overall Roles'!$AJ163:$AM163,'Overall Roles'!$AV163,'Overall Roles'!$BQ163,'Overall Roles'!$BS163,'Overall Roles'!$CA163:$CB163)+SUM(Data!G160+Data!H160+Data!I160+Data!J160+Data!K160)</f>
        <v>1.6299999999999997E-3</v>
      </c>
      <c r="S161" s="16">
        <f>AVERAGE('Overall Roles'!$K163,'Overall Roles'!$U163:$V163,'Overall Roles'!$AJ163:$AM163,'Overall Roles'!$AV163,'Overall Roles'!$BQ163,'Overall Roles'!$BS163,'Overall Roles'!$CA163:$CB163)+SUM(Data!$B160+Data!$C160+Data!D160+Data!E160+Data!F160)</f>
        <v>1.6299999999999997E-3</v>
      </c>
      <c r="T161" s="16">
        <f>AVERAGE('Overall Roles'!$AF163:$AG163,'Overall Roles'!$BB163:$BD163,'Overall Roles'!$CE163:$CG163)+SUM(Data!$B160+Data!$C160+Data!D160+Data!E160+Data!F160)</f>
        <v>1.6299999999999997E-3</v>
      </c>
      <c r="U161" s="16">
        <f>AVERAGE('Overall Roles'!$O163:$P163,'Overall Roles'!$AN163:$AO163,'Overall Roles'!$AW163:$AX163,'Overall Roles'!$AZ163:$BA163,'Overall Roles'!$ABR163,'Overall Roles'!$ABX163,'Overall Roles'!$CC163:$CD163,'Overall Roles'!$CK163:$CQ163)+SUM(Data!G160+Data!H160+Data!I160+Data!J160+Data!K160)</f>
        <v>1.6299999999999997E-3</v>
      </c>
      <c r="V161" s="16">
        <f>AVERAGE('Overall Roles'!$N163:$Q163,'Overall Roles'!$W163,'Overall Roles'!$AC163:$AE163,'Overall Roles'!$AJ163:$AK163,'Overall Roles'!$AP163,'Overall Roles'!$BG163:$BH163,'Overall Roles'!$BS163,'Overall Roles'!$BW163:$BX163)+SUM(Data!G160+Data!H160+Data!I160+Data!J160+Data!K160)</f>
        <v>1.6299999999999997E-3</v>
      </c>
      <c r="W161" s="16">
        <f>AVERAGE('Overall Roles'!$N163:$Q163,'Overall Roles'!$W163,'Overall Roles'!$AC163:$AE163,'Overall Roles'!$AJ163:$AK163,'Overall Roles'!$AP163,'Overall Roles'!$BG163:$BH163,'Overall Roles'!$BS163,'Overall Roles'!$BW163:$BX163)+SUM(Data!$B160+Data!$C160+Data!D160+Data!E160+Data!F160)</f>
        <v>1.6299999999999997E-3</v>
      </c>
      <c r="X161" s="16">
        <f>AVERAGE('Overall Roles'!$O163:$P163,'Overall Roles'!$AN163:$AO163,'Overall Roles'!$AW163:$AX163,'Overall Roles'!$AZ163:$BA163,'Overall Roles'!$ABR163,'Overall Roles'!$ABX163,'Overall Roles'!$CC163:$CD163,'Overall Roles'!$CK163:$CQ163)+SUM(Data!$B160+Data!$C160+Data!D160+Data!E160+Data!F160)</f>
        <v>1.6299999999999997E-3</v>
      </c>
      <c r="Y161" s="16">
        <f>AVERAGE('Overall Roles'!$O163:$P163,'Overall Roles'!$AW163:$AX163,'Overall Roles'!$AZ163:$BA163,'Overall Roles'!$BR163,'Overall Roles'!$BX163,'Overall Roles'!$CC163:$CD163,'Overall Roles'!$CP163:$CQ163)+SUM(Data!G160+Data!H160+Data!I160+Data!J160+Data!K160)</f>
        <v>1.6299999999999997E-3</v>
      </c>
      <c r="Z161" s="16">
        <f>AVERAGE('Overall Roles'!$M163:$P163,'Overall Roles'!$AP163,'Overall Roles'!$BW163:$BX163)+SUM(Data!G160+Data!H160+Data!I160+Data!J160+Data!K160)</f>
        <v>1.6299999999999997E-3</v>
      </c>
      <c r="AA161" s="16">
        <f>AVERAGE('Overall Roles'!$M163:$P163,'Overall Roles'!$AP163,'Overall Roles'!$BW163:$BX163)+SUM(Data!$B160+Data!$C160+Data!D160+Data!E160+Data!F160)</f>
        <v>1.6299999999999997E-3</v>
      </c>
      <c r="AB161" s="16">
        <f>AVERAGE('Overall Roles'!$O163:$P163,'Overall Roles'!$AW163:$AX163,'Overall Roles'!$AZ163:$BA163,'Overall Roles'!$BR163,'Overall Roles'!$BX163,'Overall Roles'!$CC163:$CD163,'Overall Roles'!$CP163:$CQ163)+SUM(Data!$B160+Data!$C160+Data!D160+Data!E160+Data!F160)</f>
        <v>1.6299999999999997E-3</v>
      </c>
      <c r="AC161" s="16">
        <f>AVERAGE('Overall Roles'!$AA163:$AB163,'Overall Roles'!$L163,'Overall Roles'!$AH163:$AI163,'Overall Roles'!$AT163,'Overall Roles'!$BM163:$BP163,'Overall Roles'!$BX163:$BZ163)+SUM(Data!G160+Data!H160+Data!I160+Data!J160+Data!K160)</f>
        <v>1.6299999999999997E-3</v>
      </c>
      <c r="AD161" s="17">
        <f>AVERAGE('Overall Roles'!$AA163:$AB163,'Overall Roles'!$L163,'Overall Roles'!$AH163:$AI163,'Overall Roles'!$AT163,'Overall Roles'!$BM163:$BP163,'Overall Roles'!$BX163:$BZ163)+SUM(Data!$B160+Data!$C160+Data!D160+Data!E160+Data!F160)</f>
        <v>1.6299999999999997E-3</v>
      </c>
      <c r="AE161" s="1"/>
    </row>
    <row r="162" spans="1:31" ht="25" customHeight="1" x14ac:dyDescent="0.3">
      <c r="A162" s="1"/>
      <c r="B162" s="85">
        <f>Base!B161</f>
        <v>0</v>
      </c>
      <c r="C162" s="92">
        <f>Base!C161</f>
        <v>0</v>
      </c>
      <c r="D162" s="1"/>
      <c r="E162" s="86">
        <f>Base!D161</f>
        <v>0</v>
      </c>
      <c r="F162" s="90" t="str">
        <f t="shared" si="3"/>
        <v>GK</v>
      </c>
      <c r="G162" s="1"/>
      <c r="H162" s="86">
        <f>Base!I161</f>
        <v>0</v>
      </c>
      <c r="I162" s="92">
        <f>Base!H161</f>
        <v>0</v>
      </c>
      <c r="J162" s="1"/>
      <c r="K162" s="88">
        <f>AVERAGE('Overall Roles'!AU164)</f>
        <v>1.64E-3</v>
      </c>
      <c r="L162" s="87">
        <f>AVERAGE('Overall Roles'!BT164:'Overall Roles'!BV164)</f>
        <v>1.64E-3</v>
      </c>
      <c r="M162" s="87">
        <f>AVERAGE('Overall Roles'!$AF164:$AG164,'Overall Roles'!$AQ164:$AS164,'Overall Roles'!$AY164,'Overall Roles'!$BB164:$BD164,'Overall Roles'!$BL164,'Overall Roles'!$CE164:$CG164)+SUM(Data!G161+Data!H161+Data!I161+Data!J161+Data!K161)</f>
        <v>1.6399999999999993E-3</v>
      </c>
      <c r="N162" s="87">
        <f>AVERAGE('Overall Roles'!$R164:$V164,'Overall Roles'!$X164:$Z164,'Overall Roles'!$BE164:$BF164,'Overall Roles'!$BI164:$BK164,'Overall Roles'!$CH164:$CJ164)+SUM(Data!G161+Data!H161+Data!I161+Data!J161+Data!K161)</f>
        <v>1.6399999999999993E-3</v>
      </c>
      <c r="O162" s="87">
        <f>AVERAGE('Overall Roles'!$R164:$V164,'Overall Roles'!$X164:$Z164,'Overall Roles'!$BE164:$BF164,'Overall Roles'!$BI164:$BK164,'Overall Roles'!$CH164:$CJ164)+SUM(Data!$B161+Data!$C161+Data!D161+Data!E161+Data!F161)</f>
        <v>1.6399999999999993E-3</v>
      </c>
      <c r="P162" s="87">
        <f>AVERAGE('Overall Roles'!$AF164:$AG164,'Overall Roles'!$AQ164:$AS164,'Overall Roles'!$AY164,'Overall Roles'!$BB164:$BD164,'Overall Roles'!$BL164,'Overall Roles'!$CE164:$CG164)+SUM(Data!$B161+Data!$C161+Data!D161+Data!E161+Data!F161)</f>
        <v>1.6399999999999993E-3</v>
      </c>
      <c r="Q162" s="87">
        <f>AVERAGE('Overall Roles'!$AF164:$AG164,'Overall Roles'!$BB164:$BD164,'Overall Roles'!$CE164:$CG164)+SUM(Data!G161+Data!H161+Data!I161+Data!J161+Data!K161)</f>
        <v>1.6399999999999995E-3</v>
      </c>
      <c r="R162" s="87">
        <f>AVERAGE('Overall Roles'!$K164,'Overall Roles'!$U164:$V164,'Overall Roles'!$AJ164:$AM164,'Overall Roles'!$AV164,'Overall Roles'!$BQ164,'Overall Roles'!$BS164,'Overall Roles'!$CA164:$CB164)+SUM(Data!G161+Data!H161+Data!I161+Data!J161+Data!K161)</f>
        <v>1.6399999999999993E-3</v>
      </c>
      <c r="S162" s="87">
        <f>AVERAGE('Overall Roles'!$K164,'Overall Roles'!$U164:$V164,'Overall Roles'!$AJ164:$AM164,'Overall Roles'!$AV164,'Overall Roles'!$BQ164,'Overall Roles'!$BS164,'Overall Roles'!$CA164:$CB164)+SUM(Data!$B161+Data!$C161+Data!D161+Data!E161+Data!F161)</f>
        <v>1.6399999999999993E-3</v>
      </c>
      <c r="T162" s="87">
        <f>AVERAGE('Overall Roles'!$AF164:$AG164,'Overall Roles'!$BB164:$BD164,'Overall Roles'!$CE164:$CG164)+SUM(Data!$B161+Data!$C161+Data!D161+Data!E161+Data!F161)</f>
        <v>1.6399999999999995E-3</v>
      </c>
      <c r="U162" s="87">
        <f>AVERAGE('Overall Roles'!$O164:$P164,'Overall Roles'!$AN164:$AO164,'Overall Roles'!$AW164:$AX164,'Overall Roles'!$AZ164:$BA164,'Overall Roles'!$ABR164,'Overall Roles'!$ABX164,'Overall Roles'!$CC164:$CD164,'Overall Roles'!$CK164:$CQ164)+SUM(Data!G161+Data!H161+Data!I161+Data!J161+Data!K161)</f>
        <v>1.6399999999999993E-3</v>
      </c>
      <c r="V162" s="87">
        <f>AVERAGE('Overall Roles'!$N164:$Q164,'Overall Roles'!$W164,'Overall Roles'!$AC164:$AE164,'Overall Roles'!$AJ164:$AK164,'Overall Roles'!$AP164,'Overall Roles'!$BG164:$BH164,'Overall Roles'!$BS164,'Overall Roles'!$BW164:$BX164)+SUM(Data!G161+Data!H161+Data!I161+Data!J161+Data!K161)</f>
        <v>1.6399999999999993E-3</v>
      </c>
      <c r="W162" s="87">
        <f>AVERAGE('Overall Roles'!$N164:$Q164,'Overall Roles'!$W164,'Overall Roles'!$AC164:$AE164,'Overall Roles'!$AJ164:$AK164,'Overall Roles'!$AP164,'Overall Roles'!$BG164:$BH164,'Overall Roles'!$BS164,'Overall Roles'!$BW164:$BX164)+SUM(Data!$B161+Data!$C161+Data!D161+Data!E161+Data!F161)</f>
        <v>1.6399999999999993E-3</v>
      </c>
      <c r="X162" s="87">
        <f>AVERAGE('Overall Roles'!$O164:$P164,'Overall Roles'!$AN164:$AO164,'Overall Roles'!$AW164:$AX164,'Overall Roles'!$AZ164:$BA164,'Overall Roles'!$ABR164,'Overall Roles'!$ABX164,'Overall Roles'!$CC164:$CD164,'Overall Roles'!$CK164:$CQ164)+SUM(Data!$B161+Data!$C161+Data!D161+Data!E161+Data!F161)</f>
        <v>1.6399999999999993E-3</v>
      </c>
      <c r="Y162" s="87">
        <f>AVERAGE('Overall Roles'!$O164:$P164,'Overall Roles'!$AW164:$AX164,'Overall Roles'!$AZ164:$BA164,'Overall Roles'!$BR164,'Overall Roles'!$BX164,'Overall Roles'!$CC164:$CD164,'Overall Roles'!$CP164:$CQ164)+SUM(Data!G161+Data!H161+Data!I161+Data!J161+Data!K161)</f>
        <v>1.6399999999999993E-3</v>
      </c>
      <c r="Z162" s="87">
        <f>AVERAGE('Overall Roles'!$M164:$P164,'Overall Roles'!$AP164,'Overall Roles'!$BW164:$BX164)+SUM(Data!G161+Data!H161+Data!I161+Data!J161+Data!K161)</f>
        <v>1.6399999999999995E-3</v>
      </c>
      <c r="AA162" s="87">
        <f>AVERAGE('Overall Roles'!$M164:$P164,'Overall Roles'!$AP164,'Overall Roles'!$BW164:$BX164)+SUM(Data!$B161+Data!$C161+Data!D161+Data!E161+Data!F161)</f>
        <v>1.6399999999999995E-3</v>
      </c>
      <c r="AB162" s="87">
        <f>AVERAGE('Overall Roles'!$O164:$P164,'Overall Roles'!$AW164:$AX164,'Overall Roles'!$AZ164:$BA164,'Overall Roles'!$BR164,'Overall Roles'!$BX164,'Overall Roles'!$CC164:$CD164,'Overall Roles'!$CP164:$CQ164)+SUM(Data!$B161+Data!$C161+Data!D161+Data!E161+Data!F161)</f>
        <v>1.6399999999999993E-3</v>
      </c>
      <c r="AC162" s="87">
        <f>AVERAGE('Overall Roles'!$AA164:$AB164,'Overall Roles'!$L164,'Overall Roles'!$AH164:$AI164,'Overall Roles'!$AT164,'Overall Roles'!$BM164:$BP164,'Overall Roles'!$BX164:$BZ164)+SUM(Data!G161+Data!H161+Data!I161+Data!J161+Data!K161)</f>
        <v>1.6399999999999993E-3</v>
      </c>
      <c r="AD162" s="89">
        <f>AVERAGE('Overall Roles'!$AA164:$AB164,'Overall Roles'!$L164,'Overall Roles'!$AH164:$AI164,'Overall Roles'!$AT164,'Overall Roles'!$BM164:$BP164,'Overall Roles'!$BX164:$BZ164)+SUM(Data!$B161+Data!$C161+Data!D161+Data!E161+Data!F161)</f>
        <v>1.6399999999999993E-3</v>
      </c>
      <c r="AE162" s="1"/>
    </row>
    <row r="163" spans="1:31" ht="25" customHeight="1" x14ac:dyDescent="0.3">
      <c r="A163" s="1"/>
      <c r="B163" s="32">
        <f>Base!B162</f>
        <v>0</v>
      </c>
      <c r="C163" s="93">
        <f>Base!C162</f>
        <v>0</v>
      </c>
      <c r="D163" s="1"/>
      <c r="E163" s="15">
        <f>Base!D162</f>
        <v>0</v>
      </c>
      <c r="F163" s="91" t="str">
        <f t="shared" si="3"/>
        <v>WBL</v>
      </c>
      <c r="G163" s="1"/>
      <c r="H163" s="15">
        <f>Base!I162</f>
        <v>0</v>
      </c>
      <c r="I163" s="93">
        <f>Base!H162</f>
        <v>0</v>
      </c>
      <c r="J163" s="1"/>
      <c r="K163" s="29">
        <f>AVERAGE('Overall Roles'!AU165)</f>
        <v>1.65E-3</v>
      </c>
      <c r="L163" s="16">
        <f>AVERAGE('Overall Roles'!BT165:'Overall Roles'!BV165)</f>
        <v>1.6499999999999998E-3</v>
      </c>
      <c r="M163" s="16">
        <f>AVERAGE('Overall Roles'!$AF165:$AG165,'Overall Roles'!$AQ165:$AS165,'Overall Roles'!$AY165,'Overall Roles'!$BB165:$BD165,'Overall Roles'!$BL165,'Overall Roles'!$CE165:$CG165)+SUM(Data!G162+Data!H162+Data!I162+Data!J162+Data!K162)</f>
        <v>1.6499999999999998E-3</v>
      </c>
      <c r="N163" s="16">
        <f>AVERAGE('Overall Roles'!$R165:$V165,'Overall Roles'!$X165:$Z165,'Overall Roles'!$BE165:$BF165,'Overall Roles'!$BI165:$BK165,'Overall Roles'!$CH165:$CJ165)+SUM(Data!G162+Data!H162+Data!I162+Data!J162+Data!K162)</f>
        <v>1.6499999999999996E-3</v>
      </c>
      <c r="O163" s="16">
        <f>AVERAGE('Overall Roles'!$R165:$V165,'Overall Roles'!$X165:$Z165,'Overall Roles'!$BE165:$BF165,'Overall Roles'!$BI165:$BK165,'Overall Roles'!$CH165:$CJ165)+SUM(Data!$B162+Data!$C162+Data!D162+Data!E162+Data!F162)</f>
        <v>1.6499999999999996E-3</v>
      </c>
      <c r="P163" s="16">
        <f>AVERAGE('Overall Roles'!$AF165:$AG165,'Overall Roles'!$AQ165:$AS165,'Overall Roles'!$AY165,'Overall Roles'!$BB165:$BD165,'Overall Roles'!$BL165,'Overall Roles'!$CE165:$CG165)+SUM(Data!$B162+Data!$C162+Data!D162+Data!E162+Data!F162)</f>
        <v>1.6499999999999998E-3</v>
      </c>
      <c r="Q163" s="16">
        <f>AVERAGE('Overall Roles'!$AF165:$AG165,'Overall Roles'!$BB165:$BD165,'Overall Roles'!$CE165:$CG165)+SUM(Data!G162+Data!H162+Data!I162+Data!J162+Data!K162)</f>
        <v>1.6500000000000002E-3</v>
      </c>
      <c r="R163" s="16">
        <f>AVERAGE('Overall Roles'!$K165,'Overall Roles'!$U165:$V165,'Overall Roles'!$AJ165:$AM165,'Overall Roles'!$AV165,'Overall Roles'!$BQ165,'Overall Roles'!$BS165,'Overall Roles'!$CA165:$CB165)+SUM(Data!G162+Data!H162+Data!I162+Data!J162+Data!K162)</f>
        <v>1.6499999999999998E-3</v>
      </c>
      <c r="S163" s="16">
        <f>AVERAGE('Overall Roles'!$K165,'Overall Roles'!$U165:$V165,'Overall Roles'!$AJ165:$AM165,'Overall Roles'!$AV165,'Overall Roles'!$BQ165,'Overall Roles'!$BS165,'Overall Roles'!$CA165:$CB165)+SUM(Data!$B162+Data!$C162+Data!D162+Data!E162+Data!F162)</f>
        <v>1.6499999999999998E-3</v>
      </c>
      <c r="T163" s="16">
        <f>AVERAGE('Overall Roles'!$AF165:$AG165,'Overall Roles'!$BB165:$BD165,'Overall Roles'!$CE165:$CG165)+SUM(Data!$B162+Data!$C162+Data!D162+Data!E162+Data!F162)</f>
        <v>1.6500000000000002E-3</v>
      </c>
      <c r="U163" s="16">
        <f>AVERAGE('Overall Roles'!$O165:$P165,'Overall Roles'!$AN165:$AO165,'Overall Roles'!$AW165:$AX165,'Overall Roles'!$AZ165:$BA165,'Overall Roles'!$ABR165,'Overall Roles'!$ABX165,'Overall Roles'!$CC165:$CD165,'Overall Roles'!$CK165:$CQ165)+SUM(Data!G162+Data!H162+Data!I162+Data!J162+Data!K162)</f>
        <v>1.6499999999999996E-3</v>
      </c>
      <c r="V163" s="16">
        <f>AVERAGE('Overall Roles'!$N165:$Q165,'Overall Roles'!$W165,'Overall Roles'!$AC165:$AE165,'Overall Roles'!$AJ165:$AK165,'Overall Roles'!$AP165,'Overall Roles'!$BG165:$BH165,'Overall Roles'!$BS165,'Overall Roles'!$BW165:$BX165)+SUM(Data!G162+Data!H162+Data!I162+Data!J162+Data!K162)</f>
        <v>1.6499999999999996E-3</v>
      </c>
      <c r="W163" s="16">
        <f>AVERAGE('Overall Roles'!$N165:$Q165,'Overall Roles'!$W165,'Overall Roles'!$AC165:$AE165,'Overall Roles'!$AJ165:$AK165,'Overall Roles'!$AP165,'Overall Roles'!$BG165:$BH165,'Overall Roles'!$BS165,'Overall Roles'!$BW165:$BX165)+SUM(Data!$B162+Data!$C162+Data!D162+Data!E162+Data!F162)</f>
        <v>1.6499999999999996E-3</v>
      </c>
      <c r="X163" s="16">
        <f>AVERAGE('Overall Roles'!$O165:$P165,'Overall Roles'!$AN165:$AO165,'Overall Roles'!$AW165:$AX165,'Overall Roles'!$AZ165:$BA165,'Overall Roles'!$ABR165,'Overall Roles'!$ABX165,'Overall Roles'!$CC165:$CD165,'Overall Roles'!$CK165:$CQ165)+SUM(Data!$B162+Data!$C162+Data!D162+Data!E162+Data!F162)</f>
        <v>1.6499999999999996E-3</v>
      </c>
      <c r="Y163" s="16">
        <f>AVERAGE('Overall Roles'!$O165:$P165,'Overall Roles'!$AW165:$AX165,'Overall Roles'!$AZ165:$BA165,'Overall Roles'!$BR165,'Overall Roles'!$BX165,'Overall Roles'!$CC165:$CD165,'Overall Roles'!$CP165:$CQ165)+SUM(Data!G162+Data!H162+Data!I162+Data!J162+Data!K162)</f>
        <v>1.6499999999999998E-3</v>
      </c>
      <c r="Z163" s="16">
        <f>AVERAGE('Overall Roles'!$M165:$P165,'Overall Roles'!$AP165,'Overall Roles'!$BW165:$BX165)+SUM(Data!G162+Data!H162+Data!I162+Data!J162+Data!K162)</f>
        <v>1.6500000000000002E-3</v>
      </c>
      <c r="AA163" s="16">
        <f>AVERAGE('Overall Roles'!$M165:$P165,'Overall Roles'!$AP165,'Overall Roles'!$BW165:$BX165)+SUM(Data!$B162+Data!$C162+Data!D162+Data!E162+Data!F162)</f>
        <v>1.6500000000000002E-3</v>
      </c>
      <c r="AB163" s="16">
        <f>AVERAGE('Overall Roles'!$O165:$P165,'Overall Roles'!$AW165:$AX165,'Overall Roles'!$AZ165:$BA165,'Overall Roles'!$BR165,'Overall Roles'!$BX165,'Overall Roles'!$CC165:$CD165,'Overall Roles'!$CP165:$CQ165)+SUM(Data!$B162+Data!$C162+Data!D162+Data!E162+Data!F162)</f>
        <v>1.6499999999999998E-3</v>
      </c>
      <c r="AC163" s="16">
        <f>AVERAGE('Overall Roles'!$AA165:$AB165,'Overall Roles'!$L165,'Overall Roles'!$AH165:$AI165,'Overall Roles'!$AT165,'Overall Roles'!$BM165:$BP165,'Overall Roles'!$BX165:$BZ165)+SUM(Data!G162+Data!H162+Data!I162+Data!J162+Data!K162)</f>
        <v>1.6499999999999998E-3</v>
      </c>
      <c r="AD163" s="17">
        <f>AVERAGE('Overall Roles'!$AA165:$AB165,'Overall Roles'!$L165,'Overall Roles'!$AH165:$AI165,'Overall Roles'!$AT165,'Overall Roles'!$BM165:$BP165,'Overall Roles'!$BX165:$BZ165)+SUM(Data!$B162+Data!$C162+Data!D162+Data!E162+Data!F162)</f>
        <v>1.6499999999999998E-3</v>
      </c>
      <c r="AE163" s="1"/>
    </row>
    <row r="164" spans="1:31" ht="25" customHeight="1" x14ac:dyDescent="0.3">
      <c r="A164" s="1"/>
      <c r="B164" s="85">
        <f>Base!B163</f>
        <v>0</v>
      </c>
      <c r="C164" s="92">
        <f>Base!C163</f>
        <v>0</v>
      </c>
      <c r="D164" s="1"/>
      <c r="E164" s="86">
        <f>Base!D163</f>
        <v>0</v>
      </c>
      <c r="F164" s="90" t="str">
        <f t="shared" si="3"/>
        <v>DCL</v>
      </c>
      <c r="G164" s="1"/>
      <c r="H164" s="86">
        <f>Base!I163</f>
        <v>0</v>
      </c>
      <c r="I164" s="92">
        <f>Base!H163</f>
        <v>0</v>
      </c>
      <c r="J164" s="1"/>
      <c r="K164" s="88">
        <f>AVERAGE('Overall Roles'!AU166)</f>
        <v>1.66E-3</v>
      </c>
      <c r="L164" s="87">
        <f>AVERAGE('Overall Roles'!BT166:'Overall Roles'!BV166)</f>
        <v>1.66E-3</v>
      </c>
      <c r="M164" s="87">
        <f>AVERAGE('Overall Roles'!$AF166:$AG166,'Overall Roles'!$AQ166:$AS166,'Overall Roles'!$AY166,'Overall Roles'!$BB166:$BD166,'Overall Roles'!$BL166,'Overall Roles'!$CE166:$CG166)+SUM(Data!G163+Data!H163+Data!I163+Data!J163+Data!K163)</f>
        <v>1.6600000000000002E-3</v>
      </c>
      <c r="N164" s="87">
        <f>AVERAGE('Overall Roles'!$R166:$V166,'Overall Roles'!$X166:$Z166,'Overall Roles'!$BE166:$BF166,'Overall Roles'!$BI166:$BK166,'Overall Roles'!$CH166:$CJ166)+SUM(Data!G163+Data!H163+Data!I163+Data!J163+Data!K163)</f>
        <v>1.6600000000000005E-3</v>
      </c>
      <c r="O164" s="87">
        <f>AVERAGE('Overall Roles'!$R166:$V166,'Overall Roles'!$X166:$Z166,'Overall Roles'!$BE166:$BF166,'Overall Roles'!$BI166:$BK166,'Overall Roles'!$CH166:$CJ166)+SUM(Data!$B163+Data!$C163+Data!D163+Data!E163+Data!F163)</f>
        <v>1.6600000000000005E-3</v>
      </c>
      <c r="P164" s="87">
        <f>AVERAGE('Overall Roles'!$AF166:$AG166,'Overall Roles'!$AQ166:$AS166,'Overall Roles'!$AY166,'Overall Roles'!$BB166:$BD166,'Overall Roles'!$BL166,'Overall Roles'!$CE166:$CG166)+SUM(Data!$B163+Data!$C163+Data!D163+Data!E163+Data!F163)</f>
        <v>1.6600000000000002E-3</v>
      </c>
      <c r="Q164" s="87">
        <f>AVERAGE('Overall Roles'!$AF166:$AG166,'Overall Roles'!$BB166:$BD166,'Overall Roles'!$CE166:$CG166)+SUM(Data!G163+Data!H163+Data!I163+Data!J163+Data!K163)</f>
        <v>1.66E-3</v>
      </c>
      <c r="R164" s="87">
        <f>AVERAGE('Overall Roles'!$K166,'Overall Roles'!$U166:$V166,'Overall Roles'!$AJ166:$AM166,'Overall Roles'!$AV166,'Overall Roles'!$BQ166,'Overall Roles'!$BS166,'Overall Roles'!$CA166:$CB166)+SUM(Data!G163+Data!H163+Data!I163+Data!J163+Data!K163)</f>
        <v>1.66E-3</v>
      </c>
      <c r="S164" s="87">
        <f>AVERAGE('Overall Roles'!$K166,'Overall Roles'!$U166:$V166,'Overall Roles'!$AJ166:$AM166,'Overall Roles'!$AV166,'Overall Roles'!$BQ166,'Overall Roles'!$BS166,'Overall Roles'!$CA166:$CB166)+SUM(Data!$B163+Data!$C163+Data!D163+Data!E163+Data!F163)</f>
        <v>1.66E-3</v>
      </c>
      <c r="T164" s="87">
        <f>AVERAGE('Overall Roles'!$AF166:$AG166,'Overall Roles'!$BB166:$BD166,'Overall Roles'!$CE166:$CG166)+SUM(Data!$B163+Data!$C163+Data!D163+Data!E163+Data!F163)</f>
        <v>1.66E-3</v>
      </c>
      <c r="U164" s="87">
        <f>AVERAGE('Overall Roles'!$O166:$P166,'Overall Roles'!$AN166:$AO166,'Overall Roles'!$AW166:$AX166,'Overall Roles'!$AZ166:$BA166,'Overall Roles'!$ABR166,'Overall Roles'!$ABX166,'Overall Roles'!$CC166:$CD166,'Overall Roles'!$CK166:$CQ166)+SUM(Data!G163+Data!H163+Data!I163+Data!J163+Data!K163)</f>
        <v>1.6600000000000005E-3</v>
      </c>
      <c r="V164" s="87">
        <f>AVERAGE('Overall Roles'!$N166:$Q166,'Overall Roles'!$W166,'Overall Roles'!$AC166:$AE166,'Overall Roles'!$AJ166:$AK166,'Overall Roles'!$AP166,'Overall Roles'!$BG166:$BH166,'Overall Roles'!$BS166,'Overall Roles'!$BW166:$BX166)+SUM(Data!G163+Data!H163+Data!I163+Data!J163+Data!K163)</f>
        <v>1.6600000000000005E-3</v>
      </c>
      <c r="W164" s="87">
        <f>AVERAGE('Overall Roles'!$N166:$Q166,'Overall Roles'!$W166,'Overall Roles'!$AC166:$AE166,'Overall Roles'!$AJ166:$AK166,'Overall Roles'!$AP166,'Overall Roles'!$BG166:$BH166,'Overall Roles'!$BS166,'Overall Roles'!$BW166:$BX166)+SUM(Data!$B163+Data!$C163+Data!D163+Data!E163+Data!F163)</f>
        <v>1.6600000000000005E-3</v>
      </c>
      <c r="X164" s="87">
        <f>AVERAGE('Overall Roles'!$O166:$P166,'Overall Roles'!$AN166:$AO166,'Overall Roles'!$AW166:$AX166,'Overall Roles'!$AZ166:$BA166,'Overall Roles'!$ABR166,'Overall Roles'!$ABX166,'Overall Roles'!$CC166:$CD166,'Overall Roles'!$CK166:$CQ166)+SUM(Data!$B163+Data!$C163+Data!D163+Data!E163+Data!F163)</f>
        <v>1.6600000000000005E-3</v>
      </c>
      <c r="Y164" s="87">
        <f>AVERAGE('Overall Roles'!$O166:$P166,'Overall Roles'!$AW166:$AX166,'Overall Roles'!$AZ166:$BA166,'Overall Roles'!$BR166,'Overall Roles'!$BX166,'Overall Roles'!$CC166:$CD166,'Overall Roles'!$CP166:$CQ166)+SUM(Data!G163+Data!H163+Data!I163+Data!J163+Data!K163)</f>
        <v>1.66E-3</v>
      </c>
      <c r="Z164" s="87">
        <f>AVERAGE('Overall Roles'!$M166:$P166,'Overall Roles'!$AP166,'Overall Roles'!$BW166:$BX166)+SUM(Data!G163+Data!H163+Data!I163+Data!J163+Data!K163)</f>
        <v>1.66E-3</v>
      </c>
      <c r="AA164" s="87">
        <f>AVERAGE('Overall Roles'!$M166:$P166,'Overall Roles'!$AP166,'Overall Roles'!$BW166:$BX166)+SUM(Data!$B163+Data!$C163+Data!D163+Data!E163+Data!F163)</f>
        <v>1.66E-3</v>
      </c>
      <c r="AB164" s="87">
        <f>AVERAGE('Overall Roles'!$O166:$P166,'Overall Roles'!$AW166:$AX166,'Overall Roles'!$AZ166:$BA166,'Overall Roles'!$BR166,'Overall Roles'!$BX166,'Overall Roles'!$CC166:$CD166,'Overall Roles'!$CP166:$CQ166)+SUM(Data!$B163+Data!$C163+Data!D163+Data!E163+Data!F163)</f>
        <v>1.66E-3</v>
      </c>
      <c r="AC164" s="87">
        <f>AVERAGE('Overall Roles'!$AA166:$AB166,'Overall Roles'!$L166,'Overall Roles'!$AH166:$AI166,'Overall Roles'!$AT166,'Overall Roles'!$BM166:$BP166,'Overall Roles'!$BX166:$BZ166)+SUM(Data!G163+Data!H163+Data!I163+Data!J163+Data!K163)</f>
        <v>1.6600000000000002E-3</v>
      </c>
      <c r="AD164" s="89">
        <f>AVERAGE('Overall Roles'!$AA166:$AB166,'Overall Roles'!$L166,'Overall Roles'!$AH166:$AI166,'Overall Roles'!$AT166,'Overall Roles'!$BM166:$BP166,'Overall Roles'!$BX166:$BZ166)+SUM(Data!$B163+Data!$C163+Data!D163+Data!E163+Data!F163)</f>
        <v>1.6600000000000002E-3</v>
      </c>
      <c r="AE164" s="1"/>
    </row>
    <row r="165" spans="1:31" ht="25" customHeight="1" x14ac:dyDescent="0.3">
      <c r="A165" s="1"/>
      <c r="B165" s="32">
        <f>Base!B164</f>
        <v>0</v>
      </c>
      <c r="C165" s="93">
        <f>Base!C164</f>
        <v>0</v>
      </c>
      <c r="D165" s="1"/>
      <c r="E165" s="15">
        <f>Base!D164</f>
        <v>0</v>
      </c>
      <c r="F165" s="91" t="str">
        <f t="shared" si="3"/>
        <v>DCL</v>
      </c>
      <c r="G165" s="1"/>
      <c r="H165" s="15">
        <f>Base!I164</f>
        <v>0</v>
      </c>
      <c r="I165" s="93">
        <f>Base!H164</f>
        <v>0</v>
      </c>
      <c r="J165" s="1"/>
      <c r="K165" s="29">
        <f>AVERAGE('Overall Roles'!AU167)</f>
        <v>1.67E-3</v>
      </c>
      <c r="L165" s="16">
        <f>AVERAGE('Overall Roles'!BT167:'Overall Roles'!BV167)</f>
        <v>1.6700000000000003E-3</v>
      </c>
      <c r="M165" s="16">
        <f>AVERAGE('Overall Roles'!$AF167:$AG167,'Overall Roles'!$AQ167:$AS167,'Overall Roles'!$AY167,'Overall Roles'!$BB167:$BD167,'Overall Roles'!$BL167,'Overall Roles'!$CE167:$CG167)+SUM(Data!G164+Data!H164+Data!I164+Data!J164+Data!K164)</f>
        <v>1.6700000000000003E-3</v>
      </c>
      <c r="N165" s="16">
        <f>AVERAGE('Overall Roles'!$R167:$V167,'Overall Roles'!$X167:$Z167,'Overall Roles'!$BE167:$BF167,'Overall Roles'!$BI167:$BK167,'Overall Roles'!$CH167:$CJ167)+SUM(Data!G164+Data!H164+Data!I164+Data!J164+Data!K164)</f>
        <v>1.6700000000000005E-3</v>
      </c>
      <c r="O165" s="16">
        <f>AVERAGE('Overall Roles'!$R167:$V167,'Overall Roles'!$X167:$Z167,'Overall Roles'!$BE167:$BF167,'Overall Roles'!$BI167:$BK167,'Overall Roles'!$CH167:$CJ167)+SUM(Data!$B164+Data!$C164+Data!D164+Data!E164+Data!F164)</f>
        <v>1.6700000000000005E-3</v>
      </c>
      <c r="P165" s="16">
        <f>AVERAGE('Overall Roles'!$AF167:$AG167,'Overall Roles'!$AQ167:$AS167,'Overall Roles'!$AY167,'Overall Roles'!$BB167:$BD167,'Overall Roles'!$BL167,'Overall Roles'!$CE167:$CG167)+SUM(Data!$B164+Data!$C164+Data!D164+Data!E164+Data!F164)</f>
        <v>1.6700000000000003E-3</v>
      </c>
      <c r="Q165" s="16">
        <f>AVERAGE('Overall Roles'!$AF167:$AG167,'Overall Roles'!$BB167:$BD167,'Overall Roles'!$CE167:$CG167)+SUM(Data!G164+Data!H164+Data!I164+Data!J164+Data!K164)</f>
        <v>1.6699999999999998E-3</v>
      </c>
      <c r="R165" s="16">
        <f>AVERAGE('Overall Roles'!$K167,'Overall Roles'!$U167:$V167,'Overall Roles'!$AJ167:$AM167,'Overall Roles'!$AV167,'Overall Roles'!$BQ167,'Overall Roles'!$BS167,'Overall Roles'!$CA167:$CB167)+SUM(Data!G164+Data!H164+Data!I164+Data!J164+Data!K164)</f>
        <v>1.6700000000000003E-3</v>
      </c>
      <c r="S165" s="16">
        <f>AVERAGE('Overall Roles'!$K167,'Overall Roles'!$U167:$V167,'Overall Roles'!$AJ167:$AM167,'Overall Roles'!$AV167,'Overall Roles'!$BQ167,'Overall Roles'!$BS167,'Overall Roles'!$CA167:$CB167)+SUM(Data!$B164+Data!$C164+Data!D164+Data!E164+Data!F164)</f>
        <v>1.6700000000000003E-3</v>
      </c>
      <c r="T165" s="16">
        <f>AVERAGE('Overall Roles'!$AF167:$AG167,'Overall Roles'!$BB167:$BD167,'Overall Roles'!$CE167:$CG167)+SUM(Data!$B164+Data!$C164+Data!D164+Data!E164+Data!F164)</f>
        <v>1.6699999999999998E-3</v>
      </c>
      <c r="U165" s="16">
        <f>AVERAGE('Overall Roles'!$O167:$P167,'Overall Roles'!$AN167:$AO167,'Overall Roles'!$AW167:$AX167,'Overall Roles'!$AZ167:$BA167,'Overall Roles'!$ABR167,'Overall Roles'!$ABX167,'Overall Roles'!$CC167:$CD167,'Overall Roles'!$CK167:$CQ167)+SUM(Data!G164+Data!H164+Data!I164+Data!J164+Data!K164)</f>
        <v>1.6700000000000005E-3</v>
      </c>
      <c r="V165" s="16">
        <f>AVERAGE('Overall Roles'!$N167:$Q167,'Overall Roles'!$W167,'Overall Roles'!$AC167:$AE167,'Overall Roles'!$AJ167:$AK167,'Overall Roles'!$AP167,'Overall Roles'!$BG167:$BH167,'Overall Roles'!$BS167,'Overall Roles'!$BW167:$BX167)+SUM(Data!G164+Data!H164+Data!I164+Data!J164+Data!K164)</f>
        <v>1.6700000000000005E-3</v>
      </c>
      <c r="W165" s="16">
        <f>AVERAGE('Overall Roles'!$N167:$Q167,'Overall Roles'!$W167,'Overall Roles'!$AC167:$AE167,'Overall Roles'!$AJ167:$AK167,'Overall Roles'!$AP167,'Overall Roles'!$BG167:$BH167,'Overall Roles'!$BS167,'Overall Roles'!$BW167:$BX167)+SUM(Data!$B164+Data!$C164+Data!D164+Data!E164+Data!F164)</f>
        <v>1.6700000000000005E-3</v>
      </c>
      <c r="X165" s="16">
        <f>AVERAGE('Overall Roles'!$O167:$P167,'Overall Roles'!$AN167:$AO167,'Overall Roles'!$AW167:$AX167,'Overall Roles'!$AZ167:$BA167,'Overall Roles'!$ABR167,'Overall Roles'!$ABX167,'Overall Roles'!$CC167:$CD167,'Overall Roles'!$CK167:$CQ167)+SUM(Data!$B164+Data!$C164+Data!D164+Data!E164+Data!F164)</f>
        <v>1.6700000000000005E-3</v>
      </c>
      <c r="Y165" s="16">
        <f>AVERAGE('Overall Roles'!$O167:$P167,'Overall Roles'!$AW167:$AX167,'Overall Roles'!$AZ167:$BA167,'Overall Roles'!$BR167,'Overall Roles'!$BX167,'Overall Roles'!$CC167:$CD167,'Overall Roles'!$CP167:$CQ167)+SUM(Data!G164+Data!H164+Data!I164+Data!J164+Data!K164)</f>
        <v>1.6700000000000003E-3</v>
      </c>
      <c r="Z165" s="16">
        <f>AVERAGE('Overall Roles'!$M167:$P167,'Overall Roles'!$AP167,'Overall Roles'!$BW167:$BX167)+SUM(Data!G164+Data!H164+Data!I164+Data!J164+Data!K164)</f>
        <v>1.6699999999999998E-3</v>
      </c>
      <c r="AA165" s="16">
        <f>AVERAGE('Overall Roles'!$M167:$P167,'Overall Roles'!$AP167,'Overall Roles'!$BW167:$BX167)+SUM(Data!$B164+Data!$C164+Data!D164+Data!E164+Data!F164)</f>
        <v>1.6699999999999998E-3</v>
      </c>
      <c r="AB165" s="16">
        <f>AVERAGE('Overall Roles'!$O167:$P167,'Overall Roles'!$AW167:$AX167,'Overall Roles'!$AZ167:$BA167,'Overall Roles'!$BR167,'Overall Roles'!$BX167,'Overall Roles'!$CC167:$CD167,'Overall Roles'!$CP167:$CQ167)+SUM(Data!$B164+Data!$C164+Data!D164+Data!E164+Data!F164)</f>
        <v>1.6700000000000003E-3</v>
      </c>
      <c r="AC165" s="16">
        <f>AVERAGE('Overall Roles'!$AA167:$AB167,'Overall Roles'!$L167,'Overall Roles'!$AH167:$AI167,'Overall Roles'!$AT167,'Overall Roles'!$BM167:$BP167,'Overall Roles'!$BX167:$BZ167)+SUM(Data!G164+Data!H164+Data!I164+Data!J164+Data!K164)</f>
        <v>1.6700000000000003E-3</v>
      </c>
      <c r="AD165" s="17">
        <f>AVERAGE('Overall Roles'!$AA167:$AB167,'Overall Roles'!$L167,'Overall Roles'!$AH167:$AI167,'Overall Roles'!$AT167,'Overall Roles'!$BM167:$BP167,'Overall Roles'!$BX167:$BZ167)+SUM(Data!$B164+Data!$C164+Data!D164+Data!E164+Data!F164)</f>
        <v>1.6700000000000003E-3</v>
      </c>
      <c r="AE165" s="1"/>
    </row>
    <row r="166" spans="1:31" ht="25" customHeight="1" x14ac:dyDescent="0.3">
      <c r="A166" s="1"/>
      <c r="B166" s="85">
        <f>Base!B165</f>
        <v>0</v>
      </c>
      <c r="C166" s="92">
        <f>Base!C165</f>
        <v>0</v>
      </c>
      <c r="D166" s="1"/>
      <c r="E166" s="86">
        <f>Base!D165</f>
        <v>0</v>
      </c>
      <c r="F166" s="90" t="str">
        <f t="shared" si="3"/>
        <v>DL</v>
      </c>
      <c r="G166" s="1"/>
      <c r="H166" s="86">
        <f>Base!I165</f>
        <v>0</v>
      </c>
      <c r="I166" s="92">
        <f>Base!H165</f>
        <v>0</v>
      </c>
      <c r="J166" s="1"/>
      <c r="K166" s="88">
        <f>AVERAGE('Overall Roles'!AU168)</f>
        <v>1.6800000000000001E-3</v>
      </c>
      <c r="L166" s="87">
        <f>AVERAGE('Overall Roles'!BT168:'Overall Roles'!BV168)</f>
        <v>1.6800000000000001E-3</v>
      </c>
      <c r="M166" s="87">
        <f>AVERAGE('Overall Roles'!$AF168:$AG168,'Overall Roles'!$AQ168:$AS168,'Overall Roles'!$AY168,'Overall Roles'!$BB168:$BD168,'Overall Roles'!$BL168,'Overall Roles'!$CE168:$CG168)+SUM(Data!G165+Data!H165+Data!I165+Data!J165+Data!K165)</f>
        <v>1.6800000000000007E-3</v>
      </c>
      <c r="N166" s="87">
        <f>AVERAGE('Overall Roles'!$R168:$V168,'Overall Roles'!$X168:$Z168,'Overall Roles'!$BE168:$BF168,'Overall Roles'!$BI168:$BK168,'Overall Roles'!$CH168:$CJ168)+SUM(Data!G165+Data!H165+Data!I165+Data!J165+Data!K165)</f>
        <v>1.6800000000000007E-3</v>
      </c>
      <c r="O166" s="87">
        <f>AVERAGE('Overall Roles'!$R168:$V168,'Overall Roles'!$X168:$Z168,'Overall Roles'!$BE168:$BF168,'Overall Roles'!$BI168:$BK168,'Overall Roles'!$CH168:$CJ168)+SUM(Data!$B165+Data!$C165+Data!D165+Data!E165+Data!F165)</f>
        <v>1.6800000000000007E-3</v>
      </c>
      <c r="P166" s="87">
        <f>AVERAGE('Overall Roles'!$AF168:$AG168,'Overall Roles'!$AQ168:$AS168,'Overall Roles'!$AY168,'Overall Roles'!$BB168:$BD168,'Overall Roles'!$BL168,'Overall Roles'!$CE168:$CG168)+SUM(Data!$B165+Data!$C165+Data!D165+Data!E165+Data!F165)</f>
        <v>1.6800000000000007E-3</v>
      </c>
      <c r="Q166" s="87">
        <f>AVERAGE('Overall Roles'!$AF168:$AG168,'Overall Roles'!$BB168:$BD168,'Overall Roles'!$CE168:$CG168)+SUM(Data!G165+Data!H165+Data!I165+Data!J165+Data!K165)</f>
        <v>1.6800000000000005E-3</v>
      </c>
      <c r="R166" s="87">
        <f>AVERAGE('Overall Roles'!$K168,'Overall Roles'!$U168:$V168,'Overall Roles'!$AJ168:$AM168,'Overall Roles'!$AV168,'Overall Roles'!$BQ168,'Overall Roles'!$BS168,'Overall Roles'!$CA168:$CB168)+SUM(Data!G165+Data!H165+Data!I165+Data!J165+Data!K165)</f>
        <v>1.6800000000000007E-3</v>
      </c>
      <c r="S166" s="87">
        <f>AVERAGE('Overall Roles'!$K168,'Overall Roles'!$U168:$V168,'Overall Roles'!$AJ168:$AM168,'Overall Roles'!$AV168,'Overall Roles'!$BQ168,'Overall Roles'!$BS168,'Overall Roles'!$CA168:$CB168)+SUM(Data!$B165+Data!$C165+Data!D165+Data!E165+Data!F165)</f>
        <v>1.6800000000000007E-3</v>
      </c>
      <c r="T166" s="87">
        <f>AVERAGE('Overall Roles'!$AF168:$AG168,'Overall Roles'!$BB168:$BD168,'Overall Roles'!$CE168:$CG168)+SUM(Data!$B165+Data!$C165+Data!D165+Data!E165+Data!F165)</f>
        <v>1.6800000000000005E-3</v>
      </c>
      <c r="U166" s="87">
        <f>AVERAGE('Overall Roles'!$O168:$P168,'Overall Roles'!$AN168:$AO168,'Overall Roles'!$AW168:$AX168,'Overall Roles'!$AZ168:$BA168,'Overall Roles'!$ABR168,'Overall Roles'!$ABX168,'Overall Roles'!$CC168:$CD168,'Overall Roles'!$CK168:$CQ168)+SUM(Data!G165+Data!H165+Data!I165+Data!J165+Data!K165)</f>
        <v>1.6800000000000007E-3</v>
      </c>
      <c r="V166" s="87">
        <f>AVERAGE('Overall Roles'!$N168:$Q168,'Overall Roles'!$W168,'Overall Roles'!$AC168:$AE168,'Overall Roles'!$AJ168:$AK168,'Overall Roles'!$AP168,'Overall Roles'!$BG168:$BH168,'Overall Roles'!$BS168,'Overall Roles'!$BW168:$BX168)+SUM(Data!G165+Data!H165+Data!I165+Data!J165+Data!K165)</f>
        <v>1.6800000000000007E-3</v>
      </c>
      <c r="W166" s="87">
        <f>AVERAGE('Overall Roles'!$N168:$Q168,'Overall Roles'!$W168,'Overall Roles'!$AC168:$AE168,'Overall Roles'!$AJ168:$AK168,'Overall Roles'!$AP168,'Overall Roles'!$BG168:$BH168,'Overall Roles'!$BS168,'Overall Roles'!$BW168:$BX168)+SUM(Data!$B165+Data!$C165+Data!D165+Data!E165+Data!F165)</f>
        <v>1.6800000000000007E-3</v>
      </c>
      <c r="X166" s="87">
        <f>AVERAGE('Overall Roles'!$O168:$P168,'Overall Roles'!$AN168:$AO168,'Overall Roles'!$AW168:$AX168,'Overall Roles'!$AZ168:$BA168,'Overall Roles'!$ABR168,'Overall Roles'!$ABX168,'Overall Roles'!$CC168:$CD168,'Overall Roles'!$CK168:$CQ168)+SUM(Data!$B165+Data!$C165+Data!D165+Data!E165+Data!F165)</f>
        <v>1.6800000000000007E-3</v>
      </c>
      <c r="Y166" s="87">
        <f>AVERAGE('Overall Roles'!$O168:$P168,'Overall Roles'!$AW168:$AX168,'Overall Roles'!$AZ168:$BA168,'Overall Roles'!$BR168,'Overall Roles'!$BX168,'Overall Roles'!$CC168:$CD168,'Overall Roles'!$CP168:$CQ168)+SUM(Data!G165+Data!H165+Data!I165+Data!J165+Data!K165)</f>
        <v>1.6800000000000007E-3</v>
      </c>
      <c r="Z166" s="87">
        <f>AVERAGE('Overall Roles'!$M168:$P168,'Overall Roles'!$AP168,'Overall Roles'!$BW168:$BX168)+SUM(Data!G165+Data!H165+Data!I165+Data!J165+Data!K165)</f>
        <v>1.6800000000000005E-3</v>
      </c>
      <c r="AA166" s="87">
        <f>AVERAGE('Overall Roles'!$M168:$P168,'Overall Roles'!$AP168,'Overall Roles'!$BW168:$BX168)+SUM(Data!$B165+Data!$C165+Data!D165+Data!E165+Data!F165)</f>
        <v>1.6800000000000005E-3</v>
      </c>
      <c r="AB166" s="87">
        <f>AVERAGE('Overall Roles'!$O168:$P168,'Overall Roles'!$AW168:$AX168,'Overall Roles'!$AZ168:$BA168,'Overall Roles'!$BR168,'Overall Roles'!$BX168,'Overall Roles'!$CC168:$CD168,'Overall Roles'!$CP168:$CQ168)+SUM(Data!$B165+Data!$C165+Data!D165+Data!E165+Data!F165)</f>
        <v>1.6800000000000007E-3</v>
      </c>
      <c r="AC166" s="87">
        <f>AVERAGE('Overall Roles'!$AA168:$AB168,'Overall Roles'!$L168,'Overall Roles'!$AH168:$AI168,'Overall Roles'!$AT168,'Overall Roles'!$BM168:$BP168,'Overall Roles'!$BX168:$BZ168)+SUM(Data!G165+Data!H165+Data!I165+Data!J165+Data!K165)</f>
        <v>1.6800000000000007E-3</v>
      </c>
      <c r="AD166" s="89">
        <f>AVERAGE('Overall Roles'!$AA168:$AB168,'Overall Roles'!$L168,'Overall Roles'!$AH168:$AI168,'Overall Roles'!$AT168,'Overall Roles'!$BM168:$BP168,'Overall Roles'!$BX168:$BZ168)+SUM(Data!$B165+Data!$C165+Data!D165+Data!E165+Data!F165)</f>
        <v>1.6800000000000007E-3</v>
      </c>
      <c r="AE166" s="1"/>
    </row>
    <row r="167" spans="1:31" ht="25" customHeight="1" x14ac:dyDescent="0.3">
      <c r="A167" s="1"/>
      <c r="B167" s="32">
        <f>Base!B166</f>
        <v>0</v>
      </c>
      <c r="C167" s="93">
        <f>Base!C166</f>
        <v>0</v>
      </c>
      <c r="D167" s="1"/>
      <c r="E167" s="15">
        <f>Base!D166</f>
        <v>0</v>
      </c>
      <c r="F167" s="91" t="str">
        <f t="shared" si="3"/>
        <v>DL</v>
      </c>
      <c r="G167" s="1"/>
      <c r="H167" s="15">
        <f>Base!I166</f>
        <v>0</v>
      </c>
      <c r="I167" s="93">
        <f>Base!H166</f>
        <v>0</v>
      </c>
      <c r="J167" s="1"/>
      <c r="K167" s="29">
        <f>AVERAGE('Overall Roles'!AU169)</f>
        <v>1.6900000000000001E-3</v>
      </c>
      <c r="L167" s="16">
        <f>AVERAGE('Overall Roles'!BT169:'Overall Roles'!BV169)</f>
        <v>1.6899999999999999E-3</v>
      </c>
      <c r="M167" s="16">
        <f>AVERAGE('Overall Roles'!$AF169:$AG169,'Overall Roles'!$AQ169:$AS169,'Overall Roles'!$AY169,'Overall Roles'!$BB169:$BD169,'Overall Roles'!$BL169,'Overall Roles'!$CE169:$CG169)+SUM(Data!G166+Data!H166+Data!I166+Data!J166+Data!K166)</f>
        <v>1.6900000000000003E-3</v>
      </c>
      <c r="N167" s="16">
        <f>AVERAGE('Overall Roles'!$R169:$V169,'Overall Roles'!$X169:$Z169,'Overall Roles'!$BE169:$BF169,'Overall Roles'!$BI169:$BK169,'Overall Roles'!$CH169:$CJ169)+SUM(Data!G166+Data!H166+Data!I166+Data!J166+Data!K166)</f>
        <v>1.6900000000000003E-3</v>
      </c>
      <c r="O167" s="16">
        <f>AVERAGE('Overall Roles'!$R169:$V169,'Overall Roles'!$X169:$Z169,'Overall Roles'!$BE169:$BF169,'Overall Roles'!$BI169:$BK169,'Overall Roles'!$CH169:$CJ169)+SUM(Data!$B166+Data!$C166+Data!D166+Data!E166+Data!F166)</f>
        <v>1.6900000000000003E-3</v>
      </c>
      <c r="P167" s="16">
        <f>AVERAGE('Overall Roles'!$AF169:$AG169,'Overall Roles'!$AQ169:$AS169,'Overall Roles'!$AY169,'Overall Roles'!$BB169:$BD169,'Overall Roles'!$BL169,'Overall Roles'!$CE169:$CG169)+SUM(Data!$B166+Data!$C166+Data!D166+Data!E166+Data!F166)</f>
        <v>1.6900000000000003E-3</v>
      </c>
      <c r="Q167" s="16">
        <f>AVERAGE('Overall Roles'!$AF169:$AG169,'Overall Roles'!$BB169:$BD169,'Overall Roles'!$CE169:$CG169)+SUM(Data!G166+Data!H166+Data!I166+Data!J166+Data!K166)</f>
        <v>1.6900000000000003E-3</v>
      </c>
      <c r="R167" s="16">
        <f>AVERAGE('Overall Roles'!$K169,'Overall Roles'!$U169:$V169,'Overall Roles'!$AJ169:$AM169,'Overall Roles'!$AV169,'Overall Roles'!$BQ169,'Overall Roles'!$BS169,'Overall Roles'!$CA169:$CB169)+SUM(Data!G166+Data!H166+Data!I166+Data!J166+Data!K166)</f>
        <v>1.6900000000000003E-3</v>
      </c>
      <c r="S167" s="16">
        <f>AVERAGE('Overall Roles'!$K169,'Overall Roles'!$U169:$V169,'Overall Roles'!$AJ169:$AM169,'Overall Roles'!$AV169,'Overall Roles'!$BQ169,'Overall Roles'!$BS169,'Overall Roles'!$CA169:$CB169)+SUM(Data!$B166+Data!$C166+Data!D166+Data!E166+Data!F166)</f>
        <v>1.6900000000000003E-3</v>
      </c>
      <c r="T167" s="16">
        <f>AVERAGE('Overall Roles'!$AF169:$AG169,'Overall Roles'!$BB169:$BD169,'Overall Roles'!$CE169:$CG169)+SUM(Data!$B166+Data!$C166+Data!D166+Data!E166+Data!F166)</f>
        <v>1.6900000000000003E-3</v>
      </c>
      <c r="U167" s="16">
        <f>AVERAGE('Overall Roles'!$O169:$P169,'Overall Roles'!$AN169:$AO169,'Overall Roles'!$AW169:$AX169,'Overall Roles'!$AZ169:$BA169,'Overall Roles'!$ABR169,'Overall Roles'!$ABX169,'Overall Roles'!$CC169:$CD169,'Overall Roles'!$CK169:$CQ169)+SUM(Data!G166+Data!H166+Data!I166+Data!J166+Data!K166)</f>
        <v>1.6900000000000003E-3</v>
      </c>
      <c r="V167" s="16">
        <f>AVERAGE('Overall Roles'!$N169:$Q169,'Overall Roles'!$W169,'Overall Roles'!$AC169:$AE169,'Overall Roles'!$AJ169:$AK169,'Overall Roles'!$AP169,'Overall Roles'!$BG169:$BH169,'Overall Roles'!$BS169,'Overall Roles'!$BW169:$BX169)+SUM(Data!G166+Data!H166+Data!I166+Data!J166+Data!K166)</f>
        <v>1.6900000000000003E-3</v>
      </c>
      <c r="W167" s="16">
        <f>AVERAGE('Overall Roles'!$N169:$Q169,'Overall Roles'!$W169,'Overall Roles'!$AC169:$AE169,'Overall Roles'!$AJ169:$AK169,'Overall Roles'!$AP169,'Overall Roles'!$BG169:$BH169,'Overall Roles'!$BS169,'Overall Roles'!$BW169:$BX169)+SUM(Data!$B166+Data!$C166+Data!D166+Data!E166+Data!F166)</f>
        <v>1.6900000000000003E-3</v>
      </c>
      <c r="X167" s="16">
        <f>AVERAGE('Overall Roles'!$O169:$P169,'Overall Roles'!$AN169:$AO169,'Overall Roles'!$AW169:$AX169,'Overall Roles'!$AZ169:$BA169,'Overall Roles'!$ABR169,'Overall Roles'!$ABX169,'Overall Roles'!$CC169:$CD169,'Overall Roles'!$CK169:$CQ169)+SUM(Data!$B166+Data!$C166+Data!D166+Data!E166+Data!F166)</f>
        <v>1.6900000000000003E-3</v>
      </c>
      <c r="Y167" s="16">
        <f>AVERAGE('Overall Roles'!$O169:$P169,'Overall Roles'!$AW169:$AX169,'Overall Roles'!$AZ169:$BA169,'Overall Roles'!$BR169,'Overall Roles'!$BX169,'Overall Roles'!$CC169:$CD169,'Overall Roles'!$CP169:$CQ169)+SUM(Data!G166+Data!H166+Data!I166+Data!J166+Data!K166)</f>
        <v>1.6900000000000003E-3</v>
      </c>
      <c r="Z167" s="16">
        <f>AVERAGE('Overall Roles'!$M169:$P169,'Overall Roles'!$AP169,'Overall Roles'!$BW169:$BX169)+SUM(Data!G166+Data!H166+Data!I166+Data!J166+Data!K166)</f>
        <v>1.6900000000000003E-3</v>
      </c>
      <c r="AA167" s="16">
        <f>AVERAGE('Overall Roles'!$M169:$P169,'Overall Roles'!$AP169,'Overall Roles'!$BW169:$BX169)+SUM(Data!$B166+Data!$C166+Data!D166+Data!E166+Data!F166)</f>
        <v>1.6900000000000003E-3</v>
      </c>
      <c r="AB167" s="16">
        <f>AVERAGE('Overall Roles'!$O169:$P169,'Overall Roles'!$AW169:$AX169,'Overall Roles'!$AZ169:$BA169,'Overall Roles'!$BR169,'Overall Roles'!$BX169,'Overall Roles'!$CC169:$CD169,'Overall Roles'!$CP169:$CQ169)+SUM(Data!$B166+Data!$C166+Data!D166+Data!E166+Data!F166)</f>
        <v>1.6900000000000003E-3</v>
      </c>
      <c r="AC167" s="16">
        <f>AVERAGE('Overall Roles'!$AA169:$AB169,'Overall Roles'!$L169,'Overall Roles'!$AH169:$AI169,'Overall Roles'!$AT169,'Overall Roles'!$BM169:$BP169,'Overall Roles'!$BX169:$BZ169)+SUM(Data!G166+Data!H166+Data!I166+Data!J166+Data!K166)</f>
        <v>1.6900000000000003E-3</v>
      </c>
      <c r="AD167" s="17">
        <f>AVERAGE('Overall Roles'!$AA169:$AB169,'Overall Roles'!$L169,'Overall Roles'!$AH169:$AI169,'Overall Roles'!$AT169,'Overall Roles'!$BM169:$BP169,'Overall Roles'!$BX169:$BZ169)+SUM(Data!$B166+Data!$C166+Data!D166+Data!E166+Data!F166)</f>
        <v>1.6900000000000003E-3</v>
      </c>
      <c r="AE167" s="1"/>
    </row>
    <row r="168" spans="1:31" ht="25" customHeight="1" x14ac:dyDescent="0.3">
      <c r="A168" s="1"/>
      <c r="B168" s="85">
        <f>Base!B167</f>
        <v>0</v>
      </c>
      <c r="C168" s="92">
        <f>Base!C167</f>
        <v>0</v>
      </c>
      <c r="D168" s="1"/>
      <c r="E168" s="86">
        <f>Base!D167</f>
        <v>0</v>
      </c>
      <c r="F168" s="90" t="str">
        <f t="shared" si="3"/>
        <v>GK</v>
      </c>
      <c r="G168" s="1"/>
      <c r="H168" s="86">
        <f>Base!I167</f>
        <v>0</v>
      </c>
      <c r="I168" s="92">
        <f>Base!H167</f>
        <v>0</v>
      </c>
      <c r="J168" s="1"/>
      <c r="K168" s="88">
        <f>AVERAGE('Overall Roles'!AU170)</f>
        <v>1.6999999999999999E-3</v>
      </c>
      <c r="L168" s="87">
        <f>AVERAGE('Overall Roles'!BT170:'Overall Roles'!BV170)</f>
        <v>1.6999999999999999E-3</v>
      </c>
      <c r="M168" s="87">
        <f>AVERAGE('Overall Roles'!$AF170:$AG170,'Overall Roles'!$AQ170:$AS170,'Overall Roles'!$AY170,'Overall Roles'!$BB170:$BD170,'Overall Roles'!$BL170,'Overall Roles'!$CE170:$CG170)+SUM(Data!G167+Data!H167+Data!I167+Data!J167+Data!K167)</f>
        <v>1.6999999999999999E-3</v>
      </c>
      <c r="N168" s="87">
        <f>AVERAGE('Overall Roles'!$R170:$V170,'Overall Roles'!$X170:$Z170,'Overall Roles'!$BE170:$BF170,'Overall Roles'!$BI170:$BK170,'Overall Roles'!$CH170:$CJ170)+SUM(Data!G167+Data!H167+Data!I167+Data!J167+Data!K167)</f>
        <v>1.6999999999999999E-3</v>
      </c>
      <c r="O168" s="87">
        <f>AVERAGE('Overall Roles'!$R170:$V170,'Overall Roles'!$X170:$Z170,'Overall Roles'!$BE170:$BF170,'Overall Roles'!$BI170:$BK170,'Overall Roles'!$CH170:$CJ170)+SUM(Data!$B167+Data!$C167+Data!D167+Data!E167+Data!F167)</f>
        <v>1.6999999999999999E-3</v>
      </c>
      <c r="P168" s="87">
        <f>AVERAGE('Overall Roles'!$AF170:$AG170,'Overall Roles'!$AQ170:$AS170,'Overall Roles'!$AY170,'Overall Roles'!$BB170:$BD170,'Overall Roles'!$BL170,'Overall Roles'!$CE170:$CG170)+SUM(Data!$B167+Data!$C167+Data!D167+Data!E167+Data!F167)</f>
        <v>1.6999999999999999E-3</v>
      </c>
      <c r="Q168" s="87">
        <f>AVERAGE('Overall Roles'!$AF170:$AG170,'Overall Roles'!$BB170:$BD170,'Overall Roles'!$CE170:$CG170)+SUM(Data!G167+Data!H167+Data!I167+Data!J167+Data!K167)</f>
        <v>1.6999999999999999E-3</v>
      </c>
      <c r="R168" s="87">
        <f>AVERAGE('Overall Roles'!$K170,'Overall Roles'!$U170:$V170,'Overall Roles'!$AJ170:$AM170,'Overall Roles'!$AV170,'Overall Roles'!$BQ170,'Overall Roles'!$BS170,'Overall Roles'!$CA170:$CB170)+SUM(Data!G167+Data!H167+Data!I167+Data!J167+Data!K167)</f>
        <v>1.6999999999999999E-3</v>
      </c>
      <c r="S168" s="87">
        <f>AVERAGE('Overall Roles'!$K170,'Overall Roles'!$U170:$V170,'Overall Roles'!$AJ170:$AM170,'Overall Roles'!$AV170,'Overall Roles'!$BQ170,'Overall Roles'!$BS170,'Overall Roles'!$CA170:$CB170)+SUM(Data!$B167+Data!$C167+Data!D167+Data!E167+Data!F167)</f>
        <v>1.6999999999999999E-3</v>
      </c>
      <c r="T168" s="87">
        <f>AVERAGE('Overall Roles'!$AF170:$AG170,'Overall Roles'!$BB170:$BD170,'Overall Roles'!$CE170:$CG170)+SUM(Data!$B167+Data!$C167+Data!D167+Data!E167+Data!F167)</f>
        <v>1.6999999999999999E-3</v>
      </c>
      <c r="U168" s="87">
        <f>AVERAGE('Overall Roles'!$O170:$P170,'Overall Roles'!$AN170:$AO170,'Overall Roles'!$AW170:$AX170,'Overall Roles'!$AZ170:$BA170,'Overall Roles'!$ABR170,'Overall Roles'!$ABX170,'Overall Roles'!$CC170:$CD170,'Overall Roles'!$CK170:$CQ170)+SUM(Data!G167+Data!H167+Data!I167+Data!J167+Data!K167)</f>
        <v>1.6999999999999999E-3</v>
      </c>
      <c r="V168" s="87">
        <f>AVERAGE('Overall Roles'!$N170:$Q170,'Overall Roles'!$W170,'Overall Roles'!$AC170:$AE170,'Overall Roles'!$AJ170:$AK170,'Overall Roles'!$AP170,'Overall Roles'!$BG170:$BH170,'Overall Roles'!$BS170,'Overall Roles'!$BW170:$BX170)+SUM(Data!G167+Data!H167+Data!I167+Data!J167+Data!K167)</f>
        <v>1.6999999999999999E-3</v>
      </c>
      <c r="W168" s="87">
        <f>AVERAGE('Overall Roles'!$N170:$Q170,'Overall Roles'!$W170,'Overall Roles'!$AC170:$AE170,'Overall Roles'!$AJ170:$AK170,'Overall Roles'!$AP170,'Overall Roles'!$BG170:$BH170,'Overall Roles'!$BS170,'Overall Roles'!$BW170:$BX170)+SUM(Data!$B167+Data!$C167+Data!D167+Data!E167+Data!F167)</f>
        <v>1.6999999999999999E-3</v>
      </c>
      <c r="X168" s="87">
        <f>AVERAGE('Overall Roles'!$O170:$P170,'Overall Roles'!$AN170:$AO170,'Overall Roles'!$AW170:$AX170,'Overall Roles'!$AZ170:$BA170,'Overall Roles'!$ABR170,'Overall Roles'!$ABX170,'Overall Roles'!$CC170:$CD170,'Overall Roles'!$CK170:$CQ170)+SUM(Data!$B167+Data!$C167+Data!D167+Data!E167+Data!F167)</f>
        <v>1.6999999999999999E-3</v>
      </c>
      <c r="Y168" s="87">
        <f>AVERAGE('Overall Roles'!$O170:$P170,'Overall Roles'!$AW170:$AX170,'Overall Roles'!$AZ170:$BA170,'Overall Roles'!$BR170,'Overall Roles'!$BX170,'Overall Roles'!$CC170:$CD170,'Overall Roles'!$CP170:$CQ170)+SUM(Data!G167+Data!H167+Data!I167+Data!J167+Data!K167)</f>
        <v>1.6999999999999999E-3</v>
      </c>
      <c r="Z168" s="87">
        <f>AVERAGE('Overall Roles'!$M170:$P170,'Overall Roles'!$AP170,'Overall Roles'!$BW170:$BX170)+SUM(Data!G167+Data!H167+Data!I167+Data!J167+Data!K167)</f>
        <v>1.6999999999999999E-3</v>
      </c>
      <c r="AA168" s="87">
        <f>AVERAGE('Overall Roles'!$M170:$P170,'Overall Roles'!$AP170,'Overall Roles'!$BW170:$BX170)+SUM(Data!$B167+Data!$C167+Data!D167+Data!E167+Data!F167)</f>
        <v>1.6999999999999999E-3</v>
      </c>
      <c r="AB168" s="87">
        <f>AVERAGE('Overall Roles'!$O170:$P170,'Overall Roles'!$AW170:$AX170,'Overall Roles'!$AZ170:$BA170,'Overall Roles'!$BR170,'Overall Roles'!$BX170,'Overall Roles'!$CC170:$CD170,'Overall Roles'!$CP170:$CQ170)+SUM(Data!$B167+Data!$C167+Data!D167+Data!E167+Data!F167)</f>
        <v>1.6999999999999999E-3</v>
      </c>
      <c r="AC168" s="87">
        <f>AVERAGE('Overall Roles'!$AA170:$AB170,'Overall Roles'!$L170,'Overall Roles'!$AH170:$AI170,'Overall Roles'!$AT170,'Overall Roles'!$BM170:$BP170,'Overall Roles'!$BX170:$BZ170)+SUM(Data!G167+Data!H167+Data!I167+Data!J167+Data!K167)</f>
        <v>1.6999999999999999E-3</v>
      </c>
      <c r="AD168" s="89">
        <f>AVERAGE('Overall Roles'!$AA170:$AB170,'Overall Roles'!$L170,'Overall Roles'!$AH170:$AI170,'Overall Roles'!$AT170,'Overall Roles'!$BM170:$BP170,'Overall Roles'!$BX170:$BZ170)+SUM(Data!$B167+Data!$C167+Data!D167+Data!E167+Data!F167)</f>
        <v>1.6999999999999999E-3</v>
      </c>
      <c r="AE168" s="1"/>
    </row>
    <row r="169" spans="1:31" ht="25" customHeight="1" x14ac:dyDescent="0.3">
      <c r="A169" s="1"/>
      <c r="B169" s="32">
        <f>Base!B168</f>
        <v>0</v>
      </c>
      <c r="C169" s="93">
        <f>Base!C168</f>
        <v>0</v>
      </c>
      <c r="D169" s="1"/>
      <c r="E169" s="15">
        <f>Base!D168</f>
        <v>0</v>
      </c>
      <c r="F169" s="91" t="str">
        <f t="shared" si="3"/>
        <v>GK</v>
      </c>
      <c r="G169" s="1"/>
      <c r="H169" s="15">
        <f>Base!I168</f>
        <v>0</v>
      </c>
      <c r="I169" s="93">
        <f>Base!H168</f>
        <v>0</v>
      </c>
      <c r="J169" s="1"/>
      <c r="K169" s="29">
        <f>AVERAGE('Overall Roles'!AU171)</f>
        <v>1.7099999999999999E-3</v>
      </c>
      <c r="L169" s="16">
        <f>AVERAGE('Overall Roles'!BT171:'Overall Roles'!BV171)</f>
        <v>1.7099999999999999E-3</v>
      </c>
      <c r="M169" s="16">
        <f>AVERAGE('Overall Roles'!$AF171:$AG171,'Overall Roles'!$AQ171:$AS171,'Overall Roles'!$AY171,'Overall Roles'!$BB171:$BD171,'Overall Roles'!$BL171,'Overall Roles'!$CE171:$CG171)+SUM(Data!G168+Data!H168+Data!I168+Data!J168+Data!K168)</f>
        <v>1.7099999999999999E-3</v>
      </c>
      <c r="N169" s="16">
        <f>AVERAGE('Overall Roles'!$R171:$V171,'Overall Roles'!$X171:$Z171,'Overall Roles'!$BE171:$BF171,'Overall Roles'!$BI171:$BK171,'Overall Roles'!$CH171:$CJ171)+SUM(Data!G168+Data!H168+Data!I168+Data!J168+Data!K168)</f>
        <v>1.7099999999999999E-3</v>
      </c>
      <c r="O169" s="16">
        <f>AVERAGE('Overall Roles'!$R171:$V171,'Overall Roles'!$X171:$Z171,'Overall Roles'!$BE171:$BF171,'Overall Roles'!$BI171:$BK171,'Overall Roles'!$CH171:$CJ171)+SUM(Data!$B168+Data!$C168+Data!D168+Data!E168+Data!F168)</f>
        <v>1.7099999999999999E-3</v>
      </c>
      <c r="P169" s="16">
        <f>AVERAGE('Overall Roles'!$AF171:$AG171,'Overall Roles'!$AQ171:$AS171,'Overall Roles'!$AY171,'Overall Roles'!$BB171:$BD171,'Overall Roles'!$BL171,'Overall Roles'!$CE171:$CG171)+SUM(Data!$B168+Data!$C168+Data!D168+Data!E168+Data!F168)</f>
        <v>1.7099999999999999E-3</v>
      </c>
      <c r="Q169" s="16">
        <f>AVERAGE('Overall Roles'!$AF171:$AG171,'Overall Roles'!$BB171:$BD171,'Overall Roles'!$CE171:$CG171)+SUM(Data!G168+Data!H168+Data!I168+Data!J168+Data!K168)</f>
        <v>1.7099999999999999E-3</v>
      </c>
      <c r="R169" s="16">
        <f>AVERAGE('Overall Roles'!$K171,'Overall Roles'!$U171:$V171,'Overall Roles'!$AJ171:$AM171,'Overall Roles'!$AV171,'Overall Roles'!$BQ171,'Overall Roles'!$BS171,'Overall Roles'!$CA171:$CB171)+SUM(Data!G168+Data!H168+Data!I168+Data!J168+Data!K168)</f>
        <v>1.7099999999999999E-3</v>
      </c>
      <c r="S169" s="16">
        <f>AVERAGE('Overall Roles'!$K171,'Overall Roles'!$U171:$V171,'Overall Roles'!$AJ171:$AM171,'Overall Roles'!$AV171,'Overall Roles'!$BQ171,'Overall Roles'!$BS171,'Overall Roles'!$CA171:$CB171)+SUM(Data!$B168+Data!$C168+Data!D168+Data!E168+Data!F168)</f>
        <v>1.7099999999999999E-3</v>
      </c>
      <c r="T169" s="16">
        <f>AVERAGE('Overall Roles'!$AF171:$AG171,'Overall Roles'!$BB171:$BD171,'Overall Roles'!$CE171:$CG171)+SUM(Data!$B168+Data!$C168+Data!D168+Data!E168+Data!F168)</f>
        <v>1.7099999999999999E-3</v>
      </c>
      <c r="U169" s="16">
        <f>AVERAGE('Overall Roles'!$O171:$P171,'Overall Roles'!$AN171:$AO171,'Overall Roles'!$AW171:$AX171,'Overall Roles'!$AZ171:$BA171,'Overall Roles'!$ABR171,'Overall Roles'!$ABX171,'Overall Roles'!$CC171:$CD171,'Overall Roles'!$CK171:$CQ171)+SUM(Data!G168+Data!H168+Data!I168+Data!J168+Data!K168)</f>
        <v>1.7099999999999999E-3</v>
      </c>
      <c r="V169" s="16">
        <f>AVERAGE('Overall Roles'!$N171:$Q171,'Overall Roles'!$W171,'Overall Roles'!$AC171:$AE171,'Overall Roles'!$AJ171:$AK171,'Overall Roles'!$AP171,'Overall Roles'!$BG171:$BH171,'Overall Roles'!$BS171,'Overall Roles'!$BW171:$BX171)+SUM(Data!G168+Data!H168+Data!I168+Data!J168+Data!K168)</f>
        <v>1.7099999999999999E-3</v>
      </c>
      <c r="W169" s="16">
        <f>AVERAGE('Overall Roles'!$N171:$Q171,'Overall Roles'!$W171,'Overall Roles'!$AC171:$AE171,'Overall Roles'!$AJ171:$AK171,'Overall Roles'!$AP171,'Overall Roles'!$BG171:$BH171,'Overall Roles'!$BS171,'Overall Roles'!$BW171:$BX171)+SUM(Data!$B168+Data!$C168+Data!D168+Data!E168+Data!F168)</f>
        <v>1.7099999999999999E-3</v>
      </c>
      <c r="X169" s="16">
        <f>AVERAGE('Overall Roles'!$O171:$P171,'Overall Roles'!$AN171:$AO171,'Overall Roles'!$AW171:$AX171,'Overall Roles'!$AZ171:$BA171,'Overall Roles'!$ABR171,'Overall Roles'!$ABX171,'Overall Roles'!$CC171:$CD171,'Overall Roles'!$CK171:$CQ171)+SUM(Data!$B168+Data!$C168+Data!D168+Data!E168+Data!F168)</f>
        <v>1.7099999999999999E-3</v>
      </c>
      <c r="Y169" s="16">
        <f>AVERAGE('Overall Roles'!$O171:$P171,'Overall Roles'!$AW171:$AX171,'Overall Roles'!$AZ171:$BA171,'Overall Roles'!$BR171,'Overall Roles'!$BX171,'Overall Roles'!$CC171:$CD171,'Overall Roles'!$CP171:$CQ171)+SUM(Data!G168+Data!H168+Data!I168+Data!J168+Data!K168)</f>
        <v>1.7099999999999999E-3</v>
      </c>
      <c r="Z169" s="16">
        <f>AVERAGE('Overall Roles'!$M171:$P171,'Overall Roles'!$AP171,'Overall Roles'!$BW171:$BX171)+SUM(Data!G168+Data!H168+Data!I168+Data!J168+Data!K168)</f>
        <v>1.7099999999999999E-3</v>
      </c>
      <c r="AA169" s="16">
        <f>AVERAGE('Overall Roles'!$M171:$P171,'Overall Roles'!$AP171,'Overall Roles'!$BW171:$BX171)+SUM(Data!$B168+Data!$C168+Data!D168+Data!E168+Data!F168)</f>
        <v>1.7099999999999999E-3</v>
      </c>
      <c r="AB169" s="16">
        <f>AVERAGE('Overall Roles'!$O171:$P171,'Overall Roles'!$AW171:$AX171,'Overall Roles'!$AZ171:$BA171,'Overall Roles'!$BR171,'Overall Roles'!$BX171,'Overall Roles'!$CC171:$CD171,'Overall Roles'!$CP171:$CQ171)+SUM(Data!$B168+Data!$C168+Data!D168+Data!E168+Data!F168)</f>
        <v>1.7099999999999999E-3</v>
      </c>
      <c r="AC169" s="16">
        <f>AVERAGE('Overall Roles'!$AA171:$AB171,'Overall Roles'!$L171,'Overall Roles'!$AH171:$AI171,'Overall Roles'!$AT171,'Overall Roles'!$BM171:$BP171,'Overall Roles'!$BX171:$BZ171)+SUM(Data!G168+Data!H168+Data!I168+Data!J168+Data!K168)</f>
        <v>1.7099999999999999E-3</v>
      </c>
      <c r="AD169" s="17">
        <f>AVERAGE('Overall Roles'!$AA171:$AB171,'Overall Roles'!$L171,'Overall Roles'!$AH171:$AI171,'Overall Roles'!$AT171,'Overall Roles'!$BM171:$BP171,'Overall Roles'!$BX171:$BZ171)+SUM(Data!$B168+Data!$C168+Data!D168+Data!E168+Data!F168)</f>
        <v>1.7099999999999999E-3</v>
      </c>
      <c r="AE169" s="1"/>
    </row>
    <row r="170" spans="1:31" ht="25" customHeight="1" x14ac:dyDescent="0.3">
      <c r="A170" s="1"/>
      <c r="B170" s="85">
        <f>Base!B169</f>
        <v>0</v>
      </c>
      <c r="C170" s="92">
        <f>Base!C169</f>
        <v>0</v>
      </c>
      <c r="D170" s="1"/>
      <c r="E170" s="86">
        <f>Base!D169</f>
        <v>0</v>
      </c>
      <c r="F170" s="90" t="str">
        <f t="shared" si="3"/>
        <v>GK</v>
      </c>
      <c r="G170" s="1"/>
      <c r="H170" s="86">
        <f>Base!I169</f>
        <v>0</v>
      </c>
      <c r="I170" s="92">
        <f>Base!H169</f>
        <v>0</v>
      </c>
      <c r="J170" s="1"/>
      <c r="K170" s="88">
        <f>AVERAGE('Overall Roles'!AU172)</f>
        <v>1.72E-3</v>
      </c>
      <c r="L170" s="87">
        <f>AVERAGE('Overall Roles'!BT172:'Overall Roles'!BV172)</f>
        <v>1.72E-3</v>
      </c>
      <c r="M170" s="87">
        <f>AVERAGE('Overall Roles'!$AF172:$AG172,'Overall Roles'!$AQ172:$AS172,'Overall Roles'!$AY172,'Overall Roles'!$BB172:$BD172,'Overall Roles'!$BL172,'Overall Roles'!$CE172:$CG172)+SUM(Data!G169+Data!H169+Data!I169+Data!J169+Data!K169)</f>
        <v>1.7199999999999995E-3</v>
      </c>
      <c r="N170" s="87">
        <f>AVERAGE('Overall Roles'!$R172:$V172,'Overall Roles'!$X172:$Z172,'Overall Roles'!$BE172:$BF172,'Overall Roles'!$BI172:$BK172,'Overall Roles'!$CH172:$CJ172)+SUM(Data!G169+Data!H169+Data!I169+Data!J169+Data!K169)</f>
        <v>1.7199999999999995E-3</v>
      </c>
      <c r="O170" s="87">
        <f>AVERAGE('Overall Roles'!$R172:$V172,'Overall Roles'!$X172:$Z172,'Overall Roles'!$BE172:$BF172,'Overall Roles'!$BI172:$BK172,'Overall Roles'!$CH172:$CJ172)+SUM(Data!$B169+Data!$C169+Data!D169+Data!E169+Data!F169)</f>
        <v>1.7199999999999995E-3</v>
      </c>
      <c r="P170" s="87">
        <f>AVERAGE('Overall Roles'!$AF172:$AG172,'Overall Roles'!$AQ172:$AS172,'Overall Roles'!$AY172,'Overall Roles'!$BB172:$BD172,'Overall Roles'!$BL172,'Overall Roles'!$CE172:$CG172)+SUM(Data!$B169+Data!$C169+Data!D169+Data!E169+Data!F169)</f>
        <v>1.7199999999999995E-3</v>
      </c>
      <c r="Q170" s="87">
        <f>AVERAGE('Overall Roles'!$AF172:$AG172,'Overall Roles'!$BB172:$BD172,'Overall Roles'!$CE172:$CG172)+SUM(Data!G169+Data!H169+Data!I169+Data!J169+Data!K169)</f>
        <v>1.7199999999999997E-3</v>
      </c>
      <c r="R170" s="87">
        <f>AVERAGE('Overall Roles'!$K172,'Overall Roles'!$U172:$V172,'Overall Roles'!$AJ172:$AM172,'Overall Roles'!$AV172,'Overall Roles'!$BQ172,'Overall Roles'!$BS172,'Overall Roles'!$CA172:$CB172)+SUM(Data!G169+Data!H169+Data!I169+Data!J169+Data!K169)</f>
        <v>1.7199999999999995E-3</v>
      </c>
      <c r="S170" s="87">
        <f>AVERAGE('Overall Roles'!$K172,'Overall Roles'!$U172:$V172,'Overall Roles'!$AJ172:$AM172,'Overall Roles'!$AV172,'Overall Roles'!$BQ172,'Overall Roles'!$BS172,'Overall Roles'!$CA172:$CB172)+SUM(Data!$B169+Data!$C169+Data!D169+Data!E169+Data!F169)</f>
        <v>1.7199999999999995E-3</v>
      </c>
      <c r="T170" s="87">
        <f>AVERAGE('Overall Roles'!$AF172:$AG172,'Overall Roles'!$BB172:$BD172,'Overall Roles'!$CE172:$CG172)+SUM(Data!$B169+Data!$C169+Data!D169+Data!E169+Data!F169)</f>
        <v>1.7199999999999997E-3</v>
      </c>
      <c r="U170" s="87">
        <f>AVERAGE('Overall Roles'!$O172:$P172,'Overall Roles'!$AN172:$AO172,'Overall Roles'!$AW172:$AX172,'Overall Roles'!$AZ172:$BA172,'Overall Roles'!$ABR172,'Overall Roles'!$ABX172,'Overall Roles'!$CC172:$CD172,'Overall Roles'!$CK172:$CQ172)+SUM(Data!G169+Data!H169+Data!I169+Data!J169+Data!K169)</f>
        <v>1.7199999999999995E-3</v>
      </c>
      <c r="V170" s="87">
        <f>AVERAGE('Overall Roles'!$N172:$Q172,'Overall Roles'!$W172,'Overall Roles'!$AC172:$AE172,'Overall Roles'!$AJ172:$AK172,'Overall Roles'!$AP172,'Overall Roles'!$BG172:$BH172,'Overall Roles'!$BS172,'Overall Roles'!$BW172:$BX172)+SUM(Data!G169+Data!H169+Data!I169+Data!J169+Data!K169)</f>
        <v>1.7199999999999995E-3</v>
      </c>
      <c r="W170" s="87">
        <f>AVERAGE('Overall Roles'!$N172:$Q172,'Overall Roles'!$W172,'Overall Roles'!$AC172:$AE172,'Overall Roles'!$AJ172:$AK172,'Overall Roles'!$AP172,'Overall Roles'!$BG172:$BH172,'Overall Roles'!$BS172,'Overall Roles'!$BW172:$BX172)+SUM(Data!$B169+Data!$C169+Data!D169+Data!E169+Data!F169)</f>
        <v>1.7199999999999995E-3</v>
      </c>
      <c r="X170" s="87">
        <f>AVERAGE('Overall Roles'!$O172:$P172,'Overall Roles'!$AN172:$AO172,'Overall Roles'!$AW172:$AX172,'Overall Roles'!$AZ172:$BA172,'Overall Roles'!$ABR172,'Overall Roles'!$ABX172,'Overall Roles'!$CC172:$CD172,'Overall Roles'!$CK172:$CQ172)+SUM(Data!$B169+Data!$C169+Data!D169+Data!E169+Data!F169)</f>
        <v>1.7199999999999995E-3</v>
      </c>
      <c r="Y170" s="87">
        <f>AVERAGE('Overall Roles'!$O172:$P172,'Overall Roles'!$AW172:$AX172,'Overall Roles'!$AZ172:$BA172,'Overall Roles'!$BR172,'Overall Roles'!$BX172,'Overall Roles'!$CC172:$CD172,'Overall Roles'!$CP172:$CQ172)+SUM(Data!G169+Data!H169+Data!I169+Data!J169+Data!K169)</f>
        <v>1.7199999999999995E-3</v>
      </c>
      <c r="Z170" s="87">
        <f>AVERAGE('Overall Roles'!$M172:$P172,'Overall Roles'!$AP172,'Overall Roles'!$BW172:$BX172)+SUM(Data!G169+Data!H169+Data!I169+Data!J169+Data!K169)</f>
        <v>1.7199999999999997E-3</v>
      </c>
      <c r="AA170" s="87">
        <f>AVERAGE('Overall Roles'!$M172:$P172,'Overall Roles'!$AP172,'Overall Roles'!$BW172:$BX172)+SUM(Data!$B169+Data!$C169+Data!D169+Data!E169+Data!F169)</f>
        <v>1.7199999999999997E-3</v>
      </c>
      <c r="AB170" s="87">
        <f>AVERAGE('Overall Roles'!$O172:$P172,'Overall Roles'!$AW172:$AX172,'Overall Roles'!$AZ172:$BA172,'Overall Roles'!$BR172,'Overall Roles'!$BX172,'Overall Roles'!$CC172:$CD172,'Overall Roles'!$CP172:$CQ172)+SUM(Data!$B169+Data!$C169+Data!D169+Data!E169+Data!F169)</f>
        <v>1.7199999999999995E-3</v>
      </c>
      <c r="AC170" s="87">
        <f>AVERAGE('Overall Roles'!$AA172:$AB172,'Overall Roles'!$L172,'Overall Roles'!$AH172:$AI172,'Overall Roles'!$AT172,'Overall Roles'!$BM172:$BP172,'Overall Roles'!$BX172:$BZ172)+SUM(Data!G169+Data!H169+Data!I169+Data!J169+Data!K169)</f>
        <v>1.7199999999999995E-3</v>
      </c>
      <c r="AD170" s="89">
        <f>AVERAGE('Overall Roles'!$AA172:$AB172,'Overall Roles'!$L172,'Overall Roles'!$AH172:$AI172,'Overall Roles'!$AT172,'Overall Roles'!$BM172:$BP172,'Overall Roles'!$BX172:$BZ172)+SUM(Data!$B169+Data!$C169+Data!D169+Data!E169+Data!F169)</f>
        <v>1.7199999999999995E-3</v>
      </c>
      <c r="AE170" s="1"/>
    </row>
    <row r="171" spans="1:31" ht="25" customHeight="1" x14ac:dyDescent="0.3">
      <c r="A171" s="1"/>
      <c r="B171" s="32">
        <f>Base!B170</f>
        <v>0</v>
      </c>
      <c r="C171" s="93">
        <f>Base!C170</f>
        <v>0</v>
      </c>
      <c r="D171" s="1"/>
      <c r="E171" s="15">
        <f>Base!D170</f>
        <v>0</v>
      </c>
      <c r="F171" s="91" t="str">
        <f t="shared" si="3"/>
        <v>WBL</v>
      </c>
      <c r="G171" s="1"/>
      <c r="H171" s="15">
        <f>Base!I170</f>
        <v>0</v>
      </c>
      <c r="I171" s="93">
        <f>Base!H170</f>
        <v>0</v>
      </c>
      <c r="J171" s="1"/>
      <c r="K171" s="29">
        <f>AVERAGE('Overall Roles'!AU173)</f>
        <v>1.73E-3</v>
      </c>
      <c r="L171" s="16">
        <f>AVERAGE('Overall Roles'!BT173:'Overall Roles'!BV173)</f>
        <v>1.73E-3</v>
      </c>
      <c r="M171" s="16">
        <f>AVERAGE('Overall Roles'!$AF173:$AG173,'Overall Roles'!$AQ173:$AS173,'Overall Roles'!$AY173,'Overall Roles'!$BB173:$BD173,'Overall Roles'!$BL173,'Overall Roles'!$CE173:$CG173)+SUM(Data!G170+Data!H170+Data!I170+Data!J170+Data!K170)</f>
        <v>1.73E-3</v>
      </c>
      <c r="N171" s="16">
        <f>AVERAGE('Overall Roles'!$R173:$V173,'Overall Roles'!$X173:$Z173,'Overall Roles'!$BE173:$BF173,'Overall Roles'!$BI173:$BK173,'Overall Roles'!$CH173:$CJ173)+SUM(Data!G170+Data!H170+Data!I170+Data!J170+Data!K170)</f>
        <v>1.7299999999999998E-3</v>
      </c>
      <c r="O171" s="16">
        <f>AVERAGE('Overall Roles'!$R173:$V173,'Overall Roles'!$X173:$Z173,'Overall Roles'!$BE173:$BF173,'Overall Roles'!$BI173:$BK173,'Overall Roles'!$CH173:$CJ173)+SUM(Data!$B170+Data!$C170+Data!D170+Data!E170+Data!F170)</f>
        <v>1.7299999999999998E-3</v>
      </c>
      <c r="P171" s="16">
        <f>AVERAGE('Overall Roles'!$AF173:$AG173,'Overall Roles'!$AQ173:$AS173,'Overall Roles'!$AY173,'Overall Roles'!$BB173:$BD173,'Overall Roles'!$BL173,'Overall Roles'!$CE173:$CG173)+SUM(Data!$B170+Data!$C170+Data!D170+Data!E170+Data!F170)</f>
        <v>1.73E-3</v>
      </c>
      <c r="Q171" s="16">
        <f>AVERAGE('Overall Roles'!$AF173:$AG173,'Overall Roles'!$BB173:$BD173,'Overall Roles'!$CE173:$CG173)+SUM(Data!G170+Data!H170+Data!I170+Data!J170+Data!K170)</f>
        <v>1.7300000000000002E-3</v>
      </c>
      <c r="R171" s="16">
        <f>AVERAGE('Overall Roles'!$K173,'Overall Roles'!$U173:$V173,'Overall Roles'!$AJ173:$AM173,'Overall Roles'!$AV173,'Overall Roles'!$BQ173,'Overall Roles'!$BS173,'Overall Roles'!$CA173:$CB173)+SUM(Data!G170+Data!H170+Data!I170+Data!J170+Data!K170)</f>
        <v>1.73E-3</v>
      </c>
      <c r="S171" s="16">
        <f>AVERAGE('Overall Roles'!$K173,'Overall Roles'!$U173:$V173,'Overall Roles'!$AJ173:$AM173,'Overall Roles'!$AV173,'Overall Roles'!$BQ173,'Overall Roles'!$BS173,'Overall Roles'!$CA173:$CB173)+SUM(Data!$B170+Data!$C170+Data!D170+Data!E170+Data!F170)</f>
        <v>1.73E-3</v>
      </c>
      <c r="T171" s="16">
        <f>AVERAGE('Overall Roles'!$AF173:$AG173,'Overall Roles'!$BB173:$BD173,'Overall Roles'!$CE173:$CG173)+SUM(Data!$B170+Data!$C170+Data!D170+Data!E170+Data!F170)</f>
        <v>1.7300000000000002E-3</v>
      </c>
      <c r="U171" s="16">
        <f>AVERAGE('Overall Roles'!$O173:$P173,'Overall Roles'!$AN173:$AO173,'Overall Roles'!$AW173:$AX173,'Overall Roles'!$AZ173:$BA173,'Overall Roles'!$ABR173,'Overall Roles'!$ABX173,'Overall Roles'!$CC173:$CD173,'Overall Roles'!$CK173:$CQ173)+SUM(Data!G170+Data!H170+Data!I170+Data!J170+Data!K170)</f>
        <v>1.7299999999999998E-3</v>
      </c>
      <c r="V171" s="16">
        <f>AVERAGE('Overall Roles'!$N173:$Q173,'Overall Roles'!$W173,'Overall Roles'!$AC173:$AE173,'Overall Roles'!$AJ173:$AK173,'Overall Roles'!$AP173,'Overall Roles'!$BG173:$BH173,'Overall Roles'!$BS173,'Overall Roles'!$BW173:$BX173)+SUM(Data!G170+Data!H170+Data!I170+Data!J170+Data!K170)</f>
        <v>1.7299999999999998E-3</v>
      </c>
      <c r="W171" s="16">
        <f>AVERAGE('Overall Roles'!$N173:$Q173,'Overall Roles'!$W173,'Overall Roles'!$AC173:$AE173,'Overall Roles'!$AJ173:$AK173,'Overall Roles'!$AP173,'Overall Roles'!$BG173:$BH173,'Overall Roles'!$BS173,'Overall Roles'!$BW173:$BX173)+SUM(Data!$B170+Data!$C170+Data!D170+Data!E170+Data!F170)</f>
        <v>1.7299999999999998E-3</v>
      </c>
      <c r="X171" s="16">
        <f>AVERAGE('Overall Roles'!$O173:$P173,'Overall Roles'!$AN173:$AO173,'Overall Roles'!$AW173:$AX173,'Overall Roles'!$AZ173:$BA173,'Overall Roles'!$ABR173,'Overall Roles'!$ABX173,'Overall Roles'!$CC173:$CD173,'Overall Roles'!$CK173:$CQ173)+SUM(Data!$B170+Data!$C170+Data!D170+Data!E170+Data!F170)</f>
        <v>1.7299999999999998E-3</v>
      </c>
      <c r="Y171" s="16">
        <f>AVERAGE('Overall Roles'!$O173:$P173,'Overall Roles'!$AW173:$AX173,'Overall Roles'!$AZ173:$BA173,'Overall Roles'!$BR173,'Overall Roles'!$BX173,'Overall Roles'!$CC173:$CD173,'Overall Roles'!$CP173:$CQ173)+SUM(Data!G170+Data!H170+Data!I170+Data!J170+Data!K170)</f>
        <v>1.73E-3</v>
      </c>
      <c r="Z171" s="16">
        <f>AVERAGE('Overall Roles'!$M173:$P173,'Overall Roles'!$AP173,'Overall Roles'!$BW173:$BX173)+SUM(Data!G170+Data!H170+Data!I170+Data!J170+Data!K170)</f>
        <v>1.7300000000000002E-3</v>
      </c>
      <c r="AA171" s="16">
        <f>AVERAGE('Overall Roles'!$M173:$P173,'Overall Roles'!$AP173,'Overall Roles'!$BW173:$BX173)+SUM(Data!$B170+Data!$C170+Data!D170+Data!E170+Data!F170)</f>
        <v>1.7300000000000002E-3</v>
      </c>
      <c r="AB171" s="16">
        <f>AVERAGE('Overall Roles'!$O173:$P173,'Overall Roles'!$AW173:$AX173,'Overall Roles'!$AZ173:$BA173,'Overall Roles'!$BR173,'Overall Roles'!$BX173,'Overall Roles'!$CC173:$CD173,'Overall Roles'!$CP173:$CQ173)+SUM(Data!$B170+Data!$C170+Data!D170+Data!E170+Data!F170)</f>
        <v>1.73E-3</v>
      </c>
      <c r="AC171" s="16">
        <f>AVERAGE('Overall Roles'!$AA173:$AB173,'Overall Roles'!$L173,'Overall Roles'!$AH173:$AI173,'Overall Roles'!$AT173,'Overall Roles'!$BM173:$BP173,'Overall Roles'!$BX173:$BZ173)+SUM(Data!G170+Data!H170+Data!I170+Data!J170+Data!K170)</f>
        <v>1.73E-3</v>
      </c>
      <c r="AD171" s="17">
        <f>AVERAGE('Overall Roles'!$AA173:$AB173,'Overall Roles'!$L173,'Overall Roles'!$AH173:$AI173,'Overall Roles'!$AT173,'Overall Roles'!$BM173:$BP173,'Overall Roles'!$BX173:$BZ173)+SUM(Data!$B170+Data!$C170+Data!D170+Data!E170+Data!F170)</f>
        <v>1.73E-3</v>
      </c>
      <c r="AE171" s="1"/>
    </row>
    <row r="172" spans="1:31" ht="25" customHeight="1" x14ac:dyDescent="0.3">
      <c r="A172" s="1"/>
      <c r="B172" s="85">
        <f>Base!B171</f>
        <v>0</v>
      </c>
      <c r="C172" s="92">
        <f>Base!C171</f>
        <v>0</v>
      </c>
      <c r="D172" s="1"/>
      <c r="E172" s="86">
        <f>Base!D171</f>
        <v>0</v>
      </c>
      <c r="F172" s="90" t="str">
        <f t="shared" si="3"/>
        <v>GK</v>
      </c>
      <c r="G172" s="1"/>
      <c r="H172" s="86">
        <f>Base!I171</f>
        <v>0</v>
      </c>
      <c r="I172" s="92">
        <f>Base!H171</f>
        <v>0</v>
      </c>
      <c r="J172" s="1"/>
      <c r="K172" s="88">
        <f>AVERAGE('Overall Roles'!AU174)</f>
        <v>1.74E-3</v>
      </c>
      <c r="L172" s="87">
        <f>AVERAGE('Overall Roles'!BT174:'Overall Roles'!BV174)</f>
        <v>1.74E-3</v>
      </c>
      <c r="M172" s="87">
        <f>AVERAGE('Overall Roles'!$AF174:$AG174,'Overall Roles'!$AQ174:$AS174,'Overall Roles'!$AY174,'Overall Roles'!$BB174:$BD174,'Overall Roles'!$BL174,'Overall Roles'!$CE174:$CG174)+SUM(Data!G171+Data!H171+Data!I171+Data!J171+Data!K171)</f>
        <v>1.7399999999999996E-3</v>
      </c>
      <c r="N172" s="87">
        <f>AVERAGE('Overall Roles'!$R174:$V174,'Overall Roles'!$X174:$Z174,'Overall Roles'!$BE174:$BF174,'Overall Roles'!$BI174:$BK174,'Overall Roles'!$CH174:$CJ174)+SUM(Data!G171+Data!H171+Data!I171+Data!J171+Data!K171)</f>
        <v>1.7399999999999994E-3</v>
      </c>
      <c r="O172" s="87">
        <f>AVERAGE('Overall Roles'!$R174:$V174,'Overall Roles'!$X174:$Z174,'Overall Roles'!$BE174:$BF174,'Overall Roles'!$BI174:$BK174,'Overall Roles'!$CH174:$CJ174)+SUM(Data!$B171+Data!$C171+Data!D171+Data!E171+Data!F171)</f>
        <v>1.7399999999999994E-3</v>
      </c>
      <c r="P172" s="87">
        <f>AVERAGE('Overall Roles'!$AF174:$AG174,'Overall Roles'!$AQ174:$AS174,'Overall Roles'!$AY174,'Overall Roles'!$BB174:$BD174,'Overall Roles'!$BL174,'Overall Roles'!$CE174:$CG174)+SUM(Data!$B171+Data!$C171+Data!D171+Data!E171+Data!F171)</f>
        <v>1.7399999999999996E-3</v>
      </c>
      <c r="Q172" s="87">
        <f>AVERAGE('Overall Roles'!$AF174:$AG174,'Overall Roles'!$BB174:$BD174,'Overall Roles'!$CE174:$CG174)+SUM(Data!G171+Data!H171+Data!I171+Data!J171+Data!K171)</f>
        <v>1.74E-3</v>
      </c>
      <c r="R172" s="87">
        <f>AVERAGE('Overall Roles'!$K174,'Overall Roles'!$U174:$V174,'Overall Roles'!$AJ174:$AM174,'Overall Roles'!$AV174,'Overall Roles'!$BQ174,'Overall Roles'!$BS174,'Overall Roles'!$CA174:$CB174)+SUM(Data!G171+Data!H171+Data!I171+Data!J171+Data!K171)</f>
        <v>1.7399999999999996E-3</v>
      </c>
      <c r="S172" s="87">
        <f>AVERAGE('Overall Roles'!$K174,'Overall Roles'!$U174:$V174,'Overall Roles'!$AJ174:$AM174,'Overall Roles'!$AV174,'Overall Roles'!$BQ174,'Overall Roles'!$BS174,'Overall Roles'!$CA174:$CB174)+SUM(Data!$B171+Data!$C171+Data!D171+Data!E171+Data!F171)</f>
        <v>1.7399999999999996E-3</v>
      </c>
      <c r="T172" s="87">
        <f>AVERAGE('Overall Roles'!$AF174:$AG174,'Overall Roles'!$BB174:$BD174,'Overall Roles'!$CE174:$CG174)+SUM(Data!$B171+Data!$C171+Data!D171+Data!E171+Data!F171)</f>
        <v>1.74E-3</v>
      </c>
      <c r="U172" s="87">
        <f>AVERAGE('Overall Roles'!$O174:$P174,'Overall Roles'!$AN174:$AO174,'Overall Roles'!$AW174:$AX174,'Overall Roles'!$AZ174:$BA174,'Overall Roles'!$ABR174,'Overall Roles'!$ABX174,'Overall Roles'!$CC174:$CD174,'Overall Roles'!$CK174:$CQ174)+SUM(Data!G171+Data!H171+Data!I171+Data!J171+Data!K171)</f>
        <v>1.7399999999999994E-3</v>
      </c>
      <c r="V172" s="87">
        <f>AVERAGE('Overall Roles'!$N174:$Q174,'Overall Roles'!$W174,'Overall Roles'!$AC174:$AE174,'Overall Roles'!$AJ174:$AK174,'Overall Roles'!$AP174,'Overall Roles'!$BG174:$BH174,'Overall Roles'!$BS174,'Overall Roles'!$BW174:$BX174)+SUM(Data!G171+Data!H171+Data!I171+Data!J171+Data!K171)</f>
        <v>1.7399999999999994E-3</v>
      </c>
      <c r="W172" s="87">
        <f>AVERAGE('Overall Roles'!$N174:$Q174,'Overall Roles'!$W174,'Overall Roles'!$AC174:$AE174,'Overall Roles'!$AJ174:$AK174,'Overall Roles'!$AP174,'Overall Roles'!$BG174:$BH174,'Overall Roles'!$BS174,'Overall Roles'!$BW174:$BX174)+SUM(Data!$B171+Data!$C171+Data!D171+Data!E171+Data!F171)</f>
        <v>1.7399999999999994E-3</v>
      </c>
      <c r="X172" s="87">
        <f>AVERAGE('Overall Roles'!$O174:$P174,'Overall Roles'!$AN174:$AO174,'Overall Roles'!$AW174:$AX174,'Overall Roles'!$AZ174:$BA174,'Overall Roles'!$ABR174,'Overall Roles'!$ABX174,'Overall Roles'!$CC174:$CD174,'Overall Roles'!$CK174:$CQ174)+SUM(Data!$B171+Data!$C171+Data!D171+Data!E171+Data!F171)</f>
        <v>1.7399999999999994E-3</v>
      </c>
      <c r="Y172" s="87">
        <f>AVERAGE('Overall Roles'!$O174:$P174,'Overall Roles'!$AW174:$AX174,'Overall Roles'!$AZ174:$BA174,'Overall Roles'!$BR174,'Overall Roles'!$BX174,'Overall Roles'!$CC174:$CD174,'Overall Roles'!$CP174:$CQ174)+SUM(Data!G171+Data!H171+Data!I171+Data!J171+Data!K171)</f>
        <v>1.7399999999999996E-3</v>
      </c>
      <c r="Z172" s="87">
        <f>AVERAGE('Overall Roles'!$M174:$P174,'Overall Roles'!$AP174,'Overall Roles'!$BW174:$BX174)+SUM(Data!G171+Data!H171+Data!I171+Data!J171+Data!K171)</f>
        <v>1.74E-3</v>
      </c>
      <c r="AA172" s="87">
        <f>AVERAGE('Overall Roles'!$M174:$P174,'Overall Roles'!$AP174,'Overall Roles'!$BW174:$BX174)+SUM(Data!$B171+Data!$C171+Data!D171+Data!E171+Data!F171)</f>
        <v>1.74E-3</v>
      </c>
      <c r="AB172" s="87">
        <f>AVERAGE('Overall Roles'!$O174:$P174,'Overall Roles'!$AW174:$AX174,'Overall Roles'!$AZ174:$BA174,'Overall Roles'!$BR174,'Overall Roles'!$BX174,'Overall Roles'!$CC174:$CD174,'Overall Roles'!$CP174:$CQ174)+SUM(Data!$B171+Data!$C171+Data!D171+Data!E171+Data!F171)</f>
        <v>1.7399999999999996E-3</v>
      </c>
      <c r="AC172" s="87">
        <f>AVERAGE('Overall Roles'!$AA174:$AB174,'Overall Roles'!$L174,'Overall Roles'!$AH174:$AI174,'Overall Roles'!$AT174,'Overall Roles'!$BM174:$BP174,'Overall Roles'!$BX174:$BZ174)+SUM(Data!G171+Data!H171+Data!I171+Data!J171+Data!K171)</f>
        <v>1.7399999999999996E-3</v>
      </c>
      <c r="AD172" s="89">
        <f>AVERAGE('Overall Roles'!$AA174:$AB174,'Overall Roles'!$L174,'Overall Roles'!$AH174:$AI174,'Overall Roles'!$AT174,'Overall Roles'!$BM174:$BP174,'Overall Roles'!$BX174:$BZ174)+SUM(Data!$B171+Data!$C171+Data!D171+Data!E171+Data!F171)</f>
        <v>1.7399999999999996E-3</v>
      </c>
      <c r="AE172" s="1"/>
    </row>
    <row r="173" spans="1:31" ht="25" customHeight="1" x14ac:dyDescent="0.3">
      <c r="A173" s="1"/>
      <c r="B173" s="32">
        <f>Base!B172</f>
        <v>0</v>
      </c>
      <c r="C173" s="93">
        <f>Base!C172</f>
        <v>0</v>
      </c>
      <c r="D173" s="1"/>
      <c r="E173" s="15">
        <f>Base!D172</f>
        <v>0</v>
      </c>
      <c r="F173" s="91" t="str">
        <f t="shared" si="3"/>
        <v>DCL</v>
      </c>
      <c r="G173" s="1"/>
      <c r="H173" s="15">
        <f>Base!I172</f>
        <v>0</v>
      </c>
      <c r="I173" s="93">
        <f>Base!H172</f>
        <v>0</v>
      </c>
      <c r="J173" s="1"/>
      <c r="K173" s="29">
        <f>AVERAGE('Overall Roles'!AU175)</f>
        <v>1.75E-3</v>
      </c>
      <c r="L173" s="16">
        <f>AVERAGE('Overall Roles'!BT175:'Overall Roles'!BV175)</f>
        <v>1.75E-3</v>
      </c>
      <c r="M173" s="16">
        <f>AVERAGE('Overall Roles'!$AF175:$AG175,'Overall Roles'!$AQ175:$AS175,'Overall Roles'!$AY175,'Overall Roles'!$BB175:$BD175,'Overall Roles'!$BL175,'Overall Roles'!$CE175:$CG175)+SUM(Data!G172+Data!H172+Data!I172+Data!J172+Data!K172)</f>
        <v>1.7500000000000005E-3</v>
      </c>
      <c r="N173" s="16">
        <f>AVERAGE('Overall Roles'!$R175:$V175,'Overall Roles'!$X175:$Z175,'Overall Roles'!$BE175:$BF175,'Overall Roles'!$BI175:$BK175,'Overall Roles'!$CH175:$CJ175)+SUM(Data!G172+Data!H172+Data!I172+Data!J172+Data!K172)</f>
        <v>1.7500000000000007E-3</v>
      </c>
      <c r="O173" s="16">
        <f>AVERAGE('Overall Roles'!$R175:$V175,'Overall Roles'!$X175:$Z175,'Overall Roles'!$BE175:$BF175,'Overall Roles'!$BI175:$BK175,'Overall Roles'!$CH175:$CJ175)+SUM(Data!$B172+Data!$C172+Data!D172+Data!E172+Data!F172)</f>
        <v>1.7500000000000007E-3</v>
      </c>
      <c r="P173" s="16">
        <f>AVERAGE('Overall Roles'!$AF175:$AG175,'Overall Roles'!$AQ175:$AS175,'Overall Roles'!$AY175,'Overall Roles'!$BB175:$BD175,'Overall Roles'!$BL175,'Overall Roles'!$CE175:$CG175)+SUM(Data!$B172+Data!$C172+Data!D172+Data!E172+Data!F172)</f>
        <v>1.7500000000000005E-3</v>
      </c>
      <c r="Q173" s="16">
        <f>AVERAGE('Overall Roles'!$AF175:$AG175,'Overall Roles'!$BB175:$BD175,'Overall Roles'!$CE175:$CG175)+SUM(Data!G172+Data!H172+Data!I172+Data!J172+Data!K172)</f>
        <v>1.75E-3</v>
      </c>
      <c r="R173" s="16">
        <f>AVERAGE('Overall Roles'!$K175,'Overall Roles'!$U175:$V175,'Overall Roles'!$AJ175:$AM175,'Overall Roles'!$AV175,'Overall Roles'!$BQ175,'Overall Roles'!$BS175,'Overall Roles'!$CA175:$CB175)+SUM(Data!G172+Data!H172+Data!I172+Data!J172+Data!K172)</f>
        <v>1.7500000000000005E-3</v>
      </c>
      <c r="S173" s="16">
        <f>AVERAGE('Overall Roles'!$K175,'Overall Roles'!$U175:$V175,'Overall Roles'!$AJ175:$AM175,'Overall Roles'!$AV175,'Overall Roles'!$BQ175,'Overall Roles'!$BS175,'Overall Roles'!$CA175:$CB175)+SUM(Data!$B172+Data!$C172+Data!D172+Data!E172+Data!F172)</f>
        <v>1.7500000000000005E-3</v>
      </c>
      <c r="T173" s="16">
        <f>AVERAGE('Overall Roles'!$AF175:$AG175,'Overall Roles'!$BB175:$BD175,'Overall Roles'!$CE175:$CG175)+SUM(Data!$B172+Data!$C172+Data!D172+Data!E172+Data!F172)</f>
        <v>1.75E-3</v>
      </c>
      <c r="U173" s="16">
        <f>AVERAGE('Overall Roles'!$O175:$P175,'Overall Roles'!$AN175:$AO175,'Overall Roles'!$AW175:$AX175,'Overall Roles'!$AZ175:$BA175,'Overall Roles'!$ABR175,'Overall Roles'!$ABX175,'Overall Roles'!$CC175:$CD175,'Overall Roles'!$CK175:$CQ175)+SUM(Data!G172+Data!H172+Data!I172+Data!J172+Data!K172)</f>
        <v>1.7500000000000007E-3</v>
      </c>
      <c r="V173" s="16">
        <f>AVERAGE('Overall Roles'!$N175:$Q175,'Overall Roles'!$W175,'Overall Roles'!$AC175:$AE175,'Overall Roles'!$AJ175:$AK175,'Overall Roles'!$AP175,'Overall Roles'!$BG175:$BH175,'Overall Roles'!$BS175,'Overall Roles'!$BW175:$BX175)+SUM(Data!G172+Data!H172+Data!I172+Data!J172+Data!K172)</f>
        <v>1.7500000000000007E-3</v>
      </c>
      <c r="W173" s="16">
        <f>AVERAGE('Overall Roles'!$N175:$Q175,'Overall Roles'!$W175,'Overall Roles'!$AC175:$AE175,'Overall Roles'!$AJ175:$AK175,'Overall Roles'!$AP175,'Overall Roles'!$BG175:$BH175,'Overall Roles'!$BS175,'Overall Roles'!$BW175:$BX175)+SUM(Data!$B172+Data!$C172+Data!D172+Data!E172+Data!F172)</f>
        <v>1.7500000000000007E-3</v>
      </c>
      <c r="X173" s="16">
        <f>AVERAGE('Overall Roles'!$O175:$P175,'Overall Roles'!$AN175:$AO175,'Overall Roles'!$AW175:$AX175,'Overall Roles'!$AZ175:$BA175,'Overall Roles'!$ABR175,'Overall Roles'!$ABX175,'Overall Roles'!$CC175:$CD175,'Overall Roles'!$CK175:$CQ175)+SUM(Data!$B172+Data!$C172+Data!D172+Data!E172+Data!F172)</f>
        <v>1.7500000000000007E-3</v>
      </c>
      <c r="Y173" s="16">
        <f>AVERAGE('Overall Roles'!$O175:$P175,'Overall Roles'!$AW175:$AX175,'Overall Roles'!$AZ175:$BA175,'Overall Roles'!$BR175,'Overall Roles'!$BX175,'Overall Roles'!$CC175:$CD175,'Overall Roles'!$CP175:$CQ175)+SUM(Data!G172+Data!H172+Data!I172+Data!J172+Data!K172)</f>
        <v>1.7500000000000005E-3</v>
      </c>
      <c r="Z173" s="16">
        <f>AVERAGE('Overall Roles'!$M175:$P175,'Overall Roles'!$AP175,'Overall Roles'!$BW175:$BX175)+SUM(Data!G172+Data!H172+Data!I172+Data!J172+Data!K172)</f>
        <v>1.75E-3</v>
      </c>
      <c r="AA173" s="16">
        <f>AVERAGE('Overall Roles'!$M175:$P175,'Overall Roles'!$AP175,'Overall Roles'!$BW175:$BX175)+SUM(Data!$B172+Data!$C172+Data!D172+Data!E172+Data!F172)</f>
        <v>1.75E-3</v>
      </c>
      <c r="AB173" s="16">
        <f>AVERAGE('Overall Roles'!$O175:$P175,'Overall Roles'!$AW175:$AX175,'Overall Roles'!$AZ175:$BA175,'Overall Roles'!$BR175,'Overall Roles'!$BX175,'Overall Roles'!$CC175:$CD175,'Overall Roles'!$CP175:$CQ175)+SUM(Data!$B172+Data!$C172+Data!D172+Data!E172+Data!F172)</f>
        <v>1.7500000000000005E-3</v>
      </c>
      <c r="AC173" s="16">
        <f>AVERAGE('Overall Roles'!$AA175:$AB175,'Overall Roles'!$L175,'Overall Roles'!$AH175:$AI175,'Overall Roles'!$AT175,'Overall Roles'!$BM175:$BP175,'Overall Roles'!$BX175:$BZ175)+SUM(Data!G172+Data!H172+Data!I172+Data!J172+Data!K172)</f>
        <v>1.7500000000000005E-3</v>
      </c>
      <c r="AD173" s="17">
        <f>AVERAGE('Overall Roles'!$AA175:$AB175,'Overall Roles'!$L175,'Overall Roles'!$AH175:$AI175,'Overall Roles'!$AT175,'Overall Roles'!$BM175:$BP175,'Overall Roles'!$BX175:$BZ175)+SUM(Data!$B172+Data!$C172+Data!D172+Data!E172+Data!F172)</f>
        <v>1.7500000000000005E-3</v>
      </c>
      <c r="AE173" s="1"/>
    </row>
    <row r="174" spans="1:31" ht="25" customHeight="1" x14ac:dyDescent="0.3">
      <c r="A174" s="1"/>
      <c r="B174" s="85">
        <f>Base!B173</f>
        <v>0</v>
      </c>
      <c r="C174" s="92">
        <f>Base!C173</f>
        <v>0</v>
      </c>
      <c r="D174" s="1"/>
      <c r="E174" s="86">
        <f>Base!D173</f>
        <v>0</v>
      </c>
      <c r="F174" s="90" t="str">
        <f t="shared" si="3"/>
        <v>DCL</v>
      </c>
      <c r="G174" s="1"/>
      <c r="H174" s="86">
        <f>Base!I173</f>
        <v>0</v>
      </c>
      <c r="I174" s="92">
        <f>Base!H173</f>
        <v>0</v>
      </c>
      <c r="J174" s="1"/>
      <c r="K174" s="88">
        <f>AVERAGE('Overall Roles'!AU176)</f>
        <v>1.7600000000000001E-3</v>
      </c>
      <c r="L174" s="87">
        <f>AVERAGE('Overall Roles'!BT176:'Overall Roles'!BV176)</f>
        <v>1.7600000000000001E-3</v>
      </c>
      <c r="M174" s="87">
        <f>AVERAGE('Overall Roles'!$AF176:$AG176,'Overall Roles'!$AQ176:$AS176,'Overall Roles'!$AY176,'Overall Roles'!$BB176:$BD176,'Overall Roles'!$BL176,'Overall Roles'!$CE176:$CG176)+SUM(Data!G173+Data!H173+Data!I173+Data!J173+Data!K173)</f>
        <v>1.7600000000000003E-3</v>
      </c>
      <c r="N174" s="87">
        <f>AVERAGE('Overall Roles'!$R176:$V176,'Overall Roles'!$X176:$Z176,'Overall Roles'!$BE176:$BF176,'Overall Roles'!$BI176:$BK176,'Overall Roles'!$CH176:$CJ176)+SUM(Data!G173+Data!H173+Data!I173+Data!J173+Data!K173)</f>
        <v>1.7600000000000005E-3</v>
      </c>
      <c r="O174" s="87">
        <f>AVERAGE('Overall Roles'!$R176:$V176,'Overall Roles'!$X176:$Z176,'Overall Roles'!$BE176:$BF176,'Overall Roles'!$BI176:$BK176,'Overall Roles'!$CH176:$CJ176)+SUM(Data!$B173+Data!$C173+Data!D173+Data!E173+Data!F173)</f>
        <v>1.7600000000000005E-3</v>
      </c>
      <c r="P174" s="87">
        <f>AVERAGE('Overall Roles'!$AF176:$AG176,'Overall Roles'!$AQ176:$AS176,'Overall Roles'!$AY176,'Overall Roles'!$BB176:$BD176,'Overall Roles'!$BL176,'Overall Roles'!$CE176:$CG176)+SUM(Data!$B173+Data!$C173+Data!D173+Data!E173+Data!F173)</f>
        <v>1.7600000000000003E-3</v>
      </c>
      <c r="Q174" s="87">
        <f>AVERAGE('Overall Roles'!$AF176:$AG176,'Overall Roles'!$BB176:$BD176,'Overall Roles'!$CE176:$CG176)+SUM(Data!G173+Data!H173+Data!I173+Data!J173+Data!K173)</f>
        <v>1.7599999999999998E-3</v>
      </c>
      <c r="R174" s="87">
        <f>AVERAGE('Overall Roles'!$K176,'Overall Roles'!$U176:$V176,'Overall Roles'!$AJ176:$AM176,'Overall Roles'!$AV176,'Overall Roles'!$BQ176,'Overall Roles'!$BS176,'Overall Roles'!$CA176:$CB176)+SUM(Data!G173+Data!H173+Data!I173+Data!J173+Data!K173)</f>
        <v>1.7600000000000003E-3</v>
      </c>
      <c r="S174" s="87">
        <f>AVERAGE('Overall Roles'!$K176,'Overall Roles'!$U176:$V176,'Overall Roles'!$AJ176:$AM176,'Overall Roles'!$AV176,'Overall Roles'!$BQ176,'Overall Roles'!$BS176,'Overall Roles'!$CA176:$CB176)+SUM(Data!$B173+Data!$C173+Data!D173+Data!E173+Data!F173)</f>
        <v>1.7600000000000003E-3</v>
      </c>
      <c r="T174" s="87">
        <f>AVERAGE('Overall Roles'!$AF176:$AG176,'Overall Roles'!$BB176:$BD176,'Overall Roles'!$CE176:$CG176)+SUM(Data!$B173+Data!$C173+Data!D173+Data!E173+Data!F173)</f>
        <v>1.7599999999999998E-3</v>
      </c>
      <c r="U174" s="87">
        <f>AVERAGE('Overall Roles'!$O176:$P176,'Overall Roles'!$AN176:$AO176,'Overall Roles'!$AW176:$AX176,'Overall Roles'!$AZ176:$BA176,'Overall Roles'!$ABR176,'Overall Roles'!$ABX176,'Overall Roles'!$CC176:$CD176,'Overall Roles'!$CK176:$CQ176)+SUM(Data!G173+Data!H173+Data!I173+Data!J173+Data!K173)</f>
        <v>1.7600000000000005E-3</v>
      </c>
      <c r="V174" s="87">
        <f>AVERAGE('Overall Roles'!$N176:$Q176,'Overall Roles'!$W176,'Overall Roles'!$AC176:$AE176,'Overall Roles'!$AJ176:$AK176,'Overall Roles'!$AP176,'Overall Roles'!$BG176:$BH176,'Overall Roles'!$BS176,'Overall Roles'!$BW176:$BX176)+SUM(Data!G173+Data!H173+Data!I173+Data!J173+Data!K173)</f>
        <v>1.7600000000000005E-3</v>
      </c>
      <c r="W174" s="87">
        <f>AVERAGE('Overall Roles'!$N176:$Q176,'Overall Roles'!$W176,'Overall Roles'!$AC176:$AE176,'Overall Roles'!$AJ176:$AK176,'Overall Roles'!$AP176,'Overall Roles'!$BG176:$BH176,'Overall Roles'!$BS176,'Overall Roles'!$BW176:$BX176)+SUM(Data!$B173+Data!$C173+Data!D173+Data!E173+Data!F173)</f>
        <v>1.7600000000000005E-3</v>
      </c>
      <c r="X174" s="87">
        <f>AVERAGE('Overall Roles'!$O176:$P176,'Overall Roles'!$AN176:$AO176,'Overall Roles'!$AW176:$AX176,'Overall Roles'!$AZ176:$BA176,'Overall Roles'!$ABR176,'Overall Roles'!$ABX176,'Overall Roles'!$CC176:$CD176,'Overall Roles'!$CK176:$CQ176)+SUM(Data!$B173+Data!$C173+Data!D173+Data!E173+Data!F173)</f>
        <v>1.7600000000000005E-3</v>
      </c>
      <c r="Y174" s="87">
        <f>AVERAGE('Overall Roles'!$O176:$P176,'Overall Roles'!$AW176:$AX176,'Overall Roles'!$AZ176:$BA176,'Overall Roles'!$BR176,'Overall Roles'!$BX176,'Overall Roles'!$CC176:$CD176,'Overall Roles'!$CP176:$CQ176)+SUM(Data!G173+Data!H173+Data!I173+Data!J173+Data!K173)</f>
        <v>1.7600000000000003E-3</v>
      </c>
      <c r="Z174" s="87">
        <f>AVERAGE('Overall Roles'!$M176:$P176,'Overall Roles'!$AP176,'Overall Roles'!$BW176:$BX176)+SUM(Data!G173+Data!H173+Data!I173+Data!J173+Data!K173)</f>
        <v>1.7599999999999998E-3</v>
      </c>
      <c r="AA174" s="87">
        <f>AVERAGE('Overall Roles'!$M176:$P176,'Overall Roles'!$AP176,'Overall Roles'!$BW176:$BX176)+SUM(Data!$B173+Data!$C173+Data!D173+Data!E173+Data!F173)</f>
        <v>1.7599999999999998E-3</v>
      </c>
      <c r="AB174" s="87">
        <f>AVERAGE('Overall Roles'!$O176:$P176,'Overall Roles'!$AW176:$AX176,'Overall Roles'!$AZ176:$BA176,'Overall Roles'!$BR176,'Overall Roles'!$BX176,'Overall Roles'!$CC176:$CD176,'Overall Roles'!$CP176:$CQ176)+SUM(Data!$B173+Data!$C173+Data!D173+Data!E173+Data!F173)</f>
        <v>1.7600000000000003E-3</v>
      </c>
      <c r="AC174" s="87">
        <f>AVERAGE('Overall Roles'!$AA176:$AB176,'Overall Roles'!$L176,'Overall Roles'!$AH176:$AI176,'Overall Roles'!$AT176,'Overall Roles'!$BM176:$BP176,'Overall Roles'!$BX176:$BZ176)+SUM(Data!G173+Data!H173+Data!I173+Data!J173+Data!K173)</f>
        <v>1.7600000000000003E-3</v>
      </c>
      <c r="AD174" s="89">
        <f>AVERAGE('Overall Roles'!$AA176:$AB176,'Overall Roles'!$L176,'Overall Roles'!$AH176:$AI176,'Overall Roles'!$AT176,'Overall Roles'!$BM176:$BP176,'Overall Roles'!$BX176:$BZ176)+SUM(Data!$B173+Data!$C173+Data!D173+Data!E173+Data!F173)</f>
        <v>1.7600000000000003E-3</v>
      </c>
      <c r="AE174" s="1"/>
    </row>
    <row r="175" spans="1:31" ht="25" customHeight="1" x14ac:dyDescent="0.3">
      <c r="A175" s="1"/>
      <c r="B175" s="32">
        <f>Base!B174</f>
        <v>0</v>
      </c>
      <c r="C175" s="93">
        <f>Base!C174</f>
        <v>0</v>
      </c>
      <c r="D175" s="1"/>
      <c r="E175" s="15">
        <f>Base!D174</f>
        <v>0</v>
      </c>
      <c r="F175" s="91" t="str">
        <f t="shared" si="3"/>
        <v>DL</v>
      </c>
      <c r="G175" s="1"/>
      <c r="H175" s="15">
        <f>Base!I174</f>
        <v>0</v>
      </c>
      <c r="I175" s="93">
        <f>Base!H174</f>
        <v>0</v>
      </c>
      <c r="J175" s="1"/>
      <c r="K175" s="29">
        <f>AVERAGE('Overall Roles'!AU177)</f>
        <v>1.7700000000000001E-3</v>
      </c>
      <c r="L175" s="16">
        <f>AVERAGE('Overall Roles'!BT177:'Overall Roles'!BV177)</f>
        <v>1.7700000000000001E-3</v>
      </c>
      <c r="M175" s="16">
        <f>AVERAGE('Overall Roles'!$AF177:$AG177,'Overall Roles'!$AQ177:$AS177,'Overall Roles'!$AY177,'Overall Roles'!$BB177:$BD177,'Overall Roles'!$BL177,'Overall Roles'!$CE177:$CG177)+SUM(Data!G174+Data!H174+Data!I174+Data!J174+Data!K174)</f>
        <v>1.7700000000000005E-3</v>
      </c>
      <c r="N175" s="16">
        <f>AVERAGE('Overall Roles'!$R177:$V177,'Overall Roles'!$X177:$Z177,'Overall Roles'!$BE177:$BF177,'Overall Roles'!$BI177:$BK177,'Overall Roles'!$CH177:$CJ177)+SUM(Data!G174+Data!H174+Data!I174+Data!J174+Data!K174)</f>
        <v>1.7700000000000005E-3</v>
      </c>
      <c r="O175" s="16">
        <f>AVERAGE('Overall Roles'!$R177:$V177,'Overall Roles'!$X177:$Z177,'Overall Roles'!$BE177:$BF177,'Overall Roles'!$BI177:$BK177,'Overall Roles'!$CH177:$CJ177)+SUM(Data!$B174+Data!$C174+Data!D174+Data!E174+Data!F174)</f>
        <v>1.7700000000000005E-3</v>
      </c>
      <c r="P175" s="16">
        <f>AVERAGE('Overall Roles'!$AF177:$AG177,'Overall Roles'!$AQ177:$AS177,'Overall Roles'!$AY177,'Overall Roles'!$BB177:$BD177,'Overall Roles'!$BL177,'Overall Roles'!$CE177:$CG177)+SUM(Data!$B174+Data!$C174+Data!D174+Data!E174+Data!F174)</f>
        <v>1.7700000000000005E-3</v>
      </c>
      <c r="Q175" s="16">
        <f>AVERAGE('Overall Roles'!$AF177:$AG177,'Overall Roles'!$BB177:$BD177,'Overall Roles'!$CE177:$CG177)+SUM(Data!G174+Data!H174+Data!I174+Data!J174+Data!K174)</f>
        <v>1.7700000000000003E-3</v>
      </c>
      <c r="R175" s="16">
        <f>AVERAGE('Overall Roles'!$K177,'Overall Roles'!$U177:$V177,'Overall Roles'!$AJ177:$AM177,'Overall Roles'!$AV177,'Overall Roles'!$BQ177,'Overall Roles'!$BS177,'Overall Roles'!$CA177:$CB177)+SUM(Data!G174+Data!H174+Data!I174+Data!J174+Data!K174)</f>
        <v>1.7700000000000005E-3</v>
      </c>
      <c r="S175" s="16">
        <f>AVERAGE('Overall Roles'!$K177,'Overall Roles'!$U177:$V177,'Overall Roles'!$AJ177:$AM177,'Overall Roles'!$AV177,'Overall Roles'!$BQ177,'Overall Roles'!$BS177,'Overall Roles'!$CA177:$CB177)+SUM(Data!$B174+Data!$C174+Data!D174+Data!E174+Data!F174)</f>
        <v>1.7700000000000005E-3</v>
      </c>
      <c r="T175" s="16">
        <f>AVERAGE('Overall Roles'!$AF177:$AG177,'Overall Roles'!$BB177:$BD177,'Overall Roles'!$CE177:$CG177)+SUM(Data!$B174+Data!$C174+Data!D174+Data!E174+Data!F174)</f>
        <v>1.7700000000000003E-3</v>
      </c>
      <c r="U175" s="16">
        <f>AVERAGE('Overall Roles'!$O177:$P177,'Overall Roles'!$AN177:$AO177,'Overall Roles'!$AW177:$AX177,'Overall Roles'!$AZ177:$BA177,'Overall Roles'!$ABR177,'Overall Roles'!$ABX177,'Overall Roles'!$CC177:$CD177,'Overall Roles'!$CK177:$CQ177)+SUM(Data!G174+Data!H174+Data!I174+Data!J174+Data!K174)</f>
        <v>1.7700000000000005E-3</v>
      </c>
      <c r="V175" s="16">
        <f>AVERAGE('Overall Roles'!$N177:$Q177,'Overall Roles'!$W177,'Overall Roles'!$AC177:$AE177,'Overall Roles'!$AJ177:$AK177,'Overall Roles'!$AP177,'Overall Roles'!$BG177:$BH177,'Overall Roles'!$BS177,'Overall Roles'!$BW177:$BX177)+SUM(Data!G174+Data!H174+Data!I174+Data!J174+Data!K174)</f>
        <v>1.7700000000000005E-3</v>
      </c>
      <c r="W175" s="16">
        <f>AVERAGE('Overall Roles'!$N177:$Q177,'Overall Roles'!$W177,'Overall Roles'!$AC177:$AE177,'Overall Roles'!$AJ177:$AK177,'Overall Roles'!$AP177,'Overall Roles'!$BG177:$BH177,'Overall Roles'!$BS177,'Overall Roles'!$BW177:$BX177)+SUM(Data!$B174+Data!$C174+Data!D174+Data!E174+Data!F174)</f>
        <v>1.7700000000000005E-3</v>
      </c>
      <c r="X175" s="16">
        <f>AVERAGE('Overall Roles'!$O177:$P177,'Overall Roles'!$AN177:$AO177,'Overall Roles'!$AW177:$AX177,'Overall Roles'!$AZ177:$BA177,'Overall Roles'!$ABR177,'Overall Roles'!$ABX177,'Overall Roles'!$CC177:$CD177,'Overall Roles'!$CK177:$CQ177)+SUM(Data!$B174+Data!$C174+Data!D174+Data!E174+Data!F174)</f>
        <v>1.7700000000000005E-3</v>
      </c>
      <c r="Y175" s="16">
        <f>AVERAGE('Overall Roles'!$O177:$P177,'Overall Roles'!$AW177:$AX177,'Overall Roles'!$AZ177:$BA177,'Overall Roles'!$BR177,'Overall Roles'!$BX177,'Overall Roles'!$CC177:$CD177,'Overall Roles'!$CP177:$CQ177)+SUM(Data!G174+Data!H174+Data!I174+Data!J174+Data!K174)</f>
        <v>1.7700000000000005E-3</v>
      </c>
      <c r="Z175" s="16">
        <f>AVERAGE('Overall Roles'!$M177:$P177,'Overall Roles'!$AP177,'Overall Roles'!$BW177:$BX177)+SUM(Data!G174+Data!H174+Data!I174+Data!J174+Data!K174)</f>
        <v>1.7700000000000003E-3</v>
      </c>
      <c r="AA175" s="16">
        <f>AVERAGE('Overall Roles'!$M177:$P177,'Overall Roles'!$AP177,'Overall Roles'!$BW177:$BX177)+SUM(Data!$B174+Data!$C174+Data!D174+Data!E174+Data!F174)</f>
        <v>1.7700000000000003E-3</v>
      </c>
      <c r="AB175" s="16">
        <f>AVERAGE('Overall Roles'!$O177:$P177,'Overall Roles'!$AW177:$AX177,'Overall Roles'!$AZ177:$BA177,'Overall Roles'!$BR177,'Overall Roles'!$BX177,'Overall Roles'!$CC177:$CD177,'Overall Roles'!$CP177:$CQ177)+SUM(Data!$B174+Data!$C174+Data!D174+Data!E174+Data!F174)</f>
        <v>1.7700000000000005E-3</v>
      </c>
      <c r="AC175" s="16">
        <f>AVERAGE('Overall Roles'!$AA177:$AB177,'Overall Roles'!$L177,'Overall Roles'!$AH177:$AI177,'Overall Roles'!$AT177,'Overall Roles'!$BM177:$BP177,'Overall Roles'!$BX177:$BZ177)+SUM(Data!G174+Data!H174+Data!I174+Data!J174+Data!K174)</f>
        <v>1.7700000000000005E-3</v>
      </c>
      <c r="AD175" s="17">
        <f>AVERAGE('Overall Roles'!$AA177:$AB177,'Overall Roles'!$L177,'Overall Roles'!$AH177:$AI177,'Overall Roles'!$AT177,'Overall Roles'!$BM177:$BP177,'Overall Roles'!$BX177:$BZ177)+SUM(Data!$B174+Data!$C174+Data!D174+Data!E174+Data!F174)</f>
        <v>1.7700000000000005E-3</v>
      </c>
      <c r="AE175" s="1"/>
    </row>
    <row r="176" spans="1:31" ht="25" customHeight="1" x14ac:dyDescent="0.3">
      <c r="A176" s="1"/>
      <c r="B176" s="85">
        <f>Base!B175</f>
        <v>0</v>
      </c>
      <c r="C176" s="92">
        <f>Base!C175</f>
        <v>0</v>
      </c>
      <c r="D176" s="1"/>
      <c r="E176" s="86">
        <f>Base!D175</f>
        <v>0</v>
      </c>
      <c r="F176" s="90" t="str">
        <f t="shared" si="3"/>
        <v>DL</v>
      </c>
      <c r="G176" s="1"/>
      <c r="H176" s="86">
        <f>Base!I175</f>
        <v>0</v>
      </c>
      <c r="I176" s="92">
        <f>Base!H175</f>
        <v>0</v>
      </c>
      <c r="J176" s="1"/>
      <c r="K176" s="88">
        <f>AVERAGE('Overall Roles'!AU178)</f>
        <v>1.7799999999999999E-3</v>
      </c>
      <c r="L176" s="87">
        <f>AVERAGE('Overall Roles'!BT178:'Overall Roles'!BV178)</f>
        <v>1.7799999999999997E-3</v>
      </c>
      <c r="M176" s="87">
        <f>AVERAGE('Overall Roles'!$AF178:$AG178,'Overall Roles'!$AQ178:$AS178,'Overall Roles'!$AY178,'Overall Roles'!$BB178:$BD178,'Overall Roles'!$BL178,'Overall Roles'!$CE178:$CG178)+SUM(Data!G175+Data!H175+Data!I175+Data!J175+Data!K175)</f>
        <v>1.7800000000000001E-3</v>
      </c>
      <c r="N176" s="87">
        <f>AVERAGE('Overall Roles'!$R178:$V178,'Overall Roles'!$X178:$Z178,'Overall Roles'!$BE178:$BF178,'Overall Roles'!$BI178:$BK178,'Overall Roles'!$CH178:$CJ178)+SUM(Data!G175+Data!H175+Data!I175+Data!J175+Data!K175)</f>
        <v>1.7800000000000001E-3</v>
      </c>
      <c r="O176" s="87">
        <f>AVERAGE('Overall Roles'!$R178:$V178,'Overall Roles'!$X178:$Z178,'Overall Roles'!$BE178:$BF178,'Overall Roles'!$BI178:$BK178,'Overall Roles'!$CH178:$CJ178)+SUM(Data!$B175+Data!$C175+Data!D175+Data!E175+Data!F175)</f>
        <v>1.7800000000000001E-3</v>
      </c>
      <c r="P176" s="87">
        <f>AVERAGE('Overall Roles'!$AF178:$AG178,'Overall Roles'!$AQ178:$AS178,'Overall Roles'!$AY178,'Overall Roles'!$BB178:$BD178,'Overall Roles'!$BL178,'Overall Roles'!$CE178:$CG178)+SUM(Data!$B175+Data!$C175+Data!D175+Data!E175+Data!F175)</f>
        <v>1.7800000000000001E-3</v>
      </c>
      <c r="Q176" s="87">
        <f>AVERAGE('Overall Roles'!$AF178:$AG178,'Overall Roles'!$BB178:$BD178,'Overall Roles'!$CE178:$CG178)+SUM(Data!G175+Data!H175+Data!I175+Data!J175+Data!K175)</f>
        <v>1.7800000000000001E-3</v>
      </c>
      <c r="R176" s="87">
        <f>AVERAGE('Overall Roles'!$K178,'Overall Roles'!$U178:$V178,'Overall Roles'!$AJ178:$AM178,'Overall Roles'!$AV178,'Overall Roles'!$BQ178,'Overall Roles'!$BS178,'Overall Roles'!$CA178:$CB178)+SUM(Data!G175+Data!H175+Data!I175+Data!J175+Data!K175)</f>
        <v>1.7800000000000001E-3</v>
      </c>
      <c r="S176" s="87">
        <f>AVERAGE('Overall Roles'!$K178,'Overall Roles'!$U178:$V178,'Overall Roles'!$AJ178:$AM178,'Overall Roles'!$AV178,'Overall Roles'!$BQ178,'Overall Roles'!$BS178,'Overall Roles'!$CA178:$CB178)+SUM(Data!$B175+Data!$C175+Data!D175+Data!E175+Data!F175)</f>
        <v>1.7800000000000001E-3</v>
      </c>
      <c r="T176" s="87">
        <f>AVERAGE('Overall Roles'!$AF178:$AG178,'Overall Roles'!$BB178:$BD178,'Overall Roles'!$CE178:$CG178)+SUM(Data!$B175+Data!$C175+Data!D175+Data!E175+Data!F175)</f>
        <v>1.7800000000000001E-3</v>
      </c>
      <c r="U176" s="87">
        <f>AVERAGE('Overall Roles'!$O178:$P178,'Overall Roles'!$AN178:$AO178,'Overall Roles'!$AW178:$AX178,'Overall Roles'!$AZ178:$BA178,'Overall Roles'!$ABR178,'Overall Roles'!$ABX178,'Overall Roles'!$CC178:$CD178,'Overall Roles'!$CK178:$CQ178)+SUM(Data!G175+Data!H175+Data!I175+Data!J175+Data!K175)</f>
        <v>1.7800000000000001E-3</v>
      </c>
      <c r="V176" s="87">
        <f>AVERAGE('Overall Roles'!$N178:$Q178,'Overall Roles'!$W178,'Overall Roles'!$AC178:$AE178,'Overall Roles'!$AJ178:$AK178,'Overall Roles'!$AP178,'Overall Roles'!$BG178:$BH178,'Overall Roles'!$BS178,'Overall Roles'!$BW178:$BX178)+SUM(Data!G175+Data!H175+Data!I175+Data!J175+Data!K175)</f>
        <v>1.7800000000000001E-3</v>
      </c>
      <c r="W176" s="87">
        <f>AVERAGE('Overall Roles'!$N178:$Q178,'Overall Roles'!$W178,'Overall Roles'!$AC178:$AE178,'Overall Roles'!$AJ178:$AK178,'Overall Roles'!$AP178,'Overall Roles'!$BG178:$BH178,'Overall Roles'!$BS178,'Overall Roles'!$BW178:$BX178)+SUM(Data!$B175+Data!$C175+Data!D175+Data!E175+Data!F175)</f>
        <v>1.7800000000000001E-3</v>
      </c>
      <c r="X176" s="87">
        <f>AVERAGE('Overall Roles'!$O178:$P178,'Overall Roles'!$AN178:$AO178,'Overall Roles'!$AW178:$AX178,'Overall Roles'!$AZ178:$BA178,'Overall Roles'!$ABR178,'Overall Roles'!$ABX178,'Overall Roles'!$CC178:$CD178,'Overall Roles'!$CK178:$CQ178)+SUM(Data!$B175+Data!$C175+Data!D175+Data!E175+Data!F175)</f>
        <v>1.7800000000000001E-3</v>
      </c>
      <c r="Y176" s="87">
        <f>AVERAGE('Overall Roles'!$O178:$P178,'Overall Roles'!$AW178:$AX178,'Overall Roles'!$AZ178:$BA178,'Overall Roles'!$BR178,'Overall Roles'!$BX178,'Overall Roles'!$CC178:$CD178,'Overall Roles'!$CP178:$CQ178)+SUM(Data!G175+Data!H175+Data!I175+Data!J175+Data!K175)</f>
        <v>1.7800000000000001E-3</v>
      </c>
      <c r="Z176" s="87">
        <f>AVERAGE('Overall Roles'!$M178:$P178,'Overall Roles'!$AP178,'Overall Roles'!$BW178:$BX178)+SUM(Data!G175+Data!H175+Data!I175+Data!J175+Data!K175)</f>
        <v>1.7800000000000001E-3</v>
      </c>
      <c r="AA176" s="87">
        <f>AVERAGE('Overall Roles'!$M178:$P178,'Overall Roles'!$AP178,'Overall Roles'!$BW178:$BX178)+SUM(Data!$B175+Data!$C175+Data!D175+Data!E175+Data!F175)</f>
        <v>1.7800000000000001E-3</v>
      </c>
      <c r="AB176" s="87">
        <f>AVERAGE('Overall Roles'!$O178:$P178,'Overall Roles'!$AW178:$AX178,'Overall Roles'!$AZ178:$BA178,'Overall Roles'!$BR178,'Overall Roles'!$BX178,'Overall Roles'!$CC178:$CD178,'Overall Roles'!$CP178:$CQ178)+SUM(Data!$B175+Data!$C175+Data!D175+Data!E175+Data!F175)</f>
        <v>1.7800000000000001E-3</v>
      </c>
      <c r="AC176" s="87">
        <f>AVERAGE('Overall Roles'!$AA178:$AB178,'Overall Roles'!$L178,'Overall Roles'!$AH178:$AI178,'Overall Roles'!$AT178,'Overall Roles'!$BM178:$BP178,'Overall Roles'!$BX178:$BZ178)+SUM(Data!G175+Data!H175+Data!I175+Data!J175+Data!K175)</f>
        <v>1.7800000000000001E-3</v>
      </c>
      <c r="AD176" s="89">
        <f>AVERAGE('Overall Roles'!$AA178:$AB178,'Overall Roles'!$L178,'Overall Roles'!$AH178:$AI178,'Overall Roles'!$AT178,'Overall Roles'!$BM178:$BP178,'Overall Roles'!$BX178:$BZ178)+SUM(Data!$B175+Data!$C175+Data!D175+Data!E175+Data!F175)</f>
        <v>1.7800000000000001E-3</v>
      </c>
      <c r="AE176" s="1"/>
    </row>
    <row r="177" spans="1:31" ht="25" customHeight="1" x14ac:dyDescent="0.3">
      <c r="A177" s="1"/>
      <c r="B177" s="32">
        <f>Base!B176</f>
        <v>0</v>
      </c>
      <c r="C177" s="93">
        <f>Base!C176</f>
        <v>0</v>
      </c>
      <c r="D177" s="1"/>
      <c r="E177" s="15">
        <f>Base!D176</f>
        <v>0</v>
      </c>
      <c r="F177" s="91" t="str">
        <f t="shared" si="3"/>
        <v>GK</v>
      </c>
      <c r="G177" s="1"/>
      <c r="H177" s="15">
        <f>Base!I176</f>
        <v>0</v>
      </c>
      <c r="I177" s="93">
        <f>Base!H176</f>
        <v>0</v>
      </c>
      <c r="J177" s="1"/>
      <c r="K177" s="29">
        <f>AVERAGE('Overall Roles'!AU179)</f>
        <v>1.7899999999999999E-3</v>
      </c>
      <c r="L177" s="16">
        <f>AVERAGE('Overall Roles'!BT179:'Overall Roles'!BV179)</f>
        <v>1.7899999999999999E-3</v>
      </c>
      <c r="M177" s="16">
        <f>AVERAGE('Overall Roles'!$AF179:$AG179,'Overall Roles'!$AQ179:$AS179,'Overall Roles'!$AY179,'Overall Roles'!$BB179:$BD179,'Overall Roles'!$BL179,'Overall Roles'!$CE179:$CG179)+SUM(Data!G176+Data!H176+Data!I176+Data!J176+Data!K176)</f>
        <v>1.7899999999999999E-3</v>
      </c>
      <c r="N177" s="16">
        <f>AVERAGE('Overall Roles'!$R179:$V179,'Overall Roles'!$X179:$Z179,'Overall Roles'!$BE179:$BF179,'Overall Roles'!$BI179:$BK179,'Overall Roles'!$CH179:$CJ179)+SUM(Data!G176+Data!H176+Data!I176+Data!J176+Data!K176)</f>
        <v>1.7899999999999999E-3</v>
      </c>
      <c r="O177" s="16">
        <f>AVERAGE('Overall Roles'!$R179:$V179,'Overall Roles'!$X179:$Z179,'Overall Roles'!$BE179:$BF179,'Overall Roles'!$BI179:$BK179,'Overall Roles'!$CH179:$CJ179)+SUM(Data!$B176+Data!$C176+Data!D176+Data!E176+Data!F176)</f>
        <v>1.7899999999999999E-3</v>
      </c>
      <c r="P177" s="16">
        <f>AVERAGE('Overall Roles'!$AF179:$AG179,'Overall Roles'!$AQ179:$AS179,'Overall Roles'!$AY179,'Overall Roles'!$BB179:$BD179,'Overall Roles'!$BL179,'Overall Roles'!$CE179:$CG179)+SUM(Data!$B176+Data!$C176+Data!D176+Data!E176+Data!F176)</f>
        <v>1.7899999999999999E-3</v>
      </c>
      <c r="Q177" s="16">
        <f>AVERAGE('Overall Roles'!$AF179:$AG179,'Overall Roles'!$BB179:$BD179,'Overall Roles'!$CE179:$CG179)+SUM(Data!G176+Data!H176+Data!I176+Data!J176+Data!K176)</f>
        <v>1.7899999999999999E-3</v>
      </c>
      <c r="R177" s="16">
        <f>AVERAGE('Overall Roles'!$K179,'Overall Roles'!$U179:$V179,'Overall Roles'!$AJ179:$AM179,'Overall Roles'!$AV179,'Overall Roles'!$BQ179,'Overall Roles'!$BS179,'Overall Roles'!$CA179:$CB179)+SUM(Data!G176+Data!H176+Data!I176+Data!J176+Data!K176)</f>
        <v>1.7899999999999999E-3</v>
      </c>
      <c r="S177" s="16">
        <f>AVERAGE('Overall Roles'!$K179,'Overall Roles'!$U179:$V179,'Overall Roles'!$AJ179:$AM179,'Overall Roles'!$AV179,'Overall Roles'!$BQ179,'Overall Roles'!$BS179,'Overall Roles'!$CA179:$CB179)+SUM(Data!$B176+Data!$C176+Data!D176+Data!E176+Data!F176)</f>
        <v>1.7899999999999999E-3</v>
      </c>
      <c r="T177" s="16">
        <f>AVERAGE('Overall Roles'!$AF179:$AG179,'Overall Roles'!$BB179:$BD179,'Overall Roles'!$CE179:$CG179)+SUM(Data!$B176+Data!$C176+Data!D176+Data!E176+Data!F176)</f>
        <v>1.7899999999999999E-3</v>
      </c>
      <c r="U177" s="16">
        <f>AVERAGE('Overall Roles'!$O179:$P179,'Overall Roles'!$AN179:$AO179,'Overall Roles'!$AW179:$AX179,'Overall Roles'!$AZ179:$BA179,'Overall Roles'!$ABR179,'Overall Roles'!$ABX179,'Overall Roles'!$CC179:$CD179,'Overall Roles'!$CK179:$CQ179)+SUM(Data!G176+Data!H176+Data!I176+Data!J176+Data!K176)</f>
        <v>1.7899999999999999E-3</v>
      </c>
      <c r="V177" s="16">
        <f>AVERAGE('Overall Roles'!$N179:$Q179,'Overall Roles'!$W179,'Overall Roles'!$AC179:$AE179,'Overall Roles'!$AJ179:$AK179,'Overall Roles'!$AP179,'Overall Roles'!$BG179:$BH179,'Overall Roles'!$BS179,'Overall Roles'!$BW179:$BX179)+SUM(Data!G176+Data!H176+Data!I176+Data!J176+Data!K176)</f>
        <v>1.7899999999999999E-3</v>
      </c>
      <c r="W177" s="16">
        <f>AVERAGE('Overall Roles'!$N179:$Q179,'Overall Roles'!$W179,'Overall Roles'!$AC179:$AE179,'Overall Roles'!$AJ179:$AK179,'Overall Roles'!$AP179,'Overall Roles'!$BG179:$BH179,'Overall Roles'!$BS179,'Overall Roles'!$BW179:$BX179)+SUM(Data!$B176+Data!$C176+Data!D176+Data!E176+Data!F176)</f>
        <v>1.7899999999999999E-3</v>
      </c>
      <c r="X177" s="16">
        <f>AVERAGE('Overall Roles'!$O179:$P179,'Overall Roles'!$AN179:$AO179,'Overall Roles'!$AW179:$AX179,'Overall Roles'!$AZ179:$BA179,'Overall Roles'!$ABR179,'Overall Roles'!$ABX179,'Overall Roles'!$CC179:$CD179,'Overall Roles'!$CK179:$CQ179)+SUM(Data!$B176+Data!$C176+Data!D176+Data!E176+Data!F176)</f>
        <v>1.7899999999999999E-3</v>
      </c>
      <c r="Y177" s="16">
        <f>AVERAGE('Overall Roles'!$O179:$P179,'Overall Roles'!$AW179:$AX179,'Overall Roles'!$AZ179:$BA179,'Overall Roles'!$BR179,'Overall Roles'!$BX179,'Overall Roles'!$CC179:$CD179,'Overall Roles'!$CP179:$CQ179)+SUM(Data!G176+Data!H176+Data!I176+Data!J176+Data!K176)</f>
        <v>1.7899999999999999E-3</v>
      </c>
      <c r="Z177" s="16">
        <f>AVERAGE('Overall Roles'!$M179:$P179,'Overall Roles'!$AP179,'Overall Roles'!$BW179:$BX179)+SUM(Data!G176+Data!H176+Data!I176+Data!J176+Data!K176)</f>
        <v>1.7899999999999999E-3</v>
      </c>
      <c r="AA177" s="16">
        <f>AVERAGE('Overall Roles'!$M179:$P179,'Overall Roles'!$AP179,'Overall Roles'!$BW179:$BX179)+SUM(Data!$B176+Data!$C176+Data!D176+Data!E176+Data!F176)</f>
        <v>1.7899999999999999E-3</v>
      </c>
      <c r="AB177" s="16">
        <f>AVERAGE('Overall Roles'!$O179:$P179,'Overall Roles'!$AW179:$AX179,'Overall Roles'!$AZ179:$BA179,'Overall Roles'!$BR179,'Overall Roles'!$BX179,'Overall Roles'!$CC179:$CD179,'Overall Roles'!$CP179:$CQ179)+SUM(Data!$B176+Data!$C176+Data!D176+Data!E176+Data!F176)</f>
        <v>1.7899999999999999E-3</v>
      </c>
      <c r="AC177" s="16">
        <f>AVERAGE('Overall Roles'!$AA179:$AB179,'Overall Roles'!$L179,'Overall Roles'!$AH179:$AI179,'Overall Roles'!$AT179,'Overall Roles'!$BM179:$BP179,'Overall Roles'!$BX179:$BZ179)+SUM(Data!G176+Data!H176+Data!I176+Data!J176+Data!K176)</f>
        <v>1.7899999999999999E-3</v>
      </c>
      <c r="AD177" s="17">
        <f>AVERAGE('Overall Roles'!$AA179:$AB179,'Overall Roles'!$L179,'Overall Roles'!$AH179:$AI179,'Overall Roles'!$AT179,'Overall Roles'!$BM179:$BP179,'Overall Roles'!$BX179:$BZ179)+SUM(Data!$B176+Data!$C176+Data!D176+Data!E176+Data!F176)</f>
        <v>1.7899999999999999E-3</v>
      </c>
      <c r="AE177" s="1"/>
    </row>
    <row r="178" spans="1:31" ht="25" customHeight="1" x14ac:dyDescent="0.3">
      <c r="A178" s="1"/>
      <c r="B178" s="85">
        <f>Base!B177</f>
        <v>0</v>
      </c>
      <c r="C178" s="92">
        <f>Base!C177</f>
        <v>0</v>
      </c>
      <c r="D178" s="1"/>
      <c r="E178" s="86">
        <f>Base!D177</f>
        <v>0</v>
      </c>
      <c r="F178" s="90" t="str">
        <f t="shared" si="3"/>
        <v>SK</v>
      </c>
      <c r="G178" s="1"/>
      <c r="H178" s="86">
        <f>Base!I177</f>
        <v>0</v>
      </c>
      <c r="I178" s="92">
        <f>Base!H177</f>
        <v>0</v>
      </c>
      <c r="J178" s="1"/>
      <c r="K178" s="88">
        <f>AVERAGE('Overall Roles'!AU180)</f>
        <v>1.8E-3</v>
      </c>
      <c r="L178" s="87">
        <f>AVERAGE('Overall Roles'!BT180:'Overall Roles'!BV180)</f>
        <v>1.8000000000000002E-3</v>
      </c>
      <c r="M178" s="87">
        <f>AVERAGE('Overall Roles'!$AF180:$AG180,'Overall Roles'!$AQ180:$AS180,'Overall Roles'!$AY180,'Overall Roles'!$BB180:$BD180,'Overall Roles'!$BL180,'Overall Roles'!$CE180:$CG180)+SUM(Data!G177+Data!H177+Data!I177+Data!J177+Data!K177)</f>
        <v>1.7999999999999997E-3</v>
      </c>
      <c r="N178" s="87">
        <f>AVERAGE('Overall Roles'!$R180:$V180,'Overall Roles'!$X180:$Z180,'Overall Roles'!$BE180:$BF180,'Overall Roles'!$BI180:$BK180,'Overall Roles'!$CH180:$CJ180)+SUM(Data!G177+Data!H177+Data!I177+Data!J177+Data!K177)</f>
        <v>1.7999999999999997E-3</v>
      </c>
      <c r="O178" s="87">
        <f>AVERAGE('Overall Roles'!$R180:$V180,'Overall Roles'!$X180:$Z180,'Overall Roles'!$BE180:$BF180,'Overall Roles'!$BI180:$BK180,'Overall Roles'!$CH180:$CJ180)+SUM(Data!$B177+Data!$C177+Data!D177+Data!E177+Data!F177)</f>
        <v>1.7999999999999997E-3</v>
      </c>
      <c r="P178" s="87">
        <f>AVERAGE('Overall Roles'!$AF180:$AG180,'Overall Roles'!$AQ180:$AS180,'Overall Roles'!$AY180,'Overall Roles'!$BB180:$BD180,'Overall Roles'!$BL180,'Overall Roles'!$CE180:$CG180)+SUM(Data!$B177+Data!$C177+Data!D177+Data!E177+Data!F177)</f>
        <v>1.7999999999999997E-3</v>
      </c>
      <c r="Q178" s="87">
        <f>AVERAGE('Overall Roles'!$AF180:$AG180,'Overall Roles'!$BB180:$BD180,'Overall Roles'!$CE180:$CG180)+SUM(Data!G177+Data!H177+Data!I177+Data!J177+Data!K177)</f>
        <v>1.7999999999999997E-3</v>
      </c>
      <c r="R178" s="87">
        <f>AVERAGE('Overall Roles'!$K180,'Overall Roles'!$U180:$V180,'Overall Roles'!$AJ180:$AM180,'Overall Roles'!$AV180,'Overall Roles'!$BQ180,'Overall Roles'!$BS180,'Overall Roles'!$CA180:$CB180)+SUM(Data!G177+Data!H177+Data!I177+Data!J177+Data!K177)</f>
        <v>1.7999999999999997E-3</v>
      </c>
      <c r="S178" s="87">
        <f>AVERAGE('Overall Roles'!$K180,'Overall Roles'!$U180:$V180,'Overall Roles'!$AJ180:$AM180,'Overall Roles'!$AV180,'Overall Roles'!$BQ180,'Overall Roles'!$BS180,'Overall Roles'!$CA180:$CB180)+SUM(Data!$B177+Data!$C177+Data!D177+Data!E177+Data!F177)</f>
        <v>1.7999999999999997E-3</v>
      </c>
      <c r="T178" s="87">
        <f>AVERAGE('Overall Roles'!$AF180:$AG180,'Overall Roles'!$BB180:$BD180,'Overall Roles'!$CE180:$CG180)+SUM(Data!$B177+Data!$C177+Data!D177+Data!E177+Data!F177)</f>
        <v>1.7999999999999997E-3</v>
      </c>
      <c r="U178" s="87">
        <f>AVERAGE('Overall Roles'!$O180:$P180,'Overall Roles'!$AN180:$AO180,'Overall Roles'!$AW180:$AX180,'Overall Roles'!$AZ180:$BA180,'Overall Roles'!$ABR180,'Overall Roles'!$ABX180,'Overall Roles'!$CC180:$CD180,'Overall Roles'!$CK180:$CQ180)+SUM(Data!G177+Data!H177+Data!I177+Data!J177+Data!K177)</f>
        <v>1.7999999999999997E-3</v>
      </c>
      <c r="V178" s="87">
        <f>AVERAGE('Overall Roles'!$N180:$Q180,'Overall Roles'!$W180,'Overall Roles'!$AC180:$AE180,'Overall Roles'!$AJ180:$AK180,'Overall Roles'!$AP180,'Overall Roles'!$BG180:$BH180,'Overall Roles'!$BS180,'Overall Roles'!$BW180:$BX180)+SUM(Data!G177+Data!H177+Data!I177+Data!J177+Data!K177)</f>
        <v>1.7999999999999997E-3</v>
      </c>
      <c r="W178" s="87">
        <f>AVERAGE('Overall Roles'!$N180:$Q180,'Overall Roles'!$W180,'Overall Roles'!$AC180:$AE180,'Overall Roles'!$AJ180:$AK180,'Overall Roles'!$AP180,'Overall Roles'!$BG180:$BH180,'Overall Roles'!$BS180,'Overall Roles'!$BW180:$BX180)+SUM(Data!$B177+Data!$C177+Data!D177+Data!E177+Data!F177)</f>
        <v>1.7999999999999997E-3</v>
      </c>
      <c r="X178" s="87">
        <f>AVERAGE('Overall Roles'!$O180:$P180,'Overall Roles'!$AN180:$AO180,'Overall Roles'!$AW180:$AX180,'Overall Roles'!$AZ180:$BA180,'Overall Roles'!$ABR180,'Overall Roles'!$ABX180,'Overall Roles'!$CC180:$CD180,'Overall Roles'!$CK180:$CQ180)+SUM(Data!$B177+Data!$C177+Data!D177+Data!E177+Data!F177)</f>
        <v>1.7999999999999997E-3</v>
      </c>
      <c r="Y178" s="87">
        <f>AVERAGE('Overall Roles'!$O180:$P180,'Overall Roles'!$AW180:$AX180,'Overall Roles'!$AZ180:$BA180,'Overall Roles'!$BR180,'Overall Roles'!$BX180,'Overall Roles'!$CC180:$CD180,'Overall Roles'!$CP180:$CQ180)+SUM(Data!G177+Data!H177+Data!I177+Data!J177+Data!K177)</f>
        <v>1.7999999999999997E-3</v>
      </c>
      <c r="Z178" s="87">
        <f>AVERAGE('Overall Roles'!$M180:$P180,'Overall Roles'!$AP180,'Overall Roles'!$BW180:$BX180)+SUM(Data!G177+Data!H177+Data!I177+Data!J177+Data!K177)</f>
        <v>1.7999999999999997E-3</v>
      </c>
      <c r="AA178" s="87">
        <f>AVERAGE('Overall Roles'!$M180:$P180,'Overall Roles'!$AP180,'Overall Roles'!$BW180:$BX180)+SUM(Data!$B177+Data!$C177+Data!D177+Data!E177+Data!F177)</f>
        <v>1.7999999999999997E-3</v>
      </c>
      <c r="AB178" s="87">
        <f>AVERAGE('Overall Roles'!$O180:$P180,'Overall Roles'!$AW180:$AX180,'Overall Roles'!$AZ180:$BA180,'Overall Roles'!$BR180,'Overall Roles'!$BX180,'Overall Roles'!$CC180:$CD180,'Overall Roles'!$CP180:$CQ180)+SUM(Data!$B177+Data!$C177+Data!D177+Data!E177+Data!F177)</f>
        <v>1.7999999999999997E-3</v>
      </c>
      <c r="AC178" s="87">
        <f>AVERAGE('Overall Roles'!$AA180:$AB180,'Overall Roles'!$L180,'Overall Roles'!$AH180:$AI180,'Overall Roles'!$AT180,'Overall Roles'!$BM180:$BP180,'Overall Roles'!$BX180:$BZ180)+SUM(Data!G177+Data!H177+Data!I177+Data!J177+Data!K177)</f>
        <v>1.7999999999999997E-3</v>
      </c>
      <c r="AD178" s="89">
        <f>AVERAGE('Overall Roles'!$AA180:$AB180,'Overall Roles'!$L180,'Overall Roles'!$AH180:$AI180,'Overall Roles'!$AT180,'Overall Roles'!$BM180:$BP180,'Overall Roles'!$BX180:$BZ180)+SUM(Data!$B177+Data!$C177+Data!D177+Data!E177+Data!F177)</f>
        <v>1.7999999999999997E-3</v>
      </c>
      <c r="AE178" s="1"/>
    </row>
    <row r="179" spans="1:31" ht="25" customHeight="1" x14ac:dyDescent="0.3">
      <c r="A179" s="1"/>
      <c r="B179" s="32">
        <f>Base!B178</f>
        <v>0</v>
      </c>
      <c r="C179" s="93">
        <f>Base!C178</f>
        <v>0</v>
      </c>
      <c r="D179" s="1"/>
      <c r="E179" s="15">
        <f>Base!D178</f>
        <v>0</v>
      </c>
      <c r="F179" s="91" t="str">
        <f t="shared" si="3"/>
        <v>GK</v>
      </c>
      <c r="G179" s="1"/>
      <c r="H179" s="15">
        <f>Base!I178</f>
        <v>0</v>
      </c>
      <c r="I179" s="93">
        <f>Base!H178</f>
        <v>0</v>
      </c>
      <c r="J179" s="1"/>
      <c r="K179" s="29">
        <f>AVERAGE('Overall Roles'!AU181)</f>
        <v>1.81E-3</v>
      </c>
      <c r="L179" s="16">
        <f>AVERAGE('Overall Roles'!BT181:'Overall Roles'!BV181)</f>
        <v>1.81E-3</v>
      </c>
      <c r="M179" s="16">
        <f>AVERAGE('Overall Roles'!$AF181:$AG181,'Overall Roles'!$AQ181:$AS181,'Overall Roles'!$AY181,'Overall Roles'!$BB181:$BD181,'Overall Roles'!$BL181,'Overall Roles'!$CE181:$CG181)+SUM(Data!G178+Data!H178+Data!I178+Data!J178+Data!K178)</f>
        <v>1.8099999999999993E-3</v>
      </c>
      <c r="N179" s="16">
        <f>AVERAGE('Overall Roles'!$R181:$V181,'Overall Roles'!$X181:$Z181,'Overall Roles'!$BE181:$BF181,'Overall Roles'!$BI181:$BK181,'Overall Roles'!$CH181:$CJ181)+SUM(Data!G178+Data!H178+Data!I178+Data!J178+Data!K178)</f>
        <v>1.8099999999999993E-3</v>
      </c>
      <c r="O179" s="16">
        <f>AVERAGE('Overall Roles'!$R181:$V181,'Overall Roles'!$X181:$Z181,'Overall Roles'!$BE181:$BF181,'Overall Roles'!$BI181:$BK181,'Overall Roles'!$CH181:$CJ181)+SUM(Data!$B178+Data!$C178+Data!D178+Data!E178+Data!F178)</f>
        <v>1.8099999999999993E-3</v>
      </c>
      <c r="P179" s="16">
        <f>AVERAGE('Overall Roles'!$AF181:$AG181,'Overall Roles'!$AQ181:$AS181,'Overall Roles'!$AY181,'Overall Roles'!$BB181:$BD181,'Overall Roles'!$BL181,'Overall Roles'!$CE181:$CG181)+SUM(Data!$B178+Data!$C178+Data!D178+Data!E178+Data!F178)</f>
        <v>1.8099999999999993E-3</v>
      </c>
      <c r="Q179" s="16">
        <f>AVERAGE('Overall Roles'!$AF181:$AG181,'Overall Roles'!$BB181:$BD181,'Overall Roles'!$CE181:$CG181)+SUM(Data!G178+Data!H178+Data!I178+Data!J178+Data!K178)</f>
        <v>1.8099999999999995E-3</v>
      </c>
      <c r="R179" s="16">
        <f>AVERAGE('Overall Roles'!$K181,'Overall Roles'!$U181:$V181,'Overall Roles'!$AJ181:$AM181,'Overall Roles'!$AV181,'Overall Roles'!$BQ181,'Overall Roles'!$BS181,'Overall Roles'!$CA181:$CB181)+SUM(Data!G178+Data!H178+Data!I178+Data!J178+Data!K178)</f>
        <v>1.8099999999999993E-3</v>
      </c>
      <c r="S179" s="16">
        <f>AVERAGE('Overall Roles'!$K181,'Overall Roles'!$U181:$V181,'Overall Roles'!$AJ181:$AM181,'Overall Roles'!$AV181,'Overall Roles'!$BQ181,'Overall Roles'!$BS181,'Overall Roles'!$CA181:$CB181)+SUM(Data!$B178+Data!$C178+Data!D178+Data!E178+Data!F178)</f>
        <v>1.8099999999999993E-3</v>
      </c>
      <c r="T179" s="16">
        <f>AVERAGE('Overall Roles'!$AF181:$AG181,'Overall Roles'!$BB181:$BD181,'Overall Roles'!$CE181:$CG181)+SUM(Data!$B178+Data!$C178+Data!D178+Data!E178+Data!F178)</f>
        <v>1.8099999999999995E-3</v>
      </c>
      <c r="U179" s="16">
        <f>AVERAGE('Overall Roles'!$O181:$P181,'Overall Roles'!$AN181:$AO181,'Overall Roles'!$AW181:$AX181,'Overall Roles'!$AZ181:$BA181,'Overall Roles'!$ABR181,'Overall Roles'!$ABX181,'Overall Roles'!$CC181:$CD181,'Overall Roles'!$CK181:$CQ181)+SUM(Data!G178+Data!H178+Data!I178+Data!J178+Data!K178)</f>
        <v>1.8099999999999993E-3</v>
      </c>
      <c r="V179" s="16">
        <f>AVERAGE('Overall Roles'!$N181:$Q181,'Overall Roles'!$W181,'Overall Roles'!$AC181:$AE181,'Overall Roles'!$AJ181:$AK181,'Overall Roles'!$AP181,'Overall Roles'!$BG181:$BH181,'Overall Roles'!$BS181,'Overall Roles'!$BW181:$BX181)+SUM(Data!G178+Data!H178+Data!I178+Data!J178+Data!K178)</f>
        <v>1.8099999999999993E-3</v>
      </c>
      <c r="W179" s="16">
        <f>AVERAGE('Overall Roles'!$N181:$Q181,'Overall Roles'!$W181,'Overall Roles'!$AC181:$AE181,'Overall Roles'!$AJ181:$AK181,'Overall Roles'!$AP181,'Overall Roles'!$BG181:$BH181,'Overall Roles'!$BS181,'Overall Roles'!$BW181:$BX181)+SUM(Data!$B178+Data!$C178+Data!D178+Data!E178+Data!F178)</f>
        <v>1.8099999999999993E-3</v>
      </c>
      <c r="X179" s="16">
        <f>AVERAGE('Overall Roles'!$O181:$P181,'Overall Roles'!$AN181:$AO181,'Overall Roles'!$AW181:$AX181,'Overall Roles'!$AZ181:$BA181,'Overall Roles'!$ABR181,'Overall Roles'!$ABX181,'Overall Roles'!$CC181:$CD181,'Overall Roles'!$CK181:$CQ181)+SUM(Data!$B178+Data!$C178+Data!D178+Data!E178+Data!F178)</f>
        <v>1.8099999999999993E-3</v>
      </c>
      <c r="Y179" s="16">
        <f>AVERAGE('Overall Roles'!$O181:$P181,'Overall Roles'!$AW181:$AX181,'Overall Roles'!$AZ181:$BA181,'Overall Roles'!$BR181,'Overall Roles'!$BX181,'Overall Roles'!$CC181:$CD181,'Overall Roles'!$CP181:$CQ181)+SUM(Data!G178+Data!H178+Data!I178+Data!J178+Data!K178)</f>
        <v>1.8099999999999993E-3</v>
      </c>
      <c r="Z179" s="16">
        <f>AVERAGE('Overall Roles'!$M181:$P181,'Overall Roles'!$AP181,'Overall Roles'!$BW181:$BX181)+SUM(Data!G178+Data!H178+Data!I178+Data!J178+Data!K178)</f>
        <v>1.8099999999999995E-3</v>
      </c>
      <c r="AA179" s="16">
        <f>AVERAGE('Overall Roles'!$M181:$P181,'Overall Roles'!$AP181,'Overall Roles'!$BW181:$BX181)+SUM(Data!$B178+Data!$C178+Data!D178+Data!E178+Data!F178)</f>
        <v>1.8099999999999995E-3</v>
      </c>
      <c r="AB179" s="16">
        <f>AVERAGE('Overall Roles'!$O181:$P181,'Overall Roles'!$AW181:$AX181,'Overall Roles'!$AZ181:$BA181,'Overall Roles'!$BR181,'Overall Roles'!$BX181,'Overall Roles'!$CC181:$CD181,'Overall Roles'!$CP181:$CQ181)+SUM(Data!$B178+Data!$C178+Data!D178+Data!E178+Data!F178)</f>
        <v>1.8099999999999993E-3</v>
      </c>
      <c r="AC179" s="16">
        <f>AVERAGE('Overall Roles'!$AA181:$AB181,'Overall Roles'!$L181,'Overall Roles'!$AH181:$AI181,'Overall Roles'!$AT181,'Overall Roles'!$BM181:$BP181,'Overall Roles'!$BX181:$BZ181)+SUM(Data!G178+Data!H178+Data!I178+Data!J178+Data!K178)</f>
        <v>1.8099999999999993E-3</v>
      </c>
      <c r="AD179" s="17">
        <f>AVERAGE('Overall Roles'!$AA181:$AB181,'Overall Roles'!$L181,'Overall Roles'!$AH181:$AI181,'Overall Roles'!$AT181,'Overall Roles'!$BM181:$BP181,'Overall Roles'!$BX181:$BZ181)+SUM(Data!$B178+Data!$C178+Data!D178+Data!E178+Data!F178)</f>
        <v>1.8099999999999993E-3</v>
      </c>
      <c r="AE179" s="1"/>
    </row>
    <row r="180" spans="1:31" ht="25" customHeight="1" x14ac:dyDescent="0.3">
      <c r="A180" s="1"/>
      <c r="B180" s="85">
        <f>Base!B179</f>
        <v>0</v>
      </c>
      <c r="C180" s="92">
        <f>Base!C179</f>
        <v>0</v>
      </c>
      <c r="D180" s="1"/>
      <c r="E180" s="86">
        <f>Base!D179</f>
        <v>0</v>
      </c>
      <c r="F180" s="90" t="str">
        <f t="shared" si="3"/>
        <v>WBL</v>
      </c>
      <c r="G180" s="1"/>
      <c r="H180" s="86">
        <f>Base!I179</f>
        <v>0</v>
      </c>
      <c r="I180" s="92">
        <f>Base!H179</f>
        <v>0</v>
      </c>
      <c r="J180" s="1"/>
      <c r="K180" s="88">
        <f>AVERAGE('Overall Roles'!AU182)</f>
        <v>1.82E-3</v>
      </c>
      <c r="L180" s="87">
        <f>AVERAGE('Overall Roles'!BT182:'Overall Roles'!BV182)</f>
        <v>1.8199999999999998E-3</v>
      </c>
      <c r="M180" s="87">
        <f>AVERAGE('Overall Roles'!$AF182:$AG182,'Overall Roles'!$AQ182:$AS182,'Overall Roles'!$AY182,'Overall Roles'!$BB182:$BD182,'Overall Roles'!$BL182,'Overall Roles'!$CE182:$CG182)+SUM(Data!G179+Data!H179+Data!I179+Data!J179+Data!K179)</f>
        <v>1.8199999999999998E-3</v>
      </c>
      <c r="N180" s="87">
        <f>AVERAGE('Overall Roles'!$R182:$V182,'Overall Roles'!$X182:$Z182,'Overall Roles'!$BE182:$BF182,'Overall Roles'!$BI182:$BK182,'Overall Roles'!$CH182:$CJ182)+SUM(Data!G179+Data!H179+Data!I179+Data!J179+Data!K179)</f>
        <v>1.8199999999999996E-3</v>
      </c>
      <c r="O180" s="87">
        <f>AVERAGE('Overall Roles'!$R182:$V182,'Overall Roles'!$X182:$Z182,'Overall Roles'!$BE182:$BF182,'Overall Roles'!$BI182:$BK182,'Overall Roles'!$CH182:$CJ182)+SUM(Data!$B179+Data!$C179+Data!D179+Data!E179+Data!F179)</f>
        <v>1.8199999999999996E-3</v>
      </c>
      <c r="P180" s="87">
        <f>AVERAGE('Overall Roles'!$AF182:$AG182,'Overall Roles'!$AQ182:$AS182,'Overall Roles'!$AY182,'Overall Roles'!$BB182:$BD182,'Overall Roles'!$BL182,'Overall Roles'!$CE182:$CG182)+SUM(Data!$B179+Data!$C179+Data!D179+Data!E179+Data!F179)</f>
        <v>1.8199999999999998E-3</v>
      </c>
      <c r="Q180" s="87">
        <f>AVERAGE('Overall Roles'!$AF182:$AG182,'Overall Roles'!$BB182:$BD182,'Overall Roles'!$CE182:$CG182)+SUM(Data!G179+Data!H179+Data!I179+Data!J179+Data!K179)</f>
        <v>1.8200000000000002E-3</v>
      </c>
      <c r="R180" s="87">
        <f>AVERAGE('Overall Roles'!$K182,'Overall Roles'!$U182:$V182,'Overall Roles'!$AJ182:$AM182,'Overall Roles'!$AV182,'Overall Roles'!$BQ182,'Overall Roles'!$BS182,'Overall Roles'!$CA182:$CB182)+SUM(Data!G179+Data!H179+Data!I179+Data!J179+Data!K179)</f>
        <v>1.8199999999999998E-3</v>
      </c>
      <c r="S180" s="87">
        <f>AVERAGE('Overall Roles'!$K182,'Overall Roles'!$U182:$V182,'Overall Roles'!$AJ182:$AM182,'Overall Roles'!$AV182,'Overall Roles'!$BQ182,'Overall Roles'!$BS182,'Overall Roles'!$CA182:$CB182)+SUM(Data!$B179+Data!$C179+Data!D179+Data!E179+Data!F179)</f>
        <v>1.8199999999999998E-3</v>
      </c>
      <c r="T180" s="87">
        <f>AVERAGE('Overall Roles'!$AF182:$AG182,'Overall Roles'!$BB182:$BD182,'Overall Roles'!$CE182:$CG182)+SUM(Data!$B179+Data!$C179+Data!D179+Data!E179+Data!F179)</f>
        <v>1.8200000000000002E-3</v>
      </c>
      <c r="U180" s="87">
        <f>AVERAGE('Overall Roles'!$O182:$P182,'Overall Roles'!$AN182:$AO182,'Overall Roles'!$AW182:$AX182,'Overall Roles'!$AZ182:$BA182,'Overall Roles'!$ABR182,'Overall Roles'!$ABX182,'Overall Roles'!$CC182:$CD182,'Overall Roles'!$CK182:$CQ182)+SUM(Data!G179+Data!H179+Data!I179+Data!J179+Data!K179)</f>
        <v>1.8199999999999996E-3</v>
      </c>
      <c r="V180" s="87">
        <f>AVERAGE('Overall Roles'!$N182:$Q182,'Overall Roles'!$W182,'Overall Roles'!$AC182:$AE182,'Overall Roles'!$AJ182:$AK182,'Overall Roles'!$AP182,'Overall Roles'!$BG182:$BH182,'Overall Roles'!$BS182,'Overall Roles'!$BW182:$BX182)+SUM(Data!G179+Data!H179+Data!I179+Data!J179+Data!K179)</f>
        <v>1.8199999999999996E-3</v>
      </c>
      <c r="W180" s="87">
        <f>AVERAGE('Overall Roles'!$N182:$Q182,'Overall Roles'!$W182,'Overall Roles'!$AC182:$AE182,'Overall Roles'!$AJ182:$AK182,'Overall Roles'!$AP182,'Overall Roles'!$BG182:$BH182,'Overall Roles'!$BS182,'Overall Roles'!$BW182:$BX182)+SUM(Data!$B179+Data!$C179+Data!D179+Data!E179+Data!F179)</f>
        <v>1.8199999999999996E-3</v>
      </c>
      <c r="X180" s="87">
        <f>AVERAGE('Overall Roles'!$O182:$P182,'Overall Roles'!$AN182:$AO182,'Overall Roles'!$AW182:$AX182,'Overall Roles'!$AZ182:$BA182,'Overall Roles'!$ABR182,'Overall Roles'!$ABX182,'Overall Roles'!$CC182:$CD182,'Overall Roles'!$CK182:$CQ182)+SUM(Data!$B179+Data!$C179+Data!D179+Data!E179+Data!F179)</f>
        <v>1.8199999999999996E-3</v>
      </c>
      <c r="Y180" s="87">
        <f>AVERAGE('Overall Roles'!$O182:$P182,'Overall Roles'!$AW182:$AX182,'Overall Roles'!$AZ182:$BA182,'Overall Roles'!$BR182,'Overall Roles'!$BX182,'Overall Roles'!$CC182:$CD182,'Overall Roles'!$CP182:$CQ182)+SUM(Data!G179+Data!H179+Data!I179+Data!J179+Data!K179)</f>
        <v>1.8199999999999998E-3</v>
      </c>
      <c r="Z180" s="87">
        <f>AVERAGE('Overall Roles'!$M182:$P182,'Overall Roles'!$AP182,'Overall Roles'!$BW182:$BX182)+SUM(Data!G179+Data!H179+Data!I179+Data!J179+Data!K179)</f>
        <v>1.8200000000000002E-3</v>
      </c>
      <c r="AA180" s="87">
        <f>AVERAGE('Overall Roles'!$M182:$P182,'Overall Roles'!$AP182,'Overall Roles'!$BW182:$BX182)+SUM(Data!$B179+Data!$C179+Data!D179+Data!E179+Data!F179)</f>
        <v>1.8200000000000002E-3</v>
      </c>
      <c r="AB180" s="87">
        <f>AVERAGE('Overall Roles'!$O182:$P182,'Overall Roles'!$AW182:$AX182,'Overall Roles'!$AZ182:$BA182,'Overall Roles'!$BR182,'Overall Roles'!$BX182,'Overall Roles'!$CC182:$CD182,'Overall Roles'!$CP182:$CQ182)+SUM(Data!$B179+Data!$C179+Data!D179+Data!E179+Data!F179)</f>
        <v>1.8199999999999998E-3</v>
      </c>
      <c r="AC180" s="87">
        <f>AVERAGE('Overall Roles'!$AA182:$AB182,'Overall Roles'!$L182,'Overall Roles'!$AH182:$AI182,'Overall Roles'!$AT182,'Overall Roles'!$BM182:$BP182,'Overall Roles'!$BX182:$BZ182)+SUM(Data!G179+Data!H179+Data!I179+Data!J179+Data!K179)</f>
        <v>1.8199999999999998E-3</v>
      </c>
      <c r="AD180" s="89">
        <f>AVERAGE('Overall Roles'!$AA182:$AB182,'Overall Roles'!$L182,'Overall Roles'!$AH182:$AI182,'Overall Roles'!$AT182,'Overall Roles'!$BM182:$BP182,'Overall Roles'!$BX182:$BZ182)+SUM(Data!$B179+Data!$C179+Data!D179+Data!E179+Data!F179)</f>
        <v>1.8199999999999998E-3</v>
      </c>
      <c r="AE180" s="1"/>
    </row>
    <row r="181" spans="1:31" ht="25" customHeight="1" x14ac:dyDescent="0.3">
      <c r="A181" s="1"/>
      <c r="B181" s="32">
        <f>Base!B180</f>
        <v>0</v>
      </c>
      <c r="C181" s="93">
        <f>Base!C180</f>
        <v>0</v>
      </c>
      <c r="D181" s="1"/>
      <c r="E181" s="15">
        <f>Base!D180</f>
        <v>0</v>
      </c>
      <c r="F181" s="91" t="str">
        <f t="shared" si="3"/>
        <v>GK</v>
      </c>
      <c r="G181" s="1"/>
      <c r="H181" s="15">
        <f>Base!I180</f>
        <v>0</v>
      </c>
      <c r="I181" s="93">
        <f>Base!H180</f>
        <v>0</v>
      </c>
      <c r="J181" s="1"/>
      <c r="K181" s="29">
        <f>AVERAGE('Overall Roles'!AU183)</f>
        <v>1.83E-3</v>
      </c>
      <c r="L181" s="16">
        <f>AVERAGE('Overall Roles'!BT183:'Overall Roles'!BV183)</f>
        <v>1.83E-3</v>
      </c>
      <c r="M181" s="16">
        <f>AVERAGE('Overall Roles'!$AF183:$AG183,'Overall Roles'!$AQ183:$AS183,'Overall Roles'!$AY183,'Overall Roles'!$BB183:$BD183,'Overall Roles'!$BL183,'Overall Roles'!$CE183:$CG183)+SUM(Data!G180+Data!H180+Data!I180+Data!J180+Data!K180)</f>
        <v>1.8299999999999994E-3</v>
      </c>
      <c r="N181" s="16">
        <f>AVERAGE('Overall Roles'!$R183:$V183,'Overall Roles'!$X183:$Z183,'Overall Roles'!$BE183:$BF183,'Overall Roles'!$BI183:$BK183,'Overall Roles'!$CH183:$CJ183)+SUM(Data!G180+Data!H180+Data!I180+Data!J180+Data!K180)</f>
        <v>1.8299999999999992E-3</v>
      </c>
      <c r="O181" s="16">
        <f>AVERAGE('Overall Roles'!$R183:$V183,'Overall Roles'!$X183:$Z183,'Overall Roles'!$BE183:$BF183,'Overall Roles'!$BI183:$BK183,'Overall Roles'!$CH183:$CJ183)+SUM(Data!$B180+Data!$C180+Data!D180+Data!E180+Data!F180)</f>
        <v>1.8299999999999992E-3</v>
      </c>
      <c r="P181" s="16">
        <f>AVERAGE('Overall Roles'!$AF183:$AG183,'Overall Roles'!$AQ183:$AS183,'Overall Roles'!$AY183,'Overall Roles'!$BB183:$BD183,'Overall Roles'!$BL183,'Overall Roles'!$CE183:$CG183)+SUM(Data!$B180+Data!$C180+Data!D180+Data!E180+Data!F180)</f>
        <v>1.8299999999999994E-3</v>
      </c>
      <c r="Q181" s="16">
        <f>AVERAGE('Overall Roles'!$AF183:$AG183,'Overall Roles'!$BB183:$BD183,'Overall Roles'!$CE183:$CG183)+SUM(Data!G180+Data!H180+Data!I180+Data!J180+Data!K180)</f>
        <v>1.83E-3</v>
      </c>
      <c r="R181" s="16">
        <f>AVERAGE('Overall Roles'!$K183,'Overall Roles'!$U183:$V183,'Overall Roles'!$AJ183:$AM183,'Overall Roles'!$AV183,'Overall Roles'!$BQ183,'Overall Roles'!$BS183,'Overall Roles'!$CA183:$CB183)+SUM(Data!G180+Data!H180+Data!I180+Data!J180+Data!K180)</f>
        <v>1.8299999999999994E-3</v>
      </c>
      <c r="S181" s="16">
        <f>AVERAGE('Overall Roles'!$K183,'Overall Roles'!$U183:$V183,'Overall Roles'!$AJ183:$AM183,'Overall Roles'!$AV183,'Overall Roles'!$BQ183,'Overall Roles'!$BS183,'Overall Roles'!$CA183:$CB183)+SUM(Data!$B180+Data!$C180+Data!D180+Data!E180+Data!F180)</f>
        <v>1.8299999999999994E-3</v>
      </c>
      <c r="T181" s="16">
        <f>AVERAGE('Overall Roles'!$AF183:$AG183,'Overall Roles'!$BB183:$BD183,'Overall Roles'!$CE183:$CG183)+SUM(Data!$B180+Data!$C180+Data!D180+Data!E180+Data!F180)</f>
        <v>1.83E-3</v>
      </c>
      <c r="U181" s="16">
        <f>AVERAGE('Overall Roles'!$O183:$P183,'Overall Roles'!$AN183:$AO183,'Overall Roles'!$AW183:$AX183,'Overall Roles'!$AZ183:$BA183,'Overall Roles'!$ABR183,'Overall Roles'!$ABX183,'Overall Roles'!$CC183:$CD183,'Overall Roles'!$CK183:$CQ183)+SUM(Data!G180+Data!H180+Data!I180+Data!J180+Data!K180)</f>
        <v>1.8299999999999992E-3</v>
      </c>
      <c r="V181" s="16">
        <f>AVERAGE('Overall Roles'!$N183:$Q183,'Overall Roles'!$W183,'Overall Roles'!$AC183:$AE183,'Overall Roles'!$AJ183:$AK183,'Overall Roles'!$AP183,'Overall Roles'!$BG183:$BH183,'Overall Roles'!$BS183,'Overall Roles'!$BW183:$BX183)+SUM(Data!G180+Data!H180+Data!I180+Data!J180+Data!K180)</f>
        <v>1.8299999999999992E-3</v>
      </c>
      <c r="W181" s="16">
        <f>AVERAGE('Overall Roles'!$N183:$Q183,'Overall Roles'!$W183,'Overall Roles'!$AC183:$AE183,'Overall Roles'!$AJ183:$AK183,'Overall Roles'!$AP183,'Overall Roles'!$BG183:$BH183,'Overall Roles'!$BS183,'Overall Roles'!$BW183:$BX183)+SUM(Data!$B180+Data!$C180+Data!D180+Data!E180+Data!F180)</f>
        <v>1.8299999999999992E-3</v>
      </c>
      <c r="X181" s="16">
        <f>AVERAGE('Overall Roles'!$O183:$P183,'Overall Roles'!$AN183:$AO183,'Overall Roles'!$AW183:$AX183,'Overall Roles'!$AZ183:$BA183,'Overall Roles'!$ABR183,'Overall Roles'!$ABX183,'Overall Roles'!$CC183:$CD183,'Overall Roles'!$CK183:$CQ183)+SUM(Data!$B180+Data!$C180+Data!D180+Data!E180+Data!F180)</f>
        <v>1.8299999999999992E-3</v>
      </c>
      <c r="Y181" s="16">
        <f>AVERAGE('Overall Roles'!$O183:$P183,'Overall Roles'!$AW183:$AX183,'Overall Roles'!$AZ183:$BA183,'Overall Roles'!$BR183,'Overall Roles'!$BX183,'Overall Roles'!$CC183:$CD183,'Overall Roles'!$CP183:$CQ183)+SUM(Data!G180+Data!H180+Data!I180+Data!J180+Data!K180)</f>
        <v>1.8299999999999994E-3</v>
      </c>
      <c r="Z181" s="16">
        <f>AVERAGE('Overall Roles'!$M183:$P183,'Overall Roles'!$AP183,'Overall Roles'!$BW183:$BX183)+SUM(Data!G180+Data!H180+Data!I180+Data!J180+Data!K180)</f>
        <v>1.83E-3</v>
      </c>
      <c r="AA181" s="16">
        <f>AVERAGE('Overall Roles'!$M183:$P183,'Overall Roles'!$AP183,'Overall Roles'!$BW183:$BX183)+SUM(Data!$B180+Data!$C180+Data!D180+Data!E180+Data!F180)</f>
        <v>1.83E-3</v>
      </c>
      <c r="AB181" s="16">
        <f>AVERAGE('Overall Roles'!$O183:$P183,'Overall Roles'!$AW183:$AX183,'Overall Roles'!$AZ183:$BA183,'Overall Roles'!$BR183,'Overall Roles'!$BX183,'Overall Roles'!$CC183:$CD183,'Overall Roles'!$CP183:$CQ183)+SUM(Data!$B180+Data!$C180+Data!D180+Data!E180+Data!F180)</f>
        <v>1.8299999999999994E-3</v>
      </c>
      <c r="AC181" s="16">
        <f>AVERAGE('Overall Roles'!$AA183:$AB183,'Overall Roles'!$L183,'Overall Roles'!$AH183:$AI183,'Overall Roles'!$AT183,'Overall Roles'!$BM183:$BP183,'Overall Roles'!$BX183:$BZ183)+SUM(Data!G180+Data!H180+Data!I180+Data!J180+Data!K180)</f>
        <v>1.8299999999999994E-3</v>
      </c>
      <c r="AD181" s="17">
        <f>AVERAGE('Overall Roles'!$AA183:$AB183,'Overall Roles'!$L183,'Overall Roles'!$AH183:$AI183,'Overall Roles'!$AT183,'Overall Roles'!$BM183:$BP183,'Overall Roles'!$BX183:$BZ183)+SUM(Data!$B180+Data!$C180+Data!D180+Data!E180+Data!F180)</f>
        <v>1.8299999999999994E-3</v>
      </c>
      <c r="AE181" s="1"/>
    </row>
    <row r="182" spans="1:31" ht="25" customHeight="1" x14ac:dyDescent="0.3">
      <c r="A182" s="1"/>
      <c r="B182" s="85">
        <f>Base!B181</f>
        <v>0</v>
      </c>
      <c r="C182" s="92">
        <f>Base!C181</f>
        <v>0</v>
      </c>
      <c r="D182" s="1"/>
      <c r="E182" s="86">
        <f>Base!D181</f>
        <v>0</v>
      </c>
      <c r="F182" s="90" t="str">
        <f t="shared" si="3"/>
        <v>DCL</v>
      </c>
      <c r="G182" s="1"/>
      <c r="H182" s="86">
        <f>Base!I181</f>
        <v>0</v>
      </c>
      <c r="I182" s="92">
        <f>Base!H181</f>
        <v>0</v>
      </c>
      <c r="J182" s="1"/>
      <c r="K182" s="88">
        <f>AVERAGE('Overall Roles'!AU184)</f>
        <v>1.8400000000000001E-3</v>
      </c>
      <c r="L182" s="87">
        <f>AVERAGE('Overall Roles'!BT184:'Overall Roles'!BV184)</f>
        <v>1.8400000000000003E-3</v>
      </c>
      <c r="M182" s="87">
        <f>AVERAGE('Overall Roles'!$AF184:$AG184,'Overall Roles'!$AQ184:$AS184,'Overall Roles'!$AY184,'Overall Roles'!$BB184:$BD184,'Overall Roles'!$BL184,'Overall Roles'!$CE184:$CG184)+SUM(Data!G181+Data!H181+Data!I181+Data!J181+Data!K181)</f>
        <v>1.8400000000000003E-3</v>
      </c>
      <c r="N182" s="87">
        <f>AVERAGE('Overall Roles'!$R184:$V184,'Overall Roles'!$X184:$Z184,'Overall Roles'!$BE184:$BF184,'Overall Roles'!$BI184:$BK184,'Overall Roles'!$CH184:$CJ184)+SUM(Data!G181+Data!H181+Data!I181+Data!J181+Data!K181)</f>
        <v>1.8400000000000005E-3</v>
      </c>
      <c r="O182" s="87">
        <f>AVERAGE('Overall Roles'!$R184:$V184,'Overall Roles'!$X184:$Z184,'Overall Roles'!$BE184:$BF184,'Overall Roles'!$BI184:$BK184,'Overall Roles'!$CH184:$CJ184)+SUM(Data!$B181+Data!$C181+Data!D181+Data!E181+Data!F181)</f>
        <v>1.8400000000000005E-3</v>
      </c>
      <c r="P182" s="87">
        <f>AVERAGE('Overall Roles'!$AF184:$AG184,'Overall Roles'!$AQ184:$AS184,'Overall Roles'!$AY184,'Overall Roles'!$BB184:$BD184,'Overall Roles'!$BL184,'Overall Roles'!$CE184:$CG184)+SUM(Data!$B181+Data!$C181+Data!D181+Data!E181+Data!F181)</f>
        <v>1.8400000000000003E-3</v>
      </c>
      <c r="Q182" s="87">
        <f>AVERAGE('Overall Roles'!$AF184:$AG184,'Overall Roles'!$BB184:$BD184,'Overall Roles'!$CE184:$CG184)+SUM(Data!G181+Data!H181+Data!I181+Data!J181+Data!K181)</f>
        <v>1.8399999999999998E-3</v>
      </c>
      <c r="R182" s="87">
        <f>AVERAGE('Overall Roles'!$K184,'Overall Roles'!$U184:$V184,'Overall Roles'!$AJ184:$AM184,'Overall Roles'!$AV184,'Overall Roles'!$BQ184,'Overall Roles'!$BS184,'Overall Roles'!$CA184:$CB184)+SUM(Data!G181+Data!H181+Data!I181+Data!J181+Data!K181)</f>
        <v>1.8400000000000003E-3</v>
      </c>
      <c r="S182" s="87">
        <f>AVERAGE('Overall Roles'!$K184,'Overall Roles'!$U184:$V184,'Overall Roles'!$AJ184:$AM184,'Overall Roles'!$AV184,'Overall Roles'!$BQ184,'Overall Roles'!$BS184,'Overall Roles'!$CA184:$CB184)+SUM(Data!$B181+Data!$C181+Data!D181+Data!E181+Data!F181)</f>
        <v>1.8400000000000003E-3</v>
      </c>
      <c r="T182" s="87">
        <f>AVERAGE('Overall Roles'!$AF184:$AG184,'Overall Roles'!$BB184:$BD184,'Overall Roles'!$CE184:$CG184)+SUM(Data!$B181+Data!$C181+Data!D181+Data!E181+Data!F181)</f>
        <v>1.8399999999999998E-3</v>
      </c>
      <c r="U182" s="87">
        <f>AVERAGE('Overall Roles'!$O184:$P184,'Overall Roles'!$AN184:$AO184,'Overall Roles'!$AW184:$AX184,'Overall Roles'!$AZ184:$BA184,'Overall Roles'!$ABR184,'Overall Roles'!$ABX184,'Overall Roles'!$CC184:$CD184,'Overall Roles'!$CK184:$CQ184)+SUM(Data!G181+Data!H181+Data!I181+Data!J181+Data!K181)</f>
        <v>1.8400000000000005E-3</v>
      </c>
      <c r="V182" s="87">
        <f>AVERAGE('Overall Roles'!$N184:$Q184,'Overall Roles'!$W184,'Overall Roles'!$AC184:$AE184,'Overall Roles'!$AJ184:$AK184,'Overall Roles'!$AP184,'Overall Roles'!$BG184:$BH184,'Overall Roles'!$BS184,'Overall Roles'!$BW184:$BX184)+SUM(Data!G181+Data!H181+Data!I181+Data!J181+Data!K181)</f>
        <v>1.8400000000000005E-3</v>
      </c>
      <c r="W182" s="87">
        <f>AVERAGE('Overall Roles'!$N184:$Q184,'Overall Roles'!$W184,'Overall Roles'!$AC184:$AE184,'Overall Roles'!$AJ184:$AK184,'Overall Roles'!$AP184,'Overall Roles'!$BG184:$BH184,'Overall Roles'!$BS184,'Overall Roles'!$BW184:$BX184)+SUM(Data!$B181+Data!$C181+Data!D181+Data!E181+Data!F181)</f>
        <v>1.8400000000000005E-3</v>
      </c>
      <c r="X182" s="87">
        <f>AVERAGE('Overall Roles'!$O184:$P184,'Overall Roles'!$AN184:$AO184,'Overall Roles'!$AW184:$AX184,'Overall Roles'!$AZ184:$BA184,'Overall Roles'!$ABR184,'Overall Roles'!$ABX184,'Overall Roles'!$CC184:$CD184,'Overall Roles'!$CK184:$CQ184)+SUM(Data!$B181+Data!$C181+Data!D181+Data!E181+Data!F181)</f>
        <v>1.8400000000000005E-3</v>
      </c>
      <c r="Y182" s="87">
        <f>AVERAGE('Overall Roles'!$O184:$P184,'Overall Roles'!$AW184:$AX184,'Overall Roles'!$AZ184:$BA184,'Overall Roles'!$BR184,'Overall Roles'!$BX184,'Overall Roles'!$CC184:$CD184,'Overall Roles'!$CP184:$CQ184)+SUM(Data!G181+Data!H181+Data!I181+Data!J181+Data!K181)</f>
        <v>1.8400000000000003E-3</v>
      </c>
      <c r="Z182" s="87">
        <f>AVERAGE('Overall Roles'!$M184:$P184,'Overall Roles'!$AP184,'Overall Roles'!$BW184:$BX184)+SUM(Data!G181+Data!H181+Data!I181+Data!J181+Data!K181)</f>
        <v>1.8399999999999998E-3</v>
      </c>
      <c r="AA182" s="87">
        <f>AVERAGE('Overall Roles'!$M184:$P184,'Overall Roles'!$AP184,'Overall Roles'!$BW184:$BX184)+SUM(Data!$B181+Data!$C181+Data!D181+Data!E181+Data!F181)</f>
        <v>1.8399999999999998E-3</v>
      </c>
      <c r="AB182" s="87">
        <f>AVERAGE('Overall Roles'!$O184:$P184,'Overall Roles'!$AW184:$AX184,'Overall Roles'!$AZ184:$BA184,'Overall Roles'!$BR184,'Overall Roles'!$BX184,'Overall Roles'!$CC184:$CD184,'Overall Roles'!$CP184:$CQ184)+SUM(Data!$B181+Data!$C181+Data!D181+Data!E181+Data!F181)</f>
        <v>1.8400000000000003E-3</v>
      </c>
      <c r="AC182" s="87">
        <f>AVERAGE('Overall Roles'!$AA184:$AB184,'Overall Roles'!$L184,'Overall Roles'!$AH184:$AI184,'Overall Roles'!$AT184,'Overall Roles'!$BM184:$BP184,'Overall Roles'!$BX184:$BZ184)+SUM(Data!G181+Data!H181+Data!I181+Data!J181+Data!K181)</f>
        <v>1.8400000000000003E-3</v>
      </c>
      <c r="AD182" s="89">
        <f>AVERAGE('Overall Roles'!$AA184:$AB184,'Overall Roles'!$L184,'Overall Roles'!$AH184:$AI184,'Overall Roles'!$AT184,'Overall Roles'!$BM184:$BP184,'Overall Roles'!$BX184:$BZ184)+SUM(Data!$B181+Data!$C181+Data!D181+Data!E181+Data!F181)</f>
        <v>1.8400000000000003E-3</v>
      </c>
      <c r="AE182" s="1"/>
    </row>
    <row r="183" spans="1:31" ht="25" customHeight="1" x14ac:dyDescent="0.3">
      <c r="A183" s="1"/>
      <c r="B183" s="32">
        <f>Base!B182</f>
        <v>0</v>
      </c>
      <c r="C183" s="93">
        <f>Base!C182</f>
        <v>0</v>
      </c>
      <c r="D183" s="1"/>
      <c r="E183" s="15">
        <f>Base!D182</f>
        <v>0</v>
      </c>
      <c r="F183" s="91" t="str">
        <f t="shared" si="3"/>
        <v>DL</v>
      </c>
      <c r="G183" s="1"/>
      <c r="H183" s="15">
        <f>Base!I182</f>
        <v>0</v>
      </c>
      <c r="I183" s="93">
        <f>Base!H182</f>
        <v>0</v>
      </c>
      <c r="J183" s="1"/>
      <c r="K183" s="29">
        <f>AVERAGE('Overall Roles'!AU185)</f>
        <v>1.8500000000000001E-3</v>
      </c>
      <c r="L183" s="16">
        <f>AVERAGE('Overall Roles'!BT185:'Overall Roles'!BV185)</f>
        <v>1.8500000000000001E-3</v>
      </c>
      <c r="M183" s="16">
        <f>AVERAGE('Overall Roles'!$AF185:$AG185,'Overall Roles'!$AQ185:$AS185,'Overall Roles'!$AY185,'Overall Roles'!$BB185:$BD185,'Overall Roles'!$BL185,'Overall Roles'!$CE185:$CG185)+SUM(Data!G182+Data!H182+Data!I182+Data!J182+Data!K182)</f>
        <v>1.8500000000000007E-3</v>
      </c>
      <c r="N183" s="16">
        <f>AVERAGE('Overall Roles'!$R185:$V185,'Overall Roles'!$X185:$Z185,'Overall Roles'!$BE185:$BF185,'Overall Roles'!$BI185:$BK185,'Overall Roles'!$CH185:$CJ185)+SUM(Data!G182+Data!H182+Data!I182+Data!J182+Data!K182)</f>
        <v>1.8500000000000007E-3</v>
      </c>
      <c r="O183" s="16">
        <f>AVERAGE('Overall Roles'!$R185:$V185,'Overall Roles'!$X185:$Z185,'Overall Roles'!$BE185:$BF185,'Overall Roles'!$BI185:$BK185,'Overall Roles'!$CH185:$CJ185)+SUM(Data!$B182+Data!$C182+Data!D182+Data!E182+Data!F182)</f>
        <v>1.8500000000000007E-3</v>
      </c>
      <c r="P183" s="16">
        <f>AVERAGE('Overall Roles'!$AF185:$AG185,'Overall Roles'!$AQ185:$AS185,'Overall Roles'!$AY185,'Overall Roles'!$BB185:$BD185,'Overall Roles'!$BL185,'Overall Roles'!$CE185:$CG185)+SUM(Data!$B182+Data!$C182+Data!D182+Data!E182+Data!F182)</f>
        <v>1.8500000000000007E-3</v>
      </c>
      <c r="Q183" s="16">
        <f>AVERAGE('Overall Roles'!$AF185:$AG185,'Overall Roles'!$BB185:$BD185,'Overall Roles'!$CE185:$CG185)+SUM(Data!G182+Data!H182+Data!I182+Data!J182+Data!K182)</f>
        <v>1.8500000000000005E-3</v>
      </c>
      <c r="R183" s="16">
        <f>AVERAGE('Overall Roles'!$K185,'Overall Roles'!$U185:$V185,'Overall Roles'!$AJ185:$AM185,'Overall Roles'!$AV185,'Overall Roles'!$BQ185,'Overall Roles'!$BS185,'Overall Roles'!$CA185:$CB185)+SUM(Data!G182+Data!H182+Data!I182+Data!J182+Data!K182)</f>
        <v>1.8500000000000007E-3</v>
      </c>
      <c r="S183" s="16">
        <f>AVERAGE('Overall Roles'!$K185,'Overall Roles'!$U185:$V185,'Overall Roles'!$AJ185:$AM185,'Overall Roles'!$AV185,'Overall Roles'!$BQ185,'Overall Roles'!$BS185,'Overall Roles'!$CA185:$CB185)+SUM(Data!$B182+Data!$C182+Data!D182+Data!E182+Data!F182)</f>
        <v>1.8500000000000007E-3</v>
      </c>
      <c r="T183" s="16">
        <f>AVERAGE('Overall Roles'!$AF185:$AG185,'Overall Roles'!$BB185:$BD185,'Overall Roles'!$CE185:$CG185)+SUM(Data!$B182+Data!$C182+Data!D182+Data!E182+Data!F182)</f>
        <v>1.8500000000000005E-3</v>
      </c>
      <c r="U183" s="16">
        <f>AVERAGE('Overall Roles'!$O185:$P185,'Overall Roles'!$AN185:$AO185,'Overall Roles'!$AW185:$AX185,'Overall Roles'!$AZ185:$BA185,'Overall Roles'!$ABR185,'Overall Roles'!$ABX185,'Overall Roles'!$CC185:$CD185,'Overall Roles'!$CK185:$CQ185)+SUM(Data!G182+Data!H182+Data!I182+Data!J182+Data!K182)</f>
        <v>1.8500000000000007E-3</v>
      </c>
      <c r="V183" s="16">
        <f>AVERAGE('Overall Roles'!$N185:$Q185,'Overall Roles'!$W185,'Overall Roles'!$AC185:$AE185,'Overall Roles'!$AJ185:$AK185,'Overall Roles'!$AP185,'Overall Roles'!$BG185:$BH185,'Overall Roles'!$BS185,'Overall Roles'!$BW185:$BX185)+SUM(Data!G182+Data!H182+Data!I182+Data!J182+Data!K182)</f>
        <v>1.8500000000000007E-3</v>
      </c>
      <c r="W183" s="16">
        <f>AVERAGE('Overall Roles'!$N185:$Q185,'Overall Roles'!$W185,'Overall Roles'!$AC185:$AE185,'Overall Roles'!$AJ185:$AK185,'Overall Roles'!$AP185,'Overall Roles'!$BG185:$BH185,'Overall Roles'!$BS185,'Overall Roles'!$BW185:$BX185)+SUM(Data!$B182+Data!$C182+Data!D182+Data!E182+Data!F182)</f>
        <v>1.8500000000000007E-3</v>
      </c>
      <c r="X183" s="16">
        <f>AVERAGE('Overall Roles'!$O185:$P185,'Overall Roles'!$AN185:$AO185,'Overall Roles'!$AW185:$AX185,'Overall Roles'!$AZ185:$BA185,'Overall Roles'!$ABR185,'Overall Roles'!$ABX185,'Overall Roles'!$CC185:$CD185,'Overall Roles'!$CK185:$CQ185)+SUM(Data!$B182+Data!$C182+Data!D182+Data!E182+Data!F182)</f>
        <v>1.8500000000000007E-3</v>
      </c>
      <c r="Y183" s="16">
        <f>AVERAGE('Overall Roles'!$O185:$P185,'Overall Roles'!$AW185:$AX185,'Overall Roles'!$AZ185:$BA185,'Overall Roles'!$BR185,'Overall Roles'!$BX185,'Overall Roles'!$CC185:$CD185,'Overall Roles'!$CP185:$CQ185)+SUM(Data!G182+Data!H182+Data!I182+Data!J182+Data!K182)</f>
        <v>1.8500000000000007E-3</v>
      </c>
      <c r="Z183" s="16">
        <f>AVERAGE('Overall Roles'!$M185:$P185,'Overall Roles'!$AP185,'Overall Roles'!$BW185:$BX185)+SUM(Data!G182+Data!H182+Data!I182+Data!J182+Data!K182)</f>
        <v>1.8500000000000005E-3</v>
      </c>
      <c r="AA183" s="16">
        <f>AVERAGE('Overall Roles'!$M185:$P185,'Overall Roles'!$AP185,'Overall Roles'!$BW185:$BX185)+SUM(Data!$B182+Data!$C182+Data!D182+Data!E182+Data!F182)</f>
        <v>1.8500000000000005E-3</v>
      </c>
      <c r="AB183" s="16">
        <f>AVERAGE('Overall Roles'!$O185:$P185,'Overall Roles'!$AW185:$AX185,'Overall Roles'!$AZ185:$BA185,'Overall Roles'!$BR185,'Overall Roles'!$BX185,'Overall Roles'!$CC185:$CD185,'Overall Roles'!$CP185:$CQ185)+SUM(Data!$B182+Data!$C182+Data!D182+Data!E182+Data!F182)</f>
        <v>1.8500000000000007E-3</v>
      </c>
      <c r="AC183" s="16">
        <f>AVERAGE('Overall Roles'!$AA185:$AB185,'Overall Roles'!$L185,'Overall Roles'!$AH185:$AI185,'Overall Roles'!$AT185,'Overall Roles'!$BM185:$BP185,'Overall Roles'!$BX185:$BZ185)+SUM(Data!G182+Data!H182+Data!I182+Data!J182+Data!K182)</f>
        <v>1.8500000000000007E-3</v>
      </c>
      <c r="AD183" s="17">
        <f>AVERAGE('Overall Roles'!$AA185:$AB185,'Overall Roles'!$L185,'Overall Roles'!$AH185:$AI185,'Overall Roles'!$AT185,'Overall Roles'!$BM185:$BP185,'Overall Roles'!$BX185:$BZ185)+SUM(Data!$B182+Data!$C182+Data!D182+Data!E182+Data!F182)</f>
        <v>1.8500000000000007E-3</v>
      </c>
      <c r="AE183" s="1"/>
    </row>
    <row r="184" spans="1:31" ht="25" customHeight="1" x14ac:dyDescent="0.3">
      <c r="A184" s="1"/>
      <c r="B184" s="85">
        <f>Base!B183</f>
        <v>0</v>
      </c>
      <c r="C184" s="92">
        <f>Base!C183</f>
        <v>0</v>
      </c>
      <c r="D184" s="1"/>
      <c r="E184" s="86">
        <f>Base!D183</f>
        <v>0</v>
      </c>
      <c r="F184" s="90" t="str">
        <f t="shared" si="3"/>
        <v>DL</v>
      </c>
      <c r="G184" s="1"/>
      <c r="H184" s="86">
        <f>Base!I183</f>
        <v>0</v>
      </c>
      <c r="I184" s="92">
        <f>Base!H183</f>
        <v>0</v>
      </c>
      <c r="J184" s="1"/>
      <c r="K184" s="88">
        <f>AVERAGE('Overall Roles'!AU186)</f>
        <v>1.8600000000000001E-3</v>
      </c>
      <c r="L184" s="87">
        <f>AVERAGE('Overall Roles'!BT186:'Overall Roles'!BV186)</f>
        <v>1.8599999999999999E-3</v>
      </c>
      <c r="M184" s="87">
        <f>AVERAGE('Overall Roles'!$AF186:$AG186,'Overall Roles'!$AQ186:$AS186,'Overall Roles'!$AY186,'Overall Roles'!$BB186:$BD186,'Overall Roles'!$BL186,'Overall Roles'!$CE186:$CG186)+SUM(Data!G183+Data!H183+Data!I183+Data!J183+Data!K183)</f>
        <v>1.8600000000000003E-3</v>
      </c>
      <c r="N184" s="87">
        <f>AVERAGE('Overall Roles'!$R186:$V186,'Overall Roles'!$X186:$Z186,'Overall Roles'!$BE186:$BF186,'Overall Roles'!$BI186:$BK186,'Overall Roles'!$CH186:$CJ186)+SUM(Data!G183+Data!H183+Data!I183+Data!J183+Data!K183)</f>
        <v>1.8600000000000003E-3</v>
      </c>
      <c r="O184" s="87">
        <f>AVERAGE('Overall Roles'!$R186:$V186,'Overall Roles'!$X186:$Z186,'Overall Roles'!$BE186:$BF186,'Overall Roles'!$BI186:$BK186,'Overall Roles'!$CH186:$CJ186)+SUM(Data!$B183+Data!$C183+Data!D183+Data!E183+Data!F183)</f>
        <v>1.8600000000000003E-3</v>
      </c>
      <c r="P184" s="87">
        <f>AVERAGE('Overall Roles'!$AF186:$AG186,'Overall Roles'!$AQ186:$AS186,'Overall Roles'!$AY186,'Overall Roles'!$BB186:$BD186,'Overall Roles'!$BL186,'Overall Roles'!$CE186:$CG186)+SUM(Data!$B183+Data!$C183+Data!D183+Data!E183+Data!F183)</f>
        <v>1.8600000000000003E-3</v>
      </c>
      <c r="Q184" s="87">
        <f>AVERAGE('Overall Roles'!$AF186:$AG186,'Overall Roles'!$BB186:$BD186,'Overall Roles'!$CE186:$CG186)+SUM(Data!G183+Data!H183+Data!I183+Data!J183+Data!K183)</f>
        <v>1.8600000000000003E-3</v>
      </c>
      <c r="R184" s="87">
        <f>AVERAGE('Overall Roles'!$K186,'Overall Roles'!$U186:$V186,'Overall Roles'!$AJ186:$AM186,'Overall Roles'!$AV186,'Overall Roles'!$BQ186,'Overall Roles'!$BS186,'Overall Roles'!$CA186:$CB186)+SUM(Data!G183+Data!H183+Data!I183+Data!J183+Data!K183)</f>
        <v>1.8600000000000003E-3</v>
      </c>
      <c r="S184" s="87">
        <f>AVERAGE('Overall Roles'!$K186,'Overall Roles'!$U186:$V186,'Overall Roles'!$AJ186:$AM186,'Overall Roles'!$AV186,'Overall Roles'!$BQ186,'Overall Roles'!$BS186,'Overall Roles'!$CA186:$CB186)+SUM(Data!$B183+Data!$C183+Data!D183+Data!E183+Data!F183)</f>
        <v>1.8600000000000003E-3</v>
      </c>
      <c r="T184" s="87">
        <f>AVERAGE('Overall Roles'!$AF186:$AG186,'Overall Roles'!$BB186:$BD186,'Overall Roles'!$CE186:$CG186)+SUM(Data!$B183+Data!$C183+Data!D183+Data!E183+Data!F183)</f>
        <v>1.8600000000000003E-3</v>
      </c>
      <c r="U184" s="87">
        <f>AVERAGE('Overall Roles'!$O186:$P186,'Overall Roles'!$AN186:$AO186,'Overall Roles'!$AW186:$AX186,'Overall Roles'!$AZ186:$BA186,'Overall Roles'!$ABR186,'Overall Roles'!$ABX186,'Overall Roles'!$CC186:$CD186,'Overall Roles'!$CK186:$CQ186)+SUM(Data!G183+Data!H183+Data!I183+Data!J183+Data!K183)</f>
        <v>1.8600000000000001E-3</v>
      </c>
      <c r="V184" s="87">
        <f>AVERAGE('Overall Roles'!$N186:$Q186,'Overall Roles'!$W186,'Overall Roles'!$AC186:$AE186,'Overall Roles'!$AJ186:$AK186,'Overall Roles'!$AP186,'Overall Roles'!$BG186:$BH186,'Overall Roles'!$BS186,'Overall Roles'!$BW186:$BX186)+SUM(Data!G183+Data!H183+Data!I183+Data!J183+Data!K183)</f>
        <v>1.8600000000000003E-3</v>
      </c>
      <c r="W184" s="87">
        <f>AVERAGE('Overall Roles'!$N186:$Q186,'Overall Roles'!$W186,'Overall Roles'!$AC186:$AE186,'Overall Roles'!$AJ186:$AK186,'Overall Roles'!$AP186,'Overall Roles'!$BG186:$BH186,'Overall Roles'!$BS186,'Overall Roles'!$BW186:$BX186)+SUM(Data!$B183+Data!$C183+Data!D183+Data!E183+Data!F183)</f>
        <v>1.8600000000000003E-3</v>
      </c>
      <c r="X184" s="87">
        <f>AVERAGE('Overall Roles'!$O186:$P186,'Overall Roles'!$AN186:$AO186,'Overall Roles'!$AW186:$AX186,'Overall Roles'!$AZ186:$BA186,'Overall Roles'!$ABR186,'Overall Roles'!$ABX186,'Overall Roles'!$CC186:$CD186,'Overall Roles'!$CK186:$CQ186)+SUM(Data!$B183+Data!$C183+Data!D183+Data!E183+Data!F183)</f>
        <v>1.8600000000000001E-3</v>
      </c>
      <c r="Y184" s="87">
        <f>AVERAGE('Overall Roles'!$O186:$P186,'Overall Roles'!$AW186:$AX186,'Overall Roles'!$AZ186:$BA186,'Overall Roles'!$BR186,'Overall Roles'!$BX186,'Overall Roles'!$CC186:$CD186,'Overall Roles'!$CP186:$CQ186)+SUM(Data!G183+Data!H183+Data!I183+Data!J183+Data!K183)</f>
        <v>1.8600000000000003E-3</v>
      </c>
      <c r="Z184" s="87">
        <f>AVERAGE('Overall Roles'!$M186:$P186,'Overall Roles'!$AP186,'Overall Roles'!$BW186:$BX186)+SUM(Data!G183+Data!H183+Data!I183+Data!J183+Data!K183)</f>
        <v>1.8600000000000003E-3</v>
      </c>
      <c r="AA184" s="87">
        <f>AVERAGE('Overall Roles'!$M186:$P186,'Overall Roles'!$AP186,'Overall Roles'!$BW186:$BX186)+SUM(Data!$B183+Data!$C183+Data!D183+Data!E183+Data!F183)</f>
        <v>1.8600000000000003E-3</v>
      </c>
      <c r="AB184" s="87">
        <f>AVERAGE('Overall Roles'!$O186:$P186,'Overall Roles'!$AW186:$AX186,'Overall Roles'!$AZ186:$BA186,'Overall Roles'!$BR186,'Overall Roles'!$BX186,'Overall Roles'!$CC186:$CD186,'Overall Roles'!$CP186:$CQ186)+SUM(Data!$B183+Data!$C183+Data!D183+Data!E183+Data!F183)</f>
        <v>1.8600000000000003E-3</v>
      </c>
      <c r="AC184" s="87">
        <f>AVERAGE('Overall Roles'!$AA186:$AB186,'Overall Roles'!$L186,'Overall Roles'!$AH186:$AI186,'Overall Roles'!$AT186,'Overall Roles'!$BM186:$BP186,'Overall Roles'!$BX186:$BZ186)+SUM(Data!G183+Data!H183+Data!I183+Data!J183+Data!K183)</f>
        <v>1.8600000000000003E-3</v>
      </c>
      <c r="AD184" s="89">
        <f>AVERAGE('Overall Roles'!$AA186:$AB186,'Overall Roles'!$L186,'Overall Roles'!$AH186:$AI186,'Overall Roles'!$AT186,'Overall Roles'!$BM186:$BP186,'Overall Roles'!$BX186:$BZ186)+SUM(Data!$B183+Data!$C183+Data!D183+Data!E183+Data!F183)</f>
        <v>1.8600000000000003E-3</v>
      </c>
      <c r="AE184" s="1"/>
    </row>
    <row r="185" spans="1:31" ht="25" customHeight="1" x14ac:dyDescent="0.3">
      <c r="A185" s="1"/>
      <c r="B185" s="32">
        <f>Base!B184</f>
        <v>0</v>
      </c>
      <c r="C185" s="93">
        <f>Base!C184</f>
        <v>0</v>
      </c>
      <c r="D185" s="1"/>
      <c r="E185" s="15">
        <f>Base!D184</f>
        <v>0</v>
      </c>
      <c r="F185" s="91" t="str">
        <f t="shared" si="3"/>
        <v>GK</v>
      </c>
      <c r="G185" s="1"/>
      <c r="H185" s="15">
        <f>Base!I184</f>
        <v>0</v>
      </c>
      <c r="I185" s="93">
        <f>Base!H184</f>
        <v>0</v>
      </c>
      <c r="J185" s="1"/>
      <c r="K185" s="29">
        <f>AVERAGE('Overall Roles'!AU187)</f>
        <v>1.8699999999999999E-3</v>
      </c>
      <c r="L185" s="16">
        <f>AVERAGE('Overall Roles'!BT187:'Overall Roles'!BV187)</f>
        <v>1.8699999999999999E-3</v>
      </c>
      <c r="M185" s="16">
        <f>AVERAGE('Overall Roles'!$AF187:$AG187,'Overall Roles'!$AQ187:$AS187,'Overall Roles'!$AY187,'Overall Roles'!$BB187:$BD187,'Overall Roles'!$BL187,'Overall Roles'!$CE187:$CG187)+SUM(Data!G184+Data!H184+Data!I184+Data!J184+Data!K184)</f>
        <v>1.8699999999999999E-3</v>
      </c>
      <c r="N185" s="16">
        <f>AVERAGE('Overall Roles'!$R187:$V187,'Overall Roles'!$X187:$Z187,'Overall Roles'!$BE187:$BF187,'Overall Roles'!$BI187:$BK187,'Overall Roles'!$CH187:$CJ187)+SUM(Data!G184+Data!H184+Data!I184+Data!J184+Data!K184)</f>
        <v>1.8699999999999999E-3</v>
      </c>
      <c r="O185" s="16">
        <f>AVERAGE('Overall Roles'!$R187:$V187,'Overall Roles'!$X187:$Z187,'Overall Roles'!$BE187:$BF187,'Overall Roles'!$BI187:$BK187,'Overall Roles'!$CH187:$CJ187)+SUM(Data!$B184+Data!$C184+Data!D184+Data!E184+Data!F184)</f>
        <v>1.8699999999999999E-3</v>
      </c>
      <c r="P185" s="16">
        <f>AVERAGE('Overall Roles'!$AF187:$AG187,'Overall Roles'!$AQ187:$AS187,'Overall Roles'!$AY187,'Overall Roles'!$BB187:$BD187,'Overall Roles'!$BL187,'Overall Roles'!$CE187:$CG187)+SUM(Data!$B184+Data!$C184+Data!D184+Data!E184+Data!F184)</f>
        <v>1.8699999999999999E-3</v>
      </c>
      <c r="Q185" s="16">
        <f>AVERAGE('Overall Roles'!$AF187:$AG187,'Overall Roles'!$BB187:$BD187,'Overall Roles'!$CE187:$CG187)+SUM(Data!G184+Data!H184+Data!I184+Data!J184+Data!K184)</f>
        <v>1.8699999999999999E-3</v>
      </c>
      <c r="R185" s="16">
        <f>AVERAGE('Overall Roles'!$K187,'Overall Roles'!$U187:$V187,'Overall Roles'!$AJ187:$AM187,'Overall Roles'!$AV187,'Overall Roles'!$BQ187,'Overall Roles'!$BS187,'Overall Roles'!$CA187:$CB187)+SUM(Data!G184+Data!H184+Data!I184+Data!J184+Data!K184)</f>
        <v>1.8699999999999999E-3</v>
      </c>
      <c r="S185" s="16">
        <f>AVERAGE('Overall Roles'!$K187,'Overall Roles'!$U187:$V187,'Overall Roles'!$AJ187:$AM187,'Overall Roles'!$AV187,'Overall Roles'!$BQ187,'Overall Roles'!$BS187,'Overall Roles'!$CA187:$CB187)+SUM(Data!$B184+Data!$C184+Data!D184+Data!E184+Data!F184)</f>
        <v>1.8699999999999999E-3</v>
      </c>
      <c r="T185" s="16">
        <f>AVERAGE('Overall Roles'!$AF187:$AG187,'Overall Roles'!$BB187:$BD187,'Overall Roles'!$CE187:$CG187)+SUM(Data!$B184+Data!$C184+Data!D184+Data!E184+Data!F184)</f>
        <v>1.8699999999999999E-3</v>
      </c>
      <c r="U185" s="16">
        <f>AVERAGE('Overall Roles'!$O187:$P187,'Overall Roles'!$AN187:$AO187,'Overall Roles'!$AW187:$AX187,'Overall Roles'!$AZ187:$BA187,'Overall Roles'!$ABR187,'Overall Roles'!$ABX187,'Overall Roles'!$CC187:$CD187,'Overall Roles'!$CK187:$CQ187)+SUM(Data!G184+Data!H184+Data!I184+Data!J184+Data!K184)</f>
        <v>1.8699999999999999E-3</v>
      </c>
      <c r="V185" s="16">
        <f>AVERAGE('Overall Roles'!$N187:$Q187,'Overall Roles'!$W187,'Overall Roles'!$AC187:$AE187,'Overall Roles'!$AJ187:$AK187,'Overall Roles'!$AP187,'Overall Roles'!$BG187:$BH187,'Overall Roles'!$BS187,'Overall Roles'!$BW187:$BX187)+SUM(Data!G184+Data!H184+Data!I184+Data!J184+Data!K184)</f>
        <v>1.8699999999999999E-3</v>
      </c>
      <c r="W185" s="16">
        <f>AVERAGE('Overall Roles'!$N187:$Q187,'Overall Roles'!$W187,'Overall Roles'!$AC187:$AE187,'Overall Roles'!$AJ187:$AK187,'Overall Roles'!$AP187,'Overall Roles'!$BG187:$BH187,'Overall Roles'!$BS187,'Overall Roles'!$BW187:$BX187)+SUM(Data!$B184+Data!$C184+Data!D184+Data!E184+Data!F184)</f>
        <v>1.8699999999999999E-3</v>
      </c>
      <c r="X185" s="16">
        <f>AVERAGE('Overall Roles'!$O187:$P187,'Overall Roles'!$AN187:$AO187,'Overall Roles'!$AW187:$AX187,'Overall Roles'!$AZ187:$BA187,'Overall Roles'!$ABR187,'Overall Roles'!$ABX187,'Overall Roles'!$CC187:$CD187,'Overall Roles'!$CK187:$CQ187)+SUM(Data!$B184+Data!$C184+Data!D184+Data!E184+Data!F184)</f>
        <v>1.8699999999999999E-3</v>
      </c>
      <c r="Y185" s="16">
        <f>AVERAGE('Overall Roles'!$O187:$P187,'Overall Roles'!$AW187:$AX187,'Overall Roles'!$AZ187:$BA187,'Overall Roles'!$BR187,'Overall Roles'!$BX187,'Overall Roles'!$CC187:$CD187,'Overall Roles'!$CP187:$CQ187)+SUM(Data!G184+Data!H184+Data!I184+Data!J184+Data!K184)</f>
        <v>1.8699999999999999E-3</v>
      </c>
      <c r="Z185" s="16">
        <f>AVERAGE('Overall Roles'!$M187:$P187,'Overall Roles'!$AP187,'Overall Roles'!$BW187:$BX187)+SUM(Data!G184+Data!H184+Data!I184+Data!J184+Data!K184)</f>
        <v>1.8699999999999999E-3</v>
      </c>
      <c r="AA185" s="16">
        <f>AVERAGE('Overall Roles'!$M187:$P187,'Overall Roles'!$AP187,'Overall Roles'!$BW187:$BX187)+SUM(Data!$B184+Data!$C184+Data!D184+Data!E184+Data!F184)</f>
        <v>1.8699999999999999E-3</v>
      </c>
      <c r="AB185" s="16">
        <f>AVERAGE('Overall Roles'!$O187:$P187,'Overall Roles'!$AW187:$AX187,'Overall Roles'!$AZ187:$BA187,'Overall Roles'!$BR187,'Overall Roles'!$BX187,'Overall Roles'!$CC187:$CD187,'Overall Roles'!$CP187:$CQ187)+SUM(Data!$B184+Data!$C184+Data!D184+Data!E184+Data!F184)</f>
        <v>1.8699999999999999E-3</v>
      </c>
      <c r="AC185" s="16">
        <f>AVERAGE('Overall Roles'!$AA187:$AB187,'Overall Roles'!$L187,'Overall Roles'!$AH187:$AI187,'Overall Roles'!$AT187,'Overall Roles'!$BM187:$BP187,'Overall Roles'!$BX187:$BZ187)+SUM(Data!G184+Data!H184+Data!I184+Data!J184+Data!K184)</f>
        <v>1.8699999999999999E-3</v>
      </c>
      <c r="AD185" s="17">
        <f>AVERAGE('Overall Roles'!$AA187:$AB187,'Overall Roles'!$L187,'Overall Roles'!$AH187:$AI187,'Overall Roles'!$AT187,'Overall Roles'!$BM187:$BP187,'Overall Roles'!$BX187:$BZ187)+SUM(Data!$B184+Data!$C184+Data!D184+Data!E184+Data!F184)</f>
        <v>1.8699999999999999E-3</v>
      </c>
      <c r="AE185" s="1"/>
    </row>
    <row r="186" spans="1:31" ht="25" customHeight="1" x14ac:dyDescent="0.3">
      <c r="A186" s="1"/>
      <c r="B186" s="85">
        <f>Base!B185</f>
        <v>0</v>
      </c>
      <c r="C186" s="92">
        <f>Base!C185</f>
        <v>0</v>
      </c>
      <c r="D186" s="1"/>
      <c r="E186" s="86">
        <f>Base!D185</f>
        <v>0</v>
      </c>
      <c r="F186" s="90" t="str">
        <f t="shared" si="3"/>
        <v>ML</v>
      </c>
      <c r="G186" s="1"/>
      <c r="H186" s="86">
        <f>Base!I185</f>
        <v>0</v>
      </c>
      <c r="I186" s="92">
        <f>Base!H185</f>
        <v>0</v>
      </c>
      <c r="J186" s="1"/>
      <c r="K186" s="88">
        <f>AVERAGE('Overall Roles'!AU188)</f>
        <v>1.8799999999999999E-3</v>
      </c>
      <c r="L186" s="87">
        <f>AVERAGE('Overall Roles'!BT188:'Overall Roles'!BV188)</f>
        <v>1.8799999999999999E-3</v>
      </c>
      <c r="M186" s="87">
        <f>AVERAGE('Overall Roles'!$AF188:$AG188,'Overall Roles'!$AQ188:$AS188,'Overall Roles'!$AY188,'Overall Roles'!$BB188:$BD188,'Overall Roles'!$BL188,'Overall Roles'!$CE188:$CG188)+SUM(Data!G185+Data!H185+Data!I185+Data!J185+Data!K185)</f>
        <v>1.8799999999999999E-3</v>
      </c>
      <c r="N186" s="87">
        <f>AVERAGE('Overall Roles'!$R188:$V188,'Overall Roles'!$X188:$Z188,'Overall Roles'!$BE188:$BF188,'Overall Roles'!$BI188:$BK188,'Overall Roles'!$CH188:$CJ188)+SUM(Data!G185+Data!H185+Data!I185+Data!J185+Data!K185)</f>
        <v>1.8799999999999999E-3</v>
      </c>
      <c r="O186" s="87">
        <f>AVERAGE('Overall Roles'!$R188:$V188,'Overall Roles'!$X188:$Z188,'Overall Roles'!$BE188:$BF188,'Overall Roles'!$BI188:$BK188,'Overall Roles'!$CH188:$CJ188)+SUM(Data!$B185+Data!$C185+Data!D185+Data!E185+Data!F185)</f>
        <v>1.8799999999999999E-3</v>
      </c>
      <c r="P186" s="87">
        <f>AVERAGE('Overall Roles'!$AF188:$AG188,'Overall Roles'!$AQ188:$AS188,'Overall Roles'!$AY188,'Overall Roles'!$BB188:$BD188,'Overall Roles'!$BL188,'Overall Roles'!$CE188:$CG188)+SUM(Data!$B185+Data!$C185+Data!D185+Data!E185+Data!F185)</f>
        <v>1.8799999999999999E-3</v>
      </c>
      <c r="Q186" s="87">
        <f>AVERAGE('Overall Roles'!$AF188:$AG188,'Overall Roles'!$BB188:$BD188,'Overall Roles'!$CE188:$CG188)+SUM(Data!G185+Data!H185+Data!I185+Data!J185+Data!K185)</f>
        <v>1.8799999999999999E-3</v>
      </c>
      <c r="R186" s="87">
        <f>AVERAGE('Overall Roles'!$K188,'Overall Roles'!$U188:$V188,'Overall Roles'!$AJ188:$AM188,'Overall Roles'!$AV188,'Overall Roles'!$BQ188,'Overall Roles'!$BS188,'Overall Roles'!$CA188:$CB188)+SUM(Data!G185+Data!H185+Data!I185+Data!J185+Data!K185)</f>
        <v>1.8799999999999999E-3</v>
      </c>
      <c r="S186" s="87">
        <f>AVERAGE('Overall Roles'!$K188,'Overall Roles'!$U188:$V188,'Overall Roles'!$AJ188:$AM188,'Overall Roles'!$AV188,'Overall Roles'!$BQ188,'Overall Roles'!$BS188,'Overall Roles'!$CA188:$CB188)+SUM(Data!$B185+Data!$C185+Data!D185+Data!E185+Data!F185)</f>
        <v>1.8799999999999999E-3</v>
      </c>
      <c r="T186" s="87">
        <f>AVERAGE('Overall Roles'!$AF188:$AG188,'Overall Roles'!$BB188:$BD188,'Overall Roles'!$CE188:$CG188)+SUM(Data!$B185+Data!$C185+Data!D185+Data!E185+Data!F185)</f>
        <v>1.8799999999999999E-3</v>
      </c>
      <c r="U186" s="87">
        <f>AVERAGE('Overall Roles'!$O188:$P188,'Overall Roles'!$AN188:$AO188,'Overall Roles'!$AW188:$AX188,'Overall Roles'!$AZ188:$BA188,'Overall Roles'!$ABR188,'Overall Roles'!$ABX188,'Overall Roles'!$CC188:$CD188,'Overall Roles'!$CK188:$CQ188)+SUM(Data!G185+Data!H185+Data!I185+Data!J185+Data!K185)</f>
        <v>1.8800000000000002E-3</v>
      </c>
      <c r="V186" s="87">
        <f>AVERAGE('Overall Roles'!$N188:$Q188,'Overall Roles'!$W188,'Overall Roles'!$AC188:$AE188,'Overall Roles'!$AJ188:$AK188,'Overall Roles'!$AP188,'Overall Roles'!$BG188:$BH188,'Overall Roles'!$BS188,'Overall Roles'!$BW188:$BX188)+SUM(Data!G185+Data!H185+Data!I185+Data!J185+Data!K185)</f>
        <v>1.8799999999999999E-3</v>
      </c>
      <c r="W186" s="87">
        <f>AVERAGE('Overall Roles'!$N188:$Q188,'Overall Roles'!$W188,'Overall Roles'!$AC188:$AE188,'Overall Roles'!$AJ188:$AK188,'Overall Roles'!$AP188,'Overall Roles'!$BG188:$BH188,'Overall Roles'!$BS188,'Overall Roles'!$BW188:$BX188)+SUM(Data!$B185+Data!$C185+Data!D185+Data!E185+Data!F185)</f>
        <v>1.8799999999999999E-3</v>
      </c>
      <c r="X186" s="87">
        <f>AVERAGE('Overall Roles'!$O188:$P188,'Overall Roles'!$AN188:$AO188,'Overall Roles'!$AW188:$AX188,'Overall Roles'!$AZ188:$BA188,'Overall Roles'!$ABR188,'Overall Roles'!$ABX188,'Overall Roles'!$CC188:$CD188,'Overall Roles'!$CK188:$CQ188)+SUM(Data!$B185+Data!$C185+Data!D185+Data!E185+Data!F185)</f>
        <v>1.8800000000000002E-3</v>
      </c>
      <c r="Y186" s="87">
        <f>AVERAGE('Overall Roles'!$O188:$P188,'Overall Roles'!$AW188:$AX188,'Overall Roles'!$AZ188:$BA188,'Overall Roles'!$BR188,'Overall Roles'!$BX188,'Overall Roles'!$CC188:$CD188,'Overall Roles'!$CP188:$CQ188)+SUM(Data!G185+Data!H185+Data!I185+Data!J185+Data!K185)</f>
        <v>1.8799999999999999E-3</v>
      </c>
      <c r="Z186" s="87">
        <f>AVERAGE('Overall Roles'!$M188:$P188,'Overall Roles'!$AP188,'Overall Roles'!$BW188:$BX188)+SUM(Data!G185+Data!H185+Data!I185+Data!J185+Data!K185)</f>
        <v>1.8799999999999999E-3</v>
      </c>
      <c r="AA186" s="87">
        <f>AVERAGE('Overall Roles'!$M188:$P188,'Overall Roles'!$AP188,'Overall Roles'!$BW188:$BX188)+SUM(Data!$B185+Data!$C185+Data!D185+Data!E185+Data!F185)</f>
        <v>1.8799999999999999E-3</v>
      </c>
      <c r="AB186" s="87">
        <f>AVERAGE('Overall Roles'!$O188:$P188,'Overall Roles'!$AW188:$AX188,'Overall Roles'!$AZ188:$BA188,'Overall Roles'!$BR188,'Overall Roles'!$BX188,'Overall Roles'!$CC188:$CD188,'Overall Roles'!$CP188:$CQ188)+SUM(Data!$B185+Data!$C185+Data!D185+Data!E185+Data!F185)</f>
        <v>1.8799999999999999E-3</v>
      </c>
      <c r="AC186" s="87">
        <f>AVERAGE('Overall Roles'!$AA188:$AB188,'Overall Roles'!$L188,'Overall Roles'!$AH188:$AI188,'Overall Roles'!$AT188,'Overall Roles'!$BM188:$BP188,'Overall Roles'!$BX188:$BZ188)+SUM(Data!G185+Data!H185+Data!I185+Data!J185+Data!K185)</f>
        <v>1.8799999999999999E-3</v>
      </c>
      <c r="AD186" s="89">
        <f>AVERAGE('Overall Roles'!$AA188:$AB188,'Overall Roles'!$L188,'Overall Roles'!$AH188:$AI188,'Overall Roles'!$AT188,'Overall Roles'!$BM188:$BP188,'Overall Roles'!$BX188:$BZ188)+SUM(Data!$B185+Data!$C185+Data!D185+Data!E185+Data!F185)</f>
        <v>1.8799999999999999E-3</v>
      </c>
      <c r="AE186" s="1"/>
    </row>
    <row r="187" spans="1:31" ht="25" customHeight="1" x14ac:dyDescent="0.3">
      <c r="A187" s="1"/>
      <c r="B187" s="32">
        <f>Base!B186</f>
        <v>0</v>
      </c>
      <c r="C187" s="93">
        <f>Base!C186</f>
        <v>0</v>
      </c>
      <c r="D187" s="1"/>
      <c r="E187" s="15">
        <f>Base!D186</f>
        <v>0</v>
      </c>
      <c r="F187" s="91" t="str">
        <f t="shared" si="3"/>
        <v>GK</v>
      </c>
      <c r="G187" s="1"/>
      <c r="H187" s="15">
        <f>Base!I186</f>
        <v>0</v>
      </c>
      <c r="I187" s="93">
        <f>Base!H186</f>
        <v>0</v>
      </c>
      <c r="J187" s="1"/>
      <c r="K187" s="29">
        <f>AVERAGE('Overall Roles'!AU189)</f>
        <v>1.89E-3</v>
      </c>
      <c r="L187" s="16">
        <f>AVERAGE('Overall Roles'!BT189:'Overall Roles'!BV189)</f>
        <v>1.89E-3</v>
      </c>
      <c r="M187" s="16">
        <f>AVERAGE('Overall Roles'!$AF189:$AG189,'Overall Roles'!$AQ189:$AS189,'Overall Roles'!$AY189,'Overall Roles'!$BB189:$BD189,'Overall Roles'!$BL189,'Overall Roles'!$CE189:$CG189)+SUM(Data!G186+Data!H186+Data!I186+Data!J186+Data!K186)</f>
        <v>1.8899999999999995E-3</v>
      </c>
      <c r="N187" s="16">
        <f>AVERAGE('Overall Roles'!$R189:$V189,'Overall Roles'!$X189:$Z189,'Overall Roles'!$BE189:$BF189,'Overall Roles'!$BI189:$BK189,'Overall Roles'!$CH189:$CJ189)+SUM(Data!G186+Data!H186+Data!I186+Data!J186+Data!K186)</f>
        <v>1.8899999999999995E-3</v>
      </c>
      <c r="O187" s="16">
        <f>AVERAGE('Overall Roles'!$R189:$V189,'Overall Roles'!$X189:$Z189,'Overall Roles'!$BE189:$BF189,'Overall Roles'!$BI189:$BK189,'Overall Roles'!$CH189:$CJ189)+SUM(Data!$B186+Data!$C186+Data!D186+Data!E186+Data!F186)</f>
        <v>1.8899999999999995E-3</v>
      </c>
      <c r="P187" s="16">
        <f>AVERAGE('Overall Roles'!$AF189:$AG189,'Overall Roles'!$AQ189:$AS189,'Overall Roles'!$AY189,'Overall Roles'!$BB189:$BD189,'Overall Roles'!$BL189,'Overall Roles'!$CE189:$CG189)+SUM(Data!$B186+Data!$C186+Data!D186+Data!E186+Data!F186)</f>
        <v>1.8899999999999995E-3</v>
      </c>
      <c r="Q187" s="16">
        <f>AVERAGE('Overall Roles'!$AF189:$AG189,'Overall Roles'!$BB189:$BD189,'Overall Roles'!$CE189:$CG189)+SUM(Data!G186+Data!H186+Data!I186+Data!J186+Data!K186)</f>
        <v>1.8899999999999998E-3</v>
      </c>
      <c r="R187" s="16">
        <f>AVERAGE('Overall Roles'!$K189,'Overall Roles'!$U189:$V189,'Overall Roles'!$AJ189:$AM189,'Overall Roles'!$AV189,'Overall Roles'!$BQ189,'Overall Roles'!$BS189,'Overall Roles'!$CA189:$CB189)+SUM(Data!G186+Data!H186+Data!I186+Data!J186+Data!K186)</f>
        <v>1.8899999999999995E-3</v>
      </c>
      <c r="S187" s="16">
        <f>AVERAGE('Overall Roles'!$K189,'Overall Roles'!$U189:$V189,'Overall Roles'!$AJ189:$AM189,'Overall Roles'!$AV189,'Overall Roles'!$BQ189,'Overall Roles'!$BS189,'Overall Roles'!$CA189:$CB189)+SUM(Data!$B186+Data!$C186+Data!D186+Data!E186+Data!F186)</f>
        <v>1.8899999999999995E-3</v>
      </c>
      <c r="T187" s="16">
        <f>AVERAGE('Overall Roles'!$AF189:$AG189,'Overall Roles'!$BB189:$BD189,'Overall Roles'!$CE189:$CG189)+SUM(Data!$B186+Data!$C186+Data!D186+Data!E186+Data!F186)</f>
        <v>1.8899999999999998E-3</v>
      </c>
      <c r="U187" s="16">
        <f>AVERAGE('Overall Roles'!$O189:$P189,'Overall Roles'!$AN189:$AO189,'Overall Roles'!$AW189:$AX189,'Overall Roles'!$AZ189:$BA189,'Overall Roles'!$ABR189,'Overall Roles'!$ABX189,'Overall Roles'!$CC189:$CD189,'Overall Roles'!$CK189:$CQ189)+SUM(Data!G186+Data!H186+Data!I186+Data!J186+Data!K186)</f>
        <v>1.8899999999999995E-3</v>
      </c>
      <c r="V187" s="16">
        <f>AVERAGE('Overall Roles'!$N189:$Q189,'Overall Roles'!$W189,'Overall Roles'!$AC189:$AE189,'Overall Roles'!$AJ189:$AK189,'Overall Roles'!$AP189,'Overall Roles'!$BG189:$BH189,'Overall Roles'!$BS189,'Overall Roles'!$BW189:$BX189)+SUM(Data!G186+Data!H186+Data!I186+Data!J186+Data!K186)</f>
        <v>1.8899999999999995E-3</v>
      </c>
      <c r="W187" s="16">
        <f>AVERAGE('Overall Roles'!$N189:$Q189,'Overall Roles'!$W189,'Overall Roles'!$AC189:$AE189,'Overall Roles'!$AJ189:$AK189,'Overall Roles'!$AP189,'Overall Roles'!$BG189:$BH189,'Overall Roles'!$BS189,'Overall Roles'!$BW189:$BX189)+SUM(Data!$B186+Data!$C186+Data!D186+Data!E186+Data!F186)</f>
        <v>1.8899999999999995E-3</v>
      </c>
      <c r="X187" s="16">
        <f>AVERAGE('Overall Roles'!$O189:$P189,'Overall Roles'!$AN189:$AO189,'Overall Roles'!$AW189:$AX189,'Overall Roles'!$AZ189:$BA189,'Overall Roles'!$ABR189,'Overall Roles'!$ABX189,'Overall Roles'!$CC189:$CD189,'Overall Roles'!$CK189:$CQ189)+SUM(Data!$B186+Data!$C186+Data!D186+Data!E186+Data!F186)</f>
        <v>1.8899999999999995E-3</v>
      </c>
      <c r="Y187" s="16">
        <f>AVERAGE('Overall Roles'!$O189:$P189,'Overall Roles'!$AW189:$AX189,'Overall Roles'!$AZ189:$BA189,'Overall Roles'!$BR189,'Overall Roles'!$BX189,'Overall Roles'!$CC189:$CD189,'Overall Roles'!$CP189:$CQ189)+SUM(Data!G186+Data!H186+Data!I186+Data!J186+Data!K186)</f>
        <v>1.8899999999999995E-3</v>
      </c>
      <c r="Z187" s="16">
        <f>AVERAGE('Overall Roles'!$M189:$P189,'Overall Roles'!$AP189,'Overall Roles'!$BW189:$BX189)+SUM(Data!G186+Data!H186+Data!I186+Data!J186+Data!K186)</f>
        <v>1.8899999999999998E-3</v>
      </c>
      <c r="AA187" s="16">
        <f>AVERAGE('Overall Roles'!$M189:$P189,'Overall Roles'!$AP189,'Overall Roles'!$BW189:$BX189)+SUM(Data!$B186+Data!$C186+Data!D186+Data!E186+Data!F186)</f>
        <v>1.8899999999999998E-3</v>
      </c>
      <c r="AB187" s="16">
        <f>AVERAGE('Overall Roles'!$O189:$P189,'Overall Roles'!$AW189:$AX189,'Overall Roles'!$AZ189:$BA189,'Overall Roles'!$BR189,'Overall Roles'!$BX189,'Overall Roles'!$CC189:$CD189,'Overall Roles'!$CP189:$CQ189)+SUM(Data!$B186+Data!$C186+Data!D186+Data!E186+Data!F186)</f>
        <v>1.8899999999999995E-3</v>
      </c>
      <c r="AC187" s="16">
        <f>AVERAGE('Overall Roles'!$AA189:$AB189,'Overall Roles'!$L189,'Overall Roles'!$AH189:$AI189,'Overall Roles'!$AT189,'Overall Roles'!$BM189:$BP189,'Overall Roles'!$BX189:$BZ189)+SUM(Data!G186+Data!H186+Data!I186+Data!J186+Data!K186)</f>
        <v>1.8899999999999995E-3</v>
      </c>
      <c r="AD187" s="17">
        <f>AVERAGE('Overall Roles'!$AA189:$AB189,'Overall Roles'!$L189,'Overall Roles'!$AH189:$AI189,'Overall Roles'!$AT189,'Overall Roles'!$BM189:$BP189,'Overall Roles'!$BX189:$BZ189)+SUM(Data!$B186+Data!$C186+Data!D186+Data!E186+Data!F186)</f>
        <v>1.8899999999999995E-3</v>
      </c>
      <c r="AE187" s="1"/>
    </row>
    <row r="188" spans="1:31" ht="25" customHeight="1" x14ac:dyDescent="0.3">
      <c r="A188" s="1"/>
      <c r="B188" s="85">
        <f>Base!B187</f>
        <v>0</v>
      </c>
      <c r="C188" s="92">
        <f>Base!C187</f>
        <v>0</v>
      </c>
      <c r="D188" s="1"/>
      <c r="E188" s="86">
        <f>Base!D187</f>
        <v>0</v>
      </c>
      <c r="F188" s="90" t="str">
        <f t="shared" si="3"/>
        <v>WBL</v>
      </c>
      <c r="G188" s="1"/>
      <c r="H188" s="86">
        <f>Base!I187</f>
        <v>0</v>
      </c>
      <c r="I188" s="92">
        <f>Base!H187</f>
        <v>0</v>
      </c>
      <c r="J188" s="1"/>
      <c r="K188" s="88">
        <f>AVERAGE('Overall Roles'!AU190)</f>
        <v>1.9E-3</v>
      </c>
      <c r="L188" s="87">
        <f>AVERAGE('Overall Roles'!BT190:'Overall Roles'!BV190)</f>
        <v>1.9E-3</v>
      </c>
      <c r="M188" s="87">
        <f>AVERAGE('Overall Roles'!$AF190:$AG190,'Overall Roles'!$AQ190:$AS190,'Overall Roles'!$AY190,'Overall Roles'!$BB190:$BD190,'Overall Roles'!$BL190,'Overall Roles'!$CE190:$CG190)+SUM(Data!G187+Data!H187+Data!I187+Data!J187+Data!K187)</f>
        <v>1.8999999999999998E-3</v>
      </c>
      <c r="N188" s="87">
        <f>AVERAGE('Overall Roles'!$R190:$V190,'Overall Roles'!$X190:$Z190,'Overall Roles'!$BE190:$BF190,'Overall Roles'!$BI190:$BK190,'Overall Roles'!$CH190:$CJ190)+SUM(Data!G187+Data!H187+Data!I187+Data!J187+Data!K187)</f>
        <v>1.8999999999999996E-3</v>
      </c>
      <c r="O188" s="87">
        <f>AVERAGE('Overall Roles'!$R190:$V190,'Overall Roles'!$X190:$Z190,'Overall Roles'!$BE190:$BF190,'Overall Roles'!$BI190:$BK190,'Overall Roles'!$CH190:$CJ190)+SUM(Data!$B187+Data!$C187+Data!D187+Data!E187+Data!F187)</f>
        <v>1.8999999999999996E-3</v>
      </c>
      <c r="P188" s="87">
        <f>AVERAGE('Overall Roles'!$AF190:$AG190,'Overall Roles'!$AQ190:$AS190,'Overall Roles'!$AY190,'Overall Roles'!$BB190:$BD190,'Overall Roles'!$BL190,'Overall Roles'!$CE190:$CG190)+SUM(Data!$B187+Data!$C187+Data!D187+Data!E187+Data!F187)</f>
        <v>1.8999999999999998E-3</v>
      </c>
      <c r="Q188" s="87">
        <f>AVERAGE('Overall Roles'!$AF190:$AG190,'Overall Roles'!$BB190:$BD190,'Overall Roles'!$CE190:$CG190)+SUM(Data!G187+Data!H187+Data!I187+Data!J187+Data!K187)</f>
        <v>1.9000000000000002E-3</v>
      </c>
      <c r="R188" s="87">
        <f>AVERAGE('Overall Roles'!$K190,'Overall Roles'!$U190:$V190,'Overall Roles'!$AJ190:$AM190,'Overall Roles'!$AV190,'Overall Roles'!$BQ190,'Overall Roles'!$BS190,'Overall Roles'!$CA190:$CB190)+SUM(Data!G187+Data!H187+Data!I187+Data!J187+Data!K187)</f>
        <v>1.8999999999999998E-3</v>
      </c>
      <c r="S188" s="87">
        <f>AVERAGE('Overall Roles'!$K190,'Overall Roles'!$U190:$V190,'Overall Roles'!$AJ190:$AM190,'Overall Roles'!$AV190,'Overall Roles'!$BQ190,'Overall Roles'!$BS190,'Overall Roles'!$CA190:$CB190)+SUM(Data!$B187+Data!$C187+Data!D187+Data!E187+Data!F187)</f>
        <v>1.8999999999999998E-3</v>
      </c>
      <c r="T188" s="87">
        <f>AVERAGE('Overall Roles'!$AF190:$AG190,'Overall Roles'!$BB190:$BD190,'Overall Roles'!$CE190:$CG190)+SUM(Data!$B187+Data!$C187+Data!D187+Data!E187+Data!F187)</f>
        <v>1.9000000000000002E-3</v>
      </c>
      <c r="U188" s="87">
        <f>AVERAGE('Overall Roles'!$O190:$P190,'Overall Roles'!$AN190:$AO190,'Overall Roles'!$AW190:$AX190,'Overall Roles'!$AZ190:$BA190,'Overall Roles'!$ABR190,'Overall Roles'!$ABX190,'Overall Roles'!$CC190:$CD190,'Overall Roles'!$CK190:$CQ190)+SUM(Data!G187+Data!H187+Data!I187+Data!J187+Data!K187)</f>
        <v>1.8999999999999998E-3</v>
      </c>
      <c r="V188" s="87">
        <f>AVERAGE('Overall Roles'!$N190:$Q190,'Overall Roles'!$W190,'Overall Roles'!$AC190:$AE190,'Overall Roles'!$AJ190:$AK190,'Overall Roles'!$AP190,'Overall Roles'!$BG190:$BH190,'Overall Roles'!$BS190,'Overall Roles'!$BW190:$BX190)+SUM(Data!G187+Data!H187+Data!I187+Data!J187+Data!K187)</f>
        <v>1.8999999999999996E-3</v>
      </c>
      <c r="W188" s="87">
        <f>AVERAGE('Overall Roles'!$N190:$Q190,'Overall Roles'!$W190,'Overall Roles'!$AC190:$AE190,'Overall Roles'!$AJ190:$AK190,'Overall Roles'!$AP190,'Overall Roles'!$BG190:$BH190,'Overall Roles'!$BS190,'Overall Roles'!$BW190:$BX190)+SUM(Data!$B187+Data!$C187+Data!D187+Data!E187+Data!F187)</f>
        <v>1.8999999999999996E-3</v>
      </c>
      <c r="X188" s="87">
        <f>AVERAGE('Overall Roles'!$O190:$P190,'Overall Roles'!$AN190:$AO190,'Overall Roles'!$AW190:$AX190,'Overall Roles'!$AZ190:$BA190,'Overall Roles'!$ABR190,'Overall Roles'!$ABX190,'Overall Roles'!$CC190:$CD190,'Overall Roles'!$CK190:$CQ190)+SUM(Data!$B187+Data!$C187+Data!D187+Data!E187+Data!F187)</f>
        <v>1.8999999999999998E-3</v>
      </c>
      <c r="Y188" s="87">
        <f>AVERAGE('Overall Roles'!$O190:$P190,'Overall Roles'!$AW190:$AX190,'Overall Roles'!$AZ190:$BA190,'Overall Roles'!$BR190,'Overall Roles'!$BX190,'Overall Roles'!$CC190:$CD190,'Overall Roles'!$CP190:$CQ190)+SUM(Data!G187+Data!H187+Data!I187+Data!J187+Data!K187)</f>
        <v>1.8999999999999998E-3</v>
      </c>
      <c r="Z188" s="87">
        <f>AVERAGE('Overall Roles'!$M190:$P190,'Overall Roles'!$AP190,'Overall Roles'!$BW190:$BX190)+SUM(Data!G187+Data!H187+Data!I187+Data!J187+Data!K187)</f>
        <v>1.9000000000000002E-3</v>
      </c>
      <c r="AA188" s="87">
        <f>AVERAGE('Overall Roles'!$M190:$P190,'Overall Roles'!$AP190,'Overall Roles'!$BW190:$BX190)+SUM(Data!$B187+Data!$C187+Data!D187+Data!E187+Data!F187)</f>
        <v>1.9000000000000002E-3</v>
      </c>
      <c r="AB188" s="87">
        <f>AVERAGE('Overall Roles'!$O190:$P190,'Overall Roles'!$AW190:$AX190,'Overall Roles'!$AZ190:$BA190,'Overall Roles'!$BR190,'Overall Roles'!$BX190,'Overall Roles'!$CC190:$CD190,'Overall Roles'!$CP190:$CQ190)+SUM(Data!$B187+Data!$C187+Data!D187+Data!E187+Data!F187)</f>
        <v>1.8999999999999998E-3</v>
      </c>
      <c r="AC188" s="87">
        <f>AVERAGE('Overall Roles'!$AA190:$AB190,'Overall Roles'!$L190,'Overall Roles'!$AH190:$AI190,'Overall Roles'!$AT190,'Overall Roles'!$BM190:$BP190,'Overall Roles'!$BX190:$BZ190)+SUM(Data!G187+Data!H187+Data!I187+Data!J187+Data!K187)</f>
        <v>1.8999999999999998E-3</v>
      </c>
      <c r="AD188" s="89">
        <f>AVERAGE('Overall Roles'!$AA190:$AB190,'Overall Roles'!$L190,'Overall Roles'!$AH190:$AI190,'Overall Roles'!$AT190,'Overall Roles'!$BM190:$BP190,'Overall Roles'!$BX190:$BZ190)+SUM(Data!$B187+Data!$C187+Data!D187+Data!E187+Data!F187)</f>
        <v>1.8999999999999998E-3</v>
      </c>
      <c r="AE188" s="1"/>
    </row>
    <row r="189" spans="1:31" ht="25" customHeight="1" x14ac:dyDescent="0.3">
      <c r="A189" s="1"/>
      <c r="B189" s="32">
        <f>Base!B188</f>
        <v>0</v>
      </c>
      <c r="C189" s="93">
        <f>Base!C188</f>
        <v>0</v>
      </c>
      <c r="D189" s="1"/>
      <c r="E189" s="15">
        <f>Base!D188</f>
        <v>0</v>
      </c>
      <c r="F189" s="91" t="str">
        <f t="shared" si="3"/>
        <v>GK</v>
      </c>
      <c r="G189" s="1"/>
      <c r="H189" s="15">
        <f>Base!I188</f>
        <v>0</v>
      </c>
      <c r="I189" s="93">
        <f>Base!H188</f>
        <v>0</v>
      </c>
      <c r="J189" s="1"/>
      <c r="K189" s="29">
        <f>AVERAGE('Overall Roles'!AU191)</f>
        <v>1.91E-3</v>
      </c>
      <c r="L189" s="16">
        <f>AVERAGE('Overall Roles'!BT191:'Overall Roles'!BV191)</f>
        <v>1.91E-3</v>
      </c>
      <c r="M189" s="16">
        <f>AVERAGE('Overall Roles'!$AF191:$AG191,'Overall Roles'!$AQ191:$AS191,'Overall Roles'!$AY191,'Overall Roles'!$BB191:$BD191,'Overall Roles'!$BL191,'Overall Roles'!$CE191:$CG191)+SUM(Data!G188+Data!H188+Data!I188+Data!J188+Data!K188)</f>
        <v>1.9099999999999996E-3</v>
      </c>
      <c r="N189" s="16">
        <f>AVERAGE('Overall Roles'!$R191:$V191,'Overall Roles'!$X191:$Z191,'Overall Roles'!$BE191:$BF191,'Overall Roles'!$BI191:$BK191,'Overall Roles'!$CH191:$CJ191)+SUM(Data!G188+Data!H188+Data!I188+Data!J188+Data!K188)</f>
        <v>1.9099999999999994E-3</v>
      </c>
      <c r="O189" s="16">
        <f>AVERAGE('Overall Roles'!$R191:$V191,'Overall Roles'!$X191:$Z191,'Overall Roles'!$BE191:$BF191,'Overall Roles'!$BI191:$BK191,'Overall Roles'!$CH191:$CJ191)+SUM(Data!$B188+Data!$C188+Data!D188+Data!E188+Data!F188)</f>
        <v>1.9099999999999994E-3</v>
      </c>
      <c r="P189" s="16">
        <f>AVERAGE('Overall Roles'!$AF191:$AG191,'Overall Roles'!$AQ191:$AS191,'Overall Roles'!$AY191,'Overall Roles'!$BB191:$BD191,'Overall Roles'!$BL191,'Overall Roles'!$CE191:$CG191)+SUM(Data!$B188+Data!$C188+Data!D188+Data!E188+Data!F188)</f>
        <v>1.9099999999999996E-3</v>
      </c>
      <c r="Q189" s="16">
        <f>AVERAGE('Overall Roles'!$AF191:$AG191,'Overall Roles'!$BB191:$BD191,'Overall Roles'!$CE191:$CG191)+SUM(Data!G188+Data!H188+Data!I188+Data!J188+Data!K188)</f>
        <v>1.91E-3</v>
      </c>
      <c r="R189" s="16">
        <f>AVERAGE('Overall Roles'!$K191,'Overall Roles'!$U191:$V191,'Overall Roles'!$AJ191:$AM191,'Overall Roles'!$AV191,'Overall Roles'!$BQ191,'Overall Roles'!$BS191,'Overall Roles'!$CA191:$CB191)+SUM(Data!G188+Data!H188+Data!I188+Data!J188+Data!K188)</f>
        <v>1.9099999999999996E-3</v>
      </c>
      <c r="S189" s="16">
        <f>AVERAGE('Overall Roles'!$K191,'Overall Roles'!$U191:$V191,'Overall Roles'!$AJ191:$AM191,'Overall Roles'!$AV191,'Overall Roles'!$BQ191,'Overall Roles'!$BS191,'Overall Roles'!$CA191:$CB191)+SUM(Data!$B188+Data!$C188+Data!D188+Data!E188+Data!F188)</f>
        <v>1.9099999999999996E-3</v>
      </c>
      <c r="T189" s="16">
        <f>AVERAGE('Overall Roles'!$AF191:$AG191,'Overall Roles'!$BB191:$BD191,'Overall Roles'!$CE191:$CG191)+SUM(Data!$B188+Data!$C188+Data!D188+Data!E188+Data!F188)</f>
        <v>1.91E-3</v>
      </c>
      <c r="U189" s="16">
        <f>AVERAGE('Overall Roles'!$O191:$P191,'Overall Roles'!$AN191:$AO191,'Overall Roles'!$AW191:$AX191,'Overall Roles'!$AZ191:$BA191,'Overall Roles'!$ABR191,'Overall Roles'!$ABX191,'Overall Roles'!$CC191:$CD191,'Overall Roles'!$CK191:$CQ191)+SUM(Data!G188+Data!H188+Data!I188+Data!J188+Data!K188)</f>
        <v>1.9099999999999996E-3</v>
      </c>
      <c r="V189" s="16">
        <f>AVERAGE('Overall Roles'!$N191:$Q191,'Overall Roles'!$W191,'Overall Roles'!$AC191:$AE191,'Overall Roles'!$AJ191:$AK191,'Overall Roles'!$AP191,'Overall Roles'!$BG191:$BH191,'Overall Roles'!$BS191,'Overall Roles'!$BW191:$BX191)+SUM(Data!G188+Data!H188+Data!I188+Data!J188+Data!K188)</f>
        <v>1.9099999999999994E-3</v>
      </c>
      <c r="W189" s="16">
        <f>AVERAGE('Overall Roles'!$N191:$Q191,'Overall Roles'!$W191,'Overall Roles'!$AC191:$AE191,'Overall Roles'!$AJ191:$AK191,'Overall Roles'!$AP191,'Overall Roles'!$BG191:$BH191,'Overall Roles'!$BS191,'Overall Roles'!$BW191:$BX191)+SUM(Data!$B188+Data!$C188+Data!D188+Data!E188+Data!F188)</f>
        <v>1.9099999999999994E-3</v>
      </c>
      <c r="X189" s="16">
        <f>AVERAGE('Overall Roles'!$O191:$P191,'Overall Roles'!$AN191:$AO191,'Overall Roles'!$AW191:$AX191,'Overall Roles'!$AZ191:$BA191,'Overall Roles'!$ABR191,'Overall Roles'!$ABX191,'Overall Roles'!$CC191:$CD191,'Overall Roles'!$CK191:$CQ191)+SUM(Data!$B188+Data!$C188+Data!D188+Data!E188+Data!F188)</f>
        <v>1.9099999999999996E-3</v>
      </c>
      <c r="Y189" s="16">
        <f>AVERAGE('Overall Roles'!$O191:$P191,'Overall Roles'!$AW191:$AX191,'Overall Roles'!$AZ191:$BA191,'Overall Roles'!$BR191,'Overall Roles'!$BX191,'Overall Roles'!$CC191:$CD191,'Overall Roles'!$CP191:$CQ191)+SUM(Data!G188+Data!H188+Data!I188+Data!J188+Data!K188)</f>
        <v>1.9099999999999996E-3</v>
      </c>
      <c r="Z189" s="16">
        <f>AVERAGE('Overall Roles'!$M191:$P191,'Overall Roles'!$AP191,'Overall Roles'!$BW191:$BX191)+SUM(Data!G188+Data!H188+Data!I188+Data!J188+Data!K188)</f>
        <v>1.91E-3</v>
      </c>
      <c r="AA189" s="16">
        <f>AVERAGE('Overall Roles'!$M191:$P191,'Overall Roles'!$AP191,'Overall Roles'!$BW191:$BX191)+SUM(Data!$B188+Data!$C188+Data!D188+Data!E188+Data!F188)</f>
        <v>1.91E-3</v>
      </c>
      <c r="AB189" s="16">
        <f>AVERAGE('Overall Roles'!$O191:$P191,'Overall Roles'!$AW191:$AX191,'Overall Roles'!$AZ191:$BA191,'Overall Roles'!$BR191,'Overall Roles'!$BX191,'Overall Roles'!$CC191:$CD191,'Overall Roles'!$CP191:$CQ191)+SUM(Data!$B188+Data!$C188+Data!D188+Data!E188+Data!F188)</f>
        <v>1.9099999999999996E-3</v>
      </c>
      <c r="AC189" s="16">
        <f>AVERAGE('Overall Roles'!$AA191:$AB191,'Overall Roles'!$L191,'Overall Roles'!$AH191:$AI191,'Overall Roles'!$AT191,'Overall Roles'!$BM191:$BP191,'Overall Roles'!$BX191:$BZ191)+SUM(Data!G188+Data!H188+Data!I188+Data!J188+Data!K188)</f>
        <v>1.9099999999999996E-3</v>
      </c>
      <c r="AD189" s="17">
        <f>AVERAGE('Overall Roles'!$AA191:$AB191,'Overall Roles'!$L191,'Overall Roles'!$AH191:$AI191,'Overall Roles'!$AT191,'Overall Roles'!$BM191:$BP191,'Overall Roles'!$BX191:$BZ191)+SUM(Data!$B188+Data!$C188+Data!D188+Data!E188+Data!F188)</f>
        <v>1.9099999999999996E-3</v>
      </c>
      <c r="AE189" s="1"/>
    </row>
    <row r="190" spans="1:31" ht="25" customHeight="1" x14ac:dyDescent="0.3">
      <c r="A190" s="1"/>
      <c r="B190" s="85">
        <f>Base!B189</f>
        <v>0</v>
      </c>
      <c r="C190" s="92">
        <f>Base!C189</f>
        <v>0</v>
      </c>
      <c r="D190" s="1"/>
      <c r="E190" s="86">
        <f>Base!D189</f>
        <v>0</v>
      </c>
      <c r="F190" s="90" t="str">
        <f t="shared" si="3"/>
        <v>DCL</v>
      </c>
      <c r="G190" s="1"/>
      <c r="H190" s="86">
        <f>Base!I189</f>
        <v>0</v>
      </c>
      <c r="I190" s="92">
        <f>Base!H189</f>
        <v>0</v>
      </c>
      <c r="J190" s="1"/>
      <c r="K190" s="88">
        <f>AVERAGE('Overall Roles'!AU192)</f>
        <v>1.92E-3</v>
      </c>
      <c r="L190" s="87">
        <f>AVERAGE('Overall Roles'!BT192:'Overall Roles'!BV192)</f>
        <v>1.92E-3</v>
      </c>
      <c r="M190" s="87">
        <f>AVERAGE('Overall Roles'!$AF192:$AG192,'Overall Roles'!$AQ192:$AS192,'Overall Roles'!$AY192,'Overall Roles'!$BB192:$BD192,'Overall Roles'!$BL192,'Overall Roles'!$CE192:$CG192)+SUM(Data!G189+Data!H189+Data!I189+Data!J189+Data!K189)</f>
        <v>1.9200000000000005E-3</v>
      </c>
      <c r="N190" s="87">
        <f>AVERAGE('Overall Roles'!$R192:$V192,'Overall Roles'!$X192:$Z192,'Overall Roles'!$BE192:$BF192,'Overall Roles'!$BI192:$BK192,'Overall Roles'!$CH192:$CJ192)+SUM(Data!G189+Data!H189+Data!I189+Data!J189+Data!K189)</f>
        <v>1.9200000000000007E-3</v>
      </c>
      <c r="O190" s="87">
        <f>AVERAGE('Overall Roles'!$R192:$V192,'Overall Roles'!$X192:$Z192,'Overall Roles'!$BE192:$BF192,'Overall Roles'!$BI192:$BK192,'Overall Roles'!$CH192:$CJ192)+SUM(Data!$B189+Data!$C189+Data!D189+Data!E189+Data!F189)</f>
        <v>1.9200000000000007E-3</v>
      </c>
      <c r="P190" s="87">
        <f>AVERAGE('Overall Roles'!$AF192:$AG192,'Overall Roles'!$AQ192:$AS192,'Overall Roles'!$AY192,'Overall Roles'!$BB192:$BD192,'Overall Roles'!$BL192,'Overall Roles'!$CE192:$CG192)+SUM(Data!$B189+Data!$C189+Data!D189+Data!E189+Data!F189)</f>
        <v>1.9200000000000005E-3</v>
      </c>
      <c r="Q190" s="87">
        <f>AVERAGE('Overall Roles'!$AF192:$AG192,'Overall Roles'!$BB192:$BD192,'Overall Roles'!$CE192:$CG192)+SUM(Data!G189+Data!H189+Data!I189+Data!J189+Data!K189)</f>
        <v>1.92E-3</v>
      </c>
      <c r="R190" s="87">
        <f>AVERAGE('Overall Roles'!$K192,'Overall Roles'!$U192:$V192,'Overall Roles'!$AJ192:$AM192,'Overall Roles'!$AV192,'Overall Roles'!$BQ192,'Overall Roles'!$BS192,'Overall Roles'!$CA192:$CB192)+SUM(Data!G189+Data!H189+Data!I189+Data!J189+Data!K189)</f>
        <v>1.9200000000000005E-3</v>
      </c>
      <c r="S190" s="87">
        <f>AVERAGE('Overall Roles'!$K192,'Overall Roles'!$U192:$V192,'Overall Roles'!$AJ192:$AM192,'Overall Roles'!$AV192,'Overall Roles'!$BQ192,'Overall Roles'!$BS192,'Overall Roles'!$CA192:$CB192)+SUM(Data!$B189+Data!$C189+Data!D189+Data!E189+Data!F189)</f>
        <v>1.9200000000000005E-3</v>
      </c>
      <c r="T190" s="87">
        <f>AVERAGE('Overall Roles'!$AF192:$AG192,'Overall Roles'!$BB192:$BD192,'Overall Roles'!$CE192:$CG192)+SUM(Data!$B189+Data!$C189+Data!D189+Data!E189+Data!F189)</f>
        <v>1.92E-3</v>
      </c>
      <c r="U190" s="87">
        <f>AVERAGE('Overall Roles'!$O192:$P192,'Overall Roles'!$AN192:$AO192,'Overall Roles'!$AW192:$AX192,'Overall Roles'!$AZ192:$BA192,'Overall Roles'!$ABR192,'Overall Roles'!$ABX192,'Overall Roles'!$CC192:$CD192,'Overall Roles'!$CK192:$CQ192)+SUM(Data!G189+Data!H189+Data!I189+Data!J189+Data!K189)</f>
        <v>1.9200000000000005E-3</v>
      </c>
      <c r="V190" s="87">
        <f>AVERAGE('Overall Roles'!$N192:$Q192,'Overall Roles'!$W192,'Overall Roles'!$AC192:$AE192,'Overall Roles'!$AJ192:$AK192,'Overall Roles'!$AP192,'Overall Roles'!$BG192:$BH192,'Overall Roles'!$BS192,'Overall Roles'!$BW192:$BX192)+SUM(Data!G189+Data!H189+Data!I189+Data!J189+Data!K189)</f>
        <v>1.9200000000000007E-3</v>
      </c>
      <c r="W190" s="87">
        <f>AVERAGE('Overall Roles'!$N192:$Q192,'Overall Roles'!$W192,'Overall Roles'!$AC192:$AE192,'Overall Roles'!$AJ192:$AK192,'Overall Roles'!$AP192,'Overall Roles'!$BG192:$BH192,'Overall Roles'!$BS192,'Overall Roles'!$BW192:$BX192)+SUM(Data!$B189+Data!$C189+Data!D189+Data!E189+Data!F189)</f>
        <v>1.9200000000000007E-3</v>
      </c>
      <c r="X190" s="87">
        <f>AVERAGE('Overall Roles'!$O192:$P192,'Overall Roles'!$AN192:$AO192,'Overall Roles'!$AW192:$AX192,'Overall Roles'!$AZ192:$BA192,'Overall Roles'!$ABR192,'Overall Roles'!$ABX192,'Overall Roles'!$CC192:$CD192,'Overall Roles'!$CK192:$CQ192)+SUM(Data!$B189+Data!$C189+Data!D189+Data!E189+Data!F189)</f>
        <v>1.9200000000000005E-3</v>
      </c>
      <c r="Y190" s="87">
        <f>AVERAGE('Overall Roles'!$O192:$P192,'Overall Roles'!$AW192:$AX192,'Overall Roles'!$AZ192:$BA192,'Overall Roles'!$BR192,'Overall Roles'!$BX192,'Overall Roles'!$CC192:$CD192,'Overall Roles'!$CP192:$CQ192)+SUM(Data!G189+Data!H189+Data!I189+Data!J189+Data!K189)</f>
        <v>1.9200000000000005E-3</v>
      </c>
      <c r="Z190" s="87">
        <f>AVERAGE('Overall Roles'!$M192:$P192,'Overall Roles'!$AP192,'Overall Roles'!$BW192:$BX192)+SUM(Data!G189+Data!H189+Data!I189+Data!J189+Data!K189)</f>
        <v>1.92E-3</v>
      </c>
      <c r="AA190" s="87">
        <f>AVERAGE('Overall Roles'!$M192:$P192,'Overall Roles'!$AP192,'Overall Roles'!$BW192:$BX192)+SUM(Data!$B189+Data!$C189+Data!D189+Data!E189+Data!F189)</f>
        <v>1.92E-3</v>
      </c>
      <c r="AB190" s="87">
        <f>AVERAGE('Overall Roles'!$O192:$P192,'Overall Roles'!$AW192:$AX192,'Overall Roles'!$AZ192:$BA192,'Overall Roles'!$BR192,'Overall Roles'!$BX192,'Overall Roles'!$CC192:$CD192,'Overall Roles'!$CP192:$CQ192)+SUM(Data!$B189+Data!$C189+Data!D189+Data!E189+Data!F189)</f>
        <v>1.9200000000000005E-3</v>
      </c>
      <c r="AC190" s="87">
        <f>AVERAGE('Overall Roles'!$AA192:$AB192,'Overall Roles'!$L192,'Overall Roles'!$AH192:$AI192,'Overall Roles'!$AT192,'Overall Roles'!$BM192:$BP192,'Overall Roles'!$BX192:$BZ192)+SUM(Data!G189+Data!H189+Data!I189+Data!J189+Data!K189)</f>
        <v>1.9200000000000005E-3</v>
      </c>
      <c r="AD190" s="89">
        <f>AVERAGE('Overall Roles'!$AA192:$AB192,'Overall Roles'!$L192,'Overall Roles'!$AH192:$AI192,'Overall Roles'!$AT192,'Overall Roles'!$BM192:$BP192,'Overall Roles'!$BX192:$BZ192)+SUM(Data!$B189+Data!$C189+Data!D189+Data!E189+Data!F189)</f>
        <v>1.9200000000000005E-3</v>
      </c>
      <c r="AE190" s="1"/>
    </row>
    <row r="191" spans="1:31" ht="25" customHeight="1" x14ac:dyDescent="0.3">
      <c r="A191" s="1"/>
      <c r="B191" s="32">
        <f>Base!B190</f>
        <v>0</v>
      </c>
      <c r="C191" s="93">
        <f>Base!C190</f>
        <v>0</v>
      </c>
      <c r="D191" s="1"/>
      <c r="E191" s="15">
        <f>Base!D190</f>
        <v>0</v>
      </c>
      <c r="F191" s="91" t="str">
        <f t="shared" si="3"/>
        <v>DCL</v>
      </c>
      <c r="G191" s="1"/>
      <c r="H191" s="15">
        <f>Base!I190</f>
        <v>0</v>
      </c>
      <c r="I191" s="93">
        <f>Base!H190</f>
        <v>0</v>
      </c>
      <c r="J191" s="1"/>
      <c r="K191" s="29">
        <f>AVERAGE('Overall Roles'!AU193)</f>
        <v>1.9300000000000001E-3</v>
      </c>
      <c r="L191" s="16">
        <f>AVERAGE('Overall Roles'!BT193:'Overall Roles'!BV193)</f>
        <v>1.9300000000000001E-3</v>
      </c>
      <c r="M191" s="16">
        <f>AVERAGE('Overall Roles'!$AF193:$AG193,'Overall Roles'!$AQ193:$AS193,'Overall Roles'!$AY193,'Overall Roles'!$BB193:$BD193,'Overall Roles'!$BL193,'Overall Roles'!$CE193:$CG193)+SUM(Data!G190+Data!H190+Data!I190+Data!J190+Data!K190)</f>
        <v>1.9300000000000003E-3</v>
      </c>
      <c r="N191" s="16">
        <f>AVERAGE('Overall Roles'!$R193:$V193,'Overall Roles'!$X193:$Z193,'Overall Roles'!$BE193:$BF193,'Overall Roles'!$BI193:$BK193,'Overall Roles'!$CH193:$CJ193)+SUM(Data!G190+Data!H190+Data!I190+Data!J190+Data!K190)</f>
        <v>1.9300000000000005E-3</v>
      </c>
      <c r="O191" s="16">
        <f>AVERAGE('Overall Roles'!$R193:$V193,'Overall Roles'!$X193:$Z193,'Overall Roles'!$BE193:$BF193,'Overall Roles'!$BI193:$BK193,'Overall Roles'!$CH193:$CJ193)+SUM(Data!$B190+Data!$C190+Data!D190+Data!E190+Data!F190)</f>
        <v>1.9300000000000005E-3</v>
      </c>
      <c r="P191" s="16">
        <f>AVERAGE('Overall Roles'!$AF193:$AG193,'Overall Roles'!$AQ193:$AS193,'Overall Roles'!$AY193,'Overall Roles'!$BB193:$BD193,'Overall Roles'!$BL193,'Overall Roles'!$CE193:$CG193)+SUM(Data!$B190+Data!$C190+Data!D190+Data!E190+Data!F190)</f>
        <v>1.9300000000000003E-3</v>
      </c>
      <c r="Q191" s="16">
        <f>AVERAGE('Overall Roles'!$AF193:$AG193,'Overall Roles'!$BB193:$BD193,'Overall Roles'!$CE193:$CG193)+SUM(Data!G190+Data!H190+Data!I190+Data!J190+Data!K190)</f>
        <v>1.9299999999999999E-3</v>
      </c>
      <c r="R191" s="16">
        <f>AVERAGE('Overall Roles'!$K193,'Overall Roles'!$U193:$V193,'Overall Roles'!$AJ193:$AM193,'Overall Roles'!$AV193,'Overall Roles'!$BQ193,'Overall Roles'!$BS193,'Overall Roles'!$CA193:$CB193)+SUM(Data!G190+Data!H190+Data!I190+Data!J190+Data!K190)</f>
        <v>1.9300000000000003E-3</v>
      </c>
      <c r="S191" s="16">
        <f>AVERAGE('Overall Roles'!$K193,'Overall Roles'!$U193:$V193,'Overall Roles'!$AJ193:$AM193,'Overall Roles'!$AV193,'Overall Roles'!$BQ193,'Overall Roles'!$BS193,'Overall Roles'!$CA193:$CB193)+SUM(Data!$B190+Data!$C190+Data!D190+Data!E190+Data!F190)</f>
        <v>1.9300000000000003E-3</v>
      </c>
      <c r="T191" s="16">
        <f>AVERAGE('Overall Roles'!$AF193:$AG193,'Overall Roles'!$BB193:$BD193,'Overall Roles'!$CE193:$CG193)+SUM(Data!$B190+Data!$C190+Data!D190+Data!E190+Data!F190)</f>
        <v>1.9299999999999999E-3</v>
      </c>
      <c r="U191" s="16">
        <f>AVERAGE('Overall Roles'!$O193:$P193,'Overall Roles'!$AN193:$AO193,'Overall Roles'!$AW193:$AX193,'Overall Roles'!$AZ193:$BA193,'Overall Roles'!$ABR193,'Overall Roles'!$ABX193,'Overall Roles'!$CC193:$CD193,'Overall Roles'!$CK193:$CQ193)+SUM(Data!G190+Data!H190+Data!I190+Data!J190+Data!K190)</f>
        <v>1.9300000000000003E-3</v>
      </c>
      <c r="V191" s="16">
        <f>AVERAGE('Overall Roles'!$N193:$Q193,'Overall Roles'!$W193,'Overall Roles'!$AC193:$AE193,'Overall Roles'!$AJ193:$AK193,'Overall Roles'!$AP193,'Overall Roles'!$BG193:$BH193,'Overall Roles'!$BS193,'Overall Roles'!$BW193:$BX193)+SUM(Data!G190+Data!H190+Data!I190+Data!J190+Data!K190)</f>
        <v>1.9300000000000005E-3</v>
      </c>
      <c r="W191" s="16">
        <f>AVERAGE('Overall Roles'!$N193:$Q193,'Overall Roles'!$W193,'Overall Roles'!$AC193:$AE193,'Overall Roles'!$AJ193:$AK193,'Overall Roles'!$AP193,'Overall Roles'!$BG193:$BH193,'Overall Roles'!$BS193,'Overall Roles'!$BW193:$BX193)+SUM(Data!$B190+Data!$C190+Data!D190+Data!E190+Data!F190)</f>
        <v>1.9300000000000005E-3</v>
      </c>
      <c r="X191" s="16">
        <f>AVERAGE('Overall Roles'!$O193:$P193,'Overall Roles'!$AN193:$AO193,'Overall Roles'!$AW193:$AX193,'Overall Roles'!$AZ193:$BA193,'Overall Roles'!$ABR193,'Overall Roles'!$ABX193,'Overall Roles'!$CC193:$CD193,'Overall Roles'!$CK193:$CQ193)+SUM(Data!$B190+Data!$C190+Data!D190+Data!E190+Data!F190)</f>
        <v>1.9300000000000003E-3</v>
      </c>
      <c r="Y191" s="16">
        <f>AVERAGE('Overall Roles'!$O193:$P193,'Overall Roles'!$AW193:$AX193,'Overall Roles'!$AZ193:$BA193,'Overall Roles'!$BR193,'Overall Roles'!$BX193,'Overall Roles'!$CC193:$CD193,'Overall Roles'!$CP193:$CQ193)+SUM(Data!G190+Data!H190+Data!I190+Data!J190+Data!K190)</f>
        <v>1.9300000000000003E-3</v>
      </c>
      <c r="Z191" s="16">
        <f>AVERAGE('Overall Roles'!$M193:$P193,'Overall Roles'!$AP193,'Overall Roles'!$BW193:$BX193)+SUM(Data!G190+Data!H190+Data!I190+Data!J190+Data!K190)</f>
        <v>1.9299999999999999E-3</v>
      </c>
      <c r="AA191" s="16">
        <f>AVERAGE('Overall Roles'!$M193:$P193,'Overall Roles'!$AP193,'Overall Roles'!$BW193:$BX193)+SUM(Data!$B190+Data!$C190+Data!D190+Data!E190+Data!F190)</f>
        <v>1.9299999999999999E-3</v>
      </c>
      <c r="AB191" s="16">
        <f>AVERAGE('Overall Roles'!$O193:$P193,'Overall Roles'!$AW193:$AX193,'Overall Roles'!$AZ193:$BA193,'Overall Roles'!$BR193,'Overall Roles'!$BX193,'Overall Roles'!$CC193:$CD193,'Overall Roles'!$CP193:$CQ193)+SUM(Data!$B190+Data!$C190+Data!D190+Data!E190+Data!F190)</f>
        <v>1.9300000000000003E-3</v>
      </c>
      <c r="AC191" s="16">
        <f>AVERAGE('Overall Roles'!$AA193:$AB193,'Overall Roles'!$L193,'Overall Roles'!$AH193:$AI193,'Overall Roles'!$AT193,'Overall Roles'!$BM193:$BP193,'Overall Roles'!$BX193:$BZ193)+SUM(Data!G190+Data!H190+Data!I190+Data!J190+Data!K190)</f>
        <v>1.9300000000000003E-3</v>
      </c>
      <c r="AD191" s="17">
        <f>AVERAGE('Overall Roles'!$AA193:$AB193,'Overall Roles'!$L193,'Overall Roles'!$AH193:$AI193,'Overall Roles'!$AT193,'Overall Roles'!$BM193:$BP193,'Overall Roles'!$BX193:$BZ193)+SUM(Data!$B190+Data!$C190+Data!D190+Data!E190+Data!F190)</f>
        <v>1.9300000000000003E-3</v>
      </c>
      <c r="AE191" s="1"/>
    </row>
    <row r="192" spans="1:31" ht="25" customHeight="1" x14ac:dyDescent="0.3">
      <c r="A192" s="1"/>
      <c r="B192" s="85">
        <f>Base!B191</f>
        <v>0</v>
      </c>
      <c r="C192" s="92">
        <f>Base!C191</f>
        <v>0</v>
      </c>
      <c r="D192" s="1"/>
      <c r="E192" s="86">
        <f>Base!D191</f>
        <v>0</v>
      </c>
      <c r="F192" s="90" t="str">
        <f t="shared" si="3"/>
        <v>DL</v>
      </c>
      <c r="G192" s="1"/>
      <c r="H192" s="86">
        <f>Base!I191</f>
        <v>0</v>
      </c>
      <c r="I192" s="92">
        <f>Base!H191</f>
        <v>0</v>
      </c>
      <c r="J192" s="1"/>
      <c r="K192" s="88">
        <f>AVERAGE('Overall Roles'!AU194)</f>
        <v>1.9400000000000001E-3</v>
      </c>
      <c r="L192" s="87">
        <f>AVERAGE('Overall Roles'!BT194:'Overall Roles'!BV194)</f>
        <v>1.9400000000000001E-3</v>
      </c>
      <c r="M192" s="87">
        <f>AVERAGE('Overall Roles'!$AF194:$AG194,'Overall Roles'!$AQ194:$AS194,'Overall Roles'!$AY194,'Overall Roles'!$BB194:$BD194,'Overall Roles'!$BL194,'Overall Roles'!$CE194:$CG194)+SUM(Data!G191+Data!H191+Data!I191+Data!J191+Data!K191)</f>
        <v>1.9400000000000005E-3</v>
      </c>
      <c r="N192" s="87">
        <f>AVERAGE('Overall Roles'!$R194:$V194,'Overall Roles'!$X194:$Z194,'Overall Roles'!$BE194:$BF194,'Overall Roles'!$BI194:$BK194,'Overall Roles'!$CH194:$CJ194)+SUM(Data!G191+Data!H191+Data!I191+Data!J191+Data!K191)</f>
        <v>1.9400000000000005E-3</v>
      </c>
      <c r="O192" s="87">
        <f>AVERAGE('Overall Roles'!$R194:$V194,'Overall Roles'!$X194:$Z194,'Overall Roles'!$BE194:$BF194,'Overall Roles'!$BI194:$BK194,'Overall Roles'!$CH194:$CJ194)+SUM(Data!$B191+Data!$C191+Data!D191+Data!E191+Data!F191)</f>
        <v>1.9400000000000005E-3</v>
      </c>
      <c r="P192" s="87">
        <f>AVERAGE('Overall Roles'!$AF194:$AG194,'Overall Roles'!$AQ194:$AS194,'Overall Roles'!$AY194,'Overall Roles'!$BB194:$BD194,'Overall Roles'!$BL194,'Overall Roles'!$CE194:$CG194)+SUM(Data!$B191+Data!$C191+Data!D191+Data!E191+Data!F191)</f>
        <v>1.9400000000000005E-3</v>
      </c>
      <c r="Q192" s="87">
        <f>AVERAGE('Overall Roles'!$AF194:$AG194,'Overall Roles'!$BB194:$BD194,'Overall Roles'!$CE194:$CG194)+SUM(Data!G191+Data!H191+Data!I191+Data!J191+Data!K191)</f>
        <v>1.9400000000000003E-3</v>
      </c>
      <c r="R192" s="87">
        <f>AVERAGE('Overall Roles'!$K194,'Overall Roles'!$U194:$V194,'Overall Roles'!$AJ194:$AM194,'Overall Roles'!$AV194,'Overall Roles'!$BQ194,'Overall Roles'!$BS194,'Overall Roles'!$CA194:$CB194)+SUM(Data!G191+Data!H191+Data!I191+Data!J191+Data!K191)</f>
        <v>1.9400000000000005E-3</v>
      </c>
      <c r="S192" s="87">
        <f>AVERAGE('Overall Roles'!$K194,'Overall Roles'!$U194:$V194,'Overall Roles'!$AJ194:$AM194,'Overall Roles'!$AV194,'Overall Roles'!$BQ194,'Overall Roles'!$BS194,'Overall Roles'!$CA194:$CB194)+SUM(Data!$B191+Data!$C191+Data!D191+Data!E191+Data!F191)</f>
        <v>1.9400000000000005E-3</v>
      </c>
      <c r="T192" s="87">
        <f>AVERAGE('Overall Roles'!$AF194:$AG194,'Overall Roles'!$BB194:$BD194,'Overall Roles'!$CE194:$CG194)+SUM(Data!$B191+Data!$C191+Data!D191+Data!E191+Data!F191)</f>
        <v>1.9400000000000003E-3</v>
      </c>
      <c r="U192" s="87">
        <f>AVERAGE('Overall Roles'!$O194:$P194,'Overall Roles'!$AN194:$AO194,'Overall Roles'!$AW194:$AX194,'Overall Roles'!$AZ194:$BA194,'Overall Roles'!$ABR194,'Overall Roles'!$ABX194,'Overall Roles'!$CC194:$CD194,'Overall Roles'!$CK194:$CQ194)+SUM(Data!G191+Data!H191+Data!I191+Data!J191+Data!K191)</f>
        <v>1.9400000000000005E-3</v>
      </c>
      <c r="V192" s="87">
        <f>AVERAGE('Overall Roles'!$N194:$Q194,'Overall Roles'!$W194,'Overall Roles'!$AC194:$AE194,'Overall Roles'!$AJ194:$AK194,'Overall Roles'!$AP194,'Overall Roles'!$BG194:$BH194,'Overall Roles'!$BS194,'Overall Roles'!$BW194:$BX194)+SUM(Data!G191+Data!H191+Data!I191+Data!J191+Data!K191)</f>
        <v>1.9400000000000005E-3</v>
      </c>
      <c r="W192" s="87">
        <f>AVERAGE('Overall Roles'!$N194:$Q194,'Overall Roles'!$W194,'Overall Roles'!$AC194:$AE194,'Overall Roles'!$AJ194:$AK194,'Overall Roles'!$AP194,'Overall Roles'!$BG194:$BH194,'Overall Roles'!$BS194,'Overall Roles'!$BW194:$BX194)+SUM(Data!$B191+Data!$C191+Data!D191+Data!E191+Data!F191)</f>
        <v>1.9400000000000005E-3</v>
      </c>
      <c r="X192" s="87">
        <f>AVERAGE('Overall Roles'!$O194:$P194,'Overall Roles'!$AN194:$AO194,'Overall Roles'!$AW194:$AX194,'Overall Roles'!$AZ194:$BA194,'Overall Roles'!$ABR194,'Overall Roles'!$ABX194,'Overall Roles'!$CC194:$CD194,'Overall Roles'!$CK194:$CQ194)+SUM(Data!$B191+Data!$C191+Data!D191+Data!E191+Data!F191)</f>
        <v>1.9400000000000005E-3</v>
      </c>
      <c r="Y192" s="87">
        <f>AVERAGE('Overall Roles'!$O194:$P194,'Overall Roles'!$AW194:$AX194,'Overall Roles'!$AZ194:$BA194,'Overall Roles'!$BR194,'Overall Roles'!$BX194,'Overall Roles'!$CC194:$CD194,'Overall Roles'!$CP194:$CQ194)+SUM(Data!G191+Data!H191+Data!I191+Data!J191+Data!K191)</f>
        <v>1.9400000000000005E-3</v>
      </c>
      <c r="Z192" s="87">
        <f>AVERAGE('Overall Roles'!$M194:$P194,'Overall Roles'!$AP194,'Overall Roles'!$BW194:$BX194)+SUM(Data!G191+Data!H191+Data!I191+Data!J191+Data!K191)</f>
        <v>1.9400000000000003E-3</v>
      </c>
      <c r="AA192" s="87">
        <f>AVERAGE('Overall Roles'!$M194:$P194,'Overall Roles'!$AP194,'Overall Roles'!$BW194:$BX194)+SUM(Data!$B191+Data!$C191+Data!D191+Data!E191+Data!F191)</f>
        <v>1.9400000000000003E-3</v>
      </c>
      <c r="AB192" s="87">
        <f>AVERAGE('Overall Roles'!$O194:$P194,'Overall Roles'!$AW194:$AX194,'Overall Roles'!$AZ194:$BA194,'Overall Roles'!$BR194,'Overall Roles'!$BX194,'Overall Roles'!$CC194:$CD194,'Overall Roles'!$CP194:$CQ194)+SUM(Data!$B191+Data!$C191+Data!D191+Data!E191+Data!F191)</f>
        <v>1.9400000000000005E-3</v>
      </c>
      <c r="AC192" s="87">
        <f>AVERAGE('Overall Roles'!$AA194:$AB194,'Overall Roles'!$L194,'Overall Roles'!$AH194:$AI194,'Overall Roles'!$AT194,'Overall Roles'!$BM194:$BP194,'Overall Roles'!$BX194:$BZ194)+SUM(Data!G191+Data!H191+Data!I191+Data!J191+Data!K191)</f>
        <v>1.9400000000000005E-3</v>
      </c>
      <c r="AD192" s="89">
        <f>AVERAGE('Overall Roles'!$AA194:$AB194,'Overall Roles'!$L194,'Overall Roles'!$AH194:$AI194,'Overall Roles'!$AT194,'Overall Roles'!$BM194:$BP194,'Overall Roles'!$BX194:$BZ194)+SUM(Data!$B191+Data!$C191+Data!D191+Data!E191+Data!F191)</f>
        <v>1.9400000000000005E-3</v>
      </c>
      <c r="AE192" s="1"/>
    </row>
    <row r="193" spans="1:31" ht="25" customHeight="1" x14ac:dyDescent="0.3">
      <c r="A193" s="1"/>
      <c r="B193" s="32">
        <f>Base!B192</f>
        <v>0</v>
      </c>
      <c r="C193" s="93">
        <f>Base!C192</f>
        <v>0</v>
      </c>
      <c r="D193" s="1"/>
      <c r="E193" s="15">
        <f>Base!D192</f>
        <v>0</v>
      </c>
      <c r="F193" s="91" t="str">
        <f t="shared" si="3"/>
        <v>DL</v>
      </c>
      <c r="G193" s="1"/>
      <c r="H193" s="15">
        <f>Base!I192</f>
        <v>0</v>
      </c>
      <c r="I193" s="93">
        <f>Base!H192</f>
        <v>0</v>
      </c>
      <c r="J193" s="1"/>
      <c r="K193" s="29">
        <f>AVERAGE('Overall Roles'!AU195)</f>
        <v>1.9499999999999999E-3</v>
      </c>
      <c r="L193" s="16">
        <f>AVERAGE('Overall Roles'!BT195:'Overall Roles'!BV195)</f>
        <v>1.9499999999999997E-3</v>
      </c>
      <c r="M193" s="16">
        <f>AVERAGE('Overall Roles'!$AF195:$AG195,'Overall Roles'!$AQ195:$AS195,'Overall Roles'!$AY195,'Overall Roles'!$BB195:$BD195,'Overall Roles'!$BL195,'Overall Roles'!$CE195:$CG195)+SUM(Data!G192+Data!H192+Data!I192+Data!J192+Data!K192)</f>
        <v>1.9500000000000001E-3</v>
      </c>
      <c r="N193" s="16">
        <f>AVERAGE('Overall Roles'!$R195:$V195,'Overall Roles'!$X195:$Z195,'Overall Roles'!$BE195:$BF195,'Overall Roles'!$BI195:$BK195,'Overall Roles'!$CH195:$CJ195)+SUM(Data!G192+Data!H192+Data!I192+Data!J192+Data!K192)</f>
        <v>1.9500000000000001E-3</v>
      </c>
      <c r="O193" s="16">
        <f>AVERAGE('Overall Roles'!$R195:$V195,'Overall Roles'!$X195:$Z195,'Overall Roles'!$BE195:$BF195,'Overall Roles'!$BI195:$BK195,'Overall Roles'!$CH195:$CJ195)+SUM(Data!$B192+Data!$C192+Data!D192+Data!E192+Data!F192)</f>
        <v>1.9500000000000001E-3</v>
      </c>
      <c r="P193" s="16">
        <f>AVERAGE('Overall Roles'!$AF195:$AG195,'Overall Roles'!$AQ195:$AS195,'Overall Roles'!$AY195,'Overall Roles'!$BB195:$BD195,'Overall Roles'!$BL195,'Overall Roles'!$CE195:$CG195)+SUM(Data!$B192+Data!$C192+Data!D192+Data!E192+Data!F192)</f>
        <v>1.9500000000000001E-3</v>
      </c>
      <c r="Q193" s="16">
        <f>AVERAGE('Overall Roles'!$AF195:$AG195,'Overall Roles'!$BB195:$BD195,'Overall Roles'!$CE195:$CG195)+SUM(Data!G192+Data!H192+Data!I192+Data!J192+Data!K192)</f>
        <v>1.9500000000000001E-3</v>
      </c>
      <c r="R193" s="16">
        <f>AVERAGE('Overall Roles'!$K195,'Overall Roles'!$U195:$V195,'Overall Roles'!$AJ195:$AM195,'Overall Roles'!$AV195,'Overall Roles'!$BQ195,'Overall Roles'!$BS195,'Overall Roles'!$CA195:$CB195)+SUM(Data!G192+Data!H192+Data!I192+Data!J192+Data!K192)</f>
        <v>1.9500000000000001E-3</v>
      </c>
      <c r="S193" s="16">
        <f>AVERAGE('Overall Roles'!$K195,'Overall Roles'!$U195:$V195,'Overall Roles'!$AJ195:$AM195,'Overall Roles'!$AV195,'Overall Roles'!$BQ195,'Overall Roles'!$BS195,'Overall Roles'!$CA195:$CB195)+SUM(Data!$B192+Data!$C192+Data!D192+Data!E192+Data!F192)</f>
        <v>1.9500000000000001E-3</v>
      </c>
      <c r="T193" s="16">
        <f>AVERAGE('Overall Roles'!$AF195:$AG195,'Overall Roles'!$BB195:$BD195,'Overall Roles'!$CE195:$CG195)+SUM(Data!$B192+Data!$C192+Data!D192+Data!E192+Data!F192)</f>
        <v>1.9500000000000001E-3</v>
      </c>
      <c r="U193" s="16">
        <f>AVERAGE('Overall Roles'!$O195:$P195,'Overall Roles'!$AN195:$AO195,'Overall Roles'!$AW195:$AX195,'Overall Roles'!$AZ195:$BA195,'Overall Roles'!$ABR195,'Overall Roles'!$ABX195,'Overall Roles'!$CC195:$CD195,'Overall Roles'!$CK195:$CQ195)+SUM(Data!G192+Data!H192+Data!I192+Data!J192+Data!K192)</f>
        <v>1.9499999999999999E-3</v>
      </c>
      <c r="V193" s="16">
        <f>AVERAGE('Overall Roles'!$N195:$Q195,'Overall Roles'!$W195,'Overall Roles'!$AC195:$AE195,'Overall Roles'!$AJ195:$AK195,'Overall Roles'!$AP195,'Overall Roles'!$BG195:$BH195,'Overall Roles'!$BS195,'Overall Roles'!$BW195:$BX195)+SUM(Data!G192+Data!H192+Data!I192+Data!J192+Data!K192)</f>
        <v>1.9500000000000001E-3</v>
      </c>
      <c r="W193" s="16">
        <f>AVERAGE('Overall Roles'!$N195:$Q195,'Overall Roles'!$W195,'Overall Roles'!$AC195:$AE195,'Overall Roles'!$AJ195:$AK195,'Overall Roles'!$AP195,'Overall Roles'!$BG195:$BH195,'Overall Roles'!$BS195,'Overall Roles'!$BW195:$BX195)+SUM(Data!$B192+Data!$C192+Data!D192+Data!E192+Data!F192)</f>
        <v>1.9500000000000001E-3</v>
      </c>
      <c r="X193" s="16">
        <f>AVERAGE('Overall Roles'!$O195:$P195,'Overall Roles'!$AN195:$AO195,'Overall Roles'!$AW195:$AX195,'Overall Roles'!$AZ195:$BA195,'Overall Roles'!$ABR195,'Overall Roles'!$ABX195,'Overall Roles'!$CC195:$CD195,'Overall Roles'!$CK195:$CQ195)+SUM(Data!$B192+Data!$C192+Data!D192+Data!E192+Data!F192)</f>
        <v>1.9499999999999999E-3</v>
      </c>
      <c r="Y193" s="16">
        <f>AVERAGE('Overall Roles'!$O195:$P195,'Overall Roles'!$AW195:$AX195,'Overall Roles'!$AZ195:$BA195,'Overall Roles'!$BR195,'Overall Roles'!$BX195,'Overall Roles'!$CC195:$CD195,'Overall Roles'!$CP195:$CQ195)+SUM(Data!G192+Data!H192+Data!I192+Data!J192+Data!K192)</f>
        <v>1.9500000000000001E-3</v>
      </c>
      <c r="Z193" s="16">
        <f>AVERAGE('Overall Roles'!$M195:$P195,'Overall Roles'!$AP195,'Overall Roles'!$BW195:$BX195)+SUM(Data!G192+Data!H192+Data!I192+Data!J192+Data!K192)</f>
        <v>1.9500000000000001E-3</v>
      </c>
      <c r="AA193" s="16">
        <f>AVERAGE('Overall Roles'!$M195:$P195,'Overall Roles'!$AP195,'Overall Roles'!$BW195:$BX195)+SUM(Data!$B192+Data!$C192+Data!D192+Data!E192+Data!F192)</f>
        <v>1.9500000000000001E-3</v>
      </c>
      <c r="AB193" s="16">
        <f>AVERAGE('Overall Roles'!$O195:$P195,'Overall Roles'!$AW195:$AX195,'Overall Roles'!$AZ195:$BA195,'Overall Roles'!$BR195,'Overall Roles'!$BX195,'Overall Roles'!$CC195:$CD195,'Overall Roles'!$CP195:$CQ195)+SUM(Data!$B192+Data!$C192+Data!D192+Data!E192+Data!F192)</f>
        <v>1.9500000000000001E-3</v>
      </c>
      <c r="AC193" s="16">
        <f>AVERAGE('Overall Roles'!$AA195:$AB195,'Overall Roles'!$L195,'Overall Roles'!$AH195:$AI195,'Overall Roles'!$AT195,'Overall Roles'!$BM195:$BP195,'Overall Roles'!$BX195:$BZ195)+SUM(Data!G192+Data!H192+Data!I192+Data!J192+Data!K192)</f>
        <v>1.9500000000000001E-3</v>
      </c>
      <c r="AD193" s="17">
        <f>AVERAGE('Overall Roles'!$AA195:$AB195,'Overall Roles'!$L195,'Overall Roles'!$AH195:$AI195,'Overall Roles'!$AT195,'Overall Roles'!$BM195:$BP195,'Overall Roles'!$BX195:$BZ195)+SUM(Data!$B192+Data!$C192+Data!D192+Data!E192+Data!F192)</f>
        <v>1.9500000000000001E-3</v>
      </c>
      <c r="AE193" s="1"/>
    </row>
    <row r="194" spans="1:31" ht="25" customHeight="1" x14ac:dyDescent="0.3">
      <c r="A194" s="1"/>
      <c r="B194" s="85">
        <f>Base!B193</f>
        <v>0</v>
      </c>
      <c r="C194" s="92">
        <f>Base!C193</f>
        <v>0</v>
      </c>
      <c r="D194" s="1"/>
      <c r="E194" s="86">
        <f>Base!D193</f>
        <v>0</v>
      </c>
      <c r="F194" s="90" t="str">
        <f t="shared" si="3"/>
        <v>GK</v>
      </c>
      <c r="G194" s="1"/>
      <c r="H194" s="86">
        <f>Base!I193</f>
        <v>0</v>
      </c>
      <c r="I194" s="92">
        <f>Base!H193</f>
        <v>0</v>
      </c>
      <c r="J194" s="1"/>
      <c r="K194" s="88">
        <f>AVERAGE('Overall Roles'!AU196)</f>
        <v>1.9599999999999999E-3</v>
      </c>
      <c r="L194" s="87">
        <f>AVERAGE('Overall Roles'!BT196:'Overall Roles'!BV196)</f>
        <v>1.9599999999999999E-3</v>
      </c>
      <c r="M194" s="87">
        <f>AVERAGE('Overall Roles'!$AF196:$AG196,'Overall Roles'!$AQ196:$AS196,'Overall Roles'!$AY196,'Overall Roles'!$BB196:$BD196,'Overall Roles'!$BL196,'Overall Roles'!$CE196:$CG196)+SUM(Data!G193+Data!H193+Data!I193+Data!J193+Data!K193)</f>
        <v>1.9599999999999999E-3</v>
      </c>
      <c r="N194" s="87">
        <f>AVERAGE('Overall Roles'!$R196:$V196,'Overall Roles'!$X196:$Z196,'Overall Roles'!$BE196:$BF196,'Overall Roles'!$BI196:$BK196,'Overall Roles'!$CH196:$CJ196)+SUM(Data!G193+Data!H193+Data!I193+Data!J193+Data!K193)</f>
        <v>1.9599999999999999E-3</v>
      </c>
      <c r="O194" s="87">
        <f>AVERAGE('Overall Roles'!$R196:$V196,'Overall Roles'!$X196:$Z196,'Overall Roles'!$BE196:$BF196,'Overall Roles'!$BI196:$BK196,'Overall Roles'!$CH196:$CJ196)+SUM(Data!$B193+Data!$C193+Data!D193+Data!E193+Data!F193)</f>
        <v>1.9599999999999999E-3</v>
      </c>
      <c r="P194" s="87">
        <f>AVERAGE('Overall Roles'!$AF196:$AG196,'Overall Roles'!$AQ196:$AS196,'Overall Roles'!$AY196,'Overall Roles'!$BB196:$BD196,'Overall Roles'!$BL196,'Overall Roles'!$CE196:$CG196)+SUM(Data!$B193+Data!$C193+Data!D193+Data!E193+Data!F193)</f>
        <v>1.9599999999999999E-3</v>
      </c>
      <c r="Q194" s="87">
        <f>AVERAGE('Overall Roles'!$AF196:$AG196,'Overall Roles'!$BB196:$BD196,'Overall Roles'!$CE196:$CG196)+SUM(Data!G193+Data!H193+Data!I193+Data!J193+Data!K193)</f>
        <v>1.9599999999999999E-3</v>
      </c>
      <c r="R194" s="87">
        <f>AVERAGE('Overall Roles'!$K196,'Overall Roles'!$U196:$V196,'Overall Roles'!$AJ196:$AM196,'Overall Roles'!$AV196,'Overall Roles'!$BQ196,'Overall Roles'!$BS196,'Overall Roles'!$CA196:$CB196)+SUM(Data!G193+Data!H193+Data!I193+Data!J193+Data!K193)</f>
        <v>1.9599999999999999E-3</v>
      </c>
      <c r="S194" s="87">
        <f>AVERAGE('Overall Roles'!$K196,'Overall Roles'!$U196:$V196,'Overall Roles'!$AJ196:$AM196,'Overall Roles'!$AV196,'Overall Roles'!$BQ196,'Overall Roles'!$BS196,'Overall Roles'!$CA196:$CB196)+SUM(Data!$B193+Data!$C193+Data!D193+Data!E193+Data!F193)</f>
        <v>1.9599999999999999E-3</v>
      </c>
      <c r="T194" s="87">
        <f>AVERAGE('Overall Roles'!$AF196:$AG196,'Overall Roles'!$BB196:$BD196,'Overall Roles'!$CE196:$CG196)+SUM(Data!$B193+Data!$C193+Data!D193+Data!E193+Data!F193)</f>
        <v>1.9599999999999999E-3</v>
      </c>
      <c r="U194" s="87">
        <f>AVERAGE('Overall Roles'!$O196:$P196,'Overall Roles'!$AN196:$AO196,'Overall Roles'!$AW196:$AX196,'Overall Roles'!$AZ196:$BA196,'Overall Roles'!$ABR196,'Overall Roles'!$ABX196,'Overall Roles'!$CC196:$CD196,'Overall Roles'!$CK196:$CQ196)+SUM(Data!G193+Data!H193+Data!I193+Data!J193+Data!K193)</f>
        <v>1.9599999999999999E-3</v>
      </c>
      <c r="V194" s="87">
        <f>AVERAGE('Overall Roles'!$N196:$Q196,'Overall Roles'!$W196,'Overall Roles'!$AC196:$AE196,'Overall Roles'!$AJ196:$AK196,'Overall Roles'!$AP196,'Overall Roles'!$BG196:$BH196,'Overall Roles'!$BS196,'Overall Roles'!$BW196:$BX196)+SUM(Data!G193+Data!H193+Data!I193+Data!J193+Data!K193)</f>
        <v>1.9599999999999999E-3</v>
      </c>
      <c r="W194" s="87">
        <f>AVERAGE('Overall Roles'!$N196:$Q196,'Overall Roles'!$W196,'Overall Roles'!$AC196:$AE196,'Overall Roles'!$AJ196:$AK196,'Overall Roles'!$AP196,'Overall Roles'!$BG196:$BH196,'Overall Roles'!$BS196,'Overall Roles'!$BW196:$BX196)+SUM(Data!$B193+Data!$C193+Data!D193+Data!E193+Data!F193)</f>
        <v>1.9599999999999999E-3</v>
      </c>
      <c r="X194" s="87">
        <f>AVERAGE('Overall Roles'!$O196:$P196,'Overall Roles'!$AN196:$AO196,'Overall Roles'!$AW196:$AX196,'Overall Roles'!$AZ196:$BA196,'Overall Roles'!$ABR196,'Overall Roles'!$ABX196,'Overall Roles'!$CC196:$CD196,'Overall Roles'!$CK196:$CQ196)+SUM(Data!$B193+Data!$C193+Data!D193+Data!E193+Data!F193)</f>
        <v>1.9599999999999999E-3</v>
      </c>
      <c r="Y194" s="87">
        <f>AVERAGE('Overall Roles'!$O196:$P196,'Overall Roles'!$AW196:$AX196,'Overall Roles'!$AZ196:$BA196,'Overall Roles'!$BR196,'Overall Roles'!$BX196,'Overall Roles'!$CC196:$CD196,'Overall Roles'!$CP196:$CQ196)+SUM(Data!G193+Data!H193+Data!I193+Data!J193+Data!K193)</f>
        <v>1.9599999999999999E-3</v>
      </c>
      <c r="Z194" s="87">
        <f>AVERAGE('Overall Roles'!$M196:$P196,'Overall Roles'!$AP196,'Overall Roles'!$BW196:$BX196)+SUM(Data!G193+Data!H193+Data!I193+Data!J193+Data!K193)</f>
        <v>1.9599999999999999E-3</v>
      </c>
      <c r="AA194" s="87">
        <f>AVERAGE('Overall Roles'!$M196:$P196,'Overall Roles'!$AP196,'Overall Roles'!$BW196:$BX196)+SUM(Data!$B193+Data!$C193+Data!D193+Data!E193+Data!F193)</f>
        <v>1.9599999999999999E-3</v>
      </c>
      <c r="AB194" s="87">
        <f>AVERAGE('Overall Roles'!$O196:$P196,'Overall Roles'!$AW196:$AX196,'Overall Roles'!$AZ196:$BA196,'Overall Roles'!$BR196,'Overall Roles'!$BX196,'Overall Roles'!$CC196:$CD196,'Overall Roles'!$CP196:$CQ196)+SUM(Data!$B193+Data!$C193+Data!D193+Data!E193+Data!F193)</f>
        <v>1.9599999999999999E-3</v>
      </c>
      <c r="AC194" s="87">
        <f>AVERAGE('Overall Roles'!$AA196:$AB196,'Overall Roles'!$L196,'Overall Roles'!$AH196:$AI196,'Overall Roles'!$AT196,'Overall Roles'!$BM196:$BP196,'Overall Roles'!$BX196:$BZ196)+SUM(Data!G193+Data!H193+Data!I193+Data!J193+Data!K193)</f>
        <v>1.9599999999999999E-3</v>
      </c>
      <c r="AD194" s="89">
        <f>AVERAGE('Overall Roles'!$AA196:$AB196,'Overall Roles'!$L196,'Overall Roles'!$AH196:$AI196,'Overall Roles'!$AT196,'Overall Roles'!$BM196:$BP196,'Overall Roles'!$BX196:$BZ196)+SUM(Data!$B193+Data!$C193+Data!D193+Data!E193+Data!F193)</f>
        <v>1.9599999999999999E-3</v>
      </c>
      <c r="AE194" s="1"/>
    </row>
    <row r="195" spans="1:31" ht="25" customHeight="1" x14ac:dyDescent="0.3">
      <c r="A195" s="1"/>
      <c r="B195" s="32">
        <f>Base!B194</f>
        <v>0</v>
      </c>
      <c r="C195" s="93">
        <f>Base!C194</f>
        <v>0</v>
      </c>
      <c r="D195" s="1"/>
      <c r="E195" s="15">
        <f>Base!D194</f>
        <v>0</v>
      </c>
      <c r="F195" s="91" t="str">
        <f t="shared" si="3"/>
        <v>GK</v>
      </c>
      <c r="G195" s="1"/>
      <c r="H195" s="15">
        <f>Base!I194</f>
        <v>0</v>
      </c>
      <c r="I195" s="93">
        <f>Base!H194</f>
        <v>0</v>
      </c>
      <c r="J195" s="1"/>
      <c r="K195" s="29">
        <f>AVERAGE('Overall Roles'!AU197)</f>
        <v>1.97E-3</v>
      </c>
      <c r="L195" s="16">
        <f>AVERAGE('Overall Roles'!BT197:'Overall Roles'!BV197)</f>
        <v>1.97E-3</v>
      </c>
      <c r="M195" s="16">
        <f>AVERAGE('Overall Roles'!$AF197:$AG197,'Overall Roles'!$AQ197:$AS197,'Overall Roles'!$AY197,'Overall Roles'!$BB197:$BD197,'Overall Roles'!$BL197,'Overall Roles'!$CE197:$CG197)+SUM(Data!G194+Data!H194+Data!I194+Data!J194+Data!K194)</f>
        <v>1.97E-3</v>
      </c>
      <c r="N195" s="16">
        <f>AVERAGE('Overall Roles'!$R197:$V197,'Overall Roles'!$X197:$Z197,'Overall Roles'!$BE197:$BF197,'Overall Roles'!$BI197:$BK197,'Overall Roles'!$CH197:$CJ197)+SUM(Data!G194+Data!H194+Data!I194+Data!J194+Data!K194)</f>
        <v>1.97E-3</v>
      </c>
      <c r="O195" s="16">
        <f>AVERAGE('Overall Roles'!$R197:$V197,'Overall Roles'!$X197:$Z197,'Overall Roles'!$BE197:$BF197,'Overall Roles'!$BI197:$BK197,'Overall Roles'!$CH197:$CJ197)+SUM(Data!$B194+Data!$C194+Data!D194+Data!E194+Data!F194)</f>
        <v>1.97E-3</v>
      </c>
      <c r="P195" s="16">
        <f>AVERAGE('Overall Roles'!$AF197:$AG197,'Overall Roles'!$AQ197:$AS197,'Overall Roles'!$AY197,'Overall Roles'!$BB197:$BD197,'Overall Roles'!$BL197,'Overall Roles'!$CE197:$CG197)+SUM(Data!$B194+Data!$C194+Data!D194+Data!E194+Data!F194)</f>
        <v>1.97E-3</v>
      </c>
      <c r="Q195" s="16">
        <f>AVERAGE('Overall Roles'!$AF197:$AG197,'Overall Roles'!$BB197:$BD197,'Overall Roles'!$CE197:$CG197)+SUM(Data!G194+Data!H194+Data!I194+Data!J194+Data!K194)</f>
        <v>1.97E-3</v>
      </c>
      <c r="R195" s="16">
        <f>AVERAGE('Overall Roles'!$K197,'Overall Roles'!$U197:$V197,'Overall Roles'!$AJ197:$AM197,'Overall Roles'!$AV197,'Overall Roles'!$BQ197,'Overall Roles'!$BS197,'Overall Roles'!$CA197:$CB197)+SUM(Data!G194+Data!H194+Data!I194+Data!J194+Data!K194)</f>
        <v>1.97E-3</v>
      </c>
      <c r="S195" s="16">
        <f>AVERAGE('Overall Roles'!$K197,'Overall Roles'!$U197:$V197,'Overall Roles'!$AJ197:$AM197,'Overall Roles'!$AV197,'Overall Roles'!$BQ197,'Overall Roles'!$BS197,'Overall Roles'!$CA197:$CB197)+SUM(Data!$B194+Data!$C194+Data!D194+Data!E194+Data!F194)</f>
        <v>1.97E-3</v>
      </c>
      <c r="T195" s="16">
        <f>AVERAGE('Overall Roles'!$AF197:$AG197,'Overall Roles'!$BB197:$BD197,'Overall Roles'!$CE197:$CG197)+SUM(Data!$B194+Data!$C194+Data!D194+Data!E194+Data!F194)</f>
        <v>1.97E-3</v>
      </c>
      <c r="U195" s="16">
        <f>AVERAGE('Overall Roles'!$O197:$P197,'Overall Roles'!$AN197:$AO197,'Overall Roles'!$AW197:$AX197,'Overall Roles'!$AZ197:$BA197,'Overall Roles'!$ABR197,'Overall Roles'!$ABX197,'Overall Roles'!$CC197:$CD197,'Overall Roles'!$CK197:$CQ197)+SUM(Data!G194+Data!H194+Data!I194+Data!J194+Data!K194)</f>
        <v>1.97E-3</v>
      </c>
      <c r="V195" s="16">
        <f>AVERAGE('Overall Roles'!$N197:$Q197,'Overall Roles'!$W197,'Overall Roles'!$AC197:$AE197,'Overall Roles'!$AJ197:$AK197,'Overall Roles'!$AP197,'Overall Roles'!$BG197:$BH197,'Overall Roles'!$BS197,'Overall Roles'!$BW197:$BX197)+SUM(Data!G194+Data!H194+Data!I194+Data!J194+Data!K194)</f>
        <v>1.97E-3</v>
      </c>
      <c r="W195" s="16">
        <f>AVERAGE('Overall Roles'!$N197:$Q197,'Overall Roles'!$W197,'Overall Roles'!$AC197:$AE197,'Overall Roles'!$AJ197:$AK197,'Overall Roles'!$AP197,'Overall Roles'!$BG197:$BH197,'Overall Roles'!$BS197,'Overall Roles'!$BW197:$BX197)+SUM(Data!$B194+Data!$C194+Data!D194+Data!E194+Data!F194)</f>
        <v>1.97E-3</v>
      </c>
      <c r="X195" s="16">
        <f>AVERAGE('Overall Roles'!$O197:$P197,'Overall Roles'!$AN197:$AO197,'Overall Roles'!$AW197:$AX197,'Overall Roles'!$AZ197:$BA197,'Overall Roles'!$ABR197,'Overall Roles'!$ABX197,'Overall Roles'!$CC197:$CD197,'Overall Roles'!$CK197:$CQ197)+SUM(Data!$B194+Data!$C194+Data!D194+Data!E194+Data!F194)</f>
        <v>1.97E-3</v>
      </c>
      <c r="Y195" s="16">
        <f>AVERAGE('Overall Roles'!$O197:$P197,'Overall Roles'!$AW197:$AX197,'Overall Roles'!$AZ197:$BA197,'Overall Roles'!$BR197,'Overall Roles'!$BX197,'Overall Roles'!$CC197:$CD197,'Overall Roles'!$CP197:$CQ197)+SUM(Data!G194+Data!H194+Data!I194+Data!J194+Data!K194)</f>
        <v>1.97E-3</v>
      </c>
      <c r="Z195" s="16">
        <f>AVERAGE('Overall Roles'!$M197:$P197,'Overall Roles'!$AP197,'Overall Roles'!$BW197:$BX197)+SUM(Data!G194+Data!H194+Data!I194+Data!J194+Data!K194)</f>
        <v>1.97E-3</v>
      </c>
      <c r="AA195" s="16">
        <f>AVERAGE('Overall Roles'!$M197:$P197,'Overall Roles'!$AP197,'Overall Roles'!$BW197:$BX197)+SUM(Data!$B194+Data!$C194+Data!D194+Data!E194+Data!F194)</f>
        <v>1.97E-3</v>
      </c>
      <c r="AB195" s="16">
        <f>AVERAGE('Overall Roles'!$O197:$P197,'Overall Roles'!$AW197:$AX197,'Overall Roles'!$AZ197:$BA197,'Overall Roles'!$BR197,'Overall Roles'!$BX197,'Overall Roles'!$CC197:$CD197,'Overall Roles'!$CP197:$CQ197)+SUM(Data!$B194+Data!$C194+Data!D194+Data!E194+Data!F194)</f>
        <v>1.97E-3</v>
      </c>
      <c r="AC195" s="16">
        <f>AVERAGE('Overall Roles'!$AA197:$AB197,'Overall Roles'!$L197,'Overall Roles'!$AH197:$AI197,'Overall Roles'!$AT197,'Overall Roles'!$BM197:$BP197,'Overall Roles'!$BX197:$BZ197)+SUM(Data!G194+Data!H194+Data!I194+Data!J194+Data!K194)</f>
        <v>1.97E-3</v>
      </c>
      <c r="AD195" s="17">
        <f>AVERAGE('Overall Roles'!$AA197:$AB197,'Overall Roles'!$L197,'Overall Roles'!$AH197:$AI197,'Overall Roles'!$AT197,'Overall Roles'!$BM197:$BP197,'Overall Roles'!$BX197:$BZ197)+SUM(Data!$B194+Data!$C194+Data!D194+Data!E194+Data!F194)</f>
        <v>1.97E-3</v>
      </c>
      <c r="AE195" s="1"/>
    </row>
    <row r="196" spans="1:31" ht="25" customHeight="1" x14ac:dyDescent="0.3">
      <c r="A196" s="1"/>
      <c r="B196" s="85">
        <f>Base!B195</f>
        <v>0</v>
      </c>
      <c r="C196" s="92">
        <f>Base!C195</f>
        <v>0</v>
      </c>
      <c r="D196" s="1"/>
      <c r="E196" s="86">
        <f>Base!D195</f>
        <v>0</v>
      </c>
      <c r="F196" s="90" t="str">
        <f t="shared" ref="F196:F259" si="4">IFERROR(INDEX($K$3:$AD$3,MATCH(LARGE(K196:AD196,1),K196:AD196,0)),"")</f>
        <v>GK</v>
      </c>
      <c r="G196" s="1"/>
      <c r="H196" s="86">
        <f>Base!I195</f>
        <v>0</v>
      </c>
      <c r="I196" s="92">
        <f>Base!H195</f>
        <v>0</v>
      </c>
      <c r="J196" s="1"/>
      <c r="K196" s="88">
        <f>AVERAGE('Overall Roles'!AU198)</f>
        <v>1.98E-3</v>
      </c>
      <c r="L196" s="87">
        <f>AVERAGE('Overall Roles'!BT198:'Overall Roles'!BV198)</f>
        <v>1.98E-3</v>
      </c>
      <c r="M196" s="87">
        <f>AVERAGE('Overall Roles'!$AF198:$AG198,'Overall Roles'!$AQ198:$AS198,'Overall Roles'!$AY198,'Overall Roles'!$BB198:$BD198,'Overall Roles'!$BL198,'Overall Roles'!$CE198:$CG198)+SUM(Data!G195+Data!H195+Data!I195+Data!J195+Data!K195)</f>
        <v>1.9799999999999996E-3</v>
      </c>
      <c r="N196" s="87">
        <f>AVERAGE('Overall Roles'!$R198:$V198,'Overall Roles'!$X198:$Z198,'Overall Roles'!$BE198:$BF198,'Overall Roles'!$BI198:$BK198,'Overall Roles'!$CH198:$CJ198)+SUM(Data!G195+Data!H195+Data!I195+Data!J195+Data!K195)</f>
        <v>1.9799999999999996E-3</v>
      </c>
      <c r="O196" s="87">
        <f>AVERAGE('Overall Roles'!$R198:$V198,'Overall Roles'!$X198:$Z198,'Overall Roles'!$BE198:$BF198,'Overall Roles'!$BI198:$BK198,'Overall Roles'!$CH198:$CJ198)+SUM(Data!$B195+Data!$C195+Data!D195+Data!E195+Data!F195)</f>
        <v>1.9799999999999996E-3</v>
      </c>
      <c r="P196" s="87">
        <f>AVERAGE('Overall Roles'!$AF198:$AG198,'Overall Roles'!$AQ198:$AS198,'Overall Roles'!$AY198,'Overall Roles'!$BB198:$BD198,'Overall Roles'!$BL198,'Overall Roles'!$CE198:$CG198)+SUM(Data!$B195+Data!$C195+Data!D195+Data!E195+Data!F195)</f>
        <v>1.9799999999999996E-3</v>
      </c>
      <c r="Q196" s="87">
        <f>AVERAGE('Overall Roles'!$AF198:$AG198,'Overall Roles'!$BB198:$BD198,'Overall Roles'!$CE198:$CG198)+SUM(Data!G195+Data!H195+Data!I195+Data!J195+Data!K195)</f>
        <v>1.9799999999999996E-3</v>
      </c>
      <c r="R196" s="87">
        <f>AVERAGE('Overall Roles'!$K198,'Overall Roles'!$U198:$V198,'Overall Roles'!$AJ198:$AM198,'Overall Roles'!$AV198,'Overall Roles'!$BQ198,'Overall Roles'!$BS198,'Overall Roles'!$CA198:$CB198)+SUM(Data!G195+Data!H195+Data!I195+Data!J195+Data!K195)</f>
        <v>1.9799999999999996E-3</v>
      </c>
      <c r="S196" s="87">
        <f>AVERAGE('Overall Roles'!$K198,'Overall Roles'!$U198:$V198,'Overall Roles'!$AJ198:$AM198,'Overall Roles'!$AV198,'Overall Roles'!$BQ198,'Overall Roles'!$BS198,'Overall Roles'!$CA198:$CB198)+SUM(Data!$B195+Data!$C195+Data!D195+Data!E195+Data!F195)</f>
        <v>1.9799999999999996E-3</v>
      </c>
      <c r="T196" s="87">
        <f>AVERAGE('Overall Roles'!$AF198:$AG198,'Overall Roles'!$BB198:$BD198,'Overall Roles'!$CE198:$CG198)+SUM(Data!$B195+Data!$C195+Data!D195+Data!E195+Data!F195)</f>
        <v>1.9799999999999996E-3</v>
      </c>
      <c r="U196" s="87">
        <f>AVERAGE('Overall Roles'!$O198:$P198,'Overall Roles'!$AN198:$AO198,'Overall Roles'!$AW198:$AX198,'Overall Roles'!$AZ198:$BA198,'Overall Roles'!$ABR198,'Overall Roles'!$ABX198,'Overall Roles'!$CC198:$CD198,'Overall Roles'!$CK198:$CQ198)+SUM(Data!G195+Data!H195+Data!I195+Data!J195+Data!K195)</f>
        <v>1.9799999999999996E-3</v>
      </c>
      <c r="V196" s="87">
        <f>AVERAGE('Overall Roles'!$N198:$Q198,'Overall Roles'!$W198,'Overall Roles'!$AC198:$AE198,'Overall Roles'!$AJ198:$AK198,'Overall Roles'!$AP198,'Overall Roles'!$BG198:$BH198,'Overall Roles'!$BS198,'Overall Roles'!$BW198:$BX198)+SUM(Data!G195+Data!H195+Data!I195+Data!J195+Data!K195)</f>
        <v>1.9799999999999996E-3</v>
      </c>
      <c r="W196" s="87">
        <f>AVERAGE('Overall Roles'!$N198:$Q198,'Overall Roles'!$W198,'Overall Roles'!$AC198:$AE198,'Overall Roles'!$AJ198:$AK198,'Overall Roles'!$AP198,'Overall Roles'!$BG198:$BH198,'Overall Roles'!$BS198,'Overall Roles'!$BW198:$BX198)+SUM(Data!$B195+Data!$C195+Data!D195+Data!E195+Data!F195)</f>
        <v>1.9799999999999996E-3</v>
      </c>
      <c r="X196" s="87">
        <f>AVERAGE('Overall Roles'!$O198:$P198,'Overall Roles'!$AN198:$AO198,'Overall Roles'!$AW198:$AX198,'Overall Roles'!$AZ198:$BA198,'Overall Roles'!$ABR198,'Overall Roles'!$ABX198,'Overall Roles'!$CC198:$CD198,'Overall Roles'!$CK198:$CQ198)+SUM(Data!$B195+Data!$C195+Data!D195+Data!E195+Data!F195)</f>
        <v>1.9799999999999996E-3</v>
      </c>
      <c r="Y196" s="87">
        <f>AVERAGE('Overall Roles'!$O198:$P198,'Overall Roles'!$AW198:$AX198,'Overall Roles'!$AZ198:$BA198,'Overall Roles'!$BR198,'Overall Roles'!$BX198,'Overall Roles'!$CC198:$CD198,'Overall Roles'!$CP198:$CQ198)+SUM(Data!G195+Data!H195+Data!I195+Data!J195+Data!K195)</f>
        <v>1.9799999999999996E-3</v>
      </c>
      <c r="Z196" s="87">
        <f>AVERAGE('Overall Roles'!$M198:$P198,'Overall Roles'!$AP198,'Overall Roles'!$BW198:$BX198)+SUM(Data!G195+Data!H195+Data!I195+Data!J195+Data!K195)</f>
        <v>1.9799999999999996E-3</v>
      </c>
      <c r="AA196" s="87">
        <f>AVERAGE('Overall Roles'!$M198:$P198,'Overall Roles'!$AP198,'Overall Roles'!$BW198:$BX198)+SUM(Data!$B195+Data!$C195+Data!D195+Data!E195+Data!F195)</f>
        <v>1.9799999999999996E-3</v>
      </c>
      <c r="AB196" s="87">
        <f>AVERAGE('Overall Roles'!$O198:$P198,'Overall Roles'!$AW198:$AX198,'Overall Roles'!$AZ198:$BA198,'Overall Roles'!$BR198,'Overall Roles'!$BX198,'Overall Roles'!$CC198:$CD198,'Overall Roles'!$CP198:$CQ198)+SUM(Data!$B195+Data!$C195+Data!D195+Data!E195+Data!F195)</f>
        <v>1.9799999999999996E-3</v>
      </c>
      <c r="AC196" s="87">
        <f>AVERAGE('Overall Roles'!$AA198:$AB198,'Overall Roles'!$L198,'Overall Roles'!$AH198:$AI198,'Overall Roles'!$AT198,'Overall Roles'!$BM198:$BP198,'Overall Roles'!$BX198:$BZ198)+SUM(Data!G195+Data!H195+Data!I195+Data!J195+Data!K195)</f>
        <v>1.9799999999999996E-3</v>
      </c>
      <c r="AD196" s="89">
        <f>AVERAGE('Overall Roles'!$AA198:$AB198,'Overall Roles'!$L198,'Overall Roles'!$AH198:$AI198,'Overall Roles'!$AT198,'Overall Roles'!$BM198:$BP198,'Overall Roles'!$BX198:$BZ198)+SUM(Data!$B195+Data!$C195+Data!D195+Data!E195+Data!F195)</f>
        <v>1.9799999999999996E-3</v>
      </c>
      <c r="AE196" s="1"/>
    </row>
    <row r="197" spans="1:31" ht="25" customHeight="1" x14ac:dyDescent="0.3">
      <c r="A197" s="1"/>
      <c r="B197" s="32">
        <f>Base!B196</f>
        <v>0</v>
      </c>
      <c r="C197" s="93">
        <f>Base!C196</f>
        <v>0</v>
      </c>
      <c r="D197" s="1"/>
      <c r="E197" s="15">
        <f>Base!D196</f>
        <v>0</v>
      </c>
      <c r="F197" s="91" t="str">
        <f t="shared" si="4"/>
        <v>GK</v>
      </c>
      <c r="G197" s="1"/>
      <c r="H197" s="15">
        <f>Base!I196</f>
        <v>0</v>
      </c>
      <c r="I197" s="93">
        <f>Base!H196</f>
        <v>0</v>
      </c>
      <c r="J197" s="1"/>
      <c r="K197" s="29">
        <f>AVERAGE('Overall Roles'!AU199)</f>
        <v>1.99E-3</v>
      </c>
      <c r="L197" s="16">
        <f>AVERAGE('Overall Roles'!BT199:'Overall Roles'!BV199)</f>
        <v>1.99E-3</v>
      </c>
      <c r="M197" s="16">
        <f>AVERAGE('Overall Roles'!$AF199:$AG199,'Overall Roles'!$AQ199:$AS199,'Overall Roles'!$AY199,'Overall Roles'!$BB199:$BD199,'Overall Roles'!$BL199,'Overall Roles'!$CE199:$CG199)+SUM(Data!G196+Data!H196+Data!I196+Data!J196+Data!K196)</f>
        <v>1.9899999999999996E-3</v>
      </c>
      <c r="N197" s="16">
        <f>AVERAGE('Overall Roles'!$R199:$V199,'Overall Roles'!$X199:$Z199,'Overall Roles'!$BE199:$BF199,'Overall Roles'!$BI199:$BK199,'Overall Roles'!$CH199:$CJ199)+SUM(Data!G196+Data!H196+Data!I196+Data!J196+Data!K196)</f>
        <v>1.9899999999999996E-3</v>
      </c>
      <c r="O197" s="16">
        <f>AVERAGE('Overall Roles'!$R199:$V199,'Overall Roles'!$X199:$Z199,'Overall Roles'!$BE199:$BF199,'Overall Roles'!$BI199:$BK199,'Overall Roles'!$CH199:$CJ199)+SUM(Data!$B196+Data!$C196+Data!D196+Data!E196+Data!F196)</f>
        <v>1.9899999999999996E-3</v>
      </c>
      <c r="P197" s="16">
        <f>AVERAGE('Overall Roles'!$AF199:$AG199,'Overall Roles'!$AQ199:$AS199,'Overall Roles'!$AY199,'Overall Roles'!$BB199:$BD199,'Overall Roles'!$BL199,'Overall Roles'!$CE199:$CG199)+SUM(Data!$B196+Data!$C196+Data!D196+Data!E196+Data!F196)</f>
        <v>1.9899999999999996E-3</v>
      </c>
      <c r="Q197" s="16">
        <f>AVERAGE('Overall Roles'!$AF199:$AG199,'Overall Roles'!$BB199:$BD199,'Overall Roles'!$CE199:$CG199)+SUM(Data!G196+Data!H196+Data!I196+Data!J196+Data!K196)</f>
        <v>1.99E-3</v>
      </c>
      <c r="R197" s="16">
        <f>AVERAGE('Overall Roles'!$K199,'Overall Roles'!$U199:$V199,'Overall Roles'!$AJ199:$AM199,'Overall Roles'!$AV199,'Overall Roles'!$BQ199,'Overall Roles'!$BS199,'Overall Roles'!$CA199:$CB199)+SUM(Data!G196+Data!H196+Data!I196+Data!J196+Data!K196)</f>
        <v>1.9899999999999996E-3</v>
      </c>
      <c r="S197" s="16">
        <f>AVERAGE('Overall Roles'!$K199,'Overall Roles'!$U199:$V199,'Overall Roles'!$AJ199:$AM199,'Overall Roles'!$AV199,'Overall Roles'!$BQ199,'Overall Roles'!$BS199,'Overall Roles'!$CA199:$CB199)+SUM(Data!$B196+Data!$C196+Data!D196+Data!E196+Data!F196)</f>
        <v>1.9899999999999996E-3</v>
      </c>
      <c r="T197" s="16">
        <f>AVERAGE('Overall Roles'!$AF199:$AG199,'Overall Roles'!$BB199:$BD199,'Overall Roles'!$CE199:$CG199)+SUM(Data!$B196+Data!$C196+Data!D196+Data!E196+Data!F196)</f>
        <v>1.99E-3</v>
      </c>
      <c r="U197" s="16">
        <f>AVERAGE('Overall Roles'!$O199:$P199,'Overall Roles'!$AN199:$AO199,'Overall Roles'!$AW199:$AX199,'Overall Roles'!$AZ199:$BA199,'Overall Roles'!$ABR199,'Overall Roles'!$ABX199,'Overall Roles'!$CC199:$CD199,'Overall Roles'!$CK199:$CQ199)+SUM(Data!G196+Data!H196+Data!I196+Data!J196+Data!K196)</f>
        <v>1.9899999999999996E-3</v>
      </c>
      <c r="V197" s="16">
        <f>AVERAGE('Overall Roles'!$N199:$Q199,'Overall Roles'!$W199,'Overall Roles'!$AC199:$AE199,'Overall Roles'!$AJ199:$AK199,'Overall Roles'!$AP199,'Overall Roles'!$BG199:$BH199,'Overall Roles'!$BS199,'Overall Roles'!$BW199:$BX199)+SUM(Data!G196+Data!H196+Data!I196+Data!J196+Data!K196)</f>
        <v>1.9899999999999996E-3</v>
      </c>
      <c r="W197" s="16">
        <f>AVERAGE('Overall Roles'!$N199:$Q199,'Overall Roles'!$W199,'Overall Roles'!$AC199:$AE199,'Overall Roles'!$AJ199:$AK199,'Overall Roles'!$AP199,'Overall Roles'!$BG199:$BH199,'Overall Roles'!$BS199,'Overall Roles'!$BW199:$BX199)+SUM(Data!$B196+Data!$C196+Data!D196+Data!E196+Data!F196)</f>
        <v>1.9899999999999996E-3</v>
      </c>
      <c r="X197" s="16">
        <f>AVERAGE('Overall Roles'!$O199:$P199,'Overall Roles'!$AN199:$AO199,'Overall Roles'!$AW199:$AX199,'Overall Roles'!$AZ199:$BA199,'Overall Roles'!$ABR199,'Overall Roles'!$ABX199,'Overall Roles'!$CC199:$CD199,'Overall Roles'!$CK199:$CQ199)+SUM(Data!$B196+Data!$C196+Data!D196+Data!E196+Data!F196)</f>
        <v>1.9899999999999996E-3</v>
      </c>
      <c r="Y197" s="16">
        <f>AVERAGE('Overall Roles'!$O199:$P199,'Overall Roles'!$AW199:$AX199,'Overall Roles'!$AZ199:$BA199,'Overall Roles'!$BR199,'Overall Roles'!$BX199,'Overall Roles'!$CC199:$CD199,'Overall Roles'!$CP199:$CQ199)+SUM(Data!G196+Data!H196+Data!I196+Data!J196+Data!K196)</f>
        <v>1.9899999999999996E-3</v>
      </c>
      <c r="Z197" s="16">
        <f>AVERAGE('Overall Roles'!$M199:$P199,'Overall Roles'!$AP199,'Overall Roles'!$BW199:$BX199)+SUM(Data!G196+Data!H196+Data!I196+Data!J196+Data!K196)</f>
        <v>1.99E-3</v>
      </c>
      <c r="AA197" s="16">
        <f>AVERAGE('Overall Roles'!$M199:$P199,'Overall Roles'!$AP199,'Overall Roles'!$BW199:$BX199)+SUM(Data!$B196+Data!$C196+Data!D196+Data!E196+Data!F196)</f>
        <v>1.99E-3</v>
      </c>
      <c r="AB197" s="16">
        <f>AVERAGE('Overall Roles'!$O199:$P199,'Overall Roles'!$AW199:$AX199,'Overall Roles'!$AZ199:$BA199,'Overall Roles'!$BR199,'Overall Roles'!$BX199,'Overall Roles'!$CC199:$CD199,'Overall Roles'!$CP199:$CQ199)+SUM(Data!$B196+Data!$C196+Data!D196+Data!E196+Data!F196)</f>
        <v>1.9899999999999996E-3</v>
      </c>
      <c r="AC197" s="16">
        <f>AVERAGE('Overall Roles'!$AA199:$AB199,'Overall Roles'!$L199,'Overall Roles'!$AH199:$AI199,'Overall Roles'!$AT199,'Overall Roles'!$BM199:$BP199,'Overall Roles'!$BX199:$BZ199)+SUM(Data!G196+Data!H196+Data!I196+Data!J196+Data!K196)</f>
        <v>1.9899999999999996E-3</v>
      </c>
      <c r="AD197" s="17">
        <f>AVERAGE('Overall Roles'!$AA199:$AB199,'Overall Roles'!$L199,'Overall Roles'!$AH199:$AI199,'Overall Roles'!$AT199,'Overall Roles'!$BM199:$BP199,'Overall Roles'!$BX199:$BZ199)+SUM(Data!$B196+Data!$C196+Data!D196+Data!E196+Data!F196)</f>
        <v>1.9899999999999996E-3</v>
      </c>
      <c r="AE197" s="1"/>
    </row>
    <row r="198" spans="1:31" ht="25" customHeight="1" x14ac:dyDescent="0.3">
      <c r="A198" s="1"/>
      <c r="B198" s="85">
        <f>Base!B197</f>
        <v>0</v>
      </c>
      <c r="C198" s="92">
        <f>Base!C197</f>
        <v>0</v>
      </c>
      <c r="D198" s="1"/>
      <c r="E198" s="86">
        <f>Base!D197</f>
        <v>0</v>
      </c>
      <c r="F198" s="90" t="str">
        <f t="shared" si="4"/>
        <v>DL</v>
      </c>
      <c r="G198" s="1"/>
      <c r="H198" s="86">
        <f>Base!I197</f>
        <v>0</v>
      </c>
      <c r="I198" s="92">
        <f>Base!H197</f>
        <v>0</v>
      </c>
      <c r="J198" s="1"/>
      <c r="K198" s="88">
        <f>AVERAGE('Overall Roles'!AU200)</f>
        <v>2E-3</v>
      </c>
      <c r="L198" s="87">
        <f>AVERAGE('Overall Roles'!BT200:'Overall Roles'!BV200)</f>
        <v>2E-3</v>
      </c>
      <c r="M198" s="87">
        <f>AVERAGE('Overall Roles'!$AF200:$AG200,'Overall Roles'!$AQ200:$AS200,'Overall Roles'!$AY200,'Overall Roles'!$BB200:$BD200,'Overall Roles'!$BL200,'Overall Roles'!$CE200:$CG200)+SUM(Data!G197+Data!H197+Data!I197+Data!J197+Data!K197)</f>
        <v>2.0000000000000009E-3</v>
      </c>
      <c r="N198" s="87">
        <f>AVERAGE('Overall Roles'!$R200:$V200,'Overall Roles'!$X200:$Z200,'Overall Roles'!$BE200:$BF200,'Overall Roles'!$BI200:$BK200,'Overall Roles'!$CH200:$CJ200)+SUM(Data!G197+Data!H197+Data!I197+Data!J197+Data!K197)</f>
        <v>2.0000000000000009E-3</v>
      </c>
      <c r="O198" s="87">
        <f>AVERAGE('Overall Roles'!$R200:$V200,'Overall Roles'!$X200:$Z200,'Overall Roles'!$BE200:$BF200,'Overall Roles'!$BI200:$BK200,'Overall Roles'!$CH200:$CJ200)+SUM(Data!$B197+Data!$C197+Data!D197+Data!E197+Data!F197)</f>
        <v>2.0000000000000009E-3</v>
      </c>
      <c r="P198" s="87">
        <f>AVERAGE('Overall Roles'!$AF200:$AG200,'Overall Roles'!$AQ200:$AS200,'Overall Roles'!$AY200,'Overall Roles'!$BB200:$BD200,'Overall Roles'!$BL200,'Overall Roles'!$CE200:$CG200)+SUM(Data!$B197+Data!$C197+Data!D197+Data!E197+Data!F197)</f>
        <v>2.0000000000000009E-3</v>
      </c>
      <c r="Q198" s="87">
        <f>AVERAGE('Overall Roles'!$AF200:$AG200,'Overall Roles'!$BB200:$BD200,'Overall Roles'!$CE200:$CG200)+SUM(Data!G197+Data!H197+Data!I197+Data!J197+Data!K197)</f>
        <v>2E-3</v>
      </c>
      <c r="R198" s="87">
        <f>AVERAGE('Overall Roles'!$K200,'Overall Roles'!$U200:$V200,'Overall Roles'!$AJ200:$AM200,'Overall Roles'!$AV200,'Overall Roles'!$BQ200,'Overall Roles'!$BS200,'Overall Roles'!$CA200:$CB200)+SUM(Data!G197+Data!H197+Data!I197+Data!J197+Data!K197)</f>
        <v>2.0000000000000005E-3</v>
      </c>
      <c r="S198" s="87">
        <f>AVERAGE('Overall Roles'!$K200,'Overall Roles'!$U200:$V200,'Overall Roles'!$AJ200:$AM200,'Overall Roles'!$AV200,'Overall Roles'!$BQ200,'Overall Roles'!$BS200,'Overall Roles'!$CA200:$CB200)+SUM(Data!$B197+Data!$C197+Data!D197+Data!E197+Data!F197)</f>
        <v>2.0000000000000005E-3</v>
      </c>
      <c r="T198" s="87">
        <f>AVERAGE('Overall Roles'!$AF200:$AG200,'Overall Roles'!$BB200:$BD200,'Overall Roles'!$CE200:$CG200)+SUM(Data!$B197+Data!$C197+Data!D197+Data!E197+Data!F197)</f>
        <v>2E-3</v>
      </c>
      <c r="U198" s="87">
        <f>AVERAGE('Overall Roles'!$O200:$P200,'Overall Roles'!$AN200:$AO200,'Overall Roles'!$AW200:$AX200,'Overall Roles'!$AZ200:$BA200,'Overall Roles'!$ABR200,'Overall Roles'!$ABX200,'Overall Roles'!$CC200:$CD200,'Overall Roles'!$CK200:$CQ200)+SUM(Data!G197+Data!H197+Data!I197+Data!J197+Data!K197)</f>
        <v>2.0000000000000009E-3</v>
      </c>
      <c r="V198" s="87">
        <f>AVERAGE('Overall Roles'!$N200:$Q200,'Overall Roles'!$W200,'Overall Roles'!$AC200:$AE200,'Overall Roles'!$AJ200:$AK200,'Overall Roles'!$AP200,'Overall Roles'!$BG200:$BH200,'Overall Roles'!$BS200,'Overall Roles'!$BW200:$BX200)+SUM(Data!G197+Data!H197+Data!I197+Data!J197+Data!K197)</f>
        <v>2.0000000000000009E-3</v>
      </c>
      <c r="W198" s="87">
        <f>AVERAGE('Overall Roles'!$N200:$Q200,'Overall Roles'!$W200,'Overall Roles'!$AC200:$AE200,'Overall Roles'!$AJ200:$AK200,'Overall Roles'!$AP200,'Overall Roles'!$BG200:$BH200,'Overall Roles'!$BS200,'Overall Roles'!$BW200:$BX200)+SUM(Data!$B197+Data!$C197+Data!D197+Data!E197+Data!F197)</f>
        <v>2.0000000000000009E-3</v>
      </c>
      <c r="X198" s="87">
        <f>AVERAGE('Overall Roles'!$O200:$P200,'Overall Roles'!$AN200:$AO200,'Overall Roles'!$AW200:$AX200,'Overall Roles'!$AZ200:$BA200,'Overall Roles'!$ABR200,'Overall Roles'!$ABX200,'Overall Roles'!$CC200:$CD200,'Overall Roles'!$CK200:$CQ200)+SUM(Data!$B197+Data!$C197+Data!D197+Data!E197+Data!F197)</f>
        <v>2.0000000000000009E-3</v>
      </c>
      <c r="Y198" s="87">
        <f>AVERAGE('Overall Roles'!$O200:$P200,'Overall Roles'!$AW200:$AX200,'Overall Roles'!$AZ200:$BA200,'Overall Roles'!$BR200,'Overall Roles'!$BX200,'Overall Roles'!$CC200:$CD200,'Overall Roles'!$CP200:$CQ200)+SUM(Data!G197+Data!H197+Data!I197+Data!J197+Data!K197)</f>
        <v>2.0000000000000005E-3</v>
      </c>
      <c r="Z198" s="87">
        <f>AVERAGE('Overall Roles'!$M200:$P200,'Overall Roles'!$AP200,'Overall Roles'!$BW200:$BX200)+SUM(Data!G197+Data!H197+Data!I197+Data!J197+Data!K197)</f>
        <v>2E-3</v>
      </c>
      <c r="AA198" s="87">
        <f>AVERAGE('Overall Roles'!$M200:$P200,'Overall Roles'!$AP200,'Overall Roles'!$BW200:$BX200)+SUM(Data!$B197+Data!$C197+Data!D197+Data!E197+Data!F197)</f>
        <v>2E-3</v>
      </c>
      <c r="AB198" s="87">
        <f>AVERAGE('Overall Roles'!$O200:$P200,'Overall Roles'!$AW200:$AX200,'Overall Roles'!$AZ200:$BA200,'Overall Roles'!$BR200,'Overall Roles'!$BX200,'Overall Roles'!$CC200:$CD200,'Overall Roles'!$CP200:$CQ200)+SUM(Data!$B197+Data!$C197+Data!D197+Data!E197+Data!F197)</f>
        <v>2.0000000000000005E-3</v>
      </c>
      <c r="AC198" s="87">
        <f>AVERAGE('Overall Roles'!$AA200:$AB200,'Overall Roles'!$L200,'Overall Roles'!$AH200:$AI200,'Overall Roles'!$AT200,'Overall Roles'!$BM200:$BP200,'Overall Roles'!$BX200:$BZ200)+SUM(Data!G197+Data!H197+Data!I197+Data!J197+Data!K197)</f>
        <v>2.0000000000000009E-3</v>
      </c>
      <c r="AD198" s="89">
        <f>AVERAGE('Overall Roles'!$AA200:$AB200,'Overall Roles'!$L200,'Overall Roles'!$AH200:$AI200,'Overall Roles'!$AT200,'Overall Roles'!$BM200:$BP200,'Overall Roles'!$BX200:$BZ200)+SUM(Data!$B197+Data!$C197+Data!D197+Data!E197+Data!F197)</f>
        <v>2.0000000000000009E-3</v>
      </c>
      <c r="AE198" s="1"/>
    </row>
    <row r="199" spans="1:31" ht="25" customHeight="1" x14ac:dyDescent="0.3">
      <c r="A199" s="1"/>
      <c r="B199" s="32">
        <f>Base!B198</f>
        <v>0</v>
      </c>
      <c r="C199" s="93">
        <f>Base!C198</f>
        <v>0</v>
      </c>
      <c r="D199" s="1"/>
      <c r="E199" s="15">
        <f>Base!D198</f>
        <v>0</v>
      </c>
      <c r="F199" s="91" t="str">
        <f t="shared" si="4"/>
        <v>DL</v>
      </c>
      <c r="G199" s="1"/>
      <c r="H199" s="15">
        <f>Base!I198</f>
        <v>0</v>
      </c>
      <c r="I199" s="93">
        <f>Base!H198</f>
        <v>0</v>
      </c>
      <c r="J199" s="1"/>
      <c r="K199" s="29">
        <f>AVERAGE('Overall Roles'!AU201)</f>
        <v>2.0100000000000001E-3</v>
      </c>
      <c r="L199" s="16">
        <f>AVERAGE('Overall Roles'!BT201:'Overall Roles'!BV201)</f>
        <v>2.0100000000000001E-3</v>
      </c>
      <c r="M199" s="16">
        <f>AVERAGE('Overall Roles'!$AF201:$AG201,'Overall Roles'!$AQ201:$AS201,'Overall Roles'!$AY201,'Overall Roles'!$BB201:$BD201,'Overall Roles'!$BL201,'Overall Roles'!$CE201:$CG201)+SUM(Data!G198+Data!H198+Data!I198+Data!J198+Data!K198)</f>
        <v>2.0100000000000005E-3</v>
      </c>
      <c r="N199" s="16">
        <f>AVERAGE('Overall Roles'!$R201:$V201,'Overall Roles'!$X201:$Z201,'Overall Roles'!$BE201:$BF201,'Overall Roles'!$BI201:$BK201,'Overall Roles'!$CH201:$CJ201)+SUM(Data!G198+Data!H198+Data!I198+Data!J198+Data!K198)</f>
        <v>2.0100000000000005E-3</v>
      </c>
      <c r="O199" s="16">
        <f>AVERAGE('Overall Roles'!$R201:$V201,'Overall Roles'!$X201:$Z201,'Overall Roles'!$BE201:$BF201,'Overall Roles'!$BI201:$BK201,'Overall Roles'!$CH201:$CJ201)+SUM(Data!$B198+Data!$C198+Data!D198+Data!E198+Data!F198)</f>
        <v>2.0100000000000005E-3</v>
      </c>
      <c r="P199" s="16">
        <f>AVERAGE('Overall Roles'!$AF201:$AG201,'Overall Roles'!$AQ201:$AS201,'Overall Roles'!$AY201,'Overall Roles'!$BB201:$BD201,'Overall Roles'!$BL201,'Overall Roles'!$CE201:$CG201)+SUM(Data!$B198+Data!$C198+Data!D198+Data!E198+Data!F198)</f>
        <v>2.0100000000000005E-3</v>
      </c>
      <c r="Q199" s="16">
        <f>AVERAGE('Overall Roles'!$AF201:$AG201,'Overall Roles'!$BB201:$BD201,'Overall Roles'!$CE201:$CG201)+SUM(Data!G198+Data!H198+Data!I198+Data!J198+Data!K198)</f>
        <v>2.0100000000000001E-3</v>
      </c>
      <c r="R199" s="16">
        <f>AVERAGE('Overall Roles'!$K201,'Overall Roles'!$U201:$V201,'Overall Roles'!$AJ201:$AM201,'Overall Roles'!$AV201,'Overall Roles'!$BQ201,'Overall Roles'!$BS201,'Overall Roles'!$CA201:$CB201)+SUM(Data!G198+Data!H198+Data!I198+Data!J198+Data!K198)</f>
        <v>2.0100000000000005E-3</v>
      </c>
      <c r="S199" s="16">
        <f>AVERAGE('Overall Roles'!$K201,'Overall Roles'!$U201:$V201,'Overall Roles'!$AJ201:$AM201,'Overall Roles'!$AV201,'Overall Roles'!$BQ201,'Overall Roles'!$BS201,'Overall Roles'!$CA201:$CB201)+SUM(Data!$B198+Data!$C198+Data!D198+Data!E198+Data!F198)</f>
        <v>2.0100000000000005E-3</v>
      </c>
      <c r="T199" s="16">
        <f>AVERAGE('Overall Roles'!$AF201:$AG201,'Overall Roles'!$BB201:$BD201,'Overall Roles'!$CE201:$CG201)+SUM(Data!$B198+Data!$C198+Data!D198+Data!E198+Data!F198)</f>
        <v>2.0100000000000001E-3</v>
      </c>
      <c r="U199" s="16">
        <f>AVERAGE('Overall Roles'!$O201:$P201,'Overall Roles'!$AN201:$AO201,'Overall Roles'!$AW201:$AX201,'Overall Roles'!$AZ201:$BA201,'Overall Roles'!$ABR201,'Overall Roles'!$ABX201,'Overall Roles'!$CC201:$CD201,'Overall Roles'!$CK201:$CQ201)+SUM(Data!G198+Data!H198+Data!I198+Data!J198+Data!K198)</f>
        <v>2.0100000000000005E-3</v>
      </c>
      <c r="V199" s="16">
        <f>AVERAGE('Overall Roles'!$N201:$Q201,'Overall Roles'!$W201,'Overall Roles'!$AC201:$AE201,'Overall Roles'!$AJ201:$AK201,'Overall Roles'!$AP201,'Overall Roles'!$BG201:$BH201,'Overall Roles'!$BS201,'Overall Roles'!$BW201:$BX201)+SUM(Data!G198+Data!H198+Data!I198+Data!J198+Data!K198)</f>
        <v>2.0100000000000005E-3</v>
      </c>
      <c r="W199" s="16">
        <f>AVERAGE('Overall Roles'!$N201:$Q201,'Overall Roles'!$W201,'Overall Roles'!$AC201:$AE201,'Overall Roles'!$AJ201:$AK201,'Overall Roles'!$AP201,'Overall Roles'!$BG201:$BH201,'Overall Roles'!$BS201,'Overall Roles'!$BW201:$BX201)+SUM(Data!$B198+Data!$C198+Data!D198+Data!E198+Data!F198)</f>
        <v>2.0100000000000005E-3</v>
      </c>
      <c r="X199" s="16">
        <f>AVERAGE('Overall Roles'!$O201:$P201,'Overall Roles'!$AN201:$AO201,'Overall Roles'!$AW201:$AX201,'Overall Roles'!$AZ201:$BA201,'Overall Roles'!$ABR201,'Overall Roles'!$ABX201,'Overall Roles'!$CC201:$CD201,'Overall Roles'!$CK201:$CQ201)+SUM(Data!$B198+Data!$C198+Data!D198+Data!E198+Data!F198)</f>
        <v>2.0100000000000005E-3</v>
      </c>
      <c r="Y199" s="16">
        <f>AVERAGE('Overall Roles'!$O201:$P201,'Overall Roles'!$AW201:$AX201,'Overall Roles'!$AZ201:$BA201,'Overall Roles'!$BR201,'Overall Roles'!$BX201,'Overall Roles'!$CC201:$CD201,'Overall Roles'!$CP201:$CQ201)+SUM(Data!G198+Data!H198+Data!I198+Data!J198+Data!K198)</f>
        <v>2.0100000000000005E-3</v>
      </c>
      <c r="Z199" s="16">
        <f>AVERAGE('Overall Roles'!$M201:$P201,'Overall Roles'!$AP201,'Overall Roles'!$BW201:$BX201)+SUM(Data!G198+Data!H198+Data!I198+Data!J198+Data!K198)</f>
        <v>2.0100000000000001E-3</v>
      </c>
      <c r="AA199" s="16">
        <f>AVERAGE('Overall Roles'!$M201:$P201,'Overall Roles'!$AP201,'Overall Roles'!$BW201:$BX201)+SUM(Data!$B198+Data!$C198+Data!D198+Data!E198+Data!F198)</f>
        <v>2.0100000000000001E-3</v>
      </c>
      <c r="AB199" s="16">
        <f>AVERAGE('Overall Roles'!$O201:$P201,'Overall Roles'!$AW201:$AX201,'Overall Roles'!$AZ201:$BA201,'Overall Roles'!$BR201,'Overall Roles'!$BX201,'Overall Roles'!$CC201:$CD201,'Overall Roles'!$CP201:$CQ201)+SUM(Data!$B198+Data!$C198+Data!D198+Data!E198+Data!F198)</f>
        <v>2.0100000000000005E-3</v>
      </c>
      <c r="AC199" s="16">
        <f>AVERAGE('Overall Roles'!$AA201:$AB201,'Overall Roles'!$L201,'Overall Roles'!$AH201:$AI201,'Overall Roles'!$AT201,'Overall Roles'!$BM201:$BP201,'Overall Roles'!$BX201:$BZ201)+SUM(Data!G198+Data!H198+Data!I198+Data!J198+Data!K198)</f>
        <v>2.0100000000000005E-3</v>
      </c>
      <c r="AD199" s="17">
        <f>AVERAGE('Overall Roles'!$AA201:$AB201,'Overall Roles'!$L201,'Overall Roles'!$AH201:$AI201,'Overall Roles'!$AT201,'Overall Roles'!$BM201:$BP201,'Overall Roles'!$BX201:$BZ201)+SUM(Data!$B198+Data!$C198+Data!D198+Data!E198+Data!F198)</f>
        <v>2.0100000000000005E-3</v>
      </c>
      <c r="AE199" s="1"/>
    </row>
    <row r="200" spans="1:31" ht="25" customHeight="1" x14ac:dyDescent="0.3">
      <c r="A200" s="1"/>
      <c r="B200" s="85">
        <f>Base!B199</f>
        <v>0</v>
      </c>
      <c r="C200" s="92">
        <f>Base!C199</f>
        <v>0</v>
      </c>
      <c r="D200" s="1"/>
      <c r="E200" s="86">
        <f>Base!D199</f>
        <v>0</v>
      </c>
      <c r="F200" s="90" t="str">
        <f t="shared" si="4"/>
        <v>DL</v>
      </c>
      <c r="G200" s="1"/>
      <c r="H200" s="86">
        <f>Base!I199</f>
        <v>0</v>
      </c>
      <c r="I200" s="92">
        <f>Base!H199</f>
        <v>0</v>
      </c>
      <c r="J200" s="1"/>
      <c r="K200" s="88">
        <f>AVERAGE('Overall Roles'!AU202)</f>
        <v>2.0200000000000001E-3</v>
      </c>
      <c r="L200" s="87">
        <f>AVERAGE('Overall Roles'!BT202:'Overall Roles'!BV202)</f>
        <v>2.0200000000000001E-3</v>
      </c>
      <c r="M200" s="87">
        <f>AVERAGE('Overall Roles'!$AF202:$AG202,'Overall Roles'!$AQ202:$AS202,'Overall Roles'!$AY202,'Overall Roles'!$BB202:$BD202,'Overall Roles'!$BL202,'Overall Roles'!$CE202:$CG202)+SUM(Data!G199+Data!H199+Data!I199+Data!J199+Data!K199)</f>
        <v>2.0200000000000005E-3</v>
      </c>
      <c r="N200" s="87">
        <f>AVERAGE('Overall Roles'!$R202:$V202,'Overall Roles'!$X202:$Z202,'Overall Roles'!$BE202:$BF202,'Overall Roles'!$BI202:$BK202,'Overall Roles'!$CH202:$CJ202)+SUM(Data!G199+Data!H199+Data!I199+Data!J199+Data!K199)</f>
        <v>2.0200000000000005E-3</v>
      </c>
      <c r="O200" s="87">
        <f>AVERAGE('Overall Roles'!$R202:$V202,'Overall Roles'!$X202:$Z202,'Overall Roles'!$BE202:$BF202,'Overall Roles'!$BI202:$BK202,'Overall Roles'!$CH202:$CJ202)+SUM(Data!$B199+Data!$C199+Data!D199+Data!E199+Data!F199)</f>
        <v>2.0200000000000005E-3</v>
      </c>
      <c r="P200" s="87">
        <f>AVERAGE('Overall Roles'!$AF202:$AG202,'Overall Roles'!$AQ202:$AS202,'Overall Roles'!$AY202,'Overall Roles'!$BB202:$BD202,'Overall Roles'!$BL202,'Overall Roles'!$CE202:$CG202)+SUM(Data!$B199+Data!$C199+Data!D199+Data!E199+Data!F199)</f>
        <v>2.0200000000000005E-3</v>
      </c>
      <c r="Q200" s="87">
        <f>AVERAGE('Overall Roles'!$AF202:$AG202,'Overall Roles'!$BB202:$BD202,'Overall Roles'!$CE202:$CG202)+SUM(Data!G199+Data!H199+Data!I199+Data!J199+Data!K199)</f>
        <v>2.0200000000000005E-3</v>
      </c>
      <c r="R200" s="87">
        <f>AVERAGE('Overall Roles'!$K202,'Overall Roles'!$U202:$V202,'Overall Roles'!$AJ202:$AM202,'Overall Roles'!$AV202,'Overall Roles'!$BQ202,'Overall Roles'!$BS202,'Overall Roles'!$CA202:$CB202)+SUM(Data!G199+Data!H199+Data!I199+Data!J199+Data!K199)</f>
        <v>2.0200000000000005E-3</v>
      </c>
      <c r="S200" s="87">
        <f>AVERAGE('Overall Roles'!$K202,'Overall Roles'!$U202:$V202,'Overall Roles'!$AJ202:$AM202,'Overall Roles'!$AV202,'Overall Roles'!$BQ202,'Overall Roles'!$BS202,'Overall Roles'!$CA202:$CB202)+SUM(Data!$B199+Data!$C199+Data!D199+Data!E199+Data!F199)</f>
        <v>2.0200000000000005E-3</v>
      </c>
      <c r="T200" s="87">
        <f>AVERAGE('Overall Roles'!$AF202:$AG202,'Overall Roles'!$BB202:$BD202,'Overall Roles'!$CE202:$CG202)+SUM(Data!$B199+Data!$C199+Data!D199+Data!E199+Data!F199)</f>
        <v>2.0200000000000005E-3</v>
      </c>
      <c r="U200" s="87">
        <f>AVERAGE('Overall Roles'!$O202:$P202,'Overall Roles'!$AN202:$AO202,'Overall Roles'!$AW202:$AX202,'Overall Roles'!$AZ202:$BA202,'Overall Roles'!$ABR202,'Overall Roles'!$ABX202,'Overall Roles'!$CC202:$CD202,'Overall Roles'!$CK202:$CQ202)+SUM(Data!G199+Data!H199+Data!I199+Data!J199+Data!K199)</f>
        <v>2.0200000000000005E-3</v>
      </c>
      <c r="V200" s="87">
        <f>AVERAGE('Overall Roles'!$N202:$Q202,'Overall Roles'!$W202,'Overall Roles'!$AC202:$AE202,'Overall Roles'!$AJ202:$AK202,'Overall Roles'!$AP202,'Overall Roles'!$BG202:$BH202,'Overall Roles'!$BS202,'Overall Roles'!$BW202:$BX202)+SUM(Data!G199+Data!H199+Data!I199+Data!J199+Data!K199)</f>
        <v>2.0200000000000005E-3</v>
      </c>
      <c r="W200" s="87">
        <f>AVERAGE('Overall Roles'!$N202:$Q202,'Overall Roles'!$W202,'Overall Roles'!$AC202:$AE202,'Overall Roles'!$AJ202:$AK202,'Overall Roles'!$AP202,'Overall Roles'!$BG202:$BH202,'Overall Roles'!$BS202,'Overall Roles'!$BW202:$BX202)+SUM(Data!$B199+Data!$C199+Data!D199+Data!E199+Data!F199)</f>
        <v>2.0200000000000005E-3</v>
      </c>
      <c r="X200" s="87">
        <f>AVERAGE('Overall Roles'!$O202:$P202,'Overall Roles'!$AN202:$AO202,'Overall Roles'!$AW202:$AX202,'Overall Roles'!$AZ202:$BA202,'Overall Roles'!$ABR202,'Overall Roles'!$ABX202,'Overall Roles'!$CC202:$CD202,'Overall Roles'!$CK202:$CQ202)+SUM(Data!$B199+Data!$C199+Data!D199+Data!E199+Data!F199)</f>
        <v>2.0200000000000005E-3</v>
      </c>
      <c r="Y200" s="87">
        <f>AVERAGE('Overall Roles'!$O202:$P202,'Overall Roles'!$AW202:$AX202,'Overall Roles'!$AZ202:$BA202,'Overall Roles'!$BR202,'Overall Roles'!$BX202,'Overall Roles'!$CC202:$CD202,'Overall Roles'!$CP202:$CQ202)+SUM(Data!G199+Data!H199+Data!I199+Data!J199+Data!K199)</f>
        <v>2.0200000000000005E-3</v>
      </c>
      <c r="Z200" s="87">
        <f>AVERAGE('Overall Roles'!$M202:$P202,'Overall Roles'!$AP202,'Overall Roles'!$BW202:$BX202)+SUM(Data!G199+Data!H199+Data!I199+Data!J199+Data!K199)</f>
        <v>2.0200000000000005E-3</v>
      </c>
      <c r="AA200" s="87">
        <f>AVERAGE('Overall Roles'!$M202:$P202,'Overall Roles'!$AP202,'Overall Roles'!$BW202:$BX202)+SUM(Data!$B199+Data!$C199+Data!D199+Data!E199+Data!F199)</f>
        <v>2.0200000000000005E-3</v>
      </c>
      <c r="AB200" s="87">
        <f>AVERAGE('Overall Roles'!$O202:$P202,'Overall Roles'!$AW202:$AX202,'Overall Roles'!$AZ202:$BA202,'Overall Roles'!$BR202,'Overall Roles'!$BX202,'Overall Roles'!$CC202:$CD202,'Overall Roles'!$CP202:$CQ202)+SUM(Data!$B199+Data!$C199+Data!D199+Data!E199+Data!F199)</f>
        <v>2.0200000000000005E-3</v>
      </c>
      <c r="AC200" s="87">
        <f>AVERAGE('Overall Roles'!$AA202:$AB202,'Overall Roles'!$L202,'Overall Roles'!$AH202:$AI202,'Overall Roles'!$AT202,'Overall Roles'!$BM202:$BP202,'Overall Roles'!$BX202:$BZ202)+SUM(Data!G199+Data!H199+Data!I199+Data!J199+Data!K199)</f>
        <v>2.0200000000000005E-3</v>
      </c>
      <c r="AD200" s="89">
        <f>AVERAGE('Overall Roles'!$AA202:$AB202,'Overall Roles'!$L202,'Overall Roles'!$AH202:$AI202,'Overall Roles'!$AT202,'Overall Roles'!$BM202:$BP202,'Overall Roles'!$BX202:$BZ202)+SUM(Data!$B199+Data!$C199+Data!D199+Data!E199+Data!F199)</f>
        <v>2.0200000000000005E-3</v>
      </c>
      <c r="AE200" s="1"/>
    </row>
    <row r="201" spans="1:31" ht="25" customHeight="1" x14ac:dyDescent="0.3">
      <c r="A201" s="1"/>
      <c r="B201" s="32">
        <f>Base!B200</f>
        <v>0</v>
      </c>
      <c r="C201" s="93">
        <f>Base!C200</f>
        <v>0</v>
      </c>
      <c r="D201" s="1"/>
      <c r="E201" s="15">
        <f>Base!D200</f>
        <v>0</v>
      </c>
      <c r="F201" s="91" t="str">
        <f t="shared" si="4"/>
        <v>GK</v>
      </c>
      <c r="G201" s="1"/>
      <c r="H201" s="15">
        <f>Base!I200</f>
        <v>0</v>
      </c>
      <c r="I201" s="93">
        <f>Base!H200</f>
        <v>0</v>
      </c>
      <c r="J201" s="1"/>
      <c r="K201" s="29">
        <f>AVERAGE('Overall Roles'!AU203)</f>
        <v>2.0300000000000001E-3</v>
      </c>
      <c r="L201" s="16">
        <f>AVERAGE('Overall Roles'!BT203:'Overall Roles'!BV203)</f>
        <v>2.0300000000000001E-3</v>
      </c>
      <c r="M201" s="16">
        <f>AVERAGE('Overall Roles'!$AF203:$AG203,'Overall Roles'!$AQ203:$AS203,'Overall Roles'!$AY203,'Overall Roles'!$BB203:$BD203,'Overall Roles'!$BL203,'Overall Roles'!$CE203:$CG203)+SUM(Data!G200+Data!H200+Data!I200+Data!J200+Data!K200)</f>
        <v>2.0300000000000001E-3</v>
      </c>
      <c r="N201" s="16">
        <f>AVERAGE('Overall Roles'!$R203:$V203,'Overall Roles'!$X203:$Z203,'Overall Roles'!$BE203:$BF203,'Overall Roles'!$BI203:$BK203,'Overall Roles'!$CH203:$CJ203)+SUM(Data!G200+Data!H200+Data!I200+Data!J200+Data!K200)</f>
        <v>2.0300000000000001E-3</v>
      </c>
      <c r="O201" s="16">
        <f>AVERAGE('Overall Roles'!$R203:$V203,'Overall Roles'!$X203:$Z203,'Overall Roles'!$BE203:$BF203,'Overall Roles'!$BI203:$BK203,'Overall Roles'!$CH203:$CJ203)+SUM(Data!$B200+Data!$C200+Data!D200+Data!E200+Data!F200)</f>
        <v>2.0300000000000001E-3</v>
      </c>
      <c r="P201" s="16">
        <f>AVERAGE('Overall Roles'!$AF203:$AG203,'Overall Roles'!$AQ203:$AS203,'Overall Roles'!$AY203,'Overall Roles'!$BB203:$BD203,'Overall Roles'!$BL203,'Overall Roles'!$CE203:$CG203)+SUM(Data!$B200+Data!$C200+Data!D200+Data!E200+Data!F200)</f>
        <v>2.0300000000000001E-3</v>
      </c>
      <c r="Q201" s="16">
        <f>AVERAGE('Overall Roles'!$AF203:$AG203,'Overall Roles'!$BB203:$BD203,'Overall Roles'!$CE203:$CG203)+SUM(Data!G200+Data!H200+Data!I200+Data!J200+Data!K200)</f>
        <v>2.0300000000000001E-3</v>
      </c>
      <c r="R201" s="16">
        <f>AVERAGE('Overall Roles'!$K203,'Overall Roles'!$U203:$V203,'Overall Roles'!$AJ203:$AM203,'Overall Roles'!$AV203,'Overall Roles'!$BQ203,'Overall Roles'!$BS203,'Overall Roles'!$CA203:$CB203)+SUM(Data!G200+Data!H200+Data!I200+Data!J200+Data!K200)</f>
        <v>2.0300000000000001E-3</v>
      </c>
      <c r="S201" s="16">
        <f>AVERAGE('Overall Roles'!$K203,'Overall Roles'!$U203:$V203,'Overall Roles'!$AJ203:$AM203,'Overall Roles'!$AV203,'Overall Roles'!$BQ203,'Overall Roles'!$BS203,'Overall Roles'!$CA203:$CB203)+SUM(Data!$B200+Data!$C200+Data!D200+Data!E200+Data!F200)</f>
        <v>2.0300000000000001E-3</v>
      </c>
      <c r="T201" s="16">
        <f>AVERAGE('Overall Roles'!$AF203:$AG203,'Overall Roles'!$BB203:$BD203,'Overall Roles'!$CE203:$CG203)+SUM(Data!$B200+Data!$C200+Data!D200+Data!E200+Data!F200)</f>
        <v>2.0300000000000001E-3</v>
      </c>
      <c r="U201" s="16">
        <f>AVERAGE('Overall Roles'!$O203:$P203,'Overall Roles'!$AN203:$AO203,'Overall Roles'!$AW203:$AX203,'Overall Roles'!$AZ203:$BA203,'Overall Roles'!$ABR203,'Overall Roles'!$ABX203,'Overall Roles'!$CC203:$CD203,'Overall Roles'!$CK203:$CQ203)+SUM(Data!G200+Data!H200+Data!I200+Data!J200+Data!K200)</f>
        <v>2.0300000000000001E-3</v>
      </c>
      <c r="V201" s="16">
        <f>AVERAGE('Overall Roles'!$N203:$Q203,'Overall Roles'!$W203,'Overall Roles'!$AC203:$AE203,'Overall Roles'!$AJ203:$AK203,'Overall Roles'!$AP203,'Overall Roles'!$BG203:$BH203,'Overall Roles'!$BS203,'Overall Roles'!$BW203:$BX203)+SUM(Data!G200+Data!H200+Data!I200+Data!J200+Data!K200)</f>
        <v>2.0300000000000001E-3</v>
      </c>
      <c r="W201" s="16">
        <f>AVERAGE('Overall Roles'!$N203:$Q203,'Overall Roles'!$W203,'Overall Roles'!$AC203:$AE203,'Overall Roles'!$AJ203:$AK203,'Overall Roles'!$AP203,'Overall Roles'!$BG203:$BH203,'Overall Roles'!$BS203,'Overall Roles'!$BW203:$BX203)+SUM(Data!$B200+Data!$C200+Data!D200+Data!E200+Data!F200)</f>
        <v>2.0300000000000001E-3</v>
      </c>
      <c r="X201" s="16">
        <f>AVERAGE('Overall Roles'!$O203:$P203,'Overall Roles'!$AN203:$AO203,'Overall Roles'!$AW203:$AX203,'Overall Roles'!$AZ203:$BA203,'Overall Roles'!$ABR203,'Overall Roles'!$ABX203,'Overall Roles'!$CC203:$CD203,'Overall Roles'!$CK203:$CQ203)+SUM(Data!$B200+Data!$C200+Data!D200+Data!E200+Data!F200)</f>
        <v>2.0300000000000001E-3</v>
      </c>
      <c r="Y201" s="16">
        <f>AVERAGE('Overall Roles'!$O203:$P203,'Overall Roles'!$AW203:$AX203,'Overall Roles'!$AZ203:$BA203,'Overall Roles'!$BR203,'Overall Roles'!$BX203,'Overall Roles'!$CC203:$CD203,'Overall Roles'!$CP203:$CQ203)+SUM(Data!G200+Data!H200+Data!I200+Data!J200+Data!K200)</f>
        <v>2.0300000000000001E-3</v>
      </c>
      <c r="Z201" s="16">
        <f>AVERAGE('Overall Roles'!$M203:$P203,'Overall Roles'!$AP203,'Overall Roles'!$BW203:$BX203)+SUM(Data!G200+Data!H200+Data!I200+Data!J200+Data!K200)</f>
        <v>2.0300000000000001E-3</v>
      </c>
      <c r="AA201" s="16">
        <f>AVERAGE('Overall Roles'!$M203:$P203,'Overall Roles'!$AP203,'Overall Roles'!$BW203:$BX203)+SUM(Data!$B200+Data!$C200+Data!D200+Data!E200+Data!F200)</f>
        <v>2.0300000000000001E-3</v>
      </c>
      <c r="AB201" s="16">
        <f>AVERAGE('Overall Roles'!$O203:$P203,'Overall Roles'!$AW203:$AX203,'Overall Roles'!$AZ203:$BA203,'Overall Roles'!$BR203,'Overall Roles'!$BX203,'Overall Roles'!$CC203:$CD203,'Overall Roles'!$CP203:$CQ203)+SUM(Data!$B200+Data!$C200+Data!D200+Data!E200+Data!F200)</f>
        <v>2.0300000000000001E-3</v>
      </c>
      <c r="AC201" s="16">
        <f>AVERAGE('Overall Roles'!$AA203:$AB203,'Overall Roles'!$L203,'Overall Roles'!$AH203:$AI203,'Overall Roles'!$AT203,'Overall Roles'!$BM203:$BP203,'Overall Roles'!$BX203:$BZ203)+SUM(Data!G200+Data!H200+Data!I200+Data!J200+Data!K200)</f>
        <v>2.0300000000000001E-3</v>
      </c>
      <c r="AD201" s="17">
        <f>AVERAGE('Overall Roles'!$AA203:$AB203,'Overall Roles'!$L203,'Overall Roles'!$AH203:$AI203,'Overall Roles'!$AT203,'Overall Roles'!$BM203:$BP203,'Overall Roles'!$BX203:$BZ203)+SUM(Data!$B200+Data!$C200+Data!D200+Data!E200+Data!F200)</f>
        <v>2.0300000000000001E-3</v>
      </c>
      <c r="AE201" s="1"/>
    </row>
    <row r="202" spans="1:31" ht="25" customHeight="1" x14ac:dyDescent="0.3">
      <c r="A202" s="1"/>
      <c r="B202" s="85">
        <f>Base!B201</f>
        <v>0</v>
      </c>
      <c r="C202" s="92">
        <f>Base!C201</f>
        <v>0</v>
      </c>
      <c r="D202" s="1"/>
      <c r="E202" s="86">
        <f>Base!D201</f>
        <v>0</v>
      </c>
      <c r="F202" s="90" t="str">
        <f t="shared" si="4"/>
        <v>GK</v>
      </c>
      <c r="G202" s="1"/>
      <c r="H202" s="86">
        <f>Base!I201</f>
        <v>0</v>
      </c>
      <c r="I202" s="92">
        <f>Base!H201</f>
        <v>0</v>
      </c>
      <c r="J202" s="1"/>
      <c r="K202" s="88">
        <f>AVERAGE('Overall Roles'!AU204)</f>
        <v>2.0400000000000001E-3</v>
      </c>
      <c r="L202" s="87">
        <f>AVERAGE('Overall Roles'!BT204:'Overall Roles'!BV204)</f>
        <v>2.0400000000000001E-3</v>
      </c>
      <c r="M202" s="87">
        <f>AVERAGE('Overall Roles'!$AF204:$AG204,'Overall Roles'!$AQ204:$AS204,'Overall Roles'!$AY204,'Overall Roles'!$BB204:$BD204,'Overall Roles'!$BL204,'Overall Roles'!$CE204:$CG204)+SUM(Data!G201+Data!H201+Data!I201+Data!J201+Data!K201)</f>
        <v>2.0400000000000001E-3</v>
      </c>
      <c r="N202" s="87">
        <f>AVERAGE('Overall Roles'!$R204:$V204,'Overall Roles'!$X204:$Z204,'Overall Roles'!$BE204:$BF204,'Overall Roles'!$BI204:$BK204,'Overall Roles'!$CH204:$CJ204)+SUM(Data!G201+Data!H201+Data!I201+Data!J201+Data!K201)</f>
        <v>2.0400000000000001E-3</v>
      </c>
      <c r="O202" s="87">
        <f>AVERAGE('Overall Roles'!$R204:$V204,'Overall Roles'!$X204:$Z204,'Overall Roles'!$BE204:$BF204,'Overall Roles'!$BI204:$BK204,'Overall Roles'!$CH204:$CJ204)+SUM(Data!$B201+Data!$C201+Data!D201+Data!E201+Data!F201)</f>
        <v>2.0400000000000001E-3</v>
      </c>
      <c r="P202" s="87">
        <f>AVERAGE('Overall Roles'!$AF204:$AG204,'Overall Roles'!$AQ204:$AS204,'Overall Roles'!$AY204,'Overall Roles'!$BB204:$BD204,'Overall Roles'!$BL204,'Overall Roles'!$CE204:$CG204)+SUM(Data!$B201+Data!$C201+Data!D201+Data!E201+Data!F201)</f>
        <v>2.0400000000000001E-3</v>
      </c>
      <c r="Q202" s="87">
        <f>AVERAGE('Overall Roles'!$AF204:$AG204,'Overall Roles'!$BB204:$BD204,'Overall Roles'!$CE204:$CG204)+SUM(Data!G201+Data!H201+Data!I201+Data!J201+Data!K201)</f>
        <v>2.0400000000000001E-3</v>
      </c>
      <c r="R202" s="87">
        <f>AVERAGE('Overall Roles'!$K204,'Overall Roles'!$U204:$V204,'Overall Roles'!$AJ204:$AM204,'Overall Roles'!$AV204,'Overall Roles'!$BQ204,'Overall Roles'!$BS204,'Overall Roles'!$CA204:$CB204)+SUM(Data!G201+Data!H201+Data!I201+Data!J201+Data!K201)</f>
        <v>2.0400000000000001E-3</v>
      </c>
      <c r="S202" s="87">
        <f>AVERAGE('Overall Roles'!$K204,'Overall Roles'!$U204:$V204,'Overall Roles'!$AJ204:$AM204,'Overall Roles'!$AV204,'Overall Roles'!$BQ204,'Overall Roles'!$BS204,'Overall Roles'!$CA204:$CB204)+SUM(Data!$B201+Data!$C201+Data!D201+Data!E201+Data!F201)</f>
        <v>2.0400000000000001E-3</v>
      </c>
      <c r="T202" s="87">
        <f>AVERAGE('Overall Roles'!$AF204:$AG204,'Overall Roles'!$BB204:$BD204,'Overall Roles'!$CE204:$CG204)+SUM(Data!$B201+Data!$C201+Data!D201+Data!E201+Data!F201)</f>
        <v>2.0400000000000001E-3</v>
      </c>
      <c r="U202" s="87">
        <f>AVERAGE('Overall Roles'!$O204:$P204,'Overall Roles'!$AN204:$AO204,'Overall Roles'!$AW204:$AX204,'Overall Roles'!$AZ204:$BA204,'Overall Roles'!$ABR204,'Overall Roles'!$ABX204,'Overall Roles'!$CC204:$CD204,'Overall Roles'!$CK204:$CQ204)+SUM(Data!G201+Data!H201+Data!I201+Data!J201+Data!K201)</f>
        <v>2.0400000000000001E-3</v>
      </c>
      <c r="V202" s="87">
        <f>AVERAGE('Overall Roles'!$N204:$Q204,'Overall Roles'!$W204,'Overall Roles'!$AC204:$AE204,'Overall Roles'!$AJ204:$AK204,'Overall Roles'!$AP204,'Overall Roles'!$BG204:$BH204,'Overall Roles'!$BS204,'Overall Roles'!$BW204:$BX204)+SUM(Data!G201+Data!H201+Data!I201+Data!J201+Data!K201)</f>
        <v>2.0400000000000001E-3</v>
      </c>
      <c r="W202" s="87">
        <f>AVERAGE('Overall Roles'!$N204:$Q204,'Overall Roles'!$W204,'Overall Roles'!$AC204:$AE204,'Overall Roles'!$AJ204:$AK204,'Overall Roles'!$AP204,'Overall Roles'!$BG204:$BH204,'Overall Roles'!$BS204,'Overall Roles'!$BW204:$BX204)+SUM(Data!$B201+Data!$C201+Data!D201+Data!E201+Data!F201)</f>
        <v>2.0400000000000001E-3</v>
      </c>
      <c r="X202" s="87">
        <f>AVERAGE('Overall Roles'!$O204:$P204,'Overall Roles'!$AN204:$AO204,'Overall Roles'!$AW204:$AX204,'Overall Roles'!$AZ204:$BA204,'Overall Roles'!$ABR204,'Overall Roles'!$ABX204,'Overall Roles'!$CC204:$CD204,'Overall Roles'!$CK204:$CQ204)+SUM(Data!$B201+Data!$C201+Data!D201+Data!E201+Data!F201)</f>
        <v>2.0400000000000001E-3</v>
      </c>
      <c r="Y202" s="87">
        <f>AVERAGE('Overall Roles'!$O204:$P204,'Overall Roles'!$AW204:$AX204,'Overall Roles'!$AZ204:$BA204,'Overall Roles'!$BR204,'Overall Roles'!$BX204,'Overall Roles'!$CC204:$CD204,'Overall Roles'!$CP204:$CQ204)+SUM(Data!G201+Data!H201+Data!I201+Data!J201+Data!K201)</f>
        <v>2.0400000000000001E-3</v>
      </c>
      <c r="Z202" s="87">
        <f>AVERAGE('Overall Roles'!$M204:$P204,'Overall Roles'!$AP204,'Overall Roles'!$BW204:$BX204)+SUM(Data!G201+Data!H201+Data!I201+Data!J201+Data!K201)</f>
        <v>2.0400000000000001E-3</v>
      </c>
      <c r="AA202" s="87">
        <f>AVERAGE('Overall Roles'!$M204:$P204,'Overall Roles'!$AP204,'Overall Roles'!$BW204:$BX204)+SUM(Data!$B201+Data!$C201+Data!D201+Data!E201+Data!F201)</f>
        <v>2.0400000000000001E-3</v>
      </c>
      <c r="AB202" s="87">
        <f>AVERAGE('Overall Roles'!$O204:$P204,'Overall Roles'!$AW204:$AX204,'Overall Roles'!$AZ204:$BA204,'Overall Roles'!$BR204,'Overall Roles'!$BX204,'Overall Roles'!$CC204:$CD204,'Overall Roles'!$CP204:$CQ204)+SUM(Data!$B201+Data!$C201+Data!D201+Data!E201+Data!F201)</f>
        <v>2.0400000000000001E-3</v>
      </c>
      <c r="AC202" s="87">
        <f>AVERAGE('Overall Roles'!$AA204:$AB204,'Overall Roles'!$L204,'Overall Roles'!$AH204:$AI204,'Overall Roles'!$AT204,'Overall Roles'!$BM204:$BP204,'Overall Roles'!$BX204:$BZ204)+SUM(Data!G201+Data!H201+Data!I201+Data!J201+Data!K201)</f>
        <v>2.0400000000000001E-3</v>
      </c>
      <c r="AD202" s="89">
        <f>AVERAGE('Overall Roles'!$AA204:$AB204,'Overall Roles'!$L204,'Overall Roles'!$AH204:$AI204,'Overall Roles'!$AT204,'Overall Roles'!$BM204:$BP204,'Overall Roles'!$BX204:$BZ204)+SUM(Data!$B201+Data!$C201+Data!D201+Data!E201+Data!F201)</f>
        <v>2.0400000000000001E-3</v>
      </c>
      <c r="AE202" s="1"/>
    </row>
    <row r="203" spans="1:31" ht="25" customHeight="1" x14ac:dyDescent="0.3">
      <c r="A203" s="1"/>
      <c r="B203" s="32">
        <f>Base!B202</f>
        <v>0</v>
      </c>
      <c r="C203" s="93">
        <f>Base!C202</f>
        <v>0</v>
      </c>
      <c r="D203" s="1"/>
      <c r="E203" s="15">
        <f>Base!D202</f>
        <v>0</v>
      </c>
      <c r="F203" s="91" t="str">
        <f t="shared" si="4"/>
        <v>GK</v>
      </c>
      <c r="G203" s="1"/>
      <c r="H203" s="15">
        <f>Base!I202</f>
        <v>0</v>
      </c>
      <c r="I203" s="93">
        <f>Base!H202</f>
        <v>0</v>
      </c>
      <c r="J203" s="1"/>
      <c r="K203" s="29">
        <f>AVERAGE('Overall Roles'!AU205)</f>
        <v>2.0500000000000002E-3</v>
      </c>
      <c r="L203" s="16">
        <f>AVERAGE('Overall Roles'!BT205:'Overall Roles'!BV205)</f>
        <v>2.0500000000000002E-3</v>
      </c>
      <c r="M203" s="16">
        <f>AVERAGE('Overall Roles'!$AF205:$AG205,'Overall Roles'!$AQ205:$AS205,'Overall Roles'!$AY205,'Overall Roles'!$BB205:$BD205,'Overall Roles'!$BL205,'Overall Roles'!$CE205:$CG205)+SUM(Data!G202+Data!H202+Data!I202+Data!J202+Data!K202)</f>
        <v>2.0500000000000002E-3</v>
      </c>
      <c r="N203" s="16">
        <f>AVERAGE('Overall Roles'!$R205:$V205,'Overall Roles'!$X205:$Z205,'Overall Roles'!$BE205:$BF205,'Overall Roles'!$BI205:$BK205,'Overall Roles'!$CH205:$CJ205)+SUM(Data!G202+Data!H202+Data!I202+Data!J202+Data!K202)</f>
        <v>2.0500000000000002E-3</v>
      </c>
      <c r="O203" s="16">
        <f>AVERAGE('Overall Roles'!$R205:$V205,'Overall Roles'!$X205:$Z205,'Overall Roles'!$BE205:$BF205,'Overall Roles'!$BI205:$BK205,'Overall Roles'!$CH205:$CJ205)+SUM(Data!$B202+Data!$C202+Data!D202+Data!E202+Data!F202)</f>
        <v>2.0500000000000002E-3</v>
      </c>
      <c r="P203" s="16">
        <f>AVERAGE('Overall Roles'!$AF205:$AG205,'Overall Roles'!$AQ205:$AS205,'Overall Roles'!$AY205,'Overall Roles'!$BB205:$BD205,'Overall Roles'!$BL205,'Overall Roles'!$CE205:$CG205)+SUM(Data!$B202+Data!$C202+Data!D202+Data!E202+Data!F202)</f>
        <v>2.0500000000000002E-3</v>
      </c>
      <c r="Q203" s="16">
        <f>AVERAGE('Overall Roles'!$AF205:$AG205,'Overall Roles'!$BB205:$BD205,'Overall Roles'!$CE205:$CG205)+SUM(Data!G202+Data!H202+Data!I202+Data!J202+Data!K202)</f>
        <v>2.0500000000000002E-3</v>
      </c>
      <c r="R203" s="16">
        <f>AVERAGE('Overall Roles'!$K205,'Overall Roles'!$U205:$V205,'Overall Roles'!$AJ205:$AM205,'Overall Roles'!$AV205,'Overall Roles'!$BQ205,'Overall Roles'!$BS205,'Overall Roles'!$CA205:$CB205)+SUM(Data!G202+Data!H202+Data!I202+Data!J202+Data!K202)</f>
        <v>2.0500000000000002E-3</v>
      </c>
      <c r="S203" s="16">
        <f>AVERAGE('Overall Roles'!$K205,'Overall Roles'!$U205:$V205,'Overall Roles'!$AJ205:$AM205,'Overall Roles'!$AV205,'Overall Roles'!$BQ205,'Overall Roles'!$BS205,'Overall Roles'!$CA205:$CB205)+SUM(Data!$B202+Data!$C202+Data!D202+Data!E202+Data!F202)</f>
        <v>2.0500000000000002E-3</v>
      </c>
      <c r="T203" s="16">
        <f>AVERAGE('Overall Roles'!$AF205:$AG205,'Overall Roles'!$BB205:$BD205,'Overall Roles'!$CE205:$CG205)+SUM(Data!$B202+Data!$C202+Data!D202+Data!E202+Data!F202)</f>
        <v>2.0500000000000002E-3</v>
      </c>
      <c r="U203" s="16">
        <f>AVERAGE('Overall Roles'!$O205:$P205,'Overall Roles'!$AN205:$AO205,'Overall Roles'!$AW205:$AX205,'Overall Roles'!$AZ205:$BA205,'Overall Roles'!$ABR205,'Overall Roles'!$ABX205,'Overall Roles'!$CC205:$CD205,'Overall Roles'!$CK205:$CQ205)+SUM(Data!G202+Data!H202+Data!I202+Data!J202+Data!K202)</f>
        <v>2.0500000000000002E-3</v>
      </c>
      <c r="V203" s="16">
        <f>AVERAGE('Overall Roles'!$N205:$Q205,'Overall Roles'!$W205,'Overall Roles'!$AC205:$AE205,'Overall Roles'!$AJ205:$AK205,'Overall Roles'!$AP205,'Overall Roles'!$BG205:$BH205,'Overall Roles'!$BS205,'Overall Roles'!$BW205:$BX205)+SUM(Data!G202+Data!H202+Data!I202+Data!J202+Data!K202)</f>
        <v>2.0500000000000002E-3</v>
      </c>
      <c r="W203" s="16">
        <f>AVERAGE('Overall Roles'!$N205:$Q205,'Overall Roles'!$W205,'Overall Roles'!$AC205:$AE205,'Overall Roles'!$AJ205:$AK205,'Overall Roles'!$AP205,'Overall Roles'!$BG205:$BH205,'Overall Roles'!$BS205,'Overall Roles'!$BW205:$BX205)+SUM(Data!$B202+Data!$C202+Data!D202+Data!E202+Data!F202)</f>
        <v>2.0500000000000002E-3</v>
      </c>
      <c r="X203" s="16">
        <f>AVERAGE('Overall Roles'!$O205:$P205,'Overall Roles'!$AN205:$AO205,'Overall Roles'!$AW205:$AX205,'Overall Roles'!$AZ205:$BA205,'Overall Roles'!$ABR205,'Overall Roles'!$ABX205,'Overall Roles'!$CC205:$CD205,'Overall Roles'!$CK205:$CQ205)+SUM(Data!$B202+Data!$C202+Data!D202+Data!E202+Data!F202)</f>
        <v>2.0500000000000002E-3</v>
      </c>
      <c r="Y203" s="16">
        <f>AVERAGE('Overall Roles'!$O205:$P205,'Overall Roles'!$AW205:$AX205,'Overall Roles'!$AZ205:$BA205,'Overall Roles'!$BR205,'Overall Roles'!$BX205,'Overall Roles'!$CC205:$CD205,'Overall Roles'!$CP205:$CQ205)+SUM(Data!G202+Data!H202+Data!I202+Data!J202+Data!K202)</f>
        <v>2.0500000000000002E-3</v>
      </c>
      <c r="Z203" s="16">
        <f>AVERAGE('Overall Roles'!$M205:$P205,'Overall Roles'!$AP205,'Overall Roles'!$BW205:$BX205)+SUM(Data!G202+Data!H202+Data!I202+Data!J202+Data!K202)</f>
        <v>2.0500000000000002E-3</v>
      </c>
      <c r="AA203" s="16">
        <f>AVERAGE('Overall Roles'!$M205:$P205,'Overall Roles'!$AP205,'Overall Roles'!$BW205:$BX205)+SUM(Data!$B202+Data!$C202+Data!D202+Data!E202+Data!F202)</f>
        <v>2.0500000000000002E-3</v>
      </c>
      <c r="AB203" s="16">
        <f>AVERAGE('Overall Roles'!$O205:$P205,'Overall Roles'!$AW205:$AX205,'Overall Roles'!$AZ205:$BA205,'Overall Roles'!$BR205,'Overall Roles'!$BX205,'Overall Roles'!$CC205:$CD205,'Overall Roles'!$CP205:$CQ205)+SUM(Data!$B202+Data!$C202+Data!D202+Data!E202+Data!F202)</f>
        <v>2.0500000000000002E-3</v>
      </c>
      <c r="AC203" s="16">
        <f>AVERAGE('Overall Roles'!$AA205:$AB205,'Overall Roles'!$L205,'Overall Roles'!$AH205:$AI205,'Overall Roles'!$AT205,'Overall Roles'!$BM205:$BP205,'Overall Roles'!$BX205:$BZ205)+SUM(Data!G202+Data!H202+Data!I202+Data!J202+Data!K202)</f>
        <v>2.0500000000000002E-3</v>
      </c>
      <c r="AD203" s="17">
        <f>AVERAGE('Overall Roles'!$AA205:$AB205,'Overall Roles'!$L205,'Overall Roles'!$AH205:$AI205,'Overall Roles'!$AT205,'Overall Roles'!$BM205:$BP205,'Overall Roles'!$BX205:$BZ205)+SUM(Data!$B202+Data!$C202+Data!D202+Data!E202+Data!F202)</f>
        <v>2.0500000000000002E-3</v>
      </c>
      <c r="AE203" s="1"/>
    </row>
    <row r="204" spans="1:31" ht="25" customHeight="1" x14ac:dyDescent="0.3">
      <c r="A204" s="1"/>
      <c r="B204" s="85">
        <f>Base!B203</f>
        <v>0</v>
      </c>
      <c r="C204" s="92">
        <f>Base!C203</f>
        <v>0</v>
      </c>
      <c r="D204" s="1"/>
      <c r="E204" s="86">
        <f>Base!D203</f>
        <v>0</v>
      </c>
      <c r="F204" s="90" t="str">
        <f t="shared" si="4"/>
        <v>GK</v>
      </c>
      <c r="G204" s="1"/>
      <c r="H204" s="86">
        <f>Base!I203</f>
        <v>0</v>
      </c>
      <c r="I204" s="92">
        <f>Base!H203</f>
        <v>0</v>
      </c>
      <c r="J204" s="1"/>
      <c r="K204" s="88">
        <f>AVERAGE('Overall Roles'!AU206)</f>
        <v>2.0600000000000002E-3</v>
      </c>
      <c r="L204" s="87">
        <f>AVERAGE('Overall Roles'!BT206:'Overall Roles'!BV206)</f>
        <v>2.0600000000000002E-3</v>
      </c>
      <c r="M204" s="87">
        <f>AVERAGE('Overall Roles'!$AF206:$AG206,'Overall Roles'!$AQ206:$AS206,'Overall Roles'!$AY206,'Overall Roles'!$BB206:$BD206,'Overall Roles'!$BL206,'Overall Roles'!$CE206:$CG206)+SUM(Data!G203+Data!H203+Data!I203+Data!J203+Data!K203)</f>
        <v>2.0599999999999998E-3</v>
      </c>
      <c r="N204" s="87">
        <f>AVERAGE('Overall Roles'!$R206:$V206,'Overall Roles'!$X206:$Z206,'Overall Roles'!$BE206:$BF206,'Overall Roles'!$BI206:$BK206,'Overall Roles'!$CH206:$CJ206)+SUM(Data!G203+Data!H203+Data!I203+Data!J203+Data!K203)</f>
        <v>2.0599999999999998E-3</v>
      </c>
      <c r="O204" s="87">
        <f>AVERAGE('Overall Roles'!$R206:$V206,'Overall Roles'!$X206:$Z206,'Overall Roles'!$BE206:$BF206,'Overall Roles'!$BI206:$BK206,'Overall Roles'!$CH206:$CJ206)+SUM(Data!$B203+Data!$C203+Data!D203+Data!E203+Data!F203)</f>
        <v>2.0599999999999998E-3</v>
      </c>
      <c r="P204" s="87">
        <f>AVERAGE('Overall Roles'!$AF206:$AG206,'Overall Roles'!$AQ206:$AS206,'Overall Roles'!$AY206,'Overall Roles'!$BB206:$BD206,'Overall Roles'!$BL206,'Overall Roles'!$CE206:$CG206)+SUM(Data!$B203+Data!$C203+Data!D203+Data!E203+Data!F203)</f>
        <v>2.0599999999999998E-3</v>
      </c>
      <c r="Q204" s="87">
        <f>AVERAGE('Overall Roles'!$AF206:$AG206,'Overall Roles'!$BB206:$BD206,'Overall Roles'!$CE206:$CG206)+SUM(Data!G203+Data!H203+Data!I203+Data!J203+Data!K203)</f>
        <v>2.0599999999999998E-3</v>
      </c>
      <c r="R204" s="87">
        <f>AVERAGE('Overall Roles'!$K206,'Overall Roles'!$U206:$V206,'Overall Roles'!$AJ206:$AM206,'Overall Roles'!$AV206,'Overall Roles'!$BQ206,'Overall Roles'!$BS206,'Overall Roles'!$CA206:$CB206)+SUM(Data!G203+Data!H203+Data!I203+Data!J203+Data!K203)</f>
        <v>2.0599999999999998E-3</v>
      </c>
      <c r="S204" s="87">
        <f>AVERAGE('Overall Roles'!$K206,'Overall Roles'!$U206:$V206,'Overall Roles'!$AJ206:$AM206,'Overall Roles'!$AV206,'Overall Roles'!$BQ206,'Overall Roles'!$BS206,'Overall Roles'!$CA206:$CB206)+SUM(Data!$B203+Data!$C203+Data!D203+Data!E203+Data!F203)</f>
        <v>2.0599999999999998E-3</v>
      </c>
      <c r="T204" s="87">
        <f>AVERAGE('Overall Roles'!$AF206:$AG206,'Overall Roles'!$BB206:$BD206,'Overall Roles'!$CE206:$CG206)+SUM(Data!$B203+Data!$C203+Data!D203+Data!E203+Data!F203)</f>
        <v>2.0599999999999998E-3</v>
      </c>
      <c r="U204" s="87">
        <f>AVERAGE('Overall Roles'!$O206:$P206,'Overall Roles'!$AN206:$AO206,'Overall Roles'!$AW206:$AX206,'Overall Roles'!$AZ206:$BA206,'Overall Roles'!$ABR206,'Overall Roles'!$ABX206,'Overall Roles'!$CC206:$CD206,'Overall Roles'!$CK206:$CQ206)+SUM(Data!G203+Data!H203+Data!I203+Data!J203+Data!K203)</f>
        <v>2.0599999999999998E-3</v>
      </c>
      <c r="V204" s="87">
        <f>AVERAGE('Overall Roles'!$N206:$Q206,'Overall Roles'!$W206,'Overall Roles'!$AC206:$AE206,'Overall Roles'!$AJ206:$AK206,'Overall Roles'!$AP206,'Overall Roles'!$BG206:$BH206,'Overall Roles'!$BS206,'Overall Roles'!$BW206:$BX206)+SUM(Data!G203+Data!H203+Data!I203+Data!J203+Data!K203)</f>
        <v>2.0599999999999998E-3</v>
      </c>
      <c r="W204" s="87">
        <f>AVERAGE('Overall Roles'!$N206:$Q206,'Overall Roles'!$W206,'Overall Roles'!$AC206:$AE206,'Overall Roles'!$AJ206:$AK206,'Overall Roles'!$AP206,'Overall Roles'!$BG206:$BH206,'Overall Roles'!$BS206,'Overall Roles'!$BW206:$BX206)+SUM(Data!$B203+Data!$C203+Data!D203+Data!E203+Data!F203)</f>
        <v>2.0599999999999998E-3</v>
      </c>
      <c r="X204" s="87">
        <f>AVERAGE('Overall Roles'!$O206:$P206,'Overall Roles'!$AN206:$AO206,'Overall Roles'!$AW206:$AX206,'Overall Roles'!$AZ206:$BA206,'Overall Roles'!$ABR206,'Overall Roles'!$ABX206,'Overall Roles'!$CC206:$CD206,'Overall Roles'!$CK206:$CQ206)+SUM(Data!$B203+Data!$C203+Data!D203+Data!E203+Data!F203)</f>
        <v>2.0599999999999998E-3</v>
      </c>
      <c r="Y204" s="87">
        <f>AVERAGE('Overall Roles'!$O206:$P206,'Overall Roles'!$AW206:$AX206,'Overall Roles'!$AZ206:$BA206,'Overall Roles'!$BR206,'Overall Roles'!$BX206,'Overall Roles'!$CC206:$CD206,'Overall Roles'!$CP206:$CQ206)+SUM(Data!G203+Data!H203+Data!I203+Data!J203+Data!K203)</f>
        <v>2.0599999999999998E-3</v>
      </c>
      <c r="Z204" s="87">
        <f>AVERAGE('Overall Roles'!$M206:$P206,'Overall Roles'!$AP206,'Overall Roles'!$BW206:$BX206)+SUM(Data!G203+Data!H203+Data!I203+Data!J203+Data!K203)</f>
        <v>2.0599999999999998E-3</v>
      </c>
      <c r="AA204" s="87">
        <f>AVERAGE('Overall Roles'!$M206:$P206,'Overall Roles'!$AP206,'Overall Roles'!$BW206:$BX206)+SUM(Data!$B203+Data!$C203+Data!D203+Data!E203+Data!F203)</f>
        <v>2.0599999999999998E-3</v>
      </c>
      <c r="AB204" s="87">
        <f>AVERAGE('Overall Roles'!$O206:$P206,'Overall Roles'!$AW206:$AX206,'Overall Roles'!$AZ206:$BA206,'Overall Roles'!$BR206,'Overall Roles'!$BX206,'Overall Roles'!$CC206:$CD206,'Overall Roles'!$CP206:$CQ206)+SUM(Data!$B203+Data!$C203+Data!D203+Data!E203+Data!F203)</f>
        <v>2.0599999999999998E-3</v>
      </c>
      <c r="AC204" s="87">
        <f>AVERAGE('Overall Roles'!$AA206:$AB206,'Overall Roles'!$L206,'Overall Roles'!$AH206:$AI206,'Overall Roles'!$AT206,'Overall Roles'!$BM206:$BP206,'Overall Roles'!$BX206:$BZ206)+SUM(Data!G203+Data!H203+Data!I203+Data!J203+Data!K203)</f>
        <v>2.0599999999999998E-3</v>
      </c>
      <c r="AD204" s="89">
        <f>AVERAGE('Overall Roles'!$AA206:$AB206,'Overall Roles'!$L206,'Overall Roles'!$AH206:$AI206,'Overall Roles'!$AT206,'Overall Roles'!$BM206:$BP206,'Overall Roles'!$BX206:$BZ206)+SUM(Data!$B203+Data!$C203+Data!D203+Data!E203+Data!F203)</f>
        <v>2.0599999999999998E-3</v>
      </c>
      <c r="AE204" s="1"/>
    </row>
    <row r="205" spans="1:31" ht="25" customHeight="1" x14ac:dyDescent="0.3">
      <c r="A205" s="1"/>
      <c r="B205" s="32">
        <f>Base!B204</f>
        <v>0</v>
      </c>
      <c r="C205" s="93">
        <f>Base!C204</f>
        <v>0</v>
      </c>
      <c r="D205" s="1"/>
      <c r="E205" s="15">
        <f>Base!D204</f>
        <v>0</v>
      </c>
      <c r="F205" s="91" t="str">
        <f t="shared" si="4"/>
        <v>GK</v>
      </c>
      <c r="G205" s="1"/>
      <c r="H205" s="15">
        <f>Base!I204</f>
        <v>0</v>
      </c>
      <c r="I205" s="93">
        <f>Base!H204</f>
        <v>0</v>
      </c>
      <c r="J205" s="1"/>
      <c r="K205" s="29">
        <f>AVERAGE('Overall Roles'!AU207)</f>
        <v>2.0699999999999998E-3</v>
      </c>
      <c r="L205" s="16">
        <f>AVERAGE('Overall Roles'!BT207:'Overall Roles'!BV207)</f>
        <v>2.0699999999999998E-3</v>
      </c>
      <c r="M205" s="16">
        <f>AVERAGE('Overall Roles'!$AF207:$AG207,'Overall Roles'!$AQ207:$AS207,'Overall Roles'!$AY207,'Overall Roles'!$BB207:$BD207,'Overall Roles'!$BL207,'Overall Roles'!$CE207:$CG207)+SUM(Data!G204+Data!H204+Data!I204+Data!J204+Data!K204)</f>
        <v>2.0699999999999994E-3</v>
      </c>
      <c r="N205" s="16">
        <f>AVERAGE('Overall Roles'!$R207:$V207,'Overall Roles'!$X207:$Z207,'Overall Roles'!$BE207:$BF207,'Overall Roles'!$BI207:$BK207,'Overall Roles'!$CH207:$CJ207)+SUM(Data!G204+Data!H204+Data!I204+Data!J204+Data!K204)</f>
        <v>2.0699999999999994E-3</v>
      </c>
      <c r="O205" s="16">
        <f>AVERAGE('Overall Roles'!$R207:$V207,'Overall Roles'!$X207:$Z207,'Overall Roles'!$BE207:$BF207,'Overall Roles'!$BI207:$BK207,'Overall Roles'!$CH207:$CJ207)+SUM(Data!$B204+Data!$C204+Data!D204+Data!E204+Data!F204)</f>
        <v>2.0699999999999994E-3</v>
      </c>
      <c r="P205" s="16">
        <f>AVERAGE('Overall Roles'!$AF207:$AG207,'Overall Roles'!$AQ207:$AS207,'Overall Roles'!$AY207,'Overall Roles'!$BB207:$BD207,'Overall Roles'!$BL207,'Overall Roles'!$CE207:$CG207)+SUM(Data!$B204+Data!$C204+Data!D204+Data!E204+Data!F204)</f>
        <v>2.0699999999999994E-3</v>
      </c>
      <c r="Q205" s="16">
        <f>AVERAGE('Overall Roles'!$AF207:$AG207,'Overall Roles'!$BB207:$BD207,'Overall Roles'!$CE207:$CG207)+SUM(Data!G204+Data!H204+Data!I204+Data!J204+Data!K204)</f>
        <v>2.0699999999999994E-3</v>
      </c>
      <c r="R205" s="16">
        <f>AVERAGE('Overall Roles'!$K207,'Overall Roles'!$U207:$V207,'Overall Roles'!$AJ207:$AM207,'Overall Roles'!$AV207,'Overall Roles'!$BQ207,'Overall Roles'!$BS207,'Overall Roles'!$CA207:$CB207)+SUM(Data!G204+Data!H204+Data!I204+Data!J204+Data!K204)</f>
        <v>2.0699999999999994E-3</v>
      </c>
      <c r="S205" s="16">
        <f>AVERAGE('Overall Roles'!$K207,'Overall Roles'!$U207:$V207,'Overall Roles'!$AJ207:$AM207,'Overall Roles'!$AV207,'Overall Roles'!$BQ207,'Overall Roles'!$BS207,'Overall Roles'!$CA207:$CB207)+SUM(Data!$B204+Data!$C204+Data!D204+Data!E204+Data!F204)</f>
        <v>2.0699999999999994E-3</v>
      </c>
      <c r="T205" s="16">
        <f>AVERAGE('Overall Roles'!$AF207:$AG207,'Overall Roles'!$BB207:$BD207,'Overall Roles'!$CE207:$CG207)+SUM(Data!$B204+Data!$C204+Data!D204+Data!E204+Data!F204)</f>
        <v>2.0699999999999994E-3</v>
      </c>
      <c r="U205" s="16">
        <f>AVERAGE('Overall Roles'!$O207:$P207,'Overall Roles'!$AN207:$AO207,'Overall Roles'!$AW207:$AX207,'Overall Roles'!$AZ207:$BA207,'Overall Roles'!$ABR207,'Overall Roles'!$ABX207,'Overall Roles'!$CC207:$CD207,'Overall Roles'!$CK207:$CQ207)+SUM(Data!G204+Data!H204+Data!I204+Data!J204+Data!K204)</f>
        <v>2.0699999999999994E-3</v>
      </c>
      <c r="V205" s="16">
        <f>AVERAGE('Overall Roles'!$N207:$Q207,'Overall Roles'!$W207,'Overall Roles'!$AC207:$AE207,'Overall Roles'!$AJ207:$AK207,'Overall Roles'!$AP207,'Overall Roles'!$BG207:$BH207,'Overall Roles'!$BS207,'Overall Roles'!$BW207:$BX207)+SUM(Data!G204+Data!H204+Data!I204+Data!J204+Data!K204)</f>
        <v>2.0699999999999994E-3</v>
      </c>
      <c r="W205" s="16">
        <f>AVERAGE('Overall Roles'!$N207:$Q207,'Overall Roles'!$W207,'Overall Roles'!$AC207:$AE207,'Overall Roles'!$AJ207:$AK207,'Overall Roles'!$AP207,'Overall Roles'!$BG207:$BH207,'Overall Roles'!$BS207,'Overall Roles'!$BW207:$BX207)+SUM(Data!$B204+Data!$C204+Data!D204+Data!E204+Data!F204)</f>
        <v>2.0699999999999994E-3</v>
      </c>
      <c r="X205" s="16">
        <f>AVERAGE('Overall Roles'!$O207:$P207,'Overall Roles'!$AN207:$AO207,'Overall Roles'!$AW207:$AX207,'Overall Roles'!$AZ207:$BA207,'Overall Roles'!$ABR207,'Overall Roles'!$ABX207,'Overall Roles'!$CC207:$CD207,'Overall Roles'!$CK207:$CQ207)+SUM(Data!$B204+Data!$C204+Data!D204+Data!E204+Data!F204)</f>
        <v>2.0699999999999994E-3</v>
      </c>
      <c r="Y205" s="16">
        <f>AVERAGE('Overall Roles'!$O207:$P207,'Overall Roles'!$AW207:$AX207,'Overall Roles'!$AZ207:$BA207,'Overall Roles'!$BR207,'Overall Roles'!$BX207,'Overall Roles'!$CC207:$CD207,'Overall Roles'!$CP207:$CQ207)+SUM(Data!G204+Data!H204+Data!I204+Data!J204+Data!K204)</f>
        <v>2.0699999999999994E-3</v>
      </c>
      <c r="Z205" s="16">
        <f>AVERAGE('Overall Roles'!$M207:$P207,'Overall Roles'!$AP207,'Overall Roles'!$BW207:$BX207)+SUM(Data!G204+Data!H204+Data!I204+Data!J204+Data!K204)</f>
        <v>2.0699999999999994E-3</v>
      </c>
      <c r="AA205" s="16">
        <f>AVERAGE('Overall Roles'!$M207:$P207,'Overall Roles'!$AP207,'Overall Roles'!$BW207:$BX207)+SUM(Data!$B204+Data!$C204+Data!D204+Data!E204+Data!F204)</f>
        <v>2.0699999999999994E-3</v>
      </c>
      <c r="AB205" s="16">
        <f>AVERAGE('Overall Roles'!$O207:$P207,'Overall Roles'!$AW207:$AX207,'Overall Roles'!$AZ207:$BA207,'Overall Roles'!$BR207,'Overall Roles'!$BX207,'Overall Roles'!$CC207:$CD207,'Overall Roles'!$CP207:$CQ207)+SUM(Data!$B204+Data!$C204+Data!D204+Data!E204+Data!F204)</f>
        <v>2.0699999999999994E-3</v>
      </c>
      <c r="AC205" s="16">
        <f>AVERAGE('Overall Roles'!$AA207:$AB207,'Overall Roles'!$L207,'Overall Roles'!$AH207:$AI207,'Overall Roles'!$AT207,'Overall Roles'!$BM207:$BP207,'Overall Roles'!$BX207:$BZ207)+SUM(Data!G204+Data!H204+Data!I204+Data!J204+Data!K204)</f>
        <v>2.0699999999999994E-3</v>
      </c>
      <c r="AD205" s="17">
        <f>AVERAGE('Overall Roles'!$AA207:$AB207,'Overall Roles'!$L207,'Overall Roles'!$AH207:$AI207,'Overall Roles'!$AT207,'Overall Roles'!$BM207:$BP207,'Overall Roles'!$BX207:$BZ207)+SUM(Data!$B204+Data!$C204+Data!D204+Data!E204+Data!F204)</f>
        <v>2.0699999999999994E-3</v>
      </c>
      <c r="AE205" s="1"/>
    </row>
    <row r="206" spans="1:31" ht="25" customHeight="1" x14ac:dyDescent="0.3">
      <c r="A206" s="1"/>
      <c r="B206" s="85">
        <f>Base!B205</f>
        <v>0</v>
      </c>
      <c r="C206" s="92">
        <f>Base!C205</f>
        <v>0</v>
      </c>
      <c r="D206" s="1"/>
      <c r="E206" s="86">
        <f>Base!D205</f>
        <v>0</v>
      </c>
      <c r="F206" s="90" t="str">
        <f t="shared" si="4"/>
        <v>GK</v>
      </c>
      <c r="G206" s="1"/>
      <c r="H206" s="86">
        <f>Base!I205</f>
        <v>0</v>
      </c>
      <c r="I206" s="92">
        <f>Base!H205</f>
        <v>0</v>
      </c>
      <c r="J206" s="1"/>
      <c r="K206" s="88">
        <f>AVERAGE('Overall Roles'!AU208)</f>
        <v>2.0799999999999998E-3</v>
      </c>
      <c r="L206" s="87">
        <f>AVERAGE('Overall Roles'!BT208:'Overall Roles'!BV208)</f>
        <v>2.0799999999999998E-3</v>
      </c>
      <c r="M206" s="87">
        <f>AVERAGE('Overall Roles'!$AF208:$AG208,'Overall Roles'!$AQ208:$AS208,'Overall Roles'!$AY208,'Overall Roles'!$BB208:$BD208,'Overall Roles'!$BL208,'Overall Roles'!$CE208:$CG208)+SUM(Data!G205+Data!H205+Data!I205+Data!J205+Data!K205)</f>
        <v>2.0799999999999994E-3</v>
      </c>
      <c r="N206" s="87">
        <f>AVERAGE('Overall Roles'!$R208:$V208,'Overall Roles'!$X208:$Z208,'Overall Roles'!$BE208:$BF208,'Overall Roles'!$BI208:$BK208,'Overall Roles'!$CH208:$CJ208)+SUM(Data!G205+Data!H205+Data!I205+Data!J205+Data!K205)</f>
        <v>2.0799999999999994E-3</v>
      </c>
      <c r="O206" s="87">
        <f>AVERAGE('Overall Roles'!$R208:$V208,'Overall Roles'!$X208:$Z208,'Overall Roles'!$BE208:$BF208,'Overall Roles'!$BI208:$BK208,'Overall Roles'!$CH208:$CJ208)+SUM(Data!$B205+Data!$C205+Data!D205+Data!E205+Data!F205)</f>
        <v>2.0799999999999994E-3</v>
      </c>
      <c r="P206" s="87">
        <f>AVERAGE('Overall Roles'!$AF208:$AG208,'Overall Roles'!$AQ208:$AS208,'Overall Roles'!$AY208,'Overall Roles'!$BB208:$BD208,'Overall Roles'!$BL208,'Overall Roles'!$CE208:$CG208)+SUM(Data!$B205+Data!$C205+Data!D205+Data!E205+Data!F205)</f>
        <v>2.0799999999999994E-3</v>
      </c>
      <c r="Q206" s="87">
        <f>AVERAGE('Overall Roles'!$AF208:$AG208,'Overall Roles'!$BB208:$BD208,'Overall Roles'!$CE208:$CG208)+SUM(Data!G205+Data!H205+Data!I205+Data!J205+Data!K205)</f>
        <v>2.0799999999999998E-3</v>
      </c>
      <c r="R206" s="87">
        <f>AVERAGE('Overall Roles'!$K208,'Overall Roles'!$U208:$V208,'Overall Roles'!$AJ208:$AM208,'Overall Roles'!$AV208,'Overall Roles'!$BQ208,'Overall Roles'!$BS208,'Overall Roles'!$CA208:$CB208)+SUM(Data!G205+Data!H205+Data!I205+Data!J205+Data!K205)</f>
        <v>2.0799999999999994E-3</v>
      </c>
      <c r="S206" s="87">
        <f>AVERAGE('Overall Roles'!$K208,'Overall Roles'!$U208:$V208,'Overall Roles'!$AJ208:$AM208,'Overall Roles'!$AV208,'Overall Roles'!$BQ208,'Overall Roles'!$BS208,'Overall Roles'!$CA208:$CB208)+SUM(Data!$B205+Data!$C205+Data!D205+Data!E205+Data!F205)</f>
        <v>2.0799999999999994E-3</v>
      </c>
      <c r="T206" s="87">
        <f>AVERAGE('Overall Roles'!$AF208:$AG208,'Overall Roles'!$BB208:$BD208,'Overall Roles'!$CE208:$CG208)+SUM(Data!$B205+Data!$C205+Data!D205+Data!E205+Data!F205)</f>
        <v>2.0799999999999998E-3</v>
      </c>
      <c r="U206" s="87">
        <f>AVERAGE('Overall Roles'!$O208:$P208,'Overall Roles'!$AN208:$AO208,'Overall Roles'!$AW208:$AX208,'Overall Roles'!$AZ208:$BA208,'Overall Roles'!$ABR208,'Overall Roles'!$ABX208,'Overall Roles'!$CC208:$CD208,'Overall Roles'!$CK208:$CQ208)+SUM(Data!G205+Data!H205+Data!I205+Data!J205+Data!K205)</f>
        <v>2.0799999999999994E-3</v>
      </c>
      <c r="V206" s="87">
        <f>AVERAGE('Overall Roles'!$N208:$Q208,'Overall Roles'!$W208,'Overall Roles'!$AC208:$AE208,'Overall Roles'!$AJ208:$AK208,'Overall Roles'!$AP208,'Overall Roles'!$BG208:$BH208,'Overall Roles'!$BS208,'Overall Roles'!$BW208:$BX208)+SUM(Data!G205+Data!H205+Data!I205+Data!J205+Data!K205)</f>
        <v>2.0799999999999994E-3</v>
      </c>
      <c r="W206" s="87">
        <f>AVERAGE('Overall Roles'!$N208:$Q208,'Overall Roles'!$W208,'Overall Roles'!$AC208:$AE208,'Overall Roles'!$AJ208:$AK208,'Overall Roles'!$AP208,'Overall Roles'!$BG208:$BH208,'Overall Roles'!$BS208,'Overall Roles'!$BW208:$BX208)+SUM(Data!$B205+Data!$C205+Data!D205+Data!E205+Data!F205)</f>
        <v>2.0799999999999994E-3</v>
      </c>
      <c r="X206" s="87">
        <f>AVERAGE('Overall Roles'!$O208:$P208,'Overall Roles'!$AN208:$AO208,'Overall Roles'!$AW208:$AX208,'Overall Roles'!$AZ208:$BA208,'Overall Roles'!$ABR208,'Overall Roles'!$ABX208,'Overall Roles'!$CC208:$CD208,'Overall Roles'!$CK208:$CQ208)+SUM(Data!$B205+Data!$C205+Data!D205+Data!E205+Data!F205)</f>
        <v>2.0799999999999994E-3</v>
      </c>
      <c r="Y206" s="87">
        <f>AVERAGE('Overall Roles'!$O208:$P208,'Overall Roles'!$AW208:$AX208,'Overall Roles'!$AZ208:$BA208,'Overall Roles'!$BR208,'Overall Roles'!$BX208,'Overall Roles'!$CC208:$CD208,'Overall Roles'!$CP208:$CQ208)+SUM(Data!G205+Data!H205+Data!I205+Data!J205+Data!K205)</f>
        <v>2.0799999999999994E-3</v>
      </c>
      <c r="Z206" s="87">
        <f>AVERAGE('Overall Roles'!$M208:$P208,'Overall Roles'!$AP208,'Overall Roles'!$BW208:$BX208)+SUM(Data!G205+Data!H205+Data!I205+Data!J205+Data!K205)</f>
        <v>2.0799999999999998E-3</v>
      </c>
      <c r="AA206" s="87">
        <f>AVERAGE('Overall Roles'!$M208:$P208,'Overall Roles'!$AP208,'Overall Roles'!$BW208:$BX208)+SUM(Data!$B205+Data!$C205+Data!D205+Data!E205+Data!F205)</f>
        <v>2.0799999999999998E-3</v>
      </c>
      <c r="AB206" s="87">
        <f>AVERAGE('Overall Roles'!$O208:$P208,'Overall Roles'!$AW208:$AX208,'Overall Roles'!$AZ208:$BA208,'Overall Roles'!$BR208,'Overall Roles'!$BX208,'Overall Roles'!$CC208:$CD208,'Overall Roles'!$CP208:$CQ208)+SUM(Data!$B205+Data!$C205+Data!D205+Data!E205+Data!F205)</f>
        <v>2.0799999999999994E-3</v>
      </c>
      <c r="AC206" s="87">
        <f>AVERAGE('Overall Roles'!$AA208:$AB208,'Overall Roles'!$L208,'Overall Roles'!$AH208:$AI208,'Overall Roles'!$AT208,'Overall Roles'!$BM208:$BP208,'Overall Roles'!$BX208:$BZ208)+SUM(Data!G205+Data!H205+Data!I205+Data!J205+Data!K205)</f>
        <v>2.0799999999999994E-3</v>
      </c>
      <c r="AD206" s="89">
        <f>AVERAGE('Overall Roles'!$AA208:$AB208,'Overall Roles'!$L208,'Overall Roles'!$AH208:$AI208,'Overall Roles'!$AT208,'Overall Roles'!$BM208:$BP208,'Overall Roles'!$BX208:$BZ208)+SUM(Data!$B205+Data!$C205+Data!D205+Data!E205+Data!F205)</f>
        <v>2.0799999999999994E-3</v>
      </c>
      <c r="AE206" s="1"/>
    </row>
    <row r="207" spans="1:31" ht="25" customHeight="1" x14ac:dyDescent="0.3">
      <c r="A207" s="1"/>
      <c r="B207" s="32">
        <f>Base!B206</f>
        <v>0</v>
      </c>
      <c r="C207" s="93">
        <f>Base!C206</f>
        <v>0</v>
      </c>
      <c r="D207" s="1"/>
      <c r="E207" s="15">
        <f>Base!D206</f>
        <v>0</v>
      </c>
      <c r="F207" s="91" t="str">
        <f t="shared" si="4"/>
        <v>DL</v>
      </c>
      <c r="G207" s="1"/>
      <c r="H207" s="15">
        <f>Base!I206</f>
        <v>0</v>
      </c>
      <c r="I207" s="93">
        <f>Base!H206</f>
        <v>0</v>
      </c>
      <c r="J207" s="1"/>
      <c r="K207" s="29">
        <f>AVERAGE('Overall Roles'!AU209)</f>
        <v>2.0899999999999998E-3</v>
      </c>
      <c r="L207" s="16">
        <f>AVERAGE('Overall Roles'!BT209:'Overall Roles'!BV209)</f>
        <v>2.0899999999999998E-3</v>
      </c>
      <c r="M207" s="16">
        <f>AVERAGE('Overall Roles'!$AF209:$AG209,'Overall Roles'!$AQ209:$AS209,'Overall Roles'!$AY209,'Overall Roles'!$BB209:$BD209,'Overall Roles'!$BL209,'Overall Roles'!$CE209:$CG209)+SUM(Data!G206+Data!H206+Data!I206+Data!J206+Data!K206)</f>
        <v>2.0900000000000007E-3</v>
      </c>
      <c r="N207" s="16">
        <f>AVERAGE('Overall Roles'!$R209:$V209,'Overall Roles'!$X209:$Z209,'Overall Roles'!$BE209:$BF209,'Overall Roles'!$BI209:$BK209,'Overall Roles'!$CH209:$CJ209)+SUM(Data!G206+Data!H206+Data!I206+Data!J206+Data!K206)</f>
        <v>2.0900000000000007E-3</v>
      </c>
      <c r="O207" s="16">
        <f>AVERAGE('Overall Roles'!$R209:$V209,'Overall Roles'!$X209:$Z209,'Overall Roles'!$BE209:$BF209,'Overall Roles'!$BI209:$BK209,'Overall Roles'!$CH209:$CJ209)+SUM(Data!$B206+Data!$C206+Data!D206+Data!E206+Data!F206)</f>
        <v>2.0900000000000007E-3</v>
      </c>
      <c r="P207" s="16">
        <f>AVERAGE('Overall Roles'!$AF209:$AG209,'Overall Roles'!$AQ209:$AS209,'Overall Roles'!$AY209,'Overall Roles'!$BB209:$BD209,'Overall Roles'!$BL209,'Overall Roles'!$CE209:$CG209)+SUM(Data!$B206+Data!$C206+Data!D206+Data!E206+Data!F206)</f>
        <v>2.0900000000000007E-3</v>
      </c>
      <c r="Q207" s="16">
        <f>AVERAGE('Overall Roles'!$AF209:$AG209,'Overall Roles'!$BB209:$BD209,'Overall Roles'!$CE209:$CG209)+SUM(Data!G206+Data!H206+Data!I206+Data!J206+Data!K206)</f>
        <v>2.0899999999999998E-3</v>
      </c>
      <c r="R207" s="16">
        <f>AVERAGE('Overall Roles'!$K209,'Overall Roles'!$U209:$V209,'Overall Roles'!$AJ209:$AM209,'Overall Roles'!$AV209,'Overall Roles'!$BQ209,'Overall Roles'!$BS209,'Overall Roles'!$CA209:$CB209)+SUM(Data!G206+Data!H206+Data!I206+Data!J206+Data!K206)</f>
        <v>2.0900000000000003E-3</v>
      </c>
      <c r="S207" s="16">
        <f>AVERAGE('Overall Roles'!$K209,'Overall Roles'!$U209:$V209,'Overall Roles'!$AJ209:$AM209,'Overall Roles'!$AV209,'Overall Roles'!$BQ209,'Overall Roles'!$BS209,'Overall Roles'!$CA209:$CB209)+SUM(Data!$B206+Data!$C206+Data!D206+Data!E206+Data!F206)</f>
        <v>2.0900000000000003E-3</v>
      </c>
      <c r="T207" s="16">
        <f>AVERAGE('Overall Roles'!$AF209:$AG209,'Overall Roles'!$BB209:$BD209,'Overall Roles'!$CE209:$CG209)+SUM(Data!$B206+Data!$C206+Data!D206+Data!E206+Data!F206)</f>
        <v>2.0899999999999998E-3</v>
      </c>
      <c r="U207" s="16">
        <f>AVERAGE('Overall Roles'!$O209:$P209,'Overall Roles'!$AN209:$AO209,'Overall Roles'!$AW209:$AX209,'Overall Roles'!$AZ209:$BA209,'Overall Roles'!$ABR209,'Overall Roles'!$ABX209,'Overall Roles'!$CC209:$CD209,'Overall Roles'!$CK209:$CQ209)+SUM(Data!G206+Data!H206+Data!I206+Data!J206+Data!K206)</f>
        <v>2.0900000000000007E-3</v>
      </c>
      <c r="V207" s="16">
        <f>AVERAGE('Overall Roles'!$N209:$Q209,'Overall Roles'!$W209,'Overall Roles'!$AC209:$AE209,'Overall Roles'!$AJ209:$AK209,'Overall Roles'!$AP209,'Overall Roles'!$BG209:$BH209,'Overall Roles'!$BS209,'Overall Roles'!$BW209:$BX209)+SUM(Data!G206+Data!H206+Data!I206+Data!J206+Data!K206)</f>
        <v>2.0900000000000007E-3</v>
      </c>
      <c r="W207" s="16">
        <f>AVERAGE('Overall Roles'!$N209:$Q209,'Overall Roles'!$W209,'Overall Roles'!$AC209:$AE209,'Overall Roles'!$AJ209:$AK209,'Overall Roles'!$AP209,'Overall Roles'!$BG209:$BH209,'Overall Roles'!$BS209,'Overall Roles'!$BW209:$BX209)+SUM(Data!$B206+Data!$C206+Data!D206+Data!E206+Data!F206)</f>
        <v>2.0900000000000007E-3</v>
      </c>
      <c r="X207" s="16">
        <f>AVERAGE('Overall Roles'!$O209:$P209,'Overall Roles'!$AN209:$AO209,'Overall Roles'!$AW209:$AX209,'Overall Roles'!$AZ209:$BA209,'Overall Roles'!$ABR209,'Overall Roles'!$ABX209,'Overall Roles'!$CC209:$CD209,'Overall Roles'!$CK209:$CQ209)+SUM(Data!$B206+Data!$C206+Data!D206+Data!E206+Data!F206)</f>
        <v>2.0900000000000007E-3</v>
      </c>
      <c r="Y207" s="16">
        <f>AVERAGE('Overall Roles'!$O209:$P209,'Overall Roles'!$AW209:$AX209,'Overall Roles'!$AZ209:$BA209,'Overall Roles'!$BR209,'Overall Roles'!$BX209,'Overall Roles'!$CC209:$CD209,'Overall Roles'!$CP209:$CQ209)+SUM(Data!G206+Data!H206+Data!I206+Data!J206+Data!K206)</f>
        <v>2.0900000000000003E-3</v>
      </c>
      <c r="Z207" s="16">
        <f>AVERAGE('Overall Roles'!$M209:$P209,'Overall Roles'!$AP209,'Overall Roles'!$BW209:$BX209)+SUM(Data!G206+Data!H206+Data!I206+Data!J206+Data!K206)</f>
        <v>2.0899999999999998E-3</v>
      </c>
      <c r="AA207" s="16">
        <f>AVERAGE('Overall Roles'!$M209:$P209,'Overall Roles'!$AP209,'Overall Roles'!$BW209:$BX209)+SUM(Data!$B206+Data!$C206+Data!D206+Data!E206+Data!F206)</f>
        <v>2.0899999999999998E-3</v>
      </c>
      <c r="AB207" s="16">
        <f>AVERAGE('Overall Roles'!$O209:$P209,'Overall Roles'!$AW209:$AX209,'Overall Roles'!$AZ209:$BA209,'Overall Roles'!$BR209,'Overall Roles'!$BX209,'Overall Roles'!$CC209:$CD209,'Overall Roles'!$CP209:$CQ209)+SUM(Data!$B206+Data!$C206+Data!D206+Data!E206+Data!F206)</f>
        <v>2.0900000000000003E-3</v>
      </c>
      <c r="AC207" s="16">
        <f>AVERAGE('Overall Roles'!$AA209:$AB209,'Overall Roles'!$L209,'Overall Roles'!$AH209:$AI209,'Overall Roles'!$AT209,'Overall Roles'!$BM209:$BP209,'Overall Roles'!$BX209:$BZ209)+SUM(Data!G206+Data!H206+Data!I206+Data!J206+Data!K206)</f>
        <v>2.0900000000000007E-3</v>
      </c>
      <c r="AD207" s="17">
        <f>AVERAGE('Overall Roles'!$AA209:$AB209,'Overall Roles'!$L209,'Overall Roles'!$AH209:$AI209,'Overall Roles'!$AT209,'Overall Roles'!$BM209:$BP209,'Overall Roles'!$BX209:$BZ209)+SUM(Data!$B206+Data!$C206+Data!D206+Data!E206+Data!F206)</f>
        <v>2.0900000000000007E-3</v>
      </c>
      <c r="AE207" s="1"/>
    </row>
    <row r="208" spans="1:31" ht="25" customHeight="1" x14ac:dyDescent="0.3">
      <c r="A208" s="1"/>
      <c r="B208" s="85">
        <f>Base!B207</f>
        <v>0</v>
      </c>
      <c r="C208" s="92">
        <f>Base!C207</f>
        <v>0</v>
      </c>
      <c r="D208" s="1"/>
      <c r="E208" s="86">
        <f>Base!D207</f>
        <v>0</v>
      </c>
      <c r="F208" s="90" t="str">
        <f t="shared" si="4"/>
        <v>DL</v>
      </c>
      <c r="G208" s="1"/>
      <c r="H208" s="86">
        <f>Base!I207</f>
        <v>0</v>
      </c>
      <c r="I208" s="92">
        <f>Base!H207</f>
        <v>0</v>
      </c>
      <c r="J208" s="1"/>
      <c r="K208" s="88">
        <f>AVERAGE('Overall Roles'!AU210)</f>
        <v>2.0999999999999999E-3</v>
      </c>
      <c r="L208" s="87">
        <f>AVERAGE('Overall Roles'!BT210:'Overall Roles'!BV210)</f>
        <v>2.0999999999999999E-3</v>
      </c>
      <c r="M208" s="87">
        <f>AVERAGE('Overall Roles'!$AF210:$AG210,'Overall Roles'!$AQ210:$AS210,'Overall Roles'!$AY210,'Overall Roles'!$BB210:$BD210,'Overall Roles'!$BL210,'Overall Roles'!$CE210:$CG210)+SUM(Data!G207+Data!H207+Data!I207+Data!J207+Data!K207)</f>
        <v>2.1000000000000003E-3</v>
      </c>
      <c r="N208" s="87">
        <f>AVERAGE('Overall Roles'!$R210:$V210,'Overall Roles'!$X210:$Z210,'Overall Roles'!$BE210:$BF210,'Overall Roles'!$BI210:$BK210,'Overall Roles'!$CH210:$CJ210)+SUM(Data!G207+Data!H207+Data!I207+Data!J207+Data!K207)</f>
        <v>2.1000000000000003E-3</v>
      </c>
      <c r="O208" s="87">
        <f>AVERAGE('Overall Roles'!$R210:$V210,'Overall Roles'!$X210:$Z210,'Overall Roles'!$BE210:$BF210,'Overall Roles'!$BI210:$BK210,'Overall Roles'!$CH210:$CJ210)+SUM(Data!$B207+Data!$C207+Data!D207+Data!E207+Data!F207)</f>
        <v>2.1000000000000003E-3</v>
      </c>
      <c r="P208" s="87">
        <f>AVERAGE('Overall Roles'!$AF210:$AG210,'Overall Roles'!$AQ210:$AS210,'Overall Roles'!$AY210,'Overall Roles'!$BB210:$BD210,'Overall Roles'!$BL210,'Overall Roles'!$CE210:$CG210)+SUM(Data!$B207+Data!$C207+Data!D207+Data!E207+Data!F207)</f>
        <v>2.1000000000000003E-3</v>
      </c>
      <c r="Q208" s="87">
        <f>AVERAGE('Overall Roles'!$AF210:$AG210,'Overall Roles'!$BB210:$BD210,'Overall Roles'!$CE210:$CG210)+SUM(Data!G207+Data!H207+Data!I207+Data!J207+Data!K207)</f>
        <v>2.0999999999999999E-3</v>
      </c>
      <c r="R208" s="87">
        <f>AVERAGE('Overall Roles'!$K210,'Overall Roles'!$U210:$V210,'Overall Roles'!$AJ210:$AM210,'Overall Roles'!$AV210,'Overall Roles'!$BQ210,'Overall Roles'!$BS210,'Overall Roles'!$CA210:$CB210)+SUM(Data!G207+Data!H207+Data!I207+Data!J207+Data!K207)</f>
        <v>2.1000000000000003E-3</v>
      </c>
      <c r="S208" s="87">
        <f>AVERAGE('Overall Roles'!$K210,'Overall Roles'!$U210:$V210,'Overall Roles'!$AJ210:$AM210,'Overall Roles'!$AV210,'Overall Roles'!$BQ210,'Overall Roles'!$BS210,'Overall Roles'!$CA210:$CB210)+SUM(Data!$B207+Data!$C207+Data!D207+Data!E207+Data!F207)</f>
        <v>2.1000000000000003E-3</v>
      </c>
      <c r="T208" s="87">
        <f>AVERAGE('Overall Roles'!$AF210:$AG210,'Overall Roles'!$BB210:$BD210,'Overall Roles'!$CE210:$CG210)+SUM(Data!$B207+Data!$C207+Data!D207+Data!E207+Data!F207)</f>
        <v>2.0999999999999999E-3</v>
      </c>
      <c r="U208" s="87">
        <f>AVERAGE('Overall Roles'!$O210:$P210,'Overall Roles'!$AN210:$AO210,'Overall Roles'!$AW210:$AX210,'Overall Roles'!$AZ210:$BA210,'Overall Roles'!$ABR210,'Overall Roles'!$ABX210,'Overall Roles'!$CC210:$CD210,'Overall Roles'!$CK210:$CQ210)+SUM(Data!G207+Data!H207+Data!I207+Data!J207+Data!K207)</f>
        <v>2.1000000000000003E-3</v>
      </c>
      <c r="V208" s="87">
        <f>AVERAGE('Overall Roles'!$N210:$Q210,'Overall Roles'!$W210,'Overall Roles'!$AC210:$AE210,'Overall Roles'!$AJ210:$AK210,'Overall Roles'!$AP210,'Overall Roles'!$BG210:$BH210,'Overall Roles'!$BS210,'Overall Roles'!$BW210:$BX210)+SUM(Data!G207+Data!H207+Data!I207+Data!J207+Data!K207)</f>
        <v>2.1000000000000003E-3</v>
      </c>
      <c r="W208" s="87">
        <f>AVERAGE('Overall Roles'!$N210:$Q210,'Overall Roles'!$W210,'Overall Roles'!$AC210:$AE210,'Overall Roles'!$AJ210:$AK210,'Overall Roles'!$AP210,'Overall Roles'!$BG210:$BH210,'Overall Roles'!$BS210,'Overall Roles'!$BW210:$BX210)+SUM(Data!$B207+Data!$C207+Data!D207+Data!E207+Data!F207)</f>
        <v>2.1000000000000003E-3</v>
      </c>
      <c r="X208" s="87">
        <f>AVERAGE('Overall Roles'!$O210:$P210,'Overall Roles'!$AN210:$AO210,'Overall Roles'!$AW210:$AX210,'Overall Roles'!$AZ210:$BA210,'Overall Roles'!$ABR210,'Overall Roles'!$ABX210,'Overall Roles'!$CC210:$CD210,'Overall Roles'!$CK210:$CQ210)+SUM(Data!$B207+Data!$C207+Data!D207+Data!E207+Data!F207)</f>
        <v>2.1000000000000003E-3</v>
      </c>
      <c r="Y208" s="87">
        <f>AVERAGE('Overall Roles'!$O210:$P210,'Overall Roles'!$AW210:$AX210,'Overall Roles'!$AZ210:$BA210,'Overall Roles'!$BR210,'Overall Roles'!$BX210,'Overall Roles'!$CC210:$CD210,'Overall Roles'!$CP210:$CQ210)+SUM(Data!G207+Data!H207+Data!I207+Data!J207+Data!K207)</f>
        <v>2.1000000000000003E-3</v>
      </c>
      <c r="Z208" s="87">
        <f>AVERAGE('Overall Roles'!$M210:$P210,'Overall Roles'!$AP210,'Overall Roles'!$BW210:$BX210)+SUM(Data!G207+Data!H207+Data!I207+Data!J207+Data!K207)</f>
        <v>2.0999999999999999E-3</v>
      </c>
      <c r="AA208" s="87">
        <f>AVERAGE('Overall Roles'!$M210:$P210,'Overall Roles'!$AP210,'Overall Roles'!$BW210:$BX210)+SUM(Data!$B207+Data!$C207+Data!D207+Data!E207+Data!F207)</f>
        <v>2.0999999999999999E-3</v>
      </c>
      <c r="AB208" s="87">
        <f>AVERAGE('Overall Roles'!$O210:$P210,'Overall Roles'!$AW210:$AX210,'Overall Roles'!$AZ210:$BA210,'Overall Roles'!$BR210,'Overall Roles'!$BX210,'Overall Roles'!$CC210:$CD210,'Overall Roles'!$CP210:$CQ210)+SUM(Data!$B207+Data!$C207+Data!D207+Data!E207+Data!F207)</f>
        <v>2.1000000000000003E-3</v>
      </c>
      <c r="AC208" s="87">
        <f>AVERAGE('Overall Roles'!$AA210:$AB210,'Overall Roles'!$L210,'Overall Roles'!$AH210:$AI210,'Overall Roles'!$AT210,'Overall Roles'!$BM210:$BP210,'Overall Roles'!$BX210:$BZ210)+SUM(Data!G207+Data!H207+Data!I207+Data!J207+Data!K207)</f>
        <v>2.1000000000000003E-3</v>
      </c>
      <c r="AD208" s="89">
        <f>AVERAGE('Overall Roles'!$AA210:$AB210,'Overall Roles'!$L210,'Overall Roles'!$AH210:$AI210,'Overall Roles'!$AT210,'Overall Roles'!$BM210:$BP210,'Overall Roles'!$BX210:$BZ210)+SUM(Data!$B207+Data!$C207+Data!D207+Data!E207+Data!F207)</f>
        <v>2.1000000000000003E-3</v>
      </c>
      <c r="AE208" s="1"/>
    </row>
    <row r="209" spans="1:31" ht="25" customHeight="1" x14ac:dyDescent="0.3">
      <c r="A209" s="1"/>
      <c r="B209" s="32">
        <f>Base!B208</f>
        <v>0</v>
      </c>
      <c r="C209" s="93">
        <f>Base!C208</f>
        <v>0</v>
      </c>
      <c r="D209" s="1"/>
      <c r="E209" s="15">
        <f>Base!D208</f>
        <v>0</v>
      </c>
      <c r="F209" s="91" t="str">
        <f t="shared" si="4"/>
        <v>DL</v>
      </c>
      <c r="G209" s="1"/>
      <c r="H209" s="15">
        <f>Base!I208</f>
        <v>0</v>
      </c>
      <c r="I209" s="93">
        <f>Base!H208</f>
        <v>0</v>
      </c>
      <c r="J209" s="1"/>
      <c r="K209" s="29">
        <f>AVERAGE('Overall Roles'!AU211)</f>
        <v>2.1099999999999999E-3</v>
      </c>
      <c r="L209" s="16">
        <f>AVERAGE('Overall Roles'!BT211:'Overall Roles'!BV211)</f>
        <v>2.1099999999999999E-3</v>
      </c>
      <c r="M209" s="16">
        <f>AVERAGE('Overall Roles'!$AF211:$AG211,'Overall Roles'!$AQ211:$AS211,'Overall Roles'!$AY211,'Overall Roles'!$BB211:$BD211,'Overall Roles'!$BL211,'Overall Roles'!$CE211:$CG211)+SUM(Data!G208+Data!H208+Data!I208+Data!J208+Data!K208)</f>
        <v>2.1100000000000003E-3</v>
      </c>
      <c r="N209" s="16">
        <f>AVERAGE('Overall Roles'!$R211:$V211,'Overall Roles'!$X211:$Z211,'Overall Roles'!$BE211:$BF211,'Overall Roles'!$BI211:$BK211,'Overall Roles'!$CH211:$CJ211)+SUM(Data!G208+Data!H208+Data!I208+Data!J208+Data!K208)</f>
        <v>2.1100000000000003E-3</v>
      </c>
      <c r="O209" s="16">
        <f>AVERAGE('Overall Roles'!$R211:$V211,'Overall Roles'!$X211:$Z211,'Overall Roles'!$BE211:$BF211,'Overall Roles'!$BI211:$BK211,'Overall Roles'!$CH211:$CJ211)+SUM(Data!$B208+Data!$C208+Data!D208+Data!E208+Data!F208)</f>
        <v>2.1100000000000003E-3</v>
      </c>
      <c r="P209" s="16">
        <f>AVERAGE('Overall Roles'!$AF211:$AG211,'Overall Roles'!$AQ211:$AS211,'Overall Roles'!$AY211,'Overall Roles'!$BB211:$BD211,'Overall Roles'!$BL211,'Overall Roles'!$CE211:$CG211)+SUM(Data!$B208+Data!$C208+Data!D208+Data!E208+Data!F208)</f>
        <v>2.1100000000000003E-3</v>
      </c>
      <c r="Q209" s="16">
        <f>AVERAGE('Overall Roles'!$AF211:$AG211,'Overall Roles'!$BB211:$BD211,'Overall Roles'!$CE211:$CG211)+SUM(Data!G208+Data!H208+Data!I208+Data!J208+Data!K208)</f>
        <v>2.1100000000000003E-3</v>
      </c>
      <c r="R209" s="16">
        <f>AVERAGE('Overall Roles'!$K211,'Overall Roles'!$U211:$V211,'Overall Roles'!$AJ211:$AM211,'Overall Roles'!$AV211,'Overall Roles'!$BQ211,'Overall Roles'!$BS211,'Overall Roles'!$CA211:$CB211)+SUM(Data!G208+Data!H208+Data!I208+Data!J208+Data!K208)</f>
        <v>2.1100000000000003E-3</v>
      </c>
      <c r="S209" s="16">
        <f>AVERAGE('Overall Roles'!$K211,'Overall Roles'!$U211:$V211,'Overall Roles'!$AJ211:$AM211,'Overall Roles'!$AV211,'Overall Roles'!$BQ211,'Overall Roles'!$BS211,'Overall Roles'!$CA211:$CB211)+SUM(Data!$B208+Data!$C208+Data!D208+Data!E208+Data!F208)</f>
        <v>2.1100000000000003E-3</v>
      </c>
      <c r="T209" s="16">
        <f>AVERAGE('Overall Roles'!$AF211:$AG211,'Overall Roles'!$BB211:$BD211,'Overall Roles'!$CE211:$CG211)+SUM(Data!$B208+Data!$C208+Data!D208+Data!E208+Data!F208)</f>
        <v>2.1100000000000003E-3</v>
      </c>
      <c r="U209" s="16">
        <f>AVERAGE('Overall Roles'!$O211:$P211,'Overall Roles'!$AN211:$AO211,'Overall Roles'!$AW211:$AX211,'Overall Roles'!$AZ211:$BA211,'Overall Roles'!$ABR211,'Overall Roles'!$ABX211,'Overall Roles'!$CC211:$CD211,'Overall Roles'!$CK211:$CQ211)+SUM(Data!G208+Data!H208+Data!I208+Data!J208+Data!K208)</f>
        <v>2.1100000000000003E-3</v>
      </c>
      <c r="V209" s="16">
        <f>AVERAGE('Overall Roles'!$N211:$Q211,'Overall Roles'!$W211,'Overall Roles'!$AC211:$AE211,'Overall Roles'!$AJ211:$AK211,'Overall Roles'!$AP211,'Overall Roles'!$BG211:$BH211,'Overall Roles'!$BS211,'Overall Roles'!$BW211:$BX211)+SUM(Data!G208+Data!H208+Data!I208+Data!J208+Data!K208)</f>
        <v>2.1100000000000003E-3</v>
      </c>
      <c r="W209" s="16">
        <f>AVERAGE('Overall Roles'!$N211:$Q211,'Overall Roles'!$W211,'Overall Roles'!$AC211:$AE211,'Overall Roles'!$AJ211:$AK211,'Overall Roles'!$AP211,'Overall Roles'!$BG211:$BH211,'Overall Roles'!$BS211,'Overall Roles'!$BW211:$BX211)+SUM(Data!$B208+Data!$C208+Data!D208+Data!E208+Data!F208)</f>
        <v>2.1100000000000003E-3</v>
      </c>
      <c r="X209" s="16">
        <f>AVERAGE('Overall Roles'!$O211:$P211,'Overall Roles'!$AN211:$AO211,'Overall Roles'!$AW211:$AX211,'Overall Roles'!$AZ211:$BA211,'Overall Roles'!$ABR211,'Overall Roles'!$ABX211,'Overall Roles'!$CC211:$CD211,'Overall Roles'!$CK211:$CQ211)+SUM(Data!$B208+Data!$C208+Data!D208+Data!E208+Data!F208)</f>
        <v>2.1100000000000003E-3</v>
      </c>
      <c r="Y209" s="16">
        <f>AVERAGE('Overall Roles'!$O211:$P211,'Overall Roles'!$AW211:$AX211,'Overall Roles'!$AZ211:$BA211,'Overall Roles'!$BR211,'Overall Roles'!$BX211,'Overall Roles'!$CC211:$CD211,'Overall Roles'!$CP211:$CQ211)+SUM(Data!G208+Data!H208+Data!I208+Data!J208+Data!K208)</f>
        <v>2.1100000000000003E-3</v>
      </c>
      <c r="Z209" s="16">
        <f>AVERAGE('Overall Roles'!$M211:$P211,'Overall Roles'!$AP211,'Overall Roles'!$BW211:$BX211)+SUM(Data!G208+Data!H208+Data!I208+Data!J208+Data!K208)</f>
        <v>2.1100000000000003E-3</v>
      </c>
      <c r="AA209" s="16">
        <f>AVERAGE('Overall Roles'!$M211:$P211,'Overall Roles'!$AP211,'Overall Roles'!$BW211:$BX211)+SUM(Data!$B208+Data!$C208+Data!D208+Data!E208+Data!F208)</f>
        <v>2.1100000000000003E-3</v>
      </c>
      <c r="AB209" s="16">
        <f>AVERAGE('Overall Roles'!$O211:$P211,'Overall Roles'!$AW211:$AX211,'Overall Roles'!$AZ211:$BA211,'Overall Roles'!$BR211,'Overall Roles'!$BX211,'Overall Roles'!$CC211:$CD211,'Overall Roles'!$CP211:$CQ211)+SUM(Data!$B208+Data!$C208+Data!D208+Data!E208+Data!F208)</f>
        <v>2.1100000000000003E-3</v>
      </c>
      <c r="AC209" s="16">
        <f>AVERAGE('Overall Roles'!$AA211:$AB211,'Overall Roles'!$L211,'Overall Roles'!$AH211:$AI211,'Overall Roles'!$AT211,'Overall Roles'!$BM211:$BP211,'Overall Roles'!$BX211:$BZ211)+SUM(Data!G208+Data!H208+Data!I208+Data!J208+Data!K208)</f>
        <v>2.1100000000000003E-3</v>
      </c>
      <c r="AD209" s="17">
        <f>AVERAGE('Overall Roles'!$AA211:$AB211,'Overall Roles'!$L211,'Overall Roles'!$AH211:$AI211,'Overall Roles'!$AT211,'Overall Roles'!$BM211:$BP211,'Overall Roles'!$BX211:$BZ211)+SUM(Data!$B208+Data!$C208+Data!D208+Data!E208+Data!F208)</f>
        <v>2.1100000000000003E-3</v>
      </c>
      <c r="AE209" s="1"/>
    </row>
    <row r="210" spans="1:31" ht="25" customHeight="1" x14ac:dyDescent="0.3">
      <c r="A210" s="1"/>
      <c r="B210" s="85">
        <f>Base!B209</f>
        <v>0</v>
      </c>
      <c r="C210" s="92">
        <f>Base!C209</f>
        <v>0</v>
      </c>
      <c r="D210" s="1"/>
      <c r="E210" s="86">
        <f>Base!D209</f>
        <v>0</v>
      </c>
      <c r="F210" s="90" t="str">
        <f t="shared" si="4"/>
        <v>GK</v>
      </c>
      <c r="G210" s="1"/>
      <c r="H210" s="86">
        <f>Base!I209</f>
        <v>0</v>
      </c>
      <c r="I210" s="92">
        <f>Base!H209</f>
        <v>0</v>
      </c>
      <c r="J210" s="1"/>
      <c r="K210" s="88">
        <f>AVERAGE('Overall Roles'!AU212)</f>
        <v>2.1199999999999999E-3</v>
      </c>
      <c r="L210" s="87">
        <f>AVERAGE('Overall Roles'!BT212:'Overall Roles'!BV212)</f>
        <v>2.1199999999999999E-3</v>
      </c>
      <c r="M210" s="87">
        <f>AVERAGE('Overall Roles'!$AF212:$AG212,'Overall Roles'!$AQ212:$AS212,'Overall Roles'!$AY212,'Overall Roles'!$BB212:$BD212,'Overall Roles'!$BL212,'Overall Roles'!$CE212:$CG212)+SUM(Data!G209+Data!H209+Data!I209+Data!J209+Data!K209)</f>
        <v>2.1199999999999999E-3</v>
      </c>
      <c r="N210" s="87">
        <f>AVERAGE('Overall Roles'!$R212:$V212,'Overall Roles'!$X212:$Z212,'Overall Roles'!$BE212:$BF212,'Overall Roles'!$BI212:$BK212,'Overall Roles'!$CH212:$CJ212)+SUM(Data!G209+Data!H209+Data!I209+Data!J209+Data!K209)</f>
        <v>2.1199999999999999E-3</v>
      </c>
      <c r="O210" s="87">
        <f>AVERAGE('Overall Roles'!$R212:$V212,'Overall Roles'!$X212:$Z212,'Overall Roles'!$BE212:$BF212,'Overall Roles'!$BI212:$BK212,'Overall Roles'!$CH212:$CJ212)+SUM(Data!$B209+Data!$C209+Data!D209+Data!E209+Data!F209)</f>
        <v>2.1199999999999999E-3</v>
      </c>
      <c r="P210" s="87">
        <f>AVERAGE('Overall Roles'!$AF212:$AG212,'Overall Roles'!$AQ212:$AS212,'Overall Roles'!$AY212,'Overall Roles'!$BB212:$BD212,'Overall Roles'!$BL212,'Overall Roles'!$CE212:$CG212)+SUM(Data!$B209+Data!$C209+Data!D209+Data!E209+Data!F209)</f>
        <v>2.1199999999999999E-3</v>
      </c>
      <c r="Q210" s="87">
        <f>AVERAGE('Overall Roles'!$AF212:$AG212,'Overall Roles'!$BB212:$BD212,'Overall Roles'!$CE212:$CG212)+SUM(Data!G209+Data!H209+Data!I209+Data!J209+Data!K209)</f>
        <v>2.1199999999999999E-3</v>
      </c>
      <c r="R210" s="87">
        <f>AVERAGE('Overall Roles'!$K212,'Overall Roles'!$U212:$V212,'Overall Roles'!$AJ212:$AM212,'Overall Roles'!$AV212,'Overall Roles'!$BQ212,'Overall Roles'!$BS212,'Overall Roles'!$CA212:$CB212)+SUM(Data!G209+Data!H209+Data!I209+Data!J209+Data!K209)</f>
        <v>2.1199999999999999E-3</v>
      </c>
      <c r="S210" s="87">
        <f>AVERAGE('Overall Roles'!$K212,'Overall Roles'!$U212:$V212,'Overall Roles'!$AJ212:$AM212,'Overall Roles'!$AV212,'Overall Roles'!$BQ212,'Overall Roles'!$BS212,'Overall Roles'!$CA212:$CB212)+SUM(Data!$B209+Data!$C209+Data!D209+Data!E209+Data!F209)</f>
        <v>2.1199999999999999E-3</v>
      </c>
      <c r="T210" s="87">
        <f>AVERAGE('Overall Roles'!$AF212:$AG212,'Overall Roles'!$BB212:$BD212,'Overall Roles'!$CE212:$CG212)+SUM(Data!$B209+Data!$C209+Data!D209+Data!E209+Data!F209)</f>
        <v>2.1199999999999999E-3</v>
      </c>
      <c r="U210" s="87">
        <f>AVERAGE('Overall Roles'!$O212:$P212,'Overall Roles'!$AN212:$AO212,'Overall Roles'!$AW212:$AX212,'Overall Roles'!$AZ212:$BA212,'Overall Roles'!$ABR212,'Overall Roles'!$ABX212,'Overall Roles'!$CC212:$CD212,'Overall Roles'!$CK212:$CQ212)+SUM(Data!G209+Data!H209+Data!I209+Data!J209+Data!K209)</f>
        <v>2.1199999999999999E-3</v>
      </c>
      <c r="V210" s="87">
        <f>AVERAGE('Overall Roles'!$N212:$Q212,'Overall Roles'!$W212,'Overall Roles'!$AC212:$AE212,'Overall Roles'!$AJ212:$AK212,'Overall Roles'!$AP212,'Overall Roles'!$BG212:$BH212,'Overall Roles'!$BS212,'Overall Roles'!$BW212:$BX212)+SUM(Data!G209+Data!H209+Data!I209+Data!J209+Data!K209)</f>
        <v>2.1199999999999999E-3</v>
      </c>
      <c r="W210" s="87">
        <f>AVERAGE('Overall Roles'!$N212:$Q212,'Overall Roles'!$W212,'Overall Roles'!$AC212:$AE212,'Overall Roles'!$AJ212:$AK212,'Overall Roles'!$AP212,'Overall Roles'!$BG212:$BH212,'Overall Roles'!$BS212,'Overall Roles'!$BW212:$BX212)+SUM(Data!$B209+Data!$C209+Data!D209+Data!E209+Data!F209)</f>
        <v>2.1199999999999999E-3</v>
      </c>
      <c r="X210" s="87">
        <f>AVERAGE('Overall Roles'!$O212:$P212,'Overall Roles'!$AN212:$AO212,'Overall Roles'!$AW212:$AX212,'Overall Roles'!$AZ212:$BA212,'Overall Roles'!$ABR212,'Overall Roles'!$ABX212,'Overall Roles'!$CC212:$CD212,'Overall Roles'!$CK212:$CQ212)+SUM(Data!$B209+Data!$C209+Data!D209+Data!E209+Data!F209)</f>
        <v>2.1199999999999999E-3</v>
      </c>
      <c r="Y210" s="87">
        <f>AVERAGE('Overall Roles'!$O212:$P212,'Overall Roles'!$AW212:$AX212,'Overall Roles'!$AZ212:$BA212,'Overall Roles'!$BR212,'Overall Roles'!$BX212,'Overall Roles'!$CC212:$CD212,'Overall Roles'!$CP212:$CQ212)+SUM(Data!G209+Data!H209+Data!I209+Data!J209+Data!K209)</f>
        <v>2.1199999999999999E-3</v>
      </c>
      <c r="Z210" s="87">
        <f>AVERAGE('Overall Roles'!$M212:$P212,'Overall Roles'!$AP212,'Overall Roles'!$BW212:$BX212)+SUM(Data!G209+Data!H209+Data!I209+Data!J209+Data!K209)</f>
        <v>2.1199999999999999E-3</v>
      </c>
      <c r="AA210" s="87">
        <f>AVERAGE('Overall Roles'!$M212:$P212,'Overall Roles'!$AP212,'Overall Roles'!$BW212:$BX212)+SUM(Data!$B209+Data!$C209+Data!D209+Data!E209+Data!F209)</f>
        <v>2.1199999999999999E-3</v>
      </c>
      <c r="AB210" s="87">
        <f>AVERAGE('Overall Roles'!$O212:$P212,'Overall Roles'!$AW212:$AX212,'Overall Roles'!$AZ212:$BA212,'Overall Roles'!$BR212,'Overall Roles'!$BX212,'Overall Roles'!$CC212:$CD212,'Overall Roles'!$CP212:$CQ212)+SUM(Data!$B209+Data!$C209+Data!D209+Data!E209+Data!F209)</f>
        <v>2.1199999999999999E-3</v>
      </c>
      <c r="AC210" s="87">
        <f>AVERAGE('Overall Roles'!$AA212:$AB212,'Overall Roles'!$L212,'Overall Roles'!$AH212:$AI212,'Overall Roles'!$AT212,'Overall Roles'!$BM212:$BP212,'Overall Roles'!$BX212:$BZ212)+SUM(Data!G209+Data!H209+Data!I209+Data!J209+Data!K209)</f>
        <v>2.1199999999999999E-3</v>
      </c>
      <c r="AD210" s="89">
        <f>AVERAGE('Overall Roles'!$AA212:$AB212,'Overall Roles'!$L212,'Overall Roles'!$AH212:$AI212,'Overall Roles'!$AT212,'Overall Roles'!$BM212:$BP212,'Overall Roles'!$BX212:$BZ212)+SUM(Data!$B209+Data!$C209+Data!D209+Data!E209+Data!F209)</f>
        <v>2.1199999999999999E-3</v>
      </c>
      <c r="AE210" s="1"/>
    </row>
    <row r="211" spans="1:31" ht="25" customHeight="1" x14ac:dyDescent="0.3">
      <c r="A211" s="1"/>
      <c r="B211" s="32">
        <f>Base!B210</f>
        <v>0</v>
      </c>
      <c r="C211" s="93">
        <f>Base!C210</f>
        <v>0</v>
      </c>
      <c r="D211" s="1"/>
      <c r="E211" s="15">
        <f>Base!D210</f>
        <v>0</v>
      </c>
      <c r="F211" s="91" t="str">
        <f t="shared" si="4"/>
        <v>GK</v>
      </c>
      <c r="G211" s="1"/>
      <c r="H211" s="15">
        <f>Base!I210</f>
        <v>0</v>
      </c>
      <c r="I211" s="93">
        <f>Base!H210</f>
        <v>0</v>
      </c>
      <c r="J211" s="1"/>
      <c r="K211" s="29">
        <f>AVERAGE('Overall Roles'!AU213)</f>
        <v>2.1299999999999999E-3</v>
      </c>
      <c r="L211" s="16">
        <f>AVERAGE('Overall Roles'!BT213:'Overall Roles'!BV213)</f>
        <v>2.1299999999999999E-3</v>
      </c>
      <c r="M211" s="16">
        <f>AVERAGE('Overall Roles'!$AF213:$AG213,'Overall Roles'!$AQ213:$AS213,'Overall Roles'!$AY213,'Overall Roles'!$BB213:$BD213,'Overall Roles'!$BL213,'Overall Roles'!$CE213:$CG213)+SUM(Data!G210+Data!H210+Data!I210+Data!J210+Data!K210)</f>
        <v>2.1299999999999999E-3</v>
      </c>
      <c r="N211" s="16">
        <f>AVERAGE('Overall Roles'!$R213:$V213,'Overall Roles'!$X213:$Z213,'Overall Roles'!$BE213:$BF213,'Overall Roles'!$BI213:$BK213,'Overall Roles'!$CH213:$CJ213)+SUM(Data!G210+Data!H210+Data!I210+Data!J210+Data!K210)</f>
        <v>2.1299999999999999E-3</v>
      </c>
      <c r="O211" s="16">
        <f>AVERAGE('Overall Roles'!$R213:$V213,'Overall Roles'!$X213:$Z213,'Overall Roles'!$BE213:$BF213,'Overall Roles'!$BI213:$BK213,'Overall Roles'!$CH213:$CJ213)+SUM(Data!$B210+Data!$C210+Data!D210+Data!E210+Data!F210)</f>
        <v>2.1299999999999999E-3</v>
      </c>
      <c r="P211" s="16">
        <f>AVERAGE('Overall Roles'!$AF213:$AG213,'Overall Roles'!$AQ213:$AS213,'Overall Roles'!$AY213,'Overall Roles'!$BB213:$BD213,'Overall Roles'!$BL213,'Overall Roles'!$CE213:$CG213)+SUM(Data!$B210+Data!$C210+Data!D210+Data!E210+Data!F210)</f>
        <v>2.1299999999999999E-3</v>
      </c>
      <c r="Q211" s="16">
        <f>AVERAGE('Overall Roles'!$AF213:$AG213,'Overall Roles'!$BB213:$BD213,'Overall Roles'!$CE213:$CG213)+SUM(Data!G210+Data!H210+Data!I210+Data!J210+Data!K210)</f>
        <v>2.1299999999999999E-3</v>
      </c>
      <c r="R211" s="16">
        <f>AVERAGE('Overall Roles'!$K213,'Overall Roles'!$U213:$V213,'Overall Roles'!$AJ213:$AM213,'Overall Roles'!$AV213,'Overall Roles'!$BQ213,'Overall Roles'!$BS213,'Overall Roles'!$CA213:$CB213)+SUM(Data!G210+Data!H210+Data!I210+Data!J210+Data!K210)</f>
        <v>2.1299999999999999E-3</v>
      </c>
      <c r="S211" s="16">
        <f>AVERAGE('Overall Roles'!$K213,'Overall Roles'!$U213:$V213,'Overall Roles'!$AJ213:$AM213,'Overall Roles'!$AV213,'Overall Roles'!$BQ213,'Overall Roles'!$BS213,'Overall Roles'!$CA213:$CB213)+SUM(Data!$B210+Data!$C210+Data!D210+Data!E210+Data!F210)</f>
        <v>2.1299999999999999E-3</v>
      </c>
      <c r="T211" s="16">
        <f>AVERAGE('Overall Roles'!$AF213:$AG213,'Overall Roles'!$BB213:$BD213,'Overall Roles'!$CE213:$CG213)+SUM(Data!$B210+Data!$C210+Data!D210+Data!E210+Data!F210)</f>
        <v>2.1299999999999999E-3</v>
      </c>
      <c r="U211" s="16">
        <f>AVERAGE('Overall Roles'!$O213:$P213,'Overall Roles'!$AN213:$AO213,'Overall Roles'!$AW213:$AX213,'Overall Roles'!$AZ213:$BA213,'Overall Roles'!$ABR213,'Overall Roles'!$ABX213,'Overall Roles'!$CC213:$CD213,'Overall Roles'!$CK213:$CQ213)+SUM(Data!G210+Data!H210+Data!I210+Data!J210+Data!K210)</f>
        <v>2.1299999999999999E-3</v>
      </c>
      <c r="V211" s="16">
        <f>AVERAGE('Overall Roles'!$N213:$Q213,'Overall Roles'!$W213,'Overall Roles'!$AC213:$AE213,'Overall Roles'!$AJ213:$AK213,'Overall Roles'!$AP213,'Overall Roles'!$BG213:$BH213,'Overall Roles'!$BS213,'Overall Roles'!$BW213:$BX213)+SUM(Data!G210+Data!H210+Data!I210+Data!J210+Data!K210)</f>
        <v>2.1299999999999999E-3</v>
      </c>
      <c r="W211" s="16">
        <f>AVERAGE('Overall Roles'!$N213:$Q213,'Overall Roles'!$W213,'Overall Roles'!$AC213:$AE213,'Overall Roles'!$AJ213:$AK213,'Overall Roles'!$AP213,'Overall Roles'!$BG213:$BH213,'Overall Roles'!$BS213,'Overall Roles'!$BW213:$BX213)+SUM(Data!$B210+Data!$C210+Data!D210+Data!E210+Data!F210)</f>
        <v>2.1299999999999999E-3</v>
      </c>
      <c r="X211" s="16">
        <f>AVERAGE('Overall Roles'!$O213:$P213,'Overall Roles'!$AN213:$AO213,'Overall Roles'!$AW213:$AX213,'Overall Roles'!$AZ213:$BA213,'Overall Roles'!$ABR213,'Overall Roles'!$ABX213,'Overall Roles'!$CC213:$CD213,'Overall Roles'!$CK213:$CQ213)+SUM(Data!$B210+Data!$C210+Data!D210+Data!E210+Data!F210)</f>
        <v>2.1299999999999999E-3</v>
      </c>
      <c r="Y211" s="16">
        <f>AVERAGE('Overall Roles'!$O213:$P213,'Overall Roles'!$AW213:$AX213,'Overall Roles'!$AZ213:$BA213,'Overall Roles'!$BR213,'Overall Roles'!$BX213,'Overall Roles'!$CC213:$CD213,'Overall Roles'!$CP213:$CQ213)+SUM(Data!G210+Data!H210+Data!I210+Data!J210+Data!K210)</f>
        <v>2.1299999999999999E-3</v>
      </c>
      <c r="Z211" s="16">
        <f>AVERAGE('Overall Roles'!$M213:$P213,'Overall Roles'!$AP213,'Overall Roles'!$BW213:$BX213)+SUM(Data!G210+Data!H210+Data!I210+Data!J210+Data!K210)</f>
        <v>2.1299999999999999E-3</v>
      </c>
      <c r="AA211" s="16">
        <f>AVERAGE('Overall Roles'!$M213:$P213,'Overall Roles'!$AP213,'Overall Roles'!$BW213:$BX213)+SUM(Data!$B210+Data!$C210+Data!D210+Data!E210+Data!F210)</f>
        <v>2.1299999999999999E-3</v>
      </c>
      <c r="AB211" s="16">
        <f>AVERAGE('Overall Roles'!$O213:$P213,'Overall Roles'!$AW213:$AX213,'Overall Roles'!$AZ213:$BA213,'Overall Roles'!$BR213,'Overall Roles'!$BX213,'Overall Roles'!$CC213:$CD213,'Overall Roles'!$CP213:$CQ213)+SUM(Data!$B210+Data!$C210+Data!D210+Data!E210+Data!F210)</f>
        <v>2.1299999999999999E-3</v>
      </c>
      <c r="AC211" s="16">
        <f>AVERAGE('Overall Roles'!$AA213:$AB213,'Overall Roles'!$L213,'Overall Roles'!$AH213:$AI213,'Overall Roles'!$AT213,'Overall Roles'!$BM213:$BP213,'Overall Roles'!$BX213:$BZ213)+SUM(Data!G210+Data!H210+Data!I210+Data!J210+Data!K210)</f>
        <v>2.1299999999999999E-3</v>
      </c>
      <c r="AD211" s="17">
        <f>AVERAGE('Overall Roles'!$AA213:$AB213,'Overall Roles'!$L213,'Overall Roles'!$AH213:$AI213,'Overall Roles'!$AT213,'Overall Roles'!$BM213:$BP213,'Overall Roles'!$BX213:$BZ213)+SUM(Data!$B210+Data!$C210+Data!D210+Data!E210+Data!F210)</f>
        <v>2.1299999999999999E-3</v>
      </c>
      <c r="AE211" s="1"/>
    </row>
    <row r="212" spans="1:31" ht="25" customHeight="1" x14ac:dyDescent="0.3">
      <c r="A212" s="1"/>
      <c r="B212" s="85">
        <f>Base!B211</f>
        <v>0</v>
      </c>
      <c r="C212" s="92">
        <f>Base!C211</f>
        <v>0</v>
      </c>
      <c r="D212" s="1"/>
      <c r="E212" s="86">
        <f>Base!D211</f>
        <v>0</v>
      </c>
      <c r="F212" s="90" t="str">
        <f t="shared" si="4"/>
        <v>GK</v>
      </c>
      <c r="G212" s="1"/>
      <c r="H212" s="86">
        <f>Base!I211</f>
        <v>0</v>
      </c>
      <c r="I212" s="92">
        <f>Base!H211</f>
        <v>0</v>
      </c>
      <c r="J212" s="1"/>
      <c r="K212" s="88">
        <f>AVERAGE('Overall Roles'!AU214)</f>
        <v>2.14E-3</v>
      </c>
      <c r="L212" s="87">
        <f>AVERAGE('Overall Roles'!BT214:'Overall Roles'!BV214)</f>
        <v>2.14E-3</v>
      </c>
      <c r="M212" s="87">
        <f>AVERAGE('Overall Roles'!$AF214:$AG214,'Overall Roles'!$AQ214:$AS214,'Overall Roles'!$AY214,'Overall Roles'!$BB214:$BD214,'Overall Roles'!$BL214,'Overall Roles'!$CE214:$CG214)+SUM(Data!G211+Data!H211+Data!I211+Data!J211+Data!K211)</f>
        <v>2.14E-3</v>
      </c>
      <c r="N212" s="87">
        <f>AVERAGE('Overall Roles'!$R214:$V214,'Overall Roles'!$X214:$Z214,'Overall Roles'!$BE214:$BF214,'Overall Roles'!$BI214:$BK214,'Overall Roles'!$CH214:$CJ214)+SUM(Data!G211+Data!H211+Data!I211+Data!J211+Data!K211)</f>
        <v>2.14E-3</v>
      </c>
      <c r="O212" s="87">
        <f>AVERAGE('Overall Roles'!$R214:$V214,'Overall Roles'!$X214:$Z214,'Overall Roles'!$BE214:$BF214,'Overall Roles'!$BI214:$BK214,'Overall Roles'!$CH214:$CJ214)+SUM(Data!$B211+Data!$C211+Data!D211+Data!E211+Data!F211)</f>
        <v>2.14E-3</v>
      </c>
      <c r="P212" s="87">
        <f>AVERAGE('Overall Roles'!$AF214:$AG214,'Overall Roles'!$AQ214:$AS214,'Overall Roles'!$AY214,'Overall Roles'!$BB214:$BD214,'Overall Roles'!$BL214,'Overall Roles'!$CE214:$CG214)+SUM(Data!$B211+Data!$C211+Data!D211+Data!E211+Data!F211)</f>
        <v>2.14E-3</v>
      </c>
      <c r="Q212" s="87">
        <f>AVERAGE('Overall Roles'!$AF214:$AG214,'Overall Roles'!$BB214:$BD214,'Overall Roles'!$CE214:$CG214)+SUM(Data!G211+Data!H211+Data!I211+Data!J211+Data!K211)</f>
        <v>2.14E-3</v>
      </c>
      <c r="R212" s="87">
        <f>AVERAGE('Overall Roles'!$K214,'Overall Roles'!$U214:$V214,'Overall Roles'!$AJ214:$AM214,'Overall Roles'!$AV214,'Overall Roles'!$BQ214,'Overall Roles'!$BS214,'Overall Roles'!$CA214:$CB214)+SUM(Data!G211+Data!H211+Data!I211+Data!J211+Data!K211)</f>
        <v>2.14E-3</v>
      </c>
      <c r="S212" s="87">
        <f>AVERAGE('Overall Roles'!$K214,'Overall Roles'!$U214:$V214,'Overall Roles'!$AJ214:$AM214,'Overall Roles'!$AV214,'Overall Roles'!$BQ214,'Overall Roles'!$BS214,'Overall Roles'!$CA214:$CB214)+SUM(Data!$B211+Data!$C211+Data!D211+Data!E211+Data!F211)</f>
        <v>2.14E-3</v>
      </c>
      <c r="T212" s="87">
        <f>AVERAGE('Overall Roles'!$AF214:$AG214,'Overall Roles'!$BB214:$BD214,'Overall Roles'!$CE214:$CG214)+SUM(Data!$B211+Data!$C211+Data!D211+Data!E211+Data!F211)</f>
        <v>2.14E-3</v>
      </c>
      <c r="U212" s="87">
        <f>AVERAGE('Overall Roles'!$O214:$P214,'Overall Roles'!$AN214:$AO214,'Overall Roles'!$AW214:$AX214,'Overall Roles'!$AZ214:$BA214,'Overall Roles'!$ABR214,'Overall Roles'!$ABX214,'Overall Roles'!$CC214:$CD214,'Overall Roles'!$CK214:$CQ214)+SUM(Data!G211+Data!H211+Data!I211+Data!J211+Data!K211)</f>
        <v>2.14E-3</v>
      </c>
      <c r="V212" s="87">
        <f>AVERAGE('Overall Roles'!$N214:$Q214,'Overall Roles'!$W214,'Overall Roles'!$AC214:$AE214,'Overall Roles'!$AJ214:$AK214,'Overall Roles'!$AP214,'Overall Roles'!$BG214:$BH214,'Overall Roles'!$BS214,'Overall Roles'!$BW214:$BX214)+SUM(Data!G211+Data!H211+Data!I211+Data!J211+Data!K211)</f>
        <v>2.14E-3</v>
      </c>
      <c r="W212" s="87">
        <f>AVERAGE('Overall Roles'!$N214:$Q214,'Overall Roles'!$W214,'Overall Roles'!$AC214:$AE214,'Overall Roles'!$AJ214:$AK214,'Overall Roles'!$AP214,'Overall Roles'!$BG214:$BH214,'Overall Roles'!$BS214,'Overall Roles'!$BW214:$BX214)+SUM(Data!$B211+Data!$C211+Data!D211+Data!E211+Data!F211)</f>
        <v>2.14E-3</v>
      </c>
      <c r="X212" s="87">
        <f>AVERAGE('Overall Roles'!$O214:$P214,'Overall Roles'!$AN214:$AO214,'Overall Roles'!$AW214:$AX214,'Overall Roles'!$AZ214:$BA214,'Overall Roles'!$ABR214,'Overall Roles'!$ABX214,'Overall Roles'!$CC214:$CD214,'Overall Roles'!$CK214:$CQ214)+SUM(Data!$B211+Data!$C211+Data!D211+Data!E211+Data!F211)</f>
        <v>2.14E-3</v>
      </c>
      <c r="Y212" s="87">
        <f>AVERAGE('Overall Roles'!$O214:$P214,'Overall Roles'!$AW214:$AX214,'Overall Roles'!$AZ214:$BA214,'Overall Roles'!$BR214,'Overall Roles'!$BX214,'Overall Roles'!$CC214:$CD214,'Overall Roles'!$CP214:$CQ214)+SUM(Data!G211+Data!H211+Data!I211+Data!J211+Data!K211)</f>
        <v>2.14E-3</v>
      </c>
      <c r="Z212" s="87">
        <f>AVERAGE('Overall Roles'!$M214:$P214,'Overall Roles'!$AP214,'Overall Roles'!$BW214:$BX214)+SUM(Data!G211+Data!H211+Data!I211+Data!J211+Data!K211)</f>
        <v>2.14E-3</v>
      </c>
      <c r="AA212" s="87">
        <f>AVERAGE('Overall Roles'!$M214:$P214,'Overall Roles'!$AP214,'Overall Roles'!$BW214:$BX214)+SUM(Data!$B211+Data!$C211+Data!D211+Data!E211+Data!F211)</f>
        <v>2.14E-3</v>
      </c>
      <c r="AB212" s="87">
        <f>AVERAGE('Overall Roles'!$O214:$P214,'Overall Roles'!$AW214:$AX214,'Overall Roles'!$AZ214:$BA214,'Overall Roles'!$BR214,'Overall Roles'!$BX214,'Overall Roles'!$CC214:$CD214,'Overall Roles'!$CP214:$CQ214)+SUM(Data!$B211+Data!$C211+Data!D211+Data!E211+Data!F211)</f>
        <v>2.14E-3</v>
      </c>
      <c r="AC212" s="87">
        <f>AVERAGE('Overall Roles'!$AA214:$AB214,'Overall Roles'!$L214,'Overall Roles'!$AH214:$AI214,'Overall Roles'!$AT214,'Overall Roles'!$BM214:$BP214,'Overall Roles'!$BX214:$BZ214)+SUM(Data!G211+Data!H211+Data!I211+Data!J211+Data!K211)</f>
        <v>2.14E-3</v>
      </c>
      <c r="AD212" s="89">
        <f>AVERAGE('Overall Roles'!$AA214:$AB214,'Overall Roles'!$L214,'Overall Roles'!$AH214:$AI214,'Overall Roles'!$AT214,'Overall Roles'!$BM214:$BP214,'Overall Roles'!$BX214:$BZ214)+SUM(Data!$B211+Data!$C211+Data!D211+Data!E211+Data!F211)</f>
        <v>2.14E-3</v>
      </c>
      <c r="AE212" s="1"/>
    </row>
    <row r="213" spans="1:31" ht="25" customHeight="1" x14ac:dyDescent="0.3">
      <c r="A213" s="1"/>
      <c r="B213" s="32">
        <f>Base!B212</f>
        <v>0</v>
      </c>
      <c r="C213" s="93">
        <f>Base!C212</f>
        <v>0</v>
      </c>
      <c r="D213" s="1"/>
      <c r="E213" s="15">
        <f>Base!D212</f>
        <v>0</v>
      </c>
      <c r="F213" s="91" t="str">
        <f t="shared" si="4"/>
        <v>GK</v>
      </c>
      <c r="G213" s="1"/>
      <c r="H213" s="15">
        <f>Base!I212</f>
        <v>0</v>
      </c>
      <c r="I213" s="93">
        <f>Base!H212</f>
        <v>0</v>
      </c>
      <c r="J213" s="1"/>
      <c r="K213" s="29">
        <f>AVERAGE('Overall Roles'!AU215)</f>
        <v>2.15E-3</v>
      </c>
      <c r="L213" s="16">
        <f>AVERAGE('Overall Roles'!BT215:'Overall Roles'!BV215)</f>
        <v>2.15E-3</v>
      </c>
      <c r="M213" s="16">
        <f>AVERAGE('Overall Roles'!$AF215:$AG215,'Overall Roles'!$AQ215:$AS215,'Overall Roles'!$AY215,'Overall Roles'!$BB215:$BD215,'Overall Roles'!$BL215,'Overall Roles'!$CE215:$CG215)+SUM(Data!G212+Data!H212+Data!I212+Data!J212+Data!K212)</f>
        <v>2.1499999999999996E-3</v>
      </c>
      <c r="N213" s="16">
        <f>AVERAGE('Overall Roles'!$R215:$V215,'Overall Roles'!$X215:$Z215,'Overall Roles'!$BE215:$BF215,'Overall Roles'!$BI215:$BK215,'Overall Roles'!$CH215:$CJ215)+SUM(Data!G212+Data!H212+Data!I212+Data!J212+Data!K212)</f>
        <v>2.1499999999999996E-3</v>
      </c>
      <c r="O213" s="16">
        <f>AVERAGE('Overall Roles'!$R215:$V215,'Overall Roles'!$X215:$Z215,'Overall Roles'!$BE215:$BF215,'Overall Roles'!$BI215:$BK215,'Overall Roles'!$CH215:$CJ215)+SUM(Data!$B212+Data!$C212+Data!D212+Data!E212+Data!F212)</f>
        <v>2.1499999999999996E-3</v>
      </c>
      <c r="P213" s="16">
        <f>AVERAGE('Overall Roles'!$AF215:$AG215,'Overall Roles'!$AQ215:$AS215,'Overall Roles'!$AY215,'Overall Roles'!$BB215:$BD215,'Overall Roles'!$BL215,'Overall Roles'!$CE215:$CG215)+SUM(Data!$B212+Data!$C212+Data!D212+Data!E212+Data!F212)</f>
        <v>2.1499999999999996E-3</v>
      </c>
      <c r="Q213" s="16">
        <f>AVERAGE('Overall Roles'!$AF215:$AG215,'Overall Roles'!$BB215:$BD215,'Overall Roles'!$CE215:$CG215)+SUM(Data!G212+Data!H212+Data!I212+Data!J212+Data!K212)</f>
        <v>2.1499999999999996E-3</v>
      </c>
      <c r="R213" s="16">
        <f>AVERAGE('Overall Roles'!$K215,'Overall Roles'!$U215:$V215,'Overall Roles'!$AJ215:$AM215,'Overall Roles'!$AV215,'Overall Roles'!$BQ215,'Overall Roles'!$BS215,'Overall Roles'!$CA215:$CB215)+SUM(Data!G212+Data!H212+Data!I212+Data!J212+Data!K212)</f>
        <v>2.1499999999999996E-3</v>
      </c>
      <c r="S213" s="16">
        <f>AVERAGE('Overall Roles'!$K215,'Overall Roles'!$U215:$V215,'Overall Roles'!$AJ215:$AM215,'Overall Roles'!$AV215,'Overall Roles'!$BQ215,'Overall Roles'!$BS215,'Overall Roles'!$CA215:$CB215)+SUM(Data!$B212+Data!$C212+Data!D212+Data!E212+Data!F212)</f>
        <v>2.1499999999999996E-3</v>
      </c>
      <c r="T213" s="16">
        <f>AVERAGE('Overall Roles'!$AF215:$AG215,'Overall Roles'!$BB215:$BD215,'Overall Roles'!$CE215:$CG215)+SUM(Data!$B212+Data!$C212+Data!D212+Data!E212+Data!F212)</f>
        <v>2.1499999999999996E-3</v>
      </c>
      <c r="U213" s="16">
        <f>AVERAGE('Overall Roles'!$O215:$P215,'Overall Roles'!$AN215:$AO215,'Overall Roles'!$AW215:$AX215,'Overall Roles'!$AZ215:$BA215,'Overall Roles'!$ABR215,'Overall Roles'!$ABX215,'Overall Roles'!$CC215:$CD215,'Overall Roles'!$CK215:$CQ215)+SUM(Data!G212+Data!H212+Data!I212+Data!J212+Data!K212)</f>
        <v>2.1499999999999996E-3</v>
      </c>
      <c r="V213" s="16">
        <f>AVERAGE('Overall Roles'!$N215:$Q215,'Overall Roles'!$W215,'Overall Roles'!$AC215:$AE215,'Overall Roles'!$AJ215:$AK215,'Overall Roles'!$AP215,'Overall Roles'!$BG215:$BH215,'Overall Roles'!$BS215,'Overall Roles'!$BW215:$BX215)+SUM(Data!G212+Data!H212+Data!I212+Data!J212+Data!K212)</f>
        <v>2.1499999999999996E-3</v>
      </c>
      <c r="W213" s="16">
        <f>AVERAGE('Overall Roles'!$N215:$Q215,'Overall Roles'!$W215,'Overall Roles'!$AC215:$AE215,'Overall Roles'!$AJ215:$AK215,'Overall Roles'!$AP215,'Overall Roles'!$BG215:$BH215,'Overall Roles'!$BS215,'Overall Roles'!$BW215:$BX215)+SUM(Data!$B212+Data!$C212+Data!D212+Data!E212+Data!F212)</f>
        <v>2.1499999999999996E-3</v>
      </c>
      <c r="X213" s="16">
        <f>AVERAGE('Overall Roles'!$O215:$P215,'Overall Roles'!$AN215:$AO215,'Overall Roles'!$AW215:$AX215,'Overall Roles'!$AZ215:$BA215,'Overall Roles'!$ABR215,'Overall Roles'!$ABX215,'Overall Roles'!$CC215:$CD215,'Overall Roles'!$CK215:$CQ215)+SUM(Data!$B212+Data!$C212+Data!D212+Data!E212+Data!F212)</f>
        <v>2.1499999999999996E-3</v>
      </c>
      <c r="Y213" s="16">
        <f>AVERAGE('Overall Roles'!$O215:$P215,'Overall Roles'!$AW215:$AX215,'Overall Roles'!$AZ215:$BA215,'Overall Roles'!$BR215,'Overall Roles'!$BX215,'Overall Roles'!$CC215:$CD215,'Overall Roles'!$CP215:$CQ215)+SUM(Data!G212+Data!H212+Data!I212+Data!J212+Data!K212)</f>
        <v>2.1499999999999996E-3</v>
      </c>
      <c r="Z213" s="16">
        <f>AVERAGE('Overall Roles'!$M215:$P215,'Overall Roles'!$AP215,'Overall Roles'!$BW215:$BX215)+SUM(Data!G212+Data!H212+Data!I212+Data!J212+Data!K212)</f>
        <v>2.1499999999999996E-3</v>
      </c>
      <c r="AA213" s="16">
        <f>AVERAGE('Overall Roles'!$M215:$P215,'Overall Roles'!$AP215,'Overall Roles'!$BW215:$BX215)+SUM(Data!$B212+Data!$C212+Data!D212+Data!E212+Data!F212)</f>
        <v>2.1499999999999996E-3</v>
      </c>
      <c r="AB213" s="16">
        <f>AVERAGE('Overall Roles'!$O215:$P215,'Overall Roles'!$AW215:$AX215,'Overall Roles'!$AZ215:$BA215,'Overall Roles'!$BR215,'Overall Roles'!$BX215,'Overall Roles'!$CC215:$CD215,'Overall Roles'!$CP215:$CQ215)+SUM(Data!$B212+Data!$C212+Data!D212+Data!E212+Data!F212)</f>
        <v>2.1499999999999996E-3</v>
      </c>
      <c r="AC213" s="16">
        <f>AVERAGE('Overall Roles'!$AA215:$AB215,'Overall Roles'!$L215,'Overall Roles'!$AH215:$AI215,'Overall Roles'!$AT215,'Overall Roles'!$BM215:$BP215,'Overall Roles'!$BX215:$BZ215)+SUM(Data!G212+Data!H212+Data!I212+Data!J212+Data!K212)</f>
        <v>2.1499999999999996E-3</v>
      </c>
      <c r="AD213" s="17">
        <f>AVERAGE('Overall Roles'!$AA215:$AB215,'Overall Roles'!$L215,'Overall Roles'!$AH215:$AI215,'Overall Roles'!$AT215,'Overall Roles'!$BM215:$BP215,'Overall Roles'!$BX215:$BZ215)+SUM(Data!$B212+Data!$C212+Data!D212+Data!E212+Data!F212)</f>
        <v>2.1499999999999996E-3</v>
      </c>
      <c r="AE213" s="1"/>
    </row>
    <row r="214" spans="1:31" ht="25" customHeight="1" x14ac:dyDescent="0.3">
      <c r="A214" s="1"/>
      <c r="B214" s="85">
        <f>Base!B213</f>
        <v>0</v>
      </c>
      <c r="C214" s="92">
        <f>Base!C213</f>
        <v>0</v>
      </c>
      <c r="D214" s="1"/>
      <c r="E214" s="86">
        <f>Base!D213</f>
        <v>0</v>
      </c>
      <c r="F214" s="90" t="str">
        <f t="shared" si="4"/>
        <v>GK</v>
      </c>
      <c r="G214" s="1"/>
      <c r="H214" s="86">
        <f>Base!I213</f>
        <v>0</v>
      </c>
      <c r="I214" s="92">
        <f>Base!H213</f>
        <v>0</v>
      </c>
      <c r="J214" s="1"/>
      <c r="K214" s="88">
        <f>AVERAGE('Overall Roles'!AU216)</f>
        <v>2.16E-3</v>
      </c>
      <c r="L214" s="87">
        <f>AVERAGE('Overall Roles'!BT216:'Overall Roles'!BV216)</f>
        <v>2.16E-3</v>
      </c>
      <c r="M214" s="87">
        <f>AVERAGE('Overall Roles'!$AF216:$AG216,'Overall Roles'!$AQ216:$AS216,'Overall Roles'!$AY216,'Overall Roles'!$BB216:$BD216,'Overall Roles'!$BL216,'Overall Roles'!$CE216:$CG216)+SUM(Data!G213+Data!H213+Data!I213+Data!J213+Data!K213)</f>
        <v>2.1599999999999996E-3</v>
      </c>
      <c r="N214" s="87">
        <f>AVERAGE('Overall Roles'!$R216:$V216,'Overall Roles'!$X216:$Z216,'Overall Roles'!$BE216:$BF216,'Overall Roles'!$BI216:$BK216,'Overall Roles'!$CH216:$CJ216)+SUM(Data!G213+Data!H213+Data!I213+Data!J213+Data!K213)</f>
        <v>2.1599999999999996E-3</v>
      </c>
      <c r="O214" s="87">
        <f>AVERAGE('Overall Roles'!$R216:$V216,'Overall Roles'!$X216:$Z216,'Overall Roles'!$BE216:$BF216,'Overall Roles'!$BI216:$BK216,'Overall Roles'!$CH216:$CJ216)+SUM(Data!$B213+Data!$C213+Data!D213+Data!E213+Data!F213)</f>
        <v>2.1599999999999996E-3</v>
      </c>
      <c r="P214" s="87">
        <f>AVERAGE('Overall Roles'!$AF216:$AG216,'Overall Roles'!$AQ216:$AS216,'Overall Roles'!$AY216,'Overall Roles'!$BB216:$BD216,'Overall Roles'!$BL216,'Overall Roles'!$CE216:$CG216)+SUM(Data!$B213+Data!$C213+Data!D213+Data!E213+Data!F213)</f>
        <v>2.1599999999999996E-3</v>
      </c>
      <c r="Q214" s="87">
        <f>AVERAGE('Overall Roles'!$AF216:$AG216,'Overall Roles'!$BB216:$BD216,'Overall Roles'!$CE216:$CG216)+SUM(Data!G213+Data!H213+Data!I213+Data!J213+Data!K213)</f>
        <v>2.16E-3</v>
      </c>
      <c r="R214" s="87">
        <f>AVERAGE('Overall Roles'!$K216,'Overall Roles'!$U216:$V216,'Overall Roles'!$AJ216:$AM216,'Overall Roles'!$AV216,'Overall Roles'!$BQ216,'Overall Roles'!$BS216,'Overall Roles'!$CA216:$CB216)+SUM(Data!G213+Data!H213+Data!I213+Data!J213+Data!K213)</f>
        <v>2.1599999999999996E-3</v>
      </c>
      <c r="S214" s="87">
        <f>AVERAGE('Overall Roles'!$K216,'Overall Roles'!$U216:$V216,'Overall Roles'!$AJ216:$AM216,'Overall Roles'!$AV216,'Overall Roles'!$BQ216,'Overall Roles'!$BS216,'Overall Roles'!$CA216:$CB216)+SUM(Data!$B213+Data!$C213+Data!D213+Data!E213+Data!F213)</f>
        <v>2.1599999999999996E-3</v>
      </c>
      <c r="T214" s="87">
        <f>AVERAGE('Overall Roles'!$AF216:$AG216,'Overall Roles'!$BB216:$BD216,'Overall Roles'!$CE216:$CG216)+SUM(Data!$B213+Data!$C213+Data!D213+Data!E213+Data!F213)</f>
        <v>2.16E-3</v>
      </c>
      <c r="U214" s="87">
        <f>AVERAGE('Overall Roles'!$O216:$P216,'Overall Roles'!$AN216:$AO216,'Overall Roles'!$AW216:$AX216,'Overall Roles'!$AZ216:$BA216,'Overall Roles'!$ABR216,'Overall Roles'!$ABX216,'Overall Roles'!$CC216:$CD216,'Overall Roles'!$CK216:$CQ216)+SUM(Data!G213+Data!H213+Data!I213+Data!J213+Data!K213)</f>
        <v>2.1599999999999996E-3</v>
      </c>
      <c r="V214" s="87">
        <f>AVERAGE('Overall Roles'!$N216:$Q216,'Overall Roles'!$W216,'Overall Roles'!$AC216:$AE216,'Overall Roles'!$AJ216:$AK216,'Overall Roles'!$AP216,'Overall Roles'!$BG216:$BH216,'Overall Roles'!$BS216,'Overall Roles'!$BW216:$BX216)+SUM(Data!G213+Data!H213+Data!I213+Data!J213+Data!K213)</f>
        <v>2.1599999999999996E-3</v>
      </c>
      <c r="W214" s="87">
        <f>AVERAGE('Overall Roles'!$N216:$Q216,'Overall Roles'!$W216,'Overall Roles'!$AC216:$AE216,'Overall Roles'!$AJ216:$AK216,'Overall Roles'!$AP216,'Overall Roles'!$BG216:$BH216,'Overall Roles'!$BS216,'Overall Roles'!$BW216:$BX216)+SUM(Data!$B213+Data!$C213+Data!D213+Data!E213+Data!F213)</f>
        <v>2.1599999999999996E-3</v>
      </c>
      <c r="X214" s="87">
        <f>AVERAGE('Overall Roles'!$O216:$P216,'Overall Roles'!$AN216:$AO216,'Overall Roles'!$AW216:$AX216,'Overall Roles'!$AZ216:$BA216,'Overall Roles'!$ABR216,'Overall Roles'!$ABX216,'Overall Roles'!$CC216:$CD216,'Overall Roles'!$CK216:$CQ216)+SUM(Data!$B213+Data!$C213+Data!D213+Data!E213+Data!F213)</f>
        <v>2.1599999999999996E-3</v>
      </c>
      <c r="Y214" s="87">
        <f>AVERAGE('Overall Roles'!$O216:$P216,'Overall Roles'!$AW216:$AX216,'Overall Roles'!$AZ216:$BA216,'Overall Roles'!$BR216,'Overall Roles'!$BX216,'Overall Roles'!$CC216:$CD216,'Overall Roles'!$CP216:$CQ216)+SUM(Data!G213+Data!H213+Data!I213+Data!J213+Data!K213)</f>
        <v>2.1599999999999996E-3</v>
      </c>
      <c r="Z214" s="87">
        <f>AVERAGE('Overall Roles'!$M216:$P216,'Overall Roles'!$AP216,'Overall Roles'!$BW216:$BX216)+SUM(Data!G213+Data!H213+Data!I213+Data!J213+Data!K213)</f>
        <v>2.16E-3</v>
      </c>
      <c r="AA214" s="87">
        <f>AVERAGE('Overall Roles'!$M216:$P216,'Overall Roles'!$AP216,'Overall Roles'!$BW216:$BX216)+SUM(Data!$B213+Data!$C213+Data!D213+Data!E213+Data!F213)</f>
        <v>2.16E-3</v>
      </c>
      <c r="AB214" s="87">
        <f>AVERAGE('Overall Roles'!$O216:$P216,'Overall Roles'!$AW216:$AX216,'Overall Roles'!$AZ216:$BA216,'Overall Roles'!$BR216,'Overall Roles'!$BX216,'Overall Roles'!$CC216:$CD216,'Overall Roles'!$CP216:$CQ216)+SUM(Data!$B213+Data!$C213+Data!D213+Data!E213+Data!F213)</f>
        <v>2.1599999999999996E-3</v>
      </c>
      <c r="AC214" s="87">
        <f>AVERAGE('Overall Roles'!$AA216:$AB216,'Overall Roles'!$L216,'Overall Roles'!$AH216:$AI216,'Overall Roles'!$AT216,'Overall Roles'!$BM216:$BP216,'Overall Roles'!$BX216:$BZ216)+SUM(Data!G213+Data!H213+Data!I213+Data!J213+Data!K213)</f>
        <v>2.1599999999999996E-3</v>
      </c>
      <c r="AD214" s="89">
        <f>AVERAGE('Overall Roles'!$AA216:$AB216,'Overall Roles'!$L216,'Overall Roles'!$AH216:$AI216,'Overall Roles'!$AT216,'Overall Roles'!$BM216:$BP216,'Overall Roles'!$BX216:$BZ216)+SUM(Data!$B213+Data!$C213+Data!D213+Data!E213+Data!F213)</f>
        <v>2.1599999999999996E-3</v>
      </c>
      <c r="AE214" s="1"/>
    </row>
    <row r="215" spans="1:31" ht="25" customHeight="1" x14ac:dyDescent="0.3">
      <c r="A215" s="1"/>
      <c r="B215" s="32">
        <f>Base!B214</f>
        <v>0</v>
      </c>
      <c r="C215" s="93">
        <f>Base!C214</f>
        <v>0</v>
      </c>
      <c r="D215" s="1"/>
      <c r="E215" s="15">
        <f>Base!D214</f>
        <v>0</v>
      </c>
      <c r="F215" s="91" t="str">
        <f t="shared" si="4"/>
        <v>GK</v>
      </c>
      <c r="G215" s="1"/>
      <c r="H215" s="15">
        <f>Base!I214</f>
        <v>0</v>
      </c>
      <c r="I215" s="93">
        <f>Base!H214</f>
        <v>0</v>
      </c>
      <c r="J215" s="1"/>
      <c r="K215" s="29">
        <f>AVERAGE('Overall Roles'!AU217)</f>
        <v>2.1700000000000001E-3</v>
      </c>
      <c r="L215" s="16">
        <f>AVERAGE('Overall Roles'!BT217:'Overall Roles'!BV217)</f>
        <v>2.1700000000000001E-3</v>
      </c>
      <c r="M215" s="16">
        <f>AVERAGE('Overall Roles'!$AF217:$AG217,'Overall Roles'!$AQ217:$AS217,'Overall Roles'!$AY217,'Overall Roles'!$BB217:$BD217,'Overall Roles'!$BL217,'Overall Roles'!$CE217:$CG217)+SUM(Data!G214+Data!H214+Data!I214+Data!J214+Data!K214)</f>
        <v>2.1699999999999992E-3</v>
      </c>
      <c r="N215" s="16">
        <f>AVERAGE('Overall Roles'!$R217:$V217,'Overall Roles'!$X217:$Z217,'Overall Roles'!$BE217:$BF217,'Overall Roles'!$BI217:$BK217,'Overall Roles'!$CH217:$CJ217)+SUM(Data!G214+Data!H214+Data!I214+Data!J214+Data!K214)</f>
        <v>2.1699999999999992E-3</v>
      </c>
      <c r="O215" s="16">
        <f>AVERAGE('Overall Roles'!$R217:$V217,'Overall Roles'!$X217:$Z217,'Overall Roles'!$BE217:$BF217,'Overall Roles'!$BI217:$BK217,'Overall Roles'!$CH217:$CJ217)+SUM(Data!$B214+Data!$C214+Data!D214+Data!E214+Data!F214)</f>
        <v>2.1699999999999992E-3</v>
      </c>
      <c r="P215" s="16">
        <f>AVERAGE('Overall Roles'!$AF217:$AG217,'Overall Roles'!$AQ217:$AS217,'Overall Roles'!$AY217,'Overall Roles'!$BB217:$BD217,'Overall Roles'!$BL217,'Overall Roles'!$CE217:$CG217)+SUM(Data!$B214+Data!$C214+Data!D214+Data!E214+Data!F214)</f>
        <v>2.1699999999999992E-3</v>
      </c>
      <c r="Q215" s="16">
        <f>AVERAGE('Overall Roles'!$AF217:$AG217,'Overall Roles'!$BB217:$BD217,'Overall Roles'!$CE217:$CG217)+SUM(Data!G214+Data!H214+Data!I214+Data!J214+Data!K214)</f>
        <v>2.1700000000000001E-3</v>
      </c>
      <c r="R215" s="16">
        <f>AVERAGE('Overall Roles'!$K217,'Overall Roles'!$U217:$V217,'Overall Roles'!$AJ217:$AM217,'Overall Roles'!$AV217,'Overall Roles'!$BQ217,'Overall Roles'!$BS217,'Overall Roles'!$CA217:$CB217)+SUM(Data!G214+Data!H214+Data!I214+Data!J214+Data!K214)</f>
        <v>2.1699999999999996E-3</v>
      </c>
      <c r="S215" s="16">
        <f>AVERAGE('Overall Roles'!$K217,'Overall Roles'!$U217:$V217,'Overall Roles'!$AJ217:$AM217,'Overall Roles'!$AV217,'Overall Roles'!$BQ217,'Overall Roles'!$BS217,'Overall Roles'!$CA217:$CB217)+SUM(Data!$B214+Data!$C214+Data!D214+Data!E214+Data!F214)</f>
        <v>2.1699999999999996E-3</v>
      </c>
      <c r="T215" s="16">
        <f>AVERAGE('Overall Roles'!$AF217:$AG217,'Overall Roles'!$BB217:$BD217,'Overall Roles'!$CE217:$CG217)+SUM(Data!$B214+Data!$C214+Data!D214+Data!E214+Data!F214)</f>
        <v>2.1700000000000001E-3</v>
      </c>
      <c r="U215" s="16">
        <f>AVERAGE('Overall Roles'!$O217:$P217,'Overall Roles'!$AN217:$AO217,'Overall Roles'!$AW217:$AX217,'Overall Roles'!$AZ217:$BA217,'Overall Roles'!$ABR217,'Overall Roles'!$ABX217,'Overall Roles'!$CC217:$CD217,'Overall Roles'!$CK217:$CQ217)+SUM(Data!G214+Data!H214+Data!I214+Data!J214+Data!K214)</f>
        <v>2.1699999999999992E-3</v>
      </c>
      <c r="V215" s="16">
        <f>AVERAGE('Overall Roles'!$N217:$Q217,'Overall Roles'!$W217,'Overall Roles'!$AC217:$AE217,'Overall Roles'!$AJ217:$AK217,'Overall Roles'!$AP217,'Overall Roles'!$BG217:$BH217,'Overall Roles'!$BS217,'Overall Roles'!$BW217:$BX217)+SUM(Data!G214+Data!H214+Data!I214+Data!J214+Data!K214)</f>
        <v>2.1699999999999992E-3</v>
      </c>
      <c r="W215" s="16">
        <f>AVERAGE('Overall Roles'!$N217:$Q217,'Overall Roles'!$W217,'Overall Roles'!$AC217:$AE217,'Overall Roles'!$AJ217:$AK217,'Overall Roles'!$AP217,'Overall Roles'!$BG217:$BH217,'Overall Roles'!$BS217,'Overall Roles'!$BW217:$BX217)+SUM(Data!$B214+Data!$C214+Data!D214+Data!E214+Data!F214)</f>
        <v>2.1699999999999992E-3</v>
      </c>
      <c r="X215" s="16">
        <f>AVERAGE('Overall Roles'!$O217:$P217,'Overall Roles'!$AN217:$AO217,'Overall Roles'!$AW217:$AX217,'Overall Roles'!$AZ217:$BA217,'Overall Roles'!$ABR217,'Overall Roles'!$ABX217,'Overall Roles'!$CC217:$CD217,'Overall Roles'!$CK217:$CQ217)+SUM(Data!$B214+Data!$C214+Data!D214+Data!E214+Data!F214)</f>
        <v>2.1699999999999992E-3</v>
      </c>
      <c r="Y215" s="16">
        <f>AVERAGE('Overall Roles'!$O217:$P217,'Overall Roles'!$AW217:$AX217,'Overall Roles'!$AZ217:$BA217,'Overall Roles'!$BR217,'Overall Roles'!$BX217,'Overall Roles'!$CC217:$CD217,'Overall Roles'!$CP217:$CQ217)+SUM(Data!G214+Data!H214+Data!I214+Data!J214+Data!K214)</f>
        <v>2.1699999999999996E-3</v>
      </c>
      <c r="Z215" s="16">
        <f>AVERAGE('Overall Roles'!$M217:$P217,'Overall Roles'!$AP217,'Overall Roles'!$BW217:$BX217)+SUM(Data!G214+Data!H214+Data!I214+Data!J214+Data!K214)</f>
        <v>2.1700000000000001E-3</v>
      </c>
      <c r="AA215" s="16">
        <f>AVERAGE('Overall Roles'!$M217:$P217,'Overall Roles'!$AP217,'Overall Roles'!$BW217:$BX217)+SUM(Data!$B214+Data!$C214+Data!D214+Data!E214+Data!F214)</f>
        <v>2.1700000000000001E-3</v>
      </c>
      <c r="AB215" s="16">
        <f>AVERAGE('Overall Roles'!$O217:$P217,'Overall Roles'!$AW217:$AX217,'Overall Roles'!$AZ217:$BA217,'Overall Roles'!$BR217,'Overall Roles'!$BX217,'Overall Roles'!$CC217:$CD217,'Overall Roles'!$CP217:$CQ217)+SUM(Data!$B214+Data!$C214+Data!D214+Data!E214+Data!F214)</f>
        <v>2.1699999999999996E-3</v>
      </c>
      <c r="AC215" s="16">
        <f>AVERAGE('Overall Roles'!$AA217:$AB217,'Overall Roles'!$L217,'Overall Roles'!$AH217:$AI217,'Overall Roles'!$AT217,'Overall Roles'!$BM217:$BP217,'Overall Roles'!$BX217:$BZ217)+SUM(Data!G214+Data!H214+Data!I214+Data!J214+Data!K214)</f>
        <v>2.1699999999999992E-3</v>
      </c>
      <c r="AD215" s="17">
        <f>AVERAGE('Overall Roles'!$AA217:$AB217,'Overall Roles'!$L217,'Overall Roles'!$AH217:$AI217,'Overall Roles'!$AT217,'Overall Roles'!$BM217:$BP217,'Overall Roles'!$BX217:$BZ217)+SUM(Data!$B214+Data!$C214+Data!D214+Data!E214+Data!F214)</f>
        <v>2.1699999999999992E-3</v>
      </c>
      <c r="AE215" s="1"/>
    </row>
    <row r="216" spans="1:31" ht="25" customHeight="1" x14ac:dyDescent="0.3">
      <c r="A216" s="1"/>
      <c r="B216" s="85">
        <f>Base!B215</f>
        <v>0</v>
      </c>
      <c r="C216" s="92">
        <f>Base!C215</f>
        <v>0</v>
      </c>
      <c r="D216" s="1"/>
      <c r="E216" s="86">
        <f>Base!D215</f>
        <v>0</v>
      </c>
      <c r="F216" s="90" t="str">
        <f t="shared" si="4"/>
        <v>DL</v>
      </c>
      <c r="G216" s="1"/>
      <c r="H216" s="86">
        <f>Base!I215</f>
        <v>0</v>
      </c>
      <c r="I216" s="92">
        <f>Base!H215</f>
        <v>0</v>
      </c>
      <c r="J216" s="1"/>
      <c r="K216" s="88">
        <f>AVERAGE('Overall Roles'!AU218)</f>
        <v>2.1800000000000001E-3</v>
      </c>
      <c r="L216" s="87">
        <f>AVERAGE('Overall Roles'!BT218:'Overall Roles'!BV218)</f>
        <v>2.1800000000000001E-3</v>
      </c>
      <c r="M216" s="87">
        <f>AVERAGE('Overall Roles'!$AF218:$AG218,'Overall Roles'!$AQ218:$AS218,'Overall Roles'!$AY218,'Overall Roles'!$BB218:$BD218,'Overall Roles'!$BL218,'Overall Roles'!$CE218:$CG218)+SUM(Data!G215+Data!H215+Data!I215+Data!J215+Data!K215)</f>
        <v>2.1800000000000005E-3</v>
      </c>
      <c r="N216" s="87">
        <f>AVERAGE('Overall Roles'!$R218:$V218,'Overall Roles'!$X218:$Z218,'Overall Roles'!$BE218:$BF218,'Overall Roles'!$BI218:$BK218,'Overall Roles'!$CH218:$CJ218)+SUM(Data!G215+Data!H215+Data!I215+Data!J215+Data!K215)</f>
        <v>2.1800000000000005E-3</v>
      </c>
      <c r="O216" s="87">
        <f>AVERAGE('Overall Roles'!$R218:$V218,'Overall Roles'!$X218:$Z218,'Overall Roles'!$BE218:$BF218,'Overall Roles'!$BI218:$BK218,'Overall Roles'!$CH218:$CJ218)+SUM(Data!$B215+Data!$C215+Data!D215+Data!E215+Data!F215)</f>
        <v>2.1800000000000005E-3</v>
      </c>
      <c r="P216" s="87">
        <f>AVERAGE('Overall Roles'!$AF218:$AG218,'Overall Roles'!$AQ218:$AS218,'Overall Roles'!$AY218,'Overall Roles'!$BB218:$BD218,'Overall Roles'!$BL218,'Overall Roles'!$CE218:$CG218)+SUM(Data!$B215+Data!$C215+Data!D215+Data!E215+Data!F215)</f>
        <v>2.1800000000000005E-3</v>
      </c>
      <c r="Q216" s="87">
        <f>AVERAGE('Overall Roles'!$AF218:$AG218,'Overall Roles'!$BB218:$BD218,'Overall Roles'!$CE218:$CG218)+SUM(Data!G215+Data!H215+Data!I215+Data!J215+Data!K215)</f>
        <v>2.1800000000000001E-3</v>
      </c>
      <c r="R216" s="87">
        <f>AVERAGE('Overall Roles'!$K218,'Overall Roles'!$U218:$V218,'Overall Roles'!$AJ218:$AM218,'Overall Roles'!$AV218,'Overall Roles'!$BQ218,'Overall Roles'!$BS218,'Overall Roles'!$CA218:$CB218)+SUM(Data!G215+Data!H215+Data!I215+Data!J215+Data!K215)</f>
        <v>2.1800000000000005E-3</v>
      </c>
      <c r="S216" s="87">
        <f>AVERAGE('Overall Roles'!$K218,'Overall Roles'!$U218:$V218,'Overall Roles'!$AJ218:$AM218,'Overall Roles'!$AV218,'Overall Roles'!$BQ218,'Overall Roles'!$BS218,'Overall Roles'!$CA218:$CB218)+SUM(Data!$B215+Data!$C215+Data!D215+Data!E215+Data!F215)</f>
        <v>2.1800000000000005E-3</v>
      </c>
      <c r="T216" s="87">
        <f>AVERAGE('Overall Roles'!$AF218:$AG218,'Overall Roles'!$BB218:$BD218,'Overall Roles'!$CE218:$CG218)+SUM(Data!$B215+Data!$C215+Data!D215+Data!E215+Data!F215)</f>
        <v>2.1800000000000001E-3</v>
      </c>
      <c r="U216" s="87">
        <f>AVERAGE('Overall Roles'!$O218:$P218,'Overall Roles'!$AN218:$AO218,'Overall Roles'!$AW218:$AX218,'Overall Roles'!$AZ218:$BA218,'Overall Roles'!$ABR218,'Overall Roles'!$ABX218,'Overall Roles'!$CC218:$CD218,'Overall Roles'!$CK218:$CQ218)+SUM(Data!G215+Data!H215+Data!I215+Data!J215+Data!K215)</f>
        <v>2.1800000000000005E-3</v>
      </c>
      <c r="V216" s="87">
        <f>AVERAGE('Overall Roles'!$N218:$Q218,'Overall Roles'!$W218,'Overall Roles'!$AC218:$AE218,'Overall Roles'!$AJ218:$AK218,'Overall Roles'!$AP218,'Overall Roles'!$BG218:$BH218,'Overall Roles'!$BS218,'Overall Roles'!$BW218:$BX218)+SUM(Data!G215+Data!H215+Data!I215+Data!J215+Data!K215)</f>
        <v>2.1800000000000005E-3</v>
      </c>
      <c r="W216" s="87">
        <f>AVERAGE('Overall Roles'!$N218:$Q218,'Overall Roles'!$W218,'Overall Roles'!$AC218:$AE218,'Overall Roles'!$AJ218:$AK218,'Overall Roles'!$AP218,'Overall Roles'!$BG218:$BH218,'Overall Roles'!$BS218,'Overall Roles'!$BW218:$BX218)+SUM(Data!$B215+Data!$C215+Data!D215+Data!E215+Data!F215)</f>
        <v>2.1800000000000005E-3</v>
      </c>
      <c r="X216" s="87">
        <f>AVERAGE('Overall Roles'!$O218:$P218,'Overall Roles'!$AN218:$AO218,'Overall Roles'!$AW218:$AX218,'Overall Roles'!$AZ218:$BA218,'Overall Roles'!$ABR218,'Overall Roles'!$ABX218,'Overall Roles'!$CC218:$CD218,'Overall Roles'!$CK218:$CQ218)+SUM(Data!$B215+Data!$C215+Data!D215+Data!E215+Data!F215)</f>
        <v>2.1800000000000005E-3</v>
      </c>
      <c r="Y216" s="87">
        <f>AVERAGE('Overall Roles'!$O218:$P218,'Overall Roles'!$AW218:$AX218,'Overall Roles'!$AZ218:$BA218,'Overall Roles'!$BR218,'Overall Roles'!$BX218,'Overall Roles'!$CC218:$CD218,'Overall Roles'!$CP218:$CQ218)+SUM(Data!G215+Data!H215+Data!I215+Data!J215+Data!K215)</f>
        <v>2.1800000000000005E-3</v>
      </c>
      <c r="Z216" s="87">
        <f>AVERAGE('Overall Roles'!$M218:$P218,'Overall Roles'!$AP218,'Overall Roles'!$BW218:$BX218)+SUM(Data!G215+Data!H215+Data!I215+Data!J215+Data!K215)</f>
        <v>2.1800000000000001E-3</v>
      </c>
      <c r="AA216" s="87">
        <f>AVERAGE('Overall Roles'!$M218:$P218,'Overall Roles'!$AP218,'Overall Roles'!$BW218:$BX218)+SUM(Data!$B215+Data!$C215+Data!D215+Data!E215+Data!F215)</f>
        <v>2.1800000000000001E-3</v>
      </c>
      <c r="AB216" s="87">
        <f>AVERAGE('Overall Roles'!$O218:$P218,'Overall Roles'!$AW218:$AX218,'Overall Roles'!$AZ218:$BA218,'Overall Roles'!$BR218,'Overall Roles'!$BX218,'Overall Roles'!$CC218:$CD218,'Overall Roles'!$CP218:$CQ218)+SUM(Data!$B215+Data!$C215+Data!D215+Data!E215+Data!F215)</f>
        <v>2.1800000000000005E-3</v>
      </c>
      <c r="AC216" s="87">
        <f>AVERAGE('Overall Roles'!$AA218:$AB218,'Overall Roles'!$L218,'Overall Roles'!$AH218:$AI218,'Overall Roles'!$AT218,'Overall Roles'!$BM218:$BP218,'Overall Roles'!$BX218:$BZ218)+SUM(Data!G215+Data!H215+Data!I215+Data!J215+Data!K215)</f>
        <v>2.1800000000000005E-3</v>
      </c>
      <c r="AD216" s="89">
        <f>AVERAGE('Overall Roles'!$AA218:$AB218,'Overall Roles'!$L218,'Overall Roles'!$AH218:$AI218,'Overall Roles'!$AT218,'Overall Roles'!$BM218:$BP218,'Overall Roles'!$BX218:$BZ218)+SUM(Data!$B215+Data!$C215+Data!D215+Data!E215+Data!F215)</f>
        <v>2.1800000000000005E-3</v>
      </c>
      <c r="AE216" s="1"/>
    </row>
    <row r="217" spans="1:31" ht="25" customHeight="1" x14ac:dyDescent="0.3">
      <c r="A217" s="1"/>
      <c r="B217" s="32">
        <f>Base!B216</f>
        <v>0</v>
      </c>
      <c r="C217" s="93">
        <f>Base!C216</f>
        <v>0</v>
      </c>
      <c r="D217" s="1"/>
      <c r="E217" s="15">
        <f>Base!D216</f>
        <v>0</v>
      </c>
      <c r="F217" s="91" t="str">
        <f t="shared" si="4"/>
        <v>DL</v>
      </c>
      <c r="G217" s="1"/>
      <c r="H217" s="15">
        <f>Base!I216</f>
        <v>0</v>
      </c>
      <c r="I217" s="93">
        <f>Base!H216</f>
        <v>0</v>
      </c>
      <c r="J217" s="1"/>
      <c r="K217" s="29">
        <f>AVERAGE('Overall Roles'!AU219)</f>
        <v>2.1900000000000001E-3</v>
      </c>
      <c r="L217" s="16">
        <f>AVERAGE('Overall Roles'!BT219:'Overall Roles'!BV219)</f>
        <v>2.1900000000000001E-3</v>
      </c>
      <c r="M217" s="16">
        <f>AVERAGE('Overall Roles'!$AF219:$AG219,'Overall Roles'!$AQ219:$AS219,'Overall Roles'!$AY219,'Overall Roles'!$BB219:$BD219,'Overall Roles'!$BL219,'Overall Roles'!$CE219:$CG219)+SUM(Data!G216+Data!H216+Data!I216+Data!J216+Data!K216)</f>
        <v>2.1900000000000005E-3</v>
      </c>
      <c r="N217" s="16">
        <f>AVERAGE('Overall Roles'!$R219:$V219,'Overall Roles'!$X219:$Z219,'Overall Roles'!$BE219:$BF219,'Overall Roles'!$BI219:$BK219,'Overall Roles'!$CH219:$CJ219)+SUM(Data!G216+Data!H216+Data!I216+Data!J216+Data!K216)</f>
        <v>2.1900000000000005E-3</v>
      </c>
      <c r="O217" s="16">
        <f>AVERAGE('Overall Roles'!$R219:$V219,'Overall Roles'!$X219:$Z219,'Overall Roles'!$BE219:$BF219,'Overall Roles'!$BI219:$BK219,'Overall Roles'!$CH219:$CJ219)+SUM(Data!$B216+Data!$C216+Data!D216+Data!E216+Data!F216)</f>
        <v>2.1900000000000005E-3</v>
      </c>
      <c r="P217" s="16">
        <f>AVERAGE('Overall Roles'!$AF219:$AG219,'Overall Roles'!$AQ219:$AS219,'Overall Roles'!$AY219,'Overall Roles'!$BB219:$BD219,'Overall Roles'!$BL219,'Overall Roles'!$CE219:$CG219)+SUM(Data!$B216+Data!$C216+Data!D216+Data!E216+Data!F216)</f>
        <v>2.1900000000000005E-3</v>
      </c>
      <c r="Q217" s="16">
        <f>AVERAGE('Overall Roles'!$AF219:$AG219,'Overall Roles'!$BB219:$BD219,'Overall Roles'!$CE219:$CG219)+SUM(Data!G216+Data!H216+Data!I216+Data!J216+Data!K216)</f>
        <v>2.1900000000000005E-3</v>
      </c>
      <c r="R217" s="16">
        <f>AVERAGE('Overall Roles'!$K219,'Overall Roles'!$U219:$V219,'Overall Roles'!$AJ219:$AM219,'Overall Roles'!$AV219,'Overall Roles'!$BQ219,'Overall Roles'!$BS219,'Overall Roles'!$CA219:$CB219)+SUM(Data!G216+Data!H216+Data!I216+Data!J216+Data!K216)</f>
        <v>2.1900000000000005E-3</v>
      </c>
      <c r="S217" s="16">
        <f>AVERAGE('Overall Roles'!$K219,'Overall Roles'!$U219:$V219,'Overall Roles'!$AJ219:$AM219,'Overall Roles'!$AV219,'Overall Roles'!$BQ219,'Overall Roles'!$BS219,'Overall Roles'!$CA219:$CB219)+SUM(Data!$B216+Data!$C216+Data!D216+Data!E216+Data!F216)</f>
        <v>2.1900000000000005E-3</v>
      </c>
      <c r="T217" s="16">
        <f>AVERAGE('Overall Roles'!$AF219:$AG219,'Overall Roles'!$BB219:$BD219,'Overall Roles'!$CE219:$CG219)+SUM(Data!$B216+Data!$C216+Data!D216+Data!E216+Data!F216)</f>
        <v>2.1900000000000005E-3</v>
      </c>
      <c r="U217" s="16">
        <f>AVERAGE('Overall Roles'!$O219:$P219,'Overall Roles'!$AN219:$AO219,'Overall Roles'!$AW219:$AX219,'Overall Roles'!$AZ219:$BA219,'Overall Roles'!$ABR219,'Overall Roles'!$ABX219,'Overall Roles'!$CC219:$CD219,'Overall Roles'!$CK219:$CQ219)+SUM(Data!G216+Data!H216+Data!I216+Data!J216+Data!K216)</f>
        <v>2.1900000000000005E-3</v>
      </c>
      <c r="V217" s="16">
        <f>AVERAGE('Overall Roles'!$N219:$Q219,'Overall Roles'!$W219,'Overall Roles'!$AC219:$AE219,'Overall Roles'!$AJ219:$AK219,'Overall Roles'!$AP219,'Overall Roles'!$BG219:$BH219,'Overall Roles'!$BS219,'Overall Roles'!$BW219:$BX219)+SUM(Data!G216+Data!H216+Data!I216+Data!J216+Data!K216)</f>
        <v>2.1900000000000005E-3</v>
      </c>
      <c r="W217" s="16">
        <f>AVERAGE('Overall Roles'!$N219:$Q219,'Overall Roles'!$W219,'Overall Roles'!$AC219:$AE219,'Overall Roles'!$AJ219:$AK219,'Overall Roles'!$AP219,'Overall Roles'!$BG219:$BH219,'Overall Roles'!$BS219,'Overall Roles'!$BW219:$BX219)+SUM(Data!$B216+Data!$C216+Data!D216+Data!E216+Data!F216)</f>
        <v>2.1900000000000005E-3</v>
      </c>
      <c r="X217" s="16">
        <f>AVERAGE('Overall Roles'!$O219:$P219,'Overall Roles'!$AN219:$AO219,'Overall Roles'!$AW219:$AX219,'Overall Roles'!$AZ219:$BA219,'Overall Roles'!$ABR219,'Overall Roles'!$ABX219,'Overall Roles'!$CC219:$CD219,'Overall Roles'!$CK219:$CQ219)+SUM(Data!$B216+Data!$C216+Data!D216+Data!E216+Data!F216)</f>
        <v>2.1900000000000005E-3</v>
      </c>
      <c r="Y217" s="16">
        <f>AVERAGE('Overall Roles'!$O219:$P219,'Overall Roles'!$AW219:$AX219,'Overall Roles'!$AZ219:$BA219,'Overall Roles'!$BR219,'Overall Roles'!$BX219,'Overall Roles'!$CC219:$CD219,'Overall Roles'!$CP219:$CQ219)+SUM(Data!G216+Data!H216+Data!I216+Data!J216+Data!K216)</f>
        <v>2.1900000000000005E-3</v>
      </c>
      <c r="Z217" s="16">
        <f>AVERAGE('Overall Roles'!$M219:$P219,'Overall Roles'!$AP219,'Overall Roles'!$BW219:$BX219)+SUM(Data!G216+Data!H216+Data!I216+Data!J216+Data!K216)</f>
        <v>2.1900000000000005E-3</v>
      </c>
      <c r="AA217" s="16">
        <f>AVERAGE('Overall Roles'!$M219:$P219,'Overall Roles'!$AP219,'Overall Roles'!$BW219:$BX219)+SUM(Data!$B216+Data!$C216+Data!D216+Data!E216+Data!F216)</f>
        <v>2.1900000000000005E-3</v>
      </c>
      <c r="AB217" s="16">
        <f>AVERAGE('Overall Roles'!$O219:$P219,'Overall Roles'!$AW219:$AX219,'Overall Roles'!$AZ219:$BA219,'Overall Roles'!$BR219,'Overall Roles'!$BX219,'Overall Roles'!$CC219:$CD219,'Overall Roles'!$CP219:$CQ219)+SUM(Data!$B216+Data!$C216+Data!D216+Data!E216+Data!F216)</f>
        <v>2.1900000000000005E-3</v>
      </c>
      <c r="AC217" s="16">
        <f>AVERAGE('Overall Roles'!$AA219:$AB219,'Overall Roles'!$L219,'Overall Roles'!$AH219:$AI219,'Overall Roles'!$AT219,'Overall Roles'!$BM219:$BP219,'Overall Roles'!$BX219:$BZ219)+SUM(Data!G216+Data!H216+Data!I216+Data!J216+Data!K216)</f>
        <v>2.1900000000000005E-3</v>
      </c>
      <c r="AD217" s="17">
        <f>AVERAGE('Overall Roles'!$AA219:$AB219,'Overall Roles'!$L219,'Overall Roles'!$AH219:$AI219,'Overall Roles'!$AT219,'Overall Roles'!$BM219:$BP219,'Overall Roles'!$BX219:$BZ219)+SUM(Data!$B216+Data!$C216+Data!D216+Data!E216+Data!F216)</f>
        <v>2.1900000000000005E-3</v>
      </c>
      <c r="AE217" s="1"/>
    </row>
    <row r="218" spans="1:31" ht="25" customHeight="1" x14ac:dyDescent="0.3">
      <c r="A218" s="1"/>
      <c r="B218" s="85">
        <f>Base!B217</f>
        <v>0</v>
      </c>
      <c r="C218" s="92">
        <f>Base!C217</f>
        <v>0</v>
      </c>
      <c r="D218" s="1"/>
      <c r="E218" s="86">
        <f>Base!D217</f>
        <v>0</v>
      </c>
      <c r="F218" s="90" t="str">
        <f t="shared" si="4"/>
        <v>GK</v>
      </c>
      <c r="G218" s="1"/>
      <c r="H218" s="86">
        <f>Base!I217</f>
        <v>0</v>
      </c>
      <c r="I218" s="92">
        <f>Base!H217</f>
        <v>0</v>
      </c>
      <c r="J218" s="1"/>
      <c r="K218" s="88">
        <f>AVERAGE('Overall Roles'!AU220)</f>
        <v>2.2000000000000001E-3</v>
      </c>
      <c r="L218" s="87">
        <f>AVERAGE('Overall Roles'!BT220:'Overall Roles'!BV220)</f>
        <v>2.2000000000000001E-3</v>
      </c>
      <c r="M218" s="87">
        <f>AVERAGE('Overall Roles'!$AF220:$AG220,'Overall Roles'!$AQ220:$AS220,'Overall Roles'!$AY220,'Overall Roles'!$BB220:$BD220,'Overall Roles'!$BL220,'Overall Roles'!$CE220:$CG220)+SUM(Data!G217+Data!H217+Data!I217+Data!J217+Data!K217)</f>
        <v>2.2000000000000001E-3</v>
      </c>
      <c r="N218" s="87">
        <f>AVERAGE('Overall Roles'!$R220:$V220,'Overall Roles'!$X220:$Z220,'Overall Roles'!$BE220:$BF220,'Overall Roles'!$BI220:$BK220,'Overall Roles'!$CH220:$CJ220)+SUM(Data!G217+Data!H217+Data!I217+Data!J217+Data!K217)</f>
        <v>2.2000000000000001E-3</v>
      </c>
      <c r="O218" s="87">
        <f>AVERAGE('Overall Roles'!$R220:$V220,'Overall Roles'!$X220:$Z220,'Overall Roles'!$BE220:$BF220,'Overall Roles'!$BI220:$BK220,'Overall Roles'!$CH220:$CJ220)+SUM(Data!$B217+Data!$C217+Data!D217+Data!E217+Data!F217)</f>
        <v>2.2000000000000001E-3</v>
      </c>
      <c r="P218" s="87">
        <f>AVERAGE('Overall Roles'!$AF220:$AG220,'Overall Roles'!$AQ220:$AS220,'Overall Roles'!$AY220,'Overall Roles'!$BB220:$BD220,'Overall Roles'!$BL220,'Overall Roles'!$CE220:$CG220)+SUM(Data!$B217+Data!$C217+Data!D217+Data!E217+Data!F217)</f>
        <v>2.2000000000000001E-3</v>
      </c>
      <c r="Q218" s="87">
        <f>AVERAGE('Overall Roles'!$AF220:$AG220,'Overall Roles'!$BB220:$BD220,'Overall Roles'!$CE220:$CG220)+SUM(Data!G217+Data!H217+Data!I217+Data!J217+Data!K217)</f>
        <v>2.2000000000000001E-3</v>
      </c>
      <c r="R218" s="87">
        <f>AVERAGE('Overall Roles'!$K220,'Overall Roles'!$U220:$V220,'Overall Roles'!$AJ220:$AM220,'Overall Roles'!$AV220,'Overall Roles'!$BQ220,'Overall Roles'!$BS220,'Overall Roles'!$CA220:$CB220)+SUM(Data!G217+Data!H217+Data!I217+Data!J217+Data!K217)</f>
        <v>2.2000000000000001E-3</v>
      </c>
      <c r="S218" s="87">
        <f>AVERAGE('Overall Roles'!$K220,'Overall Roles'!$U220:$V220,'Overall Roles'!$AJ220:$AM220,'Overall Roles'!$AV220,'Overall Roles'!$BQ220,'Overall Roles'!$BS220,'Overall Roles'!$CA220:$CB220)+SUM(Data!$B217+Data!$C217+Data!D217+Data!E217+Data!F217)</f>
        <v>2.2000000000000001E-3</v>
      </c>
      <c r="T218" s="87">
        <f>AVERAGE('Overall Roles'!$AF220:$AG220,'Overall Roles'!$BB220:$BD220,'Overall Roles'!$CE220:$CG220)+SUM(Data!$B217+Data!$C217+Data!D217+Data!E217+Data!F217)</f>
        <v>2.2000000000000001E-3</v>
      </c>
      <c r="U218" s="87">
        <f>AVERAGE('Overall Roles'!$O220:$P220,'Overall Roles'!$AN220:$AO220,'Overall Roles'!$AW220:$AX220,'Overall Roles'!$AZ220:$BA220,'Overall Roles'!$ABR220,'Overall Roles'!$ABX220,'Overall Roles'!$CC220:$CD220,'Overall Roles'!$CK220:$CQ220)+SUM(Data!G217+Data!H217+Data!I217+Data!J217+Data!K217)</f>
        <v>2.2000000000000001E-3</v>
      </c>
      <c r="V218" s="87">
        <f>AVERAGE('Overall Roles'!$N220:$Q220,'Overall Roles'!$W220,'Overall Roles'!$AC220:$AE220,'Overall Roles'!$AJ220:$AK220,'Overall Roles'!$AP220,'Overall Roles'!$BG220:$BH220,'Overall Roles'!$BS220,'Overall Roles'!$BW220:$BX220)+SUM(Data!G217+Data!H217+Data!I217+Data!J217+Data!K217)</f>
        <v>2.2000000000000001E-3</v>
      </c>
      <c r="W218" s="87">
        <f>AVERAGE('Overall Roles'!$N220:$Q220,'Overall Roles'!$W220,'Overall Roles'!$AC220:$AE220,'Overall Roles'!$AJ220:$AK220,'Overall Roles'!$AP220,'Overall Roles'!$BG220:$BH220,'Overall Roles'!$BS220,'Overall Roles'!$BW220:$BX220)+SUM(Data!$B217+Data!$C217+Data!D217+Data!E217+Data!F217)</f>
        <v>2.2000000000000001E-3</v>
      </c>
      <c r="X218" s="87">
        <f>AVERAGE('Overall Roles'!$O220:$P220,'Overall Roles'!$AN220:$AO220,'Overall Roles'!$AW220:$AX220,'Overall Roles'!$AZ220:$BA220,'Overall Roles'!$ABR220,'Overall Roles'!$ABX220,'Overall Roles'!$CC220:$CD220,'Overall Roles'!$CK220:$CQ220)+SUM(Data!$B217+Data!$C217+Data!D217+Data!E217+Data!F217)</f>
        <v>2.2000000000000001E-3</v>
      </c>
      <c r="Y218" s="87">
        <f>AVERAGE('Overall Roles'!$O220:$P220,'Overall Roles'!$AW220:$AX220,'Overall Roles'!$AZ220:$BA220,'Overall Roles'!$BR220,'Overall Roles'!$BX220,'Overall Roles'!$CC220:$CD220,'Overall Roles'!$CP220:$CQ220)+SUM(Data!G217+Data!H217+Data!I217+Data!J217+Data!K217)</f>
        <v>2.2000000000000001E-3</v>
      </c>
      <c r="Z218" s="87">
        <f>AVERAGE('Overall Roles'!$M220:$P220,'Overall Roles'!$AP220,'Overall Roles'!$BW220:$BX220)+SUM(Data!G217+Data!H217+Data!I217+Data!J217+Data!K217)</f>
        <v>2.2000000000000001E-3</v>
      </c>
      <c r="AA218" s="87">
        <f>AVERAGE('Overall Roles'!$M220:$P220,'Overall Roles'!$AP220,'Overall Roles'!$BW220:$BX220)+SUM(Data!$B217+Data!$C217+Data!D217+Data!E217+Data!F217)</f>
        <v>2.2000000000000001E-3</v>
      </c>
      <c r="AB218" s="87">
        <f>AVERAGE('Overall Roles'!$O220:$P220,'Overall Roles'!$AW220:$AX220,'Overall Roles'!$AZ220:$BA220,'Overall Roles'!$BR220,'Overall Roles'!$BX220,'Overall Roles'!$CC220:$CD220,'Overall Roles'!$CP220:$CQ220)+SUM(Data!$B217+Data!$C217+Data!D217+Data!E217+Data!F217)</f>
        <v>2.2000000000000001E-3</v>
      </c>
      <c r="AC218" s="87">
        <f>AVERAGE('Overall Roles'!$AA220:$AB220,'Overall Roles'!$L220,'Overall Roles'!$AH220:$AI220,'Overall Roles'!$AT220,'Overall Roles'!$BM220:$BP220,'Overall Roles'!$BX220:$BZ220)+SUM(Data!G217+Data!H217+Data!I217+Data!J217+Data!K217)</f>
        <v>2.2000000000000001E-3</v>
      </c>
      <c r="AD218" s="89">
        <f>AVERAGE('Overall Roles'!$AA220:$AB220,'Overall Roles'!$L220,'Overall Roles'!$AH220:$AI220,'Overall Roles'!$AT220,'Overall Roles'!$BM220:$BP220,'Overall Roles'!$BX220:$BZ220)+SUM(Data!$B217+Data!$C217+Data!D217+Data!E217+Data!F217)</f>
        <v>2.2000000000000001E-3</v>
      </c>
      <c r="AE218" s="1"/>
    </row>
    <row r="219" spans="1:31" ht="25" customHeight="1" x14ac:dyDescent="0.3">
      <c r="A219" s="1"/>
      <c r="B219" s="32">
        <f>Base!B218</f>
        <v>0</v>
      </c>
      <c r="C219" s="93">
        <f>Base!C218</f>
        <v>0</v>
      </c>
      <c r="D219" s="1"/>
      <c r="E219" s="15">
        <f>Base!D218</f>
        <v>0</v>
      </c>
      <c r="F219" s="91" t="str">
        <f t="shared" si="4"/>
        <v>GK</v>
      </c>
      <c r="G219" s="1"/>
      <c r="H219" s="15">
        <f>Base!I218</f>
        <v>0</v>
      </c>
      <c r="I219" s="93">
        <f>Base!H218</f>
        <v>0</v>
      </c>
      <c r="J219" s="1"/>
      <c r="K219" s="29">
        <f>AVERAGE('Overall Roles'!AU221)</f>
        <v>2.2100000000000002E-3</v>
      </c>
      <c r="L219" s="16">
        <f>AVERAGE('Overall Roles'!BT221:'Overall Roles'!BV221)</f>
        <v>2.2100000000000002E-3</v>
      </c>
      <c r="M219" s="16">
        <f>AVERAGE('Overall Roles'!$AF221:$AG221,'Overall Roles'!$AQ221:$AS221,'Overall Roles'!$AY221,'Overall Roles'!$BB221:$BD221,'Overall Roles'!$BL221,'Overall Roles'!$CE221:$CG221)+SUM(Data!G218+Data!H218+Data!I218+Data!J218+Data!K218)</f>
        <v>2.2100000000000002E-3</v>
      </c>
      <c r="N219" s="16">
        <f>AVERAGE('Overall Roles'!$R221:$V221,'Overall Roles'!$X221:$Z221,'Overall Roles'!$BE221:$BF221,'Overall Roles'!$BI221:$BK221,'Overall Roles'!$CH221:$CJ221)+SUM(Data!G218+Data!H218+Data!I218+Data!J218+Data!K218)</f>
        <v>2.2100000000000002E-3</v>
      </c>
      <c r="O219" s="16">
        <f>AVERAGE('Overall Roles'!$R221:$V221,'Overall Roles'!$X221:$Z221,'Overall Roles'!$BE221:$BF221,'Overall Roles'!$BI221:$BK221,'Overall Roles'!$CH221:$CJ221)+SUM(Data!$B218+Data!$C218+Data!D218+Data!E218+Data!F218)</f>
        <v>2.2100000000000002E-3</v>
      </c>
      <c r="P219" s="16">
        <f>AVERAGE('Overall Roles'!$AF221:$AG221,'Overall Roles'!$AQ221:$AS221,'Overall Roles'!$AY221,'Overall Roles'!$BB221:$BD221,'Overall Roles'!$BL221,'Overall Roles'!$CE221:$CG221)+SUM(Data!$B218+Data!$C218+Data!D218+Data!E218+Data!F218)</f>
        <v>2.2100000000000002E-3</v>
      </c>
      <c r="Q219" s="16">
        <f>AVERAGE('Overall Roles'!$AF221:$AG221,'Overall Roles'!$BB221:$BD221,'Overall Roles'!$CE221:$CG221)+SUM(Data!G218+Data!H218+Data!I218+Data!J218+Data!K218)</f>
        <v>2.2100000000000002E-3</v>
      </c>
      <c r="R219" s="16">
        <f>AVERAGE('Overall Roles'!$K221,'Overall Roles'!$U221:$V221,'Overall Roles'!$AJ221:$AM221,'Overall Roles'!$AV221,'Overall Roles'!$BQ221,'Overall Roles'!$BS221,'Overall Roles'!$CA221:$CB221)+SUM(Data!G218+Data!H218+Data!I218+Data!J218+Data!K218)</f>
        <v>2.2100000000000002E-3</v>
      </c>
      <c r="S219" s="16">
        <f>AVERAGE('Overall Roles'!$K221,'Overall Roles'!$U221:$V221,'Overall Roles'!$AJ221:$AM221,'Overall Roles'!$AV221,'Overall Roles'!$BQ221,'Overall Roles'!$BS221,'Overall Roles'!$CA221:$CB221)+SUM(Data!$B218+Data!$C218+Data!D218+Data!E218+Data!F218)</f>
        <v>2.2100000000000002E-3</v>
      </c>
      <c r="T219" s="16">
        <f>AVERAGE('Overall Roles'!$AF221:$AG221,'Overall Roles'!$BB221:$BD221,'Overall Roles'!$CE221:$CG221)+SUM(Data!$B218+Data!$C218+Data!D218+Data!E218+Data!F218)</f>
        <v>2.2100000000000002E-3</v>
      </c>
      <c r="U219" s="16">
        <f>AVERAGE('Overall Roles'!$O221:$P221,'Overall Roles'!$AN221:$AO221,'Overall Roles'!$AW221:$AX221,'Overall Roles'!$AZ221:$BA221,'Overall Roles'!$ABR221,'Overall Roles'!$ABX221,'Overall Roles'!$CC221:$CD221,'Overall Roles'!$CK221:$CQ221)+SUM(Data!G218+Data!H218+Data!I218+Data!J218+Data!K218)</f>
        <v>2.2100000000000002E-3</v>
      </c>
      <c r="V219" s="16">
        <f>AVERAGE('Overall Roles'!$N221:$Q221,'Overall Roles'!$W221,'Overall Roles'!$AC221:$AE221,'Overall Roles'!$AJ221:$AK221,'Overall Roles'!$AP221,'Overall Roles'!$BG221:$BH221,'Overall Roles'!$BS221,'Overall Roles'!$BW221:$BX221)+SUM(Data!G218+Data!H218+Data!I218+Data!J218+Data!K218)</f>
        <v>2.2100000000000002E-3</v>
      </c>
      <c r="W219" s="16">
        <f>AVERAGE('Overall Roles'!$N221:$Q221,'Overall Roles'!$W221,'Overall Roles'!$AC221:$AE221,'Overall Roles'!$AJ221:$AK221,'Overall Roles'!$AP221,'Overall Roles'!$BG221:$BH221,'Overall Roles'!$BS221,'Overall Roles'!$BW221:$BX221)+SUM(Data!$B218+Data!$C218+Data!D218+Data!E218+Data!F218)</f>
        <v>2.2100000000000002E-3</v>
      </c>
      <c r="X219" s="16">
        <f>AVERAGE('Overall Roles'!$O221:$P221,'Overall Roles'!$AN221:$AO221,'Overall Roles'!$AW221:$AX221,'Overall Roles'!$AZ221:$BA221,'Overall Roles'!$ABR221,'Overall Roles'!$ABX221,'Overall Roles'!$CC221:$CD221,'Overall Roles'!$CK221:$CQ221)+SUM(Data!$B218+Data!$C218+Data!D218+Data!E218+Data!F218)</f>
        <v>2.2100000000000002E-3</v>
      </c>
      <c r="Y219" s="16">
        <f>AVERAGE('Overall Roles'!$O221:$P221,'Overall Roles'!$AW221:$AX221,'Overall Roles'!$AZ221:$BA221,'Overall Roles'!$BR221,'Overall Roles'!$BX221,'Overall Roles'!$CC221:$CD221,'Overall Roles'!$CP221:$CQ221)+SUM(Data!G218+Data!H218+Data!I218+Data!J218+Data!K218)</f>
        <v>2.2100000000000002E-3</v>
      </c>
      <c r="Z219" s="16">
        <f>AVERAGE('Overall Roles'!$M221:$P221,'Overall Roles'!$AP221,'Overall Roles'!$BW221:$BX221)+SUM(Data!G218+Data!H218+Data!I218+Data!J218+Data!K218)</f>
        <v>2.2100000000000002E-3</v>
      </c>
      <c r="AA219" s="16">
        <f>AVERAGE('Overall Roles'!$M221:$P221,'Overall Roles'!$AP221,'Overall Roles'!$BW221:$BX221)+SUM(Data!$B218+Data!$C218+Data!D218+Data!E218+Data!F218)</f>
        <v>2.2100000000000002E-3</v>
      </c>
      <c r="AB219" s="16">
        <f>AVERAGE('Overall Roles'!$O221:$P221,'Overall Roles'!$AW221:$AX221,'Overall Roles'!$AZ221:$BA221,'Overall Roles'!$BR221,'Overall Roles'!$BX221,'Overall Roles'!$CC221:$CD221,'Overall Roles'!$CP221:$CQ221)+SUM(Data!$B218+Data!$C218+Data!D218+Data!E218+Data!F218)</f>
        <v>2.2100000000000002E-3</v>
      </c>
      <c r="AC219" s="16">
        <f>AVERAGE('Overall Roles'!$AA221:$AB221,'Overall Roles'!$L221,'Overall Roles'!$AH221:$AI221,'Overall Roles'!$AT221,'Overall Roles'!$BM221:$BP221,'Overall Roles'!$BX221:$BZ221)+SUM(Data!G218+Data!H218+Data!I218+Data!J218+Data!K218)</f>
        <v>2.2100000000000002E-3</v>
      </c>
      <c r="AD219" s="17">
        <f>AVERAGE('Overall Roles'!$AA221:$AB221,'Overall Roles'!$L221,'Overall Roles'!$AH221:$AI221,'Overall Roles'!$AT221,'Overall Roles'!$BM221:$BP221,'Overall Roles'!$BX221:$BZ221)+SUM(Data!$B218+Data!$C218+Data!D218+Data!E218+Data!F218)</f>
        <v>2.2100000000000002E-3</v>
      </c>
      <c r="AE219" s="1"/>
    </row>
    <row r="220" spans="1:31" ht="25" customHeight="1" x14ac:dyDescent="0.3">
      <c r="A220" s="1"/>
      <c r="B220" s="85">
        <f>Base!B219</f>
        <v>0</v>
      </c>
      <c r="C220" s="92">
        <f>Base!C219</f>
        <v>0</v>
      </c>
      <c r="D220" s="1"/>
      <c r="E220" s="86">
        <f>Base!D219</f>
        <v>0</v>
      </c>
      <c r="F220" s="90" t="str">
        <f t="shared" si="4"/>
        <v>GK</v>
      </c>
      <c r="G220" s="1"/>
      <c r="H220" s="86">
        <f>Base!I219</f>
        <v>0</v>
      </c>
      <c r="I220" s="92">
        <f>Base!H219</f>
        <v>0</v>
      </c>
      <c r="J220" s="1"/>
      <c r="K220" s="88">
        <f>AVERAGE('Overall Roles'!AU222)</f>
        <v>2.2200000000000002E-3</v>
      </c>
      <c r="L220" s="87">
        <f>AVERAGE('Overall Roles'!BT222:'Overall Roles'!BV222)</f>
        <v>2.2200000000000002E-3</v>
      </c>
      <c r="M220" s="87">
        <f>AVERAGE('Overall Roles'!$AF222:$AG222,'Overall Roles'!$AQ222:$AS222,'Overall Roles'!$AY222,'Overall Roles'!$BB222:$BD222,'Overall Roles'!$BL222,'Overall Roles'!$CE222:$CG222)+SUM(Data!G219+Data!H219+Data!I219+Data!J219+Data!K219)</f>
        <v>2.2200000000000002E-3</v>
      </c>
      <c r="N220" s="87">
        <f>AVERAGE('Overall Roles'!$R222:$V222,'Overall Roles'!$X222:$Z222,'Overall Roles'!$BE222:$BF222,'Overall Roles'!$BI222:$BK222,'Overall Roles'!$CH222:$CJ222)+SUM(Data!G219+Data!H219+Data!I219+Data!J219+Data!K219)</f>
        <v>2.2200000000000002E-3</v>
      </c>
      <c r="O220" s="87">
        <f>AVERAGE('Overall Roles'!$R222:$V222,'Overall Roles'!$X222:$Z222,'Overall Roles'!$BE222:$BF222,'Overall Roles'!$BI222:$BK222,'Overall Roles'!$CH222:$CJ222)+SUM(Data!$B219+Data!$C219+Data!D219+Data!E219+Data!F219)</f>
        <v>2.2200000000000002E-3</v>
      </c>
      <c r="P220" s="87">
        <f>AVERAGE('Overall Roles'!$AF222:$AG222,'Overall Roles'!$AQ222:$AS222,'Overall Roles'!$AY222,'Overall Roles'!$BB222:$BD222,'Overall Roles'!$BL222,'Overall Roles'!$CE222:$CG222)+SUM(Data!$B219+Data!$C219+Data!D219+Data!E219+Data!F219)</f>
        <v>2.2200000000000002E-3</v>
      </c>
      <c r="Q220" s="87">
        <f>AVERAGE('Overall Roles'!$AF222:$AG222,'Overall Roles'!$BB222:$BD222,'Overall Roles'!$CE222:$CG222)+SUM(Data!G219+Data!H219+Data!I219+Data!J219+Data!K219)</f>
        <v>2.2200000000000002E-3</v>
      </c>
      <c r="R220" s="87">
        <f>AVERAGE('Overall Roles'!$K222,'Overall Roles'!$U222:$V222,'Overall Roles'!$AJ222:$AM222,'Overall Roles'!$AV222,'Overall Roles'!$BQ222,'Overall Roles'!$BS222,'Overall Roles'!$CA222:$CB222)+SUM(Data!G219+Data!H219+Data!I219+Data!J219+Data!K219)</f>
        <v>2.2200000000000002E-3</v>
      </c>
      <c r="S220" s="87">
        <f>AVERAGE('Overall Roles'!$K222,'Overall Roles'!$U222:$V222,'Overall Roles'!$AJ222:$AM222,'Overall Roles'!$AV222,'Overall Roles'!$BQ222,'Overall Roles'!$BS222,'Overall Roles'!$CA222:$CB222)+SUM(Data!$B219+Data!$C219+Data!D219+Data!E219+Data!F219)</f>
        <v>2.2200000000000002E-3</v>
      </c>
      <c r="T220" s="87">
        <f>AVERAGE('Overall Roles'!$AF222:$AG222,'Overall Roles'!$BB222:$BD222,'Overall Roles'!$CE222:$CG222)+SUM(Data!$B219+Data!$C219+Data!D219+Data!E219+Data!F219)</f>
        <v>2.2200000000000002E-3</v>
      </c>
      <c r="U220" s="87">
        <f>AVERAGE('Overall Roles'!$O222:$P222,'Overall Roles'!$AN222:$AO222,'Overall Roles'!$AW222:$AX222,'Overall Roles'!$AZ222:$BA222,'Overall Roles'!$ABR222,'Overall Roles'!$ABX222,'Overall Roles'!$CC222:$CD222,'Overall Roles'!$CK222:$CQ222)+SUM(Data!G219+Data!H219+Data!I219+Data!J219+Data!K219)</f>
        <v>2.2200000000000002E-3</v>
      </c>
      <c r="V220" s="87">
        <f>AVERAGE('Overall Roles'!$N222:$Q222,'Overall Roles'!$W222,'Overall Roles'!$AC222:$AE222,'Overall Roles'!$AJ222:$AK222,'Overall Roles'!$AP222,'Overall Roles'!$BG222:$BH222,'Overall Roles'!$BS222,'Overall Roles'!$BW222:$BX222)+SUM(Data!G219+Data!H219+Data!I219+Data!J219+Data!K219)</f>
        <v>2.2200000000000002E-3</v>
      </c>
      <c r="W220" s="87">
        <f>AVERAGE('Overall Roles'!$N222:$Q222,'Overall Roles'!$W222,'Overall Roles'!$AC222:$AE222,'Overall Roles'!$AJ222:$AK222,'Overall Roles'!$AP222,'Overall Roles'!$BG222:$BH222,'Overall Roles'!$BS222,'Overall Roles'!$BW222:$BX222)+SUM(Data!$B219+Data!$C219+Data!D219+Data!E219+Data!F219)</f>
        <v>2.2200000000000002E-3</v>
      </c>
      <c r="X220" s="87">
        <f>AVERAGE('Overall Roles'!$O222:$P222,'Overall Roles'!$AN222:$AO222,'Overall Roles'!$AW222:$AX222,'Overall Roles'!$AZ222:$BA222,'Overall Roles'!$ABR222,'Overall Roles'!$ABX222,'Overall Roles'!$CC222:$CD222,'Overall Roles'!$CK222:$CQ222)+SUM(Data!$B219+Data!$C219+Data!D219+Data!E219+Data!F219)</f>
        <v>2.2200000000000002E-3</v>
      </c>
      <c r="Y220" s="87">
        <f>AVERAGE('Overall Roles'!$O222:$P222,'Overall Roles'!$AW222:$AX222,'Overall Roles'!$AZ222:$BA222,'Overall Roles'!$BR222,'Overall Roles'!$BX222,'Overall Roles'!$CC222:$CD222,'Overall Roles'!$CP222:$CQ222)+SUM(Data!G219+Data!H219+Data!I219+Data!J219+Data!K219)</f>
        <v>2.2200000000000002E-3</v>
      </c>
      <c r="Z220" s="87">
        <f>AVERAGE('Overall Roles'!$M222:$P222,'Overall Roles'!$AP222,'Overall Roles'!$BW222:$BX222)+SUM(Data!G219+Data!H219+Data!I219+Data!J219+Data!K219)</f>
        <v>2.2200000000000002E-3</v>
      </c>
      <c r="AA220" s="87">
        <f>AVERAGE('Overall Roles'!$M222:$P222,'Overall Roles'!$AP222,'Overall Roles'!$BW222:$BX222)+SUM(Data!$B219+Data!$C219+Data!D219+Data!E219+Data!F219)</f>
        <v>2.2200000000000002E-3</v>
      </c>
      <c r="AB220" s="87">
        <f>AVERAGE('Overall Roles'!$O222:$P222,'Overall Roles'!$AW222:$AX222,'Overall Roles'!$AZ222:$BA222,'Overall Roles'!$BR222,'Overall Roles'!$BX222,'Overall Roles'!$CC222:$CD222,'Overall Roles'!$CP222:$CQ222)+SUM(Data!$B219+Data!$C219+Data!D219+Data!E219+Data!F219)</f>
        <v>2.2200000000000002E-3</v>
      </c>
      <c r="AC220" s="87">
        <f>AVERAGE('Overall Roles'!$AA222:$AB222,'Overall Roles'!$L222,'Overall Roles'!$AH222:$AI222,'Overall Roles'!$AT222,'Overall Roles'!$BM222:$BP222,'Overall Roles'!$BX222:$BZ222)+SUM(Data!G219+Data!H219+Data!I219+Data!J219+Data!K219)</f>
        <v>2.2200000000000002E-3</v>
      </c>
      <c r="AD220" s="89">
        <f>AVERAGE('Overall Roles'!$AA222:$AB222,'Overall Roles'!$L222,'Overall Roles'!$AH222:$AI222,'Overall Roles'!$AT222,'Overall Roles'!$BM222:$BP222,'Overall Roles'!$BX222:$BZ222)+SUM(Data!$B219+Data!$C219+Data!D219+Data!E219+Data!F219)</f>
        <v>2.2200000000000002E-3</v>
      </c>
      <c r="AE220" s="1"/>
    </row>
    <row r="221" spans="1:31" ht="25" customHeight="1" x14ac:dyDescent="0.3">
      <c r="A221" s="1"/>
      <c r="B221" s="32">
        <f>Base!B220</f>
        <v>0</v>
      </c>
      <c r="C221" s="93">
        <f>Base!C220</f>
        <v>0</v>
      </c>
      <c r="D221" s="1"/>
      <c r="E221" s="15">
        <f>Base!D220</f>
        <v>0</v>
      </c>
      <c r="F221" s="91" t="str">
        <f t="shared" si="4"/>
        <v>GK</v>
      </c>
      <c r="G221" s="1"/>
      <c r="H221" s="15">
        <f>Base!I220</f>
        <v>0</v>
      </c>
      <c r="I221" s="93">
        <f>Base!H220</f>
        <v>0</v>
      </c>
      <c r="J221" s="1"/>
      <c r="K221" s="29">
        <f>AVERAGE('Overall Roles'!AU223)</f>
        <v>2.2300000000000002E-3</v>
      </c>
      <c r="L221" s="16">
        <f>AVERAGE('Overall Roles'!BT223:'Overall Roles'!BV223)</f>
        <v>2.2300000000000002E-3</v>
      </c>
      <c r="M221" s="16">
        <f>AVERAGE('Overall Roles'!$AF223:$AG223,'Overall Roles'!$AQ223:$AS223,'Overall Roles'!$AY223,'Overall Roles'!$BB223:$BD223,'Overall Roles'!$BL223,'Overall Roles'!$CE223:$CG223)+SUM(Data!G220+Data!H220+Data!I220+Data!J220+Data!K220)</f>
        <v>2.2299999999999998E-3</v>
      </c>
      <c r="N221" s="16">
        <f>AVERAGE('Overall Roles'!$R223:$V223,'Overall Roles'!$X223:$Z223,'Overall Roles'!$BE223:$BF223,'Overall Roles'!$BI223:$BK223,'Overall Roles'!$CH223:$CJ223)+SUM(Data!G220+Data!H220+Data!I220+Data!J220+Data!K220)</f>
        <v>2.2299999999999998E-3</v>
      </c>
      <c r="O221" s="16">
        <f>AVERAGE('Overall Roles'!$R223:$V223,'Overall Roles'!$X223:$Z223,'Overall Roles'!$BE223:$BF223,'Overall Roles'!$BI223:$BK223,'Overall Roles'!$CH223:$CJ223)+SUM(Data!$B220+Data!$C220+Data!D220+Data!E220+Data!F220)</f>
        <v>2.2299999999999998E-3</v>
      </c>
      <c r="P221" s="16">
        <f>AVERAGE('Overall Roles'!$AF223:$AG223,'Overall Roles'!$AQ223:$AS223,'Overall Roles'!$AY223,'Overall Roles'!$BB223:$BD223,'Overall Roles'!$BL223,'Overall Roles'!$CE223:$CG223)+SUM(Data!$B220+Data!$C220+Data!D220+Data!E220+Data!F220)</f>
        <v>2.2299999999999998E-3</v>
      </c>
      <c r="Q221" s="16">
        <f>AVERAGE('Overall Roles'!$AF223:$AG223,'Overall Roles'!$BB223:$BD223,'Overall Roles'!$CE223:$CG223)+SUM(Data!G220+Data!H220+Data!I220+Data!J220+Data!K220)</f>
        <v>2.2299999999999998E-3</v>
      </c>
      <c r="R221" s="16">
        <f>AVERAGE('Overall Roles'!$K223,'Overall Roles'!$U223:$V223,'Overall Roles'!$AJ223:$AM223,'Overall Roles'!$AV223,'Overall Roles'!$BQ223,'Overall Roles'!$BS223,'Overall Roles'!$CA223:$CB223)+SUM(Data!G220+Data!H220+Data!I220+Data!J220+Data!K220)</f>
        <v>2.2299999999999998E-3</v>
      </c>
      <c r="S221" s="16">
        <f>AVERAGE('Overall Roles'!$K223,'Overall Roles'!$U223:$V223,'Overall Roles'!$AJ223:$AM223,'Overall Roles'!$AV223,'Overall Roles'!$BQ223,'Overall Roles'!$BS223,'Overall Roles'!$CA223:$CB223)+SUM(Data!$B220+Data!$C220+Data!D220+Data!E220+Data!F220)</f>
        <v>2.2299999999999998E-3</v>
      </c>
      <c r="T221" s="16">
        <f>AVERAGE('Overall Roles'!$AF223:$AG223,'Overall Roles'!$BB223:$BD223,'Overall Roles'!$CE223:$CG223)+SUM(Data!$B220+Data!$C220+Data!D220+Data!E220+Data!F220)</f>
        <v>2.2299999999999998E-3</v>
      </c>
      <c r="U221" s="16">
        <f>AVERAGE('Overall Roles'!$O223:$P223,'Overall Roles'!$AN223:$AO223,'Overall Roles'!$AW223:$AX223,'Overall Roles'!$AZ223:$BA223,'Overall Roles'!$ABR223,'Overall Roles'!$ABX223,'Overall Roles'!$CC223:$CD223,'Overall Roles'!$CK223:$CQ223)+SUM(Data!G220+Data!H220+Data!I220+Data!J220+Data!K220)</f>
        <v>2.2299999999999998E-3</v>
      </c>
      <c r="V221" s="16">
        <f>AVERAGE('Overall Roles'!$N223:$Q223,'Overall Roles'!$W223,'Overall Roles'!$AC223:$AE223,'Overall Roles'!$AJ223:$AK223,'Overall Roles'!$AP223,'Overall Roles'!$BG223:$BH223,'Overall Roles'!$BS223,'Overall Roles'!$BW223:$BX223)+SUM(Data!G220+Data!H220+Data!I220+Data!J220+Data!K220)</f>
        <v>2.2299999999999998E-3</v>
      </c>
      <c r="W221" s="16">
        <f>AVERAGE('Overall Roles'!$N223:$Q223,'Overall Roles'!$W223,'Overall Roles'!$AC223:$AE223,'Overall Roles'!$AJ223:$AK223,'Overall Roles'!$AP223,'Overall Roles'!$BG223:$BH223,'Overall Roles'!$BS223,'Overall Roles'!$BW223:$BX223)+SUM(Data!$B220+Data!$C220+Data!D220+Data!E220+Data!F220)</f>
        <v>2.2299999999999998E-3</v>
      </c>
      <c r="X221" s="16">
        <f>AVERAGE('Overall Roles'!$O223:$P223,'Overall Roles'!$AN223:$AO223,'Overall Roles'!$AW223:$AX223,'Overall Roles'!$AZ223:$BA223,'Overall Roles'!$ABR223,'Overall Roles'!$ABX223,'Overall Roles'!$CC223:$CD223,'Overall Roles'!$CK223:$CQ223)+SUM(Data!$B220+Data!$C220+Data!D220+Data!E220+Data!F220)</f>
        <v>2.2299999999999998E-3</v>
      </c>
      <c r="Y221" s="16">
        <f>AVERAGE('Overall Roles'!$O223:$P223,'Overall Roles'!$AW223:$AX223,'Overall Roles'!$AZ223:$BA223,'Overall Roles'!$BR223,'Overall Roles'!$BX223,'Overall Roles'!$CC223:$CD223,'Overall Roles'!$CP223:$CQ223)+SUM(Data!G220+Data!H220+Data!I220+Data!J220+Data!K220)</f>
        <v>2.2299999999999998E-3</v>
      </c>
      <c r="Z221" s="16">
        <f>AVERAGE('Overall Roles'!$M223:$P223,'Overall Roles'!$AP223,'Overall Roles'!$BW223:$BX223)+SUM(Data!G220+Data!H220+Data!I220+Data!J220+Data!K220)</f>
        <v>2.2299999999999998E-3</v>
      </c>
      <c r="AA221" s="16">
        <f>AVERAGE('Overall Roles'!$M223:$P223,'Overall Roles'!$AP223,'Overall Roles'!$BW223:$BX223)+SUM(Data!$B220+Data!$C220+Data!D220+Data!E220+Data!F220)</f>
        <v>2.2299999999999998E-3</v>
      </c>
      <c r="AB221" s="16">
        <f>AVERAGE('Overall Roles'!$O223:$P223,'Overall Roles'!$AW223:$AX223,'Overall Roles'!$AZ223:$BA223,'Overall Roles'!$BR223,'Overall Roles'!$BX223,'Overall Roles'!$CC223:$CD223,'Overall Roles'!$CP223:$CQ223)+SUM(Data!$B220+Data!$C220+Data!D220+Data!E220+Data!F220)</f>
        <v>2.2299999999999998E-3</v>
      </c>
      <c r="AC221" s="16">
        <f>AVERAGE('Overall Roles'!$AA223:$AB223,'Overall Roles'!$L223,'Overall Roles'!$AH223:$AI223,'Overall Roles'!$AT223,'Overall Roles'!$BM223:$BP223,'Overall Roles'!$BX223:$BZ223)+SUM(Data!G220+Data!H220+Data!I220+Data!J220+Data!K220)</f>
        <v>2.2299999999999998E-3</v>
      </c>
      <c r="AD221" s="17">
        <f>AVERAGE('Overall Roles'!$AA223:$AB223,'Overall Roles'!$L223,'Overall Roles'!$AH223:$AI223,'Overall Roles'!$AT223,'Overall Roles'!$BM223:$BP223,'Overall Roles'!$BX223:$BZ223)+SUM(Data!$B220+Data!$C220+Data!D220+Data!E220+Data!F220)</f>
        <v>2.2299999999999998E-3</v>
      </c>
      <c r="AE221" s="1"/>
    </row>
    <row r="222" spans="1:31" ht="25" customHeight="1" x14ac:dyDescent="0.3">
      <c r="A222" s="1"/>
      <c r="B222" s="85">
        <f>Base!B221</f>
        <v>0</v>
      </c>
      <c r="C222" s="92">
        <f>Base!C221</f>
        <v>0</v>
      </c>
      <c r="D222" s="1"/>
      <c r="E222" s="86">
        <f>Base!D221</f>
        <v>0</v>
      </c>
      <c r="F222" s="90" t="str">
        <f t="shared" si="4"/>
        <v>GK</v>
      </c>
      <c r="G222" s="1"/>
      <c r="H222" s="86">
        <f>Base!I221</f>
        <v>0</v>
      </c>
      <c r="I222" s="92">
        <f>Base!H221</f>
        <v>0</v>
      </c>
      <c r="J222" s="1"/>
      <c r="K222" s="88">
        <f>AVERAGE('Overall Roles'!AU224)</f>
        <v>2.2399999999999998E-3</v>
      </c>
      <c r="L222" s="87">
        <f>AVERAGE('Overall Roles'!BT224:'Overall Roles'!BV224)</f>
        <v>2.2399999999999998E-3</v>
      </c>
      <c r="M222" s="87">
        <f>AVERAGE('Overall Roles'!$AF224:$AG224,'Overall Roles'!$AQ224:$AS224,'Overall Roles'!$AY224,'Overall Roles'!$BB224:$BD224,'Overall Roles'!$BL224,'Overall Roles'!$CE224:$CG224)+SUM(Data!G221+Data!H221+Data!I221+Data!J221+Data!K221)</f>
        <v>2.2399999999999994E-3</v>
      </c>
      <c r="N222" s="87">
        <f>AVERAGE('Overall Roles'!$R224:$V224,'Overall Roles'!$X224:$Z224,'Overall Roles'!$BE224:$BF224,'Overall Roles'!$BI224:$BK224,'Overall Roles'!$CH224:$CJ224)+SUM(Data!G221+Data!H221+Data!I221+Data!J221+Data!K221)</f>
        <v>2.2399999999999994E-3</v>
      </c>
      <c r="O222" s="87">
        <f>AVERAGE('Overall Roles'!$R224:$V224,'Overall Roles'!$X224:$Z224,'Overall Roles'!$BE224:$BF224,'Overall Roles'!$BI224:$BK224,'Overall Roles'!$CH224:$CJ224)+SUM(Data!$B221+Data!$C221+Data!D221+Data!E221+Data!F221)</f>
        <v>2.2399999999999994E-3</v>
      </c>
      <c r="P222" s="87">
        <f>AVERAGE('Overall Roles'!$AF224:$AG224,'Overall Roles'!$AQ224:$AS224,'Overall Roles'!$AY224,'Overall Roles'!$BB224:$BD224,'Overall Roles'!$BL224,'Overall Roles'!$CE224:$CG224)+SUM(Data!$B221+Data!$C221+Data!D221+Data!E221+Data!F221)</f>
        <v>2.2399999999999994E-3</v>
      </c>
      <c r="Q222" s="87">
        <f>AVERAGE('Overall Roles'!$AF224:$AG224,'Overall Roles'!$BB224:$BD224,'Overall Roles'!$CE224:$CG224)+SUM(Data!G221+Data!H221+Data!I221+Data!J221+Data!K221)</f>
        <v>2.2399999999999994E-3</v>
      </c>
      <c r="R222" s="87">
        <f>AVERAGE('Overall Roles'!$K224,'Overall Roles'!$U224:$V224,'Overall Roles'!$AJ224:$AM224,'Overall Roles'!$AV224,'Overall Roles'!$BQ224,'Overall Roles'!$BS224,'Overall Roles'!$CA224:$CB224)+SUM(Data!G221+Data!H221+Data!I221+Data!J221+Data!K221)</f>
        <v>2.2399999999999994E-3</v>
      </c>
      <c r="S222" s="87">
        <f>AVERAGE('Overall Roles'!$K224,'Overall Roles'!$U224:$V224,'Overall Roles'!$AJ224:$AM224,'Overall Roles'!$AV224,'Overall Roles'!$BQ224,'Overall Roles'!$BS224,'Overall Roles'!$CA224:$CB224)+SUM(Data!$B221+Data!$C221+Data!D221+Data!E221+Data!F221)</f>
        <v>2.2399999999999994E-3</v>
      </c>
      <c r="T222" s="87">
        <f>AVERAGE('Overall Roles'!$AF224:$AG224,'Overall Roles'!$BB224:$BD224,'Overall Roles'!$CE224:$CG224)+SUM(Data!$B221+Data!$C221+Data!D221+Data!E221+Data!F221)</f>
        <v>2.2399999999999994E-3</v>
      </c>
      <c r="U222" s="87">
        <f>AVERAGE('Overall Roles'!$O224:$P224,'Overall Roles'!$AN224:$AO224,'Overall Roles'!$AW224:$AX224,'Overall Roles'!$AZ224:$BA224,'Overall Roles'!$ABR224,'Overall Roles'!$ABX224,'Overall Roles'!$CC224:$CD224,'Overall Roles'!$CK224:$CQ224)+SUM(Data!G221+Data!H221+Data!I221+Data!J221+Data!K221)</f>
        <v>2.2399999999999994E-3</v>
      </c>
      <c r="V222" s="87">
        <f>AVERAGE('Overall Roles'!$N224:$Q224,'Overall Roles'!$W224,'Overall Roles'!$AC224:$AE224,'Overall Roles'!$AJ224:$AK224,'Overall Roles'!$AP224,'Overall Roles'!$BG224:$BH224,'Overall Roles'!$BS224,'Overall Roles'!$BW224:$BX224)+SUM(Data!G221+Data!H221+Data!I221+Data!J221+Data!K221)</f>
        <v>2.2399999999999994E-3</v>
      </c>
      <c r="W222" s="87">
        <f>AVERAGE('Overall Roles'!$N224:$Q224,'Overall Roles'!$W224,'Overall Roles'!$AC224:$AE224,'Overall Roles'!$AJ224:$AK224,'Overall Roles'!$AP224,'Overall Roles'!$BG224:$BH224,'Overall Roles'!$BS224,'Overall Roles'!$BW224:$BX224)+SUM(Data!$B221+Data!$C221+Data!D221+Data!E221+Data!F221)</f>
        <v>2.2399999999999994E-3</v>
      </c>
      <c r="X222" s="87">
        <f>AVERAGE('Overall Roles'!$O224:$P224,'Overall Roles'!$AN224:$AO224,'Overall Roles'!$AW224:$AX224,'Overall Roles'!$AZ224:$BA224,'Overall Roles'!$ABR224,'Overall Roles'!$ABX224,'Overall Roles'!$CC224:$CD224,'Overall Roles'!$CK224:$CQ224)+SUM(Data!$B221+Data!$C221+Data!D221+Data!E221+Data!F221)</f>
        <v>2.2399999999999994E-3</v>
      </c>
      <c r="Y222" s="87">
        <f>AVERAGE('Overall Roles'!$O224:$P224,'Overall Roles'!$AW224:$AX224,'Overall Roles'!$AZ224:$BA224,'Overall Roles'!$BR224,'Overall Roles'!$BX224,'Overall Roles'!$CC224:$CD224,'Overall Roles'!$CP224:$CQ224)+SUM(Data!G221+Data!H221+Data!I221+Data!J221+Data!K221)</f>
        <v>2.2399999999999994E-3</v>
      </c>
      <c r="Z222" s="87">
        <f>AVERAGE('Overall Roles'!$M224:$P224,'Overall Roles'!$AP224,'Overall Roles'!$BW224:$BX224)+SUM(Data!G221+Data!H221+Data!I221+Data!J221+Data!K221)</f>
        <v>2.2399999999999994E-3</v>
      </c>
      <c r="AA222" s="87">
        <f>AVERAGE('Overall Roles'!$M224:$P224,'Overall Roles'!$AP224,'Overall Roles'!$BW224:$BX224)+SUM(Data!$B221+Data!$C221+Data!D221+Data!E221+Data!F221)</f>
        <v>2.2399999999999994E-3</v>
      </c>
      <c r="AB222" s="87">
        <f>AVERAGE('Overall Roles'!$O224:$P224,'Overall Roles'!$AW224:$AX224,'Overall Roles'!$AZ224:$BA224,'Overall Roles'!$BR224,'Overall Roles'!$BX224,'Overall Roles'!$CC224:$CD224,'Overall Roles'!$CP224:$CQ224)+SUM(Data!$B221+Data!$C221+Data!D221+Data!E221+Data!F221)</f>
        <v>2.2399999999999994E-3</v>
      </c>
      <c r="AC222" s="87">
        <f>AVERAGE('Overall Roles'!$AA224:$AB224,'Overall Roles'!$L224,'Overall Roles'!$AH224:$AI224,'Overall Roles'!$AT224,'Overall Roles'!$BM224:$BP224,'Overall Roles'!$BX224:$BZ224)+SUM(Data!G221+Data!H221+Data!I221+Data!J221+Data!K221)</f>
        <v>2.2399999999999994E-3</v>
      </c>
      <c r="AD222" s="89">
        <f>AVERAGE('Overall Roles'!$AA224:$AB224,'Overall Roles'!$L224,'Overall Roles'!$AH224:$AI224,'Overall Roles'!$AT224,'Overall Roles'!$BM224:$BP224,'Overall Roles'!$BX224:$BZ224)+SUM(Data!$B221+Data!$C221+Data!D221+Data!E221+Data!F221)</f>
        <v>2.2399999999999994E-3</v>
      </c>
      <c r="AE222" s="1"/>
    </row>
    <row r="223" spans="1:31" ht="25" customHeight="1" x14ac:dyDescent="0.3">
      <c r="A223" s="1"/>
      <c r="B223" s="32">
        <f>Base!B222</f>
        <v>0</v>
      </c>
      <c r="C223" s="93">
        <f>Base!C222</f>
        <v>0</v>
      </c>
      <c r="D223" s="1"/>
      <c r="E223" s="15">
        <f>Base!D222</f>
        <v>0</v>
      </c>
      <c r="F223" s="91" t="str">
        <f t="shared" si="4"/>
        <v>GK</v>
      </c>
      <c r="G223" s="1"/>
      <c r="H223" s="15">
        <f>Base!I222</f>
        <v>0</v>
      </c>
      <c r="I223" s="93">
        <f>Base!H222</f>
        <v>0</v>
      </c>
      <c r="J223" s="1"/>
      <c r="K223" s="29">
        <f>AVERAGE('Overall Roles'!AU225)</f>
        <v>2.2499999999999998E-3</v>
      </c>
      <c r="L223" s="16">
        <f>AVERAGE('Overall Roles'!BT225:'Overall Roles'!BV225)</f>
        <v>2.2499999999999998E-3</v>
      </c>
      <c r="M223" s="16">
        <f>AVERAGE('Overall Roles'!$AF225:$AG225,'Overall Roles'!$AQ225:$AS225,'Overall Roles'!$AY225,'Overall Roles'!$BB225:$BD225,'Overall Roles'!$BL225,'Overall Roles'!$CE225:$CG225)+SUM(Data!G222+Data!H222+Data!I222+Data!J222+Data!K222)</f>
        <v>2.2499999999999994E-3</v>
      </c>
      <c r="N223" s="16">
        <f>AVERAGE('Overall Roles'!$R225:$V225,'Overall Roles'!$X225:$Z225,'Overall Roles'!$BE225:$BF225,'Overall Roles'!$BI225:$BK225,'Overall Roles'!$CH225:$CJ225)+SUM(Data!G222+Data!H222+Data!I222+Data!J222+Data!K222)</f>
        <v>2.2499999999999998E-3</v>
      </c>
      <c r="O223" s="16">
        <f>AVERAGE('Overall Roles'!$R225:$V225,'Overall Roles'!$X225:$Z225,'Overall Roles'!$BE225:$BF225,'Overall Roles'!$BI225:$BK225,'Overall Roles'!$CH225:$CJ225)+SUM(Data!$B222+Data!$C222+Data!D222+Data!E222+Data!F222)</f>
        <v>2.2499999999999998E-3</v>
      </c>
      <c r="P223" s="16">
        <f>AVERAGE('Overall Roles'!$AF225:$AG225,'Overall Roles'!$AQ225:$AS225,'Overall Roles'!$AY225,'Overall Roles'!$BB225:$BD225,'Overall Roles'!$BL225,'Overall Roles'!$CE225:$CG225)+SUM(Data!$B222+Data!$C222+Data!D222+Data!E222+Data!F222)</f>
        <v>2.2499999999999994E-3</v>
      </c>
      <c r="Q223" s="16">
        <f>AVERAGE('Overall Roles'!$AF225:$AG225,'Overall Roles'!$BB225:$BD225,'Overall Roles'!$CE225:$CG225)+SUM(Data!G222+Data!H222+Data!I222+Data!J222+Data!K222)</f>
        <v>2.2499999999999998E-3</v>
      </c>
      <c r="R223" s="16">
        <f>AVERAGE('Overall Roles'!$K225,'Overall Roles'!$U225:$V225,'Overall Roles'!$AJ225:$AM225,'Overall Roles'!$AV225,'Overall Roles'!$BQ225,'Overall Roles'!$BS225,'Overall Roles'!$CA225:$CB225)+SUM(Data!G222+Data!H222+Data!I222+Data!J222+Data!K222)</f>
        <v>2.2499999999999994E-3</v>
      </c>
      <c r="S223" s="16">
        <f>AVERAGE('Overall Roles'!$K225,'Overall Roles'!$U225:$V225,'Overall Roles'!$AJ225:$AM225,'Overall Roles'!$AV225,'Overall Roles'!$BQ225,'Overall Roles'!$BS225,'Overall Roles'!$CA225:$CB225)+SUM(Data!$B222+Data!$C222+Data!D222+Data!E222+Data!F222)</f>
        <v>2.2499999999999994E-3</v>
      </c>
      <c r="T223" s="16">
        <f>AVERAGE('Overall Roles'!$AF225:$AG225,'Overall Roles'!$BB225:$BD225,'Overall Roles'!$CE225:$CG225)+SUM(Data!$B222+Data!$C222+Data!D222+Data!E222+Data!F222)</f>
        <v>2.2499999999999998E-3</v>
      </c>
      <c r="U223" s="16">
        <f>AVERAGE('Overall Roles'!$O225:$P225,'Overall Roles'!$AN225:$AO225,'Overall Roles'!$AW225:$AX225,'Overall Roles'!$AZ225:$BA225,'Overall Roles'!$ABR225,'Overall Roles'!$ABX225,'Overall Roles'!$CC225:$CD225,'Overall Roles'!$CK225:$CQ225)+SUM(Data!G222+Data!H222+Data!I222+Data!J222+Data!K222)</f>
        <v>2.2499999999999998E-3</v>
      </c>
      <c r="V223" s="16">
        <f>AVERAGE('Overall Roles'!$N225:$Q225,'Overall Roles'!$W225,'Overall Roles'!$AC225:$AE225,'Overall Roles'!$AJ225:$AK225,'Overall Roles'!$AP225,'Overall Roles'!$BG225:$BH225,'Overall Roles'!$BS225,'Overall Roles'!$BW225:$BX225)+SUM(Data!G222+Data!H222+Data!I222+Data!J222+Data!K222)</f>
        <v>2.2499999999999998E-3</v>
      </c>
      <c r="W223" s="16">
        <f>AVERAGE('Overall Roles'!$N225:$Q225,'Overall Roles'!$W225,'Overall Roles'!$AC225:$AE225,'Overall Roles'!$AJ225:$AK225,'Overall Roles'!$AP225,'Overall Roles'!$BG225:$BH225,'Overall Roles'!$BS225,'Overall Roles'!$BW225:$BX225)+SUM(Data!$B222+Data!$C222+Data!D222+Data!E222+Data!F222)</f>
        <v>2.2499999999999998E-3</v>
      </c>
      <c r="X223" s="16">
        <f>AVERAGE('Overall Roles'!$O225:$P225,'Overall Roles'!$AN225:$AO225,'Overall Roles'!$AW225:$AX225,'Overall Roles'!$AZ225:$BA225,'Overall Roles'!$ABR225,'Overall Roles'!$ABX225,'Overall Roles'!$CC225:$CD225,'Overall Roles'!$CK225:$CQ225)+SUM(Data!$B222+Data!$C222+Data!D222+Data!E222+Data!F222)</f>
        <v>2.2499999999999998E-3</v>
      </c>
      <c r="Y223" s="16">
        <f>AVERAGE('Overall Roles'!$O225:$P225,'Overall Roles'!$AW225:$AX225,'Overall Roles'!$AZ225:$BA225,'Overall Roles'!$BR225,'Overall Roles'!$BX225,'Overall Roles'!$CC225:$CD225,'Overall Roles'!$CP225:$CQ225)+SUM(Data!G222+Data!H222+Data!I222+Data!J222+Data!K222)</f>
        <v>2.2499999999999994E-3</v>
      </c>
      <c r="Z223" s="16">
        <f>AVERAGE('Overall Roles'!$M225:$P225,'Overall Roles'!$AP225,'Overall Roles'!$BW225:$BX225)+SUM(Data!G222+Data!H222+Data!I222+Data!J222+Data!K222)</f>
        <v>2.2499999999999998E-3</v>
      </c>
      <c r="AA223" s="16">
        <f>AVERAGE('Overall Roles'!$M225:$P225,'Overall Roles'!$AP225,'Overall Roles'!$BW225:$BX225)+SUM(Data!$B222+Data!$C222+Data!D222+Data!E222+Data!F222)</f>
        <v>2.2499999999999998E-3</v>
      </c>
      <c r="AB223" s="16">
        <f>AVERAGE('Overall Roles'!$O225:$P225,'Overall Roles'!$AW225:$AX225,'Overall Roles'!$AZ225:$BA225,'Overall Roles'!$BR225,'Overall Roles'!$BX225,'Overall Roles'!$CC225:$CD225,'Overall Roles'!$CP225:$CQ225)+SUM(Data!$B222+Data!$C222+Data!D222+Data!E222+Data!F222)</f>
        <v>2.2499999999999994E-3</v>
      </c>
      <c r="AC223" s="16">
        <f>AVERAGE('Overall Roles'!$AA225:$AB225,'Overall Roles'!$L225,'Overall Roles'!$AH225:$AI225,'Overall Roles'!$AT225,'Overall Roles'!$BM225:$BP225,'Overall Roles'!$BX225:$BZ225)+SUM(Data!G222+Data!H222+Data!I222+Data!J222+Data!K222)</f>
        <v>2.2499999999999994E-3</v>
      </c>
      <c r="AD223" s="17">
        <f>AVERAGE('Overall Roles'!$AA225:$AB225,'Overall Roles'!$L225,'Overall Roles'!$AH225:$AI225,'Overall Roles'!$AT225,'Overall Roles'!$BM225:$BP225,'Overall Roles'!$BX225:$BZ225)+SUM(Data!$B222+Data!$C222+Data!D222+Data!E222+Data!F222)</f>
        <v>2.2499999999999994E-3</v>
      </c>
      <c r="AE223" s="1"/>
    </row>
    <row r="224" spans="1:31" ht="25" customHeight="1" x14ac:dyDescent="0.3">
      <c r="A224" s="1"/>
      <c r="B224" s="85">
        <f>Base!B223</f>
        <v>0</v>
      </c>
      <c r="C224" s="92">
        <f>Base!C223</f>
        <v>0</v>
      </c>
      <c r="D224" s="1"/>
      <c r="E224" s="86">
        <f>Base!D223</f>
        <v>0</v>
      </c>
      <c r="F224" s="90" t="str">
        <f t="shared" si="4"/>
        <v>AMCL</v>
      </c>
      <c r="G224" s="1"/>
      <c r="H224" s="86">
        <f>Base!I223</f>
        <v>0</v>
      </c>
      <c r="I224" s="92">
        <f>Base!H223</f>
        <v>0</v>
      </c>
      <c r="J224" s="1"/>
      <c r="K224" s="88">
        <f>AVERAGE('Overall Roles'!AU226)</f>
        <v>2.2599999999999999E-3</v>
      </c>
      <c r="L224" s="87">
        <f>AVERAGE('Overall Roles'!BT226:'Overall Roles'!BV226)</f>
        <v>2.2599999999999999E-3</v>
      </c>
      <c r="M224" s="87">
        <f>AVERAGE('Overall Roles'!$AF226:$AG226,'Overall Roles'!$AQ226:$AS226,'Overall Roles'!$AY226,'Overall Roles'!$BB226:$BD226,'Overall Roles'!$BL226,'Overall Roles'!$CE226:$CG226)+SUM(Data!G223+Data!H223+Data!I223+Data!J223+Data!K223)</f>
        <v>2.259999999999999E-3</v>
      </c>
      <c r="N224" s="87">
        <f>AVERAGE('Overall Roles'!$R226:$V226,'Overall Roles'!$X226:$Z226,'Overall Roles'!$BE226:$BF226,'Overall Roles'!$BI226:$BK226,'Overall Roles'!$CH226:$CJ226)+SUM(Data!G223+Data!H223+Data!I223+Data!J223+Data!K223)</f>
        <v>2.259999999999999E-3</v>
      </c>
      <c r="O224" s="87">
        <f>AVERAGE('Overall Roles'!$R226:$V226,'Overall Roles'!$X226:$Z226,'Overall Roles'!$BE226:$BF226,'Overall Roles'!$BI226:$BK226,'Overall Roles'!$CH226:$CJ226)+SUM(Data!$B223+Data!$C223+Data!D223+Data!E223+Data!F223)</f>
        <v>2.259999999999999E-3</v>
      </c>
      <c r="P224" s="87">
        <f>AVERAGE('Overall Roles'!$AF226:$AG226,'Overall Roles'!$AQ226:$AS226,'Overall Roles'!$AY226,'Overall Roles'!$BB226:$BD226,'Overall Roles'!$BL226,'Overall Roles'!$CE226:$CG226)+SUM(Data!$B223+Data!$C223+Data!D223+Data!E223+Data!F223)</f>
        <v>2.259999999999999E-3</v>
      </c>
      <c r="Q224" s="87">
        <f>AVERAGE('Overall Roles'!$AF226:$AG226,'Overall Roles'!$BB226:$BD226,'Overall Roles'!$CE226:$CG226)+SUM(Data!G223+Data!H223+Data!I223+Data!J223+Data!K223)</f>
        <v>2.2599999999999999E-3</v>
      </c>
      <c r="R224" s="87">
        <f>AVERAGE('Overall Roles'!$K226,'Overall Roles'!$U226:$V226,'Overall Roles'!$AJ226:$AM226,'Overall Roles'!$AV226,'Overall Roles'!$BQ226,'Overall Roles'!$BS226,'Overall Roles'!$CA226:$CB226)+SUM(Data!G223+Data!H223+Data!I223+Data!J223+Data!K223)</f>
        <v>2.2599999999999994E-3</v>
      </c>
      <c r="S224" s="87">
        <f>AVERAGE('Overall Roles'!$K226,'Overall Roles'!$U226:$V226,'Overall Roles'!$AJ226:$AM226,'Overall Roles'!$AV226,'Overall Roles'!$BQ226,'Overall Roles'!$BS226,'Overall Roles'!$CA226:$CB226)+SUM(Data!$B223+Data!$C223+Data!D223+Data!E223+Data!F223)</f>
        <v>2.2599999999999994E-3</v>
      </c>
      <c r="T224" s="87">
        <f>AVERAGE('Overall Roles'!$AF226:$AG226,'Overall Roles'!$BB226:$BD226,'Overall Roles'!$CE226:$CG226)+SUM(Data!$B223+Data!$C223+Data!D223+Data!E223+Data!F223)</f>
        <v>2.2599999999999999E-3</v>
      </c>
      <c r="U224" s="87">
        <f>AVERAGE('Overall Roles'!$O226:$P226,'Overall Roles'!$AN226:$AO226,'Overall Roles'!$AW226:$AX226,'Overall Roles'!$AZ226:$BA226,'Overall Roles'!$ABR226,'Overall Roles'!$ABX226,'Overall Roles'!$CC226:$CD226,'Overall Roles'!$CK226:$CQ226)+SUM(Data!G223+Data!H223+Data!I223+Data!J223+Data!K223)</f>
        <v>2.259999999999999E-3</v>
      </c>
      <c r="V224" s="87">
        <f>AVERAGE('Overall Roles'!$N226:$Q226,'Overall Roles'!$W226,'Overall Roles'!$AC226:$AE226,'Overall Roles'!$AJ226:$AK226,'Overall Roles'!$AP226,'Overall Roles'!$BG226:$BH226,'Overall Roles'!$BS226,'Overall Roles'!$BW226:$BX226)+SUM(Data!G223+Data!H223+Data!I223+Data!J223+Data!K223)</f>
        <v>2.259999999999999E-3</v>
      </c>
      <c r="W224" s="87">
        <f>AVERAGE('Overall Roles'!$N226:$Q226,'Overall Roles'!$W226,'Overall Roles'!$AC226:$AE226,'Overall Roles'!$AJ226:$AK226,'Overall Roles'!$AP226,'Overall Roles'!$BG226:$BH226,'Overall Roles'!$BS226,'Overall Roles'!$BW226:$BX226)+SUM(Data!$B223+Data!$C223+Data!D223+Data!E223+Data!F223)</f>
        <v>2.259999999999999E-3</v>
      </c>
      <c r="X224" s="87">
        <f>AVERAGE('Overall Roles'!$O226:$P226,'Overall Roles'!$AN226:$AO226,'Overall Roles'!$AW226:$AX226,'Overall Roles'!$AZ226:$BA226,'Overall Roles'!$ABR226,'Overall Roles'!$ABX226,'Overall Roles'!$CC226:$CD226,'Overall Roles'!$CK226:$CQ226)+SUM(Data!$B223+Data!$C223+Data!D223+Data!E223+Data!F223)</f>
        <v>2.259999999999999E-3</v>
      </c>
      <c r="Y224" s="87">
        <f>AVERAGE('Overall Roles'!$O226:$P226,'Overall Roles'!$AW226:$AX226,'Overall Roles'!$AZ226:$BA226,'Overall Roles'!$BR226,'Overall Roles'!$BX226,'Overall Roles'!$CC226:$CD226,'Overall Roles'!$CP226:$CQ226)+SUM(Data!G223+Data!H223+Data!I223+Data!J223+Data!K223)</f>
        <v>2.2599999999999994E-3</v>
      </c>
      <c r="Z224" s="87">
        <f>AVERAGE('Overall Roles'!$M226:$P226,'Overall Roles'!$AP226,'Overall Roles'!$BW226:$BX226)+SUM(Data!G223+Data!H223+Data!I223+Data!J223+Data!K223)</f>
        <v>2.2600000000000003E-3</v>
      </c>
      <c r="AA224" s="87">
        <f>AVERAGE('Overall Roles'!$M226:$P226,'Overall Roles'!$AP226,'Overall Roles'!$BW226:$BX226)+SUM(Data!$B223+Data!$C223+Data!D223+Data!E223+Data!F223)</f>
        <v>2.2600000000000003E-3</v>
      </c>
      <c r="AB224" s="87">
        <f>AVERAGE('Overall Roles'!$O226:$P226,'Overall Roles'!$AW226:$AX226,'Overall Roles'!$AZ226:$BA226,'Overall Roles'!$BR226,'Overall Roles'!$BX226,'Overall Roles'!$CC226:$CD226,'Overall Roles'!$CP226:$CQ226)+SUM(Data!$B223+Data!$C223+Data!D223+Data!E223+Data!F223)</f>
        <v>2.2599999999999994E-3</v>
      </c>
      <c r="AC224" s="87">
        <f>AVERAGE('Overall Roles'!$AA226:$AB226,'Overall Roles'!$L226,'Overall Roles'!$AH226:$AI226,'Overall Roles'!$AT226,'Overall Roles'!$BM226:$BP226,'Overall Roles'!$BX226:$BZ226)+SUM(Data!G223+Data!H223+Data!I223+Data!J223+Data!K223)</f>
        <v>2.259999999999999E-3</v>
      </c>
      <c r="AD224" s="89">
        <f>AVERAGE('Overall Roles'!$AA226:$AB226,'Overall Roles'!$L226,'Overall Roles'!$AH226:$AI226,'Overall Roles'!$AT226,'Overall Roles'!$BM226:$BP226,'Overall Roles'!$BX226:$BZ226)+SUM(Data!$B223+Data!$C223+Data!D223+Data!E223+Data!F223)</f>
        <v>2.259999999999999E-3</v>
      </c>
      <c r="AE224" s="1"/>
    </row>
    <row r="225" spans="1:31" ht="25" customHeight="1" x14ac:dyDescent="0.3">
      <c r="A225" s="1"/>
      <c r="B225" s="32">
        <f>Base!B224</f>
        <v>0</v>
      </c>
      <c r="C225" s="93">
        <f>Base!C224</f>
        <v>0</v>
      </c>
      <c r="D225" s="1"/>
      <c r="E225" s="15">
        <f>Base!D224</f>
        <v>0</v>
      </c>
      <c r="F225" s="91" t="str">
        <f t="shared" si="4"/>
        <v>DL</v>
      </c>
      <c r="G225" s="1"/>
      <c r="H225" s="15">
        <f>Base!I224</f>
        <v>0</v>
      </c>
      <c r="I225" s="93">
        <f>Base!H224</f>
        <v>0</v>
      </c>
      <c r="J225" s="1"/>
      <c r="K225" s="29">
        <f>AVERAGE('Overall Roles'!AU227)</f>
        <v>2.2699999999999999E-3</v>
      </c>
      <c r="L225" s="16">
        <f>AVERAGE('Overall Roles'!BT227:'Overall Roles'!BV227)</f>
        <v>2.2699999999999999E-3</v>
      </c>
      <c r="M225" s="16">
        <f>AVERAGE('Overall Roles'!$AF227:$AG227,'Overall Roles'!$AQ227:$AS227,'Overall Roles'!$AY227,'Overall Roles'!$BB227:$BD227,'Overall Roles'!$BL227,'Overall Roles'!$CE227:$CG227)+SUM(Data!G224+Data!H224+Data!I224+Data!J224+Data!K224)</f>
        <v>2.2700000000000003E-3</v>
      </c>
      <c r="N225" s="16">
        <f>AVERAGE('Overall Roles'!$R227:$V227,'Overall Roles'!$X227:$Z227,'Overall Roles'!$BE227:$BF227,'Overall Roles'!$BI227:$BK227,'Overall Roles'!$CH227:$CJ227)+SUM(Data!G224+Data!H224+Data!I224+Data!J224+Data!K224)</f>
        <v>2.2700000000000003E-3</v>
      </c>
      <c r="O225" s="16">
        <f>AVERAGE('Overall Roles'!$R227:$V227,'Overall Roles'!$X227:$Z227,'Overall Roles'!$BE227:$BF227,'Overall Roles'!$BI227:$BK227,'Overall Roles'!$CH227:$CJ227)+SUM(Data!$B224+Data!$C224+Data!D224+Data!E224+Data!F224)</f>
        <v>2.2700000000000003E-3</v>
      </c>
      <c r="P225" s="16">
        <f>AVERAGE('Overall Roles'!$AF227:$AG227,'Overall Roles'!$AQ227:$AS227,'Overall Roles'!$AY227,'Overall Roles'!$BB227:$BD227,'Overall Roles'!$BL227,'Overall Roles'!$CE227:$CG227)+SUM(Data!$B224+Data!$C224+Data!D224+Data!E224+Data!F224)</f>
        <v>2.2700000000000003E-3</v>
      </c>
      <c r="Q225" s="16">
        <f>AVERAGE('Overall Roles'!$AF227:$AG227,'Overall Roles'!$BB227:$BD227,'Overall Roles'!$CE227:$CG227)+SUM(Data!G224+Data!H224+Data!I224+Data!J224+Data!K224)</f>
        <v>2.2699999999999999E-3</v>
      </c>
      <c r="R225" s="16">
        <f>AVERAGE('Overall Roles'!$K227,'Overall Roles'!$U227:$V227,'Overall Roles'!$AJ227:$AM227,'Overall Roles'!$AV227,'Overall Roles'!$BQ227,'Overall Roles'!$BS227,'Overall Roles'!$CA227:$CB227)+SUM(Data!G224+Data!H224+Data!I224+Data!J224+Data!K224)</f>
        <v>2.2700000000000003E-3</v>
      </c>
      <c r="S225" s="16">
        <f>AVERAGE('Overall Roles'!$K227,'Overall Roles'!$U227:$V227,'Overall Roles'!$AJ227:$AM227,'Overall Roles'!$AV227,'Overall Roles'!$BQ227,'Overall Roles'!$BS227,'Overall Roles'!$CA227:$CB227)+SUM(Data!$B224+Data!$C224+Data!D224+Data!E224+Data!F224)</f>
        <v>2.2700000000000003E-3</v>
      </c>
      <c r="T225" s="16">
        <f>AVERAGE('Overall Roles'!$AF227:$AG227,'Overall Roles'!$BB227:$BD227,'Overall Roles'!$CE227:$CG227)+SUM(Data!$B224+Data!$C224+Data!D224+Data!E224+Data!F224)</f>
        <v>2.2699999999999999E-3</v>
      </c>
      <c r="U225" s="16">
        <f>AVERAGE('Overall Roles'!$O227:$P227,'Overall Roles'!$AN227:$AO227,'Overall Roles'!$AW227:$AX227,'Overall Roles'!$AZ227:$BA227,'Overall Roles'!$ABR227,'Overall Roles'!$ABX227,'Overall Roles'!$CC227:$CD227,'Overall Roles'!$CK227:$CQ227)+SUM(Data!G224+Data!H224+Data!I224+Data!J224+Data!K224)</f>
        <v>2.2700000000000003E-3</v>
      </c>
      <c r="V225" s="16">
        <f>AVERAGE('Overall Roles'!$N227:$Q227,'Overall Roles'!$W227,'Overall Roles'!$AC227:$AE227,'Overall Roles'!$AJ227:$AK227,'Overall Roles'!$AP227,'Overall Roles'!$BG227:$BH227,'Overall Roles'!$BS227,'Overall Roles'!$BW227:$BX227)+SUM(Data!G224+Data!H224+Data!I224+Data!J224+Data!K224)</f>
        <v>2.2700000000000003E-3</v>
      </c>
      <c r="W225" s="16">
        <f>AVERAGE('Overall Roles'!$N227:$Q227,'Overall Roles'!$W227,'Overall Roles'!$AC227:$AE227,'Overall Roles'!$AJ227:$AK227,'Overall Roles'!$AP227,'Overall Roles'!$BG227:$BH227,'Overall Roles'!$BS227,'Overall Roles'!$BW227:$BX227)+SUM(Data!$B224+Data!$C224+Data!D224+Data!E224+Data!F224)</f>
        <v>2.2700000000000003E-3</v>
      </c>
      <c r="X225" s="16">
        <f>AVERAGE('Overall Roles'!$O227:$P227,'Overall Roles'!$AN227:$AO227,'Overall Roles'!$AW227:$AX227,'Overall Roles'!$AZ227:$BA227,'Overall Roles'!$ABR227,'Overall Roles'!$ABX227,'Overall Roles'!$CC227:$CD227,'Overall Roles'!$CK227:$CQ227)+SUM(Data!$B224+Data!$C224+Data!D224+Data!E224+Data!F224)</f>
        <v>2.2700000000000003E-3</v>
      </c>
      <c r="Y225" s="16">
        <f>AVERAGE('Overall Roles'!$O227:$P227,'Overall Roles'!$AW227:$AX227,'Overall Roles'!$AZ227:$BA227,'Overall Roles'!$BR227,'Overall Roles'!$BX227,'Overall Roles'!$CC227:$CD227,'Overall Roles'!$CP227:$CQ227)+SUM(Data!G224+Data!H224+Data!I224+Data!J224+Data!K224)</f>
        <v>2.2700000000000003E-3</v>
      </c>
      <c r="Z225" s="16">
        <f>AVERAGE('Overall Roles'!$M227:$P227,'Overall Roles'!$AP227,'Overall Roles'!$BW227:$BX227)+SUM(Data!G224+Data!H224+Data!I224+Data!J224+Data!K224)</f>
        <v>2.2699999999999999E-3</v>
      </c>
      <c r="AA225" s="16">
        <f>AVERAGE('Overall Roles'!$M227:$P227,'Overall Roles'!$AP227,'Overall Roles'!$BW227:$BX227)+SUM(Data!$B224+Data!$C224+Data!D224+Data!E224+Data!F224)</f>
        <v>2.2699999999999999E-3</v>
      </c>
      <c r="AB225" s="16">
        <f>AVERAGE('Overall Roles'!$O227:$P227,'Overall Roles'!$AW227:$AX227,'Overall Roles'!$AZ227:$BA227,'Overall Roles'!$BR227,'Overall Roles'!$BX227,'Overall Roles'!$CC227:$CD227,'Overall Roles'!$CP227:$CQ227)+SUM(Data!$B224+Data!$C224+Data!D224+Data!E224+Data!F224)</f>
        <v>2.2700000000000003E-3</v>
      </c>
      <c r="AC225" s="16">
        <f>AVERAGE('Overall Roles'!$AA227:$AB227,'Overall Roles'!$L227,'Overall Roles'!$AH227:$AI227,'Overall Roles'!$AT227,'Overall Roles'!$BM227:$BP227,'Overall Roles'!$BX227:$BZ227)+SUM(Data!G224+Data!H224+Data!I224+Data!J224+Data!K224)</f>
        <v>2.2700000000000003E-3</v>
      </c>
      <c r="AD225" s="17">
        <f>AVERAGE('Overall Roles'!$AA227:$AB227,'Overall Roles'!$L227,'Overall Roles'!$AH227:$AI227,'Overall Roles'!$AT227,'Overall Roles'!$BM227:$BP227,'Overall Roles'!$BX227:$BZ227)+SUM(Data!$B224+Data!$C224+Data!D224+Data!E224+Data!F224)</f>
        <v>2.2700000000000003E-3</v>
      </c>
      <c r="AE225" s="1"/>
    </row>
    <row r="226" spans="1:31" ht="25" customHeight="1" x14ac:dyDescent="0.3">
      <c r="A226" s="1"/>
      <c r="B226" s="85">
        <f>Base!B225</f>
        <v>0</v>
      </c>
      <c r="C226" s="92">
        <f>Base!C225</f>
        <v>0</v>
      </c>
      <c r="D226" s="1"/>
      <c r="E226" s="86">
        <f>Base!D225</f>
        <v>0</v>
      </c>
      <c r="F226" s="90" t="str">
        <f t="shared" si="4"/>
        <v>DL</v>
      </c>
      <c r="G226" s="1"/>
      <c r="H226" s="86">
        <f>Base!I225</f>
        <v>0</v>
      </c>
      <c r="I226" s="92">
        <f>Base!H225</f>
        <v>0</v>
      </c>
      <c r="J226" s="1"/>
      <c r="K226" s="88">
        <f>AVERAGE('Overall Roles'!AU228)</f>
        <v>2.2799999999999999E-3</v>
      </c>
      <c r="L226" s="87">
        <f>AVERAGE('Overall Roles'!BT228:'Overall Roles'!BV228)</f>
        <v>2.2799999999999999E-3</v>
      </c>
      <c r="M226" s="87">
        <f>AVERAGE('Overall Roles'!$AF228:$AG228,'Overall Roles'!$AQ228:$AS228,'Overall Roles'!$AY228,'Overall Roles'!$BB228:$BD228,'Overall Roles'!$BL228,'Overall Roles'!$CE228:$CG228)+SUM(Data!G225+Data!H225+Data!I225+Data!J225+Data!K225)</f>
        <v>2.2800000000000003E-3</v>
      </c>
      <c r="N226" s="87">
        <f>AVERAGE('Overall Roles'!$R228:$V228,'Overall Roles'!$X228:$Z228,'Overall Roles'!$BE228:$BF228,'Overall Roles'!$BI228:$BK228,'Overall Roles'!$CH228:$CJ228)+SUM(Data!G225+Data!H225+Data!I225+Data!J225+Data!K225)</f>
        <v>2.2799999999999999E-3</v>
      </c>
      <c r="O226" s="87">
        <f>AVERAGE('Overall Roles'!$R228:$V228,'Overall Roles'!$X228:$Z228,'Overall Roles'!$BE228:$BF228,'Overall Roles'!$BI228:$BK228,'Overall Roles'!$CH228:$CJ228)+SUM(Data!$B225+Data!$C225+Data!D225+Data!E225+Data!F225)</f>
        <v>2.2799999999999999E-3</v>
      </c>
      <c r="P226" s="87">
        <f>AVERAGE('Overall Roles'!$AF228:$AG228,'Overall Roles'!$AQ228:$AS228,'Overall Roles'!$AY228,'Overall Roles'!$BB228:$BD228,'Overall Roles'!$BL228,'Overall Roles'!$CE228:$CG228)+SUM(Data!$B225+Data!$C225+Data!D225+Data!E225+Data!F225)</f>
        <v>2.2800000000000003E-3</v>
      </c>
      <c r="Q226" s="87">
        <f>AVERAGE('Overall Roles'!$AF228:$AG228,'Overall Roles'!$BB228:$BD228,'Overall Roles'!$CE228:$CG228)+SUM(Data!G225+Data!H225+Data!I225+Data!J225+Data!K225)</f>
        <v>2.2800000000000003E-3</v>
      </c>
      <c r="R226" s="87">
        <f>AVERAGE('Overall Roles'!$K228,'Overall Roles'!$U228:$V228,'Overall Roles'!$AJ228:$AM228,'Overall Roles'!$AV228,'Overall Roles'!$BQ228,'Overall Roles'!$BS228,'Overall Roles'!$CA228:$CB228)+SUM(Data!G225+Data!H225+Data!I225+Data!J225+Data!K225)</f>
        <v>2.2800000000000003E-3</v>
      </c>
      <c r="S226" s="87">
        <f>AVERAGE('Overall Roles'!$K228,'Overall Roles'!$U228:$V228,'Overall Roles'!$AJ228:$AM228,'Overall Roles'!$AV228,'Overall Roles'!$BQ228,'Overall Roles'!$BS228,'Overall Roles'!$CA228:$CB228)+SUM(Data!$B225+Data!$C225+Data!D225+Data!E225+Data!F225)</f>
        <v>2.2800000000000003E-3</v>
      </c>
      <c r="T226" s="87">
        <f>AVERAGE('Overall Roles'!$AF228:$AG228,'Overall Roles'!$BB228:$BD228,'Overall Roles'!$CE228:$CG228)+SUM(Data!$B225+Data!$C225+Data!D225+Data!E225+Data!F225)</f>
        <v>2.2800000000000003E-3</v>
      </c>
      <c r="U226" s="87">
        <f>AVERAGE('Overall Roles'!$O228:$P228,'Overall Roles'!$AN228:$AO228,'Overall Roles'!$AW228:$AX228,'Overall Roles'!$AZ228:$BA228,'Overall Roles'!$ABR228,'Overall Roles'!$ABX228,'Overall Roles'!$CC228:$CD228,'Overall Roles'!$CK228:$CQ228)+SUM(Data!G225+Data!H225+Data!I225+Data!J225+Data!K225)</f>
        <v>2.2799999999999999E-3</v>
      </c>
      <c r="V226" s="87">
        <f>AVERAGE('Overall Roles'!$N228:$Q228,'Overall Roles'!$W228,'Overall Roles'!$AC228:$AE228,'Overall Roles'!$AJ228:$AK228,'Overall Roles'!$AP228,'Overall Roles'!$BG228:$BH228,'Overall Roles'!$BS228,'Overall Roles'!$BW228:$BX228)+SUM(Data!G225+Data!H225+Data!I225+Data!J225+Data!K225)</f>
        <v>2.2799999999999999E-3</v>
      </c>
      <c r="W226" s="87">
        <f>AVERAGE('Overall Roles'!$N228:$Q228,'Overall Roles'!$W228,'Overall Roles'!$AC228:$AE228,'Overall Roles'!$AJ228:$AK228,'Overall Roles'!$AP228,'Overall Roles'!$BG228:$BH228,'Overall Roles'!$BS228,'Overall Roles'!$BW228:$BX228)+SUM(Data!$B225+Data!$C225+Data!D225+Data!E225+Data!F225)</f>
        <v>2.2799999999999999E-3</v>
      </c>
      <c r="X226" s="87">
        <f>AVERAGE('Overall Roles'!$O228:$P228,'Overall Roles'!$AN228:$AO228,'Overall Roles'!$AW228:$AX228,'Overall Roles'!$AZ228:$BA228,'Overall Roles'!$ABR228,'Overall Roles'!$ABX228,'Overall Roles'!$CC228:$CD228,'Overall Roles'!$CK228:$CQ228)+SUM(Data!$B225+Data!$C225+Data!D225+Data!E225+Data!F225)</f>
        <v>2.2799999999999999E-3</v>
      </c>
      <c r="Y226" s="87">
        <f>AVERAGE('Overall Roles'!$O228:$P228,'Overall Roles'!$AW228:$AX228,'Overall Roles'!$AZ228:$BA228,'Overall Roles'!$BR228,'Overall Roles'!$BX228,'Overall Roles'!$CC228:$CD228,'Overall Roles'!$CP228:$CQ228)+SUM(Data!G225+Data!H225+Data!I225+Data!J225+Data!K225)</f>
        <v>2.2800000000000003E-3</v>
      </c>
      <c r="Z226" s="87">
        <f>AVERAGE('Overall Roles'!$M228:$P228,'Overall Roles'!$AP228,'Overall Roles'!$BW228:$BX228)+SUM(Data!G225+Data!H225+Data!I225+Data!J225+Data!K225)</f>
        <v>2.2800000000000003E-3</v>
      </c>
      <c r="AA226" s="87">
        <f>AVERAGE('Overall Roles'!$M228:$P228,'Overall Roles'!$AP228,'Overall Roles'!$BW228:$BX228)+SUM(Data!$B225+Data!$C225+Data!D225+Data!E225+Data!F225)</f>
        <v>2.2800000000000003E-3</v>
      </c>
      <c r="AB226" s="87">
        <f>AVERAGE('Overall Roles'!$O228:$P228,'Overall Roles'!$AW228:$AX228,'Overall Roles'!$AZ228:$BA228,'Overall Roles'!$BR228,'Overall Roles'!$BX228,'Overall Roles'!$CC228:$CD228,'Overall Roles'!$CP228:$CQ228)+SUM(Data!$B225+Data!$C225+Data!D225+Data!E225+Data!F225)</f>
        <v>2.2800000000000003E-3</v>
      </c>
      <c r="AC226" s="87">
        <f>AVERAGE('Overall Roles'!$AA228:$AB228,'Overall Roles'!$L228,'Overall Roles'!$AH228:$AI228,'Overall Roles'!$AT228,'Overall Roles'!$BM228:$BP228,'Overall Roles'!$BX228:$BZ228)+SUM(Data!G225+Data!H225+Data!I225+Data!J225+Data!K225)</f>
        <v>2.2800000000000003E-3</v>
      </c>
      <c r="AD226" s="89">
        <f>AVERAGE('Overall Roles'!$AA228:$AB228,'Overall Roles'!$L228,'Overall Roles'!$AH228:$AI228,'Overall Roles'!$AT228,'Overall Roles'!$BM228:$BP228,'Overall Roles'!$BX228:$BZ228)+SUM(Data!$B225+Data!$C225+Data!D225+Data!E225+Data!F225)</f>
        <v>2.2800000000000003E-3</v>
      </c>
      <c r="AE226" s="1"/>
    </row>
    <row r="227" spans="1:31" ht="25" customHeight="1" x14ac:dyDescent="0.3">
      <c r="A227" s="1"/>
      <c r="B227" s="32">
        <f>Base!B226</f>
        <v>0</v>
      </c>
      <c r="C227" s="93">
        <f>Base!C226</f>
        <v>0</v>
      </c>
      <c r="D227" s="1"/>
      <c r="E227" s="15">
        <f>Base!D226</f>
        <v>0</v>
      </c>
      <c r="F227" s="91" t="str">
        <f t="shared" si="4"/>
        <v>GK</v>
      </c>
      <c r="G227" s="1"/>
      <c r="H227" s="15">
        <f>Base!I226</f>
        <v>0</v>
      </c>
      <c r="I227" s="93">
        <f>Base!H226</f>
        <v>0</v>
      </c>
      <c r="J227" s="1"/>
      <c r="K227" s="29">
        <f>AVERAGE('Overall Roles'!AU229)</f>
        <v>2.2899999999999999E-3</v>
      </c>
      <c r="L227" s="16">
        <f>AVERAGE('Overall Roles'!BT229:'Overall Roles'!BV229)</f>
        <v>2.2899999999999999E-3</v>
      </c>
      <c r="M227" s="16">
        <f>AVERAGE('Overall Roles'!$AF229:$AG229,'Overall Roles'!$AQ229:$AS229,'Overall Roles'!$AY229,'Overall Roles'!$BB229:$BD229,'Overall Roles'!$BL229,'Overall Roles'!$CE229:$CG229)+SUM(Data!G226+Data!H226+Data!I226+Data!J226+Data!K226)</f>
        <v>2.2899999999999999E-3</v>
      </c>
      <c r="N227" s="16">
        <f>AVERAGE('Overall Roles'!$R229:$V229,'Overall Roles'!$X229:$Z229,'Overall Roles'!$BE229:$BF229,'Overall Roles'!$BI229:$BK229,'Overall Roles'!$CH229:$CJ229)+SUM(Data!G226+Data!H226+Data!I226+Data!J226+Data!K226)</f>
        <v>2.2899999999999999E-3</v>
      </c>
      <c r="O227" s="16">
        <f>AVERAGE('Overall Roles'!$R229:$V229,'Overall Roles'!$X229:$Z229,'Overall Roles'!$BE229:$BF229,'Overall Roles'!$BI229:$BK229,'Overall Roles'!$CH229:$CJ229)+SUM(Data!$B226+Data!$C226+Data!D226+Data!E226+Data!F226)</f>
        <v>2.2899999999999999E-3</v>
      </c>
      <c r="P227" s="16">
        <f>AVERAGE('Overall Roles'!$AF229:$AG229,'Overall Roles'!$AQ229:$AS229,'Overall Roles'!$AY229,'Overall Roles'!$BB229:$BD229,'Overall Roles'!$BL229,'Overall Roles'!$CE229:$CG229)+SUM(Data!$B226+Data!$C226+Data!D226+Data!E226+Data!F226)</f>
        <v>2.2899999999999999E-3</v>
      </c>
      <c r="Q227" s="16">
        <f>AVERAGE('Overall Roles'!$AF229:$AG229,'Overall Roles'!$BB229:$BD229,'Overall Roles'!$CE229:$CG229)+SUM(Data!G226+Data!H226+Data!I226+Data!J226+Data!K226)</f>
        <v>2.2899999999999999E-3</v>
      </c>
      <c r="R227" s="16">
        <f>AVERAGE('Overall Roles'!$K229,'Overall Roles'!$U229:$V229,'Overall Roles'!$AJ229:$AM229,'Overall Roles'!$AV229,'Overall Roles'!$BQ229,'Overall Roles'!$BS229,'Overall Roles'!$CA229:$CB229)+SUM(Data!G226+Data!H226+Data!I226+Data!J226+Data!K226)</f>
        <v>2.2899999999999999E-3</v>
      </c>
      <c r="S227" s="16">
        <f>AVERAGE('Overall Roles'!$K229,'Overall Roles'!$U229:$V229,'Overall Roles'!$AJ229:$AM229,'Overall Roles'!$AV229,'Overall Roles'!$BQ229,'Overall Roles'!$BS229,'Overall Roles'!$CA229:$CB229)+SUM(Data!$B226+Data!$C226+Data!D226+Data!E226+Data!F226)</f>
        <v>2.2899999999999999E-3</v>
      </c>
      <c r="T227" s="16">
        <f>AVERAGE('Overall Roles'!$AF229:$AG229,'Overall Roles'!$BB229:$BD229,'Overall Roles'!$CE229:$CG229)+SUM(Data!$B226+Data!$C226+Data!D226+Data!E226+Data!F226)</f>
        <v>2.2899999999999999E-3</v>
      </c>
      <c r="U227" s="16">
        <f>AVERAGE('Overall Roles'!$O229:$P229,'Overall Roles'!$AN229:$AO229,'Overall Roles'!$AW229:$AX229,'Overall Roles'!$AZ229:$BA229,'Overall Roles'!$ABR229,'Overall Roles'!$ABX229,'Overall Roles'!$CC229:$CD229,'Overall Roles'!$CK229:$CQ229)+SUM(Data!G226+Data!H226+Data!I226+Data!J226+Data!K226)</f>
        <v>2.2899999999999999E-3</v>
      </c>
      <c r="V227" s="16">
        <f>AVERAGE('Overall Roles'!$N229:$Q229,'Overall Roles'!$W229,'Overall Roles'!$AC229:$AE229,'Overall Roles'!$AJ229:$AK229,'Overall Roles'!$AP229,'Overall Roles'!$BG229:$BH229,'Overall Roles'!$BS229,'Overall Roles'!$BW229:$BX229)+SUM(Data!G226+Data!H226+Data!I226+Data!J226+Data!K226)</f>
        <v>2.2899999999999999E-3</v>
      </c>
      <c r="W227" s="16">
        <f>AVERAGE('Overall Roles'!$N229:$Q229,'Overall Roles'!$W229,'Overall Roles'!$AC229:$AE229,'Overall Roles'!$AJ229:$AK229,'Overall Roles'!$AP229,'Overall Roles'!$BG229:$BH229,'Overall Roles'!$BS229,'Overall Roles'!$BW229:$BX229)+SUM(Data!$B226+Data!$C226+Data!D226+Data!E226+Data!F226)</f>
        <v>2.2899999999999999E-3</v>
      </c>
      <c r="X227" s="16">
        <f>AVERAGE('Overall Roles'!$O229:$P229,'Overall Roles'!$AN229:$AO229,'Overall Roles'!$AW229:$AX229,'Overall Roles'!$AZ229:$BA229,'Overall Roles'!$ABR229,'Overall Roles'!$ABX229,'Overall Roles'!$CC229:$CD229,'Overall Roles'!$CK229:$CQ229)+SUM(Data!$B226+Data!$C226+Data!D226+Data!E226+Data!F226)</f>
        <v>2.2899999999999999E-3</v>
      </c>
      <c r="Y227" s="16">
        <f>AVERAGE('Overall Roles'!$O229:$P229,'Overall Roles'!$AW229:$AX229,'Overall Roles'!$AZ229:$BA229,'Overall Roles'!$BR229,'Overall Roles'!$BX229,'Overall Roles'!$CC229:$CD229,'Overall Roles'!$CP229:$CQ229)+SUM(Data!G226+Data!H226+Data!I226+Data!J226+Data!K226)</f>
        <v>2.2899999999999999E-3</v>
      </c>
      <c r="Z227" s="16">
        <f>AVERAGE('Overall Roles'!$M229:$P229,'Overall Roles'!$AP229,'Overall Roles'!$BW229:$BX229)+SUM(Data!G226+Data!H226+Data!I226+Data!J226+Data!K226)</f>
        <v>2.2899999999999999E-3</v>
      </c>
      <c r="AA227" s="16">
        <f>AVERAGE('Overall Roles'!$M229:$P229,'Overall Roles'!$AP229,'Overall Roles'!$BW229:$BX229)+SUM(Data!$B226+Data!$C226+Data!D226+Data!E226+Data!F226)</f>
        <v>2.2899999999999999E-3</v>
      </c>
      <c r="AB227" s="16">
        <f>AVERAGE('Overall Roles'!$O229:$P229,'Overall Roles'!$AW229:$AX229,'Overall Roles'!$AZ229:$BA229,'Overall Roles'!$BR229,'Overall Roles'!$BX229,'Overall Roles'!$CC229:$CD229,'Overall Roles'!$CP229:$CQ229)+SUM(Data!$B226+Data!$C226+Data!D226+Data!E226+Data!F226)</f>
        <v>2.2899999999999999E-3</v>
      </c>
      <c r="AC227" s="16">
        <f>AVERAGE('Overall Roles'!$AA229:$AB229,'Overall Roles'!$L229,'Overall Roles'!$AH229:$AI229,'Overall Roles'!$AT229,'Overall Roles'!$BM229:$BP229,'Overall Roles'!$BX229:$BZ229)+SUM(Data!G226+Data!H226+Data!I226+Data!J226+Data!K226)</f>
        <v>2.2899999999999999E-3</v>
      </c>
      <c r="AD227" s="17">
        <f>AVERAGE('Overall Roles'!$AA229:$AB229,'Overall Roles'!$L229,'Overall Roles'!$AH229:$AI229,'Overall Roles'!$AT229,'Overall Roles'!$BM229:$BP229,'Overall Roles'!$BX229:$BZ229)+SUM(Data!$B226+Data!$C226+Data!D226+Data!E226+Data!F226)</f>
        <v>2.2899999999999999E-3</v>
      </c>
      <c r="AE227" s="1"/>
    </row>
    <row r="228" spans="1:31" ht="25" customHeight="1" x14ac:dyDescent="0.3">
      <c r="A228" s="1"/>
      <c r="B228" s="85">
        <f>Base!B227</f>
        <v>0</v>
      </c>
      <c r="C228" s="92">
        <f>Base!C227</f>
        <v>0</v>
      </c>
      <c r="D228" s="1"/>
      <c r="E228" s="86">
        <f>Base!D227</f>
        <v>0</v>
      </c>
      <c r="F228" s="90" t="str">
        <f t="shared" si="4"/>
        <v>GK</v>
      </c>
      <c r="G228" s="1"/>
      <c r="H228" s="86">
        <f>Base!I227</f>
        <v>0</v>
      </c>
      <c r="I228" s="92">
        <f>Base!H227</f>
        <v>0</v>
      </c>
      <c r="J228" s="1"/>
      <c r="K228" s="88">
        <f>AVERAGE('Overall Roles'!AU230)</f>
        <v>2.3E-3</v>
      </c>
      <c r="L228" s="87">
        <f>AVERAGE('Overall Roles'!BT230:'Overall Roles'!BV230)</f>
        <v>2.3E-3</v>
      </c>
      <c r="M228" s="87">
        <f>AVERAGE('Overall Roles'!$AF230:$AG230,'Overall Roles'!$AQ230:$AS230,'Overall Roles'!$AY230,'Overall Roles'!$BB230:$BD230,'Overall Roles'!$BL230,'Overall Roles'!$CE230:$CG230)+SUM(Data!G227+Data!H227+Data!I227+Data!J227+Data!K227)</f>
        <v>2.3E-3</v>
      </c>
      <c r="N228" s="87">
        <f>AVERAGE('Overall Roles'!$R230:$V230,'Overall Roles'!$X230:$Z230,'Overall Roles'!$BE230:$BF230,'Overall Roles'!$BI230:$BK230,'Overall Roles'!$CH230:$CJ230)+SUM(Data!G227+Data!H227+Data!I227+Data!J227+Data!K227)</f>
        <v>2.3E-3</v>
      </c>
      <c r="O228" s="87">
        <f>AVERAGE('Overall Roles'!$R230:$V230,'Overall Roles'!$X230:$Z230,'Overall Roles'!$BE230:$BF230,'Overall Roles'!$BI230:$BK230,'Overall Roles'!$CH230:$CJ230)+SUM(Data!$B227+Data!$C227+Data!D227+Data!E227+Data!F227)</f>
        <v>2.3E-3</v>
      </c>
      <c r="P228" s="87">
        <f>AVERAGE('Overall Roles'!$AF230:$AG230,'Overall Roles'!$AQ230:$AS230,'Overall Roles'!$AY230,'Overall Roles'!$BB230:$BD230,'Overall Roles'!$BL230,'Overall Roles'!$CE230:$CG230)+SUM(Data!$B227+Data!$C227+Data!D227+Data!E227+Data!F227)</f>
        <v>2.3E-3</v>
      </c>
      <c r="Q228" s="87">
        <f>AVERAGE('Overall Roles'!$AF230:$AG230,'Overall Roles'!$BB230:$BD230,'Overall Roles'!$CE230:$CG230)+SUM(Data!G227+Data!H227+Data!I227+Data!J227+Data!K227)</f>
        <v>2.3E-3</v>
      </c>
      <c r="R228" s="87">
        <f>AVERAGE('Overall Roles'!$K230,'Overall Roles'!$U230:$V230,'Overall Roles'!$AJ230:$AM230,'Overall Roles'!$AV230,'Overall Roles'!$BQ230,'Overall Roles'!$BS230,'Overall Roles'!$CA230:$CB230)+SUM(Data!G227+Data!H227+Data!I227+Data!J227+Data!K227)</f>
        <v>2.3E-3</v>
      </c>
      <c r="S228" s="87">
        <f>AVERAGE('Overall Roles'!$K230,'Overall Roles'!$U230:$V230,'Overall Roles'!$AJ230:$AM230,'Overall Roles'!$AV230,'Overall Roles'!$BQ230,'Overall Roles'!$BS230,'Overall Roles'!$CA230:$CB230)+SUM(Data!$B227+Data!$C227+Data!D227+Data!E227+Data!F227)</f>
        <v>2.3E-3</v>
      </c>
      <c r="T228" s="87">
        <f>AVERAGE('Overall Roles'!$AF230:$AG230,'Overall Roles'!$BB230:$BD230,'Overall Roles'!$CE230:$CG230)+SUM(Data!$B227+Data!$C227+Data!D227+Data!E227+Data!F227)</f>
        <v>2.3E-3</v>
      </c>
      <c r="U228" s="87">
        <f>AVERAGE('Overall Roles'!$O230:$P230,'Overall Roles'!$AN230:$AO230,'Overall Roles'!$AW230:$AX230,'Overall Roles'!$AZ230:$BA230,'Overall Roles'!$ABR230,'Overall Roles'!$ABX230,'Overall Roles'!$CC230:$CD230,'Overall Roles'!$CK230:$CQ230)+SUM(Data!G227+Data!H227+Data!I227+Data!J227+Data!K227)</f>
        <v>2.3E-3</v>
      </c>
      <c r="V228" s="87">
        <f>AVERAGE('Overall Roles'!$N230:$Q230,'Overall Roles'!$W230,'Overall Roles'!$AC230:$AE230,'Overall Roles'!$AJ230:$AK230,'Overall Roles'!$AP230,'Overall Roles'!$BG230:$BH230,'Overall Roles'!$BS230,'Overall Roles'!$BW230:$BX230)+SUM(Data!G227+Data!H227+Data!I227+Data!J227+Data!K227)</f>
        <v>2.3E-3</v>
      </c>
      <c r="W228" s="87">
        <f>AVERAGE('Overall Roles'!$N230:$Q230,'Overall Roles'!$W230,'Overall Roles'!$AC230:$AE230,'Overall Roles'!$AJ230:$AK230,'Overall Roles'!$AP230,'Overall Roles'!$BG230:$BH230,'Overall Roles'!$BS230,'Overall Roles'!$BW230:$BX230)+SUM(Data!$B227+Data!$C227+Data!D227+Data!E227+Data!F227)</f>
        <v>2.3E-3</v>
      </c>
      <c r="X228" s="87">
        <f>AVERAGE('Overall Roles'!$O230:$P230,'Overall Roles'!$AN230:$AO230,'Overall Roles'!$AW230:$AX230,'Overall Roles'!$AZ230:$BA230,'Overall Roles'!$ABR230,'Overall Roles'!$ABX230,'Overall Roles'!$CC230:$CD230,'Overall Roles'!$CK230:$CQ230)+SUM(Data!$B227+Data!$C227+Data!D227+Data!E227+Data!F227)</f>
        <v>2.3E-3</v>
      </c>
      <c r="Y228" s="87">
        <f>AVERAGE('Overall Roles'!$O230:$P230,'Overall Roles'!$AW230:$AX230,'Overall Roles'!$AZ230:$BA230,'Overall Roles'!$BR230,'Overall Roles'!$BX230,'Overall Roles'!$CC230:$CD230,'Overall Roles'!$CP230:$CQ230)+SUM(Data!G227+Data!H227+Data!I227+Data!J227+Data!K227)</f>
        <v>2.3E-3</v>
      </c>
      <c r="Z228" s="87">
        <f>AVERAGE('Overall Roles'!$M230:$P230,'Overall Roles'!$AP230,'Overall Roles'!$BW230:$BX230)+SUM(Data!G227+Data!H227+Data!I227+Data!J227+Data!K227)</f>
        <v>2.3E-3</v>
      </c>
      <c r="AA228" s="87">
        <f>AVERAGE('Overall Roles'!$M230:$P230,'Overall Roles'!$AP230,'Overall Roles'!$BW230:$BX230)+SUM(Data!$B227+Data!$C227+Data!D227+Data!E227+Data!F227)</f>
        <v>2.3E-3</v>
      </c>
      <c r="AB228" s="87">
        <f>AVERAGE('Overall Roles'!$O230:$P230,'Overall Roles'!$AW230:$AX230,'Overall Roles'!$AZ230:$BA230,'Overall Roles'!$BR230,'Overall Roles'!$BX230,'Overall Roles'!$CC230:$CD230,'Overall Roles'!$CP230:$CQ230)+SUM(Data!$B227+Data!$C227+Data!D227+Data!E227+Data!F227)</f>
        <v>2.3E-3</v>
      </c>
      <c r="AC228" s="87">
        <f>AVERAGE('Overall Roles'!$AA230:$AB230,'Overall Roles'!$L230,'Overall Roles'!$AH230:$AI230,'Overall Roles'!$AT230,'Overall Roles'!$BM230:$BP230,'Overall Roles'!$BX230:$BZ230)+SUM(Data!G227+Data!H227+Data!I227+Data!J227+Data!K227)</f>
        <v>2.3E-3</v>
      </c>
      <c r="AD228" s="89">
        <f>AVERAGE('Overall Roles'!$AA230:$AB230,'Overall Roles'!$L230,'Overall Roles'!$AH230:$AI230,'Overall Roles'!$AT230,'Overall Roles'!$BM230:$BP230,'Overall Roles'!$BX230:$BZ230)+SUM(Data!$B227+Data!$C227+Data!D227+Data!E227+Data!F227)</f>
        <v>2.3E-3</v>
      </c>
      <c r="AE228" s="1"/>
    </row>
    <row r="229" spans="1:31" ht="25" customHeight="1" x14ac:dyDescent="0.3">
      <c r="A229" s="1"/>
      <c r="B229" s="32">
        <f>Base!B228</f>
        <v>0</v>
      </c>
      <c r="C229" s="93">
        <f>Base!C228</f>
        <v>0</v>
      </c>
      <c r="D229" s="1"/>
      <c r="E229" s="15">
        <f>Base!D228</f>
        <v>0</v>
      </c>
      <c r="F229" s="91" t="str">
        <f t="shared" si="4"/>
        <v>GK</v>
      </c>
      <c r="G229" s="1"/>
      <c r="H229" s="15">
        <f>Base!I228</f>
        <v>0</v>
      </c>
      <c r="I229" s="93">
        <f>Base!H228</f>
        <v>0</v>
      </c>
      <c r="J229" s="1"/>
      <c r="K229" s="29">
        <f>AVERAGE('Overall Roles'!AU231)</f>
        <v>2.31E-3</v>
      </c>
      <c r="L229" s="16">
        <f>AVERAGE('Overall Roles'!BT231:'Overall Roles'!BV231)</f>
        <v>2.31E-3</v>
      </c>
      <c r="M229" s="16">
        <f>AVERAGE('Overall Roles'!$AF231:$AG231,'Overall Roles'!$AQ231:$AS231,'Overall Roles'!$AY231,'Overall Roles'!$BB231:$BD231,'Overall Roles'!$BL231,'Overall Roles'!$CE231:$CG231)+SUM(Data!G228+Data!H228+Data!I228+Data!J228+Data!K228)</f>
        <v>2.31E-3</v>
      </c>
      <c r="N229" s="16">
        <f>AVERAGE('Overall Roles'!$R231:$V231,'Overall Roles'!$X231:$Z231,'Overall Roles'!$BE231:$BF231,'Overall Roles'!$BI231:$BK231,'Overall Roles'!$CH231:$CJ231)+SUM(Data!G228+Data!H228+Data!I228+Data!J228+Data!K228)</f>
        <v>2.31E-3</v>
      </c>
      <c r="O229" s="16">
        <f>AVERAGE('Overall Roles'!$R231:$V231,'Overall Roles'!$X231:$Z231,'Overall Roles'!$BE231:$BF231,'Overall Roles'!$BI231:$BK231,'Overall Roles'!$CH231:$CJ231)+SUM(Data!$B228+Data!$C228+Data!D228+Data!E228+Data!F228)</f>
        <v>2.31E-3</v>
      </c>
      <c r="P229" s="16">
        <f>AVERAGE('Overall Roles'!$AF231:$AG231,'Overall Roles'!$AQ231:$AS231,'Overall Roles'!$AY231,'Overall Roles'!$BB231:$BD231,'Overall Roles'!$BL231,'Overall Roles'!$CE231:$CG231)+SUM(Data!$B228+Data!$C228+Data!D228+Data!E228+Data!F228)</f>
        <v>2.31E-3</v>
      </c>
      <c r="Q229" s="16">
        <f>AVERAGE('Overall Roles'!$AF231:$AG231,'Overall Roles'!$BB231:$BD231,'Overall Roles'!$CE231:$CG231)+SUM(Data!G228+Data!H228+Data!I228+Data!J228+Data!K228)</f>
        <v>2.31E-3</v>
      </c>
      <c r="R229" s="16">
        <f>AVERAGE('Overall Roles'!$K231,'Overall Roles'!$U231:$V231,'Overall Roles'!$AJ231:$AM231,'Overall Roles'!$AV231,'Overall Roles'!$BQ231,'Overall Roles'!$BS231,'Overall Roles'!$CA231:$CB231)+SUM(Data!G228+Data!H228+Data!I228+Data!J228+Data!K228)</f>
        <v>2.31E-3</v>
      </c>
      <c r="S229" s="16">
        <f>AVERAGE('Overall Roles'!$K231,'Overall Roles'!$U231:$V231,'Overall Roles'!$AJ231:$AM231,'Overall Roles'!$AV231,'Overall Roles'!$BQ231,'Overall Roles'!$BS231,'Overall Roles'!$CA231:$CB231)+SUM(Data!$B228+Data!$C228+Data!D228+Data!E228+Data!F228)</f>
        <v>2.31E-3</v>
      </c>
      <c r="T229" s="16">
        <f>AVERAGE('Overall Roles'!$AF231:$AG231,'Overall Roles'!$BB231:$BD231,'Overall Roles'!$CE231:$CG231)+SUM(Data!$B228+Data!$C228+Data!D228+Data!E228+Data!F228)</f>
        <v>2.31E-3</v>
      </c>
      <c r="U229" s="16">
        <f>AVERAGE('Overall Roles'!$O231:$P231,'Overall Roles'!$AN231:$AO231,'Overall Roles'!$AW231:$AX231,'Overall Roles'!$AZ231:$BA231,'Overall Roles'!$ABR231,'Overall Roles'!$ABX231,'Overall Roles'!$CC231:$CD231,'Overall Roles'!$CK231:$CQ231)+SUM(Data!G228+Data!H228+Data!I228+Data!J228+Data!K228)</f>
        <v>2.31E-3</v>
      </c>
      <c r="V229" s="16">
        <f>AVERAGE('Overall Roles'!$N231:$Q231,'Overall Roles'!$W231,'Overall Roles'!$AC231:$AE231,'Overall Roles'!$AJ231:$AK231,'Overall Roles'!$AP231,'Overall Roles'!$BG231:$BH231,'Overall Roles'!$BS231,'Overall Roles'!$BW231:$BX231)+SUM(Data!G228+Data!H228+Data!I228+Data!J228+Data!K228)</f>
        <v>2.31E-3</v>
      </c>
      <c r="W229" s="16">
        <f>AVERAGE('Overall Roles'!$N231:$Q231,'Overall Roles'!$W231,'Overall Roles'!$AC231:$AE231,'Overall Roles'!$AJ231:$AK231,'Overall Roles'!$AP231,'Overall Roles'!$BG231:$BH231,'Overall Roles'!$BS231,'Overall Roles'!$BW231:$BX231)+SUM(Data!$B228+Data!$C228+Data!D228+Data!E228+Data!F228)</f>
        <v>2.31E-3</v>
      </c>
      <c r="X229" s="16">
        <f>AVERAGE('Overall Roles'!$O231:$P231,'Overall Roles'!$AN231:$AO231,'Overall Roles'!$AW231:$AX231,'Overall Roles'!$AZ231:$BA231,'Overall Roles'!$ABR231,'Overall Roles'!$ABX231,'Overall Roles'!$CC231:$CD231,'Overall Roles'!$CK231:$CQ231)+SUM(Data!$B228+Data!$C228+Data!D228+Data!E228+Data!F228)</f>
        <v>2.31E-3</v>
      </c>
      <c r="Y229" s="16">
        <f>AVERAGE('Overall Roles'!$O231:$P231,'Overall Roles'!$AW231:$AX231,'Overall Roles'!$AZ231:$BA231,'Overall Roles'!$BR231,'Overall Roles'!$BX231,'Overall Roles'!$CC231:$CD231,'Overall Roles'!$CP231:$CQ231)+SUM(Data!G228+Data!H228+Data!I228+Data!J228+Data!K228)</f>
        <v>2.31E-3</v>
      </c>
      <c r="Z229" s="16">
        <f>AVERAGE('Overall Roles'!$M231:$P231,'Overall Roles'!$AP231,'Overall Roles'!$BW231:$BX231)+SUM(Data!G228+Data!H228+Data!I228+Data!J228+Data!K228)</f>
        <v>2.31E-3</v>
      </c>
      <c r="AA229" s="16">
        <f>AVERAGE('Overall Roles'!$M231:$P231,'Overall Roles'!$AP231,'Overall Roles'!$BW231:$BX231)+SUM(Data!$B228+Data!$C228+Data!D228+Data!E228+Data!F228)</f>
        <v>2.31E-3</v>
      </c>
      <c r="AB229" s="16">
        <f>AVERAGE('Overall Roles'!$O231:$P231,'Overall Roles'!$AW231:$AX231,'Overall Roles'!$AZ231:$BA231,'Overall Roles'!$BR231,'Overall Roles'!$BX231,'Overall Roles'!$CC231:$CD231,'Overall Roles'!$CP231:$CQ231)+SUM(Data!$B228+Data!$C228+Data!D228+Data!E228+Data!F228)</f>
        <v>2.31E-3</v>
      </c>
      <c r="AC229" s="16">
        <f>AVERAGE('Overall Roles'!$AA231:$AB231,'Overall Roles'!$L231,'Overall Roles'!$AH231:$AI231,'Overall Roles'!$AT231,'Overall Roles'!$BM231:$BP231,'Overall Roles'!$BX231:$BZ231)+SUM(Data!G228+Data!H228+Data!I228+Data!J228+Data!K228)</f>
        <v>2.31E-3</v>
      </c>
      <c r="AD229" s="17">
        <f>AVERAGE('Overall Roles'!$AA231:$AB231,'Overall Roles'!$L231,'Overall Roles'!$AH231:$AI231,'Overall Roles'!$AT231,'Overall Roles'!$BM231:$BP231,'Overall Roles'!$BX231:$BZ231)+SUM(Data!$B228+Data!$C228+Data!D228+Data!E228+Data!F228)</f>
        <v>2.31E-3</v>
      </c>
      <c r="AE229" s="1"/>
    </row>
    <row r="230" spans="1:31" ht="25" customHeight="1" x14ac:dyDescent="0.3">
      <c r="A230" s="1"/>
      <c r="B230" s="85">
        <f>Base!B229</f>
        <v>0</v>
      </c>
      <c r="C230" s="92">
        <f>Base!C229</f>
        <v>0</v>
      </c>
      <c r="D230" s="1"/>
      <c r="E230" s="86">
        <f>Base!D229</f>
        <v>0</v>
      </c>
      <c r="F230" s="90" t="str">
        <f t="shared" si="4"/>
        <v>GK</v>
      </c>
      <c r="G230" s="1"/>
      <c r="H230" s="86">
        <f>Base!I229</f>
        <v>0</v>
      </c>
      <c r="I230" s="92">
        <f>Base!H229</f>
        <v>0</v>
      </c>
      <c r="J230" s="1"/>
      <c r="K230" s="88">
        <f>AVERAGE('Overall Roles'!AU232)</f>
        <v>2.32E-3</v>
      </c>
      <c r="L230" s="87">
        <f>AVERAGE('Overall Roles'!BT232:'Overall Roles'!BV232)</f>
        <v>2.32E-3</v>
      </c>
      <c r="M230" s="87">
        <f>AVERAGE('Overall Roles'!$AF232:$AG232,'Overall Roles'!$AQ232:$AS232,'Overall Roles'!$AY232,'Overall Roles'!$BB232:$BD232,'Overall Roles'!$BL232,'Overall Roles'!$CE232:$CG232)+SUM(Data!G229+Data!H229+Data!I229+Data!J229+Data!K229)</f>
        <v>2.3199999999999996E-3</v>
      </c>
      <c r="N230" s="87">
        <f>AVERAGE('Overall Roles'!$R232:$V232,'Overall Roles'!$X232:$Z232,'Overall Roles'!$BE232:$BF232,'Overall Roles'!$BI232:$BK232,'Overall Roles'!$CH232:$CJ232)+SUM(Data!G229+Data!H229+Data!I229+Data!J229+Data!K229)</f>
        <v>2.32E-3</v>
      </c>
      <c r="O230" s="87">
        <f>AVERAGE('Overall Roles'!$R232:$V232,'Overall Roles'!$X232:$Z232,'Overall Roles'!$BE232:$BF232,'Overall Roles'!$BI232:$BK232,'Overall Roles'!$CH232:$CJ232)+SUM(Data!$B229+Data!$C229+Data!D229+Data!E229+Data!F229)</f>
        <v>2.32E-3</v>
      </c>
      <c r="P230" s="87">
        <f>AVERAGE('Overall Roles'!$AF232:$AG232,'Overall Roles'!$AQ232:$AS232,'Overall Roles'!$AY232,'Overall Roles'!$BB232:$BD232,'Overall Roles'!$BL232,'Overall Roles'!$CE232:$CG232)+SUM(Data!$B229+Data!$C229+Data!D229+Data!E229+Data!F229)</f>
        <v>2.3199999999999996E-3</v>
      </c>
      <c r="Q230" s="87">
        <f>AVERAGE('Overall Roles'!$AF232:$AG232,'Overall Roles'!$BB232:$BD232,'Overall Roles'!$CE232:$CG232)+SUM(Data!G229+Data!H229+Data!I229+Data!J229+Data!K229)</f>
        <v>2.3199999999999996E-3</v>
      </c>
      <c r="R230" s="87">
        <f>AVERAGE('Overall Roles'!$K232,'Overall Roles'!$U232:$V232,'Overall Roles'!$AJ232:$AM232,'Overall Roles'!$AV232,'Overall Roles'!$BQ232,'Overall Roles'!$BS232,'Overall Roles'!$CA232:$CB232)+SUM(Data!G229+Data!H229+Data!I229+Data!J229+Data!K229)</f>
        <v>2.3199999999999996E-3</v>
      </c>
      <c r="S230" s="87">
        <f>AVERAGE('Overall Roles'!$K232,'Overall Roles'!$U232:$V232,'Overall Roles'!$AJ232:$AM232,'Overall Roles'!$AV232,'Overall Roles'!$BQ232,'Overall Roles'!$BS232,'Overall Roles'!$CA232:$CB232)+SUM(Data!$B229+Data!$C229+Data!D229+Data!E229+Data!F229)</f>
        <v>2.3199999999999996E-3</v>
      </c>
      <c r="T230" s="87">
        <f>AVERAGE('Overall Roles'!$AF232:$AG232,'Overall Roles'!$BB232:$BD232,'Overall Roles'!$CE232:$CG232)+SUM(Data!$B229+Data!$C229+Data!D229+Data!E229+Data!F229)</f>
        <v>2.3199999999999996E-3</v>
      </c>
      <c r="U230" s="87">
        <f>AVERAGE('Overall Roles'!$O232:$P232,'Overall Roles'!$AN232:$AO232,'Overall Roles'!$AW232:$AX232,'Overall Roles'!$AZ232:$BA232,'Overall Roles'!$ABR232,'Overall Roles'!$ABX232,'Overall Roles'!$CC232:$CD232,'Overall Roles'!$CK232:$CQ232)+SUM(Data!G229+Data!H229+Data!I229+Data!J229+Data!K229)</f>
        <v>2.32E-3</v>
      </c>
      <c r="V230" s="87">
        <f>AVERAGE('Overall Roles'!$N232:$Q232,'Overall Roles'!$W232,'Overall Roles'!$AC232:$AE232,'Overall Roles'!$AJ232:$AK232,'Overall Roles'!$AP232,'Overall Roles'!$BG232:$BH232,'Overall Roles'!$BS232,'Overall Roles'!$BW232:$BX232)+SUM(Data!G229+Data!H229+Data!I229+Data!J229+Data!K229)</f>
        <v>2.32E-3</v>
      </c>
      <c r="W230" s="87">
        <f>AVERAGE('Overall Roles'!$N232:$Q232,'Overall Roles'!$W232,'Overall Roles'!$AC232:$AE232,'Overall Roles'!$AJ232:$AK232,'Overall Roles'!$AP232,'Overall Roles'!$BG232:$BH232,'Overall Roles'!$BS232,'Overall Roles'!$BW232:$BX232)+SUM(Data!$B229+Data!$C229+Data!D229+Data!E229+Data!F229)</f>
        <v>2.32E-3</v>
      </c>
      <c r="X230" s="87">
        <f>AVERAGE('Overall Roles'!$O232:$P232,'Overall Roles'!$AN232:$AO232,'Overall Roles'!$AW232:$AX232,'Overall Roles'!$AZ232:$BA232,'Overall Roles'!$ABR232,'Overall Roles'!$ABX232,'Overall Roles'!$CC232:$CD232,'Overall Roles'!$CK232:$CQ232)+SUM(Data!$B229+Data!$C229+Data!D229+Data!E229+Data!F229)</f>
        <v>2.32E-3</v>
      </c>
      <c r="Y230" s="87">
        <f>AVERAGE('Overall Roles'!$O232:$P232,'Overall Roles'!$AW232:$AX232,'Overall Roles'!$AZ232:$BA232,'Overall Roles'!$BR232,'Overall Roles'!$BX232,'Overall Roles'!$CC232:$CD232,'Overall Roles'!$CP232:$CQ232)+SUM(Data!G229+Data!H229+Data!I229+Data!J229+Data!K229)</f>
        <v>2.3199999999999996E-3</v>
      </c>
      <c r="Z230" s="87">
        <f>AVERAGE('Overall Roles'!$M232:$P232,'Overall Roles'!$AP232,'Overall Roles'!$BW232:$BX232)+SUM(Data!G229+Data!H229+Data!I229+Data!J229+Data!K229)</f>
        <v>2.3199999999999996E-3</v>
      </c>
      <c r="AA230" s="87">
        <f>AVERAGE('Overall Roles'!$M232:$P232,'Overall Roles'!$AP232,'Overall Roles'!$BW232:$BX232)+SUM(Data!$B229+Data!$C229+Data!D229+Data!E229+Data!F229)</f>
        <v>2.3199999999999996E-3</v>
      </c>
      <c r="AB230" s="87">
        <f>AVERAGE('Overall Roles'!$O232:$P232,'Overall Roles'!$AW232:$AX232,'Overall Roles'!$AZ232:$BA232,'Overall Roles'!$BR232,'Overall Roles'!$BX232,'Overall Roles'!$CC232:$CD232,'Overall Roles'!$CP232:$CQ232)+SUM(Data!$B229+Data!$C229+Data!D229+Data!E229+Data!F229)</f>
        <v>2.3199999999999996E-3</v>
      </c>
      <c r="AC230" s="87">
        <f>AVERAGE('Overall Roles'!$AA232:$AB232,'Overall Roles'!$L232,'Overall Roles'!$AH232:$AI232,'Overall Roles'!$AT232,'Overall Roles'!$BM232:$BP232,'Overall Roles'!$BX232:$BZ232)+SUM(Data!G229+Data!H229+Data!I229+Data!J229+Data!K229)</f>
        <v>2.3199999999999996E-3</v>
      </c>
      <c r="AD230" s="89">
        <f>AVERAGE('Overall Roles'!$AA232:$AB232,'Overall Roles'!$L232,'Overall Roles'!$AH232:$AI232,'Overall Roles'!$AT232,'Overall Roles'!$BM232:$BP232,'Overall Roles'!$BX232:$BZ232)+SUM(Data!$B229+Data!$C229+Data!D229+Data!E229+Data!F229)</f>
        <v>2.3199999999999996E-3</v>
      </c>
      <c r="AE230" s="1"/>
    </row>
    <row r="231" spans="1:31" ht="25" customHeight="1" x14ac:dyDescent="0.3">
      <c r="A231" s="1"/>
      <c r="B231" s="32">
        <f>Base!B230</f>
        <v>0</v>
      </c>
      <c r="C231" s="93">
        <f>Base!C230</f>
        <v>0</v>
      </c>
      <c r="D231" s="1"/>
      <c r="E231" s="15">
        <f>Base!D230</f>
        <v>0</v>
      </c>
      <c r="F231" s="91" t="str">
        <f t="shared" si="4"/>
        <v>GK</v>
      </c>
      <c r="G231" s="1"/>
      <c r="H231" s="15">
        <f>Base!I230</f>
        <v>0</v>
      </c>
      <c r="I231" s="93">
        <f>Base!H230</f>
        <v>0</v>
      </c>
      <c r="J231" s="1"/>
      <c r="K231" s="29">
        <f>AVERAGE('Overall Roles'!AU233)</f>
        <v>2.33E-3</v>
      </c>
      <c r="L231" s="16">
        <f>AVERAGE('Overall Roles'!BT233:'Overall Roles'!BV233)</f>
        <v>2.33E-3</v>
      </c>
      <c r="M231" s="16">
        <f>AVERAGE('Overall Roles'!$AF233:$AG233,'Overall Roles'!$AQ233:$AS233,'Overall Roles'!$AY233,'Overall Roles'!$BB233:$BD233,'Overall Roles'!$BL233,'Overall Roles'!$CE233:$CG233)+SUM(Data!G230+Data!H230+Data!I230+Data!J230+Data!K230)</f>
        <v>2.3299999999999996E-3</v>
      </c>
      <c r="N231" s="16">
        <f>AVERAGE('Overall Roles'!$R233:$V233,'Overall Roles'!$X233:$Z233,'Overall Roles'!$BE233:$BF233,'Overall Roles'!$BI233:$BK233,'Overall Roles'!$CH233:$CJ233)+SUM(Data!G230+Data!H230+Data!I230+Data!J230+Data!K230)</f>
        <v>2.3299999999999996E-3</v>
      </c>
      <c r="O231" s="16">
        <f>AVERAGE('Overall Roles'!$R233:$V233,'Overall Roles'!$X233:$Z233,'Overall Roles'!$BE233:$BF233,'Overall Roles'!$BI233:$BK233,'Overall Roles'!$CH233:$CJ233)+SUM(Data!$B230+Data!$C230+Data!D230+Data!E230+Data!F230)</f>
        <v>2.3299999999999996E-3</v>
      </c>
      <c r="P231" s="16">
        <f>AVERAGE('Overall Roles'!$AF233:$AG233,'Overall Roles'!$AQ233:$AS233,'Overall Roles'!$AY233,'Overall Roles'!$BB233:$BD233,'Overall Roles'!$BL233,'Overall Roles'!$CE233:$CG233)+SUM(Data!$B230+Data!$C230+Data!D230+Data!E230+Data!F230)</f>
        <v>2.3299999999999996E-3</v>
      </c>
      <c r="Q231" s="16">
        <f>AVERAGE('Overall Roles'!$AF233:$AG233,'Overall Roles'!$BB233:$BD233,'Overall Roles'!$CE233:$CG233)+SUM(Data!G230+Data!H230+Data!I230+Data!J230+Data!K230)</f>
        <v>2.33E-3</v>
      </c>
      <c r="R231" s="16">
        <f>AVERAGE('Overall Roles'!$K233,'Overall Roles'!$U233:$V233,'Overall Roles'!$AJ233:$AM233,'Overall Roles'!$AV233,'Overall Roles'!$BQ233,'Overall Roles'!$BS233,'Overall Roles'!$CA233:$CB233)+SUM(Data!G230+Data!H230+Data!I230+Data!J230+Data!K230)</f>
        <v>2.3299999999999996E-3</v>
      </c>
      <c r="S231" s="16">
        <f>AVERAGE('Overall Roles'!$K233,'Overall Roles'!$U233:$V233,'Overall Roles'!$AJ233:$AM233,'Overall Roles'!$AV233,'Overall Roles'!$BQ233,'Overall Roles'!$BS233,'Overall Roles'!$CA233:$CB233)+SUM(Data!$B230+Data!$C230+Data!D230+Data!E230+Data!F230)</f>
        <v>2.3299999999999996E-3</v>
      </c>
      <c r="T231" s="16">
        <f>AVERAGE('Overall Roles'!$AF233:$AG233,'Overall Roles'!$BB233:$BD233,'Overall Roles'!$CE233:$CG233)+SUM(Data!$B230+Data!$C230+Data!D230+Data!E230+Data!F230)</f>
        <v>2.33E-3</v>
      </c>
      <c r="U231" s="16">
        <f>AVERAGE('Overall Roles'!$O233:$P233,'Overall Roles'!$AN233:$AO233,'Overall Roles'!$AW233:$AX233,'Overall Roles'!$AZ233:$BA233,'Overall Roles'!$ABR233,'Overall Roles'!$ABX233,'Overall Roles'!$CC233:$CD233,'Overall Roles'!$CK233:$CQ233)+SUM(Data!G230+Data!H230+Data!I230+Data!J230+Data!K230)</f>
        <v>2.3299999999999996E-3</v>
      </c>
      <c r="V231" s="16">
        <f>AVERAGE('Overall Roles'!$N233:$Q233,'Overall Roles'!$W233,'Overall Roles'!$AC233:$AE233,'Overall Roles'!$AJ233:$AK233,'Overall Roles'!$AP233,'Overall Roles'!$BG233:$BH233,'Overall Roles'!$BS233,'Overall Roles'!$BW233:$BX233)+SUM(Data!G230+Data!H230+Data!I230+Data!J230+Data!K230)</f>
        <v>2.3299999999999996E-3</v>
      </c>
      <c r="W231" s="16">
        <f>AVERAGE('Overall Roles'!$N233:$Q233,'Overall Roles'!$W233,'Overall Roles'!$AC233:$AE233,'Overall Roles'!$AJ233:$AK233,'Overall Roles'!$AP233,'Overall Roles'!$BG233:$BH233,'Overall Roles'!$BS233,'Overall Roles'!$BW233:$BX233)+SUM(Data!$B230+Data!$C230+Data!D230+Data!E230+Data!F230)</f>
        <v>2.3299999999999996E-3</v>
      </c>
      <c r="X231" s="16">
        <f>AVERAGE('Overall Roles'!$O233:$P233,'Overall Roles'!$AN233:$AO233,'Overall Roles'!$AW233:$AX233,'Overall Roles'!$AZ233:$BA233,'Overall Roles'!$ABR233,'Overall Roles'!$ABX233,'Overall Roles'!$CC233:$CD233,'Overall Roles'!$CK233:$CQ233)+SUM(Data!$B230+Data!$C230+Data!D230+Data!E230+Data!F230)</f>
        <v>2.3299999999999996E-3</v>
      </c>
      <c r="Y231" s="16">
        <f>AVERAGE('Overall Roles'!$O233:$P233,'Overall Roles'!$AW233:$AX233,'Overall Roles'!$AZ233:$BA233,'Overall Roles'!$BR233,'Overall Roles'!$BX233,'Overall Roles'!$CC233:$CD233,'Overall Roles'!$CP233:$CQ233)+SUM(Data!G230+Data!H230+Data!I230+Data!J230+Data!K230)</f>
        <v>2.3299999999999996E-3</v>
      </c>
      <c r="Z231" s="16">
        <f>AVERAGE('Overall Roles'!$M233:$P233,'Overall Roles'!$AP233,'Overall Roles'!$BW233:$BX233)+SUM(Data!G230+Data!H230+Data!I230+Data!J230+Data!K230)</f>
        <v>2.33E-3</v>
      </c>
      <c r="AA231" s="16">
        <f>AVERAGE('Overall Roles'!$M233:$P233,'Overall Roles'!$AP233,'Overall Roles'!$BW233:$BX233)+SUM(Data!$B230+Data!$C230+Data!D230+Data!E230+Data!F230)</f>
        <v>2.33E-3</v>
      </c>
      <c r="AB231" s="16">
        <f>AVERAGE('Overall Roles'!$O233:$P233,'Overall Roles'!$AW233:$AX233,'Overall Roles'!$AZ233:$BA233,'Overall Roles'!$BR233,'Overall Roles'!$BX233,'Overall Roles'!$CC233:$CD233,'Overall Roles'!$CP233:$CQ233)+SUM(Data!$B230+Data!$C230+Data!D230+Data!E230+Data!F230)</f>
        <v>2.3299999999999996E-3</v>
      </c>
      <c r="AC231" s="16">
        <f>AVERAGE('Overall Roles'!$AA233:$AB233,'Overall Roles'!$L233,'Overall Roles'!$AH233:$AI233,'Overall Roles'!$AT233,'Overall Roles'!$BM233:$BP233,'Overall Roles'!$BX233:$BZ233)+SUM(Data!G230+Data!H230+Data!I230+Data!J230+Data!K230)</f>
        <v>2.3299999999999996E-3</v>
      </c>
      <c r="AD231" s="17">
        <f>AVERAGE('Overall Roles'!$AA233:$AB233,'Overall Roles'!$L233,'Overall Roles'!$AH233:$AI233,'Overall Roles'!$AT233,'Overall Roles'!$BM233:$BP233,'Overall Roles'!$BX233:$BZ233)+SUM(Data!$B230+Data!$C230+Data!D230+Data!E230+Data!F230)</f>
        <v>2.3299999999999996E-3</v>
      </c>
      <c r="AE231" s="1"/>
    </row>
    <row r="232" spans="1:31" ht="25" customHeight="1" x14ac:dyDescent="0.3">
      <c r="A232" s="1"/>
      <c r="B232" s="85">
        <f>Base!B231</f>
        <v>0</v>
      </c>
      <c r="C232" s="92">
        <f>Base!C231</f>
        <v>0</v>
      </c>
      <c r="D232" s="1"/>
      <c r="E232" s="86">
        <f>Base!D231</f>
        <v>0</v>
      </c>
      <c r="F232" s="90" t="str">
        <f t="shared" si="4"/>
        <v>DL</v>
      </c>
      <c r="G232" s="1"/>
      <c r="H232" s="86">
        <f>Base!I231</f>
        <v>0</v>
      </c>
      <c r="I232" s="92">
        <f>Base!H231</f>
        <v>0</v>
      </c>
      <c r="J232" s="1"/>
      <c r="K232" s="88">
        <f>AVERAGE('Overall Roles'!AU234)</f>
        <v>2.3400000000000001E-3</v>
      </c>
      <c r="L232" s="87">
        <f>AVERAGE('Overall Roles'!BT234:'Overall Roles'!BV234)</f>
        <v>2.3400000000000001E-3</v>
      </c>
      <c r="M232" s="87">
        <f>AVERAGE('Overall Roles'!$AF234:$AG234,'Overall Roles'!$AQ234:$AS234,'Overall Roles'!$AY234,'Overall Roles'!$BB234:$BD234,'Overall Roles'!$BL234,'Overall Roles'!$CE234:$CG234)+SUM(Data!G231+Data!H231+Data!I231+Data!J231+Data!K231)</f>
        <v>2.3400000000000009E-3</v>
      </c>
      <c r="N232" s="87">
        <f>AVERAGE('Overall Roles'!$R234:$V234,'Overall Roles'!$X234:$Z234,'Overall Roles'!$BE234:$BF234,'Overall Roles'!$BI234:$BK234,'Overall Roles'!$CH234:$CJ234)+SUM(Data!G231+Data!H231+Data!I231+Data!J231+Data!K231)</f>
        <v>2.3400000000000009E-3</v>
      </c>
      <c r="O232" s="87">
        <f>AVERAGE('Overall Roles'!$R234:$V234,'Overall Roles'!$X234:$Z234,'Overall Roles'!$BE234:$BF234,'Overall Roles'!$BI234:$BK234,'Overall Roles'!$CH234:$CJ234)+SUM(Data!$B231+Data!$C231+Data!D231+Data!E231+Data!F231)</f>
        <v>2.3400000000000009E-3</v>
      </c>
      <c r="P232" s="87">
        <f>AVERAGE('Overall Roles'!$AF234:$AG234,'Overall Roles'!$AQ234:$AS234,'Overall Roles'!$AY234,'Overall Roles'!$BB234:$BD234,'Overall Roles'!$BL234,'Overall Roles'!$CE234:$CG234)+SUM(Data!$B231+Data!$C231+Data!D231+Data!E231+Data!F231)</f>
        <v>2.3400000000000009E-3</v>
      </c>
      <c r="Q232" s="87">
        <f>AVERAGE('Overall Roles'!$AF234:$AG234,'Overall Roles'!$BB234:$BD234,'Overall Roles'!$CE234:$CG234)+SUM(Data!G231+Data!H231+Data!I231+Data!J231+Data!K231)</f>
        <v>2.3400000000000001E-3</v>
      </c>
      <c r="R232" s="87">
        <f>AVERAGE('Overall Roles'!$K234,'Overall Roles'!$U234:$V234,'Overall Roles'!$AJ234:$AM234,'Overall Roles'!$AV234,'Overall Roles'!$BQ234,'Overall Roles'!$BS234,'Overall Roles'!$CA234:$CB234)+SUM(Data!G231+Data!H231+Data!I231+Data!J231+Data!K231)</f>
        <v>2.3400000000000005E-3</v>
      </c>
      <c r="S232" s="87">
        <f>AVERAGE('Overall Roles'!$K234,'Overall Roles'!$U234:$V234,'Overall Roles'!$AJ234:$AM234,'Overall Roles'!$AV234,'Overall Roles'!$BQ234,'Overall Roles'!$BS234,'Overall Roles'!$CA234:$CB234)+SUM(Data!$B231+Data!$C231+Data!D231+Data!E231+Data!F231)</f>
        <v>2.3400000000000005E-3</v>
      </c>
      <c r="T232" s="87">
        <f>AVERAGE('Overall Roles'!$AF234:$AG234,'Overall Roles'!$BB234:$BD234,'Overall Roles'!$CE234:$CG234)+SUM(Data!$B231+Data!$C231+Data!D231+Data!E231+Data!F231)</f>
        <v>2.3400000000000001E-3</v>
      </c>
      <c r="U232" s="87">
        <f>AVERAGE('Overall Roles'!$O234:$P234,'Overall Roles'!$AN234:$AO234,'Overall Roles'!$AW234:$AX234,'Overall Roles'!$AZ234:$BA234,'Overall Roles'!$ABR234,'Overall Roles'!$ABX234,'Overall Roles'!$CC234:$CD234,'Overall Roles'!$CK234:$CQ234)+SUM(Data!G231+Data!H231+Data!I231+Data!J231+Data!K231)</f>
        <v>2.3400000000000009E-3</v>
      </c>
      <c r="V232" s="87">
        <f>AVERAGE('Overall Roles'!$N234:$Q234,'Overall Roles'!$W234,'Overall Roles'!$AC234:$AE234,'Overall Roles'!$AJ234:$AK234,'Overall Roles'!$AP234,'Overall Roles'!$BG234:$BH234,'Overall Roles'!$BS234,'Overall Roles'!$BW234:$BX234)+SUM(Data!G231+Data!H231+Data!I231+Data!J231+Data!K231)</f>
        <v>2.3400000000000009E-3</v>
      </c>
      <c r="W232" s="87">
        <f>AVERAGE('Overall Roles'!$N234:$Q234,'Overall Roles'!$W234,'Overall Roles'!$AC234:$AE234,'Overall Roles'!$AJ234:$AK234,'Overall Roles'!$AP234,'Overall Roles'!$BG234:$BH234,'Overall Roles'!$BS234,'Overall Roles'!$BW234:$BX234)+SUM(Data!$B231+Data!$C231+Data!D231+Data!E231+Data!F231)</f>
        <v>2.3400000000000009E-3</v>
      </c>
      <c r="X232" s="87">
        <f>AVERAGE('Overall Roles'!$O234:$P234,'Overall Roles'!$AN234:$AO234,'Overall Roles'!$AW234:$AX234,'Overall Roles'!$AZ234:$BA234,'Overall Roles'!$ABR234,'Overall Roles'!$ABX234,'Overall Roles'!$CC234:$CD234,'Overall Roles'!$CK234:$CQ234)+SUM(Data!$B231+Data!$C231+Data!D231+Data!E231+Data!F231)</f>
        <v>2.3400000000000009E-3</v>
      </c>
      <c r="Y232" s="87">
        <f>AVERAGE('Overall Roles'!$O234:$P234,'Overall Roles'!$AW234:$AX234,'Overall Roles'!$AZ234:$BA234,'Overall Roles'!$BR234,'Overall Roles'!$BX234,'Overall Roles'!$CC234:$CD234,'Overall Roles'!$CP234:$CQ234)+SUM(Data!G231+Data!H231+Data!I231+Data!J231+Data!K231)</f>
        <v>2.3400000000000005E-3</v>
      </c>
      <c r="Z232" s="87">
        <f>AVERAGE('Overall Roles'!$M234:$P234,'Overall Roles'!$AP234,'Overall Roles'!$BW234:$BX234)+SUM(Data!G231+Data!H231+Data!I231+Data!J231+Data!K231)</f>
        <v>2.3399999999999996E-3</v>
      </c>
      <c r="AA232" s="87">
        <f>AVERAGE('Overall Roles'!$M234:$P234,'Overall Roles'!$AP234,'Overall Roles'!$BW234:$BX234)+SUM(Data!$B231+Data!$C231+Data!D231+Data!E231+Data!F231)</f>
        <v>2.3399999999999996E-3</v>
      </c>
      <c r="AB232" s="87">
        <f>AVERAGE('Overall Roles'!$O234:$P234,'Overall Roles'!$AW234:$AX234,'Overall Roles'!$AZ234:$BA234,'Overall Roles'!$BR234,'Overall Roles'!$BX234,'Overall Roles'!$CC234:$CD234,'Overall Roles'!$CP234:$CQ234)+SUM(Data!$B231+Data!$C231+Data!D231+Data!E231+Data!F231)</f>
        <v>2.3400000000000005E-3</v>
      </c>
      <c r="AC232" s="87">
        <f>AVERAGE('Overall Roles'!$AA234:$AB234,'Overall Roles'!$L234,'Overall Roles'!$AH234:$AI234,'Overall Roles'!$AT234,'Overall Roles'!$BM234:$BP234,'Overall Roles'!$BX234:$BZ234)+SUM(Data!G231+Data!H231+Data!I231+Data!J231+Data!K231)</f>
        <v>2.3400000000000009E-3</v>
      </c>
      <c r="AD232" s="89">
        <f>AVERAGE('Overall Roles'!$AA234:$AB234,'Overall Roles'!$L234,'Overall Roles'!$AH234:$AI234,'Overall Roles'!$AT234,'Overall Roles'!$BM234:$BP234,'Overall Roles'!$BX234:$BZ234)+SUM(Data!$B231+Data!$C231+Data!D231+Data!E231+Data!F231)</f>
        <v>2.3400000000000009E-3</v>
      </c>
      <c r="AE232" s="1"/>
    </row>
    <row r="233" spans="1:31" ht="25" customHeight="1" x14ac:dyDescent="0.3">
      <c r="A233" s="1"/>
      <c r="B233" s="32">
        <f>Base!B232</f>
        <v>0</v>
      </c>
      <c r="C233" s="93">
        <f>Base!C232</f>
        <v>0</v>
      </c>
      <c r="D233" s="1"/>
      <c r="E233" s="15">
        <f>Base!D232</f>
        <v>0</v>
      </c>
      <c r="F233" s="91" t="str">
        <f t="shared" si="4"/>
        <v>DL</v>
      </c>
      <c r="G233" s="1"/>
      <c r="H233" s="15">
        <f>Base!I232</f>
        <v>0</v>
      </c>
      <c r="I233" s="93">
        <f>Base!H232</f>
        <v>0</v>
      </c>
      <c r="J233" s="1"/>
      <c r="K233" s="29">
        <f>AVERAGE('Overall Roles'!AU235)</f>
        <v>2.3500000000000001E-3</v>
      </c>
      <c r="L233" s="16">
        <f>AVERAGE('Overall Roles'!BT235:'Overall Roles'!BV235)</f>
        <v>2.3500000000000001E-3</v>
      </c>
      <c r="M233" s="16">
        <f>AVERAGE('Overall Roles'!$AF235:$AG235,'Overall Roles'!$AQ235:$AS235,'Overall Roles'!$AY235,'Overall Roles'!$BB235:$BD235,'Overall Roles'!$BL235,'Overall Roles'!$CE235:$CG235)+SUM(Data!G232+Data!H232+Data!I232+Data!J232+Data!K232)</f>
        <v>2.3500000000000005E-3</v>
      </c>
      <c r="N233" s="16">
        <f>AVERAGE('Overall Roles'!$R235:$V235,'Overall Roles'!$X235:$Z235,'Overall Roles'!$BE235:$BF235,'Overall Roles'!$BI235:$BK235,'Overall Roles'!$CH235:$CJ235)+SUM(Data!G232+Data!H232+Data!I232+Data!J232+Data!K232)</f>
        <v>2.3500000000000001E-3</v>
      </c>
      <c r="O233" s="16">
        <f>AVERAGE('Overall Roles'!$R235:$V235,'Overall Roles'!$X235:$Z235,'Overall Roles'!$BE235:$BF235,'Overall Roles'!$BI235:$BK235,'Overall Roles'!$CH235:$CJ235)+SUM(Data!$B232+Data!$C232+Data!D232+Data!E232+Data!F232)</f>
        <v>2.3500000000000001E-3</v>
      </c>
      <c r="P233" s="16">
        <f>AVERAGE('Overall Roles'!$AF235:$AG235,'Overall Roles'!$AQ235:$AS235,'Overall Roles'!$AY235,'Overall Roles'!$BB235:$BD235,'Overall Roles'!$BL235,'Overall Roles'!$CE235:$CG235)+SUM(Data!$B232+Data!$C232+Data!D232+Data!E232+Data!F232)</f>
        <v>2.3500000000000005E-3</v>
      </c>
      <c r="Q233" s="16">
        <f>AVERAGE('Overall Roles'!$AF235:$AG235,'Overall Roles'!$BB235:$BD235,'Overall Roles'!$CE235:$CG235)+SUM(Data!G232+Data!H232+Data!I232+Data!J232+Data!K232)</f>
        <v>2.3500000000000001E-3</v>
      </c>
      <c r="R233" s="16">
        <f>AVERAGE('Overall Roles'!$K235,'Overall Roles'!$U235:$V235,'Overall Roles'!$AJ235:$AM235,'Overall Roles'!$AV235,'Overall Roles'!$BQ235,'Overall Roles'!$BS235,'Overall Roles'!$CA235:$CB235)+SUM(Data!G232+Data!H232+Data!I232+Data!J232+Data!K232)</f>
        <v>2.3500000000000005E-3</v>
      </c>
      <c r="S233" s="16">
        <f>AVERAGE('Overall Roles'!$K235,'Overall Roles'!$U235:$V235,'Overall Roles'!$AJ235:$AM235,'Overall Roles'!$AV235,'Overall Roles'!$BQ235,'Overall Roles'!$BS235,'Overall Roles'!$CA235:$CB235)+SUM(Data!$B232+Data!$C232+Data!D232+Data!E232+Data!F232)</f>
        <v>2.3500000000000005E-3</v>
      </c>
      <c r="T233" s="16">
        <f>AVERAGE('Overall Roles'!$AF235:$AG235,'Overall Roles'!$BB235:$BD235,'Overall Roles'!$CE235:$CG235)+SUM(Data!$B232+Data!$C232+Data!D232+Data!E232+Data!F232)</f>
        <v>2.3500000000000001E-3</v>
      </c>
      <c r="U233" s="16">
        <f>AVERAGE('Overall Roles'!$O235:$P235,'Overall Roles'!$AN235:$AO235,'Overall Roles'!$AW235:$AX235,'Overall Roles'!$AZ235:$BA235,'Overall Roles'!$ABR235,'Overall Roles'!$ABX235,'Overall Roles'!$CC235:$CD235,'Overall Roles'!$CK235:$CQ235)+SUM(Data!G232+Data!H232+Data!I232+Data!J232+Data!K232)</f>
        <v>2.3500000000000001E-3</v>
      </c>
      <c r="V233" s="16">
        <f>AVERAGE('Overall Roles'!$N235:$Q235,'Overall Roles'!$W235,'Overall Roles'!$AC235:$AE235,'Overall Roles'!$AJ235:$AK235,'Overall Roles'!$AP235,'Overall Roles'!$BG235:$BH235,'Overall Roles'!$BS235,'Overall Roles'!$BW235:$BX235)+SUM(Data!G232+Data!H232+Data!I232+Data!J232+Data!K232)</f>
        <v>2.3500000000000001E-3</v>
      </c>
      <c r="W233" s="16">
        <f>AVERAGE('Overall Roles'!$N235:$Q235,'Overall Roles'!$W235,'Overall Roles'!$AC235:$AE235,'Overall Roles'!$AJ235:$AK235,'Overall Roles'!$AP235,'Overall Roles'!$BG235:$BH235,'Overall Roles'!$BS235,'Overall Roles'!$BW235:$BX235)+SUM(Data!$B232+Data!$C232+Data!D232+Data!E232+Data!F232)</f>
        <v>2.3500000000000001E-3</v>
      </c>
      <c r="X233" s="16">
        <f>AVERAGE('Overall Roles'!$O235:$P235,'Overall Roles'!$AN235:$AO235,'Overall Roles'!$AW235:$AX235,'Overall Roles'!$AZ235:$BA235,'Overall Roles'!$ABR235,'Overall Roles'!$ABX235,'Overall Roles'!$CC235:$CD235,'Overall Roles'!$CK235:$CQ235)+SUM(Data!$B232+Data!$C232+Data!D232+Data!E232+Data!F232)</f>
        <v>2.3500000000000001E-3</v>
      </c>
      <c r="Y233" s="16">
        <f>AVERAGE('Overall Roles'!$O235:$P235,'Overall Roles'!$AW235:$AX235,'Overall Roles'!$AZ235:$BA235,'Overall Roles'!$BR235,'Overall Roles'!$BX235,'Overall Roles'!$CC235:$CD235,'Overall Roles'!$CP235:$CQ235)+SUM(Data!G232+Data!H232+Data!I232+Data!J232+Data!K232)</f>
        <v>2.3500000000000005E-3</v>
      </c>
      <c r="Z233" s="16">
        <f>AVERAGE('Overall Roles'!$M235:$P235,'Overall Roles'!$AP235,'Overall Roles'!$BW235:$BX235)+SUM(Data!G232+Data!H232+Data!I232+Data!J232+Data!K232)</f>
        <v>2.3500000000000001E-3</v>
      </c>
      <c r="AA233" s="16">
        <f>AVERAGE('Overall Roles'!$M235:$P235,'Overall Roles'!$AP235,'Overall Roles'!$BW235:$BX235)+SUM(Data!$B232+Data!$C232+Data!D232+Data!E232+Data!F232)</f>
        <v>2.3500000000000001E-3</v>
      </c>
      <c r="AB233" s="16">
        <f>AVERAGE('Overall Roles'!$O235:$P235,'Overall Roles'!$AW235:$AX235,'Overall Roles'!$AZ235:$BA235,'Overall Roles'!$BR235,'Overall Roles'!$BX235,'Overall Roles'!$CC235:$CD235,'Overall Roles'!$CP235:$CQ235)+SUM(Data!$B232+Data!$C232+Data!D232+Data!E232+Data!F232)</f>
        <v>2.3500000000000005E-3</v>
      </c>
      <c r="AC233" s="16">
        <f>AVERAGE('Overall Roles'!$AA235:$AB235,'Overall Roles'!$L235,'Overall Roles'!$AH235:$AI235,'Overall Roles'!$AT235,'Overall Roles'!$BM235:$BP235,'Overall Roles'!$BX235:$BZ235)+SUM(Data!G232+Data!H232+Data!I232+Data!J232+Data!K232)</f>
        <v>2.3500000000000005E-3</v>
      </c>
      <c r="AD233" s="17">
        <f>AVERAGE('Overall Roles'!$AA235:$AB235,'Overall Roles'!$L235,'Overall Roles'!$AH235:$AI235,'Overall Roles'!$AT235,'Overall Roles'!$BM235:$BP235,'Overall Roles'!$BX235:$BZ235)+SUM(Data!$B232+Data!$C232+Data!D232+Data!E232+Data!F232)</f>
        <v>2.3500000000000005E-3</v>
      </c>
      <c r="AE233" s="1"/>
    </row>
    <row r="234" spans="1:31" ht="25" customHeight="1" x14ac:dyDescent="0.3">
      <c r="A234" s="1"/>
      <c r="B234" s="85">
        <f>Base!B233</f>
        <v>0</v>
      </c>
      <c r="C234" s="92">
        <f>Base!C233</f>
        <v>0</v>
      </c>
      <c r="D234" s="1"/>
      <c r="E234" s="86">
        <f>Base!D233</f>
        <v>0</v>
      </c>
      <c r="F234" s="90" t="str">
        <f t="shared" si="4"/>
        <v>DL</v>
      </c>
      <c r="G234" s="1"/>
      <c r="H234" s="86">
        <f>Base!I233</f>
        <v>0</v>
      </c>
      <c r="I234" s="92">
        <f>Base!H233</f>
        <v>0</v>
      </c>
      <c r="J234" s="1"/>
      <c r="K234" s="88">
        <f>AVERAGE('Overall Roles'!AU236)</f>
        <v>2.3600000000000001E-3</v>
      </c>
      <c r="L234" s="87">
        <f>AVERAGE('Overall Roles'!BT236:'Overall Roles'!BV236)</f>
        <v>2.3600000000000001E-3</v>
      </c>
      <c r="M234" s="87">
        <f>AVERAGE('Overall Roles'!$AF236:$AG236,'Overall Roles'!$AQ236:$AS236,'Overall Roles'!$AY236,'Overall Roles'!$BB236:$BD236,'Overall Roles'!$BL236,'Overall Roles'!$CE236:$CG236)+SUM(Data!G233+Data!H233+Data!I233+Data!J233+Data!K233)</f>
        <v>2.3600000000000006E-3</v>
      </c>
      <c r="N234" s="87">
        <f>AVERAGE('Overall Roles'!$R236:$V236,'Overall Roles'!$X236:$Z236,'Overall Roles'!$BE236:$BF236,'Overall Roles'!$BI236:$BK236,'Overall Roles'!$CH236:$CJ236)+SUM(Data!G233+Data!H233+Data!I233+Data!J233+Data!K233)</f>
        <v>2.3600000000000006E-3</v>
      </c>
      <c r="O234" s="87">
        <f>AVERAGE('Overall Roles'!$R236:$V236,'Overall Roles'!$X236:$Z236,'Overall Roles'!$BE236:$BF236,'Overall Roles'!$BI236:$BK236,'Overall Roles'!$CH236:$CJ236)+SUM(Data!$B233+Data!$C233+Data!D233+Data!E233+Data!F233)</f>
        <v>2.3600000000000006E-3</v>
      </c>
      <c r="P234" s="87">
        <f>AVERAGE('Overall Roles'!$AF236:$AG236,'Overall Roles'!$AQ236:$AS236,'Overall Roles'!$AY236,'Overall Roles'!$BB236:$BD236,'Overall Roles'!$BL236,'Overall Roles'!$CE236:$CG236)+SUM(Data!$B233+Data!$C233+Data!D233+Data!E233+Data!F233)</f>
        <v>2.3600000000000006E-3</v>
      </c>
      <c r="Q234" s="87">
        <f>AVERAGE('Overall Roles'!$AF236:$AG236,'Overall Roles'!$BB236:$BD236,'Overall Roles'!$CE236:$CG236)+SUM(Data!G233+Data!H233+Data!I233+Data!J233+Data!K233)</f>
        <v>2.3600000000000006E-3</v>
      </c>
      <c r="R234" s="87">
        <f>AVERAGE('Overall Roles'!$K236,'Overall Roles'!$U236:$V236,'Overall Roles'!$AJ236:$AM236,'Overall Roles'!$AV236,'Overall Roles'!$BQ236,'Overall Roles'!$BS236,'Overall Roles'!$CA236:$CB236)+SUM(Data!G233+Data!H233+Data!I233+Data!J233+Data!K233)</f>
        <v>2.3600000000000006E-3</v>
      </c>
      <c r="S234" s="87">
        <f>AVERAGE('Overall Roles'!$K236,'Overall Roles'!$U236:$V236,'Overall Roles'!$AJ236:$AM236,'Overall Roles'!$AV236,'Overall Roles'!$BQ236,'Overall Roles'!$BS236,'Overall Roles'!$CA236:$CB236)+SUM(Data!$B233+Data!$C233+Data!D233+Data!E233+Data!F233)</f>
        <v>2.3600000000000006E-3</v>
      </c>
      <c r="T234" s="87">
        <f>AVERAGE('Overall Roles'!$AF236:$AG236,'Overall Roles'!$BB236:$BD236,'Overall Roles'!$CE236:$CG236)+SUM(Data!$B233+Data!$C233+Data!D233+Data!E233+Data!F233)</f>
        <v>2.3600000000000006E-3</v>
      </c>
      <c r="U234" s="87">
        <f>AVERAGE('Overall Roles'!$O236:$P236,'Overall Roles'!$AN236:$AO236,'Overall Roles'!$AW236:$AX236,'Overall Roles'!$AZ236:$BA236,'Overall Roles'!$ABR236,'Overall Roles'!$ABX236,'Overall Roles'!$CC236:$CD236,'Overall Roles'!$CK236:$CQ236)+SUM(Data!G233+Data!H233+Data!I233+Data!J233+Data!K233)</f>
        <v>2.3600000000000006E-3</v>
      </c>
      <c r="V234" s="87">
        <f>AVERAGE('Overall Roles'!$N236:$Q236,'Overall Roles'!$W236,'Overall Roles'!$AC236:$AE236,'Overall Roles'!$AJ236:$AK236,'Overall Roles'!$AP236,'Overall Roles'!$BG236:$BH236,'Overall Roles'!$BS236,'Overall Roles'!$BW236:$BX236)+SUM(Data!G233+Data!H233+Data!I233+Data!J233+Data!K233)</f>
        <v>2.3600000000000006E-3</v>
      </c>
      <c r="W234" s="87">
        <f>AVERAGE('Overall Roles'!$N236:$Q236,'Overall Roles'!$W236,'Overall Roles'!$AC236:$AE236,'Overall Roles'!$AJ236:$AK236,'Overall Roles'!$AP236,'Overall Roles'!$BG236:$BH236,'Overall Roles'!$BS236,'Overall Roles'!$BW236:$BX236)+SUM(Data!$B233+Data!$C233+Data!D233+Data!E233+Data!F233)</f>
        <v>2.3600000000000006E-3</v>
      </c>
      <c r="X234" s="87">
        <f>AVERAGE('Overall Roles'!$O236:$P236,'Overall Roles'!$AN236:$AO236,'Overall Roles'!$AW236:$AX236,'Overall Roles'!$AZ236:$BA236,'Overall Roles'!$ABR236,'Overall Roles'!$ABX236,'Overall Roles'!$CC236:$CD236,'Overall Roles'!$CK236:$CQ236)+SUM(Data!$B233+Data!$C233+Data!D233+Data!E233+Data!F233)</f>
        <v>2.3600000000000006E-3</v>
      </c>
      <c r="Y234" s="87">
        <f>AVERAGE('Overall Roles'!$O236:$P236,'Overall Roles'!$AW236:$AX236,'Overall Roles'!$AZ236:$BA236,'Overall Roles'!$BR236,'Overall Roles'!$BX236,'Overall Roles'!$CC236:$CD236,'Overall Roles'!$CP236:$CQ236)+SUM(Data!G233+Data!H233+Data!I233+Data!J233+Data!K233)</f>
        <v>2.3600000000000006E-3</v>
      </c>
      <c r="Z234" s="87">
        <f>AVERAGE('Overall Roles'!$M236:$P236,'Overall Roles'!$AP236,'Overall Roles'!$BW236:$BX236)+SUM(Data!G233+Data!H233+Data!I233+Data!J233+Data!K233)</f>
        <v>2.3600000000000006E-3</v>
      </c>
      <c r="AA234" s="87">
        <f>AVERAGE('Overall Roles'!$M236:$P236,'Overall Roles'!$AP236,'Overall Roles'!$BW236:$BX236)+SUM(Data!$B233+Data!$C233+Data!D233+Data!E233+Data!F233)</f>
        <v>2.3600000000000006E-3</v>
      </c>
      <c r="AB234" s="87">
        <f>AVERAGE('Overall Roles'!$O236:$P236,'Overall Roles'!$AW236:$AX236,'Overall Roles'!$AZ236:$BA236,'Overall Roles'!$BR236,'Overall Roles'!$BX236,'Overall Roles'!$CC236:$CD236,'Overall Roles'!$CP236:$CQ236)+SUM(Data!$B233+Data!$C233+Data!D233+Data!E233+Data!F233)</f>
        <v>2.3600000000000006E-3</v>
      </c>
      <c r="AC234" s="87">
        <f>AVERAGE('Overall Roles'!$AA236:$AB236,'Overall Roles'!$L236,'Overall Roles'!$AH236:$AI236,'Overall Roles'!$AT236,'Overall Roles'!$BM236:$BP236,'Overall Roles'!$BX236:$BZ236)+SUM(Data!G233+Data!H233+Data!I233+Data!J233+Data!K233)</f>
        <v>2.3600000000000006E-3</v>
      </c>
      <c r="AD234" s="89">
        <f>AVERAGE('Overall Roles'!$AA236:$AB236,'Overall Roles'!$L236,'Overall Roles'!$AH236:$AI236,'Overall Roles'!$AT236,'Overall Roles'!$BM236:$BP236,'Overall Roles'!$BX236:$BZ236)+SUM(Data!$B233+Data!$C233+Data!D233+Data!E233+Data!F233)</f>
        <v>2.3600000000000006E-3</v>
      </c>
      <c r="AE234" s="1"/>
    </row>
    <row r="235" spans="1:31" ht="25" customHeight="1" x14ac:dyDescent="0.3">
      <c r="A235" s="1"/>
      <c r="B235" s="32">
        <f>Base!B234</f>
        <v>0</v>
      </c>
      <c r="C235" s="93">
        <f>Base!C234</f>
        <v>0</v>
      </c>
      <c r="D235" s="1"/>
      <c r="E235" s="15">
        <f>Base!D234</f>
        <v>0</v>
      </c>
      <c r="F235" s="91" t="str">
        <f t="shared" si="4"/>
        <v>GK</v>
      </c>
      <c r="G235" s="1"/>
      <c r="H235" s="15">
        <f>Base!I234</f>
        <v>0</v>
      </c>
      <c r="I235" s="93">
        <f>Base!H234</f>
        <v>0</v>
      </c>
      <c r="J235" s="1"/>
      <c r="K235" s="29">
        <f>AVERAGE('Overall Roles'!AU237)</f>
        <v>2.3700000000000001E-3</v>
      </c>
      <c r="L235" s="16">
        <f>AVERAGE('Overall Roles'!BT237:'Overall Roles'!BV237)</f>
        <v>2.3700000000000001E-3</v>
      </c>
      <c r="M235" s="16">
        <f>AVERAGE('Overall Roles'!$AF237:$AG237,'Overall Roles'!$AQ237:$AS237,'Overall Roles'!$AY237,'Overall Roles'!$BB237:$BD237,'Overall Roles'!$BL237,'Overall Roles'!$CE237:$CG237)+SUM(Data!G234+Data!H234+Data!I234+Data!J234+Data!K234)</f>
        <v>2.3700000000000001E-3</v>
      </c>
      <c r="N235" s="16">
        <f>AVERAGE('Overall Roles'!$R237:$V237,'Overall Roles'!$X237:$Z237,'Overall Roles'!$BE237:$BF237,'Overall Roles'!$BI237:$BK237,'Overall Roles'!$CH237:$CJ237)+SUM(Data!G234+Data!H234+Data!I234+Data!J234+Data!K234)</f>
        <v>2.3699999999999997E-3</v>
      </c>
      <c r="O235" s="16">
        <f>AVERAGE('Overall Roles'!$R237:$V237,'Overall Roles'!$X237:$Z237,'Overall Roles'!$BE237:$BF237,'Overall Roles'!$BI237:$BK237,'Overall Roles'!$CH237:$CJ237)+SUM(Data!$B234+Data!$C234+Data!D234+Data!E234+Data!F234)</f>
        <v>2.3699999999999997E-3</v>
      </c>
      <c r="P235" s="16">
        <f>AVERAGE('Overall Roles'!$AF237:$AG237,'Overall Roles'!$AQ237:$AS237,'Overall Roles'!$AY237,'Overall Roles'!$BB237:$BD237,'Overall Roles'!$BL237,'Overall Roles'!$CE237:$CG237)+SUM(Data!$B234+Data!$C234+Data!D234+Data!E234+Data!F234)</f>
        <v>2.3700000000000001E-3</v>
      </c>
      <c r="Q235" s="16">
        <f>AVERAGE('Overall Roles'!$AF237:$AG237,'Overall Roles'!$BB237:$BD237,'Overall Roles'!$CE237:$CG237)+SUM(Data!G234+Data!H234+Data!I234+Data!J234+Data!K234)</f>
        <v>2.3700000000000001E-3</v>
      </c>
      <c r="R235" s="16">
        <f>AVERAGE('Overall Roles'!$K237,'Overall Roles'!$U237:$V237,'Overall Roles'!$AJ237:$AM237,'Overall Roles'!$AV237,'Overall Roles'!$BQ237,'Overall Roles'!$BS237,'Overall Roles'!$CA237:$CB237)+SUM(Data!G234+Data!H234+Data!I234+Data!J234+Data!K234)</f>
        <v>2.3700000000000001E-3</v>
      </c>
      <c r="S235" s="16">
        <f>AVERAGE('Overall Roles'!$K237,'Overall Roles'!$U237:$V237,'Overall Roles'!$AJ237:$AM237,'Overall Roles'!$AV237,'Overall Roles'!$BQ237,'Overall Roles'!$BS237,'Overall Roles'!$CA237:$CB237)+SUM(Data!$B234+Data!$C234+Data!D234+Data!E234+Data!F234)</f>
        <v>2.3700000000000001E-3</v>
      </c>
      <c r="T235" s="16">
        <f>AVERAGE('Overall Roles'!$AF237:$AG237,'Overall Roles'!$BB237:$BD237,'Overall Roles'!$CE237:$CG237)+SUM(Data!$B234+Data!$C234+Data!D234+Data!E234+Data!F234)</f>
        <v>2.3700000000000001E-3</v>
      </c>
      <c r="U235" s="16">
        <f>AVERAGE('Overall Roles'!$O237:$P237,'Overall Roles'!$AN237:$AO237,'Overall Roles'!$AW237:$AX237,'Overall Roles'!$AZ237:$BA237,'Overall Roles'!$ABR237,'Overall Roles'!$ABX237,'Overall Roles'!$CC237:$CD237,'Overall Roles'!$CK237:$CQ237)+SUM(Data!G234+Data!H234+Data!I234+Data!J234+Data!K234)</f>
        <v>2.3699999999999997E-3</v>
      </c>
      <c r="V235" s="16">
        <f>AVERAGE('Overall Roles'!$N237:$Q237,'Overall Roles'!$W237,'Overall Roles'!$AC237:$AE237,'Overall Roles'!$AJ237:$AK237,'Overall Roles'!$AP237,'Overall Roles'!$BG237:$BH237,'Overall Roles'!$BS237,'Overall Roles'!$BW237:$BX237)+SUM(Data!G234+Data!H234+Data!I234+Data!J234+Data!K234)</f>
        <v>2.3699999999999997E-3</v>
      </c>
      <c r="W235" s="16">
        <f>AVERAGE('Overall Roles'!$N237:$Q237,'Overall Roles'!$W237,'Overall Roles'!$AC237:$AE237,'Overall Roles'!$AJ237:$AK237,'Overall Roles'!$AP237,'Overall Roles'!$BG237:$BH237,'Overall Roles'!$BS237,'Overall Roles'!$BW237:$BX237)+SUM(Data!$B234+Data!$C234+Data!D234+Data!E234+Data!F234)</f>
        <v>2.3699999999999997E-3</v>
      </c>
      <c r="X235" s="16">
        <f>AVERAGE('Overall Roles'!$O237:$P237,'Overall Roles'!$AN237:$AO237,'Overall Roles'!$AW237:$AX237,'Overall Roles'!$AZ237:$BA237,'Overall Roles'!$ABR237,'Overall Roles'!$ABX237,'Overall Roles'!$CC237:$CD237,'Overall Roles'!$CK237:$CQ237)+SUM(Data!$B234+Data!$C234+Data!D234+Data!E234+Data!F234)</f>
        <v>2.3699999999999997E-3</v>
      </c>
      <c r="Y235" s="16">
        <f>AVERAGE('Overall Roles'!$O237:$P237,'Overall Roles'!$AW237:$AX237,'Overall Roles'!$AZ237:$BA237,'Overall Roles'!$BR237,'Overall Roles'!$BX237,'Overall Roles'!$CC237:$CD237,'Overall Roles'!$CP237:$CQ237)+SUM(Data!G234+Data!H234+Data!I234+Data!J234+Data!K234)</f>
        <v>2.3700000000000001E-3</v>
      </c>
      <c r="Z235" s="16">
        <f>AVERAGE('Overall Roles'!$M237:$P237,'Overall Roles'!$AP237,'Overall Roles'!$BW237:$BX237)+SUM(Data!G234+Data!H234+Data!I234+Data!J234+Data!K234)</f>
        <v>2.3700000000000001E-3</v>
      </c>
      <c r="AA235" s="16">
        <f>AVERAGE('Overall Roles'!$M237:$P237,'Overall Roles'!$AP237,'Overall Roles'!$BW237:$BX237)+SUM(Data!$B234+Data!$C234+Data!D234+Data!E234+Data!F234)</f>
        <v>2.3700000000000001E-3</v>
      </c>
      <c r="AB235" s="16">
        <f>AVERAGE('Overall Roles'!$O237:$P237,'Overall Roles'!$AW237:$AX237,'Overall Roles'!$AZ237:$BA237,'Overall Roles'!$BR237,'Overall Roles'!$BX237,'Overall Roles'!$CC237:$CD237,'Overall Roles'!$CP237:$CQ237)+SUM(Data!$B234+Data!$C234+Data!D234+Data!E234+Data!F234)</f>
        <v>2.3700000000000001E-3</v>
      </c>
      <c r="AC235" s="16">
        <f>AVERAGE('Overall Roles'!$AA237:$AB237,'Overall Roles'!$L237,'Overall Roles'!$AH237:$AI237,'Overall Roles'!$AT237,'Overall Roles'!$BM237:$BP237,'Overall Roles'!$BX237:$BZ237)+SUM(Data!G234+Data!H234+Data!I234+Data!J234+Data!K234)</f>
        <v>2.3700000000000001E-3</v>
      </c>
      <c r="AD235" s="17">
        <f>AVERAGE('Overall Roles'!$AA237:$AB237,'Overall Roles'!$L237,'Overall Roles'!$AH237:$AI237,'Overall Roles'!$AT237,'Overall Roles'!$BM237:$BP237,'Overall Roles'!$BX237:$BZ237)+SUM(Data!$B234+Data!$C234+Data!D234+Data!E234+Data!F234)</f>
        <v>2.3700000000000001E-3</v>
      </c>
      <c r="AE235" s="1"/>
    </row>
    <row r="236" spans="1:31" ht="25" customHeight="1" x14ac:dyDescent="0.3">
      <c r="A236" s="1"/>
      <c r="B236" s="85">
        <f>Base!B235</f>
        <v>0</v>
      </c>
      <c r="C236" s="92">
        <f>Base!C235</f>
        <v>0</v>
      </c>
      <c r="D236" s="1"/>
      <c r="E236" s="86">
        <f>Base!D235</f>
        <v>0</v>
      </c>
      <c r="F236" s="90" t="str">
        <f t="shared" si="4"/>
        <v>GK</v>
      </c>
      <c r="G236" s="1"/>
      <c r="H236" s="86">
        <f>Base!I235</f>
        <v>0</v>
      </c>
      <c r="I236" s="92">
        <f>Base!H235</f>
        <v>0</v>
      </c>
      <c r="J236" s="1"/>
      <c r="K236" s="88">
        <f>AVERAGE('Overall Roles'!AU238)</f>
        <v>2.3800000000000002E-3</v>
      </c>
      <c r="L236" s="87">
        <f>AVERAGE('Overall Roles'!BT238:'Overall Roles'!BV238)</f>
        <v>2.3800000000000002E-3</v>
      </c>
      <c r="M236" s="87">
        <f>AVERAGE('Overall Roles'!$AF238:$AG238,'Overall Roles'!$AQ238:$AS238,'Overall Roles'!$AY238,'Overall Roles'!$BB238:$BD238,'Overall Roles'!$BL238,'Overall Roles'!$CE238:$CG238)+SUM(Data!G235+Data!H235+Data!I235+Data!J235+Data!K235)</f>
        <v>2.3800000000000002E-3</v>
      </c>
      <c r="N236" s="87">
        <f>AVERAGE('Overall Roles'!$R238:$V238,'Overall Roles'!$X238:$Z238,'Overall Roles'!$BE238:$BF238,'Overall Roles'!$BI238:$BK238,'Overall Roles'!$CH238:$CJ238)+SUM(Data!G235+Data!H235+Data!I235+Data!J235+Data!K235)</f>
        <v>2.3800000000000002E-3</v>
      </c>
      <c r="O236" s="87">
        <f>AVERAGE('Overall Roles'!$R238:$V238,'Overall Roles'!$X238:$Z238,'Overall Roles'!$BE238:$BF238,'Overall Roles'!$BI238:$BK238,'Overall Roles'!$CH238:$CJ238)+SUM(Data!$B235+Data!$C235+Data!D235+Data!E235+Data!F235)</f>
        <v>2.3800000000000002E-3</v>
      </c>
      <c r="P236" s="87">
        <f>AVERAGE('Overall Roles'!$AF238:$AG238,'Overall Roles'!$AQ238:$AS238,'Overall Roles'!$AY238,'Overall Roles'!$BB238:$BD238,'Overall Roles'!$BL238,'Overall Roles'!$CE238:$CG238)+SUM(Data!$B235+Data!$C235+Data!D235+Data!E235+Data!F235)</f>
        <v>2.3800000000000002E-3</v>
      </c>
      <c r="Q236" s="87">
        <f>AVERAGE('Overall Roles'!$AF238:$AG238,'Overall Roles'!$BB238:$BD238,'Overall Roles'!$CE238:$CG238)+SUM(Data!G235+Data!H235+Data!I235+Data!J235+Data!K235)</f>
        <v>2.3800000000000002E-3</v>
      </c>
      <c r="R236" s="87">
        <f>AVERAGE('Overall Roles'!$K238,'Overall Roles'!$U238:$V238,'Overall Roles'!$AJ238:$AM238,'Overall Roles'!$AV238,'Overall Roles'!$BQ238,'Overall Roles'!$BS238,'Overall Roles'!$CA238:$CB238)+SUM(Data!G235+Data!H235+Data!I235+Data!J235+Data!K235)</f>
        <v>2.3800000000000002E-3</v>
      </c>
      <c r="S236" s="87">
        <f>AVERAGE('Overall Roles'!$K238,'Overall Roles'!$U238:$V238,'Overall Roles'!$AJ238:$AM238,'Overall Roles'!$AV238,'Overall Roles'!$BQ238,'Overall Roles'!$BS238,'Overall Roles'!$CA238:$CB238)+SUM(Data!$B235+Data!$C235+Data!D235+Data!E235+Data!F235)</f>
        <v>2.3800000000000002E-3</v>
      </c>
      <c r="T236" s="87">
        <f>AVERAGE('Overall Roles'!$AF238:$AG238,'Overall Roles'!$BB238:$BD238,'Overall Roles'!$CE238:$CG238)+SUM(Data!$B235+Data!$C235+Data!D235+Data!E235+Data!F235)</f>
        <v>2.3800000000000002E-3</v>
      </c>
      <c r="U236" s="87">
        <f>AVERAGE('Overall Roles'!$O238:$P238,'Overall Roles'!$AN238:$AO238,'Overall Roles'!$AW238:$AX238,'Overall Roles'!$AZ238:$BA238,'Overall Roles'!$ABR238,'Overall Roles'!$ABX238,'Overall Roles'!$CC238:$CD238,'Overall Roles'!$CK238:$CQ238)+SUM(Data!G235+Data!H235+Data!I235+Data!J235+Data!K235)</f>
        <v>2.3800000000000002E-3</v>
      </c>
      <c r="V236" s="87">
        <f>AVERAGE('Overall Roles'!$N238:$Q238,'Overall Roles'!$W238,'Overall Roles'!$AC238:$AE238,'Overall Roles'!$AJ238:$AK238,'Overall Roles'!$AP238,'Overall Roles'!$BG238:$BH238,'Overall Roles'!$BS238,'Overall Roles'!$BW238:$BX238)+SUM(Data!G235+Data!H235+Data!I235+Data!J235+Data!K235)</f>
        <v>2.3800000000000002E-3</v>
      </c>
      <c r="W236" s="87">
        <f>AVERAGE('Overall Roles'!$N238:$Q238,'Overall Roles'!$W238,'Overall Roles'!$AC238:$AE238,'Overall Roles'!$AJ238:$AK238,'Overall Roles'!$AP238,'Overall Roles'!$BG238:$BH238,'Overall Roles'!$BS238,'Overall Roles'!$BW238:$BX238)+SUM(Data!$B235+Data!$C235+Data!D235+Data!E235+Data!F235)</f>
        <v>2.3800000000000002E-3</v>
      </c>
      <c r="X236" s="87">
        <f>AVERAGE('Overall Roles'!$O238:$P238,'Overall Roles'!$AN238:$AO238,'Overall Roles'!$AW238:$AX238,'Overall Roles'!$AZ238:$BA238,'Overall Roles'!$ABR238,'Overall Roles'!$ABX238,'Overall Roles'!$CC238:$CD238,'Overall Roles'!$CK238:$CQ238)+SUM(Data!$B235+Data!$C235+Data!D235+Data!E235+Data!F235)</f>
        <v>2.3800000000000002E-3</v>
      </c>
      <c r="Y236" s="87">
        <f>AVERAGE('Overall Roles'!$O238:$P238,'Overall Roles'!$AW238:$AX238,'Overall Roles'!$AZ238:$BA238,'Overall Roles'!$BR238,'Overall Roles'!$BX238,'Overall Roles'!$CC238:$CD238,'Overall Roles'!$CP238:$CQ238)+SUM(Data!G235+Data!H235+Data!I235+Data!J235+Data!K235)</f>
        <v>2.3800000000000002E-3</v>
      </c>
      <c r="Z236" s="87">
        <f>AVERAGE('Overall Roles'!$M238:$P238,'Overall Roles'!$AP238,'Overall Roles'!$BW238:$BX238)+SUM(Data!G235+Data!H235+Data!I235+Data!J235+Data!K235)</f>
        <v>2.3800000000000002E-3</v>
      </c>
      <c r="AA236" s="87">
        <f>AVERAGE('Overall Roles'!$M238:$P238,'Overall Roles'!$AP238,'Overall Roles'!$BW238:$BX238)+SUM(Data!$B235+Data!$C235+Data!D235+Data!E235+Data!F235)</f>
        <v>2.3800000000000002E-3</v>
      </c>
      <c r="AB236" s="87">
        <f>AVERAGE('Overall Roles'!$O238:$P238,'Overall Roles'!$AW238:$AX238,'Overall Roles'!$AZ238:$BA238,'Overall Roles'!$BR238,'Overall Roles'!$BX238,'Overall Roles'!$CC238:$CD238,'Overall Roles'!$CP238:$CQ238)+SUM(Data!$B235+Data!$C235+Data!D235+Data!E235+Data!F235)</f>
        <v>2.3800000000000002E-3</v>
      </c>
      <c r="AC236" s="87">
        <f>AVERAGE('Overall Roles'!$AA238:$AB238,'Overall Roles'!$L238,'Overall Roles'!$AH238:$AI238,'Overall Roles'!$AT238,'Overall Roles'!$BM238:$BP238,'Overall Roles'!$BX238:$BZ238)+SUM(Data!G235+Data!H235+Data!I235+Data!J235+Data!K235)</f>
        <v>2.3800000000000002E-3</v>
      </c>
      <c r="AD236" s="89">
        <f>AVERAGE('Overall Roles'!$AA238:$AB238,'Overall Roles'!$L238,'Overall Roles'!$AH238:$AI238,'Overall Roles'!$AT238,'Overall Roles'!$BM238:$BP238,'Overall Roles'!$BX238:$BZ238)+SUM(Data!$B235+Data!$C235+Data!D235+Data!E235+Data!F235)</f>
        <v>2.3800000000000002E-3</v>
      </c>
      <c r="AE236" s="1"/>
    </row>
    <row r="237" spans="1:31" ht="25" customHeight="1" x14ac:dyDescent="0.3">
      <c r="A237" s="1"/>
      <c r="B237" s="32">
        <f>Base!B236</f>
        <v>0</v>
      </c>
      <c r="C237" s="93">
        <f>Base!C236</f>
        <v>0</v>
      </c>
      <c r="D237" s="1"/>
      <c r="E237" s="15">
        <f>Base!D236</f>
        <v>0</v>
      </c>
      <c r="F237" s="91" t="str">
        <f t="shared" si="4"/>
        <v>DCL</v>
      </c>
      <c r="G237" s="1"/>
      <c r="H237" s="15">
        <f>Base!I236</f>
        <v>0</v>
      </c>
      <c r="I237" s="93">
        <f>Base!H236</f>
        <v>0</v>
      </c>
      <c r="J237" s="1"/>
      <c r="K237" s="29">
        <f>AVERAGE('Overall Roles'!AU239)</f>
        <v>2.3900000000000002E-3</v>
      </c>
      <c r="L237" s="16">
        <f>AVERAGE('Overall Roles'!BT239:'Overall Roles'!BV239)</f>
        <v>2.3900000000000002E-3</v>
      </c>
      <c r="M237" s="16">
        <f>AVERAGE('Overall Roles'!$AF239:$AG239,'Overall Roles'!$AQ239:$AS239,'Overall Roles'!$AY239,'Overall Roles'!$BB239:$BD239,'Overall Roles'!$BL239,'Overall Roles'!$CE239:$CG239)+SUM(Data!G236+Data!H236+Data!I236+Data!J236+Data!K236)</f>
        <v>2.3900000000000002E-3</v>
      </c>
      <c r="N237" s="16">
        <f>AVERAGE('Overall Roles'!$R239:$V239,'Overall Roles'!$X239:$Z239,'Overall Roles'!$BE239:$BF239,'Overall Roles'!$BI239:$BK239,'Overall Roles'!$CH239:$CJ239)+SUM(Data!G236+Data!H236+Data!I236+Data!J236+Data!K236)</f>
        <v>2.3900000000000006E-3</v>
      </c>
      <c r="O237" s="16">
        <f>AVERAGE('Overall Roles'!$R239:$V239,'Overall Roles'!$X239:$Z239,'Overall Roles'!$BE239:$BF239,'Overall Roles'!$BI239:$BK239,'Overall Roles'!$CH239:$CJ239)+SUM(Data!$B236+Data!$C236+Data!D236+Data!E236+Data!F236)</f>
        <v>2.3900000000000006E-3</v>
      </c>
      <c r="P237" s="16">
        <f>AVERAGE('Overall Roles'!$AF239:$AG239,'Overall Roles'!$AQ239:$AS239,'Overall Roles'!$AY239,'Overall Roles'!$BB239:$BD239,'Overall Roles'!$BL239,'Overall Roles'!$CE239:$CG239)+SUM(Data!$B236+Data!$C236+Data!D236+Data!E236+Data!F236)</f>
        <v>2.3900000000000002E-3</v>
      </c>
      <c r="Q237" s="16">
        <f>AVERAGE('Overall Roles'!$AF239:$AG239,'Overall Roles'!$BB239:$BD239,'Overall Roles'!$CE239:$CG239)+SUM(Data!G236+Data!H236+Data!I236+Data!J236+Data!K236)</f>
        <v>2.3900000000000002E-3</v>
      </c>
      <c r="R237" s="16">
        <f>AVERAGE('Overall Roles'!$K239,'Overall Roles'!$U239:$V239,'Overall Roles'!$AJ239:$AM239,'Overall Roles'!$AV239,'Overall Roles'!$BQ239,'Overall Roles'!$BS239,'Overall Roles'!$CA239:$CB239)+SUM(Data!G236+Data!H236+Data!I236+Data!J236+Data!K236)</f>
        <v>2.3900000000000002E-3</v>
      </c>
      <c r="S237" s="16">
        <f>AVERAGE('Overall Roles'!$K239,'Overall Roles'!$U239:$V239,'Overall Roles'!$AJ239:$AM239,'Overall Roles'!$AV239,'Overall Roles'!$BQ239,'Overall Roles'!$BS239,'Overall Roles'!$CA239:$CB239)+SUM(Data!$B236+Data!$C236+Data!D236+Data!E236+Data!F236)</f>
        <v>2.3900000000000002E-3</v>
      </c>
      <c r="T237" s="16">
        <f>AVERAGE('Overall Roles'!$AF239:$AG239,'Overall Roles'!$BB239:$BD239,'Overall Roles'!$CE239:$CG239)+SUM(Data!$B236+Data!$C236+Data!D236+Data!E236+Data!F236)</f>
        <v>2.3900000000000002E-3</v>
      </c>
      <c r="U237" s="16">
        <f>AVERAGE('Overall Roles'!$O239:$P239,'Overall Roles'!$AN239:$AO239,'Overall Roles'!$AW239:$AX239,'Overall Roles'!$AZ239:$BA239,'Overall Roles'!$ABR239,'Overall Roles'!$ABX239,'Overall Roles'!$CC239:$CD239,'Overall Roles'!$CK239:$CQ239)+SUM(Data!G236+Data!H236+Data!I236+Data!J236+Data!K236)</f>
        <v>2.3900000000000006E-3</v>
      </c>
      <c r="V237" s="16">
        <f>AVERAGE('Overall Roles'!$N239:$Q239,'Overall Roles'!$W239,'Overall Roles'!$AC239:$AE239,'Overall Roles'!$AJ239:$AK239,'Overall Roles'!$AP239,'Overall Roles'!$BG239:$BH239,'Overall Roles'!$BS239,'Overall Roles'!$BW239:$BX239)+SUM(Data!G236+Data!H236+Data!I236+Data!J236+Data!K236)</f>
        <v>2.3900000000000006E-3</v>
      </c>
      <c r="W237" s="16">
        <f>AVERAGE('Overall Roles'!$N239:$Q239,'Overall Roles'!$W239,'Overall Roles'!$AC239:$AE239,'Overall Roles'!$AJ239:$AK239,'Overall Roles'!$AP239,'Overall Roles'!$BG239:$BH239,'Overall Roles'!$BS239,'Overall Roles'!$BW239:$BX239)+SUM(Data!$B236+Data!$C236+Data!D236+Data!E236+Data!F236)</f>
        <v>2.3900000000000006E-3</v>
      </c>
      <c r="X237" s="16">
        <f>AVERAGE('Overall Roles'!$O239:$P239,'Overall Roles'!$AN239:$AO239,'Overall Roles'!$AW239:$AX239,'Overall Roles'!$AZ239:$BA239,'Overall Roles'!$ABR239,'Overall Roles'!$ABX239,'Overall Roles'!$CC239:$CD239,'Overall Roles'!$CK239:$CQ239)+SUM(Data!$B236+Data!$C236+Data!D236+Data!E236+Data!F236)</f>
        <v>2.3900000000000006E-3</v>
      </c>
      <c r="Y237" s="16">
        <f>AVERAGE('Overall Roles'!$O239:$P239,'Overall Roles'!$AW239:$AX239,'Overall Roles'!$AZ239:$BA239,'Overall Roles'!$BR239,'Overall Roles'!$BX239,'Overall Roles'!$CC239:$CD239,'Overall Roles'!$CP239:$CQ239)+SUM(Data!G236+Data!H236+Data!I236+Data!J236+Data!K236)</f>
        <v>2.3900000000000002E-3</v>
      </c>
      <c r="Z237" s="16">
        <f>AVERAGE('Overall Roles'!$M239:$P239,'Overall Roles'!$AP239,'Overall Roles'!$BW239:$BX239)+SUM(Data!G236+Data!H236+Data!I236+Data!J236+Data!K236)</f>
        <v>2.3900000000000002E-3</v>
      </c>
      <c r="AA237" s="16">
        <f>AVERAGE('Overall Roles'!$M239:$P239,'Overall Roles'!$AP239,'Overall Roles'!$BW239:$BX239)+SUM(Data!$B236+Data!$C236+Data!D236+Data!E236+Data!F236)</f>
        <v>2.3900000000000002E-3</v>
      </c>
      <c r="AB237" s="16">
        <f>AVERAGE('Overall Roles'!$O239:$P239,'Overall Roles'!$AW239:$AX239,'Overall Roles'!$AZ239:$BA239,'Overall Roles'!$BR239,'Overall Roles'!$BX239,'Overall Roles'!$CC239:$CD239,'Overall Roles'!$CP239:$CQ239)+SUM(Data!$B236+Data!$C236+Data!D236+Data!E236+Data!F236)</f>
        <v>2.3900000000000002E-3</v>
      </c>
      <c r="AC237" s="16">
        <f>AVERAGE('Overall Roles'!$AA239:$AB239,'Overall Roles'!$L239,'Overall Roles'!$AH239:$AI239,'Overall Roles'!$AT239,'Overall Roles'!$BM239:$BP239,'Overall Roles'!$BX239:$BZ239)+SUM(Data!G236+Data!H236+Data!I236+Data!J236+Data!K236)</f>
        <v>2.3900000000000002E-3</v>
      </c>
      <c r="AD237" s="17">
        <f>AVERAGE('Overall Roles'!$AA239:$AB239,'Overall Roles'!$L239,'Overall Roles'!$AH239:$AI239,'Overall Roles'!$AT239,'Overall Roles'!$BM239:$BP239,'Overall Roles'!$BX239:$BZ239)+SUM(Data!$B236+Data!$C236+Data!D236+Data!E236+Data!F236)</f>
        <v>2.3900000000000002E-3</v>
      </c>
      <c r="AE237" s="1"/>
    </row>
    <row r="238" spans="1:31" ht="25" customHeight="1" x14ac:dyDescent="0.3">
      <c r="A238" s="1"/>
      <c r="B238" s="85">
        <f>Base!B237</f>
        <v>0</v>
      </c>
      <c r="C238" s="92">
        <f>Base!C237</f>
        <v>0</v>
      </c>
      <c r="D238" s="1"/>
      <c r="E238" s="86">
        <f>Base!D237</f>
        <v>0</v>
      </c>
      <c r="F238" s="90" t="str">
        <f t="shared" si="4"/>
        <v>GK</v>
      </c>
      <c r="G238" s="1"/>
      <c r="H238" s="86">
        <f>Base!I237</f>
        <v>0</v>
      </c>
      <c r="I238" s="92">
        <f>Base!H237</f>
        <v>0</v>
      </c>
      <c r="J238" s="1"/>
      <c r="K238" s="88">
        <f>AVERAGE('Overall Roles'!AU240)</f>
        <v>2.3999999999999998E-3</v>
      </c>
      <c r="L238" s="87">
        <f>AVERAGE('Overall Roles'!BT240:'Overall Roles'!BV240)</f>
        <v>2.3999999999999998E-3</v>
      </c>
      <c r="M238" s="87">
        <f>AVERAGE('Overall Roles'!$AF240:$AG240,'Overall Roles'!$AQ240:$AS240,'Overall Roles'!$AY240,'Overall Roles'!$BB240:$BD240,'Overall Roles'!$BL240,'Overall Roles'!$CE240:$CG240)+SUM(Data!G237+Data!H237+Data!I237+Data!J237+Data!K237)</f>
        <v>2.3999999999999998E-3</v>
      </c>
      <c r="N238" s="87">
        <f>AVERAGE('Overall Roles'!$R240:$V240,'Overall Roles'!$X240:$Z240,'Overall Roles'!$BE240:$BF240,'Overall Roles'!$BI240:$BK240,'Overall Roles'!$CH240:$CJ240)+SUM(Data!G237+Data!H237+Data!I237+Data!J237+Data!K237)</f>
        <v>2.3999999999999998E-3</v>
      </c>
      <c r="O238" s="87">
        <f>AVERAGE('Overall Roles'!$R240:$V240,'Overall Roles'!$X240:$Z240,'Overall Roles'!$BE240:$BF240,'Overall Roles'!$BI240:$BK240,'Overall Roles'!$CH240:$CJ240)+SUM(Data!$B237+Data!$C237+Data!D237+Data!E237+Data!F237)</f>
        <v>2.3999999999999998E-3</v>
      </c>
      <c r="P238" s="87">
        <f>AVERAGE('Overall Roles'!$AF240:$AG240,'Overall Roles'!$AQ240:$AS240,'Overall Roles'!$AY240,'Overall Roles'!$BB240:$BD240,'Overall Roles'!$BL240,'Overall Roles'!$CE240:$CG240)+SUM(Data!$B237+Data!$C237+Data!D237+Data!E237+Data!F237)</f>
        <v>2.3999999999999998E-3</v>
      </c>
      <c r="Q238" s="87">
        <f>AVERAGE('Overall Roles'!$AF240:$AG240,'Overall Roles'!$BB240:$BD240,'Overall Roles'!$CE240:$CG240)+SUM(Data!G237+Data!H237+Data!I237+Data!J237+Data!K237)</f>
        <v>2.3999999999999998E-3</v>
      </c>
      <c r="R238" s="87">
        <f>AVERAGE('Overall Roles'!$K240,'Overall Roles'!$U240:$V240,'Overall Roles'!$AJ240:$AM240,'Overall Roles'!$AV240,'Overall Roles'!$BQ240,'Overall Roles'!$BS240,'Overall Roles'!$CA240:$CB240)+SUM(Data!G237+Data!H237+Data!I237+Data!J237+Data!K237)</f>
        <v>2.3999999999999998E-3</v>
      </c>
      <c r="S238" s="87">
        <f>AVERAGE('Overall Roles'!$K240,'Overall Roles'!$U240:$V240,'Overall Roles'!$AJ240:$AM240,'Overall Roles'!$AV240,'Overall Roles'!$BQ240,'Overall Roles'!$BS240,'Overall Roles'!$CA240:$CB240)+SUM(Data!$B237+Data!$C237+Data!D237+Data!E237+Data!F237)</f>
        <v>2.3999999999999998E-3</v>
      </c>
      <c r="T238" s="87">
        <f>AVERAGE('Overall Roles'!$AF240:$AG240,'Overall Roles'!$BB240:$BD240,'Overall Roles'!$CE240:$CG240)+SUM(Data!$B237+Data!$C237+Data!D237+Data!E237+Data!F237)</f>
        <v>2.3999999999999998E-3</v>
      </c>
      <c r="U238" s="87">
        <f>AVERAGE('Overall Roles'!$O240:$P240,'Overall Roles'!$AN240:$AO240,'Overall Roles'!$AW240:$AX240,'Overall Roles'!$AZ240:$BA240,'Overall Roles'!$ABR240,'Overall Roles'!$ABX240,'Overall Roles'!$CC240:$CD240,'Overall Roles'!$CK240:$CQ240)+SUM(Data!G237+Data!H237+Data!I237+Data!J237+Data!K237)</f>
        <v>2.3999999999999998E-3</v>
      </c>
      <c r="V238" s="87">
        <f>AVERAGE('Overall Roles'!$N240:$Q240,'Overall Roles'!$W240,'Overall Roles'!$AC240:$AE240,'Overall Roles'!$AJ240:$AK240,'Overall Roles'!$AP240,'Overall Roles'!$BG240:$BH240,'Overall Roles'!$BS240,'Overall Roles'!$BW240:$BX240)+SUM(Data!G237+Data!H237+Data!I237+Data!J237+Data!K237)</f>
        <v>2.3999999999999998E-3</v>
      </c>
      <c r="W238" s="87">
        <f>AVERAGE('Overall Roles'!$N240:$Q240,'Overall Roles'!$W240,'Overall Roles'!$AC240:$AE240,'Overall Roles'!$AJ240:$AK240,'Overall Roles'!$AP240,'Overall Roles'!$BG240:$BH240,'Overall Roles'!$BS240,'Overall Roles'!$BW240:$BX240)+SUM(Data!$B237+Data!$C237+Data!D237+Data!E237+Data!F237)</f>
        <v>2.3999999999999998E-3</v>
      </c>
      <c r="X238" s="87">
        <f>AVERAGE('Overall Roles'!$O240:$P240,'Overall Roles'!$AN240:$AO240,'Overall Roles'!$AW240:$AX240,'Overall Roles'!$AZ240:$BA240,'Overall Roles'!$ABR240,'Overall Roles'!$ABX240,'Overall Roles'!$CC240:$CD240,'Overall Roles'!$CK240:$CQ240)+SUM(Data!$B237+Data!$C237+Data!D237+Data!E237+Data!F237)</f>
        <v>2.3999999999999998E-3</v>
      </c>
      <c r="Y238" s="87">
        <f>AVERAGE('Overall Roles'!$O240:$P240,'Overall Roles'!$AW240:$AX240,'Overall Roles'!$AZ240:$BA240,'Overall Roles'!$BR240,'Overall Roles'!$BX240,'Overall Roles'!$CC240:$CD240,'Overall Roles'!$CP240:$CQ240)+SUM(Data!G237+Data!H237+Data!I237+Data!J237+Data!K237)</f>
        <v>2.3999999999999998E-3</v>
      </c>
      <c r="Z238" s="87">
        <f>AVERAGE('Overall Roles'!$M240:$P240,'Overall Roles'!$AP240,'Overall Roles'!$BW240:$BX240)+SUM(Data!G237+Data!H237+Data!I237+Data!J237+Data!K237)</f>
        <v>2.3999999999999998E-3</v>
      </c>
      <c r="AA238" s="87">
        <f>AVERAGE('Overall Roles'!$M240:$P240,'Overall Roles'!$AP240,'Overall Roles'!$BW240:$BX240)+SUM(Data!$B237+Data!$C237+Data!D237+Data!E237+Data!F237)</f>
        <v>2.3999999999999998E-3</v>
      </c>
      <c r="AB238" s="87">
        <f>AVERAGE('Overall Roles'!$O240:$P240,'Overall Roles'!$AW240:$AX240,'Overall Roles'!$AZ240:$BA240,'Overall Roles'!$BR240,'Overall Roles'!$BX240,'Overall Roles'!$CC240:$CD240,'Overall Roles'!$CP240:$CQ240)+SUM(Data!$B237+Data!$C237+Data!D237+Data!E237+Data!F237)</f>
        <v>2.3999999999999998E-3</v>
      </c>
      <c r="AC238" s="87">
        <f>AVERAGE('Overall Roles'!$AA240:$AB240,'Overall Roles'!$L240,'Overall Roles'!$AH240:$AI240,'Overall Roles'!$AT240,'Overall Roles'!$BM240:$BP240,'Overall Roles'!$BX240:$BZ240)+SUM(Data!G237+Data!H237+Data!I237+Data!J237+Data!K237)</f>
        <v>2.3999999999999998E-3</v>
      </c>
      <c r="AD238" s="89">
        <f>AVERAGE('Overall Roles'!$AA240:$AB240,'Overall Roles'!$L240,'Overall Roles'!$AH240:$AI240,'Overall Roles'!$AT240,'Overall Roles'!$BM240:$BP240,'Overall Roles'!$BX240:$BZ240)+SUM(Data!$B237+Data!$C237+Data!D237+Data!E237+Data!F237)</f>
        <v>2.3999999999999998E-3</v>
      </c>
      <c r="AE238" s="1"/>
    </row>
    <row r="239" spans="1:31" ht="25" customHeight="1" x14ac:dyDescent="0.3">
      <c r="A239" s="1"/>
      <c r="B239" s="32">
        <f>Base!B238</f>
        <v>0</v>
      </c>
      <c r="C239" s="93">
        <f>Base!C238</f>
        <v>0</v>
      </c>
      <c r="D239" s="1"/>
      <c r="E239" s="15">
        <f>Base!D238</f>
        <v>0</v>
      </c>
      <c r="F239" s="91" t="str">
        <f t="shared" si="4"/>
        <v>GK</v>
      </c>
      <c r="G239" s="1"/>
      <c r="H239" s="15">
        <f>Base!I238</f>
        <v>0</v>
      </c>
      <c r="I239" s="93">
        <f>Base!H238</f>
        <v>0</v>
      </c>
      <c r="J239" s="1"/>
      <c r="K239" s="29">
        <f>AVERAGE('Overall Roles'!AU241)</f>
        <v>2.4099999999999998E-3</v>
      </c>
      <c r="L239" s="16">
        <f>AVERAGE('Overall Roles'!BT241:'Overall Roles'!BV241)</f>
        <v>2.4099999999999998E-3</v>
      </c>
      <c r="M239" s="16">
        <f>AVERAGE('Overall Roles'!$AF241:$AG241,'Overall Roles'!$AQ241:$AS241,'Overall Roles'!$AY241,'Overall Roles'!$BB241:$BD241,'Overall Roles'!$BL241,'Overall Roles'!$CE241:$CG241)+SUM(Data!G238+Data!H238+Data!I238+Data!J238+Data!K238)</f>
        <v>2.4099999999999994E-3</v>
      </c>
      <c r="N239" s="16">
        <f>AVERAGE('Overall Roles'!$R241:$V241,'Overall Roles'!$X241:$Z241,'Overall Roles'!$BE241:$BF241,'Overall Roles'!$BI241:$BK241,'Overall Roles'!$CH241:$CJ241)+SUM(Data!G238+Data!H238+Data!I238+Data!J238+Data!K238)</f>
        <v>2.4099999999999998E-3</v>
      </c>
      <c r="O239" s="16">
        <f>AVERAGE('Overall Roles'!$R241:$V241,'Overall Roles'!$X241:$Z241,'Overall Roles'!$BE241:$BF241,'Overall Roles'!$BI241:$BK241,'Overall Roles'!$CH241:$CJ241)+SUM(Data!$B238+Data!$C238+Data!D238+Data!E238+Data!F238)</f>
        <v>2.4099999999999998E-3</v>
      </c>
      <c r="P239" s="16">
        <f>AVERAGE('Overall Roles'!$AF241:$AG241,'Overall Roles'!$AQ241:$AS241,'Overall Roles'!$AY241,'Overall Roles'!$BB241:$BD241,'Overall Roles'!$BL241,'Overall Roles'!$CE241:$CG241)+SUM(Data!$B238+Data!$C238+Data!D238+Data!E238+Data!F238)</f>
        <v>2.4099999999999994E-3</v>
      </c>
      <c r="Q239" s="16">
        <f>AVERAGE('Overall Roles'!$AF241:$AG241,'Overall Roles'!$BB241:$BD241,'Overall Roles'!$CE241:$CG241)+SUM(Data!G238+Data!H238+Data!I238+Data!J238+Data!K238)</f>
        <v>2.4099999999999994E-3</v>
      </c>
      <c r="R239" s="16">
        <f>AVERAGE('Overall Roles'!$K241,'Overall Roles'!$U241:$V241,'Overall Roles'!$AJ241:$AM241,'Overall Roles'!$AV241,'Overall Roles'!$BQ241,'Overall Roles'!$BS241,'Overall Roles'!$CA241:$CB241)+SUM(Data!G238+Data!H238+Data!I238+Data!J238+Data!K238)</f>
        <v>2.4099999999999994E-3</v>
      </c>
      <c r="S239" s="16">
        <f>AVERAGE('Overall Roles'!$K241,'Overall Roles'!$U241:$V241,'Overall Roles'!$AJ241:$AM241,'Overall Roles'!$AV241,'Overall Roles'!$BQ241,'Overall Roles'!$BS241,'Overall Roles'!$CA241:$CB241)+SUM(Data!$B238+Data!$C238+Data!D238+Data!E238+Data!F238)</f>
        <v>2.4099999999999994E-3</v>
      </c>
      <c r="T239" s="16">
        <f>AVERAGE('Overall Roles'!$AF241:$AG241,'Overall Roles'!$BB241:$BD241,'Overall Roles'!$CE241:$CG241)+SUM(Data!$B238+Data!$C238+Data!D238+Data!E238+Data!F238)</f>
        <v>2.4099999999999994E-3</v>
      </c>
      <c r="U239" s="16">
        <f>AVERAGE('Overall Roles'!$O241:$P241,'Overall Roles'!$AN241:$AO241,'Overall Roles'!$AW241:$AX241,'Overall Roles'!$AZ241:$BA241,'Overall Roles'!$ABR241,'Overall Roles'!$ABX241,'Overall Roles'!$CC241:$CD241,'Overall Roles'!$CK241:$CQ241)+SUM(Data!G238+Data!H238+Data!I238+Data!J238+Data!K238)</f>
        <v>2.4099999999999998E-3</v>
      </c>
      <c r="V239" s="16">
        <f>AVERAGE('Overall Roles'!$N241:$Q241,'Overall Roles'!$W241,'Overall Roles'!$AC241:$AE241,'Overall Roles'!$AJ241:$AK241,'Overall Roles'!$AP241,'Overall Roles'!$BG241:$BH241,'Overall Roles'!$BS241,'Overall Roles'!$BW241:$BX241)+SUM(Data!G238+Data!H238+Data!I238+Data!J238+Data!K238)</f>
        <v>2.4099999999999998E-3</v>
      </c>
      <c r="W239" s="16">
        <f>AVERAGE('Overall Roles'!$N241:$Q241,'Overall Roles'!$W241,'Overall Roles'!$AC241:$AE241,'Overall Roles'!$AJ241:$AK241,'Overall Roles'!$AP241,'Overall Roles'!$BG241:$BH241,'Overall Roles'!$BS241,'Overall Roles'!$BW241:$BX241)+SUM(Data!$B238+Data!$C238+Data!D238+Data!E238+Data!F238)</f>
        <v>2.4099999999999998E-3</v>
      </c>
      <c r="X239" s="16">
        <f>AVERAGE('Overall Roles'!$O241:$P241,'Overall Roles'!$AN241:$AO241,'Overall Roles'!$AW241:$AX241,'Overall Roles'!$AZ241:$BA241,'Overall Roles'!$ABR241,'Overall Roles'!$ABX241,'Overall Roles'!$CC241:$CD241,'Overall Roles'!$CK241:$CQ241)+SUM(Data!$B238+Data!$C238+Data!D238+Data!E238+Data!F238)</f>
        <v>2.4099999999999998E-3</v>
      </c>
      <c r="Y239" s="16">
        <f>AVERAGE('Overall Roles'!$O241:$P241,'Overall Roles'!$AW241:$AX241,'Overall Roles'!$AZ241:$BA241,'Overall Roles'!$BR241,'Overall Roles'!$BX241,'Overall Roles'!$CC241:$CD241,'Overall Roles'!$CP241:$CQ241)+SUM(Data!G238+Data!H238+Data!I238+Data!J238+Data!K238)</f>
        <v>2.4099999999999994E-3</v>
      </c>
      <c r="Z239" s="16">
        <f>AVERAGE('Overall Roles'!$M241:$P241,'Overall Roles'!$AP241,'Overall Roles'!$BW241:$BX241)+SUM(Data!G238+Data!H238+Data!I238+Data!J238+Data!K238)</f>
        <v>2.4099999999999994E-3</v>
      </c>
      <c r="AA239" s="16">
        <f>AVERAGE('Overall Roles'!$M241:$P241,'Overall Roles'!$AP241,'Overall Roles'!$BW241:$BX241)+SUM(Data!$B238+Data!$C238+Data!D238+Data!E238+Data!F238)</f>
        <v>2.4099999999999994E-3</v>
      </c>
      <c r="AB239" s="16">
        <f>AVERAGE('Overall Roles'!$O241:$P241,'Overall Roles'!$AW241:$AX241,'Overall Roles'!$AZ241:$BA241,'Overall Roles'!$BR241,'Overall Roles'!$BX241,'Overall Roles'!$CC241:$CD241,'Overall Roles'!$CP241:$CQ241)+SUM(Data!$B238+Data!$C238+Data!D238+Data!E238+Data!F238)</f>
        <v>2.4099999999999994E-3</v>
      </c>
      <c r="AC239" s="16">
        <f>AVERAGE('Overall Roles'!$AA241:$AB241,'Overall Roles'!$L241,'Overall Roles'!$AH241:$AI241,'Overall Roles'!$AT241,'Overall Roles'!$BM241:$BP241,'Overall Roles'!$BX241:$BZ241)+SUM(Data!G238+Data!H238+Data!I238+Data!J238+Data!K238)</f>
        <v>2.4099999999999994E-3</v>
      </c>
      <c r="AD239" s="17">
        <f>AVERAGE('Overall Roles'!$AA241:$AB241,'Overall Roles'!$L241,'Overall Roles'!$AH241:$AI241,'Overall Roles'!$AT241,'Overall Roles'!$BM241:$BP241,'Overall Roles'!$BX241:$BZ241)+SUM(Data!$B238+Data!$C238+Data!D238+Data!E238+Data!F238)</f>
        <v>2.4099999999999994E-3</v>
      </c>
      <c r="AE239" s="1"/>
    </row>
    <row r="240" spans="1:31" ht="25" customHeight="1" x14ac:dyDescent="0.3">
      <c r="A240" s="1"/>
      <c r="B240" s="85">
        <f>Base!B239</f>
        <v>0</v>
      </c>
      <c r="C240" s="92">
        <f>Base!C239</f>
        <v>0</v>
      </c>
      <c r="D240" s="1"/>
      <c r="E240" s="86">
        <f>Base!D239</f>
        <v>0</v>
      </c>
      <c r="F240" s="90" t="str">
        <f t="shared" si="4"/>
        <v>GK</v>
      </c>
      <c r="G240" s="1"/>
      <c r="H240" s="86">
        <f>Base!I239</f>
        <v>0</v>
      </c>
      <c r="I240" s="92">
        <f>Base!H239</f>
        <v>0</v>
      </c>
      <c r="J240" s="1"/>
      <c r="K240" s="88">
        <f>AVERAGE('Overall Roles'!AU242)</f>
        <v>2.4199999999999998E-3</v>
      </c>
      <c r="L240" s="87">
        <f>AVERAGE('Overall Roles'!BT242:'Overall Roles'!BV242)</f>
        <v>2.4199999999999998E-3</v>
      </c>
      <c r="M240" s="87">
        <f>AVERAGE('Overall Roles'!$AF242:$AG242,'Overall Roles'!$AQ242:$AS242,'Overall Roles'!$AY242,'Overall Roles'!$BB242:$BD242,'Overall Roles'!$BL242,'Overall Roles'!$CE242:$CG242)+SUM(Data!G239+Data!H239+Data!I239+Data!J239+Data!K239)</f>
        <v>2.4199999999999994E-3</v>
      </c>
      <c r="N240" s="87">
        <f>AVERAGE('Overall Roles'!$R242:$V242,'Overall Roles'!$X242:$Z242,'Overall Roles'!$BE242:$BF242,'Overall Roles'!$BI242:$BK242,'Overall Roles'!$CH242:$CJ242)+SUM(Data!G239+Data!H239+Data!I239+Data!J239+Data!K239)</f>
        <v>2.4199999999999994E-3</v>
      </c>
      <c r="O240" s="87">
        <f>AVERAGE('Overall Roles'!$R242:$V242,'Overall Roles'!$X242:$Z242,'Overall Roles'!$BE242:$BF242,'Overall Roles'!$BI242:$BK242,'Overall Roles'!$CH242:$CJ242)+SUM(Data!$B239+Data!$C239+Data!D239+Data!E239+Data!F239)</f>
        <v>2.4199999999999994E-3</v>
      </c>
      <c r="P240" s="87">
        <f>AVERAGE('Overall Roles'!$AF242:$AG242,'Overall Roles'!$AQ242:$AS242,'Overall Roles'!$AY242,'Overall Roles'!$BB242:$BD242,'Overall Roles'!$BL242,'Overall Roles'!$CE242:$CG242)+SUM(Data!$B239+Data!$C239+Data!D239+Data!E239+Data!F239)</f>
        <v>2.4199999999999994E-3</v>
      </c>
      <c r="Q240" s="87">
        <f>AVERAGE('Overall Roles'!$AF242:$AG242,'Overall Roles'!$BB242:$BD242,'Overall Roles'!$CE242:$CG242)+SUM(Data!G239+Data!H239+Data!I239+Data!J239+Data!K239)</f>
        <v>2.4199999999999998E-3</v>
      </c>
      <c r="R240" s="87">
        <f>AVERAGE('Overall Roles'!$K242,'Overall Roles'!$U242:$V242,'Overall Roles'!$AJ242:$AM242,'Overall Roles'!$AV242,'Overall Roles'!$BQ242,'Overall Roles'!$BS242,'Overall Roles'!$CA242:$CB242)+SUM(Data!G239+Data!H239+Data!I239+Data!J239+Data!K239)</f>
        <v>2.4199999999999994E-3</v>
      </c>
      <c r="S240" s="87">
        <f>AVERAGE('Overall Roles'!$K242,'Overall Roles'!$U242:$V242,'Overall Roles'!$AJ242:$AM242,'Overall Roles'!$AV242,'Overall Roles'!$BQ242,'Overall Roles'!$BS242,'Overall Roles'!$CA242:$CB242)+SUM(Data!$B239+Data!$C239+Data!D239+Data!E239+Data!F239)</f>
        <v>2.4199999999999994E-3</v>
      </c>
      <c r="T240" s="87">
        <f>AVERAGE('Overall Roles'!$AF242:$AG242,'Overall Roles'!$BB242:$BD242,'Overall Roles'!$CE242:$CG242)+SUM(Data!$B239+Data!$C239+Data!D239+Data!E239+Data!F239)</f>
        <v>2.4199999999999998E-3</v>
      </c>
      <c r="U240" s="87">
        <f>AVERAGE('Overall Roles'!$O242:$P242,'Overall Roles'!$AN242:$AO242,'Overall Roles'!$AW242:$AX242,'Overall Roles'!$AZ242:$BA242,'Overall Roles'!$ABR242,'Overall Roles'!$ABX242,'Overall Roles'!$CC242:$CD242,'Overall Roles'!$CK242:$CQ242)+SUM(Data!G239+Data!H239+Data!I239+Data!J239+Data!K239)</f>
        <v>2.4199999999999994E-3</v>
      </c>
      <c r="V240" s="87">
        <f>AVERAGE('Overall Roles'!$N242:$Q242,'Overall Roles'!$W242,'Overall Roles'!$AC242:$AE242,'Overall Roles'!$AJ242:$AK242,'Overall Roles'!$AP242,'Overall Roles'!$BG242:$BH242,'Overall Roles'!$BS242,'Overall Roles'!$BW242:$BX242)+SUM(Data!G239+Data!H239+Data!I239+Data!J239+Data!K239)</f>
        <v>2.4199999999999994E-3</v>
      </c>
      <c r="W240" s="87">
        <f>AVERAGE('Overall Roles'!$N242:$Q242,'Overall Roles'!$W242,'Overall Roles'!$AC242:$AE242,'Overall Roles'!$AJ242:$AK242,'Overall Roles'!$AP242,'Overall Roles'!$BG242:$BH242,'Overall Roles'!$BS242,'Overall Roles'!$BW242:$BX242)+SUM(Data!$B239+Data!$C239+Data!D239+Data!E239+Data!F239)</f>
        <v>2.4199999999999994E-3</v>
      </c>
      <c r="X240" s="87">
        <f>AVERAGE('Overall Roles'!$O242:$P242,'Overall Roles'!$AN242:$AO242,'Overall Roles'!$AW242:$AX242,'Overall Roles'!$AZ242:$BA242,'Overall Roles'!$ABR242,'Overall Roles'!$ABX242,'Overall Roles'!$CC242:$CD242,'Overall Roles'!$CK242:$CQ242)+SUM(Data!$B239+Data!$C239+Data!D239+Data!E239+Data!F239)</f>
        <v>2.4199999999999994E-3</v>
      </c>
      <c r="Y240" s="87">
        <f>AVERAGE('Overall Roles'!$O242:$P242,'Overall Roles'!$AW242:$AX242,'Overall Roles'!$AZ242:$BA242,'Overall Roles'!$BR242,'Overall Roles'!$BX242,'Overall Roles'!$CC242:$CD242,'Overall Roles'!$CP242:$CQ242)+SUM(Data!G239+Data!H239+Data!I239+Data!J239+Data!K239)</f>
        <v>2.4199999999999994E-3</v>
      </c>
      <c r="Z240" s="87">
        <f>AVERAGE('Overall Roles'!$M242:$P242,'Overall Roles'!$AP242,'Overall Roles'!$BW242:$BX242)+SUM(Data!G239+Data!H239+Data!I239+Data!J239+Data!K239)</f>
        <v>2.4199999999999998E-3</v>
      </c>
      <c r="AA240" s="87">
        <f>AVERAGE('Overall Roles'!$M242:$P242,'Overall Roles'!$AP242,'Overall Roles'!$BW242:$BX242)+SUM(Data!$B239+Data!$C239+Data!D239+Data!E239+Data!F239)</f>
        <v>2.4199999999999998E-3</v>
      </c>
      <c r="AB240" s="87">
        <f>AVERAGE('Overall Roles'!$O242:$P242,'Overall Roles'!$AW242:$AX242,'Overall Roles'!$AZ242:$BA242,'Overall Roles'!$BR242,'Overall Roles'!$BX242,'Overall Roles'!$CC242:$CD242,'Overall Roles'!$CP242:$CQ242)+SUM(Data!$B239+Data!$C239+Data!D239+Data!E239+Data!F239)</f>
        <v>2.4199999999999994E-3</v>
      </c>
      <c r="AC240" s="87">
        <f>AVERAGE('Overall Roles'!$AA242:$AB242,'Overall Roles'!$L242,'Overall Roles'!$AH242:$AI242,'Overall Roles'!$AT242,'Overall Roles'!$BM242:$BP242,'Overall Roles'!$BX242:$BZ242)+SUM(Data!G239+Data!H239+Data!I239+Data!J239+Data!K239)</f>
        <v>2.4199999999999994E-3</v>
      </c>
      <c r="AD240" s="89">
        <f>AVERAGE('Overall Roles'!$AA242:$AB242,'Overall Roles'!$L242,'Overall Roles'!$AH242:$AI242,'Overall Roles'!$AT242,'Overall Roles'!$BM242:$BP242,'Overall Roles'!$BX242:$BZ242)+SUM(Data!$B239+Data!$C239+Data!D239+Data!E239+Data!F239)</f>
        <v>2.4199999999999994E-3</v>
      </c>
      <c r="AE240" s="1"/>
    </row>
    <row r="241" spans="1:31" ht="25" customHeight="1" x14ac:dyDescent="0.3">
      <c r="A241" s="1"/>
      <c r="B241" s="32">
        <f>Base!B240</f>
        <v>0</v>
      </c>
      <c r="C241" s="93">
        <f>Base!C240</f>
        <v>0</v>
      </c>
      <c r="D241" s="1"/>
      <c r="E241" s="15">
        <f>Base!D240</f>
        <v>0</v>
      </c>
      <c r="F241" s="91" t="str">
        <f t="shared" si="4"/>
        <v>DL</v>
      </c>
      <c r="G241" s="1"/>
      <c r="H241" s="15">
        <f>Base!I240</f>
        <v>0</v>
      </c>
      <c r="I241" s="93">
        <f>Base!H240</f>
        <v>0</v>
      </c>
      <c r="J241" s="1"/>
      <c r="K241" s="29">
        <f>AVERAGE('Overall Roles'!AU243)</f>
        <v>2.4299999999999999E-3</v>
      </c>
      <c r="L241" s="16">
        <f>AVERAGE('Overall Roles'!BT243:'Overall Roles'!BV243)</f>
        <v>2.4299999999999999E-3</v>
      </c>
      <c r="M241" s="16">
        <f>AVERAGE('Overall Roles'!$AF243:$AG243,'Overall Roles'!$AQ243:$AS243,'Overall Roles'!$AY243,'Overall Roles'!$BB243:$BD243,'Overall Roles'!$BL243,'Overall Roles'!$CE243:$CG243)+SUM(Data!G240+Data!H240+Data!I240+Data!J240+Data!K240)</f>
        <v>2.4300000000000007E-3</v>
      </c>
      <c r="N241" s="16">
        <f>AVERAGE('Overall Roles'!$R243:$V243,'Overall Roles'!$X243:$Z243,'Overall Roles'!$BE243:$BF243,'Overall Roles'!$BI243:$BK243,'Overall Roles'!$CH243:$CJ243)+SUM(Data!G240+Data!H240+Data!I240+Data!J240+Data!K240)</f>
        <v>2.4300000000000007E-3</v>
      </c>
      <c r="O241" s="16">
        <f>AVERAGE('Overall Roles'!$R243:$V243,'Overall Roles'!$X243:$Z243,'Overall Roles'!$BE243:$BF243,'Overall Roles'!$BI243:$BK243,'Overall Roles'!$CH243:$CJ243)+SUM(Data!$B240+Data!$C240+Data!D240+Data!E240+Data!F240)</f>
        <v>2.4300000000000007E-3</v>
      </c>
      <c r="P241" s="16">
        <f>AVERAGE('Overall Roles'!$AF243:$AG243,'Overall Roles'!$AQ243:$AS243,'Overall Roles'!$AY243,'Overall Roles'!$BB243:$BD243,'Overall Roles'!$BL243,'Overall Roles'!$CE243:$CG243)+SUM(Data!$B240+Data!$C240+Data!D240+Data!E240+Data!F240)</f>
        <v>2.4300000000000007E-3</v>
      </c>
      <c r="Q241" s="16">
        <f>AVERAGE('Overall Roles'!$AF243:$AG243,'Overall Roles'!$BB243:$BD243,'Overall Roles'!$CE243:$CG243)+SUM(Data!G240+Data!H240+Data!I240+Data!J240+Data!K240)</f>
        <v>2.4299999999999999E-3</v>
      </c>
      <c r="R241" s="16">
        <f>AVERAGE('Overall Roles'!$K243,'Overall Roles'!$U243:$V243,'Overall Roles'!$AJ243:$AM243,'Overall Roles'!$AV243,'Overall Roles'!$BQ243,'Overall Roles'!$BS243,'Overall Roles'!$CA243:$CB243)+SUM(Data!G240+Data!H240+Data!I240+Data!J240+Data!K240)</f>
        <v>2.4300000000000003E-3</v>
      </c>
      <c r="S241" s="16">
        <f>AVERAGE('Overall Roles'!$K243,'Overall Roles'!$U243:$V243,'Overall Roles'!$AJ243:$AM243,'Overall Roles'!$AV243,'Overall Roles'!$BQ243,'Overall Roles'!$BS243,'Overall Roles'!$CA243:$CB243)+SUM(Data!$B240+Data!$C240+Data!D240+Data!E240+Data!F240)</f>
        <v>2.4300000000000003E-3</v>
      </c>
      <c r="T241" s="16">
        <f>AVERAGE('Overall Roles'!$AF243:$AG243,'Overall Roles'!$BB243:$BD243,'Overall Roles'!$CE243:$CG243)+SUM(Data!$B240+Data!$C240+Data!D240+Data!E240+Data!F240)</f>
        <v>2.4299999999999999E-3</v>
      </c>
      <c r="U241" s="16">
        <f>AVERAGE('Overall Roles'!$O243:$P243,'Overall Roles'!$AN243:$AO243,'Overall Roles'!$AW243:$AX243,'Overall Roles'!$AZ243:$BA243,'Overall Roles'!$ABR243,'Overall Roles'!$ABX243,'Overall Roles'!$CC243:$CD243,'Overall Roles'!$CK243:$CQ243)+SUM(Data!G240+Data!H240+Data!I240+Data!J240+Data!K240)</f>
        <v>2.4300000000000007E-3</v>
      </c>
      <c r="V241" s="16">
        <f>AVERAGE('Overall Roles'!$N243:$Q243,'Overall Roles'!$W243,'Overall Roles'!$AC243:$AE243,'Overall Roles'!$AJ243:$AK243,'Overall Roles'!$AP243,'Overall Roles'!$BG243:$BH243,'Overall Roles'!$BS243,'Overall Roles'!$BW243:$BX243)+SUM(Data!G240+Data!H240+Data!I240+Data!J240+Data!K240)</f>
        <v>2.4300000000000007E-3</v>
      </c>
      <c r="W241" s="16">
        <f>AVERAGE('Overall Roles'!$N243:$Q243,'Overall Roles'!$W243,'Overall Roles'!$AC243:$AE243,'Overall Roles'!$AJ243:$AK243,'Overall Roles'!$AP243,'Overall Roles'!$BG243:$BH243,'Overall Roles'!$BS243,'Overall Roles'!$BW243:$BX243)+SUM(Data!$B240+Data!$C240+Data!D240+Data!E240+Data!F240)</f>
        <v>2.4300000000000007E-3</v>
      </c>
      <c r="X241" s="16">
        <f>AVERAGE('Overall Roles'!$O243:$P243,'Overall Roles'!$AN243:$AO243,'Overall Roles'!$AW243:$AX243,'Overall Roles'!$AZ243:$BA243,'Overall Roles'!$ABR243,'Overall Roles'!$ABX243,'Overall Roles'!$CC243:$CD243,'Overall Roles'!$CK243:$CQ243)+SUM(Data!$B240+Data!$C240+Data!D240+Data!E240+Data!F240)</f>
        <v>2.4300000000000007E-3</v>
      </c>
      <c r="Y241" s="16">
        <f>AVERAGE('Overall Roles'!$O243:$P243,'Overall Roles'!$AW243:$AX243,'Overall Roles'!$AZ243:$BA243,'Overall Roles'!$BR243,'Overall Roles'!$BX243,'Overall Roles'!$CC243:$CD243,'Overall Roles'!$CP243:$CQ243)+SUM(Data!G240+Data!H240+Data!I240+Data!J240+Data!K240)</f>
        <v>2.4300000000000003E-3</v>
      </c>
      <c r="Z241" s="16">
        <f>AVERAGE('Overall Roles'!$M243:$P243,'Overall Roles'!$AP243,'Overall Roles'!$BW243:$BX243)+SUM(Data!G240+Data!H240+Data!I240+Data!J240+Data!K240)</f>
        <v>2.4299999999999994E-3</v>
      </c>
      <c r="AA241" s="16">
        <f>AVERAGE('Overall Roles'!$M243:$P243,'Overall Roles'!$AP243,'Overall Roles'!$BW243:$BX243)+SUM(Data!$B240+Data!$C240+Data!D240+Data!E240+Data!F240)</f>
        <v>2.4299999999999994E-3</v>
      </c>
      <c r="AB241" s="16">
        <f>AVERAGE('Overall Roles'!$O243:$P243,'Overall Roles'!$AW243:$AX243,'Overall Roles'!$AZ243:$BA243,'Overall Roles'!$BR243,'Overall Roles'!$BX243,'Overall Roles'!$CC243:$CD243,'Overall Roles'!$CP243:$CQ243)+SUM(Data!$B240+Data!$C240+Data!D240+Data!E240+Data!F240)</f>
        <v>2.4300000000000003E-3</v>
      </c>
      <c r="AC241" s="16">
        <f>AVERAGE('Overall Roles'!$AA243:$AB243,'Overall Roles'!$L243,'Overall Roles'!$AH243:$AI243,'Overall Roles'!$AT243,'Overall Roles'!$BM243:$BP243,'Overall Roles'!$BX243:$BZ243)+SUM(Data!G240+Data!H240+Data!I240+Data!J240+Data!K240)</f>
        <v>2.4300000000000007E-3</v>
      </c>
      <c r="AD241" s="17">
        <f>AVERAGE('Overall Roles'!$AA243:$AB243,'Overall Roles'!$L243,'Overall Roles'!$AH243:$AI243,'Overall Roles'!$AT243,'Overall Roles'!$BM243:$BP243,'Overall Roles'!$BX243:$BZ243)+SUM(Data!$B240+Data!$C240+Data!D240+Data!E240+Data!F240)</f>
        <v>2.4300000000000007E-3</v>
      </c>
      <c r="AE241" s="1"/>
    </row>
    <row r="242" spans="1:31" ht="25" customHeight="1" x14ac:dyDescent="0.3">
      <c r="A242" s="1"/>
      <c r="B242" s="85">
        <f>Base!B241</f>
        <v>0</v>
      </c>
      <c r="C242" s="92">
        <f>Base!C241</f>
        <v>0</v>
      </c>
      <c r="D242" s="1"/>
      <c r="E242" s="86">
        <f>Base!D241</f>
        <v>0</v>
      </c>
      <c r="F242" s="90" t="str">
        <f t="shared" si="4"/>
        <v>DL</v>
      </c>
      <c r="G242" s="1"/>
      <c r="H242" s="86">
        <f>Base!I241</f>
        <v>0</v>
      </c>
      <c r="I242" s="92">
        <f>Base!H241</f>
        <v>0</v>
      </c>
      <c r="J242" s="1"/>
      <c r="K242" s="88">
        <f>AVERAGE('Overall Roles'!AU244)</f>
        <v>2.4399999999999999E-3</v>
      </c>
      <c r="L242" s="87">
        <f>AVERAGE('Overall Roles'!BT244:'Overall Roles'!BV244)</f>
        <v>2.4399999999999999E-3</v>
      </c>
      <c r="M242" s="87">
        <f>AVERAGE('Overall Roles'!$AF244:$AG244,'Overall Roles'!$AQ244:$AS244,'Overall Roles'!$AY244,'Overall Roles'!$BB244:$BD244,'Overall Roles'!$BL244,'Overall Roles'!$CE244:$CG244)+SUM(Data!G241+Data!H241+Data!I241+Data!J241+Data!K241)</f>
        <v>2.4400000000000003E-3</v>
      </c>
      <c r="N242" s="87">
        <f>AVERAGE('Overall Roles'!$R244:$V244,'Overall Roles'!$X244:$Z244,'Overall Roles'!$BE244:$BF244,'Overall Roles'!$BI244:$BK244,'Overall Roles'!$CH244:$CJ244)+SUM(Data!G241+Data!H241+Data!I241+Data!J241+Data!K241)</f>
        <v>2.4399999999999999E-3</v>
      </c>
      <c r="O242" s="87">
        <f>AVERAGE('Overall Roles'!$R244:$V244,'Overall Roles'!$X244:$Z244,'Overall Roles'!$BE244:$BF244,'Overall Roles'!$BI244:$BK244,'Overall Roles'!$CH244:$CJ244)+SUM(Data!$B241+Data!$C241+Data!D241+Data!E241+Data!F241)</f>
        <v>2.4399999999999999E-3</v>
      </c>
      <c r="P242" s="87">
        <f>AVERAGE('Overall Roles'!$AF244:$AG244,'Overall Roles'!$AQ244:$AS244,'Overall Roles'!$AY244,'Overall Roles'!$BB244:$BD244,'Overall Roles'!$BL244,'Overall Roles'!$CE244:$CG244)+SUM(Data!$B241+Data!$C241+Data!D241+Data!E241+Data!F241)</f>
        <v>2.4400000000000003E-3</v>
      </c>
      <c r="Q242" s="87">
        <f>AVERAGE('Overall Roles'!$AF244:$AG244,'Overall Roles'!$BB244:$BD244,'Overall Roles'!$CE244:$CG244)+SUM(Data!G241+Data!H241+Data!I241+Data!J241+Data!K241)</f>
        <v>2.4399999999999999E-3</v>
      </c>
      <c r="R242" s="87">
        <f>AVERAGE('Overall Roles'!$K244,'Overall Roles'!$U244:$V244,'Overall Roles'!$AJ244:$AM244,'Overall Roles'!$AV244,'Overall Roles'!$BQ244,'Overall Roles'!$BS244,'Overall Roles'!$CA244:$CB244)+SUM(Data!G241+Data!H241+Data!I241+Data!J241+Data!K241)</f>
        <v>2.4400000000000003E-3</v>
      </c>
      <c r="S242" s="87">
        <f>AVERAGE('Overall Roles'!$K244,'Overall Roles'!$U244:$V244,'Overall Roles'!$AJ244:$AM244,'Overall Roles'!$AV244,'Overall Roles'!$BQ244,'Overall Roles'!$BS244,'Overall Roles'!$CA244:$CB244)+SUM(Data!$B241+Data!$C241+Data!D241+Data!E241+Data!F241)</f>
        <v>2.4400000000000003E-3</v>
      </c>
      <c r="T242" s="87">
        <f>AVERAGE('Overall Roles'!$AF244:$AG244,'Overall Roles'!$BB244:$BD244,'Overall Roles'!$CE244:$CG244)+SUM(Data!$B241+Data!$C241+Data!D241+Data!E241+Data!F241)</f>
        <v>2.4399999999999999E-3</v>
      </c>
      <c r="U242" s="87">
        <f>AVERAGE('Overall Roles'!$O244:$P244,'Overall Roles'!$AN244:$AO244,'Overall Roles'!$AW244:$AX244,'Overall Roles'!$AZ244:$BA244,'Overall Roles'!$ABR244,'Overall Roles'!$ABX244,'Overall Roles'!$CC244:$CD244,'Overall Roles'!$CK244:$CQ244)+SUM(Data!G241+Data!H241+Data!I241+Data!J241+Data!K241)</f>
        <v>2.4399999999999999E-3</v>
      </c>
      <c r="V242" s="87">
        <f>AVERAGE('Overall Roles'!$N244:$Q244,'Overall Roles'!$W244,'Overall Roles'!$AC244:$AE244,'Overall Roles'!$AJ244:$AK244,'Overall Roles'!$AP244,'Overall Roles'!$BG244:$BH244,'Overall Roles'!$BS244,'Overall Roles'!$BW244:$BX244)+SUM(Data!G241+Data!H241+Data!I241+Data!J241+Data!K241)</f>
        <v>2.4399999999999999E-3</v>
      </c>
      <c r="W242" s="87">
        <f>AVERAGE('Overall Roles'!$N244:$Q244,'Overall Roles'!$W244,'Overall Roles'!$AC244:$AE244,'Overall Roles'!$AJ244:$AK244,'Overall Roles'!$AP244,'Overall Roles'!$BG244:$BH244,'Overall Roles'!$BS244,'Overall Roles'!$BW244:$BX244)+SUM(Data!$B241+Data!$C241+Data!D241+Data!E241+Data!F241)</f>
        <v>2.4399999999999999E-3</v>
      </c>
      <c r="X242" s="87">
        <f>AVERAGE('Overall Roles'!$O244:$P244,'Overall Roles'!$AN244:$AO244,'Overall Roles'!$AW244:$AX244,'Overall Roles'!$AZ244:$BA244,'Overall Roles'!$ABR244,'Overall Roles'!$ABX244,'Overall Roles'!$CC244:$CD244,'Overall Roles'!$CK244:$CQ244)+SUM(Data!$B241+Data!$C241+Data!D241+Data!E241+Data!F241)</f>
        <v>2.4399999999999999E-3</v>
      </c>
      <c r="Y242" s="87">
        <f>AVERAGE('Overall Roles'!$O244:$P244,'Overall Roles'!$AW244:$AX244,'Overall Roles'!$AZ244:$BA244,'Overall Roles'!$BR244,'Overall Roles'!$BX244,'Overall Roles'!$CC244:$CD244,'Overall Roles'!$CP244:$CQ244)+SUM(Data!G241+Data!H241+Data!I241+Data!J241+Data!K241)</f>
        <v>2.4400000000000003E-3</v>
      </c>
      <c r="Z242" s="87">
        <f>AVERAGE('Overall Roles'!$M244:$P244,'Overall Roles'!$AP244,'Overall Roles'!$BW244:$BX244)+SUM(Data!G241+Data!H241+Data!I241+Data!J241+Data!K241)</f>
        <v>2.4399999999999999E-3</v>
      </c>
      <c r="AA242" s="87">
        <f>AVERAGE('Overall Roles'!$M244:$P244,'Overall Roles'!$AP244,'Overall Roles'!$BW244:$BX244)+SUM(Data!$B241+Data!$C241+Data!D241+Data!E241+Data!F241)</f>
        <v>2.4399999999999999E-3</v>
      </c>
      <c r="AB242" s="87">
        <f>AVERAGE('Overall Roles'!$O244:$P244,'Overall Roles'!$AW244:$AX244,'Overall Roles'!$AZ244:$BA244,'Overall Roles'!$BR244,'Overall Roles'!$BX244,'Overall Roles'!$CC244:$CD244,'Overall Roles'!$CP244:$CQ244)+SUM(Data!$B241+Data!$C241+Data!D241+Data!E241+Data!F241)</f>
        <v>2.4400000000000003E-3</v>
      </c>
      <c r="AC242" s="87">
        <f>AVERAGE('Overall Roles'!$AA244:$AB244,'Overall Roles'!$L244,'Overall Roles'!$AH244:$AI244,'Overall Roles'!$AT244,'Overall Roles'!$BM244:$BP244,'Overall Roles'!$BX244:$BZ244)+SUM(Data!G241+Data!H241+Data!I241+Data!J241+Data!K241)</f>
        <v>2.4400000000000003E-3</v>
      </c>
      <c r="AD242" s="89">
        <f>AVERAGE('Overall Roles'!$AA244:$AB244,'Overall Roles'!$L244,'Overall Roles'!$AH244:$AI244,'Overall Roles'!$AT244,'Overall Roles'!$BM244:$BP244,'Overall Roles'!$BX244:$BZ244)+SUM(Data!$B241+Data!$C241+Data!D241+Data!E241+Data!F241)</f>
        <v>2.4400000000000003E-3</v>
      </c>
      <c r="AE242" s="1"/>
    </row>
    <row r="243" spans="1:31" ht="25" customHeight="1" x14ac:dyDescent="0.3">
      <c r="A243" s="1"/>
      <c r="B243" s="32">
        <f>Base!B242</f>
        <v>0</v>
      </c>
      <c r="C243" s="93">
        <f>Base!C242</f>
        <v>0</v>
      </c>
      <c r="D243" s="1"/>
      <c r="E243" s="15">
        <f>Base!D242</f>
        <v>0</v>
      </c>
      <c r="F243" s="91" t="str">
        <f t="shared" si="4"/>
        <v>DL</v>
      </c>
      <c r="G243" s="1"/>
      <c r="H243" s="15">
        <f>Base!I242</f>
        <v>0</v>
      </c>
      <c r="I243" s="93">
        <f>Base!H242</f>
        <v>0</v>
      </c>
      <c r="J243" s="1"/>
      <c r="K243" s="29">
        <f>AVERAGE('Overall Roles'!AU245)</f>
        <v>2.4499999999999999E-3</v>
      </c>
      <c r="L243" s="16">
        <f>AVERAGE('Overall Roles'!BT245:'Overall Roles'!BV245)</f>
        <v>2.4499999999999999E-3</v>
      </c>
      <c r="M243" s="16">
        <f>AVERAGE('Overall Roles'!$AF245:$AG245,'Overall Roles'!$AQ245:$AS245,'Overall Roles'!$AY245,'Overall Roles'!$BB245:$BD245,'Overall Roles'!$BL245,'Overall Roles'!$CE245:$CG245)+SUM(Data!G242+Data!H242+Data!I242+Data!J242+Data!K242)</f>
        <v>2.4500000000000004E-3</v>
      </c>
      <c r="N243" s="16">
        <f>AVERAGE('Overall Roles'!$R245:$V245,'Overall Roles'!$X245:$Z245,'Overall Roles'!$BE245:$BF245,'Overall Roles'!$BI245:$BK245,'Overall Roles'!$CH245:$CJ245)+SUM(Data!G242+Data!H242+Data!I242+Data!J242+Data!K242)</f>
        <v>2.4500000000000004E-3</v>
      </c>
      <c r="O243" s="16">
        <f>AVERAGE('Overall Roles'!$R245:$V245,'Overall Roles'!$X245:$Z245,'Overall Roles'!$BE245:$BF245,'Overall Roles'!$BI245:$BK245,'Overall Roles'!$CH245:$CJ245)+SUM(Data!$B242+Data!$C242+Data!D242+Data!E242+Data!F242)</f>
        <v>2.4500000000000004E-3</v>
      </c>
      <c r="P243" s="16">
        <f>AVERAGE('Overall Roles'!$AF245:$AG245,'Overall Roles'!$AQ245:$AS245,'Overall Roles'!$AY245,'Overall Roles'!$BB245:$BD245,'Overall Roles'!$BL245,'Overall Roles'!$CE245:$CG245)+SUM(Data!$B242+Data!$C242+Data!D242+Data!E242+Data!F242)</f>
        <v>2.4500000000000004E-3</v>
      </c>
      <c r="Q243" s="16">
        <f>AVERAGE('Overall Roles'!$AF245:$AG245,'Overall Roles'!$BB245:$BD245,'Overall Roles'!$CE245:$CG245)+SUM(Data!G242+Data!H242+Data!I242+Data!J242+Data!K242)</f>
        <v>2.4500000000000004E-3</v>
      </c>
      <c r="R243" s="16">
        <f>AVERAGE('Overall Roles'!$K245,'Overall Roles'!$U245:$V245,'Overall Roles'!$AJ245:$AM245,'Overall Roles'!$AV245,'Overall Roles'!$BQ245,'Overall Roles'!$BS245,'Overall Roles'!$CA245:$CB245)+SUM(Data!G242+Data!H242+Data!I242+Data!J242+Data!K242)</f>
        <v>2.4500000000000004E-3</v>
      </c>
      <c r="S243" s="16">
        <f>AVERAGE('Overall Roles'!$K245,'Overall Roles'!$U245:$V245,'Overall Roles'!$AJ245:$AM245,'Overall Roles'!$AV245,'Overall Roles'!$BQ245,'Overall Roles'!$BS245,'Overall Roles'!$CA245:$CB245)+SUM(Data!$B242+Data!$C242+Data!D242+Data!E242+Data!F242)</f>
        <v>2.4500000000000004E-3</v>
      </c>
      <c r="T243" s="16">
        <f>AVERAGE('Overall Roles'!$AF245:$AG245,'Overall Roles'!$BB245:$BD245,'Overall Roles'!$CE245:$CG245)+SUM(Data!$B242+Data!$C242+Data!D242+Data!E242+Data!F242)</f>
        <v>2.4500000000000004E-3</v>
      </c>
      <c r="U243" s="16">
        <f>AVERAGE('Overall Roles'!$O245:$P245,'Overall Roles'!$AN245:$AO245,'Overall Roles'!$AW245:$AX245,'Overall Roles'!$AZ245:$BA245,'Overall Roles'!$ABR245,'Overall Roles'!$ABX245,'Overall Roles'!$CC245:$CD245,'Overall Roles'!$CK245:$CQ245)+SUM(Data!G242+Data!H242+Data!I242+Data!J242+Data!K242)</f>
        <v>2.4500000000000004E-3</v>
      </c>
      <c r="V243" s="16">
        <f>AVERAGE('Overall Roles'!$N245:$Q245,'Overall Roles'!$W245,'Overall Roles'!$AC245:$AE245,'Overall Roles'!$AJ245:$AK245,'Overall Roles'!$AP245,'Overall Roles'!$BG245:$BH245,'Overall Roles'!$BS245,'Overall Roles'!$BW245:$BX245)+SUM(Data!G242+Data!H242+Data!I242+Data!J242+Data!K242)</f>
        <v>2.4500000000000004E-3</v>
      </c>
      <c r="W243" s="16">
        <f>AVERAGE('Overall Roles'!$N245:$Q245,'Overall Roles'!$W245,'Overall Roles'!$AC245:$AE245,'Overall Roles'!$AJ245:$AK245,'Overall Roles'!$AP245,'Overall Roles'!$BG245:$BH245,'Overall Roles'!$BS245,'Overall Roles'!$BW245:$BX245)+SUM(Data!$B242+Data!$C242+Data!D242+Data!E242+Data!F242)</f>
        <v>2.4500000000000004E-3</v>
      </c>
      <c r="X243" s="16">
        <f>AVERAGE('Overall Roles'!$O245:$P245,'Overall Roles'!$AN245:$AO245,'Overall Roles'!$AW245:$AX245,'Overall Roles'!$AZ245:$BA245,'Overall Roles'!$ABR245,'Overall Roles'!$ABX245,'Overall Roles'!$CC245:$CD245,'Overall Roles'!$CK245:$CQ245)+SUM(Data!$B242+Data!$C242+Data!D242+Data!E242+Data!F242)</f>
        <v>2.4500000000000004E-3</v>
      </c>
      <c r="Y243" s="16">
        <f>AVERAGE('Overall Roles'!$O245:$P245,'Overall Roles'!$AW245:$AX245,'Overall Roles'!$AZ245:$BA245,'Overall Roles'!$BR245,'Overall Roles'!$BX245,'Overall Roles'!$CC245:$CD245,'Overall Roles'!$CP245:$CQ245)+SUM(Data!G242+Data!H242+Data!I242+Data!J242+Data!K242)</f>
        <v>2.4500000000000004E-3</v>
      </c>
      <c r="Z243" s="16">
        <f>AVERAGE('Overall Roles'!$M245:$P245,'Overall Roles'!$AP245,'Overall Roles'!$BW245:$BX245)+SUM(Data!G242+Data!H242+Data!I242+Data!J242+Data!K242)</f>
        <v>2.4500000000000004E-3</v>
      </c>
      <c r="AA243" s="16">
        <f>AVERAGE('Overall Roles'!$M245:$P245,'Overall Roles'!$AP245,'Overall Roles'!$BW245:$BX245)+SUM(Data!$B242+Data!$C242+Data!D242+Data!E242+Data!F242)</f>
        <v>2.4500000000000004E-3</v>
      </c>
      <c r="AB243" s="16">
        <f>AVERAGE('Overall Roles'!$O245:$P245,'Overall Roles'!$AW245:$AX245,'Overall Roles'!$AZ245:$BA245,'Overall Roles'!$BR245,'Overall Roles'!$BX245,'Overall Roles'!$CC245:$CD245,'Overall Roles'!$CP245:$CQ245)+SUM(Data!$B242+Data!$C242+Data!D242+Data!E242+Data!F242)</f>
        <v>2.4500000000000004E-3</v>
      </c>
      <c r="AC243" s="16">
        <f>AVERAGE('Overall Roles'!$AA245:$AB245,'Overall Roles'!$L245,'Overall Roles'!$AH245:$AI245,'Overall Roles'!$AT245,'Overall Roles'!$BM245:$BP245,'Overall Roles'!$BX245:$BZ245)+SUM(Data!G242+Data!H242+Data!I242+Data!J242+Data!K242)</f>
        <v>2.4500000000000004E-3</v>
      </c>
      <c r="AD243" s="17">
        <f>AVERAGE('Overall Roles'!$AA245:$AB245,'Overall Roles'!$L245,'Overall Roles'!$AH245:$AI245,'Overall Roles'!$AT245,'Overall Roles'!$BM245:$BP245,'Overall Roles'!$BX245:$BZ245)+SUM(Data!$B242+Data!$C242+Data!D242+Data!E242+Data!F242)</f>
        <v>2.4500000000000004E-3</v>
      </c>
      <c r="AE243" s="1"/>
    </row>
    <row r="244" spans="1:31" ht="25" customHeight="1" x14ac:dyDescent="0.3">
      <c r="A244" s="1"/>
      <c r="B244" s="85">
        <f>Base!B243</f>
        <v>0</v>
      </c>
      <c r="C244" s="92">
        <f>Base!C243</f>
        <v>0</v>
      </c>
      <c r="D244" s="1"/>
      <c r="E244" s="86">
        <f>Base!D243</f>
        <v>0</v>
      </c>
      <c r="F244" s="90" t="str">
        <f t="shared" si="4"/>
        <v>GK</v>
      </c>
      <c r="G244" s="1"/>
      <c r="H244" s="86">
        <f>Base!I243</f>
        <v>0</v>
      </c>
      <c r="I244" s="92">
        <f>Base!H243</f>
        <v>0</v>
      </c>
      <c r="J244" s="1"/>
      <c r="K244" s="88">
        <f>AVERAGE('Overall Roles'!AU246)</f>
        <v>2.4599999999999999E-3</v>
      </c>
      <c r="L244" s="87">
        <f>AVERAGE('Overall Roles'!BT246:'Overall Roles'!BV246)</f>
        <v>2.4599999999999999E-3</v>
      </c>
      <c r="M244" s="87">
        <f>AVERAGE('Overall Roles'!$AF246:$AG246,'Overall Roles'!$AQ246:$AS246,'Overall Roles'!$AY246,'Overall Roles'!$BB246:$BD246,'Overall Roles'!$BL246,'Overall Roles'!$CE246:$CG246)+SUM(Data!G243+Data!H243+Data!I243+Data!J243+Data!K243)</f>
        <v>2.4599999999999999E-3</v>
      </c>
      <c r="N244" s="87">
        <f>AVERAGE('Overall Roles'!$R246:$V246,'Overall Roles'!$X246:$Z246,'Overall Roles'!$BE246:$BF246,'Overall Roles'!$BI246:$BK246,'Overall Roles'!$CH246:$CJ246)+SUM(Data!G243+Data!H243+Data!I243+Data!J243+Data!K243)</f>
        <v>2.4599999999999995E-3</v>
      </c>
      <c r="O244" s="87">
        <f>AVERAGE('Overall Roles'!$R246:$V246,'Overall Roles'!$X246:$Z246,'Overall Roles'!$BE246:$BF246,'Overall Roles'!$BI246:$BK246,'Overall Roles'!$CH246:$CJ246)+SUM(Data!$B243+Data!$C243+Data!D243+Data!E243+Data!F243)</f>
        <v>2.4599999999999995E-3</v>
      </c>
      <c r="P244" s="87">
        <f>AVERAGE('Overall Roles'!$AF246:$AG246,'Overall Roles'!$AQ246:$AS246,'Overall Roles'!$AY246,'Overall Roles'!$BB246:$BD246,'Overall Roles'!$BL246,'Overall Roles'!$CE246:$CG246)+SUM(Data!$B243+Data!$C243+Data!D243+Data!E243+Data!F243)</f>
        <v>2.4599999999999999E-3</v>
      </c>
      <c r="Q244" s="87">
        <f>AVERAGE('Overall Roles'!$AF246:$AG246,'Overall Roles'!$BB246:$BD246,'Overall Roles'!$CE246:$CG246)+SUM(Data!G243+Data!H243+Data!I243+Data!J243+Data!K243)</f>
        <v>2.4599999999999999E-3</v>
      </c>
      <c r="R244" s="87">
        <f>AVERAGE('Overall Roles'!$K246,'Overall Roles'!$U246:$V246,'Overall Roles'!$AJ246:$AM246,'Overall Roles'!$AV246,'Overall Roles'!$BQ246,'Overall Roles'!$BS246,'Overall Roles'!$CA246:$CB246)+SUM(Data!G243+Data!H243+Data!I243+Data!J243+Data!K243)</f>
        <v>2.4599999999999999E-3</v>
      </c>
      <c r="S244" s="87">
        <f>AVERAGE('Overall Roles'!$K246,'Overall Roles'!$U246:$V246,'Overall Roles'!$AJ246:$AM246,'Overall Roles'!$AV246,'Overall Roles'!$BQ246,'Overall Roles'!$BS246,'Overall Roles'!$CA246:$CB246)+SUM(Data!$B243+Data!$C243+Data!D243+Data!E243+Data!F243)</f>
        <v>2.4599999999999999E-3</v>
      </c>
      <c r="T244" s="87">
        <f>AVERAGE('Overall Roles'!$AF246:$AG246,'Overall Roles'!$BB246:$BD246,'Overall Roles'!$CE246:$CG246)+SUM(Data!$B243+Data!$C243+Data!D243+Data!E243+Data!F243)</f>
        <v>2.4599999999999999E-3</v>
      </c>
      <c r="U244" s="87">
        <f>AVERAGE('Overall Roles'!$O246:$P246,'Overall Roles'!$AN246:$AO246,'Overall Roles'!$AW246:$AX246,'Overall Roles'!$AZ246:$BA246,'Overall Roles'!$ABR246,'Overall Roles'!$ABX246,'Overall Roles'!$CC246:$CD246,'Overall Roles'!$CK246:$CQ246)+SUM(Data!G243+Data!H243+Data!I243+Data!J243+Data!K243)</f>
        <v>2.4599999999999995E-3</v>
      </c>
      <c r="V244" s="87">
        <f>AVERAGE('Overall Roles'!$N246:$Q246,'Overall Roles'!$W246,'Overall Roles'!$AC246:$AE246,'Overall Roles'!$AJ246:$AK246,'Overall Roles'!$AP246,'Overall Roles'!$BG246:$BH246,'Overall Roles'!$BS246,'Overall Roles'!$BW246:$BX246)+SUM(Data!G243+Data!H243+Data!I243+Data!J243+Data!K243)</f>
        <v>2.4599999999999995E-3</v>
      </c>
      <c r="W244" s="87">
        <f>AVERAGE('Overall Roles'!$N246:$Q246,'Overall Roles'!$W246,'Overall Roles'!$AC246:$AE246,'Overall Roles'!$AJ246:$AK246,'Overall Roles'!$AP246,'Overall Roles'!$BG246:$BH246,'Overall Roles'!$BS246,'Overall Roles'!$BW246:$BX246)+SUM(Data!$B243+Data!$C243+Data!D243+Data!E243+Data!F243)</f>
        <v>2.4599999999999995E-3</v>
      </c>
      <c r="X244" s="87">
        <f>AVERAGE('Overall Roles'!$O246:$P246,'Overall Roles'!$AN246:$AO246,'Overall Roles'!$AW246:$AX246,'Overall Roles'!$AZ246:$BA246,'Overall Roles'!$ABR246,'Overall Roles'!$ABX246,'Overall Roles'!$CC246:$CD246,'Overall Roles'!$CK246:$CQ246)+SUM(Data!$B243+Data!$C243+Data!D243+Data!E243+Data!F243)</f>
        <v>2.4599999999999995E-3</v>
      </c>
      <c r="Y244" s="87">
        <f>AVERAGE('Overall Roles'!$O246:$P246,'Overall Roles'!$AW246:$AX246,'Overall Roles'!$AZ246:$BA246,'Overall Roles'!$BR246,'Overall Roles'!$BX246,'Overall Roles'!$CC246:$CD246,'Overall Roles'!$CP246:$CQ246)+SUM(Data!G243+Data!H243+Data!I243+Data!J243+Data!K243)</f>
        <v>2.4599999999999999E-3</v>
      </c>
      <c r="Z244" s="87">
        <f>AVERAGE('Overall Roles'!$M246:$P246,'Overall Roles'!$AP246,'Overall Roles'!$BW246:$BX246)+SUM(Data!G243+Data!H243+Data!I243+Data!J243+Data!K243)</f>
        <v>2.4599999999999999E-3</v>
      </c>
      <c r="AA244" s="87">
        <f>AVERAGE('Overall Roles'!$M246:$P246,'Overall Roles'!$AP246,'Overall Roles'!$BW246:$BX246)+SUM(Data!$B243+Data!$C243+Data!D243+Data!E243+Data!F243)</f>
        <v>2.4599999999999999E-3</v>
      </c>
      <c r="AB244" s="87">
        <f>AVERAGE('Overall Roles'!$O246:$P246,'Overall Roles'!$AW246:$AX246,'Overall Roles'!$AZ246:$BA246,'Overall Roles'!$BR246,'Overall Roles'!$BX246,'Overall Roles'!$CC246:$CD246,'Overall Roles'!$CP246:$CQ246)+SUM(Data!$B243+Data!$C243+Data!D243+Data!E243+Data!F243)</f>
        <v>2.4599999999999999E-3</v>
      </c>
      <c r="AC244" s="87">
        <f>AVERAGE('Overall Roles'!$AA246:$AB246,'Overall Roles'!$L246,'Overall Roles'!$AH246:$AI246,'Overall Roles'!$AT246,'Overall Roles'!$BM246:$BP246,'Overall Roles'!$BX246:$BZ246)+SUM(Data!G243+Data!H243+Data!I243+Data!J243+Data!K243)</f>
        <v>2.4599999999999999E-3</v>
      </c>
      <c r="AD244" s="89">
        <f>AVERAGE('Overall Roles'!$AA246:$AB246,'Overall Roles'!$L246,'Overall Roles'!$AH246:$AI246,'Overall Roles'!$AT246,'Overall Roles'!$BM246:$BP246,'Overall Roles'!$BX246:$BZ246)+SUM(Data!$B243+Data!$C243+Data!D243+Data!E243+Data!F243)</f>
        <v>2.4599999999999999E-3</v>
      </c>
      <c r="AE244" s="1"/>
    </row>
    <row r="245" spans="1:31" ht="25" customHeight="1" x14ac:dyDescent="0.3">
      <c r="A245" s="1"/>
      <c r="B245" s="32">
        <f>Base!B244</f>
        <v>0</v>
      </c>
      <c r="C245" s="93">
        <f>Base!C244</f>
        <v>0</v>
      </c>
      <c r="D245" s="1"/>
      <c r="E245" s="15">
        <f>Base!D244</f>
        <v>0</v>
      </c>
      <c r="F245" s="91" t="str">
        <f t="shared" si="4"/>
        <v>GK</v>
      </c>
      <c r="G245" s="1"/>
      <c r="H245" s="15">
        <f>Base!I244</f>
        <v>0</v>
      </c>
      <c r="I245" s="93">
        <f>Base!H244</f>
        <v>0</v>
      </c>
      <c r="J245" s="1"/>
      <c r="K245" s="29">
        <f>AVERAGE('Overall Roles'!AU247)</f>
        <v>2.47E-3</v>
      </c>
      <c r="L245" s="16">
        <f>AVERAGE('Overall Roles'!BT247:'Overall Roles'!BV247)</f>
        <v>2.47E-3</v>
      </c>
      <c r="M245" s="16">
        <f>AVERAGE('Overall Roles'!$AF247:$AG247,'Overall Roles'!$AQ247:$AS247,'Overall Roles'!$AY247,'Overall Roles'!$BB247:$BD247,'Overall Roles'!$BL247,'Overall Roles'!$CE247:$CG247)+SUM(Data!G244+Data!H244+Data!I244+Data!J244+Data!K244)</f>
        <v>2.47E-3</v>
      </c>
      <c r="N245" s="16">
        <f>AVERAGE('Overall Roles'!$R247:$V247,'Overall Roles'!$X247:$Z247,'Overall Roles'!$BE247:$BF247,'Overall Roles'!$BI247:$BK247,'Overall Roles'!$CH247:$CJ247)+SUM(Data!G244+Data!H244+Data!I244+Data!J244+Data!K244)</f>
        <v>2.47E-3</v>
      </c>
      <c r="O245" s="16">
        <f>AVERAGE('Overall Roles'!$R247:$V247,'Overall Roles'!$X247:$Z247,'Overall Roles'!$BE247:$BF247,'Overall Roles'!$BI247:$BK247,'Overall Roles'!$CH247:$CJ247)+SUM(Data!$B244+Data!$C244+Data!D244+Data!E244+Data!F244)</f>
        <v>2.47E-3</v>
      </c>
      <c r="P245" s="16">
        <f>AVERAGE('Overall Roles'!$AF247:$AG247,'Overall Roles'!$AQ247:$AS247,'Overall Roles'!$AY247,'Overall Roles'!$BB247:$BD247,'Overall Roles'!$BL247,'Overall Roles'!$CE247:$CG247)+SUM(Data!$B244+Data!$C244+Data!D244+Data!E244+Data!F244)</f>
        <v>2.47E-3</v>
      </c>
      <c r="Q245" s="16">
        <f>AVERAGE('Overall Roles'!$AF247:$AG247,'Overall Roles'!$BB247:$BD247,'Overall Roles'!$CE247:$CG247)+SUM(Data!G244+Data!H244+Data!I244+Data!J244+Data!K244)</f>
        <v>2.47E-3</v>
      </c>
      <c r="R245" s="16">
        <f>AVERAGE('Overall Roles'!$K247,'Overall Roles'!$U247:$V247,'Overall Roles'!$AJ247:$AM247,'Overall Roles'!$AV247,'Overall Roles'!$BQ247,'Overall Roles'!$BS247,'Overall Roles'!$CA247:$CB247)+SUM(Data!G244+Data!H244+Data!I244+Data!J244+Data!K244)</f>
        <v>2.47E-3</v>
      </c>
      <c r="S245" s="16">
        <f>AVERAGE('Overall Roles'!$K247,'Overall Roles'!$U247:$V247,'Overall Roles'!$AJ247:$AM247,'Overall Roles'!$AV247,'Overall Roles'!$BQ247,'Overall Roles'!$BS247,'Overall Roles'!$CA247:$CB247)+SUM(Data!$B244+Data!$C244+Data!D244+Data!E244+Data!F244)</f>
        <v>2.47E-3</v>
      </c>
      <c r="T245" s="16">
        <f>AVERAGE('Overall Roles'!$AF247:$AG247,'Overall Roles'!$BB247:$BD247,'Overall Roles'!$CE247:$CG247)+SUM(Data!$B244+Data!$C244+Data!D244+Data!E244+Data!F244)</f>
        <v>2.47E-3</v>
      </c>
      <c r="U245" s="16">
        <f>AVERAGE('Overall Roles'!$O247:$P247,'Overall Roles'!$AN247:$AO247,'Overall Roles'!$AW247:$AX247,'Overall Roles'!$AZ247:$BA247,'Overall Roles'!$ABR247,'Overall Roles'!$ABX247,'Overall Roles'!$CC247:$CD247,'Overall Roles'!$CK247:$CQ247)+SUM(Data!G244+Data!H244+Data!I244+Data!J244+Data!K244)</f>
        <v>2.47E-3</v>
      </c>
      <c r="V245" s="16">
        <f>AVERAGE('Overall Roles'!$N247:$Q247,'Overall Roles'!$W247,'Overall Roles'!$AC247:$AE247,'Overall Roles'!$AJ247:$AK247,'Overall Roles'!$AP247,'Overall Roles'!$BG247:$BH247,'Overall Roles'!$BS247,'Overall Roles'!$BW247:$BX247)+SUM(Data!G244+Data!H244+Data!I244+Data!J244+Data!K244)</f>
        <v>2.47E-3</v>
      </c>
      <c r="W245" s="16">
        <f>AVERAGE('Overall Roles'!$N247:$Q247,'Overall Roles'!$W247,'Overall Roles'!$AC247:$AE247,'Overall Roles'!$AJ247:$AK247,'Overall Roles'!$AP247,'Overall Roles'!$BG247:$BH247,'Overall Roles'!$BS247,'Overall Roles'!$BW247:$BX247)+SUM(Data!$B244+Data!$C244+Data!D244+Data!E244+Data!F244)</f>
        <v>2.47E-3</v>
      </c>
      <c r="X245" s="16">
        <f>AVERAGE('Overall Roles'!$O247:$P247,'Overall Roles'!$AN247:$AO247,'Overall Roles'!$AW247:$AX247,'Overall Roles'!$AZ247:$BA247,'Overall Roles'!$ABR247,'Overall Roles'!$ABX247,'Overall Roles'!$CC247:$CD247,'Overall Roles'!$CK247:$CQ247)+SUM(Data!$B244+Data!$C244+Data!D244+Data!E244+Data!F244)</f>
        <v>2.47E-3</v>
      </c>
      <c r="Y245" s="16">
        <f>AVERAGE('Overall Roles'!$O247:$P247,'Overall Roles'!$AW247:$AX247,'Overall Roles'!$AZ247:$BA247,'Overall Roles'!$BR247,'Overall Roles'!$BX247,'Overall Roles'!$CC247:$CD247,'Overall Roles'!$CP247:$CQ247)+SUM(Data!G244+Data!H244+Data!I244+Data!J244+Data!K244)</f>
        <v>2.47E-3</v>
      </c>
      <c r="Z245" s="16">
        <f>AVERAGE('Overall Roles'!$M247:$P247,'Overall Roles'!$AP247,'Overall Roles'!$BW247:$BX247)+SUM(Data!G244+Data!H244+Data!I244+Data!J244+Data!K244)</f>
        <v>2.47E-3</v>
      </c>
      <c r="AA245" s="16">
        <f>AVERAGE('Overall Roles'!$M247:$P247,'Overall Roles'!$AP247,'Overall Roles'!$BW247:$BX247)+SUM(Data!$B244+Data!$C244+Data!D244+Data!E244+Data!F244)</f>
        <v>2.47E-3</v>
      </c>
      <c r="AB245" s="16">
        <f>AVERAGE('Overall Roles'!$O247:$P247,'Overall Roles'!$AW247:$AX247,'Overall Roles'!$AZ247:$BA247,'Overall Roles'!$BR247,'Overall Roles'!$BX247,'Overall Roles'!$CC247:$CD247,'Overall Roles'!$CP247:$CQ247)+SUM(Data!$B244+Data!$C244+Data!D244+Data!E244+Data!F244)</f>
        <v>2.47E-3</v>
      </c>
      <c r="AC245" s="16">
        <f>AVERAGE('Overall Roles'!$AA247:$AB247,'Overall Roles'!$L247,'Overall Roles'!$AH247:$AI247,'Overall Roles'!$AT247,'Overall Roles'!$BM247:$BP247,'Overall Roles'!$BX247:$BZ247)+SUM(Data!G244+Data!H244+Data!I244+Data!J244+Data!K244)</f>
        <v>2.47E-3</v>
      </c>
      <c r="AD245" s="17">
        <f>AVERAGE('Overall Roles'!$AA247:$AB247,'Overall Roles'!$L247,'Overall Roles'!$AH247:$AI247,'Overall Roles'!$AT247,'Overall Roles'!$BM247:$BP247,'Overall Roles'!$BX247:$BZ247)+SUM(Data!$B244+Data!$C244+Data!D244+Data!E244+Data!F244)</f>
        <v>2.47E-3</v>
      </c>
      <c r="AE245" s="1"/>
    </row>
    <row r="246" spans="1:31" ht="25" customHeight="1" x14ac:dyDescent="0.3">
      <c r="A246" s="1"/>
      <c r="B246" s="85">
        <f>Base!B245</f>
        <v>0</v>
      </c>
      <c r="C246" s="92">
        <f>Base!C245</f>
        <v>0</v>
      </c>
      <c r="D246" s="1"/>
      <c r="E246" s="86">
        <f>Base!D245</f>
        <v>0</v>
      </c>
      <c r="F246" s="90" t="str">
        <f t="shared" si="4"/>
        <v>DCL</v>
      </c>
      <c r="G246" s="1"/>
      <c r="H246" s="86">
        <f>Base!I245</f>
        <v>0</v>
      </c>
      <c r="I246" s="92">
        <f>Base!H245</f>
        <v>0</v>
      </c>
      <c r="J246" s="1"/>
      <c r="K246" s="88">
        <f>AVERAGE('Overall Roles'!AU248)</f>
        <v>2.48E-3</v>
      </c>
      <c r="L246" s="87">
        <f>AVERAGE('Overall Roles'!BT248:'Overall Roles'!BV248)</f>
        <v>2.48E-3</v>
      </c>
      <c r="M246" s="87">
        <f>AVERAGE('Overall Roles'!$AF248:$AG248,'Overall Roles'!$AQ248:$AS248,'Overall Roles'!$AY248,'Overall Roles'!$BB248:$BD248,'Overall Roles'!$BL248,'Overall Roles'!$CE248:$CG248)+SUM(Data!G245+Data!H245+Data!I245+Data!J245+Data!K245)</f>
        <v>2.48E-3</v>
      </c>
      <c r="N246" s="87">
        <f>AVERAGE('Overall Roles'!$R248:$V248,'Overall Roles'!$X248:$Z248,'Overall Roles'!$BE248:$BF248,'Overall Roles'!$BI248:$BK248,'Overall Roles'!$CH248:$CJ248)+SUM(Data!G245+Data!H245+Data!I245+Data!J245+Data!K245)</f>
        <v>2.4800000000000004E-3</v>
      </c>
      <c r="O246" s="87">
        <f>AVERAGE('Overall Roles'!$R248:$V248,'Overall Roles'!$X248:$Z248,'Overall Roles'!$BE248:$BF248,'Overall Roles'!$BI248:$BK248,'Overall Roles'!$CH248:$CJ248)+SUM(Data!$B245+Data!$C245+Data!D245+Data!E245+Data!F245)</f>
        <v>2.4800000000000004E-3</v>
      </c>
      <c r="P246" s="87">
        <f>AVERAGE('Overall Roles'!$AF248:$AG248,'Overall Roles'!$AQ248:$AS248,'Overall Roles'!$AY248,'Overall Roles'!$BB248:$BD248,'Overall Roles'!$BL248,'Overall Roles'!$CE248:$CG248)+SUM(Data!$B245+Data!$C245+Data!D245+Data!E245+Data!F245)</f>
        <v>2.48E-3</v>
      </c>
      <c r="Q246" s="87">
        <f>AVERAGE('Overall Roles'!$AF248:$AG248,'Overall Roles'!$BB248:$BD248,'Overall Roles'!$CE248:$CG248)+SUM(Data!G245+Data!H245+Data!I245+Data!J245+Data!K245)</f>
        <v>2.48E-3</v>
      </c>
      <c r="R246" s="87">
        <f>AVERAGE('Overall Roles'!$K248,'Overall Roles'!$U248:$V248,'Overall Roles'!$AJ248:$AM248,'Overall Roles'!$AV248,'Overall Roles'!$BQ248,'Overall Roles'!$BS248,'Overall Roles'!$CA248:$CB248)+SUM(Data!G245+Data!H245+Data!I245+Data!J245+Data!K245)</f>
        <v>2.48E-3</v>
      </c>
      <c r="S246" s="87">
        <f>AVERAGE('Overall Roles'!$K248,'Overall Roles'!$U248:$V248,'Overall Roles'!$AJ248:$AM248,'Overall Roles'!$AV248,'Overall Roles'!$BQ248,'Overall Roles'!$BS248,'Overall Roles'!$CA248:$CB248)+SUM(Data!$B245+Data!$C245+Data!D245+Data!E245+Data!F245)</f>
        <v>2.48E-3</v>
      </c>
      <c r="T246" s="87">
        <f>AVERAGE('Overall Roles'!$AF248:$AG248,'Overall Roles'!$BB248:$BD248,'Overall Roles'!$CE248:$CG248)+SUM(Data!$B245+Data!$C245+Data!D245+Data!E245+Data!F245)</f>
        <v>2.48E-3</v>
      </c>
      <c r="U246" s="87">
        <f>AVERAGE('Overall Roles'!$O248:$P248,'Overall Roles'!$AN248:$AO248,'Overall Roles'!$AW248:$AX248,'Overall Roles'!$AZ248:$BA248,'Overall Roles'!$ABR248,'Overall Roles'!$ABX248,'Overall Roles'!$CC248:$CD248,'Overall Roles'!$CK248:$CQ248)+SUM(Data!G245+Data!H245+Data!I245+Data!J245+Data!K245)</f>
        <v>2.4800000000000004E-3</v>
      </c>
      <c r="V246" s="87">
        <f>AVERAGE('Overall Roles'!$N248:$Q248,'Overall Roles'!$W248,'Overall Roles'!$AC248:$AE248,'Overall Roles'!$AJ248:$AK248,'Overall Roles'!$AP248,'Overall Roles'!$BG248:$BH248,'Overall Roles'!$BS248,'Overall Roles'!$BW248:$BX248)+SUM(Data!G245+Data!H245+Data!I245+Data!J245+Data!K245)</f>
        <v>2.4800000000000004E-3</v>
      </c>
      <c r="W246" s="87">
        <f>AVERAGE('Overall Roles'!$N248:$Q248,'Overall Roles'!$W248,'Overall Roles'!$AC248:$AE248,'Overall Roles'!$AJ248:$AK248,'Overall Roles'!$AP248,'Overall Roles'!$BG248:$BH248,'Overall Roles'!$BS248,'Overall Roles'!$BW248:$BX248)+SUM(Data!$B245+Data!$C245+Data!D245+Data!E245+Data!F245)</f>
        <v>2.4800000000000004E-3</v>
      </c>
      <c r="X246" s="87">
        <f>AVERAGE('Overall Roles'!$O248:$P248,'Overall Roles'!$AN248:$AO248,'Overall Roles'!$AW248:$AX248,'Overall Roles'!$AZ248:$BA248,'Overall Roles'!$ABR248,'Overall Roles'!$ABX248,'Overall Roles'!$CC248:$CD248,'Overall Roles'!$CK248:$CQ248)+SUM(Data!$B245+Data!$C245+Data!D245+Data!E245+Data!F245)</f>
        <v>2.4800000000000004E-3</v>
      </c>
      <c r="Y246" s="87">
        <f>AVERAGE('Overall Roles'!$O248:$P248,'Overall Roles'!$AW248:$AX248,'Overall Roles'!$AZ248:$BA248,'Overall Roles'!$BR248,'Overall Roles'!$BX248,'Overall Roles'!$CC248:$CD248,'Overall Roles'!$CP248:$CQ248)+SUM(Data!G245+Data!H245+Data!I245+Data!J245+Data!K245)</f>
        <v>2.48E-3</v>
      </c>
      <c r="Z246" s="87">
        <f>AVERAGE('Overall Roles'!$M248:$P248,'Overall Roles'!$AP248,'Overall Roles'!$BW248:$BX248)+SUM(Data!G245+Data!H245+Data!I245+Data!J245+Data!K245)</f>
        <v>2.48E-3</v>
      </c>
      <c r="AA246" s="87">
        <f>AVERAGE('Overall Roles'!$M248:$P248,'Overall Roles'!$AP248,'Overall Roles'!$BW248:$BX248)+SUM(Data!$B245+Data!$C245+Data!D245+Data!E245+Data!F245)</f>
        <v>2.48E-3</v>
      </c>
      <c r="AB246" s="87">
        <f>AVERAGE('Overall Roles'!$O248:$P248,'Overall Roles'!$AW248:$AX248,'Overall Roles'!$AZ248:$BA248,'Overall Roles'!$BR248,'Overall Roles'!$BX248,'Overall Roles'!$CC248:$CD248,'Overall Roles'!$CP248:$CQ248)+SUM(Data!$B245+Data!$C245+Data!D245+Data!E245+Data!F245)</f>
        <v>2.48E-3</v>
      </c>
      <c r="AC246" s="87">
        <f>AVERAGE('Overall Roles'!$AA248:$AB248,'Overall Roles'!$L248,'Overall Roles'!$AH248:$AI248,'Overall Roles'!$AT248,'Overall Roles'!$BM248:$BP248,'Overall Roles'!$BX248:$BZ248)+SUM(Data!G245+Data!H245+Data!I245+Data!J245+Data!K245)</f>
        <v>2.48E-3</v>
      </c>
      <c r="AD246" s="89">
        <f>AVERAGE('Overall Roles'!$AA248:$AB248,'Overall Roles'!$L248,'Overall Roles'!$AH248:$AI248,'Overall Roles'!$AT248,'Overall Roles'!$BM248:$BP248,'Overall Roles'!$BX248:$BZ248)+SUM(Data!$B245+Data!$C245+Data!D245+Data!E245+Data!F245)</f>
        <v>2.48E-3</v>
      </c>
      <c r="AE246" s="1"/>
    </row>
    <row r="247" spans="1:31" ht="25" customHeight="1" x14ac:dyDescent="0.3">
      <c r="A247" s="1"/>
      <c r="B247" s="32">
        <f>Base!B246</f>
        <v>0</v>
      </c>
      <c r="C247" s="93">
        <f>Base!C246</f>
        <v>0</v>
      </c>
      <c r="D247" s="1"/>
      <c r="E247" s="15">
        <f>Base!D246</f>
        <v>0</v>
      </c>
      <c r="F247" s="91" t="str">
        <f t="shared" si="4"/>
        <v>GK</v>
      </c>
      <c r="G247" s="1"/>
      <c r="H247" s="15">
        <f>Base!I246</f>
        <v>0</v>
      </c>
      <c r="I247" s="93">
        <f>Base!H246</f>
        <v>0</v>
      </c>
      <c r="J247" s="1"/>
      <c r="K247" s="29">
        <f>AVERAGE('Overall Roles'!AU249)</f>
        <v>2.49E-3</v>
      </c>
      <c r="L247" s="16">
        <f>AVERAGE('Overall Roles'!BT249:'Overall Roles'!BV249)</f>
        <v>2.49E-3</v>
      </c>
      <c r="M247" s="16">
        <f>AVERAGE('Overall Roles'!$AF249:$AG249,'Overall Roles'!$AQ249:$AS249,'Overall Roles'!$AY249,'Overall Roles'!$BB249:$BD249,'Overall Roles'!$BL249,'Overall Roles'!$CE249:$CG249)+SUM(Data!G246+Data!H246+Data!I246+Data!J246+Data!K246)</f>
        <v>2.4899999999999996E-3</v>
      </c>
      <c r="N247" s="16">
        <f>AVERAGE('Overall Roles'!$R249:$V249,'Overall Roles'!$X249:$Z249,'Overall Roles'!$BE249:$BF249,'Overall Roles'!$BI249:$BK249,'Overall Roles'!$CH249:$CJ249)+SUM(Data!G246+Data!H246+Data!I246+Data!J246+Data!K246)</f>
        <v>2.4899999999999996E-3</v>
      </c>
      <c r="O247" s="16">
        <f>AVERAGE('Overall Roles'!$R249:$V249,'Overall Roles'!$X249:$Z249,'Overall Roles'!$BE249:$BF249,'Overall Roles'!$BI249:$BK249,'Overall Roles'!$CH249:$CJ249)+SUM(Data!$B246+Data!$C246+Data!D246+Data!E246+Data!F246)</f>
        <v>2.4899999999999996E-3</v>
      </c>
      <c r="P247" s="16">
        <f>AVERAGE('Overall Roles'!$AF249:$AG249,'Overall Roles'!$AQ249:$AS249,'Overall Roles'!$AY249,'Overall Roles'!$BB249:$BD249,'Overall Roles'!$BL249,'Overall Roles'!$CE249:$CG249)+SUM(Data!$B246+Data!$C246+Data!D246+Data!E246+Data!F246)</f>
        <v>2.4899999999999996E-3</v>
      </c>
      <c r="Q247" s="16">
        <f>AVERAGE('Overall Roles'!$AF249:$AG249,'Overall Roles'!$BB249:$BD249,'Overall Roles'!$CE249:$CG249)+SUM(Data!G246+Data!H246+Data!I246+Data!J246+Data!K246)</f>
        <v>2.4899999999999996E-3</v>
      </c>
      <c r="R247" s="16">
        <f>AVERAGE('Overall Roles'!$K249,'Overall Roles'!$U249:$V249,'Overall Roles'!$AJ249:$AM249,'Overall Roles'!$AV249,'Overall Roles'!$BQ249,'Overall Roles'!$BS249,'Overall Roles'!$CA249:$CB249)+SUM(Data!G246+Data!H246+Data!I246+Data!J246+Data!K246)</f>
        <v>2.4899999999999996E-3</v>
      </c>
      <c r="S247" s="16">
        <f>AVERAGE('Overall Roles'!$K249,'Overall Roles'!$U249:$V249,'Overall Roles'!$AJ249:$AM249,'Overall Roles'!$AV249,'Overall Roles'!$BQ249,'Overall Roles'!$BS249,'Overall Roles'!$CA249:$CB249)+SUM(Data!$B246+Data!$C246+Data!D246+Data!E246+Data!F246)</f>
        <v>2.4899999999999996E-3</v>
      </c>
      <c r="T247" s="16">
        <f>AVERAGE('Overall Roles'!$AF249:$AG249,'Overall Roles'!$BB249:$BD249,'Overall Roles'!$CE249:$CG249)+SUM(Data!$B246+Data!$C246+Data!D246+Data!E246+Data!F246)</f>
        <v>2.4899999999999996E-3</v>
      </c>
      <c r="U247" s="16">
        <f>AVERAGE('Overall Roles'!$O249:$P249,'Overall Roles'!$AN249:$AO249,'Overall Roles'!$AW249:$AX249,'Overall Roles'!$AZ249:$BA249,'Overall Roles'!$ABR249,'Overall Roles'!$ABX249,'Overall Roles'!$CC249:$CD249,'Overall Roles'!$CK249:$CQ249)+SUM(Data!G246+Data!H246+Data!I246+Data!J246+Data!K246)</f>
        <v>2.4899999999999996E-3</v>
      </c>
      <c r="V247" s="16">
        <f>AVERAGE('Overall Roles'!$N249:$Q249,'Overall Roles'!$W249,'Overall Roles'!$AC249:$AE249,'Overall Roles'!$AJ249:$AK249,'Overall Roles'!$AP249,'Overall Roles'!$BG249:$BH249,'Overall Roles'!$BS249,'Overall Roles'!$BW249:$BX249)+SUM(Data!G246+Data!H246+Data!I246+Data!J246+Data!K246)</f>
        <v>2.4899999999999996E-3</v>
      </c>
      <c r="W247" s="16">
        <f>AVERAGE('Overall Roles'!$N249:$Q249,'Overall Roles'!$W249,'Overall Roles'!$AC249:$AE249,'Overall Roles'!$AJ249:$AK249,'Overall Roles'!$AP249,'Overall Roles'!$BG249:$BH249,'Overall Roles'!$BS249,'Overall Roles'!$BW249:$BX249)+SUM(Data!$B246+Data!$C246+Data!D246+Data!E246+Data!F246)</f>
        <v>2.4899999999999996E-3</v>
      </c>
      <c r="X247" s="16">
        <f>AVERAGE('Overall Roles'!$O249:$P249,'Overall Roles'!$AN249:$AO249,'Overall Roles'!$AW249:$AX249,'Overall Roles'!$AZ249:$BA249,'Overall Roles'!$ABR249,'Overall Roles'!$ABX249,'Overall Roles'!$CC249:$CD249,'Overall Roles'!$CK249:$CQ249)+SUM(Data!$B246+Data!$C246+Data!D246+Data!E246+Data!F246)</f>
        <v>2.4899999999999996E-3</v>
      </c>
      <c r="Y247" s="16">
        <f>AVERAGE('Overall Roles'!$O249:$P249,'Overall Roles'!$AW249:$AX249,'Overall Roles'!$AZ249:$BA249,'Overall Roles'!$BR249,'Overall Roles'!$BX249,'Overall Roles'!$CC249:$CD249,'Overall Roles'!$CP249:$CQ249)+SUM(Data!G246+Data!H246+Data!I246+Data!J246+Data!K246)</f>
        <v>2.4899999999999996E-3</v>
      </c>
      <c r="Z247" s="16">
        <f>AVERAGE('Overall Roles'!$M249:$P249,'Overall Roles'!$AP249,'Overall Roles'!$BW249:$BX249)+SUM(Data!G246+Data!H246+Data!I246+Data!J246+Data!K246)</f>
        <v>2.4899999999999996E-3</v>
      </c>
      <c r="AA247" s="16">
        <f>AVERAGE('Overall Roles'!$M249:$P249,'Overall Roles'!$AP249,'Overall Roles'!$BW249:$BX249)+SUM(Data!$B246+Data!$C246+Data!D246+Data!E246+Data!F246)</f>
        <v>2.4899999999999996E-3</v>
      </c>
      <c r="AB247" s="16">
        <f>AVERAGE('Overall Roles'!$O249:$P249,'Overall Roles'!$AW249:$AX249,'Overall Roles'!$AZ249:$BA249,'Overall Roles'!$BR249,'Overall Roles'!$BX249,'Overall Roles'!$CC249:$CD249,'Overall Roles'!$CP249:$CQ249)+SUM(Data!$B246+Data!$C246+Data!D246+Data!E246+Data!F246)</f>
        <v>2.4899999999999996E-3</v>
      </c>
      <c r="AC247" s="16">
        <f>AVERAGE('Overall Roles'!$AA249:$AB249,'Overall Roles'!$L249,'Overall Roles'!$AH249:$AI249,'Overall Roles'!$AT249,'Overall Roles'!$BM249:$BP249,'Overall Roles'!$BX249:$BZ249)+SUM(Data!G246+Data!H246+Data!I246+Data!J246+Data!K246)</f>
        <v>2.4899999999999996E-3</v>
      </c>
      <c r="AD247" s="17">
        <f>AVERAGE('Overall Roles'!$AA249:$AB249,'Overall Roles'!$L249,'Overall Roles'!$AH249:$AI249,'Overall Roles'!$AT249,'Overall Roles'!$BM249:$BP249,'Overall Roles'!$BX249:$BZ249)+SUM(Data!$B246+Data!$C246+Data!D246+Data!E246+Data!F246)</f>
        <v>2.4899999999999996E-3</v>
      </c>
      <c r="AE247" s="1"/>
    </row>
    <row r="248" spans="1:31" ht="25" customHeight="1" x14ac:dyDescent="0.3">
      <c r="A248" s="1"/>
      <c r="B248" s="85">
        <f>Base!B247</f>
        <v>0</v>
      </c>
      <c r="C248" s="92">
        <f>Base!C247</f>
        <v>0</v>
      </c>
      <c r="D248" s="1"/>
      <c r="E248" s="86">
        <f>Base!D247</f>
        <v>0</v>
      </c>
      <c r="F248" s="90" t="str">
        <f t="shared" si="4"/>
        <v>GK</v>
      </c>
      <c r="G248" s="1"/>
      <c r="H248" s="86">
        <f>Base!I247</f>
        <v>0</v>
      </c>
      <c r="I248" s="92">
        <f>Base!H247</f>
        <v>0</v>
      </c>
      <c r="J248" s="1"/>
      <c r="K248" s="88">
        <f>AVERAGE('Overall Roles'!AU250)</f>
        <v>2.5000000000000001E-3</v>
      </c>
      <c r="L248" s="87">
        <f>AVERAGE('Overall Roles'!BT250:'Overall Roles'!BV250)</f>
        <v>2.5000000000000001E-3</v>
      </c>
      <c r="M248" s="87">
        <f>AVERAGE('Overall Roles'!$AF250:$AG250,'Overall Roles'!$AQ250:$AS250,'Overall Roles'!$AY250,'Overall Roles'!$BB250:$BD250,'Overall Roles'!$BL250,'Overall Roles'!$CE250:$CG250)+SUM(Data!G247+Data!H247+Data!I247+Data!J247+Data!K247)</f>
        <v>2.4999999999999996E-3</v>
      </c>
      <c r="N248" s="87">
        <f>AVERAGE('Overall Roles'!$R250:$V250,'Overall Roles'!$X250:$Z250,'Overall Roles'!$BE250:$BF250,'Overall Roles'!$BI250:$BK250,'Overall Roles'!$CH250:$CJ250)+SUM(Data!G247+Data!H247+Data!I247+Data!J247+Data!K247)</f>
        <v>2.5000000000000001E-3</v>
      </c>
      <c r="O248" s="87">
        <f>AVERAGE('Overall Roles'!$R250:$V250,'Overall Roles'!$X250:$Z250,'Overall Roles'!$BE250:$BF250,'Overall Roles'!$BI250:$BK250,'Overall Roles'!$CH250:$CJ250)+SUM(Data!$B247+Data!$C247+Data!D247+Data!E247+Data!F247)</f>
        <v>2.5000000000000001E-3</v>
      </c>
      <c r="P248" s="87">
        <f>AVERAGE('Overall Roles'!$AF250:$AG250,'Overall Roles'!$AQ250:$AS250,'Overall Roles'!$AY250,'Overall Roles'!$BB250:$BD250,'Overall Roles'!$BL250,'Overall Roles'!$CE250:$CG250)+SUM(Data!$B247+Data!$C247+Data!D247+Data!E247+Data!F247)</f>
        <v>2.4999999999999996E-3</v>
      </c>
      <c r="Q248" s="87">
        <f>AVERAGE('Overall Roles'!$AF250:$AG250,'Overall Roles'!$BB250:$BD250,'Overall Roles'!$CE250:$CG250)+SUM(Data!G247+Data!H247+Data!I247+Data!J247+Data!K247)</f>
        <v>2.5000000000000001E-3</v>
      </c>
      <c r="R248" s="87">
        <f>AVERAGE('Overall Roles'!$K250,'Overall Roles'!$U250:$V250,'Overall Roles'!$AJ250:$AM250,'Overall Roles'!$AV250,'Overall Roles'!$BQ250,'Overall Roles'!$BS250,'Overall Roles'!$CA250:$CB250)+SUM(Data!G247+Data!H247+Data!I247+Data!J247+Data!K247)</f>
        <v>2.4999999999999996E-3</v>
      </c>
      <c r="S248" s="87">
        <f>AVERAGE('Overall Roles'!$K250,'Overall Roles'!$U250:$V250,'Overall Roles'!$AJ250:$AM250,'Overall Roles'!$AV250,'Overall Roles'!$BQ250,'Overall Roles'!$BS250,'Overall Roles'!$CA250:$CB250)+SUM(Data!$B247+Data!$C247+Data!D247+Data!E247+Data!F247)</f>
        <v>2.4999999999999996E-3</v>
      </c>
      <c r="T248" s="87">
        <f>AVERAGE('Overall Roles'!$AF250:$AG250,'Overall Roles'!$BB250:$BD250,'Overall Roles'!$CE250:$CG250)+SUM(Data!$B247+Data!$C247+Data!D247+Data!E247+Data!F247)</f>
        <v>2.5000000000000001E-3</v>
      </c>
      <c r="U248" s="87">
        <f>AVERAGE('Overall Roles'!$O250:$P250,'Overall Roles'!$AN250:$AO250,'Overall Roles'!$AW250:$AX250,'Overall Roles'!$AZ250:$BA250,'Overall Roles'!$ABR250,'Overall Roles'!$ABX250,'Overall Roles'!$CC250:$CD250,'Overall Roles'!$CK250:$CQ250)+SUM(Data!G247+Data!H247+Data!I247+Data!J247+Data!K247)</f>
        <v>2.5000000000000001E-3</v>
      </c>
      <c r="V248" s="87">
        <f>AVERAGE('Overall Roles'!$N250:$Q250,'Overall Roles'!$W250,'Overall Roles'!$AC250:$AE250,'Overall Roles'!$AJ250:$AK250,'Overall Roles'!$AP250,'Overall Roles'!$BG250:$BH250,'Overall Roles'!$BS250,'Overall Roles'!$BW250:$BX250)+SUM(Data!G247+Data!H247+Data!I247+Data!J247+Data!K247)</f>
        <v>2.5000000000000001E-3</v>
      </c>
      <c r="W248" s="87">
        <f>AVERAGE('Overall Roles'!$N250:$Q250,'Overall Roles'!$W250,'Overall Roles'!$AC250:$AE250,'Overall Roles'!$AJ250:$AK250,'Overall Roles'!$AP250,'Overall Roles'!$BG250:$BH250,'Overall Roles'!$BS250,'Overall Roles'!$BW250:$BX250)+SUM(Data!$B247+Data!$C247+Data!D247+Data!E247+Data!F247)</f>
        <v>2.5000000000000001E-3</v>
      </c>
      <c r="X248" s="87">
        <f>AVERAGE('Overall Roles'!$O250:$P250,'Overall Roles'!$AN250:$AO250,'Overall Roles'!$AW250:$AX250,'Overall Roles'!$AZ250:$BA250,'Overall Roles'!$ABR250,'Overall Roles'!$ABX250,'Overall Roles'!$CC250:$CD250,'Overall Roles'!$CK250:$CQ250)+SUM(Data!$B247+Data!$C247+Data!D247+Data!E247+Data!F247)</f>
        <v>2.5000000000000001E-3</v>
      </c>
      <c r="Y248" s="87">
        <f>AVERAGE('Overall Roles'!$O250:$P250,'Overall Roles'!$AW250:$AX250,'Overall Roles'!$AZ250:$BA250,'Overall Roles'!$BR250,'Overall Roles'!$BX250,'Overall Roles'!$CC250:$CD250,'Overall Roles'!$CP250:$CQ250)+SUM(Data!G247+Data!H247+Data!I247+Data!J247+Data!K247)</f>
        <v>2.4999999999999996E-3</v>
      </c>
      <c r="Z248" s="87">
        <f>AVERAGE('Overall Roles'!$M250:$P250,'Overall Roles'!$AP250,'Overall Roles'!$BW250:$BX250)+SUM(Data!G247+Data!H247+Data!I247+Data!J247+Data!K247)</f>
        <v>2.5000000000000001E-3</v>
      </c>
      <c r="AA248" s="87">
        <f>AVERAGE('Overall Roles'!$M250:$P250,'Overall Roles'!$AP250,'Overall Roles'!$BW250:$BX250)+SUM(Data!$B247+Data!$C247+Data!D247+Data!E247+Data!F247)</f>
        <v>2.5000000000000001E-3</v>
      </c>
      <c r="AB248" s="87">
        <f>AVERAGE('Overall Roles'!$O250:$P250,'Overall Roles'!$AW250:$AX250,'Overall Roles'!$AZ250:$BA250,'Overall Roles'!$BR250,'Overall Roles'!$BX250,'Overall Roles'!$CC250:$CD250,'Overall Roles'!$CP250:$CQ250)+SUM(Data!$B247+Data!$C247+Data!D247+Data!E247+Data!F247)</f>
        <v>2.4999999999999996E-3</v>
      </c>
      <c r="AC248" s="87">
        <f>AVERAGE('Overall Roles'!$AA250:$AB250,'Overall Roles'!$L250,'Overall Roles'!$AH250:$AI250,'Overall Roles'!$AT250,'Overall Roles'!$BM250:$BP250,'Overall Roles'!$BX250:$BZ250)+SUM(Data!G247+Data!H247+Data!I247+Data!J247+Data!K247)</f>
        <v>2.4999999999999996E-3</v>
      </c>
      <c r="AD248" s="89">
        <f>AVERAGE('Overall Roles'!$AA250:$AB250,'Overall Roles'!$L250,'Overall Roles'!$AH250:$AI250,'Overall Roles'!$AT250,'Overall Roles'!$BM250:$BP250,'Overall Roles'!$BX250:$BZ250)+SUM(Data!$B247+Data!$C247+Data!D247+Data!E247+Data!F247)</f>
        <v>2.4999999999999996E-3</v>
      </c>
      <c r="AE248" s="1"/>
    </row>
    <row r="249" spans="1:31" ht="25" customHeight="1" x14ac:dyDescent="0.3">
      <c r="A249" s="1"/>
      <c r="B249" s="32">
        <f>Base!B248</f>
        <v>0</v>
      </c>
      <c r="C249" s="93">
        <f>Base!C248</f>
        <v>0</v>
      </c>
      <c r="D249" s="1"/>
      <c r="E249" s="15">
        <f>Base!D248</f>
        <v>0</v>
      </c>
      <c r="F249" s="91" t="str">
        <f t="shared" si="4"/>
        <v>AMCL</v>
      </c>
      <c r="G249" s="1"/>
      <c r="H249" s="15">
        <f>Base!I248</f>
        <v>0</v>
      </c>
      <c r="I249" s="93">
        <f>Base!H248</f>
        <v>0</v>
      </c>
      <c r="J249" s="1"/>
      <c r="K249" s="29">
        <f>AVERAGE('Overall Roles'!AU251)</f>
        <v>2.5100000000000001E-3</v>
      </c>
      <c r="L249" s="16">
        <f>AVERAGE('Overall Roles'!BT251:'Overall Roles'!BV251)</f>
        <v>2.5100000000000001E-3</v>
      </c>
      <c r="M249" s="16">
        <f>AVERAGE('Overall Roles'!$AF251:$AG251,'Overall Roles'!$AQ251:$AS251,'Overall Roles'!$AY251,'Overall Roles'!$BB251:$BD251,'Overall Roles'!$BL251,'Overall Roles'!$CE251:$CG251)+SUM(Data!G248+Data!H248+Data!I248+Data!J248+Data!K248)</f>
        <v>2.5099999999999992E-3</v>
      </c>
      <c r="N249" s="16">
        <f>AVERAGE('Overall Roles'!$R251:$V251,'Overall Roles'!$X251:$Z251,'Overall Roles'!$BE251:$BF251,'Overall Roles'!$BI251:$BK251,'Overall Roles'!$CH251:$CJ251)+SUM(Data!G248+Data!H248+Data!I248+Data!J248+Data!K248)</f>
        <v>2.5099999999999992E-3</v>
      </c>
      <c r="O249" s="16">
        <f>AVERAGE('Overall Roles'!$R251:$V251,'Overall Roles'!$X251:$Z251,'Overall Roles'!$BE251:$BF251,'Overall Roles'!$BI251:$BK251,'Overall Roles'!$CH251:$CJ251)+SUM(Data!$B248+Data!$C248+Data!D248+Data!E248+Data!F248)</f>
        <v>2.5099999999999992E-3</v>
      </c>
      <c r="P249" s="16">
        <f>AVERAGE('Overall Roles'!$AF251:$AG251,'Overall Roles'!$AQ251:$AS251,'Overall Roles'!$AY251,'Overall Roles'!$BB251:$BD251,'Overall Roles'!$BL251,'Overall Roles'!$CE251:$CG251)+SUM(Data!$B248+Data!$C248+Data!D248+Data!E248+Data!F248)</f>
        <v>2.5099999999999992E-3</v>
      </c>
      <c r="Q249" s="16">
        <f>AVERAGE('Overall Roles'!$AF251:$AG251,'Overall Roles'!$BB251:$BD251,'Overall Roles'!$CE251:$CG251)+SUM(Data!G248+Data!H248+Data!I248+Data!J248+Data!K248)</f>
        <v>2.5100000000000001E-3</v>
      </c>
      <c r="R249" s="16">
        <f>AVERAGE('Overall Roles'!$K251,'Overall Roles'!$U251:$V251,'Overall Roles'!$AJ251:$AM251,'Overall Roles'!$AV251,'Overall Roles'!$BQ251,'Overall Roles'!$BS251,'Overall Roles'!$CA251:$CB251)+SUM(Data!G248+Data!H248+Data!I248+Data!J248+Data!K248)</f>
        <v>2.5099999999999996E-3</v>
      </c>
      <c r="S249" s="16">
        <f>AVERAGE('Overall Roles'!$K251,'Overall Roles'!$U251:$V251,'Overall Roles'!$AJ251:$AM251,'Overall Roles'!$AV251,'Overall Roles'!$BQ251,'Overall Roles'!$BS251,'Overall Roles'!$CA251:$CB251)+SUM(Data!$B248+Data!$C248+Data!D248+Data!E248+Data!F248)</f>
        <v>2.5099999999999996E-3</v>
      </c>
      <c r="T249" s="16">
        <f>AVERAGE('Overall Roles'!$AF251:$AG251,'Overall Roles'!$BB251:$BD251,'Overall Roles'!$CE251:$CG251)+SUM(Data!$B248+Data!$C248+Data!D248+Data!E248+Data!F248)</f>
        <v>2.5100000000000001E-3</v>
      </c>
      <c r="U249" s="16">
        <f>AVERAGE('Overall Roles'!$O251:$P251,'Overall Roles'!$AN251:$AO251,'Overall Roles'!$AW251:$AX251,'Overall Roles'!$AZ251:$BA251,'Overall Roles'!$ABR251,'Overall Roles'!$ABX251,'Overall Roles'!$CC251:$CD251,'Overall Roles'!$CK251:$CQ251)+SUM(Data!G248+Data!H248+Data!I248+Data!J248+Data!K248)</f>
        <v>2.5099999999999992E-3</v>
      </c>
      <c r="V249" s="16">
        <f>AVERAGE('Overall Roles'!$N251:$Q251,'Overall Roles'!$W251,'Overall Roles'!$AC251:$AE251,'Overall Roles'!$AJ251:$AK251,'Overall Roles'!$AP251,'Overall Roles'!$BG251:$BH251,'Overall Roles'!$BS251,'Overall Roles'!$BW251:$BX251)+SUM(Data!G248+Data!H248+Data!I248+Data!J248+Data!K248)</f>
        <v>2.5099999999999992E-3</v>
      </c>
      <c r="W249" s="16">
        <f>AVERAGE('Overall Roles'!$N251:$Q251,'Overall Roles'!$W251,'Overall Roles'!$AC251:$AE251,'Overall Roles'!$AJ251:$AK251,'Overall Roles'!$AP251,'Overall Roles'!$BG251:$BH251,'Overall Roles'!$BS251,'Overall Roles'!$BW251:$BX251)+SUM(Data!$B248+Data!$C248+Data!D248+Data!E248+Data!F248)</f>
        <v>2.5099999999999992E-3</v>
      </c>
      <c r="X249" s="16">
        <f>AVERAGE('Overall Roles'!$O251:$P251,'Overall Roles'!$AN251:$AO251,'Overall Roles'!$AW251:$AX251,'Overall Roles'!$AZ251:$BA251,'Overall Roles'!$ABR251,'Overall Roles'!$ABX251,'Overall Roles'!$CC251:$CD251,'Overall Roles'!$CK251:$CQ251)+SUM(Data!$B248+Data!$C248+Data!D248+Data!E248+Data!F248)</f>
        <v>2.5099999999999992E-3</v>
      </c>
      <c r="Y249" s="16">
        <f>AVERAGE('Overall Roles'!$O251:$P251,'Overall Roles'!$AW251:$AX251,'Overall Roles'!$AZ251:$BA251,'Overall Roles'!$BR251,'Overall Roles'!$BX251,'Overall Roles'!$CC251:$CD251,'Overall Roles'!$CP251:$CQ251)+SUM(Data!G248+Data!H248+Data!I248+Data!J248+Data!K248)</f>
        <v>2.5099999999999996E-3</v>
      </c>
      <c r="Z249" s="16">
        <f>AVERAGE('Overall Roles'!$M251:$P251,'Overall Roles'!$AP251,'Overall Roles'!$BW251:$BX251)+SUM(Data!G248+Data!H248+Data!I248+Data!J248+Data!K248)</f>
        <v>2.5100000000000005E-3</v>
      </c>
      <c r="AA249" s="16">
        <f>AVERAGE('Overall Roles'!$M251:$P251,'Overall Roles'!$AP251,'Overall Roles'!$BW251:$BX251)+SUM(Data!$B248+Data!$C248+Data!D248+Data!E248+Data!F248)</f>
        <v>2.5100000000000005E-3</v>
      </c>
      <c r="AB249" s="16">
        <f>AVERAGE('Overall Roles'!$O251:$P251,'Overall Roles'!$AW251:$AX251,'Overall Roles'!$AZ251:$BA251,'Overall Roles'!$BR251,'Overall Roles'!$BX251,'Overall Roles'!$CC251:$CD251,'Overall Roles'!$CP251:$CQ251)+SUM(Data!$B248+Data!$C248+Data!D248+Data!E248+Data!F248)</f>
        <v>2.5099999999999996E-3</v>
      </c>
      <c r="AC249" s="16">
        <f>AVERAGE('Overall Roles'!$AA251:$AB251,'Overall Roles'!$L251,'Overall Roles'!$AH251:$AI251,'Overall Roles'!$AT251,'Overall Roles'!$BM251:$BP251,'Overall Roles'!$BX251:$BZ251)+SUM(Data!G248+Data!H248+Data!I248+Data!J248+Data!K248)</f>
        <v>2.5099999999999992E-3</v>
      </c>
      <c r="AD249" s="17">
        <f>AVERAGE('Overall Roles'!$AA251:$AB251,'Overall Roles'!$L251,'Overall Roles'!$AH251:$AI251,'Overall Roles'!$AT251,'Overall Roles'!$BM251:$BP251,'Overall Roles'!$BX251:$BZ251)+SUM(Data!$B248+Data!$C248+Data!D248+Data!E248+Data!F248)</f>
        <v>2.5099999999999992E-3</v>
      </c>
      <c r="AE249" s="1"/>
    </row>
    <row r="250" spans="1:31" ht="25" customHeight="1" x14ac:dyDescent="0.3">
      <c r="A250" s="1"/>
      <c r="B250" s="85">
        <f>Base!B249</f>
        <v>0</v>
      </c>
      <c r="C250" s="92">
        <f>Base!C249</f>
        <v>0</v>
      </c>
      <c r="D250" s="1"/>
      <c r="E250" s="86">
        <f>Base!D249</f>
        <v>0</v>
      </c>
      <c r="F250" s="90" t="str">
        <f t="shared" si="4"/>
        <v>DL</v>
      </c>
      <c r="G250" s="1"/>
      <c r="H250" s="86">
        <f>Base!I249</f>
        <v>0</v>
      </c>
      <c r="I250" s="92">
        <f>Base!H249</f>
        <v>0</v>
      </c>
      <c r="J250" s="1"/>
      <c r="K250" s="88">
        <f>AVERAGE('Overall Roles'!AU252)</f>
        <v>2.5200000000000001E-3</v>
      </c>
      <c r="L250" s="87">
        <f>AVERAGE('Overall Roles'!BT252:'Overall Roles'!BV252)</f>
        <v>2.5200000000000001E-3</v>
      </c>
      <c r="M250" s="87">
        <f>AVERAGE('Overall Roles'!$AF252:$AG252,'Overall Roles'!$AQ252:$AS252,'Overall Roles'!$AY252,'Overall Roles'!$BB252:$BD252,'Overall Roles'!$BL252,'Overall Roles'!$CE252:$CG252)+SUM(Data!G249+Data!H249+Data!I249+Data!J249+Data!K249)</f>
        <v>2.5200000000000005E-3</v>
      </c>
      <c r="N250" s="87">
        <f>AVERAGE('Overall Roles'!$R252:$V252,'Overall Roles'!$X252:$Z252,'Overall Roles'!$BE252:$BF252,'Overall Roles'!$BI252:$BK252,'Overall Roles'!$CH252:$CJ252)+SUM(Data!G249+Data!H249+Data!I249+Data!J249+Data!K249)</f>
        <v>2.5200000000000005E-3</v>
      </c>
      <c r="O250" s="87">
        <f>AVERAGE('Overall Roles'!$R252:$V252,'Overall Roles'!$X252:$Z252,'Overall Roles'!$BE252:$BF252,'Overall Roles'!$BI252:$BK252,'Overall Roles'!$CH252:$CJ252)+SUM(Data!$B249+Data!$C249+Data!D249+Data!E249+Data!F249)</f>
        <v>2.5200000000000005E-3</v>
      </c>
      <c r="P250" s="87">
        <f>AVERAGE('Overall Roles'!$AF252:$AG252,'Overall Roles'!$AQ252:$AS252,'Overall Roles'!$AY252,'Overall Roles'!$BB252:$BD252,'Overall Roles'!$BL252,'Overall Roles'!$CE252:$CG252)+SUM(Data!$B249+Data!$C249+Data!D249+Data!E249+Data!F249)</f>
        <v>2.5200000000000005E-3</v>
      </c>
      <c r="Q250" s="87">
        <f>AVERAGE('Overall Roles'!$AF252:$AG252,'Overall Roles'!$BB252:$BD252,'Overall Roles'!$CE252:$CG252)+SUM(Data!G249+Data!H249+Data!I249+Data!J249+Data!K249)</f>
        <v>2.5200000000000001E-3</v>
      </c>
      <c r="R250" s="87">
        <f>AVERAGE('Overall Roles'!$K252,'Overall Roles'!$U252:$V252,'Overall Roles'!$AJ252:$AM252,'Overall Roles'!$AV252,'Overall Roles'!$BQ252,'Overall Roles'!$BS252,'Overall Roles'!$CA252:$CB252)+SUM(Data!G249+Data!H249+Data!I249+Data!J249+Data!K249)</f>
        <v>2.5200000000000005E-3</v>
      </c>
      <c r="S250" s="87">
        <f>AVERAGE('Overall Roles'!$K252,'Overall Roles'!$U252:$V252,'Overall Roles'!$AJ252:$AM252,'Overall Roles'!$AV252,'Overall Roles'!$BQ252,'Overall Roles'!$BS252,'Overall Roles'!$CA252:$CB252)+SUM(Data!$B249+Data!$C249+Data!D249+Data!E249+Data!F249)</f>
        <v>2.5200000000000005E-3</v>
      </c>
      <c r="T250" s="87">
        <f>AVERAGE('Overall Roles'!$AF252:$AG252,'Overall Roles'!$BB252:$BD252,'Overall Roles'!$CE252:$CG252)+SUM(Data!$B249+Data!$C249+Data!D249+Data!E249+Data!F249)</f>
        <v>2.5200000000000001E-3</v>
      </c>
      <c r="U250" s="87">
        <f>AVERAGE('Overall Roles'!$O252:$P252,'Overall Roles'!$AN252:$AO252,'Overall Roles'!$AW252:$AX252,'Overall Roles'!$AZ252:$BA252,'Overall Roles'!$ABR252,'Overall Roles'!$ABX252,'Overall Roles'!$CC252:$CD252,'Overall Roles'!$CK252:$CQ252)+SUM(Data!G249+Data!H249+Data!I249+Data!J249+Data!K249)</f>
        <v>2.5200000000000005E-3</v>
      </c>
      <c r="V250" s="87">
        <f>AVERAGE('Overall Roles'!$N252:$Q252,'Overall Roles'!$W252,'Overall Roles'!$AC252:$AE252,'Overall Roles'!$AJ252:$AK252,'Overall Roles'!$AP252,'Overall Roles'!$BG252:$BH252,'Overall Roles'!$BS252,'Overall Roles'!$BW252:$BX252)+SUM(Data!G249+Data!H249+Data!I249+Data!J249+Data!K249)</f>
        <v>2.5200000000000005E-3</v>
      </c>
      <c r="W250" s="87">
        <f>AVERAGE('Overall Roles'!$N252:$Q252,'Overall Roles'!$W252,'Overall Roles'!$AC252:$AE252,'Overall Roles'!$AJ252:$AK252,'Overall Roles'!$AP252,'Overall Roles'!$BG252:$BH252,'Overall Roles'!$BS252,'Overall Roles'!$BW252:$BX252)+SUM(Data!$B249+Data!$C249+Data!D249+Data!E249+Data!F249)</f>
        <v>2.5200000000000005E-3</v>
      </c>
      <c r="X250" s="87">
        <f>AVERAGE('Overall Roles'!$O252:$P252,'Overall Roles'!$AN252:$AO252,'Overall Roles'!$AW252:$AX252,'Overall Roles'!$AZ252:$BA252,'Overall Roles'!$ABR252,'Overall Roles'!$ABX252,'Overall Roles'!$CC252:$CD252,'Overall Roles'!$CK252:$CQ252)+SUM(Data!$B249+Data!$C249+Data!D249+Data!E249+Data!F249)</f>
        <v>2.5200000000000005E-3</v>
      </c>
      <c r="Y250" s="87">
        <f>AVERAGE('Overall Roles'!$O252:$P252,'Overall Roles'!$AW252:$AX252,'Overall Roles'!$AZ252:$BA252,'Overall Roles'!$BR252,'Overall Roles'!$BX252,'Overall Roles'!$CC252:$CD252,'Overall Roles'!$CP252:$CQ252)+SUM(Data!G249+Data!H249+Data!I249+Data!J249+Data!K249)</f>
        <v>2.5200000000000005E-3</v>
      </c>
      <c r="Z250" s="87">
        <f>AVERAGE('Overall Roles'!$M252:$P252,'Overall Roles'!$AP252,'Overall Roles'!$BW252:$BX252)+SUM(Data!G249+Data!H249+Data!I249+Data!J249+Data!K249)</f>
        <v>2.5200000000000001E-3</v>
      </c>
      <c r="AA250" s="87">
        <f>AVERAGE('Overall Roles'!$M252:$P252,'Overall Roles'!$AP252,'Overall Roles'!$BW252:$BX252)+SUM(Data!$B249+Data!$C249+Data!D249+Data!E249+Data!F249)</f>
        <v>2.5200000000000001E-3</v>
      </c>
      <c r="AB250" s="87">
        <f>AVERAGE('Overall Roles'!$O252:$P252,'Overall Roles'!$AW252:$AX252,'Overall Roles'!$AZ252:$BA252,'Overall Roles'!$BR252,'Overall Roles'!$BX252,'Overall Roles'!$CC252:$CD252,'Overall Roles'!$CP252:$CQ252)+SUM(Data!$B249+Data!$C249+Data!D249+Data!E249+Data!F249)</f>
        <v>2.5200000000000005E-3</v>
      </c>
      <c r="AC250" s="87">
        <f>AVERAGE('Overall Roles'!$AA252:$AB252,'Overall Roles'!$L252,'Overall Roles'!$AH252:$AI252,'Overall Roles'!$AT252,'Overall Roles'!$BM252:$BP252,'Overall Roles'!$BX252:$BZ252)+SUM(Data!G249+Data!H249+Data!I249+Data!J249+Data!K249)</f>
        <v>2.5200000000000005E-3</v>
      </c>
      <c r="AD250" s="89">
        <f>AVERAGE('Overall Roles'!$AA252:$AB252,'Overall Roles'!$L252,'Overall Roles'!$AH252:$AI252,'Overall Roles'!$AT252,'Overall Roles'!$BM252:$BP252,'Overall Roles'!$BX252:$BZ252)+SUM(Data!$B249+Data!$C249+Data!D249+Data!E249+Data!F249)</f>
        <v>2.5200000000000005E-3</v>
      </c>
      <c r="AE250" s="1"/>
    </row>
    <row r="251" spans="1:31" ht="25" customHeight="1" x14ac:dyDescent="0.3">
      <c r="A251" s="1"/>
      <c r="B251" s="32">
        <f>Base!B250</f>
        <v>0</v>
      </c>
      <c r="C251" s="93">
        <f>Base!C250</f>
        <v>0</v>
      </c>
      <c r="D251" s="1"/>
      <c r="E251" s="15">
        <f>Base!D250</f>
        <v>0</v>
      </c>
      <c r="F251" s="91" t="str">
        <f t="shared" si="4"/>
        <v>DL</v>
      </c>
      <c r="G251" s="1"/>
      <c r="H251" s="15">
        <f>Base!I250</f>
        <v>0</v>
      </c>
      <c r="I251" s="93">
        <f>Base!H250</f>
        <v>0</v>
      </c>
      <c r="J251" s="1"/>
      <c r="K251" s="29">
        <f>AVERAGE('Overall Roles'!AU253)</f>
        <v>2.5300000000000001E-3</v>
      </c>
      <c r="L251" s="16">
        <f>AVERAGE('Overall Roles'!BT253:'Overall Roles'!BV253)</f>
        <v>2.5300000000000001E-3</v>
      </c>
      <c r="M251" s="16">
        <f>AVERAGE('Overall Roles'!$AF253:$AG253,'Overall Roles'!$AQ253:$AS253,'Overall Roles'!$AY253,'Overall Roles'!$BB253:$BD253,'Overall Roles'!$BL253,'Overall Roles'!$CE253:$CG253)+SUM(Data!G250+Data!H250+Data!I250+Data!J250+Data!K250)</f>
        <v>2.5300000000000006E-3</v>
      </c>
      <c r="N251" s="16">
        <f>AVERAGE('Overall Roles'!$R253:$V253,'Overall Roles'!$X253:$Z253,'Overall Roles'!$BE253:$BF253,'Overall Roles'!$BI253:$BK253,'Overall Roles'!$CH253:$CJ253)+SUM(Data!G250+Data!H250+Data!I250+Data!J250+Data!K250)</f>
        <v>2.5300000000000001E-3</v>
      </c>
      <c r="O251" s="16">
        <f>AVERAGE('Overall Roles'!$R253:$V253,'Overall Roles'!$X253:$Z253,'Overall Roles'!$BE253:$BF253,'Overall Roles'!$BI253:$BK253,'Overall Roles'!$CH253:$CJ253)+SUM(Data!$B250+Data!$C250+Data!D250+Data!E250+Data!F250)</f>
        <v>2.5300000000000001E-3</v>
      </c>
      <c r="P251" s="16">
        <f>AVERAGE('Overall Roles'!$AF253:$AG253,'Overall Roles'!$AQ253:$AS253,'Overall Roles'!$AY253,'Overall Roles'!$BB253:$BD253,'Overall Roles'!$BL253,'Overall Roles'!$CE253:$CG253)+SUM(Data!$B250+Data!$C250+Data!D250+Data!E250+Data!F250)</f>
        <v>2.5300000000000006E-3</v>
      </c>
      <c r="Q251" s="16">
        <f>AVERAGE('Overall Roles'!$AF253:$AG253,'Overall Roles'!$BB253:$BD253,'Overall Roles'!$CE253:$CG253)+SUM(Data!G250+Data!H250+Data!I250+Data!J250+Data!K250)</f>
        <v>2.5300000000000006E-3</v>
      </c>
      <c r="R251" s="16">
        <f>AVERAGE('Overall Roles'!$K253,'Overall Roles'!$U253:$V253,'Overall Roles'!$AJ253:$AM253,'Overall Roles'!$AV253,'Overall Roles'!$BQ253,'Overall Roles'!$BS253,'Overall Roles'!$CA253:$CB253)+SUM(Data!G250+Data!H250+Data!I250+Data!J250+Data!K250)</f>
        <v>2.5300000000000006E-3</v>
      </c>
      <c r="S251" s="16">
        <f>AVERAGE('Overall Roles'!$K253,'Overall Roles'!$U253:$V253,'Overall Roles'!$AJ253:$AM253,'Overall Roles'!$AV253,'Overall Roles'!$BQ253,'Overall Roles'!$BS253,'Overall Roles'!$CA253:$CB253)+SUM(Data!$B250+Data!$C250+Data!D250+Data!E250+Data!F250)</f>
        <v>2.5300000000000006E-3</v>
      </c>
      <c r="T251" s="16">
        <f>AVERAGE('Overall Roles'!$AF253:$AG253,'Overall Roles'!$BB253:$BD253,'Overall Roles'!$CE253:$CG253)+SUM(Data!$B250+Data!$C250+Data!D250+Data!E250+Data!F250)</f>
        <v>2.5300000000000006E-3</v>
      </c>
      <c r="U251" s="16">
        <f>AVERAGE('Overall Roles'!$O253:$P253,'Overall Roles'!$AN253:$AO253,'Overall Roles'!$AW253:$AX253,'Overall Roles'!$AZ253:$BA253,'Overall Roles'!$ABR253,'Overall Roles'!$ABX253,'Overall Roles'!$CC253:$CD253,'Overall Roles'!$CK253:$CQ253)+SUM(Data!G250+Data!H250+Data!I250+Data!J250+Data!K250)</f>
        <v>2.5300000000000001E-3</v>
      </c>
      <c r="V251" s="16">
        <f>AVERAGE('Overall Roles'!$N253:$Q253,'Overall Roles'!$W253,'Overall Roles'!$AC253:$AE253,'Overall Roles'!$AJ253:$AK253,'Overall Roles'!$AP253,'Overall Roles'!$BG253:$BH253,'Overall Roles'!$BS253,'Overall Roles'!$BW253:$BX253)+SUM(Data!G250+Data!H250+Data!I250+Data!J250+Data!K250)</f>
        <v>2.5300000000000001E-3</v>
      </c>
      <c r="W251" s="16">
        <f>AVERAGE('Overall Roles'!$N253:$Q253,'Overall Roles'!$W253,'Overall Roles'!$AC253:$AE253,'Overall Roles'!$AJ253:$AK253,'Overall Roles'!$AP253,'Overall Roles'!$BG253:$BH253,'Overall Roles'!$BS253,'Overall Roles'!$BW253:$BX253)+SUM(Data!$B250+Data!$C250+Data!D250+Data!E250+Data!F250)</f>
        <v>2.5300000000000001E-3</v>
      </c>
      <c r="X251" s="16">
        <f>AVERAGE('Overall Roles'!$O253:$P253,'Overall Roles'!$AN253:$AO253,'Overall Roles'!$AW253:$AX253,'Overall Roles'!$AZ253:$BA253,'Overall Roles'!$ABR253,'Overall Roles'!$ABX253,'Overall Roles'!$CC253:$CD253,'Overall Roles'!$CK253:$CQ253)+SUM(Data!$B250+Data!$C250+Data!D250+Data!E250+Data!F250)</f>
        <v>2.5300000000000001E-3</v>
      </c>
      <c r="Y251" s="16">
        <f>AVERAGE('Overall Roles'!$O253:$P253,'Overall Roles'!$AW253:$AX253,'Overall Roles'!$AZ253:$BA253,'Overall Roles'!$BR253,'Overall Roles'!$BX253,'Overall Roles'!$CC253:$CD253,'Overall Roles'!$CP253:$CQ253)+SUM(Data!G250+Data!H250+Data!I250+Data!J250+Data!K250)</f>
        <v>2.5300000000000006E-3</v>
      </c>
      <c r="Z251" s="16">
        <f>AVERAGE('Overall Roles'!$M253:$P253,'Overall Roles'!$AP253,'Overall Roles'!$BW253:$BX253)+SUM(Data!G250+Data!H250+Data!I250+Data!J250+Data!K250)</f>
        <v>2.5300000000000006E-3</v>
      </c>
      <c r="AA251" s="16">
        <f>AVERAGE('Overall Roles'!$M253:$P253,'Overall Roles'!$AP253,'Overall Roles'!$BW253:$BX253)+SUM(Data!$B250+Data!$C250+Data!D250+Data!E250+Data!F250)</f>
        <v>2.5300000000000006E-3</v>
      </c>
      <c r="AB251" s="16">
        <f>AVERAGE('Overall Roles'!$O253:$P253,'Overall Roles'!$AW253:$AX253,'Overall Roles'!$AZ253:$BA253,'Overall Roles'!$BR253,'Overall Roles'!$BX253,'Overall Roles'!$CC253:$CD253,'Overall Roles'!$CP253:$CQ253)+SUM(Data!$B250+Data!$C250+Data!D250+Data!E250+Data!F250)</f>
        <v>2.5300000000000006E-3</v>
      </c>
      <c r="AC251" s="16">
        <f>AVERAGE('Overall Roles'!$AA253:$AB253,'Overall Roles'!$L253,'Overall Roles'!$AH253:$AI253,'Overall Roles'!$AT253,'Overall Roles'!$BM253:$BP253,'Overall Roles'!$BX253:$BZ253)+SUM(Data!G250+Data!H250+Data!I250+Data!J250+Data!K250)</f>
        <v>2.5300000000000006E-3</v>
      </c>
      <c r="AD251" s="17">
        <f>AVERAGE('Overall Roles'!$AA253:$AB253,'Overall Roles'!$L253,'Overall Roles'!$AH253:$AI253,'Overall Roles'!$AT253,'Overall Roles'!$BM253:$BP253,'Overall Roles'!$BX253:$BZ253)+SUM(Data!$B250+Data!$C250+Data!D250+Data!E250+Data!F250)</f>
        <v>2.5300000000000006E-3</v>
      </c>
      <c r="AE251" s="1"/>
    </row>
    <row r="252" spans="1:31" ht="25" customHeight="1" x14ac:dyDescent="0.3">
      <c r="A252" s="1"/>
      <c r="B252" s="85">
        <f>Base!B251</f>
        <v>0</v>
      </c>
      <c r="C252" s="92">
        <f>Base!C251</f>
        <v>0</v>
      </c>
      <c r="D252" s="1"/>
      <c r="E252" s="86">
        <f>Base!D251</f>
        <v>0</v>
      </c>
      <c r="F252" s="90" t="str">
        <f t="shared" si="4"/>
        <v>GK</v>
      </c>
      <c r="G252" s="1"/>
      <c r="H252" s="86">
        <f>Base!I251</f>
        <v>0</v>
      </c>
      <c r="I252" s="92">
        <f>Base!H251</f>
        <v>0</v>
      </c>
      <c r="J252" s="1"/>
      <c r="K252" s="88">
        <f>AVERAGE('Overall Roles'!AU254)</f>
        <v>2.5400000000000002E-3</v>
      </c>
      <c r="L252" s="87">
        <f>AVERAGE('Overall Roles'!BT254:'Overall Roles'!BV254)</f>
        <v>2.5400000000000002E-3</v>
      </c>
      <c r="M252" s="87">
        <f>AVERAGE('Overall Roles'!$AF254:$AG254,'Overall Roles'!$AQ254:$AS254,'Overall Roles'!$AY254,'Overall Roles'!$BB254:$BD254,'Overall Roles'!$BL254,'Overall Roles'!$CE254:$CG254)+SUM(Data!G251+Data!H251+Data!I251+Data!J251+Data!K251)</f>
        <v>2.5400000000000002E-3</v>
      </c>
      <c r="N252" s="87">
        <f>AVERAGE('Overall Roles'!$R254:$V254,'Overall Roles'!$X254:$Z254,'Overall Roles'!$BE254:$BF254,'Overall Roles'!$BI254:$BK254,'Overall Roles'!$CH254:$CJ254)+SUM(Data!G251+Data!H251+Data!I251+Data!J251+Data!K251)</f>
        <v>2.5400000000000002E-3</v>
      </c>
      <c r="O252" s="87">
        <f>AVERAGE('Overall Roles'!$R254:$V254,'Overall Roles'!$X254:$Z254,'Overall Roles'!$BE254:$BF254,'Overall Roles'!$BI254:$BK254,'Overall Roles'!$CH254:$CJ254)+SUM(Data!$B251+Data!$C251+Data!D251+Data!E251+Data!F251)</f>
        <v>2.5400000000000002E-3</v>
      </c>
      <c r="P252" s="87">
        <f>AVERAGE('Overall Roles'!$AF254:$AG254,'Overall Roles'!$AQ254:$AS254,'Overall Roles'!$AY254,'Overall Roles'!$BB254:$BD254,'Overall Roles'!$BL254,'Overall Roles'!$CE254:$CG254)+SUM(Data!$B251+Data!$C251+Data!D251+Data!E251+Data!F251)</f>
        <v>2.5400000000000002E-3</v>
      </c>
      <c r="Q252" s="87">
        <f>AVERAGE('Overall Roles'!$AF254:$AG254,'Overall Roles'!$BB254:$BD254,'Overall Roles'!$CE254:$CG254)+SUM(Data!G251+Data!H251+Data!I251+Data!J251+Data!K251)</f>
        <v>2.5400000000000002E-3</v>
      </c>
      <c r="R252" s="87">
        <f>AVERAGE('Overall Roles'!$K254,'Overall Roles'!$U254:$V254,'Overall Roles'!$AJ254:$AM254,'Overall Roles'!$AV254,'Overall Roles'!$BQ254,'Overall Roles'!$BS254,'Overall Roles'!$CA254:$CB254)+SUM(Data!G251+Data!H251+Data!I251+Data!J251+Data!K251)</f>
        <v>2.5400000000000002E-3</v>
      </c>
      <c r="S252" s="87">
        <f>AVERAGE('Overall Roles'!$K254,'Overall Roles'!$U254:$V254,'Overall Roles'!$AJ254:$AM254,'Overall Roles'!$AV254,'Overall Roles'!$BQ254,'Overall Roles'!$BS254,'Overall Roles'!$CA254:$CB254)+SUM(Data!$B251+Data!$C251+Data!D251+Data!E251+Data!F251)</f>
        <v>2.5400000000000002E-3</v>
      </c>
      <c r="T252" s="87">
        <f>AVERAGE('Overall Roles'!$AF254:$AG254,'Overall Roles'!$BB254:$BD254,'Overall Roles'!$CE254:$CG254)+SUM(Data!$B251+Data!$C251+Data!D251+Data!E251+Data!F251)</f>
        <v>2.5400000000000002E-3</v>
      </c>
      <c r="U252" s="87">
        <f>AVERAGE('Overall Roles'!$O254:$P254,'Overall Roles'!$AN254:$AO254,'Overall Roles'!$AW254:$AX254,'Overall Roles'!$AZ254:$BA254,'Overall Roles'!$ABR254,'Overall Roles'!$ABX254,'Overall Roles'!$CC254:$CD254,'Overall Roles'!$CK254:$CQ254)+SUM(Data!G251+Data!H251+Data!I251+Data!J251+Data!K251)</f>
        <v>2.5400000000000002E-3</v>
      </c>
      <c r="V252" s="87">
        <f>AVERAGE('Overall Roles'!$N254:$Q254,'Overall Roles'!$W254,'Overall Roles'!$AC254:$AE254,'Overall Roles'!$AJ254:$AK254,'Overall Roles'!$AP254,'Overall Roles'!$BG254:$BH254,'Overall Roles'!$BS254,'Overall Roles'!$BW254:$BX254)+SUM(Data!G251+Data!H251+Data!I251+Data!J251+Data!K251)</f>
        <v>2.5400000000000002E-3</v>
      </c>
      <c r="W252" s="87">
        <f>AVERAGE('Overall Roles'!$N254:$Q254,'Overall Roles'!$W254,'Overall Roles'!$AC254:$AE254,'Overall Roles'!$AJ254:$AK254,'Overall Roles'!$AP254,'Overall Roles'!$BG254:$BH254,'Overall Roles'!$BS254,'Overall Roles'!$BW254:$BX254)+SUM(Data!$B251+Data!$C251+Data!D251+Data!E251+Data!F251)</f>
        <v>2.5400000000000002E-3</v>
      </c>
      <c r="X252" s="87">
        <f>AVERAGE('Overall Roles'!$O254:$P254,'Overall Roles'!$AN254:$AO254,'Overall Roles'!$AW254:$AX254,'Overall Roles'!$AZ254:$BA254,'Overall Roles'!$ABR254,'Overall Roles'!$ABX254,'Overall Roles'!$CC254:$CD254,'Overall Roles'!$CK254:$CQ254)+SUM(Data!$B251+Data!$C251+Data!D251+Data!E251+Data!F251)</f>
        <v>2.5400000000000002E-3</v>
      </c>
      <c r="Y252" s="87">
        <f>AVERAGE('Overall Roles'!$O254:$P254,'Overall Roles'!$AW254:$AX254,'Overall Roles'!$AZ254:$BA254,'Overall Roles'!$BR254,'Overall Roles'!$BX254,'Overall Roles'!$CC254:$CD254,'Overall Roles'!$CP254:$CQ254)+SUM(Data!G251+Data!H251+Data!I251+Data!J251+Data!K251)</f>
        <v>2.5400000000000002E-3</v>
      </c>
      <c r="Z252" s="87">
        <f>AVERAGE('Overall Roles'!$M254:$P254,'Overall Roles'!$AP254,'Overall Roles'!$BW254:$BX254)+SUM(Data!G251+Data!H251+Data!I251+Data!J251+Data!K251)</f>
        <v>2.5400000000000002E-3</v>
      </c>
      <c r="AA252" s="87">
        <f>AVERAGE('Overall Roles'!$M254:$P254,'Overall Roles'!$AP254,'Overall Roles'!$BW254:$BX254)+SUM(Data!$B251+Data!$C251+Data!D251+Data!E251+Data!F251)</f>
        <v>2.5400000000000002E-3</v>
      </c>
      <c r="AB252" s="87">
        <f>AVERAGE('Overall Roles'!$O254:$P254,'Overall Roles'!$AW254:$AX254,'Overall Roles'!$AZ254:$BA254,'Overall Roles'!$BR254,'Overall Roles'!$BX254,'Overall Roles'!$CC254:$CD254,'Overall Roles'!$CP254:$CQ254)+SUM(Data!$B251+Data!$C251+Data!D251+Data!E251+Data!F251)</f>
        <v>2.5400000000000002E-3</v>
      </c>
      <c r="AC252" s="87">
        <f>AVERAGE('Overall Roles'!$AA254:$AB254,'Overall Roles'!$L254,'Overall Roles'!$AH254:$AI254,'Overall Roles'!$AT254,'Overall Roles'!$BM254:$BP254,'Overall Roles'!$BX254:$BZ254)+SUM(Data!G251+Data!H251+Data!I251+Data!J251+Data!K251)</f>
        <v>2.5400000000000002E-3</v>
      </c>
      <c r="AD252" s="89">
        <f>AVERAGE('Overall Roles'!$AA254:$AB254,'Overall Roles'!$L254,'Overall Roles'!$AH254:$AI254,'Overall Roles'!$AT254,'Overall Roles'!$BM254:$BP254,'Overall Roles'!$BX254:$BZ254)+SUM(Data!$B251+Data!$C251+Data!D251+Data!E251+Data!F251)</f>
        <v>2.5400000000000002E-3</v>
      </c>
      <c r="AE252" s="1"/>
    </row>
    <row r="253" spans="1:31" ht="25" customHeight="1" x14ac:dyDescent="0.3">
      <c r="A253" s="1"/>
      <c r="B253" s="32">
        <f>Base!B252</f>
        <v>0</v>
      </c>
      <c r="C253" s="93">
        <f>Base!C252</f>
        <v>0</v>
      </c>
      <c r="D253" s="1"/>
      <c r="E253" s="15">
        <f>Base!D252</f>
        <v>0</v>
      </c>
      <c r="F253" s="91" t="str">
        <f t="shared" si="4"/>
        <v>GK</v>
      </c>
      <c r="G253" s="1"/>
      <c r="H253" s="15">
        <f>Base!I252</f>
        <v>0</v>
      </c>
      <c r="I253" s="93">
        <f>Base!H252</f>
        <v>0</v>
      </c>
      <c r="J253" s="1"/>
      <c r="K253" s="29">
        <f>AVERAGE('Overall Roles'!AU255)</f>
        <v>2.5500000000000002E-3</v>
      </c>
      <c r="L253" s="16">
        <f>AVERAGE('Overall Roles'!BT255:'Overall Roles'!BV255)</f>
        <v>2.5500000000000002E-3</v>
      </c>
      <c r="M253" s="16">
        <f>AVERAGE('Overall Roles'!$AF255:$AG255,'Overall Roles'!$AQ255:$AS255,'Overall Roles'!$AY255,'Overall Roles'!$BB255:$BD255,'Overall Roles'!$BL255,'Overall Roles'!$CE255:$CG255)+SUM(Data!G252+Data!H252+Data!I252+Data!J252+Data!K252)</f>
        <v>2.5499999999999997E-3</v>
      </c>
      <c r="N253" s="16">
        <f>AVERAGE('Overall Roles'!$R255:$V255,'Overall Roles'!$X255:$Z255,'Overall Roles'!$BE255:$BF255,'Overall Roles'!$BI255:$BK255,'Overall Roles'!$CH255:$CJ255)+SUM(Data!G252+Data!H252+Data!I252+Data!J252+Data!K252)</f>
        <v>2.5499999999999993E-3</v>
      </c>
      <c r="O253" s="16">
        <f>AVERAGE('Overall Roles'!$R255:$V255,'Overall Roles'!$X255:$Z255,'Overall Roles'!$BE255:$BF255,'Overall Roles'!$BI255:$BK255,'Overall Roles'!$CH255:$CJ255)+SUM(Data!$B252+Data!$C252+Data!D252+Data!E252+Data!F252)</f>
        <v>2.5499999999999993E-3</v>
      </c>
      <c r="P253" s="16">
        <f>AVERAGE('Overall Roles'!$AF255:$AG255,'Overall Roles'!$AQ255:$AS255,'Overall Roles'!$AY255,'Overall Roles'!$BB255:$BD255,'Overall Roles'!$BL255,'Overall Roles'!$CE255:$CG255)+SUM(Data!$B252+Data!$C252+Data!D252+Data!E252+Data!F252)</f>
        <v>2.5499999999999997E-3</v>
      </c>
      <c r="Q253" s="16">
        <f>AVERAGE('Overall Roles'!$AF255:$AG255,'Overall Roles'!$BB255:$BD255,'Overall Roles'!$CE255:$CG255)+SUM(Data!G252+Data!H252+Data!I252+Data!J252+Data!K252)</f>
        <v>2.5500000000000002E-3</v>
      </c>
      <c r="R253" s="16">
        <f>AVERAGE('Overall Roles'!$K255,'Overall Roles'!$U255:$V255,'Overall Roles'!$AJ255:$AM255,'Overall Roles'!$AV255,'Overall Roles'!$BQ255,'Overall Roles'!$BS255,'Overall Roles'!$CA255:$CB255)+SUM(Data!G252+Data!H252+Data!I252+Data!J252+Data!K252)</f>
        <v>2.5500000000000002E-3</v>
      </c>
      <c r="S253" s="16">
        <f>AVERAGE('Overall Roles'!$K255,'Overall Roles'!$U255:$V255,'Overall Roles'!$AJ255:$AM255,'Overall Roles'!$AV255,'Overall Roles'!$BQ255,'Overall Roles'!$BS255,'Overall Roles'!$CA255:$CB255)+SUM(Data!$B252+Data!$C252+Data!D252+Data!E252+Data!F252)</f>
        <v>2.5500000000000002E-3</v>
      </c>
      <c r="T253" s="16">
        <f>AVERAGE('Overall Roles'!$AF255:$AG255,'Overall Roles'!$BB255:$BD255,'Overall Roles'!$CE255:$CG255)+SUM(Data!$B252+Data!$C252+Data!D252+Data!E252+Data!F252)</f>
        <v>2.5500000000000002E-3</v>
      </c>
      <c r="U253" s="16">
        <f>AVERAGE('Overall Roles'!$O255:$P255,'Overall Roles'!$AN255:$AO255,'Overall Roles'!$AW255:$AX255,'Overall Roles'!$AZ255:$BA255,'Overall Roles'!$ABR255,'Overall Roles'!$ABX255,'Overall Roles'!$CC255:$CD255,'Overall Roles'!$CK255:$CQ255)+SUM(Data!G252+Data!H252+Data!I252+Data!J252+Data!K252)</f>
        <v>2.5499999999999993E-3</v>
      </c>
      <c r="V253" s="16">
        <f>AVERAGE('Overall Roles'!$N255:$Q255,'Overall Roles'!$W255,'Overall Roles'!$AC255:$AE255,'Overall Roles'!$AJ255:$AK255,'Overall Roles'!$AP255,'Overall Roles'!$BG255:$BH255,'Overall Roles'!$BS255,'Overall Roles'!$BW255:$BX255)+SUM(Data!G252+Data!H252+Data!I252+Data!J252+Data!K252)</f>
        <v>2.5499999999999993E-3</v>
      </c>
      <c r="W253" s="16">
        <f>AVERAGE('Overall Roles'!$N255:$Q255,'Overall Roles'!$W255,'Overall Roles'!$AC255:$AE255,'Overall Roles'!$AJ255:$AK255,'Overall Roles'!$AP255,'Overall Roles'!$BG255:$BH255,'Overall Roles'!$BS255,'Overall Roles'!$BW255:$BX255)+SUM(Data!$B252+Data!$C252+Data!D252+Data!E252+Data!F252)</f>
        <v>2.5499999999999993E-3</v>
      </c>
      <c r="X253" s="16">
        <f>AVERAGE('Overall Roles'!$O255:$P255,'Overall Roles'!$AN255:$AO255,'Overall Roles'!$AW255:$AX255,'Overall Roles'!$AZ255:$BA255,'Overall Roles'!$ABR255,'Overall Roles'!$ABX255,'Overall Roles'!$CC255:$CD255,'Overall Roles'!$CK255:$CQ255)+SUM(Data!$B252+Data!$C252+Data!D252+Data!E252+Data!F252)</f>
        <v>2.5499999999999993E-3</v>
      </c>
      <c r="Y253" s="16">
        <f>AVERAGE('Overall Roles'!$O255:$P255,'Overall Roles'!$AW255:$AX255,'Overall Roles'!$AZ255:$BA255,'Overall Roles'!$BR255,'Overall Roles'!$BX255,'Overall Roles'!$CC255:$CD255,'Overall Roles'!$CP255:$CQ255)+SUM(Data!G252+Data!H252+Data!I252+Data!J252+Data!K252)</f>
        <v>2.5500000000000002E-3</v>
      </c>
      <c r="Z253" s="16">
        <f>AVERAGE('Overall Roles'!$M255:$P255,'Overall Roles'!$AP255,'Overall Roles'!$BW255:$BX255)+SUM(Data!G252+Data!H252+Data!I252+Data!J252+Data!K252)</f>
        <v>2.5500000000000002E-3</v>
      </c>
      <c r="AA253" s="16">
        <f>AVERAGE('Overall Roles'!$M255:$P255,'Overall Roles'!$AP255,'Overall Roles'!$BW255:$BX255)+SUM(Data!$B252+Data!$C252+Data!D252+Data!E252+Data!F252)</f>
        <v>2.5500000000000002E-3</v>
      </c>
      <c r="AB253" s="16">
        <f>AVERAGE('Overall Roles'!$O255:$P255,'Overall Roles'!$AW255:$AX255,'Overall Roles'!$AZ255:$BA255,'Overall Roles'!$BR255,'Overall Roles'!$BX255,'Overall Roles'!$CC255:$CD255,'Overall Roles'!$CP255:$CQ255)+SUM(Data!$B252+Data!$C252+Data!D252+Data!E252+Data!F252)</f>
        <v>2.5500000000000002E-3</v>
      </c>
      <c r="AC253" s="16">
        <f>AVERAGE('Overall Roles'!$AA255:$AB255,'Overall Roles'!$L255,'Overall Roles'!$AH255:$AI255,'Overall Roles'!$AT255,'Overall Roles'!$BM255:$BP255,'Overall Roles'!$BX255:$BZ255)+SUM(Data!G252+Data!H252+Data!I252+Data!J252+Data!K252)</f>
        <v>2.5499999999999997E-3</v>
      </c>
      <c r="AD253" s="17">
        <f>AVERAGE('Overall Roles'!$AA255:$AB255,'Overall Roles'!$L255,'Overall Roles'!$AH255:$AI255,'Overall Roles'!$AT255,'Overall Roles'!$BM255:$BP255,'Overall Roles'!$BX255:$BZ255)+SUM(Data!$B252+Data!$C252+Data!D252+Data!E252+Data!F252)</f>
        <v>2.5499999999999997E-3</v>
      </c>
      <c r="AE253" s="1"/>
    </row>
    <row r="254" spans="1:31" ht="25" customHeight="1" x14ac:dyDescent="0.3">
      <c r="A254" s="1"/>
      <c r="B254" s="85">
        <f>Base!B253</f>
        <v>0</v>
      </c>
      <c r="C254" s="92">
        <f>Base!C253</f>
        <v>0</v>
      </c>
      <c r="D254" s="1"/>
      <c r="E254" s="86">
        <f>Base!D253</f>
        <v>0</v>
      </c>
      <c r="F254" s="90" t="str">
        <f t="shared" si="4"/>
        <v>GK</v>
      </c>
      <c r="G254" s="1"/>
      <c r="H254" s="86">
        <f>Base!I253</f>
        <v>0</v>
      </c>
      <c r="I254" s="92">
        <f>Base!H253</f>
        <v>0</v>
      </c>
      <c r="J254" s="1"/>
      <c r="K254" s="88">
        <f>AVERAGE('Overall Roles'!AU256)</f>
        <v>2.5600000000000002E-3</v>
      </c>
      <c r="L254" s="87">
        <f>AVERAGE('Overall Roles'!BT256:'Overall Roles'!BV256)</f>
        <v>2.5600000000000002E-3</v>
      </c>
      <c r="M254" s="87">
        <f>AVERAGE('Overall Roles'!$AF256:$AG256,'Overall Roles'!$AQ256:$AS256,'Overall Roles'!$AY256,'Overall Roles'!$BB256:$BD256,'Overall Roles'!$BL256,'Overall Roles'!$CE256:$CG256)+SUM(Data!G253+Data!H253+Data!I253+Data!J253+Data!K253)</f>
        <v>2.5600000000000002E-3</v>
      </c>
      <c r="N254" s="87">
        <f>AVERAGE('Overall Roles'!$R256:$V256,'Overall Roles'!$X256:$Z256,'Overall Roles'!$BE256:$BF256,'Overall Roles'!$BI256:$BK256,'Overall Roles'!$CH256:$CJ256)+SUM(Data!G253+Data!H253+Data!I253+Data!J253+Data!K253)</f>
        <v>2.5600000000000002E-3</v>
      </c>
      <c r="O254" s="87">
        <f>AVERAGE('Overall Roles'!$R256:$V256,'Overall Roles'!$X256:$Z256,'Overall Roles'!$BE256:$BF256,'Overall Roles'!$BI256:$BK256,'Overall Roles'!$CH256:$CJ256)+SUM(Data!$B253+Data!$C253+Data!D253+Data!E253+Data!F253)</f>
        <v>2.5600000000000002E-3</v>
      </c>
      <c r="P254" s="87">
        <f>AVERAGE('Overall Roles'!$AF256:$AG256,'Overall Roles'!$AQ256:$AS256,'Overall Roles'!$AY256,'Overall Roles'!$BB256:$BD256,'Overall Roles'!$BL256,'Overall Roles'!$CE256:$CG256)+SUM(Data!$B253+Data!$C253+Data!D253+Data!E253+Data!F253)</f>
        <v>2.5600000000000002E-3</v>
      </c>
      <c r="Q254" s="87">
        <f>AVERAGE('Overall Roles'!$AF256:$AG256,'Overall Roles'!$BB256:$BD256,'Overall Roles'!$CE256:$CG256)+SUM(Data!G253+Data!H253+Data!I253+Data!J253+Data!K253)</f>
        <v>2.5600000000000002E-3</v>
      </c>
      <c r="R254" s="87">
        <f>AVERAGE('Overall Roles'!$K256,'Overall Roles'!$U256:$V256,'Overall Roles'!$AJ256:$AM256,'Overall Roles'!$AV256,'Overall Roles'!$BQ256,'Overall Roles'!$BS256,'Overall Roles'!$CA256:$CB256)+SUM(Data!G253+Data!H253+Data!I253+Data!J253+Data!K253)</f>
        <v>2.5600000000000002E-3</v>
      </c>
      <c r="S254" s="87">
        <f>AVERAGE('Overall Roles'!$K256,'Overall Roles'!$U256:$V256,'Overall Roles'!$AJ256:$AM256,'Overall Roles'!$AV256,'Overall Roles'!$BQ256,'Overall Roles'!$BS256,'Overall Roles'!$CA256:$CB256)+SUM(Data!$B253+Data!$C253+Data!D253+Data!E253+Data!F253)</f>
        <v>2.5600000000000002E-3</v>
      </c>
      <c r="T254" s="87">
        <f>AVERAGE('Overall Roles'!$AF256:$AG256,'Overall Roles'!$BB256:$BD256,'Overall Roles'!$CE256:$CG256)+SUM(Data!$B253+Data!$C253+Data!D253+Data!E253+Data!F253)</f>
        <v>2.5600000000000002E-3</v>
      </c>
      <c r="U254" s="87">
        <f>AVERAGE('Overall Roles'!$O256:$P256,'Overall Roles'!$AN256:$AO256,'Overall Roles'!$AW256:$AX256,'Overall Roles'!$AZ256:$BA256,'Overall Roles'!$ABR256,'Overall Roles'!$ABX256,'Overall Roles'!$CC256:$CD256,'Overall Roles'!$CK256:$CQ256)+SUM(Data!G253+Data!H253+Data!I253+Data!J253+Data!K253)</f>
        <v>2.5600000000000002E-3</v>
      </c>
      <c r="V254" s="87">
        <f>AVERAGE('Overall Roles'!$N256:$Q256,'Overall Roles'!$W256,'Overall Roles'!$AC256:$AE256,'Overall Roles'!$AJ256:$AK256,'Overall Roles'!$AP256,'Overall Roles'!$BG256:$BH256,'Overall Roles'!$BS256,'Overall Roles'!$BW256:$BX256)+SUM(Data!G253+Data!H253+Data!I253+Data!J253+Data!K253)</f>
        <v>2.5600000000000002E-3</v>
      </c>
      <c r="W254" s="87">
        <f>AVERAGE('Overall Roles'!$N256:$Q256,'Overall Roles'!$W256,'Overall Roles'!$AC256:$AE256,'Overall Roles'!$AJ256:$AK256,'Overall Roles'!$AP256,'Overall Roles'!$BG256:$BH256,'Overall Roles'!$BS256,'Overall Roles'!$BW256:$BX256)+SUM(Data!$B253+Data!$C253+Data!D253+Data!E253+Data!F253)</f>
        <v>2.5600000000000002E-3</v>
      </c>
      <c r="X254" s="87">
        <f>AVERAGE('Overall Roles'!$O256:$P256,'Overall Roles'!$AN256:$AO256,'Overall Roles'!$AW256:$AX256,'Overall Roles'!$AZ256:$BA256,'Overall Roles'!$ABR256,'Overall Roles'!$ABX256,'Overall Roles'!$CC256:$CD256,'Overall Roles'!$CK256:$CQ256)+SUM(Data!$B253+Data!$C253+Data!D253+Data!E253+Data!F253)</f>
        <v>2.5600000000000002E-3</v>
      </c>
      <c r="Y254" s="87">
        <f>AVERAGE('Overall Roles'!$O256:$P256,'Overall Roles'!$AW256:$AX256,'Overall Roles'!$AZ256:$BA256,'Overall Roles'!$BR256,'Overall Roles'!$BX256,'Overall Roles'!$CC256:$CD256,'Overall Roles'!$CP256:$CQ256)+SUM(Data!G253+Data!H253+Data!I253+Data!J253+Data!K253)</f>
        <v>2.5600000000000002E-3</v>
      </c>
      <c r="Z254" s="87">
        <f>AVERAGE('Overall Roles'!$M256:$P256,'Overall Roles'!$AP256,'Overall Roles'!$BW256:$BX256)+SUM(Data!G253+Data!H253+Data!I253+Data!J253+Data!K253)</f>
        <v>2.5600000000000002E-3</v>
      </c>
      <c r="AA254" s="87">
        <f>AVERAGE('Overall Roles'!$M256:$P256,'Overall Roles'!$AP256,'Overall Roles'!$BW256:$BX256)+SUM(Data!$B253+Data!$C253+Data!D253+Data!E253+Data!F253)</f>
        <v>2.5600000000000002E-3</v>
      </c>
      <c r="AB254" s="87">
        <f>AVERAGE('Overall Roles'!$O256:$P256,'Overall Roles'!$AW256:$AX256,'Overall Roles'!$AZ256:$BA256,'Overall Roles'!$BR256,'Overall Roles'!$BX256,'Overall Roles'!$CC256:$CD256,'Overall Roles'!$CP256:$CQ256)+SUM(Data!$B253+Data!$C253+Data!D253+Data!E253+Data!F253)</f>
        <v>2.5600000000000002E-3</v>
      </c>
      <c r="AC254" s="87">
        <f>AVERAGE('Overall Roles'!$AA256:$AB256,'Overall Roles'!$L256,'Overall Roles'!$AH256:$AI256,'Overall Roles'!$AT256,'Overall Roles'!$BM256:$BP256,'Overall Roles'!$BX256:$BZ256)+SUM(Data!G253+Data!H253+Data!I253+Data!J253+Data!K253)</f>
        <v>2.5600000000000002E-3</v>
      </c>
      <c r="AD254" s="89">
        <f>AVERAGE('Overall Roles'!$AA256:$AB256,'Overall Roles'!$L256,'Overall Roles'!$AH256:$AI256,'Overall Roles'!$AT256,'Overall Roles'!$BM256:$BP256,'Overall Roles'!$BX256:$BZ256)+SUM(Data!$B253+Data!$C253+Data!D253+Data!E253+Data!F253)</f>
        <v>2.5600000000000002E-3</v>
      </c>
      <c r="AE254" s="1"/>
    </row>
    <row r="255" spans="1:31" ht="25" customHeight="1" x14ac:dyDescent="0.3">
      <c r="A255" s="1"/>
      <c r="B255" s="32">
        <f>Base!B254</f>
        <v>0</v>
      </c>
      <c r="C255" s="93">
        <f>Base!C254</f>
        <v>0</v>
      </c>
      <c r="D255" s="1"/>
      <c r="E255" s="15">
        <f>Base!D254</f>
        <v>0</v>
      </c>
      <c r="F255" s="91" t="str">
        <f t="shared" si="4"/>
        <v>DCL</v>
      </c>
      <c r="G255" s="1"/>
      <c r="H255" s="15">
        <f>Base!I254</f>
        <v>0</v>
      </c>
      <c r="I255" s="93">
        <f>Base!H254</f>
        <v>0</v>
      </c>
      <c r="J255" s="1"/>
      <c r="K255" s="29">
        <f>AVERAGE('Overall Roles'!AU257)</f>
        <v>2.5699999999999998E-3</v>
      </c>
      <c r="L255" s="16">
        <f>AVERAGE('Overall Roles'!BT257:'Overall Roles'!BV257)</f>
        <v>2.5699999999999998E-3</v>
      </c>
      <c r="M255" s="16">
        <f>AVERAGE('Overall Roles'!$AF257:$AG257,'Overall Roles'!$AQ257:$AS257,'Overall Roles'!$AY257,'Overall Roles'!$BB257:$BD257,'Overall Roles'!$BL257,'Overall Roles'!$CE257:$CG257)+SUM(Data!G254+Data!H254+Data!I254+Data!J254+Data!K254)</f>
        <v>2.5699999999999998E-3</v>
      </c>
      <c r="N255" s="16">
        <f>AVERAGE('Overall Roles'!$R257:$V257,'Overall Roles'!$X257:$Z257,'Overall Roles'!$BE257:$BF257,'Overall Roles'!$BI257:$BK257,'Overall Roles'!$CH257:$CJ257)+SUM(Data!G254+Data!H254+Data!I254+Data!J254+Data!K254)</f>
        <v>2.5700000000000002E-3</v>
      </c>
      <c r="O255" s="16">
        <f>AVERAGE('Overall Roles'!$R257:$V257,'Overall Roles'!$X257:$Z257,'Overall Roles'!$BE257:$BF257,'Overall Roles'!$BI257:$BK257,'Overall Roles'!$CH257:$CJ257)+SUM(Data!$B254+Data!$C254+Data!D254+Data!E254+Data!F254)</f>
        <v>2.5700000000000002E-3</v>
      </c>
      <c r="P255" s="16">
        <f>AVERAGE('Overall Roles'!$AF257:$AG257,'Overall Roles'!$AQ257:$AS257,'Overall Roles'!$AY257,'Overall Roles'!$BB257:$BD257,'Overall Roles'!$BL257,'Overall Roles'!$CE257:$CG257)+SUM(Data!$B254+Data!$C254+Data!D254+Data!E254+Data!F254)</f>
        <v>2.5699999999999998E-3</v>
      </c>
      <c r="Q255" s="16">
        <f>AVERAGE('Overall Roles'!$AF257:$AG257,'Overall Roles'!$BB257:$BD257,'Overall Roles'!$CE257:$CG257)+SUM(Data!G254+Data!H254+Data!I254+Data!J254+Data!K254)</f>
        <v>2.5699999999999998E-3</v>
      </c>
      <c r="R255" s="16">
        <f>AVERAGE('Overall Roles'!$K257,'Overall Roles'!$U257:$V257,'Overall Roles'!$AJ257:$AM257,'Overall Roles'!$AV257,'Overall Roles'!$BQ257,'Overall Roles'!$BS257,'Overall Roles'!$CA257:$CB257)+SUM(Data!G254+Data!H254+Data!I254+Data!J254+Data!K254)</f>
        <v>2.5699999999999998E-3</v>
      </c>
      <c r="S255" s="16">
        <f>AVERAGE('Overall Roles'!$K257,'Overall Roles'!$U257:$V257,'Overall Roles'!$AJ257:$AM257,'Overall Roles'!$AV257,'Overall Roles'!$BQ257,'Overall Roles'!$BS257,'Overall Roles'!$CA257:$CB257)+SUM(Data!$B254+Data!$C254+Data!D254+Data!E254+Data!F254)</f>
        <v>2.5699999999999998E-3</v>
      </c>
      <c r="T255" s="16">
        <f>AVERAGE('Overall Roles'!$AF257:$AG257,'Overall Roles'!$BB257:$BD257,'Overall Roles'!$CE257:$CG257)+SUM(Data!$B254+Data!$C254+Data!D254+Data!E254+Data!F254)</f>
        <v>2.5699999999999998E-3</v>
      </c>
      <c r="U255" s="16">
        <f>AVERAGE('Overall Roles'!$O257:$P257,'Overall Roles'!$AN257:$AO257,'Overall Roles'!$AW257:$AX257,'Overall Roles'!$AZ257:$BA257,'Overall Roles'!$ABR257,'Overall Roles'!$ABX257,'Overall Roles'!$CC257:$CD257,'Overall Roles'!$CK257:$CQ257)+SUM(Data!G254+Data!H254+Data!I254+Data!J254+Data!K254)</f>
        <v>2.5700000000000002E-3</v>
      </c>
      <c r="V255" s="16">
        <f>AVERAGE('Overall Roles'!$N257:$Q257,'Overall Roles'!$W257,'Overall Roles'!$AC257:$AE257,'Overall Roles'!$AJ257:$AK257,'Overall Roles'!$AP257,'Overall Roles'!$BG257:$BH257,'Overall Roles'!$BS257,'Overall Roles'!$BW257:$BX257)+SUM(Data!G254+Data!H254+Data!I254+Data!J254+Data!K254)</f>
        <v>2.5700000000000002E-3</v>
      </c>
      <c r="W255" s="16">
        <f>AVERAGE('Overall Roles'!$N257:$Q257,'Overall Roles'!$W257,'Overall Roles'!$AC257:$AE257,'Overall Roles'!$AJ257:$AK257,'Overall Roles'!$AP257,'Overall Roles'!$BG257:$BH257,'Overall Roles'!$BS257,'Overall Roles'!$BW257:$BX257)+SUM(Data!$B254+Data!$C254+Data!D254+Data!E254+Data!F254)</f>
        <v>2.5700000000000002E-3</v>
      </c>
      <c r="X255" s="16">
        <f>AVERAGE('Overall Roles'!$O257:$P257,'Overall Roles'!$AN257:$AO257,'Overall Roles'!$AW257:$AX257,'Overall Roles'!$AZ257:$BA257,'Overall Roles'!$ABR257,'Overall Roles'!$ABX257,'Overall Roles'!$CC257:$CD257,'Overall Roles'!$CK257:$CQ257)+SUM(Data!$B254+Data!$C254+Data!D254+Data!E254+Data!F254)</f>
        <v>2.5700000000000002E-3</v>
      </c>
      <c r="Y255" s="16">
        <f>AVERAGE('Overall Roles'!$O257:$P257,'Overall Roles'!$AW257:$AX257,'Overall Roles'!$AZ257:$BA257,'Overall Roles'!$BR257,'Overall Roles'!$BX257,'Overall Roles'!$CC257:$CD257,'Overall Roles'!$CP257:$CQ257)+SUM(Data!G254+Data!H254+Data!I254+Data!J254+Data!K254)</f>
        <v>2.5699999999999998E-3</v>
      </c>
      <c r="Z255" s="16">
        <f>AVERAGE('Overall Roles'!$M257:$P257,'Overall Roles'!$AP257,'Overall Roles'!$BW257:$BX257)+SUM(Data!G254+Data!H254+Data!I254+Data!J254+Data!K254)</f>
        <v>2.5699999999999998E-3</v>
      </c>
      <c r="AA255" s="16">
        <f>AVERAGE('Overall Roles'!$M257:$P257,'Overall Roles'!$AP257,'Overall Roles'!$BW257:$BX257)+SUM(Data!$B254+Data!$C254+Data!D254+Data!E254+Data!F254)</f>
        <v>2.5699999999999998E-3</v>
      </c>
      <c r="AB255" s="16">
        <f>AVERAGE('Overall Roles'!$O257:$P257,'Overall Roles'!$AW257:$AX257,'Overall Roles'!$AZ257:$BA257,'Overall Roles'!$BR257,'Overall Roles'!$BX257,'Overall Roles'!$CC257:$CD257,'Overall Roles'!$CP257:$CQ257)+SUM(Data!$B254+Data!$C254+Data!D254+Data!E254+Data!F254)</f>
        <v>2.5699999999999998E-3</v>
      </c>
      <c r="AC255" s="16">
        <f>AVERAGE('Overall Roles'!$AA257:$AB257,'Overall Roles'!$L257,'Overall Roles'!$AH257:$AI257,'Overall Roles'!$AT257,'Overall Roles'!$BM257:$BP257,'Overall Roles'!$BX257:$BZ257)+SUM(Data!G254+Data!H254+Data!I254+Data!J254+Data!K254)</f>
        <v>2.5699999999999998E-3</v>
      </c>
      <c r="AD255" s="17">
        <f>AVERAGE('Overall Roles'!$AA257:$AB257,'Overall Roles'!$L257,'Overall Roles'!$AH257:$AI257,'Overall Roles'!$AT257,'Overall Roles'!$BM257:$BP257,'Overall Roles'!$BX257:$BZ257)+SUM(Data!$B254+Data!$C254+Data!D254+Data!E254+Data!F254)</f>
        <v>2.5699999999999998E-3</v>
      </c>
      <c r="AE255" s="1"/>
    </row>
    <row r="256" spans="1:31" ht="25" customHeight="1" x14ac:dyDescent="0.3">
      <c r="A256" s="1"/>
      <c r="B256" s="85">
        <f>Base!B255</f>
        <v>0</v>
      </c>
      <c r="C256" s="92">
        <f>Base!C255</f>
        <v>0</v>
      </c>
      <c r="D256" s="1"/>
      <c r="E256" s="86">
        <f>Base!D255</f>
        <v>0</v>
      </c>
      <c r="F256" s="90" t="str">
        <f t="shared" si="4"/>
        <v>GK</v>
      </c>
      <c r="G256" s="1"/>
      <c r="H256" s="86">
        <f>Base!I255</f>
        <v>0</v>
      </c>
      <c r="I256" s="92">
        <f>Base!H255</f>
        <v>0</v>
      </c>
      <c r="J256" s="1"/>
      <c r="K256" s="88">
        <f>AVERAGE('Overall Roles'!AU258)</f>
        <v>2.5799999999999998E-3</v>
      </c>
      <c r="L256" s="87">
        <f>AVERAGE('Overall Roles'!BT258:'Overall Roles'!BV258)</f>
        <v>2.5799999999999998E-3</v>
      </c>
      <c r="M256" s="87">
        <f>AVERAGE('Overall Roles'!$AF258:$AG258,'Overall Roles'!$AQ258:$AS258,'Overall Roles'!$AY258,'Overall Roles'!$BB258:$BD258,'Overall Roles'!$BL258,'Overall Roles'!$CE258:$CG258)+SUM(Data!G255+Data!H255+Data!I255+Data!J255+Data!K255)</f>
        <v>2.5799999999999994E-3</v>
      </c>
      <c r="N256" s="87">
        <f>AVERAGE('Overall Roles'!$R258:$V258,'Overall Roles'!$X258:$Z258,'Overall Roles'!$BE258:$BF258,'Overall Roles'!$BI258:$BK258,'Overall Roles'!$CH258:$CJ258)+SUM(Data!G255+Data!H255+Data!I255+Data!J255+Data!K255)</f>
        <v>2.5799999999999994E-3</v>
      </c>
      <c r="O256" s="87">
        <f>AVERAGE('Overall Roles'!$R258:$V258,'Overall Roles'!$X258:$Z258,'Overall Roles'!$BE258:$BF258,'Overall Roles'!$BI258:$BK258,'Overall Roles'!$CH258:$CJ258)+SUM(Data!$B255+Data!$C255+Data!D255+Data!E255+Data!F255)</f>
        <v>2.5799999999999994E-3</v>
      </c>
      <c r="P256" s="87">
        <f>AVERAGE('Overall Roles'!$AF258:$AG258,'Overall Roles'!$AQ258:$AS258,'Overall Roles'!$AY258,'Overall Roles'!$BB258:$BD258,'Overall Roles'!$BL258,'Overall Roles'!$CE258:$CG258)+SUM(Data!$B255+Data!$C255+Data!D255+Data!E255+Data!F255)</f>
        <v>2.5799999999999994E-3</v>
      </c>
      <c r="Q256" s="87">
        <f>AVERAGE('Overall Roles'!$AF258:$AG258,'Overall Roles'!$BB258:$BD258,'Overall Roles'!$CE258:$CG258)+SUM(Data!G255+Data!H255+Data!I255+Data!J255+Data!K255)</f>
        <v>2.5799999999999994E-3</v>
      </c>
      <c r="R256" s="87">
        <f>AVERAGE('Overall Roles'!$K258,'Overall Roles'!$U258:$V258,'Overall Roles'!$AJ258:$AM258,'Overall Roles'!$AV258,'Overall Roles'!$BQ258,'Overall Roles'!$BS258,'Overall Roles'!$CA258:$CB258)+SUM(Data!G255+Data!H255+Data!I255+Data!J255+Data!K255)</f>
        <v>2.5799999999999994E-3</v>
      </c>
      <c r="S256" s="87">
        <f>AVERAGE('Overall Roles'!$K258,'Overall Roles'!$U258:$V258,'Overall Roles'!$AJ258:$AM258,'Overall Roles'!$AV258,'Overall Roles'!$BQ258,'Overall Roles'!$BS258,'Overall Roles'!$CA258:$CB258)+SUM(Data!$B255+Data!$C255+Data!D255+Data!E255+Data!F255)</f>
        <v>2.5799999999999994E-3</v>
      </c>
      <c r="T256" s="87">
        <f>AVERAGE('Overall Roles'!$AF258:$AG258,'Overall Roles'!$BB258:$BD258,'Overall Roles'!$CE258:$CG258)+SUM(Data!$B255+Data!$C255+Data!D255+Data!E255+Data!F255)</f>
        <v>2.5799999999999994E-3</v>
      </c>
      <c r="U256" s="87">
        <f>AVERAGE('Overall Roles'!$O258:$P258,'Overall Roles'!$AN258:$AO258,'Overall Roles'!$AW258:$AX258,'Overall Roles'!$AZ258:$BA258,'Overall Roles'!$ABR258,'Overall Roles'!$ABX258,'Overall Roles'!$CC258:$CD258,'Overall Roles'!$CK258:$CQ258)+SUM(Data!G255+Data!H255+Data!I255+Data!J255+Data!K255)</f>
        <v>2.5799999999999994E-3</v>
      </c>
      <c r="V256" s="87">
        <f>AVERAGE('Overall Roles'!$N258:$Q258,'Overall Roles'!$W258,'Overall Roles'!$AC258:$AE258,'Overall Roles'!$AJ258:$AK258,'Overall Roles'!$AP258,'Overall Roles'!$BG258:$BH258,'Overall Roles'!$BS258,'Overall Roles'!$BW258:$BX258)+SUM(Data!G255+Data!H255+Data!I255+Data!J255+Data!K255)</f>
        <v>2.5799999999999994E-3</v>
      </c>
      <c r="W256" s="87">
        <f>AVERAGE('Overall Roles'!$N258:$Q258,'Overall Roles'!$W258,'Overall Roles'!$AC258:$AE258,'Overall Roles'!$AJ258:$AK258,'Overall Roles'!$AP258,'Overall Roles'!$BG258:$BH258,'Overall Roles'!$BS258,'Overall Roles'!$BW258:$BX258)+SUM(Data!$B255+Data!$C255+Data!D255+Data!E255+Data!F255)</f>
        <v>2.5799999999999994E-3</v>
      </c>
      <c r="X256" s="87">
        <f>AVERAGE('Overall Roles'!$O258:$P258,'Overall Roles'!$AN258:$AO258,'Overall Roles'!$AW258:$AX258,'Overall Roles'!$AZ258:$BA258,'Overall Roles'!$ABR258,'Overall Roles'!$ABX258,'Overall Roles'!$CC258:$CD258,'Overall Roles'!$CK258:$CQ258)+SUM(Data!$B255+Data!$C255+Data!D255+Data!E255+Data!F255)</f>
        <v>2.5799999999999994E-3</v>
      </c>
      <c r="Y256" s="87">
        <f>AVERAGE('Overall Roles'!$O258:$P258,'Overall Roles'!$AW258:$AX258,'Overall Roles'!$AZ258:$BA258,'Overall Roles'!$BR258,'Overall Roles'!$BX258,'Overall Roles'!$CC258:$CD258,'Overall Roles'!$CP258:$CQ258)+SUM(Data!G255+Data!H255+Data!I255+Data!J255+Data!K255)</f>
        <v>2.5799999999999994E-3</v>
      </c>
      <c r="Z256" s="87">
        <f>AVERAGE('Overall Roles'!$M258:$P258,'Overall Roles'!$AP258,'Overall Roles'!$BW258:$BX258)+SUM(Data!G255+Data!H255+Data!I255+Data!J255+Data!K255)</f>
        <v>2.5799999999999994E-3</v>
      </c>
      <c r="AA256" s="87">
        <f>AVERAGE('Overall Roles'!$M258:$P258,'Overall Roles'!$AP258,'Overall Roles'!$BW258:$BX258)+SUM(Data!$B255+Data!$C255+Data!D255+Data!E255+Data!F255)</f>
        <v>2.5799999999999994E-3</v>
      </c>
      <c r="AB256" s="87">
        <f>AVERAGE('Overall Roles'!$O258:$P258,'Overall Roles'!$AW258:$AX258,'Overall Roles'!$AZ258:$BA258,'Overall Roles'!$BR258,'Overall Roles'!$BX258,'Overall Roles'!$CC258:$CD258,'Overall Roles'!$CP258:$CQ258)+SUM(Data!$B255+Data!$C255+Data!D255+Data!E255+Data!F255)</f>
        <v>2.5799999999999994E-3</v>
      </c>
      <c r="AC256" s="87">
        <f>AVERAGE('Overall Roles'!$AA258:$AB258,'Overall Roles'!$L258,'Overall Roles'!$AH258:$AI258,'Overall Roles'!$AT258,'Overall Roles'!$BM258:$BP258,'Overall Roles'!$BX258:$BZ258)+SUM(Data!G255+Data!H255+Data!I255+Data!J255+Data!K255)</f>
        <v>2.5799999999999994E-3</v>
      </c>
      <c r="AD256" s="89">
        <f>AVERAGE('Overall Roles'!$AA258:$AB258,'Overall Roles'!$L258,'Overall Roles'!$AH258:$AI258,'Overall Roles'!$AT258,'Overall Roles'!$BM258:$BP258,'Overall Roles'!$BX258:$BZ258)+SUM(Data!$B255+Data!$C255+Data!D255+Data!E255+Data!F255)</f>
        <v>2.5799999999999994E-3</v>
      </c>
      <c r="AE256" s="1"/>
    </row>
    <row r="257" spans="1:31" ht="25" customHeight="1" x14ac:dyDescent="0.3">
      <c r="A257" s="1"/>
      <c r="B257" s="32">
        <f>Base!B256</f>
        <v>0</v>
      </c>
      <c r="C257" s="93">
        <f>Base!C256</f>
        <v>0</v>
      </c>
      <c r="D257" s="1"/>
      <c r="E257" s="15">
        <f>Base!D256</f>
        <v>0</v>
      </c>
      <c r="F257" s="91" t="str">
        <f t="shared" si="4"/>
        <v>GK</v>
      </c>
      <c r="G257" s="1"/>
      <c r="H257" s="15">
        <f>Base!I256</f>
        <v>0</v>
      </c>
      <c r="I257" s="93">
        <f>Base!H256</f>
        <v>0</v>
      </c>
      <c r="J257" s="1"/>
      <c r="K257" s="29">
        <f>AVERAGE('Overall Roles'!AU259)</f>
        <v>2.5899999999999999E-3</v>
      </c>
      <c r="L257" s="16">
        <f>AVERAGE('Overall Roles'!BT259:'Overall Roles'!BV259)</f>
        <v>2.5899999999999999E-3</v>
      </c>
      <c r="M257" s="16">
        <f>AVERAGE('Overall Roles'!$AF259:$AG259,'Overall Roles'!$AQ259:$AS259,'Overall Roles'!$AY259,'Overall Roles'!$BB259:$BD259,'Overall Roles'!$BL259,'Overall Roles'!$CE259:$CG259)+SUM(Data!G256+Data!H256+Data!I256+Data!J256+Data!K256)</f>
        <v>2.5899999999999994E-3</v>
      </c>
      <c r="N257" s="16">
        <f>AVERAGE('Overall Roles'!$R259:$V259,'Overall Roles'!$X259:$Z259,'Overall Roles'!$BE259:$BF259,'Overall Roles'!$BI259:$BK259,'Overall Roles'!$CH259:$CJ259)+SUM(Data!G256+Data!H256+Data!I256+Data!J256+Data!K256)</f>
        <v>2.5899999999999999E-3</v>
      </c>
      <c r="O257" s="16">
        <f>AVERAGE('Overall Roles'!$R259:$V259,'Overall Roles'!$X259:$Z259,'Overall Roles'!$BE259:$BF259,'Overall Roles'!$BI259:$BK259,'Overall Roles'!$CH259:$CJ259)+SUM(Data!$B256+Data!$C256+Data!D256+Data!E256+Data!F256)</f>
        <v>2.5899999999999999E-3</v>
      </c>
      <c r="P257" s="16">
        <f>AVERAGE('Overall Roles'!$AF259:$AG259,'Overall Roles'!$AQ259:$AS259,'Overall Roles'!$AY259,'Overall Roles'!$BB259:$BD259,'Overall Roles'!$BL259,'Overall Roles'!$CE259:$CG259)+SUM(Data!$B256+Data!$C256+Data!D256+Data!E256+Data!F256)</f>
        <v>2.5899999999999994E-3</v>
      </c>
      <c r="Q257" s="16">
        <f>AVERAGE('Overall Roles'!$AF259:$AG259,'Overall Roles'!$BB259:$BD259,'Overall Roles'!$CE259:$CG259)+SUM(Data!G256+Data!H256+Data!I256+Data!J256+Data!K256)</f>
        <v>2.5899999999999999E-3</v>
      </c>
      <c r="R257" s="16">
        <f>AVERAGE('Overall Roles'!$K259,'Overall Roles'!$U259:$V259,'Overall Roles'!$AJ259:$AM259,'Overall Roles'!$AV259,'Overall Roles'!$BQ259,'Overall Roles'!$BS259,'Overall Roles'!$CA259:$CB259)+SUM(Data!G256+Data!H256+Data!I256+Data!J256+Data!K256)</f>
        <v>2.5899999999999994E-3</v>
      </c>
      <c r="S257" s="16">
        <f>AVERAGE('Overall Roles'!$K259,'Overall Roles'!$U259:$V259,'Overall Roles'!$AJ259:$AM259,'Overall Roles'!$AV259,'Overall Roles'!$BQ259,'Overall Roles'!$BS259,'Overall Roles'!$CA259:$CB259)+SUM(Data!$B256+Data!$C256+Data!D256+Data!E256+Data!F256)</f>
        <v>2.5899999999999994E-3</v>
      </c>
      <c r="T257" s="16">
        <f>AVERAGE('Overall Roles'!$AF259:$AG259,'Overall Roles'!$BB259:$BD259,'Overall Roles'!$CE259:$CG259)+SUM(Data!$B256+Data!$C256+Data!D256+Data!E256+Data!F256)</f>
        <v>2.5899999999999999E-3</v>
      </c>
      <c r="U257" s="16">
        <f>AVERAGE('Overall Roles'!$O259:$P259,'Overall Roles'!$AN259:$AO259,'Overall Roles'!$AW259:$AX259,'Overall Roles'!$AZ259:$BA259,'Overall Roles'!$ABR259,'Overall Roles'!$ABX259,'Overall Roles'!$CC259:$CD259,'Overall Roles'!$CK259:$CQ259)+SUM(Data!G256+Data!H256+Data!I256+Data!J256+Data!K256)</f>
        <v>2.5899999999999999E-3</v>
      </c>
      <c r="V257" s="16">
        <f>AVERAGE('Overall Roles'!$N259:$Q259,'Overall Roles'!$W259,'Overall Roles'!$AC259:$AE259,'Overall Roles'!$AJ259:$AK259,'Overall Roles'!$AP259,'Overall Roles'!$BG259:$BH259,'Overall Roles'!$BS259,'Overall Roles'!$BW259:$BX259)+SUM(Data!G256+Data!H256+Data!I256+Data!J256+Data!K256)</f>
        <v>2.5899999999999999E-3</v>
      </c>
      <c r="W257" s="16">
        <f>AVERAGE('Overall Roles'!$N259:$Q259,'Overall Roles'!$W259,'Overall Roles'!$AC259:$AE259,'Overall Roles'!$AJ259:$AK259,'Overall Roles'!$AP259,'Overall Roles'!$BG259:$BH259,'Overall Roles'!$BS259,'Overall Roles'!$BW259:$BX259)+SUM(Data!$B256+Data!$C256+Data!D256+Data!E256+Data!F256)</f>
        <v>2.5899999999999999E-3</v>
      </c>
      <c r="X257" s="16">
        <f>AVERAGE('Overall Roles'!$O259:$P259,'Overall Roles'!$AN259:$AO259,'Overall Roles'!$AW259:$AX259,'Overall Roles'!$AZ259:$BA259,'Overall Roles'!$ABR259,'Overall Roles'!$ABX259,'Overall Roles'!$CC259:$CD259,'Overall Roles'!$CK259:$CQ259)+SUM(Data!$B256+Data!$C256+Data!D256+Data!E256+Data!F256)</f>
        <v>2.5899999999999999E-3</v>
      </c>
      <c r="Y257" s="16">
        <f>AVERAGE('Overall Roles'!$O259:$P259,'Overall Roles'!$AW259:$AX259,'Overall Roles'!$AZ259:$BA259,'Overall Roles'!$BR259,'Overall Roles'!$BX259,'Overall Roles'!$CC259:$CD259,'Overall Roles'!$CP259:$CQ259)+SUM(Data!G256+Data!H256+Data!I256+Data!J256+Data!K256)</f>
        <v>2.5899999999999994E-3</v>
      </c>
      <c r="Z257" s="16">
        <f>AVERAGE('Overall Roles'!$M259:$P259,'Overall Roles'!$AP259,'Overall Roles'!$BW259:$BX259)+SUM(Data!G256+Data!H256+Data!I256+Data!J256+Data!K256)</f>
        <v>2.5899999999999999E-3</v>
      </c>
      <c r="AA257" s="16">
        <f>AVERAGE('Overall Roles'!$M259:$P259,'Overall Roles'!$AP259,'Overall Roles'!$BW259:$BX259)+SUM(Data!$B256+Data!$C256+Data!D256+Data!E256+Data!F256)</f>
        <v>2.5899999999999999E-3</v>
      </c>
      <c r="AB257" s="16">
        <f>AVERAGE('Overall Roles'!$O259:$P259,'Overall Roles'!$AW259:$AX259,'Overall Roles'!$AZ259:$BA259,'Overall Roles'!$BR259,'Overall Roles'!$BX259,'Overall Roles'!$CC259:$CD259,'Overall Roles'!$CP259:$CQ259)+SUM(Data!$B256+Data!$C256+Data!D256+Data!E256+Data!F256)</f>
        <v>2.5899999999999994E-3</v>
      </c>
      <c r="AC257" s="16">
        <f>AVERAGE('Overall Roles'!$AA259:$AB259,'Overall Roles'!$L259,'Overall Roles'!$AH259:$AI259,'Overall Roles'!$AT259,'Overall Roles'!$BM259:$BP259,'Overall Roles'!$BX259:$BZ259)+SUM(Data!G256+Data!H256+Data!I256+Data!J256+Data!K256)</f>
        <v>2.5899999999999994E-3</v>
      </c>
      <c r="AD257" s="17">
        <f>AVERAGE('Overall Roles'!$AA259:$AB259,'Overall Roles'!$L259,'Overall Roles'!$AH259:$AI259,'Overall Roles'!$AT259,'Overall Roles'!$BM259:$BP259,'Overall Roles'!$BX259:$BZ259)+SUM(Data!$B256+Data!$C256+Data!D256+Data!E256+Data!F256)</f>
        <v>2.5899999999999994E-3</v>
      </c>
      <c r="AE257" s="1"/>
    </row>
    <row r="258" spans="1:31" ht="25" customHeight="1" x14ac:dyDescent="0.3">
      <c r="A258" s="1"/>
      <c r="B258" s="85">
        <f>Base!B257</f>
        <v>0</v>
      </c>
      <c r="C258" s="92">
        <f>Base!C257</f>
        <v>0</v>
      </c>
      <c r="D258" s="1"/>
      <c r="E258" s="86">
        <f>Base!D257</f>
        <v>0</v>
      </c>
      <c r="F258" s="90" t="str">
        <f t="shared" si="4"/>
        <v>AMCL</v>
      </c>
      <c r="G258" s="1"/>
      <c r="H258" s="86">
        <f>Base!I257</f>
        <v>0</v>
      </c>
      <c r="I258" s="92">
        <f>Base!H257</f>
        <v>0</v>
      </c>
      <c r="J258" s="1"/>
      <c r="K258" s="88">
        <f>AVERAGE('Overall Roles'!AU260)</f>
        <v>2.5999999999999999E-3</v>
      </c>
      <c r="L258" s="87">
        <f>AVERAGE('Overall Roles'!BT260:'Overall Roles'!BV260)</f>
        <v>2.5999999999999999E-3</v>
      </c>
      <c r="M258" s="87">
        <f>AVERAGE('Overall Roles'!$AF260:$AG260,'Overall Roles'!$AQ260:$AS260,'Overall Roles'!$AY260,'Overall Roles'!$BB260:$BD260,'Overall Roles'!$BL260,'Overall Roles'!$CE260:$CG260)+SUM(Data!G257+Data!H257+Data!I257+Data!J257+Data!K257)</f>
        <v>2.599999999999999E-3</v>
      </c>
      <c r="N258" s="87">
        <f>AVERAGE('Overall Roles'!$R260:$V260,'Overall Roles'!$X260:$Z260,'Overall Roles'!$BE260:$BF260,'Overall Roles'!$BI260:$BK260,'Overall Roles'!$CH260:$CJ260)+SUM(Data!G257+Data!H257+Data!I257+Data!J257+Data!K257)</f>
        <v>2.599999999999999E-3</v>
      </c>
      <c r="O258" s="87">
        <f>AVERAGE('Overall Roles'!$R260:$V260,'Overall Roles'!$X260:$Z260,'Overall Roles'!$BE260:$BF260,'Overall Roles'!$BI260:$BK260,'Overall Roles'!$CH260:$CJ260)+SUM(Data!$B257+Data!$C257+Data!D257+Data!E257+Data!F257)</f>
        <v>2.599999999999999E-3</v>
      </c>
      <c r="P258" s="87">
        <f>AVERAGE('Overall Roles'!$AF260:$AG260,'Overall Roles'!$AQ260:$AS260,'Overall Roles'!$AY260,'Overall Roles'!$BB260:$BD260,'Overall Roles'!$BL260,'Overall Roles'!$CE260:$CG260)+SUM(Data!$B257+Data!$C257+Data!D257+Data!E257+Data!F257)</f>
        <v>2.599999999999999E-3</v>
      </c>
      <c r="Q258" s="87">
        <f>AVERAGE('Overall Roles'!$AF260:$AG260,'Overall Roles'!$BB260:$BD260,'Overall Roles'!$CE260:$CG260)+SUM(Data!G257+Data!H257+Data!I257+Data!J257+Data!K257)</f>
        <v>2.5999999999999999E-3</v>
      </c>
      <c r="R258" s="87">
        <f>AVERAGE('Overall Roles'!$K260,'Overall Roles'!$U260:$V260,'Overall Roles'!$AJ260:$AM260,'Overall Roles'!$AV260,'Overall Roles'!$BQ260,'Overall Roles'!$BS260,'Overall Roles'!$CA260:$CB260)+SUM(Data!G257+Data!H257+Data!I257+Data!J257+Data!K257)</f>
        <v>2.5999999999999994E-3</v>
      </c>
      <c r="S258" s="87">
        <f>AVERAGE('Overall Roles'!$K260,'Overall Roles'!$U260:$V260,'Overall Roles'!$AJ260:$AM260,'Overall Roles'!$AV260,'Overall Roles'!$BQ260,'Overall Roles'!$BS260,'Overall Roles'!$CA260:$CB260)+SUM(Data!$B257+Data!$C257+Data!D257+Data!E257+Data!F257)</f>
        <v>2.5999999999999994E-3</v>
      </c>
      <c r="T258" s="87">
        <f>AVERAGE('Overall Roles'!$AF260:$AG260,'Overall Roles'!$BB260:$BD260,'Overall Roles'!$CE260:$CG260)+SUM(Data!$B257+Data!$C257+Data!D257+Data!E257+Data!F257)</f>
        <v>2.5999999999999999E-3</v>
      </c>
      <c r="U258" s="87">
        <f>AVERAGE('Overall Roles'!$O260:$P260,'Overall Roles'!$AN260:$AO260,'Overall Roles'!$AW260:$AX260,'Overall Roles'!$AZ260:$BA260,'Overall Roles'!$ABR260,'Overall Roles'!$ABX260,'Overall Roles'!$CC260:$CD260,'Overall Roles'!$CK260:$CQ260)+SUM(Data!G257+Data!H257+Data!I257+Data!J257+Data!K257)</f>
        <v>2.599999999999999E-3</v>
      </c>
      <c r="V258" s="87">
        <f>AVERAGE('Overall Roles'!$N260:$Q260,'Overall Roles'!$W260,'Overall Roles'!$AC260:$AE260,'Overall Roles'!$AJ260:$AK260,'Overall Roles'!$AP260,'Overall Roles'!$BG260:$BH260,'Overall Roles'!$BS260,'Overall Roles'!$BW260:$BX260)+SUM(Data!G257+Data!H257+Data!I257+Data!J257+Data!K257)</f>
        <v>2.599999999999999E-3</v>
      </c>
      <c r="W258" s="87">
        <f>AVERAGE('Overall Roles'!$N260:$Q260,'Overall Roles'!$W260,'Overall Roles'!$AC260:$AE260,'Overall Roles'!$AJ260:$AK260,'Overall Roles'!$AP260,'Overall Roles'!$BG260:$BH260,'Overall Roles'!$BS260,'Overall Roles'!$BW260:$BX260)+SUM(Data!$B257+Data!$C257+Data!D257+Data!E257+Data!F257)</f>
        <v>2.599999999999999E-3</v>
      </c>
      <c r="X258" s="87">
        <f>AVERAGE('Overall Roles'!$O260:$P260,'Overall Roles'!$AN260:$AO260,'Overall Roles'!$AW260:$AX260,'Overall Roles'!$AZ260:$BA260,'Overall Roles'!$ABR260,'Overall Roles'!$ABX260,'Overall Roles'!$CC260:$CD260,'Overall Roles'!$CK260:$CQ260)+SUM(Data!$B257+Data!$C257+Data!D257+Data!E257+Data!F257)</f>
        <v>2.599999999999999E-3</v>
      </c>
      <c r="Y258" s="87">
        <f>AVERAGE('Overall Roles'!$O260:$P260,'Overall Roles'!$AW260:$AX260,'Overall Roles'!$AZ260:$BA260,'Overall Roles'!$BR260,'Overall Roles'!$BX260,'Overall Roles'!$CC260:$CD260,'Overall Roles'!$CP260:$CQ260)+SUM(Data!G257+Data!H257+Data!I257+Data!J257+Data!K257)</f>
        <v>2.5999999999999994E-3</v>
      </c>
      <c r="Z258" s="87">
        <f>AVERAGE('Overall Roles'!$M260:$P260,'Overall Roles'!$AP260,'Overall Roles'!$BW260:$BX260)+SUM(Data!G257+Data!H257+Data!I257+Data!J257+Data!K257)</f>
        <v>2.6000000000000003E-3</v>
      </c>
      <c r="AA258" s="87">
        <f>AVERAGE('Overall Roles'!$M260:$P260,'Overall Roles'!$AP260,'Overall Roles'!$BW260:$BX260)+SUM(Data!$B257+Data!$C257+Data!D257+Data!E257+Data!F257)</f>
        <v>2.6000000000000003E-3</v>
      </c>
      <c r="AB258" s="87">
        <f>AVERAGE('Overall Roles'!$O260:$P260,'Overall Roles'!$AW260:$AX260,'Overall Roles'!$AZ260:$BA260,'Overall Roles'!$BR260,'Overall Roles'!$BX260,'Overall Roles'!$CC260:$CD260,'Overall Roles'!$CP260:$CQ260)+SUM(Data!$B257+Data!$C257+Data!D257+Data!E257+Data!F257)</f>
        <v>2.5999999999999994E-3</v>
      </c>
      <c r="AC258" s="87">
        <f>AVERAGE('Overall Roles'!$AA260:$AB260,'Overall Roles'!$L260,'Overall Roles'!$AH260:$AI260,'Overall Roles'!$AT260,'Overall Roles'!$BM260:$BP260,'Overall Roles'!$BX260:$BZ260)+SUM(Data!G257+Data!H257+Data!I257+Data!J257+Data!K257)</f>
        <v>2.599999999999999E-3</v>
      </c>
      <c r="AD258" s="89">
        <f>AVERAGE('Overall Roles'!$AA260:$AB260,'Overall Roles'!$L260,'Overall Roles'!$AH260:$AI260,'Overall Roles'!$AT260,'Overall Roles'!$BM260:$BP260,'Overall Roles'!$BX260:$BZ260)+SUM(Data!$B257+Data!$C257+Data!D257+Data!E257+Data!F257)</f>
        <v>2.599999999999999E-3</v>
      </c>
      <c r="AE258" s="1"/>
    </row>
    <row r="259" spans="1:31" ht="25" customHeight="1" x14ac:dyDescent="0.3">
      <c r="A259" s="1"/>
      <c r="B259" s="32">
        <f>Base!B258</f>
        <v>0</v>
      </c>
      <c r="C259" s="93">
        <f>Base!C258</f>
        <v>0</v>
      </c>
      <c r="D259" s="1"/>
      <c r="E259" s="15">
        <f>Base!D258</f>
        <v>0</v>
      </c>
      <c r="F259" s="91" t="str">
        <f t="shared" si="4"/>
        <v>DL</v>
      </c>
      <c r="G259" s="1"/>
      <c r="H259" s="15">
        <f>Base!I258</f>
        <v>0</v>
      </c>
      <c r="I259" s="93">
        <f>Base!H258</f>
        <v>0</v>
      </c>
      <c r="J259" s="1"/>
      <c r="K259" s="29">
        <f>AVERAGE('Overall Roles'!AU261)</f>
        <v>2.6099999999999999E-3</v>
      </c>
      <c r="L259" s="16">
        <f>AVERAGE('Overall Roles'!BT261:'Overall Roles'!BV261)</f>
        <v>2.6099999999999999E-3</v>
      </c>
      <c r="M259" s="16">
        <f>AVERAGE('Overall Roles'!$AF261:$AG261,'Overall Roles'!$AQ261:$AS261,'Overall Roles'!$AY261,'Overall Roles'!$BB261:$BD261,'Overall Roles'!$BL261,'Overall Roles'!$CE261:$CG261)+SUM(Data!G258+Data!H258+Data!I258+Data!J258+Data!K258)</f>
        <v>2.6100000000000008E-3</v>
      </c>
      <c r="N259" s="16">
        <f>AVERAGE('Overall Roles'!$R261:$V261,'Overall Roles'!$X261:$Z261,'Overall Roles'!$BE261:$BF261,'Overall Roles'!$BI261:$BK261,'Overall Roles'!$CH261:$CJ261)+SUM(Data!G258+Data!H258+Data!I258+Data!J258+Data!K258)</f>
        <v>2.6100000000000008E-3</v>
      </c>
      <c r="O259" s="16">
        <f>AVERAGE('Overall Roles'!$R261:$V261,'Overall Roles'!$X261:$Z261,'Overall Roles'!$BE261:$BF261,'Overall Roles'!$BI261:$BK261,'Overall Roles'!$CH261:$CJ261)+SUM(Data!$B258+Data!$C258+Data!D258+Data!E258+Data!F258)</f>
        <v>2.6100000000000008E-3</v>
      </c>
      <c r="P259" s="16">
        <f>AVERAGE('Overall Roles'!$AF261:$AG261,'Overall Roles'!$AQ261:$AS261,'Overall Roles'!$AY261,'Overall Roles'!$BB261:$BD261,'Overall Roles'!$BL261,'Overall Roles'!$CE261:$CG261)+SUM(Data!$B258+Data!$C258+Data!D258+Data!E258+Data!F258)</f>
        <v>2.6100000000000008E-3</v>
      </c>
      <c r="Q259" s="16">
        <f>AVERAGE('Overall Roles'!$AF261:$AG261,'Overall Roles'!$BB261:$BD261,'Overall Roles'!$CE261:$CG261)+SUM(Data!G258+Data!H258+Data!I258+Data!J258+Data!K258)</f>
        <v>2.6100000000000003E-3</v>
      </c>
      <c r="R259" s="16">
        <f>AVERAGE('Overall Roles'!$K261,'Overall Roles'!$U261:$V261,'Overall Roles'!$AJ261:$AM261,'Overall Roles'!$AV261,'Overall Roles'!$BQ261,'Overall Roles'!$BS261,'Overall Roles'!$CA261:$CB261)+SUM(Data!G258+Data!H258+Data!I258+Data!J258+Data!K258)</f>
        <v>2.6100000000000008E-3</v>
      </c>
      <c r="S259" s="16">
        <f>AVERAGE('Overall Roles'!$K261,'Overall Roles'!$U261:$V261,'Overall Roles'!$AJ261:$AM261,'Overall Roles'!$AV261,'Overall Roles'!$BQ261,'Overall Roles'!$BS261,'Overall Roles'!$CA261:$CB261)+SUM(Data!$B258+Data!$C258+Data!D258+Data!E258+Data!F258)</f>
        <v>2.6100000000000008E-3</v>
      </c>
      <c r="T259" s="16">
        <f>AVERAGE('Overall Roles'!$AF261:$AG261,'Overall Roles'!$BB261:$BD261,'Overall Roles'!$CE261:$CG261)+SUM(Data!$B258+Data!$C258+Data!D258+Data!E258+Data!F258)</f>
        <v>2.6100000000000003E-3</v>
      </c>
      <c r="U259" s="16">
        <f>AVERAGE('Overall Roles'!$O261:$P261,'Overall Roles'!$AN261:$AO261,'Overall Roles'!$AW261:$AX261,'Overall Roles'!$AZ261:$BA261,'Overall Roles'!$ABR261,'Overall Roles'!$ABX261,'Overall Roles'!$CC261:$CD261,'Overall Roles'!$CK261:$CQ261)+SUM(Data!G258+Data!H258+Data!I258+Data!J258+Data!K258)</f>
        <v>2.6100000000000008E-3</v>
      </c>
      <c r="V259" s="16">
        <f>AVERAGE('Overall Roles'!$N261:$Q261,'Overall Roles'!$W261,'Overall Roles'!$AC261:$AE261,'Overall Roles'!$AJ261:$AK261,'Overall Roles'!$AP261,'Overall Roles'!$BG261:$BH261,'Overall Roles'!$BS261,'Overall Roles'!$BW261:$BX261)+SUM(Data!G258+Data!H258+Data!I258+Data!J258+Data!K258)</f>
        <v>2.6100000000000008E-3</v>
      </c>
      <c r="W259" s="16">
        <f>AVERAGE('Overall Roles'!$N261:$Q261,'Overall Roles'!$W261,'Overall Roles'!$AC261:$AE261,'Overall Roles'!$AJ261:$AK261,'Overall Roles'!$AP261,'Overall Roles'!$BG261:$BH261,'Overall Roles'!$BS261,'Overall Roles'!$BW261:$BX261)+SUM(Data!$B258+Data!$C258+Data!D258+Data!E258+Data!F258)</f>
        <v>2.6100000000000008E-3</v>
      </c>
      <c r="X259" s="16">
        <f>AVERAGE('Overall Roles'!$O261:$P261,'Overall Roles'!$AN261:$AO261,'Overall Roles'!$AW261:$AX261,'Overall Roles'!$AZ261:$BA261,'Overall Roles'!$ABR261,'Overall Roles'!$ABX261,'Overall Roles'!$CC261:$CD261,'Overall Roles'!$CK261:$CQ261)+SUM(Data!$B258+Data!$C258+Data!D258+Data!E258+Data!F258)</f>
        <v>2.6100000000000008E-3</v>
      </c>
      <c r="Y259" s="16">
        <f>AVERAGE('Overall Roles'!$O261:$P261,'Overall Roles'!$AW261:$AX261,'Overall Roles'!$AZ261:$BA261,'Overall Roles'!$BR261,'Overall Roles'!$BX261,'Overall Roles'!$CC261:$CD261,'Overall Roles'!$CP261:$CQ261)+SUM(Data!G258+Data!H258+Data!I258+Data!J258+Data!K258)</f>
        <v>2.6100000000000008E-3</v>
      </c>
      <c r="Z259" s="16">
        <f>AVERAGE('Overall Roles'!$M261:$P261,'Overall Roles'!$AP261,'Overall Roles'!$BW261:$BX261)+SUM(Data!G258+Data!H258+Data!I258+Data!J258+Data!K258)</f>
        <v>2.6100000000000003E-3</v>
      </c>
      <c r="AA259" s="16">
        <f>AVERAGE('Overall Roles'!$M261:$P261,'Overall Roles'!$AP261,'Overall Roles'!$BW261:$BX261)+SUM(Data!$B258+Data!$C258+Data!D258+Data!E258+Data!F258)</f>
        <v>2.6100000000000003E-3</v>
      </c>
      <c r="AB259" s="16">
        <f>AVERAGE('Overall Roles'!$O261:$P261,'Overall Roles'!$AW261:$AX261,'Overall Roles'!$AZ261:$BA261,'Overall Roles'!$BR261,'Overall Roles'!$BX261,'Overall Roles'!$CC261:$CD261,'Overall Roles'!$CP261:$CQ261)+SUM(Data!$B258+Data!$C258+Data!D258+Data!E258+Data!F258)</f>
        <v>2.6100000000000008E-3</v>
      </c>
      <c r="AC259" s="16">
        <f>AVERAGE('Overall Roles'!$AA261:$AB261,'Overall Roles'!$L261,'Overall Roles'!$AH261:$AI261,'Overall Roles'!$AT261,'Overall Roles'!$BM261:$BP261,'Overall Roles'!$BX261:$BZ261)+SUM(Data!G258+Data!H258+Data!I258+Data!J258+Data!K258)</f>
        <v>2.6100000000000008E-3</v>
      </c>
      <c r="AD259" s="17">
        <f>AVERAGE('Overall Roles'!$AA261:$AB261,'Overall Roles'!$L261,'Overall Roles'!$AH261:$AI261,'Overall Roles'!$AT261,'Overall Roles'!$BM261:$BP261,'Overall Roles'!$BX261:$BZ261)+SUM(Data!$B258+Data!$C258+Data!D258+Data!E258+Data!F258)</f>
        <v>2.6100000000000008E-3</v>
      </c>
      <c r="AE259" s="1"/>
    </row>
    <row r="260" spans="1:31" ht="25" customHeight="1" x14ac:dyDescent="0.3">
      <c r="A260" s="1"/>
      <c r="B260" s="85">
        <f>Base!B259</f>
        <v>0</v>
      </c>
      <c r="C260" s="92">
        <f>Base!C259</f>
        <v>0</v>
      </c>
      <c r="D260" s="1"/>
      <c r="E260" s="86">
        <f>Base!D259</f>
        <v>0</v>
      </c>
      <c r="F260" s="90" t="str">
        <f t="shared" ref="F260:F303" si="5">IFERROR(INDEX($K$3:$AD$3,MATCH(LARGE(K260:AD260,1),K260:AD260,0)),"")</f>
        <v>WBL</v>
      </c>
      <c r="G260" s="1"/>
      <c r="H260" s="86">
        <f>Base!I259</f>
        <v>0</v>
      </c>
      <c r="I260" s="92">
        <f>Base!H259</f>
        <v>0</v>
      </c>
      <c r="J260" s="1"/>
      <c r="K260" s="88">
        <f>AVERAGE('Overall Roles'!AU262)</f>
        <v>2.6199999999999999E-3</v>
      </c>
      <c r="L260" s="87">
        <f>AVERAGE('Overall Roles'!BT262:'Overall Roles'!BV262)</f>
        <v>2.6199999999999995E-3</v>
      </c>
      <c r="M260" s="87">
        <f>AVERAGE('Overall Roles'!$AF262:$AG262,'Overall Roles'!$AQ262:$AS262,'Overall Roles'!$AY262,'Overall Roles'!$BB262:$BD262,'Overall Roles'!$BL262,'Overall Roles'!$CE262:$CG262)+SUM(Data!G259+Data!H259+Data!I259+Data!J259+Data!K259)</f>
        <v>2.6199999999999999E-3</v>
      </c>
      <c r="N260" s="87">
        <f>AVERAGE('Overall Roles'!$R262:$V262,'Overall Roles'!$X262:$Z262,'Overall Roles'!$BE262:$BF262,'Overall Roles'!$BI262:$BK262,'Overall Roles'!$CH262:$CJ262)+SUM(Data!G259+Data!H259+Data!I259+Data!J259+Data!K259)</f>
        <v>2.6199999999999995E-3</v>
      </c>
      <c r="O260" s="87">
        <f>AVERAGE('Overall Roles'!$R262:$V262,'Overall Roles'!$X262:$Z262,'Overall Roles'!$BE262:$BF262,'Overall Roles'!$BI262:$BK262,'Overall Roles'!$CH262:$CJ262)+SUM(Data!$B259+Data!$C259+Data!D259+Data!E259+Data!F259)</f>
        <v>2.6199999999999995E-3</v>
      </c>
      <c r="P260" s="87">
        <f>AVERAGE('Overall Roles'!$AF262:$AG262,'Overall Roles'!$AQ262:$AS262,'Overall Roles'!$AY262,'Overall Roles'!$BB262:$BD262,'Overall Roles'!$BL262,'Overall Roles'!$CE262:$CG262)+SUM(Data!$B259+Data!$C259+Data!D259+Data!E259+Data!F259)</f>
        <v>2.6199999999999999E-3</v>
      </c>
      <c r="Q260" s="87">
        <f>AVERAGE('Overall Roles'!$AF262:$AG262,'Overall Roles'!$BB262:$BD262,'Overall Roles'!$CE262:$CG262)+SUM(Data!G259+Data!H259+Data!I259+Data!J259+Data!K259)</f>
        <v>2.6200000000000004E-3</v>
      </c>
      <c r="R260" s="87">
        <f>AVERAGE('Overall Roles'!$K262,'Overall Roles'!$U262:$V262,'Overall Roles'!$AJ262:$AM262,'Overall Roles'!$AV262,'Overall Roles'!$BQ262,'Overall Roles'!$BS262,'Overall Roles'!$CA262:$CB262)+SUM(Data!G259+Data!H259+Data!I259+Data!J259+Data!K259)</f>
        <v>2.6200000000000004E-3</v>
      </c>
      <c r="S260" s="87">
        <f>AVERAGE('Overall Roles'!$K262,'Overall Roles'!$U262:$V262,'Overall Roles'!$AJ262:$AM262,'Overall Roles'!$AV262,'Overall Roles'!$BQ262,'Overall Roles'!$BS262,'Overall Roles'!$CA262:$CB262)+SUM(Data!$B259+Data!$C259+Data!D259+Data!E259+Data!F259)</f>
        <v>2.6200000000000004E-3</v>
      </c>
      <c r="T260" s="87">
        <f>AVERAGE('Overall Roles'!$AF262:$AG262,'Overall Roles'!$BB262:$BD262,'Overall Roles'!$CE262:$CG262)+SUM(Data!$B259+Data!$C259+Data!D259+Data!E259+Data!F259)</f>
        <v>2.6200000000000004E-3</v>
      </c>
      <c r="U260" s="87">
        <f>AVERAGE('Overall Roles'!$O262:$P262,'Overall Roles'!$AN262:$AO262,'Overall Roles'!$AW262:$AX262,'Overall Roles'!$AZ262:$BA262,'Overall Roles'!$ABR262,'Overall Roles'!$ABX262,'Overall Roles'!$CC262:$CD262,'Overall Roles'!$CK262:$CQ262)+SUM(Data!G259+Data!H259+Data!I259+Data!J259+Data!K259)</f>
        <v>2.6199999999999995E-3</v>
      </c>
      <c r="V260" s="87">
        <f>AVERAGE('Overall Roles'!$N262:$Q262,'Overall Roles'!$W262,'Overall Roles'!$AC262:$AE262,'Overall Roles'!$AJ262:$AK262,'Overall Roles'!$AP262,'Overall Roles'!$BG262:$BH262,'Overall Roles'!$BS262,'Overall Roles'!$BW262:$BX262)+SUM(Data!G259+Data!H259+Data!I259+Data!J259+Data!K259)</f>
        <v>2.6199999999999995E-3</v>
      </c>
      <c r="W260" s="87">
        <f>AVERAGE('Overall Roles'!$N262:$Q262,'Overall Roles'!$W262,'Overall Roles'!$AC262:$AE262,'Overall Roles'!$AJ262:$AK262,'Overall Roles'!$AP262,'Overall Roles'!$BG262:$BH262,'Overall Roles'!$BS262,'Overall Roles'!$BW262:$BX262)+SUM(Data!$B259+Data!$C259+Data!D259+Data!E259+Data!F259)</f>
        <v>2.6199999999999995E-3</v>
      </c>
      <c r="X260" s="87">
        <f>AVERAGE('Overall Roles'!$O262:$P262,'Overall Roles'!$AN262:$AO262,'Overall Roles'!$AW262:$AX262,'Overall Roles'!$AZ262:$BA262,'Overall Roles'!$ABR262,'Overall Roles'!$ABX262,'Overall Roles'!$CC262:$CD262,'Overall Roles'!$CK262:$CQ262)+SUM(Data!$B259+Data!$C259+Data!D259+Data!E259+Data!F259)</f>
        <v>2.6199999999999995E-3</v>
      </c>
      <c r="Y260" s="87">
        <f>AVERAGE('Overall Roles'!$O262:$P262,'Overall Roles'!$AW262:$AX262,'Overall Roles'!$AZ262:$BA262,'Overall Roles'!$BR262,'Overall Roles'!$BX262,'Overall Roles'!$CC262:$CD262,'Overall Roles'!$CP262:$CQ262)+SUM(Data!G259+Data!H259+Data!I259+Data!J259+Data!K259)</f>
        <v>2.6200000000000004E-3</v>
      </c>
      <c r="Z260" s="87">
        <f>AVERAGE('Overall Roles'!$M262:$P262,'Overall Roles'!$AP262,'Overall Roles'!$BW262:$BX262)+SUM(Data!G259+Data!H259+Data!I259+Data!J259+Data!K259)</f>
        <v>2.6200000000000004E-3</v>
      </c>
      <c r="AA260" s="87">
        <f>AVERAGE('Overall Roles'!$M262:$P262,'Overall Roles'!$AP262,'Overall Roles'!$BW262:$BX262)+SUM(Data!$B259+Data!$C259+Data!D259+Data!E259+Data!F259)</f>
        <v>2.6200000000000004E-3</v>
      </c>
      <c r="AB260" s="87">
        <f>AVERAGE('Overall Roles'!$O262:$P262,'Overall Roles'!$AW262:$AX262,'Overall Roles'!$AZ262:$BA262,'Overall Roles'!$BR262,'Overall Roles'!$BX262,'Overall Roles'!$CC262:$CD262,'Overall Roles'!$CP262:$CQ262)+SUM(Data!$B259+Data!$C259+Data!D259+Data!E259+Data!F259)</f>
        <v>2.6200000000000004E-3</v>
      </c>
      <c r="AC260" s="87">
        <f>AVERAGE('Overall Roles'!$AA262:$AB262,'Overall Roles'!$L262,'Overall Roles'!$AH262:$AI262,'Overall Roles'!$AT262,'Overall Roles'!$BM262:$BP262,'Overall Roles'!$BX262:$BZ262)+SUM(Data!G259+Data!H259+Data!I259+Data!J259+Data!K259)</f>
        <v>2.6199999999999999E-3</v>
      </c>
      <c r="AD260" s="89">
        <f>AVERAGE('Overall Roles'!$AA262:$AB262,'Overall Roles'!$L262,'Overall Roles'!$AH262:$AI262,'Overall Roles'!$AT262,'Overall Roles'!$BM262:$BP262,'Overall Roles'!$BX262:$BZ262)+SUM(Data!$B259+Data!$C259+Data!D259+Data!E259+Data!F259)</f>
        <v>2.6199999999999999E-3</v>
      </c>
      <c r="AE260" s="1"/>
    </row>
    <row r="261" spans="1:31" ht="25" customHeight="1" x14ac:dyDescent="0.3">
      <c r="A261" s="1"/>
      <c r="B261" s="32">
        <f>Base!B260</f>
        <v>0</v>
      </c>
      <c r="C261" s="93">
        <f>Base!C260</f>
        <v>0</v>
      </c>
      <c r="D261" s="1"/>
      <c r="E261" s="15">
        <f>Base!D260</f>
        <v>0</v>
      </c>
      <c r="F261" s="91" t="str">
        <f t="shared" si="5"/>
        <v>GK</v>
      </c>
      <c r="G261" s="1"/>
      <c r="H261" s="15">
        <f>Base!I260</f>
        <v>0</v>
      </c>
      <c r="I261" s="93">
        <f>Base!H260</f>
        <v>0</v>
      </c>
      <c r="J261" s="1"/>
      <c r="K261" s="29">
        <f>AVERAGE('Overall Roles'!AU263)</f>
        <v>2.63E-3</v>
      </c>
      <c r="L261" s="16">
        <f>AVERAGE('Overall Roles'!BT263:'Overall Roles'!BV263)</f>
        <v>2.63E-3</v>
      </c>
      <c r="M261" s="16">
        <f>AVERAGE('Overall Roles'!$AF263:$AG263,'Overall Roles'!$AQ263:$AS263,'Overall Roles'!$AY263,'Overall Roles'!$BB263:$BD263,'Overall Roles'!$BL263,'Overall Roles'!$CE263:$CG263)+SUM(Data!G260+Data!H260+Data!I260+Data!J260+Data!K260)</f>
        <v>2.63E-3</v>
      </c>
      <c r="N261" s="16">
        <f>AVERAGE('Overall Roles'!$R263:$V263,'Overall Roles'!$X263:$Z263,'Overall Roles'!$BE263:$BF263,'Overall Roles'!$BI263:$BK263,'Overall Roles'!$CH263:$CJ263)+SUM(Data!G260+Data!H260+Data!I260+Data!J260+Data!K260)</f>
        <v>2.63E-3</v>
      </c>
      <c r="O261" s="16">
        <f>AVERAGE('Overall Roles'!$R263:$V263,'Overall Roles'!$X263:$Z263,'Overall Roles'!$BE263:$BF263,'Overall Roles'!$BI263:$BK263,'Overall Roles'!$CH263:$CJ263)+SUM(Data!$B260+Data!$C260+Data!D260+Data!E260+Data!F260)</f>
        <v>2.63E-3</v>
      </c>
      <c r="P261" s="16">
        <f>AVERAGE('Overall Roles'!$AF263:$AG263,'Overall Roles'!$AQ263:$AS263,'Overall Roles'!$AY263,'Overall Roles'!$BB263:$BD263,'Overall Roles'!$BL263,'Overall Roles'!$CE263:$CG263)+SUM(Data!$B260+Data!$C260+Data!D260+Data!E260+Data!F260)</f>
        <v>2.63E-3</v>
      </c>
      <c r="Q261" s="16">
        <f>AVERAGE('Overall Roles'!$AF263:$AG263,'Overall Roles'!$BB263:$BD263,'Overall Roles'!$CE263:$CG263)+SUM(Data!G260+Data!H260+Data!I260+Data!J260+Data!K260)</f>
        <v>2.63E-3</v>
      </c>
      <c r="R261" s="16">
        <f>AVERAGE('Overall Roles'!$K263,'Overall Roles'!$U263:$V263,'Overall Roles'!$AJ263:$AM263,'Overall Roles'!$AV263,'Overall Roles'!$BQ263,'Overall Roles'!$BS263,'Overall Roles'!$CA263:$CB263)+SUM(Data!G260+Data!H260+Data!I260+Data!J260+Data!K260)</f>
        <v>2.63E-3</v>
      </c>
      <c r="S261" s="16">
        <f>AVERAGE('Overall Roles'!$K263,'Overall Roles'!$U263:$V263,'Overall Roles'!$AJ263:$AM263,'Overall Roles'!$AV263,'Overall Roles'!$BQ263,'Overall Roles'!$BS263,'Overall Roles'!$CA263:$CB263)+SUM(Data!$B260+Data!$C260+Data!D260+Data!E260+Data!F260)</f>
        <v>2.63E-3</v>
      </c>
      <c r="T261" s="16">
        <f>AVERAGE('Overall Roles'!$AF263:$AG263,'Overall Roles'!$BB263:$BD263,'Overall Roles'!$CE263:$CG263)+SUM(Data!$B260+Data!$C260+Data!D260+Data!E260+Data!F260)</f>
        <v>2.63E-3</v>
      </c>
      <c r="U261" s="16">
        <f>AVERAGE('Overall Roles'!$O263:$P263,'Overall Roles'!$AN263:$AO263,'Overall Roles'!$AW263:$AX263,'Overall Roles'!$AZ263:$BA263,'Overall Roles'!$ABR263,'Overall Roles'!$ABX263,'Overall Roles'!$CC263:$CD263,'Overall Roles'!$CK263:$CQ263)+SUM(Data!G260+Data!H260+Data!I260+Data!J260+Data!K260)</f>
        <v>2.63E-3</v>
      </c>
      <c r="V261" s="16">
        <f>AVERAGE('Overall Roles'!$N263:$Q263,'Overall Roles'!$W263,'Overall Roles'!$AC263:$AE263,'Overall Roles'!$AJ263:$AK263,'Overall Roles'!$AP263,'Overall Roles'!$BG263:$BH263,'Overall Roles'!$BS263,'Overall Roles'!$BW263:$BX263)+SUM(Data!G260+Data!H260+Data!I260+Data!J260+Data!K260)</f>
        <v>2.63E-3</v>
      </c>
      <c r="W261" s="16">
        <f>AVERAGE('Overall Roles'!$N263:$Q263,'Overall Roles'!$W263,'Overall Roles'!$AC263:$AE263,'Overall Roles'!$AJ263:$AK263,'Overall Roles'!$AP263,'Overall Roles'!$BG263:$BH263,'Overall Roles'!$BS263,'Overall Roles'!$BW263:$BX263)+SUM(Data!$B260+Data!$C260+Data!D260+Data!E260+Data!F260)</f>
        <v>2.63E-3</v>
      </c>
      <c r="X261" s="16">
        <f>AVERAGE('Overall Roles'!$O263:$P263,'Overall Roles'!$AN263:$AO263,'Overall Roles'!$AW263:$AX263,'Overall Roles'!$AZ263:$BA263,'Overall Roles'!$ABR263,'Overall Roles'!$ABX263,'Overall Roles'!$CC263:$CD263,'Overall Roles'!$CK263:$CQ263)+SUM(Data!$B260+Data!$C260+Data!D260+Data!E260+Data!F260)</f>
        <v>2.63E-3</v>
      </c>
      <c r="Y261" s="16">
        <f>AVERAGE('Overall Roles'!$O263:$P263,'Overall Roles'!$AW263:$AX263,'Overall Roles'!$AZ263:$BA263,'Overall Roles'!$BR263,'Overall Roles'!$BX263,'Overall Roles'!$CC263:$CD263,'Overall Roles'!$CP263:$CQ263)+SUM(Data!G260+Data!H260+Data!I260+Data!J260+Data!K260)</f>
        <v>2.63E-3</v>
      </c>
      <c r="Z261" s="16">
        <f>AVERAGE('Overall Roles'!$M263:$P263,'Overall Roles'!$AP263,'Overall Roles'!$BW263:$BX263)+SUM(Data!G260+Data!H260+Data!I260+Data!J260+Data!K260)</f>
        <v>2.63E-3</v>
      </c>
      <c r="AA261" s="16">
        <f>AVERAGE('Overall Roles'!$M263:$P263,'Overall Roles'!$AP263,'Overall Roles'!$BW263:$BX263)+SUM(Data!$B260+Data!$C260+Data!D260+Data!E260+Data!F260)</f>
        <v>2.63E-3</v>
      </c>
      <c r="AB261" s="16">
        <f>AVERAGE('Overall Roles'!$O263:$P263,'Overall Roles'!$AW263:$AX263,'Overall Roles'!$AZ263:$BA263,'Overall Roles'!$BR263,'Overall Roles'!$BX263,'Overall Roles'!$CC263:$CD263,'Overall Roles'!$CP263:$CQ263)+SUM(Data!$B260+Data!$C260+Data!D260+Data!E260+Data!F260)</f>
        <v>2.63E-3</v>
      </c>
      <c r="AC261" s="16">
        <f>AVERAGE('Overall Roles'!$AA263:$AB263,'Overall Roles'!$L263,'Overall Roles'!$AH263:$AI263,'Overall Roles'!$AT263,'Overall Roles'!$BM263:$BP263,'Overall Roles'!$BX263:$BZ263)+SUM(Data!G260+Data!H260+Data!I260+Data!J260+Data!K260)</f>
        <v>2.63E-3</v>
      </c>
      <c r="AD261" s="17">
        <f>AVERAGE('Overall Roles'!$AA263:$AB263,'Overall Roles'!$L263,'Overall Roles'!$AH263:$AI263,'Overall Roles'!$AT263,'Overall Roles'!$BM263:$BP263,'Overall Roles'!$BX263:$BZ263)+SUM(Data!$B260+Data!$C260+Data!D260+Data!E260+Data!F260)</f>
        <v>2.63E-3</v>
      </c>
      <c r="AE261" s="1"/>
    </row>
    <row r="262" spans="1:31" ht="25" customHeight="1" x14ac:dyDescent="0.3">
      <c r="A262" s="1"/>
      <c r="B262" s="85">
        <f>Base!B261</f>
        <v>0</v>
      </c>
      <c r="C262" s="92">
        <f>Base!C261</f>
        <v>0</v>
      </c>
      <c r="D262" s="1"/>
      <c r="E262" s="86">
        <f>Base!D261</f>
        <v>0</v>
      </c>
      <c r="F262" s="90" t="str">
        <f t="shared" si="5"/>
        <v>DCL</v>
      </c>
      <c r="G262" s="1"/>
      <c r="H262" s="86">
        <f>Base!I261</f>
        <v>0</v>
      </c>
      <c r="I262" s="92">
        <f>Base!H261</f>
        <v>0</v>
      </c>
      <c r="J262" s="1"/>
      <c r="K262" s="88">
        <f>AVERAGE('Overall Roles'!AU264)</f>
        <v>2.64E-3</v>
      </c>
      <c r="L262" s="87">
        <f>AVERAGE('Overall Roles'!BT264:'Overall Roles'!BV264)</f>
        <v>2.64E-3</v>
      </c>
      <c r="M262" s="87">
        <f>AVERAGE('Overall Roles'!$AF264:$AG264,'Overall Roles'!$AQ264:$AS264,'Overall Roles'!$AY264,'Overall Roles'!$BB264:$BD264,'Overall Roles'!$BL264,'Overall Roles'!$CE264:$CG264)+SUM(Data!G261+Data!H261+Data!I261+Data!J261+Data!K261)</f>
        <v>2.6400000000000004E-3</v>
      </c>
      <c r="N262" s="87">
        <f>AVERAGE('Overall Roles'!$R264:$V264,'Overall Roles'!$X264:$Z264,'Overall Roles'!$BE264:$BF264,'Overall Roles'!$BI264:$BK264,'Overall Roles'!$CH264:$CJ264)+SUM(Data!G261+Data!H261+Data!I261+Data!J261+Data!K261)</f>
        <v>2.6400000000000009E-3</v>
      </c>
      <c r="O262" s="87">
        <f>AVERAGE('Overall Roles'!$R264:$V264,'Overall Roles'!$X264:$Z264,'Overall Roles'!$BE264:$BF264,'Overall Roles'!$BI264:$BK264,'Overall Roles'!$CH264:$CJ264)+SUM(Data!$B261+Data!$C261+Data!D261+Data!E261+Data!F261)</f>
        <v>2.6400000000000009E-3</v>
      </c>
      <c r="P262" s="87">
        <f>AVERAGE('Overall Roles'!$AF264:$AG264,'Overall Roles'!$AQ264:$AS264,'Overall Roles'!$AY264,'Overall Roles'!$BB264:$BD264,'Overall Roles'!$BL264,'Overall Roles'!$CE264:$CG264)+SUM(Data!$B261+Data!$C261+Data!D261+Data!E261+Data!F261)</f>
        <v>2.6400000000000004E-3</v>
      </c>
      <c r="Q262" s="87">
        <f>AVERAGE('Overall Roles'!$AF264:$AG264,'Overall Roles'!$BB264:$BD264,'Overall Roles'!$CE264:$CG264)+SUM(Data!G261+Data!H261+Data!I261+Data!J261+Data!K261)</f>
        <v>2.64E-3</v>
      </c>
      <c r="R262" s="87">
        <f>AVERAGE('Overall Roles'!$K264,'Overall Roles'!$U264:$V264,'Overall Roles'!$AJ264:$AM264,'Overall Roles'!$AV264,'Overall Roles'!$BQ264,'Overall Roles'!$BS264,'Overall Roles'!$CA264:$CB264)+SUM(Data!G261+Data!H261+Data!I261+Data!J261+Data!K261)</f>
        <v>2.64E-3</v>
      </c>
      <c r="S262" s="87">
        <f>AVERAGE('Overall Roles'!$K264,'Overall Roles'!$U264:$V264,'Overall Roles'!$AJ264:$AM264,'Overall Roles'!$AV264,'Overall Roles'!$BQ264,'Overall Roles'!$BS264,'Overall Roles'!$CA264:$CB264)+SUM(Data!$B261+Data!$C261+Data!D261+Data!E261+Data!F261)</f>
        <v>2.64E-3</v>
      </c>
      <c r="T262" s="87">
        <f>AVERAGE('Overall Roles'!$AF264:$AG264,'Overall Roles'!$BB264:$BD264,'Overall Roles'!$CE264:$CG264)+SUM(Data!$B261+Data!$C261+Data!D261+Data!E261+Data!F261)</f>
        <v>2.64E-3</v>
      </c>
      <c r="U262" s="87">
        <f>AVERAGE('Overall Roles'!$O264:$P264,'Overall Roles'!$AN264:$AO264,'Overall Roles'!$AW264:$AX264,'Overall Roles'!$AZ264:$BA264,'Overall Roles'!$ABR264,'Overall Roles'!$ABX264,'Overall Roles'!$CC264:$CD264,'Overall Roles'!$CK264:$CQ264)+SUM(Data!G261+Data!H261+Data!I261+Data!J261+Data!K261)</f>
        <v>2.6400000000000009E-3</v>
      </c>
      <c r="V262" s="87">
        <f>AVERAGE('Overall Roles'!$N264:$Q264,'Overall Roles'!$W264,'Overall Roles'!$AC264:$AE264,'Overall Roles'!$AJ264:$AK264,'Overall Roles'!$AP264,'Overall Roles'!$BG264:$BH264,'Overall Roles'!$BS264,'Overall Roles'!$BW264:$BX264)+SUM(Data!G261+Data!H261+Data!I261+Data!J261+Data!K261)</f>
        <v>2.6400000000000009E-3</v>
      </c>
      <c r="W262" s="87">
        <f>AVERAGE('Overall Roles'!$N264:$Q264,'Overall Roles'!$W264,'Overall Roles'!$AC264:$AE264,'Overall Roles'!$AJ264:$AK264,'Overall Roles'!$AP264,'Overall Roles'!$BG264:$BH264,'Overall Roles'!$BS264,'Overall Roles'!$BW264:$BX264)+SUM(Data!$B261+Data!$C261+Data!D261+Data!E261+Data!F261)</f>
        <v>2.6400000000000009E-3</v>
      </c>
      <c r="X262" s="87">
        <f>AVERAGE('Overall Roles'!$O264:$P264,'Overall Roles'!$AN264:$AO264,'Overall Roles'!$AW264:$AX264,'Overall Roles'!$AZ264:$BA264,'Overall Roles'!$ABR264,'Overall Roles'!$ABX264,'Overall Roles'!$CC264:$CD264,'Overall Roles'!$CK264:$CQ264)+SUM(Data!$B261+Data!$C261+Data!D261+Data!E261+Data!F261)</f>
        <v>2.6400000000000009E-3</v>
      </c>
      <c r="Y262" s="87">
        <f>AVERAGE('Overall Roles'!$O264:$P264,'Overall Roles'!$AW264:$AX264,'Overall Roles'!$AZ264:$BA264,'Overall Roles'!$BR264,'Overall Roles'!$BX264,'Overall Roles'!$CC264:$CD264,'Overall Roles'!$CP264:$CQ264)+SUM(Data!G261+Data!H261+Data!I261+Data!J261+Data!K261)</f>
        <v>2.64E-3</v>
      </c>
      <c r="Z262" s="87">
        <f>AVERAGE('Overall Roles'!$M264:$P264,'Overall Roles'!$AP264,'Overall Roles'!$BW264:$BX264)+SUM(Data!G261+Data!H261+Data!I261+Data!J261+Data!K261)</f>
        <v>2.64E-3</v>
      </c>
      <c r="AA262" s="87">
        <f>AVERAGE('Overall Roles'!$M264:$P264,'Overall Roles'!$AP264,'Overall Roles'!$BW264:$BX264)+SUM(Data!$B261+Data!$C261+Data!D261+Data!E261+Data!F261)</f>
        <v>2.64E-3</v>
      </c>
      <c r="AB262" s="87">
        <f>AVERAGE('Overall Roles'!$O264:$P264,'Overall Roles'!$AW264:$AX264,'Overall Roles'!$AZ264:$BA264,'Overall Roles'!$BR264,'Overall Roles'!$BX264,'Overall Roles'!$CC264:$CD264,'Overall Roles'!$CP264:$CQ264)+SUM(Data!$B261+Data!$C261+Data!D261+Data!E261+Data!F261)</f>
        <v>2.64E-3</v>
      </c>
      <c r="AC262" s="87">
        <f>AVERAGE('Overall Roles'!$AA264:$AB264,'Overall Roles'!$L264,'Overall Roles'!$AH264:$AI264,'Overall Roles'!$AT264,'Overall Roles'!$BM264:$BP264,'Overall Roles'!$BX264:$BZ264)+SUM(Data!G261+Data!H261+Data!I261+Data!J261+Data!K261)</f>
        <v>2.6400000000000004E-3</v>
      </c>
      <c r="AD262" s="89">
        <f>AVERAGE('Overall Roles'!$AA264:$AB264,'Overall Roles'!$L264,'Overall Roles'!$AH264:$AI264,'Overall Roles'!$AT264,'Overall Roles'!$BM264:$BP264,'Overall Roles'!$BX264:$BZ264)+SUM(Data!$B261+Data!$C261+Data!D261+Data!E261+Data!F261)</f>
        <v>2.6400000000000004E-3</v>
      </c>
      <c r="AE262" s="1"/>
    </row>
    <row r="263" spans="1:31" ht="25" customHeight="1" x14ac:dyDescent="0.3">
      <c r="A263" s="1"/>
      <c r="B263" s="32">
        <f>Base!B262</f>
        <v>0</v>
      </c>
      <c r="C263" s="93">
        <f>Base!C262</f>
        <v>0</v>
      </c>
      <c r="D263" s="1"/>
      <c r="E263" s="15">
        <f>Base!D262</f>
        <v>0</v>
      </c>
      <c r="F263" s="91" t="str">
        <f t="shared" si="5"/>
        <v>GK</v>
      </c>
      <c r="G263" s="1"/>
      <c r="H263" s="15">
        <f>Base!I262</f>
        <v>0</v>
      </c>
      <c r="I263" s="93">
        <f>Base!H262</f>
        <v>0</v>
      </c>
      <c r="J263" s="1"/>
      <c r="K263" s="29">
        <f>AVERAGE('Overall Roles'!AU265)</f>
        <v>2.65E-3</v>
      </c>
      <c r="L263" s="16">
        <f>AVERAGE('Overall Roles'!BT265:'Overall Roles'!BV265)</f>
        <v>2.65E-3</v>
      </c>
      <c r="M263" s="16">
        <f>AVERAGE('Overall Roles'!$AF265:$AG265,'Overall Roles'!$AQ265:$AS265,'Overall Roles'!$AY265,'Overall Roles'!$BB265:$BD265,'Overall Roles'!$BL265,'Overall Roles'!$CE265:$CG265)+SUM(Data!G262+Data!H262+Data!I262+Data!J262+Data!K262)</f>
        <v>2.65E-3</v>
      </c>
      <c r="N263" s="16">
        <f>AVERAGE('Overall Roles'!$R265:$V265,'Overall Roles'!$X265:$Z265,'Overall Roles'!$BE265:$BF265,'Overall Roles'!$BI265:$BK265,'Overall Roles'!$CH265:$CJ265)+SUM(Data!G262+Data!H262+Data!I262+Data!J262+Data!K262)</f>
        <v>2.65E-3</v>
      </c>
      <c r="O263" s="16">
        <f>AVERAGE('Overall Roles'!$R265:$V265,'Overall Roles'!$X265:$Z265,'Overall Roles'!$BE265:$BF265,'Overall Roles'!$BI265:$BK265,'Overall Roles'!$CH265:$CJ265)+SUM(Data!$B262+Data!$C262+Data!D262+Data!E262+Data!F262)</f>
        <v>2.65E-3</v>
      </c>
      <c r="P263" s="16">
        <f>AVERAGE('Overall Roles'!$AF265:$AG265,'Overall Roles'!$AQ265:$AS265,'Overall Roles'!$AY265,'Overall Roles'!$BB265:$BD265,'Overall Roles'!$BL265,'Overall Roles'!$CE265:$CG265)+SUM(Data!$B262+Data!$C262+Data!D262+Data!E262+Data!F262)</f>
        <v>2.65E-3</v>
      </c>
      <c r="Q263" s="16">
        <f>AVERAGE('Overall Roles'!$AF265:$AG265,'Overall Roles'!$BB265:$BD265,'Overall Roles'!$CE265:$CG265)+SUM(Data!G262+Data!H262+Data!I262+Data!J262+Data!K262)</f>
        <v>2.65E-3</v>
      </c>
      <c r="R263" s="16">
        <f>AVERAGE('Overall Roles'!$K265,'Overall Roles'!$U265:$V265,'Overall Roles'!$AJ265:$AM265,'Overall Roles'!$AV265,'Overall Roles'!$BQ265,'Overall Roles'!$BS265,'Overall Roles'!$CA265:$CB265)+SUM(Data!G262+Data!H262+Data!I262+Data!J262+Data!K262)</f>
        <v>2.65E-3</v>
      </c>
      <c r="S263" s="16">
        <f>AVERAGE('Overall Roles'!$K265,'Overall Roles'!$U265:$V265,'Overall Roles'!$AJ265:$AM265,'Overall Roles'!$AV265,'Overall Roles'!$BQ265,'Overall Roles'!$BS265,'Overall Roles'!$CA265:$CB265)+SUM(Data!$B262+Data!$C262+Data!D262+Data!E262+Data!F262)</f>
        <v>2.65E-3</v>
      </c>
      <c r="T263" s="16">
        <f>AVERAGE('Overall Roles'!$AF265:$AG265,'Overall Roles'!$BB265:$BD265,'Overall Roles'!$CE265:$CG265)+SUM(Data!$B262+Data!$C262+Data!D262+Data!E262+Data!F262)</f>
        <v>2.65E-3</v>
      </c>
      <c r="U263" s="16">
        <f>AVERAGE('Overall Roles'!$O265:$P265,'Overall Roles'!$AN265:$AO265,'Overall Roles'!$AW265:$AX265,'Overall Roles'!$AZ265:$BA265,'Overall Roles'!$ABR265,'Overall Roles'!$ABX265,'Overall Roles'!$CC265:$CD265,'Overall Roles'!$CK265:$CQ265)+SUM(Data!G262+Data!H262+Data!I262+Data!J262+Data!K262)</f>
        <v>2.65E-3</v>
      </c>
      <c r="V263" s="16">
        <f>AVERAGE('Overall Roles'!$N265:$Q265,'Overall Roles'!$W265,'Overall Roles'!$AC265:$AE265,'Overall Roles'!$AJ265:$AK265,'Overall Roles'!$AP265,'Overall Roles'!$BG265:$BH265,'Overall Roles'!$BS265,'Overall Roles'!$BW265:$BX265)+SUM(Data!G262+Data!H262+Data!I262+Data!J262+Data!K262)</f>
        <v>2.65E-3</v>
      </c>
      <c r="W263" s="16">
        <f>AVERAGE('Overall Roles'!$N265:$Q265,'Overall Roles'!$W265,'Overall Roles'!$AC265:$AE265,'Overall Roles'!$AJ265:$AK265,'Overall Roles'!$AP265,'Overall Roles'!$BG265:$BH265,'Overall Roles'!$BS265,'Overall Roles'!$BW265:$BX265)+SUM(Data!$B262+Data!$C262+Data!D262+Data!E262+Data!F262)</f>
        <v>2.65E-3</v>
      </c>
      <c r="X263" s="16">
        <f>AVERAGE('Overall Roles'!$O265:$P265,'Overall Roles'!$AN265:$AO265,'Overall Roles'!$AW265:$AX265,'Overall Roles'!$AZ265:$BA265,'Overall Roles'!$ABR265,'Overall Roles'!$ABX265,'Overall Roles'!$CC265:$CD265,'Overall Roles'!$CK265:$CQ265)+SUM(Data!$B262+Data!$C262+Data!D262+Data!E262+Data!F262)</f>
        <v>2.65E-3</v>
      </c>
      <c r="Y263" s="16">
        <f>AVERAGE('Overall Roles'!$O265:$P265,'Overall Roles'!$AW265:$AX265,'Overall Roles'!$AZ265:$BA265,'Overall Roles'!$BR265,'Overall Roles'!$BX265,'Overall Roles'!$CC265:$CD265,'Overall Roles'!$CP265:$CQ265)+SUM(Data!G262+Data!H262+Data!I262+Data!J262+Data!K262)</f>
        <v>2.65E-3</v>
      </c>
      <c r="Z263" s="16">
        <f>AVERAGE('Overall Roles'!$M265:$P265,'Overall Roles'!$AP265,'Overall Roles'!$BW265:$BX265)+SUM(Data!G262+Data!H262+Data!I262+Data!J262+Data!K262)</f>
        <v>2.65E-3</v>
      </c>
      <c r="AA263" s="16">
        <f>AVERAGE('Overall Roles'!$M265:$P265,'Overall Roles'!$AP265,'Overall Roles'!$BW265:$BX265)+SUM(Data!$B262+Data!$C262+Data!D262+Data!E262+Data!F262)</f>
        <v>2.65E-3</v>
      </c>
      <c r="AB263" s="16">
        <f>AVERAGE('Overall Roles'!$O265:$P265,'Overall Roles'!$AW265:$AX265,'Overall Roles'!$AZ265:$BA265,'Overall Roles'!$BR265,'Overall Roles'!$BX265,'Overall Roles'!$CC265:$CD265,'Overall Roles'!$CP265:$CQ265)+SUM(Data!$B262+Data!$C262+Data!D262+Data!E262+Data!F262)</f>
        <v>2.65E-3</v>
      </c>
      <c r="AC263" s="16">
        <f>AVERAGE('Overall Roles'!$AA265:$AB265,'Overall Roles'!$L265,'Overall Roles'!$AH265:$AI265,'Overall Roles'!$AT265,'Overall Roles'!$BM265:$BP265,'Overall Roles'!$BX265:$BZ265)+SUM(Data!G262+Data!H262+Data!I262+Data!J262+Data!K262)</f>
        <v>2.65E-3</v>
      </c>
      <c r="AD263" s="17">
        <f>AVERAGE('Overall Roles'!$AA265:$AB265,'Overall Roles'!$L265,'Overall Roles'!$AH265:$AI265,'Overall Roles'!$AT265,'Overall Roles'!$BM265:$BP265,'Overall Roles'!$BX265:$BZ265)+SUM(Data!$B262+Data!$C262+Data!D262+Data!E262+Data!F262)</f>
        <v>2.65E-3</v>
      </c>
      <c r="AE263" s="1"/>
    </row>
    <row r="264" spans="1:31" ht="25" customHeight="1" x14ac:dyDescent="0.3">
      <c r="A264" s="1"/>
      <c r="B264" s="85">
        <f>Base!B263</f>
        <v>0</v>
      </c>
      <c r="C264" s="92">
        <f>Base!C263</f>
        <v>0</v>
      </c>
      <c r="D264" s="1"/>
      <c r="E264" s="86">
        <f>Base!D263</f>
        <v>0</v>
      </c>
      <c r="F264" s="90" t="str">
        <f t="shared" si="5"/>
        <v>SK</v>
      </c>
      <c r="G264" s="1"/>
      <c r="H264" s="86">
        <f>Base!I263</f>
        <v>0</v>
      </c>
      <c r="I264" s="92">
        <f>Base!H263</f>
        <v>0</v>
      </c>
      <c r="J264" s="1"/>
      <c r="K264" s="88">
        <f>AVERAGE('Overall Roles'!AU266)</f>
        <v>2.66E-3</v>
      </c>
      <c r="L264" s="87">
        <f>AVERAGE('Overall Roles'!BT266:'Overall Roles'!BV266)</f>
        <v>2.6600000000000005E-3</v>
      </c>
      <c r="M264" s="87">
        <f>AVERAGE('Overall Roles'!$AF266:$AG266,'Overall Roles'!$AQ266:$AS266,'Overall Roles'!$AY266,'Overall Roles'!$BB266:$BD266,'Overall Roles'!$BL266,'Overall Roles'!$CE266:$CG266)+SUM(Data!G263+Data!H263+Data!I263+Data!J263+Data!K263)</f>
        <v>2.66E-3</v>
      </c>
      <c r="N264" s="87">
        <f>AVERAGE('Overall Roles'!$R266:$V266,'Overall Roles'!$X266:$Z266,'Overall Roles'!$BE266:$BF266,'Overall Roles'!$BI266:$BK266,'Overall Roles'!$CH266:$CJ266)+SUM(Data!G263+Data!H263+Data!I263+Data!J263+Data!K263)</f>
        <v>2.6600000000000005E-3</v>
      </c>
      <c r="O264" s="87">
        <f>AVERAGE('Overall Roles'!$R266:$V266,'Overall Roles'!$X266:$Z266,'Overall Roles'!$BE266:$BF266,'Overall Roles'!$BI266:$BK266,'Overall Roles'!$CH266:$CJ266)+SUM(Data!$B263+Data!$C263+Data!D263+Data!E263+Data!F263)</f>
        <v>2.6600000000000005E-3</v>
      </c>
      <c r="P264" s="87">
        <f>AVERAGE('Overall Roles'!$AF266:$AG266,'Overall Roles'!$AQ266:$AS266,'Overall Roles'!$AY266,'Overall Roles'!$BB266:$BD266,'Overall Roles'!$BL266,'Overall Roles'!$CE266:$CG266)+SUM(Data!$B263+Data!$C263+Data!D263+Data!E263+Data!F263)</f>
        <v>2.66E-3</v>
      </c>
      <c r="Q264" s="87">
        <f>AVERAGE('Overall Roles'!$AF266:$AG266,'Overall Roles'!$BB266:$BD266,'Overall Roles'!$CE266:$CG266)+SUM(Data!G263+Data!H263+Data!I263+Data!J263+Data!K263)</f>
        <v>2.6599999999999996E-3</v>
      </c>
      <c r="R264" s="87">
        <f>AVERAGE('Overall Roles'!$K266,'Overall Roles'!$U266:$V266,'Overall Roles'!$AJ266:$AM266,'Overall Roles'!$AV266,'Overall Roles'!$BQ266,'Overall Roles'!$BS266,'Overall Roles'!$CA266:$CB266)+SUM(Data!G263+Data!H263+Data!I263+Data!J263+Data!K263)</f>
        <v>2.6599999999999996E-3</v>
      </c>
      <c r="S264" s="87">
        <f>AVERAGE('Overall Roles'!$K266,'Overall Roles'!$U266:$V266,'Overall Roles'!$AJ266:$AM266,'Overall Roles'!$AV266,'Overall Roles'!$BQ266,'Overall Roles'!$BS266,'Overall Roles'!$CA266:$CB266)+SUM(Data!$B263+Data!$C263+Data!D263+Data!E263+Data!F263)</f>
        <v>2.6599999999999996E-3</v>
      </c>
      <c r="T264" s="87">
        <f>AVERAGE('Overall Roles'!$AF266:$AG266,'Overall Roles'!$BB266:$BD266,'Overall Roles'!$CE266:$CG266)+SUM(Data!$B263+Data!$C263+Data!D263+Data!E263+Data!F263)</f>
        <v>2.6599999999999996E-3</v>
      </c>
      <c r="U264" s="87">
        <f>AVERAGE('Overall Roles'!$O266:$P266,'Overall Roles'!$AN266:$AO266,'Overall Roles'!$AW266:$AX266,'Overall Roles'!$AZ266:$BA266,'Overall Roles'!$ABR266,'Overall Roles'!$ABX266,'Overall Roles'!$CC266:$CD266,'Overall Roles'!$CK266:$CQ266)+SUM(Data!G263+Data!H263+Data!I263+Data!J263+Data!K263)</f>
        <v>2.6600000000000005E-3</v>
      </c>
      <c r="V264" s="87">
        <f>AVERAGE('Overall Roles'!$N266:$Q266,'Overall Roles'!$W266,'Overall Roles'!$AC266:$AE266,'Overall Roles'!$AJ266:$AK266,'Overall Roles'!$AP266,'Overall Roles'!$BG266:$BH266,'Overall Roles'!$BS266,'Overall Roles'!$BW266:$BX266)+SUM(Data!G263+Data!H263+Data!I263+Data!J263+Data!K263)</f>
        <v>2.6600000000000005E-3</v>
      </c>
      <c r="W264" s="87">
        <f>AVERAGE('Overall Roles'!$N266:$Q266,'Overall Roles'!$W266,'Overall Roles'!$AC266:$AE266,'Overall Roles'!$AJ266:$AK266,'Overall Roles'!$AP266,'Overall Roles'!$BG266:$BH266,'Overall Roles'!$BS266,'Overall Roles'!$BW266:$BX266)+SUM(Data!$B263+Data!$C263+Data!D263+Data!E263+Data!F263)</f>
        <v>2.6600000000000005E-3</v>
      </c>
      <c r="X264" s="87">
        <f>AVERAGE('Overall Roles'!$O266:$P266,'Overall Roles'!$AN266:$AO266,'Overall Roles'!$AW266:$AX266,'Overall Roles'!$AZ266:$BA266,'Overall Roles'!$ABR266,'Overall Roles'!$ABX266,'Overall Roles'!$CC266:$CD266,'Overall Roles'!$CK266:$CQ266)+SUM(Data!$B263+Data!$C263+Data!D263+Data!E263+Data!F263)</f>
        <v>2.6600000000000005E-3</v>
      </c>
      <c r="Y264" s="87">
        <f>AVERAGE('Overall Roles'!$O266:$P266,'Overall Roles'!$AW266:$AX266,'Overall Roles'!$AZ266:$BA266,'Overall Roles'!$BR266,'Overall Roles'!$BX266,'Overall Roles'!$CC266:$CD266,'Overall Roles'!$CP266:$CQ266)+SUM(Data!G263+Data!H263+Data!I263+Data!J263+Data!K263)</f>
        <v>2.6599999999999996E-3</v>
      </c>
      <c r="Z264" s="87">
        <f>AVERAGE('Overall Roles'!$M266:$P266,'Overall Roles'!$AP266,'Overall Roles'!$BW266:$BX266)+SUM(Data!G263+Data!H263+Data!I263+Data!J263+Data!K263)</f>
        <v>2.6599999999999996E-3</v>
      </c>
      <c r="AA264" s="87">
        <f>AVERAGE('Overall Roles'!$M266:$P266,'Overall Roles'!$AP266,'Overall Roles'!$BW266:$BX266)+SUM(Data!$B263+Data!$C263+Data!D263+Data!E263+Data!F263)</f>
        <v>2.6599999999999996E-3</v>
      </c>
      <c r="AB264" s="87">
        <f>AVERAGE('Overall Roles'!$O266:$P266,'Overall Roles'!$AW266:$AX266,'Overall Roles'!$AZ266:$BA266,'Overall Roles'!$BR266,'Overall Roles'!$BX266,'Overall Roles'!$CC266:$CD266,'Overall Roles'!$CP266:$CQ266)+SUM(Data!$B263+Data!$C263+Data!D263+Data!E263+Data!F263)</f>
        <v>2.6599999999999996E-3</v>
      </c>
      <c r="AC264" s="87">
        <f>AVERAGE('Overall Roles'!$AA266:$AB266,'Overall Roles'!$L266,'Overall Roles'!$AH266:$AI266,'Overall Roles'!$AT266,'Overall Roles'!$BM266:$BP266,'Overall Roles'!$BX266:$BZ266)+SUM(Data!G263+Data!H263+Data!I263+Data!J263+Data!K263)</f>
        <v>2.66E-3</v>
      </c>
      <c r="AD264" s="89">
        <f>AVERAGE('Overall Roles'!$AA266:$AB266,'Overall Roles'!$L266,'Overall Roles'!$AH266:$AI266,'Overall Roles'!$AT266,'Overall Roles'!$BM266:$BP266,'Overall Roles'!$BX266:$BZ266)+SUM(Data!$B263+Data!$C263+Data!D263+Data!E263+Data!F263)</f>
        <v>2.66E-3</v>
      </c>
      <c r="AE264" s="1"/>
    </row>
    <row r="265" spans="1:31" ht="25" customHeight="1" x14ac:dyDescent="0.3">
      <c r="A265" s="1"/>
      <c r="B265" s="32">
        <f>Base!B264</f>
        <v>0</v>
      </c>
      <c r="C265" s="93">
        <f>Base!C264</f>
        <v>0</v>
      </c>
      <c r="D265" s="1"/>
      <c r="E265" s="15">
        <f>Base!D264</f>
        <v>0</v>
      </c>
      <c r="F265" s="91" t="str">
        <f t="shared" si="5"/>
        <v>GK</v>
      </c>
      <c r="G265" s="1"/>
      <c r="H265" s="15">
        <f>Base!I264</f>
        <v>0</v>
      </c>
      <c r="I265" s="93">
        <f>Base!H264</f>
        <v>0</v>
      </c>
      <c r="J265" s="1"/>
      <c r="K265" s="29">
        <f>AVERAGE('Overall Roles'!AU267)</f>
        <v>2.6700000000000001E-3</v>
      </c>
      <c r="L265" s="16">
        <f>AVERAGE('Overall Roles'!BT267:'Overall Roles'!BV267)</f>
        <v>2.6700000000000001E-3</v>
      </c>
      <c r="M265" s="16">
        <f>AVERAGE('Overall Roles'!$AF267:$AG267,'Overall Roles'!$AQ267:$AS267,'Overall Roles'!$AY267,'Overall Roles'!$BB267:$BD267,'Overall Roles'!$BL267,'Overall Roles'!$CE267:$CG267)+SUM(Data!G264+Data!H264+Data!I264+Data!J264+Data!K264)</f>
        <v>2.6699999999999992E-3</v>
      </c>
      <c r="N265" s="16">
        <f>AVERAGE('Overall Roles'!$R267:$V267,'Overall Roles'!$X267:$Z267,'Overall Roles'!$BE267:$BF267,'Overall Roles'!$BI267:$BK267,'Overall Roles'!$CH267:$CJ267)+SUM(Data!G264+Data!H264+Data!I264+Data!J264+Data!K264)</f>
        <v>2.6699999999999992E-3</v>
      </c>
      <c r="O265" s="16">
        <f>AVERAGE('Overall Roles'!$R267:$V267,'Overall Roles'!$X267:$Z267,'Overall Roles'!$BE267:$BF267,'Overall Roles'!$BI267:$BK267,'Overall Roles'!$CH267:$CJ267)+SUM(Data!$B264+Data!$C264+Data!D264+Data!E264+Data!F264)</f>
        <v>2.6699999999999992E-3</v>
      </c>
      <c r="P265" s="16">
        <f>AVERAGE('Overall Roles'!$AF267:$AG267,'Overall Roles'!$AQ267:$AS267,'Overall Roles'!$AY267,'Overall Roles'!$BB267:$BD267,'Overall Roles'!$BL267,'Overall Roles'!$CE267:$CG267)+SUM(Data!$B264+Data!$C264+Data!D264+Data!E264+Data!F264)</f>
        <v>2.6699999999999992E-3</v>
      </c>
      <c r="Q265" s="16">
        <f>AVERAGE('Overall Roles'!$AF267:$AG267,'Overall Roles'!$BB267:$BD267,'Overall Roles'!$CE267:$CG267)+SUM(Data!G264+Data!H264+Data!I264+Data!J264+Data!K264)</f>
        <v>2.6699999999999996E-3</v>
      </c>
      <c r="R265" s="16">
        <f>AVERAGE('Overall Roles'!$K267,'Overall Roles'!$U267:$V267,'Overall Roles'!$AJ267:$AM267,'Overall Roles'!$AV267,'Overall Roles'!$BQ267,'Overall Roles'!$BS267,'Overall Roles'!$CA267:$CB267)+SUM(Data!G264+Data!H264+Data!I264+Data!J264+Data!K264)</f>
        <v>2.6699999999999992E-3</v>
      </c>
      <c r="S265" s="16">
        <f>AVERAGE('Overall Roles'!$K267,'Overall Roles'!$U267:$V267,'Overall Roles'!$AJ267:$AM267,'Overall Roles'!$AV267,'Overall Roles'!$BQ267,'Overall Roles'!$BS267,'Overall Roles'!$CA267:$CB267)+SUM(Data!$B264+Data!$C264+Data!D264+Data!E264+Data!F264)</f>
        <v>2.6699999999999992E-3</v>
      </c>
      <c r="T265" s="16">
        <f>AVERAGE('Overall Roles'!$AF267:$AG267,'Overall Roles'!$BB267:$BD267,'Overall Roles'!$CE267:$CG267)+SUM(Data!$B264+Data!$C264+Data!D264+Data!E264+Data!F264)</f>
        <v>2.6699999999999996E-3</v>
      </c>
      <c r="U265" s="16">
        <f>AVERAGE('Overall Roles'!$O267:$P267,'Overall Roles'!$AN267:$AO267,'Overall Roles'!$AW267:$AX267,'Overall Roles'!$AZ267:$BA267,'Overall Roles'!$ABR267,'Overall Roles'!$ABX267,'Overall Roles'!$CC267:$CD267,'Overall Roles'!$CK267:$CQ267)+SUM(Data!G264+Data!H264+Data!I264+Data!J264+Data!K264)</f>
        <v>2.6699999999999992E-3</v>
      </c>
      <c r="V265" s="16">
        <f>AVERAGE('Overall Roles'!$N267:$Q267,'Overall Roles'!$W267,'Overall Roles'!$AC267:$AE267,'Overall Roles'!$AJ267:$AK267,'Overall Roles'!$AP267,'Overall Roles'!$BG267:$BH267,'Overall Roles'!$BS267,'Overall Roles'!$BW267:$BX267)+SUM(Data!G264+Data!H264+Data!I264+Data!J264+Data!K264)</f>
        <v>2.6699999999999992E-3</v>
      </c>
      <c r="W265" s="16">
        <f>AVERAGE('Overall Roles'!$N267:$Q267,'Overall Roles'!$W267,'Overall Roles'!$AC267:$AE267,'Overall Roles'!$AJ267:$AK267,'Overall Roles'!$AP267,'Overall Roles'!$BG267:$BH267,'Overall Roles'!$BS267,'Overall Roles'!$BW267:$BX267)+SUM(Data!$B264+Data!$C264+Data!D264+Data!E264+Data!F264)</f>
        <v>2.6699999999999992E-3</v>
      </c>
      <c r="X265" s="16">
        <f>AVERAGE('Overall Roles'!$O267:$P267,'Overall Roles'!$AN267:$AO267,'Overall Roles'!$AW267:$AX267,'Overall Roles'!$AZ267:$BA267,'Overall Roles'!$ABR267,'Overall Roles'!$ABX267,'Overall Roles'!$CC267:$CD267,'Overall Roles'!$CK267:$CQ267)+SUM(Data!$B264+Data!$C264+Data!D264+Data!E264+Data!F264)</f>
        <v>2.6699999999999992E-3</v>
      </c>
      <c r="Y265" s="16">
        <f>AVERAGE('Overall Roles'!$O267:$P267,'Overall Roles'!$AW267:$AX267,'Overall Roles'!$AZ267:$BA267,'Overall Roles'!$BR267,'Overall Roles'!$BX267,'Overall Roles'!$CC267:$CD267,'Overall Roles'!$CP267:$CQ267)+SUM(Data!G264+Data!H264+Data!I264+Data!J264+Data!K264)</f>
        <v>2.6699999999999992E-3</v>
      </c>
      <c r="Z265" s="16">
        <f>AVERAGE('Overall Roles'!$M267:$P267,'Overall Roles'!$AP267,'Overall Roles'!$BW267:$BX267)+SUM(Data!G264+Data!H264+Data!I264+Data!J264+Data!K264)</f>
        <v>2.6699999999999996E-3</v>
      </c>
      <c r="AA265" s="16">
        <f>AVERAGE('Overall Roles'!$M267:$P267,'Overall Roles'!$AP267,'Overall Roles'!$BW267:$BX267)+SUM(Data!$B264+Data!$C264+Data!D264+Data!E264+Data!F264)</f>
        <v>2.6699999999999996E-3</v>
      </c>
      <c r="AB265" s="16">
        <f>AVERAGE('Overall Roles'!$O267:$P267,'Overall Roles'!$AW267:$AX267,'Overall Roles'!$AZ267:$BA267,'Overall Roles'!$BR267,'Overall Roles'!$BX267,'Overall Roles'!$CC267:$CD267,'Overall Roles'!$CP267:$CQ267)+SUM(Data!$B264+Data!$C264+Data!D264+Data!E264+Data!F264)</f>
        <v>2.6699999999999992E-3</v>
      </c>
      <c r="AC265" s="16">
        <f>AVERAGE('Overall Roles'!$AA267:$AB267,'Overall Roles'!$L267,'Overall Roles'!$AH267:$AI267,'Overall Roles'!$AT267,'Overall Roles'!$BM267:$BP267,'Overall Roles'!$BX267:$BZ267)+SUM(Data!G264+Data!H264+Data!I264+Data!J264+Data!K264)</f>
        <v>2.6699999999999992E-3</v>
      </c>
      <c r="AD265" s="17">
        <f>AVERAGE('Overall Roles'!$AA267:$AB267,'Overall Roles'!$L267,'Overall Roles'!$AH267:$AI267,'Overall Roles'!$AT267,'Overall Roles'!$BM267:$BP267,'Overall Roles'!$BX267:$BZ267)+SUM(Data!$B264+Data!$C264+Data!D264+Data!E264+Data!F264)</f>
        <v>2.6699999999999992E-3</v>
      </c>
      <c r="AE265" s="1"/>
    </row>
    <row r="266" spans="1:31" ht="25" customHeight="1" x14ac:dyDescent="0.3">
      <c r="A266" s="1"/>
      <c r="B266" s="85">
        <f>Base!B265</f>
        <v>0</v>
      </c>
      <c r="C266" s="92">
        <f>Base!C265</f>
        <v>0</v>
      </c>
      <c r="D266" s="1"/>
      <c r="E266" s="86">
        <f>Base!D265</f>
        <v>0</v>
      </c>
      <c r="F266" s="90" t="str">
        <f t="shared" si="5"/>
        <v>DL</v>
      </c>
      <c r="G266" s="1"/>
      <c r="H266" s="86">
        <f>Base!I265</f>
        <v>0</v>
      </c>
      <c r="I266" s="92">
        <f>Base!H265</f>
        <v>0</v>
      </c>
      <c r="J266" s="1"/>
      <c r="K266" s="88">
        <f>AVERAGE('Overall Roles'!AU268)</f>
        <v>2.6800000000000001E-3</v>
      </c>
      <c r="L266" s="87">
        <f>AVERAGE('Overall Roles'!BT268:'Overall Roles'!BV268)</f>
        <v>2.6800000000000001E-3</v>
      </c>
      <c r="M266" s="87">
        <f>AVERAGE('Overall Roles'!$AF268:$AG268,'Overall Roles'!$AQ268:$AS268,'Overall Roles'!$AY268,'Overall Roles'!$BB268:$BD268,'Overall Roles'!$BL268,'Overall Roles'!$CE268:$CG268)+SUM(Data!G265+Data!H265+Data!I265+Data!J265+Data!K265)</f>
        <v>2.680000000000001E-3</v>
      </c>
      <c r="N266" s="87">
        <f>AVERAGE('Overall Roles'!$R268:$V268,'Overall Roles'!$X268:$Z268,'Overall Roles'!$BE268:$BF268,'Overall Roles'!$BI268:$BK268,'Overall Roles'!$CH268:$CJ268)+SUM(Data!G265+Data!H265+Data!I265+Data!J265+Data!K265)</f>
        <v>2.680000000000001E-3</v>
      </c>
      <c r="O266" s="87">
        <f>AVERAGE('Overall Roles'!$R268:$V268,'Overall Roles'!$X268:$Z268,'Overall Roles'!$BE268:$BF268,'Overall Roles'!$BI268:$BK268,'Overall Roles'!$CH268:$CJ268)+SUM(Data!$B265+Data!$C265+Data!D265+Data!E265+Data!F265)</f>
        <v>2.680000000000001E-3</v>
      </c>
      <c r="P266" s="87">
        <f>AVERAGE('Overall Roles'!$AF268:$AG268,'Overall Roles'!$AQ268:$AS268,'Overall Roles'!$AY268,'Overall Roles'!$BB268:$BD268,'Overall Roles'!$BL268,'Overall Roles'!$CE268:$CG268)+SUM(Data!$B265+Data!$C265+Data!D265+Data!E265+Data!F265)</f>
        <v>2.680000000000001E-3</v>
      </c>
      <c r="Q266" s="87">
        <f>AVERAGE('Overall Roles'!$AF268:$AG268,'Overall Roles'!$BB268:$BD268,'Overall Roles'!$CE268:$CG268)+SUM(Data!G265+Data!H265+Data!I265+Data!J265+Data!K265)</f>
        <v>2.6800000000000001E-3</v>
      </c>
      <c r="R266" s="87">
        <f>AVERAGE('Overall Roles'!$K268,'Overall Roles'!$U268:$V268,'Overall Roles'!$AJ268:$AM268,'Overall Roles'!$AV268,'Overall Roles'!$BQ268,'Overall Roles'!$BS268,'Overall Roles'!$CA268:$CB268)+SUM(Data!G265+Data!H265+Data!I265+Data!J265+Data!K265)</f>
        <v>2.6800000000000005E-3</v>
      </c>
      <c r="S266" s="87">
        <f>AVERAGE('Overall Roles'!$K268,'Overall Roles'!$U268:$V268,'Overall Roles'!$AJ268:$AM268,'Overall Roles'!$AV268,'Overall Roles'!$BQ268,'Overall Roles'!$BS268,'Overall Roles'!$CA268:$CB268)+SUM(Data!$B265+Data!$C265+Data!D265+Data!E265+Data!F265)</f>
        <v>2.6800000000000005E-3</v>
      </c>
      <c r="T266" s="87">
        <f>AVERAGE('Overall Roles'!$AF268:$AG268,'Overall Roles'!$BB268:$BD268,'Overall Roles'!$CE268:$CG268)+SUM(Data!$B265+Data!$C265+Data!D265+Data!E265+Data!F265)</f>
        <v>2.6800000000000001E-3</v>
      </c>
      <c r="U266" s="87">
        <f>AVERAGE('Overall Roles'!$O268:$P268,'Overall Roles'!$AN268:$AO268,'Overall Roles'!$AW268:$AX268,'Overall Roles'!$AZ268:$BA268,'Overall Roles'!$ABR268,'Overall Roles'!$ABX268,'Overall Roles'!$CC268:$CD268,'Overall Roles'!$CK268:$CQ268)+SUM(Data!G265+Data!H265+Data!I265+Data!J265+Data!K265)</f>
        <v>2.680000000000001E-3</v>
      </c>
      <c r="V266" s="87">
        <f>AVERAGE('Overall Roles'!$N268:$Q268,'Overall Roles'!$W268,'Overall Roles'!$AC268:$AE268,'Overall Roles'!$AJ268:$AK268,'Overall Roles'!$AP268,'Overall Roles'!$BG268:$BH268,'Overall Roles'!$BS268,'Overall Roles'!$BW268:$BX268)+SUM(Data!G265+Data!H265+Data!I265+Data!J265+Data!K265)</f>
        <v>2.680000000000001E-3</v>
      </c>
      <c r="W266" s="87">
        <f>AVERAGE('Overall Roles'!$N268:$Q268,'Overall Roles'!$W268,'Overall Roles'!$AC268:$AE268,'Overall Roles'!$AJ268:$AK268,'Overall Roles'!$AP268,'Overall Roles'!$BG268:$BH268,'Overall Roles'!$BS268,'Overall Roles'!$BW268:$BX268)+SUM(Data!$B265+Data!$C265+Data!D265+Data!E265+Data!F265)</f>
        <v>2.680000000000001E-3</v>
      </c>
      <c r="X266" s="87">
        <f>AVERAGE('Overall Roles'!$O268:$P268,'Overall Roles'!$AN268:$AO268,'Overall Roles'!$AW268:$AX268,'Overall Roles'!$AZ268:$BA268,'Overall Roles'!$ABR268,'Overall Roles'!$ABX268,'Overall Roles'!$CC268:$CD268,'Overall Roles'!$CK268:$CQ268)+SUM(Data!$B265+Data!$C265+Data!D265+Data!E265+Data!F265)</f>
        <v>2.680000000000001E-3</v>
      </c>
      <c r="Y266" s="87">
        <f>AVERAGE('Overall Roles'!$O268:$P268,'Overall Roles'!$AW268:$AX268,'Overall Roles'!$AZ268:$BA268,'Overall Roles'!$BR268,'Overall Roles'!$BX268,'Overall Roles'!$CC268:$CD268,'Overall Roles'!$CP268:$CQ268)+SUM(Data!G265+Data!H265+Data!I265+Data!J265+Data!K265)</f>
        <v>2.6800000000000005E-3</v>
      </c>
      <c r="Z266" s="87">
        <f>AVERAGE('Overall Roles'!$M268:$P268,'Overall Roles'!$AP268,'Overall Roles'!$BW268:$BX268)+SUM(Data!G265+Data!H265+Data!I265+Data!J265+Data!K265)</f>
        <v>2.6799999999999997E-3</v>
      </c>
      <c r="AA266" s="87">
        <f>AVERAGE('Overall Roles'!$M268:$P268,'Overall Roles'!$AP268,'Overall Roles'!$BW268:$BX268)+SUM(Data!$B265+Data!$C265+Data!D265+Data!E265+Data!F265)</f>
        <v>2.6799999999999997E-3</v>
      </c>
      <c r="AB266" s="87">
        <f>AVERAGE('Overall Roles'!$O268:$P268,'Overall Roles'!$AW268:$AX268,'Overall Roles'!$AZ268:$BA268,'Overall Roles'!$BR268,'Overall Roles'!$BX268,'Overall Roles'!$CC268:$CD268,'Overall Roles'!$CP268:$CQ268)+SUM(Data!$B265+Data!$C265+Data!D265+Data!E265+Data!F265)</f>
        <v>2.6800000000000005E-3</v>
      </c>
      <c r="AC266" s="87">
        <f>AVERAGE('Overall Roles'!$AA268:$AB268,'Overall Roles'!$L268,'Overall Roles'!$AH268:$AI268,'Overall Roles'!$AT268,'Overall Roles'!$BM268:$BP268,'Overall Roles'!$BX268:$BZ268)+SUM(Data!G265+Data!H265+Data!I265+Data!J265+Data!K265)</f>
        <v>2.680000000000001E-3</v>
      </c>
      <c r="AD266" s="89">
        <f>AVERAGE('Overall Roles'!$AA268:$AB268,'Overall Roles'!$L268,'Overall Roles'!$AH268:$AI268,'Overall Roles'!$AT268,'Overall Roles'!$BM268:$BP268,'Overall Roles'!$BX268:$BZ268)+SUM(Data!$B265+Data!$C265+Data!D265+Data!E265+Data!F265)</f>
        <v>2.680000000000001E-3</v>
      </c>
      <c r="AE266" s="1"/>
    </row>
    <row r="267" spans="1:31" ht="25" customHeight="1" x14ac:dyDescent="0.3">
      <c r="A267" s="1"/>
      <c r="B267" s="32">
        <f>Base!B266</f>
        <v>0</v>
      </c>
      <c r="C267" s="93">
        <f>Base!C266</f>
        <v>0</v>
      </c>
      <c r="D267" s="1"/>
      <c r="E267" s="15">
        <f>Base!D266</f>
        <v>0</v>
      </c>
      <c r="F267" s="91" t="str">
        <f t="shared" si="5"/>
        <v>DMCL</v>
      </c>
      <c r="G267" s="1"/>
      <c r="H267" s="15">
        <f>Base!I266</f>
        <v>0</v>
      </c>
      <c r="I267" s="93">
        <f>Base!H266</f>
        <v>0</v>
      </c>
      <c r="J267" s="1"/>
      <c r="K267" s="29">
        <f>AVERAGE('Overall Roles'!AU269)</f>
        <v>2.6900000000000001E-3</v>
      </c>
      <c r="L267" s="16">
        <f>AVERAGE('Overall Roles'!BT269:'Overall Roles'!BV269)</f>
        <v>2.6900000000000001E-3</v>
      </c>
      <c r="M267" s="16">
        <f>AVERAGE('Overall Roles'!$AF269:$AG269,'Overall Roles'!$AQ269:$AS269,'Overall Roles'!$AY269,'Overall Roles'!$BB269:$BD269,'Overall Roles'!$BL269,'Overall Roles'!$CE269:$CG269)+SUM(Data!G266+Data!H266+Data!I266+Data!J266+Data!K266)</f>
        <v>2.6900000000000006E-3</v>
      </c>
      <c r="N267" s="16">
        <f>AVERAGE('Overall Roles'!$R269:$V269,'Overall Roles'!$X269:$Z269,'Overall Roles'!$BE269:$BF269,'Overall Roles'!$BI269:$BK269,'Overall Roles'!$CH269:$CJ269)+SUM(Data!G266+Data!H266+Data!I266+Data!J266+Data!K266)</f>
        <v>2.6900000000000001E-3</v>
      </c>
      <c r="O267" s="16">
        <f>AVERAGE('Overall Roles'!$R269:$V269,'Overall Roles'!$X269:$Z269,'Overall Roles'!$BE269:$BF269,'Overall Roles'!$BI269:$BK269,'Overall Roles'!$CH269:$CJ269)+SUM(Data!$B266+Data!$C266+Data!D266+Data!E266+Data!F266)</f>
        <v>2.6900000000000001E-3</v>
      </c>
      <c r="P267" s="16">
        <f>AVERAGE('Overall Roles'!$AF269:$AG269,'Overall Roles'!$AQ269:$AS269,'Overall Roles'!$AY269,'Overall Roles'!$BB269:$BD269,'Overall Roles'!$BL269,'Overall Roles'!$CE269:$CG269)+SUM(Data!$B266+Data!$C266+Data!D266+Data!E266+Data!F266)</f>
        <v>2.6900000000000006E-3</v>
      </c>
      <c r="Q267" s="16">
        <f>AVERAGE('Overall Roles'!$AF269:$AG269,'Overall Roles'!$BB269:$BD269,'Overall Roles'!$CE269:$CG269)+SUM(Data!G266+Data!H266+Data!I266+Data!J266+Data!K266)</f>
        <v>2.6900000000000006E-3</v>
      </c>
      <c r="R267" s="16">
        <f>AVERAGE('Overall Roles'!$K269,'Overall Roles'!$U269:$V269,'Overall Roles'!$AJ269:$AM269,'Overall Roles'!$AV269,'Overall Roles'!$BQ269,'Overall Roles'!$BS269,'Overall Roles'!$CA269:$CB269)+SUM(Data!G266+Data!H266+Data!I266+Data!J266+Data!K266)</f>
        <v>2.690000000000001E-3</v>
      </c>
      <c r="S267" s="16">
        <f>AVERAGE('Overall Roles'!$K269,'Overall Roles'!$U269:$V269,'Overall Roles'!$AJ269:$AM269,'Overall Roles'!$AV269,'Overall Roles'!$BQ269,'Overall Roles'!$BS269,'Overall Roles'!$CA269:$CB269)+SUM(Data!$B266+Data!$C266+Data!D266+Data!E266+Data!F266)</f>
        <v>2.690000000000001E-3</v>
      </c>
      <c r="T267" s="16">
        <f>AVERAGE('Overall Roles'!$AF269:$AG269,'Overall Roles'!$BB269:$BD269,'Overall Roles'!$CE269:$CG269)+SUM(Data!$B266+Data!$C266+Data!D266+Data!E266+Data!F266)</f>
        <v>2.6900000000000006E-3</v>
      </c>
      <c r="U267" s="16">
        <f>AVERAGE('Overall Roles'!$O269:$P269,'Overall Roles'!$AN269:$AO269,'Overall Roles'!$AW269:$AX269,'Overall Roles'!$AZ269:$BA269,'Overall Roles'!$ABR269,'Overall Roles'!$ABX269,'Overall Roles'!$CC269:$CD269,'Overall Roles'!$CK269:$CQ269)+SUM(Data!G266+Data!H266+Data!I266+Data!J266+Data!K266)</f>
        <v>2.6900000000000001E-3</v>
      </c>
      <c r="V267" s="16">
        <f>AVERAGE('Overall Roles'!$N269:$Q269,'Overall Roles'!$W269,'Overall Roles'!$AC269:$AE269,'Overall Roles'!$AJ269:$AK269,'Overall Roles'!$AP269,'Overall Roles'!$BG269:$BH269,'Overall Roles'!$BS269,'Overall Roles'!$BW269:$BX269)+SUM(Data!G266+Data!H266+Data!I266+Data!J266+Data!K266)</f>
        <v>2.6900000000000001E-3</v>
      </c>
      <c r="W267" s="16">
        <f>AVERAGE('Overall Roles'!$N269:$Q269,'Overall Roles'!$W269,'Overall Roles'!$AC269:$AE269,'Overall Roles'!$AJ269:$AK269,'Overall Roles'!$AP269,'Overall Roles'!$BG269:$BH269,'Overall Roles'!$BS269,'Overall Roles'!$BW269:$BX269)+SUM(Data!$B266+Data!$C266+Data!D266+Data!E266+Data!F266)</f>
        <v>2.6900000000000001E-3</v>
      </c>
      <c r="X267" s="16">
        <f>AVERAGE('Overall Roles'!$O269:$P269,'Overall Roles'!$AN269:$AO269,'Overall Roles'!$AW269:$AX269,'Overall Roles'!$AZ269:$BA269,'Overall Roles'!$ABR269,'Overall Roles'!$ABX269,'Overall Roles'!$CC269:$CD269,'Overall Roles'!$CK269:$CQ269)+SUM(Data!$B266+Data!$C266+Data!D266+Data!E266+Data!F266)</f>
        <v>2.6900000000000001E-3</v>
      </c>
      <c r="Y267" s="16">
        <f>AVERAGE('Overall Roles'!$O269:$P269,'Overall Roles'!$AW269:$AX269,'Overall Roles'!$AZ269:$BA269,'Overall Roles'!$BR269,'Overall Roles'!$BX269,'Overall Roles'!$CC269:$CD269,'Overall Roles'!$CP269:$CQ269)+SUM(Data!G266+Data!H266+Data!I266+Data!J266+Data!K266)</f>
        <v>2.690000000000001E-3</v>
      </c>
      <c r="Z267" s="16">
        <f>AVERAGE('Overall Roles'!$M269:$P269,'Overall Roles'!$AP269,'Overall Roles'!$BW269:$BX269)+SUM(Data!G266+Data!H266+Data!I266+Data!J266+Data!K266)</f>
        <v>2.6900000000000006E-3</v>
      </c>
      <c r="AA267" s="16">
        <f>AVERAGE('Overall Roles'!$M269:$P269,'Overall Roles'!$AP269,'Overall Roles'!$BW269:$BX269)+SUM(Data!$B266+Data!$C266+Data!D266+Data!E266+Data!F266)</f>
        <v>2.6900000000000006E-3</v>
      </c>
      <c r="AB267" s="16">
        <f>AVERAGE('Overall Roles'!$O269:$P269,'Overall Roles'!$AW269:$AX269,'Overall Roles'!$AZ269:$BA269,'Overall Roles'!$BR269,'Overall Roles'!$BX269,'Overall Roles'!$CC269:$CD269,'Overall Roles'!$CP269:$CQ269)+SUM(Data!$B266+Data!$C266+Data!D266+Data!E266+Data!F266)</f>
        <v>2.690000000000001E-3</v>
      </c>
      <c r="AC267" s="16">
        <f>AVERAGE('Overall Roles'!$AA269:$AB269,'Overall Roles'!$L269,'Overall Roles'!$AH269:$AI269,'Overall Roles'!$AT269,'Overall Roles'!$BM269:$BP269,'Overall Roles'!$BX269:$BZ269)+SUM(Data!G266+Data!H266+Data!I266+Data!J266+Data!K266)</f>
        <v>2.6900000000000006E-3</v>
      </c>
      <c r="AD267" s="17">
        <f>AVERAGE('Overall Roles'!$AA269:$AB269,'Overall Roles'!$L269,'Overall Roles'!$AH269:$AI269,'Overall Roles'!$AT269,'Overall Roles'!$BM269:$BP269,'Overall Roles'!$BX269:$BZ269)+SUM(Data!$B266+Data!$C266+Data!D266+Data!E266+Data!F266)</f>
        <v>2.6900000000000006E-3</v>
      </c>
      <c r="AE267" s="1"/>
    </row>
    <row r="268" spans="1:31" ht="25" customHeight="1" x14ac:dyDescent="0.3">
      <c r="A268" s="1"/>
      <c r="B268" s="85">
        <f>Base!B267</f>
        <v>0</v>
      </c>
      <c r="C268" s="92">
        <f>Base!C267</f>
        <v>0</v>
      </c>
      <c r="D268" s="1"/>
      <c r="E268" s="86">
        <f>Base!D267</f>
        <v>0</v>
      </c>
      <c r="F268" s="90" t="str">
        <f t="shared" si="5"/>
        <v>DL</v>
      </c>
      <c r="G268" s="1"/>
      <c r="H268" s="86">
        <f>Base!I267</f>
        <v>0</v>
      </c>
      <c r="I268" s="92">
        <f>Base!H267</f>
        <v>0</v>
      </c>
      <c r="J268" s="1"/>
      <c r="K268" s="88">
        <f>AVERAGE('Overall Roles'!AU270)</f>
        <v>2.7000000000000001E-3</v>
      </c>
      <c r="L268" s="87">
        <f>AVERAGE('Overall Roles'!BT270:'Overall Roles'!BV270)</f>
        <v>2.6999999999999997E-3</v>
      </c>
      <c r="M268" s="87">
        <f>AVERAGE('Overall Roles'!$AF270:$AG270,'Overall Roles'!$AQ270:$AS270,'Overall Roles'!$AY270,'Overall Roles'!$BB270:$BD270,'Overall Roles'!$BL270,'Overall Roles'!$CE270:$CG270)+SUM(Data!G267+Data!H267+Data!I267+Data!J267+Data!K267)</f>
        <v>2.7000000000000006E-3</v>
      </c>
      <c r="N268" s="87">
        <f>AVERAGE('Overall Roles'!$R270:$V270,'Overall Roles'!$X270:$Z270,'Overall Roles'!$BE270:$BF270,'Overall Roles'!$BI270:$BK270,'Overall Roles'!$CH270:$CJ270)+SUM(Data!G267+Data!H267+Data!I267+Data!J267+Data!K267)</f>
        <v>2.7000000000000006E-3</v>
      </c>
      <c r="O268" s="87">
        <f>AVERAGE('Overall Roles'!$R270:$V270,'Overall Roles'!$X270:$Z270,'Overall Roles'!$BE270:$BF270,'Overall Roles'!$BI270:$BK270,'Overall Roles'!$CH270:$CJ270)+SUM(Data!$B267+Data!$C267+Data!D267+Data!E267+Data!F267)</f>
        <v>2.7000000000000006E-3</v>
      </c>
      <c r="P268" s="87">
        <f>AVERAGE('Overall Roles'!$AF270:$AG270,'Overall Roles'!$AQ270:$AS270,'Overall Roles'!$AY270,'Overall Roles'!$BB270:$BD270,'Overall Roles'!$BL270,'Overall Roles'!$CE270:$CG270)+SUM(Data!$B267+Data!$C267+Data!D267+Data!E267+Data!F267)</f>
        <v>2.7000000000000006E-3</v>
      </c>
      <c r="Q268" s="87">
        <f>AVERAGE('Overall Roles'!$AF270:$AG270,'Overall Roles'!$BB270:$BD270,'Overall Roles'!$CE270:$CG270)+SUM(Data!G267+Data!H267+Data!I267+Data!J267+Data!K267)</f>
        <v>2.7000000000000006E-3</v>
      </c>
      <c r="R268" s="87">
        <f>AVERAGE('Overall Roles'!$K270,'Overall Roles'!$U270:$V270,'Overall Roles'!$AJ270:$AM270,'Overall Roles'!$AV270,'Overall Roles'!$BQ270,'Overall Roles'!$BS270,'Overall Roles'!$CA270:$CB270)+SUM(Data!G267+Data!H267+Data!I267+Data!J267+Data!K267)</f>
        <v>2.7000000000000006E-3</v>
      </c>
      <c r="S268" s="87">
        <f>AVERAGE('Overall Roles'!$K270,'Overall Roles'!$U270:$V270,'Overall Roles'!$AJ270:$AM270,'Overall Roles'!$AV270,'Overall Roles'!$BQ270,'Overall Roles'!$BS270,'Overall Roles'!$CA270:$CB270)+SUM(Data!$B267+Data!$C267+Data!D267+Data!E267+Data!F267)</f>
        <v>2.7000000000000006E-3</v>
      </c>
      <c r="T268" s="87">
        <f>AVERAGE('Overall Roles'!$AF270:$AG270,'Overall Roles'!$BB270:$BD270,'Overall Roles'!$CE270:$CG270)+SUM(Data!$B267+Data!$C267+Data!D267+Data!E267+Data!F267)</f>
        <v>2.7000000000000006E-3</v>
      </c>
      <c r="U268" s="87">
        <f>AVERAGE('Overall Roles'!$O270:$P270,'Overall Roles'!$AN270:$AO270,'Overall Roles'!$AW270:$AX270,'Overall Roles'!$AZ270:$BA270,'Overall Roles'!$ABR270,'Overall Roles'!$ABX270,'Overall Roles'!$CC270:$CD270,'Overall Roles'!$CK270:$CQ270)+SUM(Data!G267+Data!H267+Data!I267+Data!J267+Data!K267)</f>
        <v>2.7000000000000006E-3</v>
      </c>
      <c r="V268" s="87">
        <f>AVERAGE('Overall Roles'!$N270:$Q270,'Overall Roles'!$W270,'Overall Roles'!$AC270:$AE270,'Overall Roles'!$AJ270:$AK270,'Overall Roles'!$AP270,'Overall Roles'!$BG270:$BH270,'Overall Roles'!$BS270,'Overall Roles'!$BW270:$BX270)+SUM(Data!G267+Data!H267+Data!I267+Data!J267+Data!K267)</f>
        <v>2.7000000000000006E-3</v>
      </c>
      <c r="W268" s="87">
        <f>AVERAGE('Overall Roles'!$N270:$Q270,'Overall Roles'!$W270,'Overall Roles'!$AC270:$AE270,'Overall Roles'!$AJ270:$AK270,'Overall Roles'!$AP270,'Overall Roles'!$BG270:$BH270,'Overall Roles'!$BS270,'Overall Roles'!$BW270:$BX270)+SUM(Data!$B267+Data!$C267+Data!D267+Data!E267+Data!F267)</f>
        <v>2.7000000000000006E-3</v>
      </c>
      <c r="X268" s="87">
        <f>AVERAGE('Overall Roles'!$O270:$P270,'Overall Roles'!$AN270:$AO270,'Overall Roles'!$AW270:$AX270,'Overall Roles'!$AZ270:$BA270,'Overall Roles'!$ABR270,'Overall Roles'!$ABX270,'Overall Roles'!$CC270:$CD270,'Overall Roles'!$CK270:$CQ270)+SUM(Data!$B267+Data!$C267+Data!D267+Data!E267+Data!F267)</f>
        <v>2.7000000000000006E-3</v>
      </c>
      <c r="Y268" s="87">
        <f>AVERAGE('Overall Roles'!$O270:$P270,'Overall Roles'!$AW270:$AX270,'Overall Roles'!$AZ270:$BA270,'Overall Roles'!$BR270,'Overall Roles'!$BX270,'Overall Roles'!$CC270:$CD270,'Overall Roles'!$CP270:$CQ270)+SUM(Data!G267+Data!H267+Data!I267+Data!J267+Data!K267)</f>
        <v>2.7000000000000006E-3</v>
      </c>
      <c r="Z268" s="87">
        <f>AVERAGE('Overall Roles'!$M270:$P270,'Overall Roles'!$AP270,'Overall Roles'!$BW270:$BX270)+SUM(Data!G267+Data!H267+Data!I267+Data!J267+Data!K267)</f>
        <v>2.7000000000000006E-3</v>
      </c>
      <c r="AA268" s="87">
        <f>AVERAGE('Overall Roles'!$M270:$P270,'Overall Roles'!$AP270,'Overall Roles'!$BW270:$BX270)+SUM(Data!$B267+Data!$C267+Data!D267+Data!E267+Data!F267)</f>
        <v>2.7000000000000006E-3</v>
      </c>
      <c r="AB268" s="87">
        <f>AVERAGE('Overall Roles'!$O270:$P270,'Overall Roles'!$AW270:$AX270,'Overall Roles'!$AZ270:$BA270,'Overall Roles'!$BR270,'Overall Roles'!$BX270,'Overall Roles'!$CC270:$CD270,'Overall Roles'!$CP270:$CQ270)+SUM(Data!$B267+Data!$C267+Data!D267+Data!E267+Data!F267)</f>
        <v>2.7000000000000006E-3</v>
      </c>
      <c r="AC268" s="87">
        <f>AVERAGE('Overall Roles'!$AA270:$AB270,'Overall Roles'!$L270,'Overall Roles'!$AH270:$AI270,'Overall Roles'!$AT270,'Overall Roles'!$BM270:$BP270,'Overall Roles'!$BX270:$BZ270)+SUM(Data!G267+Data!H267+Data!I267+Data!J267+Data!K267)</f>
        <v>2.7000000000000006E-3</v>
      </c>
      <c r="AD268" s="89">
        <f>AVERAGE('Overall Roles'!$AA270:$AB270,'Overall Roles'!$L270,'Overall Roles'!$AH270:$AI270,'Overall Roles'!$AT270,'Overall Roles'!$BM270:$BP270,'Overall Roles'!$BX270:$BZ270)+SUM(Data!$B267+Data!$C267+Data!D267+Data!E267+Data!F267)</f>
        <v>2.7000000000000006E-3</v>
      </c>
      <c r="AE268" s="1"/>
    </row>
    <row r="269" spans="1:31" ht="25" customHeight="1" x14ac:dyDescent="0.3">
      <c r="A269" s="1"/>
      <c r="B269" s="32">
        <f>Base!B268</f>
        <v>0</v>
      </c>
      <c r="C269" s="93">
        <f>Base!C268</f>
        <v>0</v>
      </c>
      <c r="D269" s="1"/>
      <c r="E269" s="15">
        <f>Base!D268</f>
        <v>0</v>
      </c>
      <c r="F269" s="91" t="str">
        <f t="shared" si="5"/>
        <v>GK</v>
      </c>
      <c r="G269" s="1"/>
      <c r="H269" s="15">
        <f>Base!I268</f>
        <v>0</v>
      </c>
      <c r="I269" s="93">
        <f>Base!H268</f>
        <v>0</v>
      </c>
      <c r="J269" s="1"/>
      <c r="K269" s="29">
        <f>AVERAGE('Overall Roles'!AU271)</f>
        <v>2.7100000000000002E-3</v>
      </c>
      <c r="L269" s="16">
        <f>AVERAGE('Overall Roles'!BT271:'Overall Roles'!BV271)</f>
        <v>2.7100000000000002E-3</v>
      </c>
      <c r="M269" s="16">
        <f>AVERAGE('Overall Roles'!$AF271:$AG271,'Overall Roles'!$AQ271:$AS271,'Overall Roles'!$AY271,'Overall Roles'!$BB271:$BD271,'Overall Roles'!$BL271,'Overall Roles'!$CE271:$CG271)+SUM(Data!G268+Data!H268+Data!I268+Data!J268+Data!K268)</f>
        <v>2.7099999999999997E-3</v>
      </c>
      <c r="N269" s="16">
        <f>AVERAGE('Overall Roles'!$R271:$V271,'Overall Roles'!$X271:$Z271,'Overall Roles'!$BE271:$BF271,'Overall Roles'!$BI271:$BK271,'Overall Roles'!$CH271:$CJ271)+SUM(Data!G268+Data!H268+Data!I268+Data!J268+Data!K268)</f>
        <v>2.7099999999999993E-3</v>
      </c>
      <c r="O269" s="16">
        <f>AVERAGE('Overall Roles'!$R271:$V271,'Overall Roles'!$X271:$Z271,'Overall Roles'!$BE271:$BF271,'Overall Roles'!$BI271:$BK271,'Overall Roles'!$CH271:$CJ271)+SUM(Data!$B268+Data!$C268+Data!D268+Data!E268+Data!F268)</f>
        <v>2.7099999999999993E-3</v>
      </c>
      <c r="P269" s="16">
        <f>AVERAGE('Overall Roles'!$AF271:$AG271,'Overall Roles'!$AQ271:$AS271,'Overall Roles'!$AY271,'Overall Roles'!$BB271:$BD271,'Overall Roles'!$BL271,'Overall Roles'!$CE271:$CG271)+SUM(Data!$B268+Data!$C268+Data!D268+Data!E268+Data!F268)</f>
        <v>2.7099999999999997E-3</v>
      </c>
      <c r="Q269" s="16">
        <f>AVERAGE('Overall Roles'!$AF271:$AG271,'Overall Roles'!$BB271:$BD271,'Overall Roles'!$CE271:$CG271)+SUM(Data!G268+Data!H268+Data!I268+Data!J268+Data!K268)</f>
        <v>2.7100000000000002E-3</v>
      </c>
      <c r="R269" s="16">
        <f>AVERAGE('Overall Roles'!$K271,'Overall Roles'!$U271:$V271,'Overall Roles'!$AJ271:$AM271,'Overall Roles'!$AV271,'Overall Roles'!$BQ271,'Overall Roles'!$BS271,'Overall Roles'!$CA271:$CB271)+SUM(Data!G268+Data!H268+Data!I268+Data!J268+Data!K268)</f>
        <v>2.7100000000000002E-3</v>
      </c>
      <c r="S269" s="16">
        <f>AVERAGE('Overall Roles'!$K271,'Overall Roles'!$U271:$V271,'Overall Roles'!$AJ271:$AM271,'Overall Roles'!$AV271,'Overall Roles'!$BQ271,'Overall Roles'!$BS271,'Overall Roles'!$CA271:$CB271)+SUM(Data!$B268+Data!$C268+Data!D268+Data!E268+Data!F268)</f>
        <v>2.7100000000000002E-3</v>
      </c>
      <c r="T269" s="16">
        <f>AVERAGE('Overall Roles'!$AF271:$AG271,'Overall Roles'!$BB271:$BD271,'Overall Roles'!$CE271:$CG271)+SUM(Data!$B268+Data!$C268+Data!D268+Data!E268+Data!F268)</f>
        <v>2.7100000000000002E-3</v>
      </c>
      <c r="U269" s="16">
        <f>AVERAGE('Overall Roles'!$O271:$P271,'Overall Roles'!$AN271:$AO271,'Overall Roles'!$AW271:$AX271,'Overall Roles'!$AZ271:$BA271,'Overall Roles'!$ABR271,'Overall Roles'!$ABX271,'Overall Roles'!$CC271:$CD271,'Overall Roles'!$CK271:$CQ271)+SUM(Data!G268+Data!H268+Data!I268+Data!J268+Data!K268)</f>
        <v>2.7099999999999993E-3</v>
      </c>
      <c r="V269" s="16">
        <f>AVERAGE('Overall Roles'!$N271:$Q271,'Overall Roles'!$W271,'Overall Roles'!$AC271:$AE271,'Overall Roles'!$AJ271:$AK271,'Overall Roles'!$AP271,'Overall Roles'!$BG271:$BH271,'Overall Roles'!$BS271,'Overall Roles'!$BW271:$BX271)+SUM(Data!G268+Data!H268+Data!I268+Data!J268+Data!K268)</f>
        <v>2.7099999999999993E-3</v>
      </c>
      <c r="W269" s="16">
        <f>AVERAGE('Overall Roles'!$N271:$Q271,'Overall Roles'!$W271,'Overall Roles'!$AC271:$AE271,'Overall Roles'!$AJ271:$AK271,'Overall Roles'!$AP271,'Overall Roles'!$BG271:$BH271,'Overall Roles'!$BS271,'Overall Roles'!$BW271:$BX271)+SUM(Data!$B268+Data!$C268+Data!D268+Data!E268+Data!F268)</f>
        <v>2.7099999999999993E-3</v>
      </c>
      <c r="X269" s="16">
        <f>AVERAGE('Overall Roles'!$O271:$P271,'Overall Roles'!$AN271:$AO271,'Overall Roles'!$AW271:$AX271,'Overall Roles'!$AZ271:$BA271,'Overall Roles'!$ABR271,'Overall Roles'!$ABX271,'Overall Roles'!$CC271:$CD271,'Overall Roles'!$CK271:$CQ271)+SUM(Data!$B268+Data!$C268+Data!D268+Data!E268+Data!F268)</f>
        <v>2.7099999999999993E-3</v>
      </c>
      <c r="Y269" s="16">
        <f>AVERAGE('Overall Roles'!$O271:$P271,'Overall Roles'!$AW271:$AX271,'Overall Roles'!$AZ271:$BA271,'Overall Roles'!$BR271,'Overall Roles'!$BX271,'Overall Roles'!$CC271:$CD271,'Overall Roles'!$CP271:$CQ271)+SUM(Data!G268+Data!H268+Data!I268+Data!J268+Data!K268)</f>
        <v>2.7100000000000002E-3</v>
      </c>
      <c r="Z269" s="16">
        <f>AVERAGE('Overall Roles'!$M271:$P271,'Overall Roles'!$AP271,'Overall Roles'!$BW271:$BX271)+SUM(Data!G268+Data!H268+Data!I268+Data!J268+Data!K268)</f>
        <v>2.7100000000000002E-3</v>
      </c>
      <c r="AA269" s="16">
        <f>AVERAGE('Overall Roles'!$M271:$P271,'Overall Roles'!$AP271,'Overall Roles'!$BW271:$BX271)+SUM(Data!$B268+Data!$C268+Data!D268+Data!E268+Data!F268)</f>
        <v>2.7100000000000002E-3</v>
      </c>
      <c r="AB269" s="16">
        <f>AVERAGE('Overall Roles'!$O271:$P271,'Overall Roles'!$AW271:$AX271,'Overall Roles'!$AZ271:$BA271,'Overall Roles'!$BR271,'Overall Roles'!$BX271,'Overall Roles'!$CC271:$CD271,'Overall Roles'!$CP271:$CQ271)+SUM(Data!$B268+Data!$C268+Data!D268+Data!E268+Data!F268)</f>
        <v>2.7100000000000002E-3</v>
      </c>
      <c r="AC269" s="16">
        <f>AVERAGE('Overall Roles'!$AA271:$AB271,'Overall Roles'!$L271,'Overall Roles'!$AH271:$AI271,'Overall Roles'!$AT271,'Overall Roles'!$BM271:$BP271,'Overall Roles'!$BX271:$BZ271)+SUM(Data!G268+Data!H268+Data!I268+Data!J268+Data!K268)</f>
        <v>2.7099999999999997E-3</v>
      </c>
      <c r="AD269" s="17">
        <f>AVERAGE('Overall Roles'!$AA271:$AB271,'Overall Roles'!$L271,'Overall Roles'!$AH271:$AI271,'Overall Roles'!$AT271,'Overall Roles'!$BM271:$BP271,'Overall Roles'!$BX271:$BZ271)+SUM(Data!$B268+Data!$C268+Data!D268+Data!E268+Data!F268)</f>
        <v>2.7099999999999997E-3</v>
      </c>
      <c r="AE269" s="1"/>
    </row>
    <row r="270" spans="1:31" ht="25" customHeight="1" x14ac:dyDescent="0.3">
      <c r="A270" s="1"/>
      <c r="B270" s="85">
        <f>Base!B269</f>
        <v>0</v>
      </c>
      <c r="C270" s="92">
        <f>Base!C269</f>
        <v>0</v>
      </c>
      <c r="D270" s="1"/>
      <c r="E270" s="86">
        <f>Base!D269</f>
        <v>0</v>
      </c>
      <c r="F270" s="90" t="str">
        <f t="shared" si="5"/>
        <v>GK</v>
      </c>
      <c r="G270" s="1"/>
      <c r="H270" s="86">
        <f>Base!I269</f>
        <v>0</v>
      </c>
      <c r="I270" s="92">
        <f>Base!H269</f>
        <v>0</v>
      </c>
      <c r="J270" s="1"/>
      <c r="K270" s="88">
        <f>AVERAGE('Overall Roles'!AU272)</f>
        <v>2.7200000000000002E-3</v>
      </c>
      <c r="L270" s="87">
        <f>AVERAGE('Overall Roles'!BT272:'Overall Roles'!BV272)</f>
        <v>2.7200000000000002E-3</v>
      </c>
      <c r="M270" s="87">
        <f>AVERAGE('Overall Roles'!$AF272:$AG272,'Overall Roles'!$AQ272:$AS272,'Overall Roles'!$AY272,'Overall Roles'!$BB272:$BD272,'Overall Roles'!$BL272,'Overall Roles'!$CE272:$CG272)+SUM(Data!G269+Data!H269+Data!I269+Data!J269+Data!K269)</f>
        <v>2.7200000000000002E-3</v>
      </c>
      <c r="N270" s="87">
        <f>AVERAGE('Overall Roles'!$R272:$V272,'Overall Roles'!$X272:$Z272,'Overall Roles'!$BE272:$BF272,'Overall Roles'!$BI272:$BK272,'Overall Roles'!$CH272:$CJ272)+SUM(Data!G269+Data!H269+Data!I269+Data!J269+Data!K269)</f>
        <v>2.7200000000000002E-3</v>
      </c>
      <c r="O270" s="87">
        <f>AVERAGE('Overall Roles'!$R272:$V272,'Overall Roles'!$X272:$Z272,'Overall Roles'!$BE272:$BF272,'Overall Roles'!$BI272:$BK272,'Overall Roles'!$CH272:$CJ272)+SUM(Data!$B269+Data!$C269+Data!D269+Data!E269+Data!F269)</f>
        <v>2.7200000000000002E-3</v>
      </c>
      <c r="P270" s="87">
        <f>AVERAGE('Overall Roles'!$AF272:$AG272,'Overall Roles'!$AQ272:$AS272,'Overall Roles'!$AY272,'Overall Roles'!$BB272:$BD272,'Overall Roles'!$BL272,'Overall Roles'!$CE272:$CG272)+SUM(Data!$B269+Data!$C269+Data!D269+Data!E269+Data!F269)</f>
        <v>2.7200000000000002E-3</v>
      </c>
      <c r="Q270" s="87">
        <f>AVERAGE('Overall Roles'!$AF272:$AG272,'Overall Roles'!$BB272:$BD272,'Overall Roles'!$CE272:$CG272)+SUM(Data!G269+Data!H269+Data!I269+Data!J269+Data!K269)</f>
        <v>2.7200000000000002E-3</v>
      </c>
      <c r="R270" s="87">
        <f>AVERAGE('Overall Roles'!$K272,'Overall Roles'!$U272:$V272,'Overall Roles'!$AJ272:$AM272,'Overall Roles'!$AV272,'Overall Roles'!$BQ272,'Overall Roles'!$BS272,'Overall Roles'!$CA272:$CB272)+SUM(Data!G269+Data!H269+Data!I269+Data!J269+Data!K269)</f>
        <v>2.7200000000000002E-3</v>
      </c>
      <c r="S270" s="87">
        <f>AVERAGE('Overall Roles'!$K272,'Overall Roles'!$U272:$V272,'Overall Roles'!$AJ272:$AM272,'Overall Roles'!$AV272,'Overall Roles'!$BQ272,'Overall Roles'!$BS272,'Overall Roles'!$CA272:$CB272)+SUM(Data!$B269+Data!$C269+Data!D269+Data!E269+Data!F269)</f>
        <v>2.7200000000000002E-3</v>
      </c>
      <c r="T270" s="87">
        <f>AVERAGE('Overall Roles'!$AF272:$AG272,'Overall Roles'!$BB272:$BD272,'Overall Roles'!$CE272:$CG272)+SUM(Data!$B269+Data!$C269+Data!D269+Data!E269+Data!F269)</f>
        <v>2.7200000000000002E-3</v>
      </c>
      <c r="U270" s="87">
        <f>AVERAGE('Overall Roles'!$O272:$P272,'Overall Roles'!$AN272:$AO272,'Overall Roles'!$AW272:$AX272,'Overall Roles'!$AZ272:$BA272,'Overall Roles'!$ABR272,'Overall Roles'!$ABX272,'Overall Roles'!$CC272:$CD272,'Overall Roles'!$CK272:$CQ272)+SUM(Data!G269+Data!H269+Data!I269+Data!J269+Data!K269)</f>
        <v>2.7200000000000002E-3</v>
      </c>
      <c r="V270" s="87">
        <f>AVERAGE('Overall Roles'!$N272:$Q272,'Overall Roles'!$W272,'Overall Roles'!$AC272:$AE272,'Overall Roles'!$AJ272:$AK272,'Overall Roles'!$AP272,'Overall Roles'!$BG272:$BH272,'Overall Roles'!$BS272,'Overall Roles'!$BW272:$BX272)+SUM(Data!G269+Data!H269+Data!I269+Data!J269+Data!K269)</f>
        <v>2.7200000000000002E-3</v>
      </c>
      <c r="W270" s="87">
        <f>AVERAGE('Overall Roles'!$N272:$Q272,'Overall Roles'!$W272,'Overall Roles'!$AC272:$AE272,'Overall Roles'!$AJ272:$AK272,'Overall Roles'!$AP272,'Overall Roles'!$BG272:$BH272,'Overall Roles'!$BS272,'Overall Roles'!$BW272:$BX272)+SUM(Data!$B269+Data!$C269+Data!D269+Data!E269+Data!F269)</f>
        <v>2.7200000000000002E-3</v>
      </c>
      <c r="X270" s="87">
        <f>AVERAGE('Overall Roles'!$O272:$P272,'Overall Roles'!$AN272:$AO272,'Overall Roles'!$AW272:$AX272,'Overall Roles'!$AZ272:$BA272,'Overall Roles'!$ABR272,'Overall Roles'!$ABX272,'Overall Roles'!$CC272:$CD272,'Overall Roles'!$CK272:$CQ272)+SUM(Data!$B269+Data!$C269+Data!D269+Data!E269+Data!F269)</f>
        <v>2.7200000000000002E-3</v>
      </c>
      <c r="Y270" s="87">
        <f>AVERAGE('Overall Roles'!$O272:$P272,'Overall Roles'!$AW272:$AX272,'Overall Roles'!$AZ272:$BA272,'Overall Roles'!$BR272,'Overall Roles'!$BX272,'Overall Roles'!$CC272:$CD272,'Overall Roles'!$CP272:$CQ272)+SUM(Data!G269+Data!H269+Data!I269+Data!J269+Data!K269)</f>
        <v>2.7200000000000002E-3</v>
      </c>
      <c r="Z270" s="87">
        <f>AVERAGE('Overall Roles'!$M272:$P272,'Overall Roles'!$AP272,'Overall Roles'!$BW272:$BX272)+SUM(Data!G269+Data!H269+Data!I269+Data!J269+Data!K269)</f>
        <v>2.7200000000000002E-3</v>
      </c>
      <c r="AA270" s="87">
        <f>AVERAGE('Overall Roles'!$M272:$P272,'Overall Roles'!$AP272,'Overall Roles'!$BW272:$BX272)+SUM(Data!$B269+Data!$C269+Data!D269+Data!E269+Data!F269)</f>
        <v>2.7200000000000002E-3</v>
      </c>
      <c r="AB270" s="87">
        <f>AVERAGE('Overall Roles'!$O272:$P272,'Overall Roles'!$AW272:$AX272,'Overall Roles'!$AZ272:$BA272,'Overall Roles'!$BR272,'Overall Roles'!$BX272,'Overall Roles'!$CC272:$CD272,'Overall Roles'!$CP272:$CQ272)+SUM(Data!$B269+Data!$C269+Data!D269+Data!E269+Data!F269)</f>
        <v>2.7200000000000002E-3</v>
      </c>
      <c r="AC270" s="87">
        <f>AVERAGE('Overall Roles'!$AA272:$AB272,'Overall Roles'!$L272,'Overall Roles'!$AH272:$AI272,'Overall Roles'!$AT272,'Overall Roles'!$BM272:$BP272,'Overall Roles'!$BX272:$BZ272)+SUM(Data!G269+Data!H269+Data!I269+Data!J269+Data!K269)</f>
        <v>2.7200000000000002E-3</v>
      </c>
      <c r="AD270" s="89">
        <f>AVERAGE('Overall Roles'!$AA272:$AB272,'Overall Roles'!$L272,'Overall Roles'!$AH272:$AI272,'Overall Roles'!$AT272,'Overall Roles'!$BM272:$BP272,'Overall Roles'!$BX272:$BZ272)+SUM(Data!$B269+Data!$C269+Data!D269+Data!E269+Data!F269)</f>
        <v>2.7200000000000002E-3</v>
      </c>
      <c r="AE270" s="1"/>
    </row>
    <row r="271" spans="1:31" ht="25" customHeight="1" x14ac:dyDescent="0.3">
      <c r="A271" s="1"/>
      <c r="B271" s="32">
        <f>Base!B270</f>
        <v>0</v>
      </c>
      <c r="C271" s="93">
        <f>Base!C270</f>
        <v>0</v>
      </c>
      <c r="D271" s="1"/>
      <c r="E271" s="15">
        <f>Base!D270</f>
        <v>0</v>
      </c>
      <c r="F271" s="91" t="str">
        <f t="shared" si="5"/>
        <v>GK</v>
      </c>
      <c r="G271" s="1"/>
      <c r="H271" s="15">
        <f>Base!I270</f>
        <v>0</v>
      </c>
      <c r="I271" s="93">
        <f>Base!H270</f>
        <v>0</v>
      </c>
      <c r="J271" s="1"/>
      <c r="K271" s="29">
        <f>AVERAGE('Overall Roles'!AU273)</f>
        <v>2.7299999999999998E-3</v>
      </c>
      <c r="L271" s="16">
        <f>AVERAGE('Overall Roles'!BT273:'Overall Roles'!BV273)</f>
        <v>2.7299999999999998E-3</v>
      </c>
      <c r="M271" s="16">
        <f>AVERAGE('Overall Roles'!$AF273:$AG273,'Overall Roles'!$AQ273:$AS273,'Overall Roles'!$AY273,'Overall Roles'!$BB273:$BD273,'Overall Roles'!$BL273,'Overall Roles'!$CE273:$CG273)+SUM(Data!G270+Data!H270+Data!I270+Data!J270+Data!K270)</f>
        <v>2.7299999999999994E-3</v>
      </c>
      <c r="N271" s="16">
        <f>AVERAGE('Overall Roles'!$R273:$V273,'Overall Roles'!$X273:$Z273,'Overall Roles'!$BE273:$BF273,'Overall Roles'!$BI273:$BK273,'Overall Roles'!$CH273:$CJ273)+SUM(Data!G270+Data!H270+Data!I270+Data!J270+Data!K270)</f>
        <v>2.7299999999999989E-3</v>
      </c>
      <c r="O271" s="16">
        <f>AVERAGE('Overall Roles'!$R273:$V273,'Overall Roles'!$X273:$Z273,'Overall Roles'!$BE273:$BF273,'Overall Roles'!$BI273:$BK273,'Overall Roles'!$CH273:$CJ273)+SUM(Data!$B270+Data!$C270+Data!D270+Data!E270+Data!F270)</f>
        <v>2.7299999999999989E-3</v>
      </c>
      <c r="P271" s="16">
        <f>AVERAGE('Overall Roles'!$AF273:$AG273,'Overall Roles'!$AQ273:$AS273,'Overall Roles'!$AY273,'Overall Roles'!$BB273:$BD273,'Overall Roles'!$BL273,'Overall Roles'!$CE273:$CG273)+SUM(Data!$B270+Data!$C270+Data!D270+Data!E270+Data!F270)</f>
        <v>2.7299999999999994E-3</v>
      </c>
      <c r="Q271" s="16">
        <f>AVERAGE('Overall Roles'!$AF273:$AG273,'Overall Roles'!$BB273:$BD273,'Overall Roles'!$CE273:$CG273)+SUM(Data!G270+Data!H270+Data!I270+Data!J270+Data!K270)</f>
        <v>2.7299999999999998E-3</v>
      </c>
      <c r="R271" s="16">
        <f>AVERAGE('Overall Roles'!$K273,'Overall Roles'!$U273:$V273,'Overall Roles'!$AJ273:$AM273,'Overall Roles'!$AV273,'Overall Roles'!$BQ273,'Overall Roles'!$BS273,'Overall Roles'!$CA273:$CB273)+SUM(Data!G270+Data!H270+Data!I270+Data!J270+Data!K270)</f>
        <v>2.7299999999999998E-3</v>
      </c>
      <c r="S271" s="16">
        <f>AVERAGE('Overall Roles'!$K273,'Overall Roles'!$U273:$V273,'Overall Roles'!$AJ273:$AM273,'Overall Roles'!$AV273,'Overall Roles'!$BQ273,'Overall Roles'!$BS273,'Overall Roles'!$CA273:$CB273)+SUM(Data!$B270+Data!$C270+Data!D270+Data!E270+Data!F270)</f>
        <v>2.7299999999999998E-3</v>
      </c>
      <c r="T271" s="16">
        <f>AVERAGE('Overall Roles'!$AF273:$AG273,'Overall Roles'!$BB273:$BD273,'Overall Roles'!$CE273:$CG273)+SUM(Data!$B270+Data!$C270+Data!D270+Data!E270+Data!F270)</f>
        <v>2.7299999999999998E-3</v>
      </c>
      <c r="U271" s="16">
        <f>AVERAGE('Overall Roles'!$O273:$P273,'Overall Roles'!$AN273:$AO273,'Overall Roles'!$AW273:$AX273,'Overall Roles'!$AZ273:$BA273,'Overall Roles'!$ABR273,'Overall Roles'!$ABX273,'Overall Roles'!$CC273:$CD273,'Overall Roles'!$CK273:$CQ273)+SUM(Data!G270+Data!H270+Data!I270+Data!J270+Data!K270)</f>
        <v>2.7299999999999989E-3</v>
      </c>
      <c r="V271" s="16">
        <f>AVERAGE('Overall Roles'!$N273:$Q273,'Overall Roles'!$W273,'Overall Roles'!$AC273:$AE273,'Overall Roles'!$AJ273:$AK273,'Overall Roles'!$AP273,'Overall Roles'!$BG273:$BH273,'Overall Roles'!$BS273,'Overall Roles'!$BW273:$BX273)+SUM(Data!G270+Data!H270+Data!I270+Data!J270+Data!K270)</f>
        <v>2.7299999999999989E-3</v>
      </c>
      <c r="W271" s="16">
        <f>AVERAGE('Overall Roles'!$N273:$Q273,'Overall Roles'!$W273,'Overall Roles'!$AC273:$AE273,'Overall Roles'!$AJ273:$AK273,'Overall Roles'!$AP273,'Overall Roles'!$BG273:$BH273,'Overall Roles'!$BS273,'Overall Roles'!$BW273:$BX273)+SUM(Data!$B270+Data!$C270+Data!D270+Data!E270+Data!F270)</f>
        <v>2.7299999999999989E-3</v>
      </c>
      <c r="X271" s="16">
        <f>AVERAGE('Overall Roles'!$O273:$P273,'Overall Roles'!$AN273:$AO273,'Overall Roles'!$AW273:$AX273,'Overall Roles'!$AZ273:$BA273,'Overall Roles'!$ABR273,'Overall Roles'!$ABX273,'Overall Roles'!$CC273:$CD273,'Overall Roles'!$CK273:$CQ273)+SUM(Data!$B270+Data!$C270+Data!D270+Data!E270+Data!F270)</f>
        <v>2.7299999999999989E-3</v>
      </c>
      <c r="Y271" s="16">
        <f>AVERAGE('Overall Roles'!$O273:$P273,'Overall Roles'!$AW273:$AX273,'Overall Roles'!$AZ273:$BA273,'Overall Roles'!$BR273,'Overall Roles'!$BX273,'Overall Roles'!$CC273:$CD273,'Overall Roles'!$CP273:$CQ273)+SUM(Data!G270+Data!H270+Data!I270+Data!J270+Data!K270)</f>
        <v>2.7299999999999998E-3</v>
      </c>
      <c r="Z271" s="16">
        <f>AVERAGE('Overall Roles'!$M273:$P273,'Overall Roles'!$AP273,'Overall Roles'!$BW273:$BX273)+SUM(Data!G270+Data!H270+Data!I270+Data!J270+Data!K270)</f>
        <v>2.7299999999999998E-3</v>
      </c>
      <c r="AA271" s="16">
        <f>AVERAGE('Overall Roles'!$M273:$P273,'Overall Roles'!$AP273,'Overall Roles'!$BW273:$BX273)+SUM(Data!$B270+Data!$C270+Data!D270+Data!E270+Data!F270)</f>
        <v>2.7299999999999998E-3</v>
      </c>
      <c r="AB271" s="16">
        <f>AVERAGE('Overall Roles'!$O273:$P273,'Overall Roles'!$AW273:$AX273,'Overall Roles'!$AZ273:$BA273,'Overall Roles'!$BR273,'Overall Roles'!$BX273,'Overall Roles'!$CC273:$CD273,'Overall Roles'!$CP273:$CQ273)+SUM(Data!$B270+Data!$C270+Data!D270+Data!E270+Data!F270)</f>
        <v>2.7299999999999998E-3</v>
      </c>
      <c r="AC271" s="16">
        <f>AVERAGE('Overall Roles'!$AA273:$AB273,'Overall Roles'!$L273,'Overall Roles'!$AH273:$AI273,'Overall Roles'!$AT273,'Overall Roles'!$BM273:$BP273,'Overall Roles'!$BX273:$BZ273)+SUM(Data!G270+Data!H270+Data!I270+Data!J270+Data!K270)</f>
        <v>2.7299999999999994E-3</v>
      </c>
      <c r="AD271" s="17">
        <f>AVERAGE('Overall Roles'!$AA273:$AB273,'Overall Roles'!$L273,'Overall Roles'!$AH273:$AI273,'Overall Roles'!$AT273,'Overall Roles'!$BM273:$BP273,'Overall Roles'!$BX273:$BZ273)+SUM(Data!$B270+Data!$C270+Data!D270+Data!E270+Data!F270)</f>
        <v>2.7299999999999994E-3</v>
      </c>
      <c r="AE271" s="1"/>
    </row>
    <row r="272" spans="1:31" ht="25" customHeight="1" x14ac:dyDescent="0.3">
      <c r="A272" s="1"/>
      <c r="B272" s="85">
        <f>Base!B271</f>
        <v>0</v>
      </c>
      <c r="C272" s="92">
        <f>Base!C271</f>
        <v>0</v>
      </c>
      <c r="D272" s="1"/>
      <c r="E272" s="86">
        <f>Base!D271</f>
        <v>0</v>
      </c>
      <c r="F272" s="90" t="str">
        <f t="shared" si="5"/>
        <v>GK</v>
      </c>
      <c r="G272" s="1"/>
      <c r="H272" s="86">
        <f>Base!I271</f>
        <v>0</v>
      </c>
      <c r="I272" s="92">
        <f>Base!H271</f>
        <v>0</v>
      </c>
      <c r="J272" s="1"/>
      <c r="K272" s="88">
        <f>AVERAGE('Overall Roles'!AU274)</f>
        <v>2.7399999999999998E-3</v>
      </c>
      <c r="L272" s="87">
        <f>AVERAGE('Overall Roles'!BT274:'Overall Roles'!BV274)</f>
        <v>2.7399999999999998E-3</v>
      </c>
      <c r="M272" s="87">
        <f>AVERAGE('Overall Roles'!$AF274:$AG274,'Overall Roles'!$AQ274:$AS274,'Overall Roles'!$AY274,'Overall Roles'!$BB274:$BD274,'Overall Roles'!$BL274,'Overall Roles'!$CE274:$CG274)+SUM(Data!G271+Data!H271+Data!I271+Data!J271+Data!K271)</f>
        <v>2.7399999999999998E-3</v>
      </c>
      <c r="N272" s="87">
        <f>AVERAGE('Overall Roles'!$R274:$V274,'Overall Roles'!$X274:$Z274,'Overall Roles'!$BE274:$BF274,'Overall Roles'!$BI274:$BK274,'Overall Roles'!$CH274:$CJ274)+SUM(Data!G271+Data!H271+Data!I271+Data!J271+Data!K271)</f>
        <v>2.7399999999999998E-3</v>
      </c>
      <c r="O272" s="87">
        <f>AVERAGE('Overall Roles'!$R274:$V274,'Overall Roles'!$X274:$Z274,'Overall Roles'!$BE274:$BF274,'Overall Roles'!$BI274:$BK274,'Overall Roles'!$CH274:$CJ274)+SUM(Data!$B271+Data!$C271+Data!D271+Data!E271+Data!F271)</f>
        <v>2.7399999999999998E-3</v>
      </c>
      <c r="P272" s="87">
        <f>AVERAGE('Overall Roles'!$AF274:$AG274,'Overall Roles'!$AQ274:$AS274,'Overall Roles'!$AY274,'Overall Roles'!$BB274:$BD274,'Overall Roles'!$BL274,'Overall Roles'!$CE274:$CG274)+SUM(Data!$B271+Data!$C271+Data!D271+Data!E271+Data!F271)</f>
        <v>2.7399999999999998E-3</v>
      </c>
      <c r="Q272" s="87">
        <f>AVERAGE('Overall Roles'!$AF274:$AG274,'Overall Roles'!$BB274:$BD274,'Overall Roles'!$CE274:$CG274)+SUM(Data!G271+Data!H271+Data!I271+Data!J271+Data!K271)</f>
        <v>2.7399999999999998E-3</v>
      </c>
      <c r="R272" s="87">
        <f>AVERAGE('Overall Roles'!$K274,'Overall Roles'!$U274:$V274,'Overall Roles'!$AJ274:$AM274,'Overall Roles'!$AV274,'Overall Roles'!$BQ274,'Overall Roles'!$BS274,'Overall Roles'!$CA274:$CB274)+SUM(Data!G271+Data!H271+Data!I271+Data!J271+Data!K271)</f>
        <v>2.7399999999999998E-3</v>
      </c>
      <c r="S272" s="87">
        <f>AVERAGE('Overall Roles'!$K274,'Overall Roles'!$U274:$V274,'Overall Roles'!$AJ274:$AM274,'Overall Roles'!$AV274,'Overall Roles'!$BQ274,'Overall Roles'!$BS274,'Overall Roles'!$CA274:$CB274)+SUM(Data!$B271+Data!$C271+Data!D271+Data!E271+Data!F271)</f>
        <v>2.7399999999999998E-3</v>
      </c>
      <c r="T272" s="87">
        <f>AVERAGE('Overall Roles'!$AF274:$AG274,'Overall Roles'!$BB274:$BD274,'Overall Roles'!$CE274:$CG274)+SUM(Data!$B271+Data!$C271+Data!D271+Data!E271+Data!F271)</f>
        <v>2.7399999999999998E-3</v>
      </c>
      <c r="U272" s="87">
        <f>AVERAGE('Overall Roles'!$O274:$P274,'Overall Roles'!$AN274:$AO274,'Overall Roles'!$AW274:$AX274,'Overall Roles'!$AZ274:$BA274,'Overall Roles'!$ABR274,'Overall Roles'!$ABX274,'Overall Roles'!$CC274:$CD274,'Overall Roles'!$CK274:$CQ274)+SUM(Data!G271+Data!H271+Data!I271+Data!J271+Data!K271)</f>
        <v>2.7399999999999998E-3</v>
      </c>
      <c r="V272" s="87">
        <f>AVERAGE('Overall Roles'!$N274:$Q274,'Overall Roles'!$W274,'Overall Roles'!$AC274:$AE274,'Overall Roles'!$AJ274:$AK274,'Overall Roles'!$AP274,'Overall Roles'!$BG274:$BH274,'Overall Roles'!$BS274,'Overall Roles'!$BW274:$BX274)+SUM(Data!G271+Data!H271+Data!I271+Data!J271+Data!K271)</f>
        <v>2.7399999999999998E-3</v>
      </c>
      <c r="W272" s="87">
        <f>AVERAGE('Overall Roles'!$N274:$Q274,'Overall Roles'!$W274,'Overall Roles'!$AC274:$AE274,'Overall Roles'!$AJ274:$AK274,'Overall Roles'!$AP274,'Overall Roles'!$BG274:$BH274,'Overall Roles'!$BS274,'Overall Roles'!$BW274:$BX274)+SUM(Data!$B271+Data!$C271+Data!D271+Data!E271+Data!F271)</f>
        <v>2.7399999999999998E-3</v>
      </c>
      <c r="X272" s="87">
        <f>AVERAGE('Overall Roles'!$O274:$P274,'Overall Roles'!$AN274:$AO274,'Overall Roles'!$AW274:$AX274,'Overall Roles'!$AZ274:$BA274,'Overall Roles'!$ABR274,'Overall Roles'!$ABX274,'Overall Roles'!$CC274:$CD274,'Overall Roles'!$CK274:$CQ274)+SUM(Data!$B271+Data!$C271+Data!D271+Data!E271+Data!F271)</f>
        <v>2.7399999999999998E-3</v>
      </c>
      <c r="Y272" s="87">
        <f>AVERAGE('Overall Roles'!$O274:$P274,'Overall Roles'!$AW274:$AX274,'Overall Roles'!$AZ274:$BA274,'Overall Roles'!$BR274,'Overall Roles'!$BX274,'Overall Roles'!$CC274:$CD274,'Overall Roles'!$CP274:$CQ274)+SUM(Data!G271+Data!H271+Data!I271+Data!J271+Data!K271)</f>
        <v>2.7399999999999998E-3</v>
      </c>
      <c r="Z272" s="87">
        <f>AVERAGE('Overall Roles'!$M274:$P274,'Overall Roles'!$AP274,'Overall Roles'!$BW274:$BX274)+SUM(Data!G271+Data!H271+Data!I271+Data!J271+Data!K271)</f>
        <v>2.7399999999999998E-3</v>
      </c>
      <c r="AA272" s="87">
        <f>AVERAGE('Overall Roles'!$M274:$P274,'Overall Roles'!$AP274,'Overall Roles'!$BW274:$BX274)+SUM(Data!$B271+Data!$C271+Data!D271+Data!E271+Data!F271)</f>
        <v>2.7399999999999998E-3</v>
      </c>
      <c r="AB272" s="87">
        <f>AVERAGE('Overall Roles'!$O274:$P274,'Overall Roles'!$AW274:$AX274,'Overall Roles'!$AZ274:$BA274,'Overall Roles'!$BR274,'Overall Roles'!$BX274,'Overall Roles'!$CC274:$CD274,'Overall Roles'!$CP274:$CQ274)+SUM(Data!$B271+Data!$C271+Data!D271+Data!E271+Data!F271)</f>
        <v>2.7399999999999998E-3</v>
      </c>
      <c r="AC272" s="87">
        <f>AVERAGE('Overall Roles'!$AA274:$AB274,'Overall Roles'!$L274,'Overall Roles'!$AH274:$AI274,'Overall Roles'!$AT274,'Overall Roles'!$BM274:$BP274,'Overall Roles'!$BX274:$BZ274)+SUM(Data!G271+Data!H271+Data!I271+Data!J271+Data!K271)</f>
        <v>2.7399999999999998E-3</v>
      </c>
      <c r="AD272" s="89">
        <f>AVERAGE('Overall Roles'!$AA274:$AB274,'Overall Roles'!$L274,'Overall Roles'!$AH274:$AI274,'Overall Roles'!$AT274,'Overall Roles'!$BM274:$BP274,'Overall Roles'!$BX274:$BZ274)+SUM(Data!$B271+Data!$C271+Data!D271+Data!E271+Data!F271)</f>
        <v>2.7399999999999998E-3</v>
      </c>
      <c r="AE272" s="1"/>
    </row>
    <row r="273" spans="1:31" ht="25" customHeight="1" x14ac:dyDescent="0.3">
      <c r="A273" s="1"/>
      <c r="B273" s="32">
        <f>Base!B272</f>
        <v>0</v>
      </c>
      <c r="C273" s="93">
        <f>Base!C272</f>
        <v>0</v>
      </c>
      <c r="D273" s="1"/>
      <c r="E273" s="15">
        <f>Base!D272</f>
        <v>0</v>
      </c>
      <c r="F273" s="91" t="str">
        <f t="shared" si="5"/>
        <v>SK</v>
      </c>
      <c r="G273" s="1"/>
      <c r="H273" s="15">
        <f>Base!I272</f>
        <v>0</v>
      </c>
      <c r="I273" s="93">
        <f>Base!H272</f>
        <v>0</v>
      </c>
      <c r="J273" s="1"/>
      <c r="K273" s="29">
        <f>AVERAGE('Overall Roles'!AU275)</f>
        <v>2.7499999999999998E-3</v>
      </c>
      <c r="L273" s="16">
        <f>AVERAGE('Overall Roles'!BT275:'Overall Roles'!BV275)</f>
        <v>2.7500000000000003E-3</v>
      </c>
      <c r="M273" s="16">
        <f>AVERAGE('Overall Roles'!$AF275:$AG275,'Overall Roles'!$AQ275:$AS275,'Overall Roles'!$AY275,'Overall Roles'!$BB275:$BD275,'Overall Roles'!$BL275,'Overall Roles'!$CE275:$CG275)+SUM(Data!G272+Data!H272+Data!I272+Data!J272+Data!K272)</f>
        <v>2.7499999999999998E-3</v>
      </c>
      <c r="N273" s="16">
        <f>AVERAGE('Overall Roles'!$R275:$V275,'Overall Roles'!$X275:$Z275,'Overall Roles'!$BE275:$BF275,'Overall Roles'!$BI275:$BK275,'Overall Roles'!$CH275:$CJ275)+SUM(Data!G272+Data!H272+Data!I272+Data!J272+Data!K272)</f>
        <v>2.7500000000000003E-3</v>
      </c>
      <c r="O273" s="16">
        <f>AVERAGE('Overall Roles'!$R275:$V275,'Overall Roles'!$X275:$Z275,'Overall Roles'!$BE275:$BF275,'Overall Roles'!$BI275:$BK275,'Overall Roles'!$CH275:$CJ275)+SUM(Data!$B272+Data!$C272+Data!D272+Data!E272+Data!F272)</f>
        <v>2.7500000000000003E-3</v>
      </c>
      <c r="P273" s="16">
        <f>AVERAGE('Overall Roles'!$AF275:$AG275,'Overall Roles'!$AQ275:$AS275,'Overall Roles'!$AY275,'Overall Roles'!$BB275:$BD275,'Overall Roles'!$BL275,'Overall Roles'!$CE275:$CG275)+SUM(Data!$B272+Data!$C272+Data!D272+Data!E272+Data!F272)</f>
        <v>2.7499999999999998E-3</v>
      </c>
      <c r="Q273" s="16">
        <f>AVERAGE('Overall Roles'!$AF275:$AG275,'Overall Roles'!$BB275:$BD275,'Overall Roles'!$CE275:$CG275)+SUM(Data!G272+Data!H272+Data!I272+Data!J272+Data!K272)</f>
        <v>2.7499999999999994E-3</v>
      </c>
      <c r="R273" s="16">
        <f>AVERAGE('Overall Roles'!$K275,'Overall Roles'!$U275:$V275,'Overall Roles'!$AJ275:$AM275,'Overall Roles'!$AV275,'Overall Roles'!$BQ275,'Overall Roles'!$BS275,'Overall Roles'!$CA275:$CB275)+SUM(Data!G272+Data!H272+Data!I272+Data!J272+Data!K272)</f>
        <v>2.7499999999999994E-3</v>
      </c>
      <c r="S273" s="16">
        <f>AVERAGE('Overall Roles'!$K275,'Overall Roles'!$U275:$V275,'Overall Roles'!$AJ275:$AM275,'Overall Roles'!$AV275,'Overall Roles'!$BQ275,'Overall Roles'!$BS275,'Overall Roles'!$CA275:$CB275)+SUM(Data!$B272+Data!$C272+Data!D272+Data!E272+Data!F272)</f>
        <v>2.7499999999999994E-3</v>
      </c>
      <c r="T273" s="16">
        <f>AVERAGE('Overall Roles'!$AF275:$AG275,'Overall Roles'!$BB275:$BD275,'Overall Roles'!$CE275:$CG275)+SUM(Data!$B272+Data!$C272+Data!D272+Data!E272+Data!F272)</f>
        <v>2.7499999999999994E-3</v>
      </c>
      <c r="U273" s="16">
        <f>AVERAGE('Overall Roles'!$O275:$P275,'Overall Roles'!$AN275:$AO275,'Overall Roles'!$AW275:$AX275,'Overall Roles'!$AZ275:$BA275,'Overall Roles'!$ABR275,'Overall Roles'!$ABX275,'Overall Roles'!$CC275:$CD275,'Overall Roles'!$CK275:$CQ275)+SUM(Data!G272+Data!H272+Data!I272+Data!J272+Data!K272)</f>
        <v>2.7500000000000003E-3</v>
      </c>
      <c r="V273" s="16">
        <f>AVERAGE('Overall Roles'!$N275:$Q275,'Overall Roles'!$W275,'Overall Roles'!$AC275:$AE275,'Overall Roles'!$AJ275:$AK275,'Overall Roles'!$AP275,'Overall Roles'!$BG275:$BH275,'Overall Roles'!$BS275,'Overall Roles'!$BW275:$BX275)+SUM(Data!G272+Data!H272+Data!I272+Data!J272+Data!K272)</f>
        <v>2.7500000000000003E-3</v>
      </c>
      <c r="W273" s="16">
        <f>AVERAGE('Overall Roles'!$N275:$Q275,'Overall Roles'!$W275,'Overall Roles'!$AC275:$AE275,'Overall Roles'!$AJ275:$AK275,'Overall Roles'!$AP275,'Overall Roles'!$BG275:$BH275,'Overall Roles'!$BS275,'Overall Roles'!$BW275:$BX275)+SUM(Data!$B272+Data!$C272+Data!D272+Data!E272+Data!F272)</f>
        <v>2.7500000000000003E-3</v>
      </c>
      <c r="X273" s="16">
        <f>AVERAGE('Overall Roles'!$O275:$P275,'Overall Roles'!$AN275:$AO275,'Overall Roles'!$AW275:$AX275,'Overall Roles'!$AZ275:$BA275,'Overall Roles'!$ABR275,'Overall Roles'!$ABX275,'Overall Roles'!$CC275:$CD275,'Overall Roles'!$CK275:$CQ275)+SUM(Data!$B272+Data!$C272+Data!D272+Data!E272+Data!F272)</f>
        <v>2.7500000000000003E-3</v>
      </c>
      <c r="Y273" s="16">
        <f>AVERAGE('Overall Roles'!$O275:$P275,'Overall Roles'!$AW275:$AX275,'Overall Roles'!$AZ275:$BA275,'Overall Roles'!$BR275,'Overall Roles'!$BX275,'Overall Roles'!$CC275:$CD275,'Overall Roles'!$CP275:$CQ275)+SUM(Data!G272+Data!H272+Data!I272+Data!J272+Data!K272)</f>
        <v>2.7499999999999994E-3</v>
      </c>
      <c r="Z273" s="16">
        <f>AVERAGE('Overall Roles'!$M275:$P275,'Overall Roles'!$AP275,'Overall Roles'!$BW275:$BX275)+SUM(Data!G272+Data!H272+Data!I272+Data!J272+Data!K272)</f>
        <v>2.7499999999999994E-3</v>
      </c>
      <c r="AA273" s="16">
        <f>AVERAGE('Overall Roles'!$M275:$P275,'Overall Roles'!$AP275,'Overall Roles'!$BW275:$BX275)+SUM(Data!$B272+Data!$C272+Data!D272+Data!E272+Data!F272)</f>
        <v>2.7499999999999994E-3</v>
      </c>
      <c r="AB273" s="16">
        <f>AVERAGE('Overall Roles'!$O275:$P275,'Overall Roles'!$AW275:$AX275,'Overall Roles'!$AZ275:$BA275,'Overall Roles'!$BR275,'Overall Roles'!$BX275,'Overall Roles'!$CC275:$CD275,'Overall Roles'!$CP275:$CQ275)+SUM(Data!$B272+Data!$C272+Data!D272+Data!E272+Data!F272)</f>
        <v>2.7499999999999994E-3</v>
      </c>
      <c r="AC273" s="16">
        <f>AVERAGE('Overall Roles'!$AA275:$AB275,'Overall Roles'!$L275,'Overall Roles'!$AH275:$AI275,'Overall Roles'!$AT275,'Overall Roles'!$BM275:$BP275,'Overall Roles'!$BX275:$BZ275)+SUM(Data!G272+Data!H272+Data!I272+Data!J272+Data!K272)</f>
        <v>2.7499999999999998E-3</v>
      </c>
      <c r="AD273" s="17">
        <f>AVERAGE('Overall Roles'!$AA275:$AB275,'Overall Roles'!$L275,'Overall Roles'!$AH275:$AI275,'Overall Roles'!$AT275,'Overall Roles'!$BM275:$BP275,'Overall Roles'!$BX275:$BZ275)+SUM(Data!$B272+Data!$C272+Data!D272+Data!E272+Data!F272)</f>
        <v>2.7499999999999998E-3</v>
      </c>
      <c r="AE273" s="1"/>
    </row>
    <row r="274" spans="1:31" ht="25" customHeight="1" x14ac:dyDescent="0.3">
      <c r="A274" s="1"/>
      <c r="B274" s="85">
        <f>Base!B273</f>
        <v>0</v>
      </c>
      <c r="C274" s="92">
        <f>Base!C273</f>
        <v>0</v>
      </c>
      <c r="D274" s="1"/>
      <c r="E274" s="86">
        <f>Base!D273</f>
        <v>0</v>
      </c>
      <c r="F274" s="90" t="str">
        <f t="shared" si="5"/>
        <v>GK</v>
      </c>
      <c r="G274" s="1"/>
      <c r="H274" s="86">
        <f>Base!I273</f>
        <v>0</v>
      </c>
      <c r="I274" s="92">
        <f>Base!H273</f>
        <v>0</v>
      </c>
      <c r="J274" s="1"/>
      <c r="K274" s="88">
        <f>AVERAGE('Overall Roles'!AU276)</f>
        <v>2.7599999999999999E-3</v>
      </c>
      <c r="L274" s="87">
        <f>AVERAGE('Overall Roles'!BT276:'Overall Roles'!BV276)</f>
        <v>2.7599999999999999E-3</v>
      </c>
      <c r="M274" s="87">
        <f>AVERAGE('Overall Roles'!$AF276:$AG276,'Overall Roles'!$AQ276:$AS276,'Overall Roles'!$AY276,'Overall Roles'!$BB276:$BD276,'Overall Roles'!$BL276,'Overall Roles'!$CE276:$CG276)+SUM(Data!G273+Data!H273+Data!I273+Data!J273+Data!K273)</f>
        <v>2.759999999999999E-3</v>
      </c>
      <c r="N274" s="87">
        <f>AVERAGE('Overall Roles'!$R276:$V276,'Overall Roles'!$X276:$Z276,'Overall Roles'!$BE276:$BF276,'Overall Roles'!$BI276:$BK276,'Overall Roles'!$CH276:$CJ276)+SUM(Data!G273+Data!H273+Data!I273+Data!J273+Data!K273)</f>
        <v>2.759999999999999E-3</v>
      </c>
      <c r="O274" s="87">
        <f>AVERAGE('Overall Roles'!$R276:$V276,'Overall Roles'!$X276:$Z276,'Overall Roles'!$BE276:$BF276,'Overall Roles'!$BI276:$BK276,'Overall Roles'!$CH276:$CJ276)+SUM(Data!$B273+Data!$C273+Data!D273+Data!E273+Data!F273)</f>
        <v>2.759999999999999E-3</v>
      </c>
      <c r="P274" s="87">
        <f>AVERAGE('Overall Roles'!$AF276:$AG276,'Overall Roles'!$AQ276:$AS276,'Overall Roles'!$AY276,'Overall Roles'!$BB276:$BD276,'Overall Roles'!$BL276,'Overall Roles'!$CE276:$CG276)+SUM(Data!$B273+Data!$C273+Data!D273+Data!E273+Data!F273)</f>
        <v>2.759999999999999E-3</v>
      </c>
      <c r="Q274" s="87">
        <f>AVERAGE('Overall Roles'!$AF276:$AG276,'Overall Roles'!$BB276:$BD276,'Overall Roles'!$CE276:$CG276)+SUM(Data!G273+Data!H273+Data!I273+Data!J273+Data!K273)</f>
        <v>2.7599999999999994E-3</v>
      </c>
      <c r="R274" s="87">
        <f>AVERAGE('Overall Roles'!$K276,'Overall Roles'!$U276:$V276,'Overall Roles'!$AJ276:$AM276,'Overall Roles'!$AV276,'Overall Roles'!$BQ276,'Overall Roles'!$BS276,'Overall Roles'!$CA276:$CB276)+SUM(Data!G273+Data!H273+Data!I273+Data!J273+Data!K273)</f>
        <v>2.759999999999999E-3</v>
      </c>
      <c r="S274" s="87">
        <f>AVERAGE('Overall Roles'!$K276,'Overall Roles'!$U276:$V276,'Overall Roles'!$AJ276:$AM276,'Overall Roles'!$AV276,'Overall Roles'!$BQ276,'Overall Roles'!$BS276,'Overall Roles'!$CA276:$CB276)+SUM(Data!$B273+Data!$C273+Data!D273+Data!E273+Data!F273)</f>
        <v>2.759999999999999E-3</v>
      </c>
      <c r="T274" s="87">
        <f>AVERAGE('Overall Roles'!$AF276:$AG276,'Overall Roles'!$BB276:$BD276,'Overall Roles'!$CE276:$CG276)+SUM(Data!$B273+Data!$C273+Data!D273+Data!E273+Data!F273)</f>
        <v>2.7599999999999994E-3</v>
      </c>
      <c r="U274" s="87">
        <f>AVERAGE('Overall Roles'!$O276:$P276,'Overall Roles'!$AN276:$AO276,'Overall Roles'!$AW276:$AX276,'Overall Roles'!$AZ276:$BA276,'Overall Roles'!$ABR276,'Overall Roles'!$ABX276,'Overall Roles'!$CC276:$CD276,'Overall Roles'!$CK276:$CQ276)+SUM(Data!G273+Data!H273+Data!I273+Data!J273+Data!K273)</f>
        <v>2.759999999999999E-3</v>
      </c>
      <c r="V274" s="87">
        <f>AVERAGE('Overall Roles'!$N276:$Q276,'Overall Roles'!$W276,'Overall Roles'!$AC276:$AE276,'Overall Roles'!$AJ276:$AK276,'Overall Roles'!$AP276,'Overall Roles'!$BG276:$BH276,'Overall Roles'!$BS276,'Overall Roles'!$BW276:$BX276)+SUM(Data!G273+Data!H273+Data!I273+Data!J273+Data!K273)</f>
        <v>2.759999999999999E-3</v>
      </c>
      <c r="W274" s="87">
        <f>AVERAGE('Overall Roles'!$N276:$Q276,'Overall Roles'!$W276,'Overall Roles'!$AC276:$AE276,'Overall Roles'!$AJ276:$AK276,'Overall Roles'!$AP276,'Overall Roles'!$BG276:$BH276,'Overall Roles'!$BS276,'Overall Roles'!$BW276:$BX276)+SUM(Data!$B273+Data!$C273+Data!D273+Data!E273+Data!F273)</f>
        <v>2.759999999999999E-3</v>
      </c>
      <c r="X274" s="87">
        <f>AVERAGE('Overall Roles'!$O276:$P276,'Overall Roles'!$AN276:$AO276,'Overall Roles'!$AW276:$AX276,'Overall Roles'!$AZ276:$BA276,'Overall Roles'!$ABR276,'Overall Roles'!$ABX276,'Overall Roles'!$CC276:$CD276,'Overall Roles'!$CK276:$CQ276)+SUM(Data!$B273+Data!$C273+Data!D273+Data!E273+Data!F273)</f>
        <v>2.759999999999999E-3</v>
      </c>
      <c r="Y274" s="87">
        <f>AVERAGE('Overall Roles'!$O276:$P276,'Overall Roles'!$AW276:$AX276,'Overall Roles'!$AZ276:$BA276,'Overall Roles'!$BR276,'Overall Roles'!$BX276,'Overall Roles'!$CC276:$CD276,'Overall Roles'!$CP276:$CQ276)+SUM(Data!G273+Data!H273+Data!I273+Data!J273+Data!K273)</f>
        <v>2.759999999999999E-3</v>
      </c>
      <c r="Z274" s="87">
        <f>AVERAGE('Overall Roles'!$M276:$P276,'Overall Roles'!$AP276,'Overall Roles'!$BW276:$BX276)+SUM(Data!G273+Data!H273+Data!I273+Data!J273+Data!K273)</f>
        <v>2.7599999999999994E-3</v>
      </c>
      <c r="AA274" s="87">
        <f>AVERAGE('Overall Roles'!$M276:$P276,'Overall Roles'!$AP276,'Overall Roles'!$BW276:$BX276)+SUM(Data!$B273+Data!$C273+Data!D273+Data!E273+Data!F273)</f>
        <v>2.7599999999999994E-3</v>
      </c>
      <c r="AB274" s="87">
        <f>AVERAGE('Overall Roles'!$O276:$P276,'Overall Roles'!$AW276:$AX276,'Overall Roles'!$AZ276:$BA276,'Overall Roles'!$BR276,'Overall Roles'!$BX276,'Overall Roles'!$CC276:$CD276,'Overall Roles'!$CP276:$CQ276)+SUM(Data!$B273+Data!$C273+Data!D273+Data!E273+Data!F273)</f>
        <v>2.759999999999999E-3</v>
      </c>
      <c r="AC274" s="87">
        <f>AVERAGE('Overall Roles'!$AA276:$AB276,'Overall Roles'!$L276,'Overall Roles'!$AH276:$AI276,'Overall Roles'!$AT276,'Overall Roles'!$BM276:$BP276,'Overall Roles'!$BX276:$BZ276)+SUM(Data!G273+Data!H273+Data!I273+Data!J273+Data!K273)</f>
        <v>2.759999999999999E-3</v>
      </c>
      <c r="AD274" s="89">
        <f>AVERAGE('Overall Roles'!$AA276:$AB276,'Overall Roles'!$L276,'Overall Roles'!$AH276:$AI276,'Overall Roles'!$AT276,'Overall Roles'!$BM276:$BP276,'Overall Roles'!$BX276:$BZ276)+SUM(Data!$B273+Data!$C273+Data!D273+Data!E273+Data!F273)</f>
        <v>2.759999999999999E-3</v>
      </c>
      <c r="AE274" s="1"/>
    </row>
    <row r="275" spans="1:31" ht="25" customHeight="1" x14ac:dyDescent="0.3">
      <c r="A275" s="1"/>
      <c r="B275" s="32">
        <f>Base!B274</f>
        <v>0</v>
      </c>
      <c r="C275" s="93">
        <f>Base!C274</f>
        <v>0</v>
      </c>
      <c r="D275" s="1"/>
      <c r="E275" s="15">
        <f>Base!D274</f>
        <v>0</v>
      </c>
      <c r="F275" s="91" t="str">
        <f t="shared" si="5"/>
        <v>DL</v>
      </c>
      <c r="G275" s="1"/>
      <c r="H275" s="15">
        <f>Base!I274</f>
        <v>0</v>
      </c>
      <c r="I275" s="93">
        <f>Base!H274</f>
        <v>0</v>
      </c>
      <c r="J275" s="1"/>
      <c r="K275" s="29">
        <f>AVERAGE('Overall Roles'!AU277)</f>
        <v>2.7699999999999999E-3</v>
      </c>
      <c r="L275" s="16">
        <f>AVERAGE('Overall Roles'!BT277:'Overall Roles'!BV277)</f>
        <v>2.7699999999999999E-3</v>
      </c>
      <c r="M275" s="16">
        <f>AVERAGE('Overall Roles'!$AF277:$AG277,'Overall Roles'!$AQ277:$AS277,'Overall Roles'!$AY277,'Overall Roles'!$BB277:$BD277,'Overall Roles'!$BL277,'Overall Roles'!$CE277:$CG277)+SUM(Data!G274+Data!H274+Data!I274+Data!J274+Data!K274)</f>
        <v>2.7700000000000008E-3</v>
      </c>
      <c r="N275" s="16">
        <f>AVERAGE('Overall Roles'!$R277:$V277,'Overall Roles'!$X277:$Z277,'Overall Roles'!$BE277:$BF277,'Overall Roles'!$BI277:$BK277,'Overall Roles'!$CH277:$CJ277)+SUM(Data!G274+Data!H274+Data!I274+Data!J274+Data!K274)</f>
        <v>2.7700000000000008E-3</v>
      </c>
      <c r="O275" s="16">
        <f>AVERAGE('Overall Roles'!$R277:$V277,'Overall Roles'!$X277:$Z277,'Overall Roles'!$BE277:$BF277,'Overall Roles'!$BI277:$BK277,'Overall Roles'!$CH277:$CJ277)+SUM(Data!$B274+Data!$C274+Data!D274+Data!E274+Data!F274)</f>
        <v>2.7700000000000008E-3</v>
      </c>
      <c r="P275" s="16">
        <f>AVERAGE('Overall Roles'!$AF277:$AG277,'Overall Roles'!$AQ277:$AS277,'Overall Roles'!$AY277,'Overall Roles'!$BB277:$BD277,'Overall Roles'!$BL277,'Overall Roles'!$CE277:$CG277)+SUM(Data!$B274+Data!$C274+Data!D274+Data!E274+Data!F274)</f>
        <v>2.7700000000000008E-3</v>
      </c>
      <c r="Q275" s="16">
        <f>AVERAGE('Overall Roles'!$AF277:$AG277,'Overall Roles'!$BB277:$BD277,'Overall Roles'!$CE277:$CG277)+SUM(Data!G274+Data!H274+Data!I274+Data!J274+Data!K274)</f>
        <v>2.7699999999999999E-3</v>
      </c>
      <c r="R275" s="16">
        <f>AVERAGE('Overall Roles'!$K277,'Overall Roles'!$U277:$V277,'Overall Roles'!$AJ277:$AM277,'Overall Roles'!$AV277,'Overall Roles'!$BQ277,'Overall Roles'!$BS277,'Overall Roles'!$CA277:$CB277)+SUM(Data!G274+Data!H274+Data!I274+Data!J274+Data!K274)</f>
        <v>2.7700000000000003E-3</v>
      </c>
      <c r="S275" s="16">
        <f>AVERAGE('Overall Roles'!$K277,'Overall Roles'!$U277:$V277,'Overall Roles'!$AJ277:$AM277,'Overall Roles'!$AV277,'Overall Roles'!$BQ277,'Overall Roles'!$BS277,'Overall Roles'!$CA277:$CB277)+SUM(Data!$B274+Data!$C274+Data!D274+Data!E274+Data!F274)</f>
        <v>2.7700000000000003E-3</v>
      </c>
      <c r="T275" s="16">
        <f>AVERAGE('Overall Roles'!$AF277:$AG277,'Overall Roles'!$BB277:$BD277,'Overall Roles'!$CE277:$CG277)+SUM(Data!$B274+Data!$C274+Data!D274+Data!E274+Data!F274)</f>
        <v>2.7699999999999999E-3</v>
      </c>
      <c r="U275" s="16">
        <f>AVERAGE('Overall Roles'!$O277:$P277,'Overall Roles'!$AN277:$AO277,'Overall Roles'!$AW277:$AX277,'Overall Roles'!$AZ277:$BA277,'Overall Roles'!$ABR277,'Overall Roles'!$ABX277,'Overall Roles'!$CC277:$CD277,'Overall Roles'!$CK277:$CQ277)+SUM(Data!G274+Data!H274+Data!I274+Data!J274+Data!K274)</f>
        <v>2.7700000000000008E-3</v>
      </c>
      <c r="V275" s="16">
        <f>AVERAGE('Overall Roles'!$N277:$Q277,'Overall Roles'!$W277,'Overall Roles'!$AC277:$AE277,'Overall Roles'!$AJ277:$AK277,'Overall Roles'!$AP277,'Overall Roles'!$BG277:$BH277,'Overall Roles'!$BS277,'Overall Roles'!$BW277:$BX277)+SUM(Data!G274+Data!H274+Data!I274+Data!J274+Data!K274)</f>
        <v>2.7700000000000008E-3</v>
      </c>
      <c r="W275" s="16">
        <f>AVERAGE('Overall Roles'!$N277:$Q277,'Overall Roles'!$W277,'Overall Roles'!$AC277:$AE277,'Overall Roles'!$AJ277:$AK277,'Overall Roles'!$AP277,'Overall Roles'!$BG277:$BH277,'Overall Roles'!$BS277,'Overall Roles'!$BW277:$BX277)+SUM(Data!$B274+Data!$C274+Data!D274+Data!E274+Data!F274)</f>
        <v>2.7700000000000008E-3</v>
      </c>
      <c r="X275" s="16">
        <f>AVERAGE('Overall Roles'!$O277:$P277,'Overall Roles'!$AN277:$AO277,'Overall Roles'!$AW277:$AX277,'Overall Roles'!$AZ277:$BA277,'Overall Roles'!$ABR277,'Overall Roles'!$ABX277,'Overall Roles'!$CC277:$CD277,'Overall Roles'!$CK277:$CQ277)+SUM(Data!$B274+Data!$C274+Data!D274+Data!E274+Data!F274)</f>
        <v>2.7700000000000008E-3</v>
      </c>
      <c r="Y275" s="16">
        <f>AVERAGE('Overall Roles'!$O277:$P277,'Overall Roles'!$AW277:$AX277,'Overall Roles'!$AZ277:$BA277,'Overall Roles'!$BR277,'Overall Roles'!$BX277,'Overall Roles'!$CC277:$CD277,'Overall Roles'!$CP277:$CQ277)+SUM(Data!G274+Data!H274+Data!I274+Data!J274+Data!K274)</f>
        <v>2.7700000000000003E-3</v>
      </c>
      <c r="Z275" s="16">
        <f>AVERAGE('Overall Roles'!$M277:$P277,'Overall Roles'!$AP277,'Overall Roles'!$BW277:$BX277)+SUM(Data!G274+Data!H274+Data!I274+Data!J274+Data!K274)</f>
        <v>2.7699999999999995E-3</v>
      </c>
      <c r="AA275" s="16">
        <f>AVERAGE('Overall Roles'!$M277:$P277,'Overall Roles'!$AP277,'Overall Roles'!$BW277:$BX277)+SUM(Data!$B274+Data!$C274+Data!D274+Data!E274+Data!F274)</f>
        <v>2.7699999999999995E-3</v>
      </c>
      <c r="AB275" s="16">
        <f>AVERAGE('Overall Roles'!$O277:$P277,'Overall Roles'!$AW277:$AX277,'Overall Roles'!$AZ277:$BA277,'Overall Roles'!$BR277,'Overall Roles'!$BX277,'Overall Roles'!$CC277:$CD277,'Overall Roles'!$CP277:$CQ277)+SUM(Data!$B274+Data!$C274+Data!D274+Data!E274+Data!F274)</f>
        <v>2.7700000000000003E-3</v>
      </c>
      <c r="AC275" s="16">
        <f>AVERAGE('Overall Roles'!$AA277:$AB277,'Overall Roles'!$L277,'Overall Roles'!$AH277:$AI277,'Overall Roles'!$AT277,'Overall Roles'!$BM277:$BP277,'Overall Roles'!$BX277:$BZ277)+SUM(Data!G274+Data!H274+Data!I274+Data!J274+Data!K274)</f>
        <v>2.7700000000000008E-3</v>
      </c>
      <c r="AD275" s="17">
        <f>AVERAGE('Overall Roles'!$AA277:$AB277,'Overall Roles'!$L277,'Overall Roles'!$AH277:$AI277,'Overall Roles'!$AT277,'Overall Roles'!$BM277:$BP277,'Overall Roles'!$BX277:$BZ277)+SUM(Data!$B274+Data!$C274+Data!D274+Data!E274+Data!F274)</f>
        <v>2.7700000000000008E-3</v>
      </c>
      <c r="AE275" s="1"/>
    </row>
    <row r="276" spans="1:31" ht="25" customHeight="1" x14ac:dyDescent="0.3">
      <c r="A276" s="1"/>
      <c r="B276" s="85">
        <f>Base!B275</f>
        <v>0</v>
      </c>
      <c r="C276" s="92">
        <f>Base!C275</f>
        <v>0</v>
      </c>
      <c r="D276" s="1"/>
      <c r="E276" s="86">
        <f>Base!D275</f>
        <v>0</v>
      </c>
      <c r="F276" s="90" t="str">
        <f t="shared" si="5"/>
        <v>DMCL</v>
      </c>
      <c r="G276" s="1"/>
      <c r="H276" s="86">
        <f>Base!I275</f>
        <v>0</v>
      </c>
      <c r="I276" s="92">
        <f>Base!H275</f>
        <v>0</v>
      </c>
      <c r="J276" s="1"/>
      <c r="K276" s="88">
        <f>AVERAGE('Overall Roles'!AU278)</f>
        <v>2.7799999999999999E-3</v>
      </c>
      <c r="L276" s="87">
        <f>AVERAGE('Overall Roles'!BT278:'Overall Roles'!BV278)</f>
        <v>2.7799999999999999E-3</v>
      </c>
      <c r="M276" s="87">
        <f>AVERAGE('Overall Roles'!$AF278:$AG278,'Overall Roles'!$AQ278:$AS278,'Overall Roles'!$AY278,'Overall Roles'!$BB278:$BD278,'Overall Roles'!$BL278,'Overall Roles'!$CE278:$CG278)+SUM(Data!G275+Data!H275+Data!I275+Data!J275+Data!K275)</f>
        <v>2.7800000000000004E-3</v>
      </c>
      <c r="N276" s="87">
        <f>AVERAGE('Overall Roles'!$R278:$V278,'Overall Roles'!$X278:$Z278,'Overall Roles'!$BE278:$BF278,'Overall Roles'!$BI278:$BK278,'Overall Roles'!$CH278:$CJ278)+SUM(Data!G275+Data!H275+Data!I275+Data!J275+Data!K275)</f>
        <v>2.7799999999999999E-3</v>
      </c>
      <c r="O276" s="87">
        <f>AVERAGE('Overall Roles'!$R278:$V278,'Overall Roles'!$X278:$Z278,'Overall Roles'!$BE278:$BF278,'Overall Roles'!$BI278:$BK278,'Overall Roles'!$CH278:$CJ278)+SUM(Data!$B275+Data!$C275+Data!D275+Data!E275+Data!F275)</f>
        <v>2.7799999999999999E-3</v>
      </c>
      <c r="P276" s="87">
        <f>AVERAGE('Overall Roles'!$AF278:$AG278,'Overall Roles'!$AQ278:$AS278,'Overall Roles'!$AY278,'Overall Roles'!$BB278:$BD278,'Overall Roles'!$BL278,'Overall Roles'!$CE278:$CG278)+SUM(Data!$B275+Data!$C275+Data!D275+Data!E275+Data!F275)</f>
        <v>2.7800000000000004E-3</v>
      </c>
      <c r="Q276" s="87">
        <f>AVERAGE('Overall Roles'!$AF278:$AG278,'Overall Roles'!$BB278:$BD278,'Overall Roles'!$CE278:$CG278)+SUM(Data!G275+Data!H275+Data!I275+Data!J275+Data!K275)</f>
        <v>2.7800000000000004E-3</v>
      </c>
      <c r="R276" s="87">
        <f>AVERAGE('Overall Roles'!$K278,'Overall Roles'!$U278:$V278,'Overall Roles'!$AJ278:$AM278,'Overall Roles'!$AV278,'Overall Roles'!$BQ278,'Overall Roles'!$BS278,'Overall Roles'!$CA278:$CB278)+SUM(Data!G275+Data!H275+Data!I275+Data!J275+Data!K275)</f>
        <v>2.7800000000000008E-3</v>
      </c>
      <c r="S276" s="87">
        <f>AVERAGE('Overall Roles'!$K278,'Overall Roles'!$U278:$V278,'Overall Roles'!$AJ278:$AM278,'Overall Roles'!$AV278,'Overall Roles'!$BQ278,'Overall Roles'!$BS278,'Overall Roles'!$CA278:$CB278)+SUM(Data!$B275+Data!$C275+Data!D275+Data!E275+Data!F275)</f>
        <v>2.7800000000000008E-3</v>
      </c>
      <c r="T276" s="87">
        <f>AVERAGE('Overall Roles'!$AF278:$AG278,'Overall Roles'!$BB278:$BD278,'Overall Roles'!$CE278:$CG278)+SUM(Data!$B275+Data!$C275+Data!D275+Data!E275+Data!F275)</f>
        <v>2.7800000000000004E-3</v>
      </c>
      <c r="U276" s="87">
        <f>AVERAGE('Overall Roles'!$O278:$P278,'Overall Roles'!$AN278:$AO278,'Overall Roles'!$AW278:$AX278,'Overall Roles'!$AZ278:$BA278,'Overall Roles'!$ABR278,'Overall Roles'!$ABX278,'Overall Roles'!$CC278:$CD278,'Overall Roles'!$CK278:$CQ278)+SUM(Data!G275+Data!H275+Data!I275+Data!J275+Data!K275)</f>
        <v>2.7799999999999999E-3</v>
      </c>
      <c r="V276" s="87">
        <f>AVERAGE('Overall Roles'!$N278:$Q278,'Overall Roles'!$W278,'Overall Roles'!$AC278:$AE278,'Overall Roles'!$AJ278:$AK278,'Overall Roles'!$AP278,'Overall Roles'!$BG278:$BH278,'Overall Roles'!$BS278,'Overall Roles'!$BW278:$BX278)+SUM(Data!G275+Data!H275+Data!I275+Data!J275+Data!K275)</f>
        <v>2.7799999999999999E-3</v>
      </c>
      <c r="W276" s="87">
        <f>AVERAGE('Overall Roles'!$N278:$Q278,'Overall Roles'!$W278,'Overall Roles'!$AC278:$AE278,'Overall Roles'!$AJ278:$AK278,'Overall Roles'!$AP278,'Overall Roles'!$BG278:$BH278,'Overall Roles'!$BS278,'Overall Roles'!$BW278:$BX278)+SUM(Data!$B275+Data!$C275+Data!D275+Data!E275+Data!F275)</f>
        <v>2.7799999999999999E-3</v>
      </c>
      <c r="X276" s="87">
        <f>AVERAGE('Overall Roles'!$O278:$P278,'Overall Roles'!$AN278:$AO278,'Overall Roles'!$AW278:$AX278,'Overall Roles'!$AZ278:$BA278,'Overall Roles'!$ABR278,'Overall Roles'!$ABX278,'Overall Roles'!$CC278:$CD278,'Overall Roles'!$CK278:$CQ278)+SUM(Data!$B275+Data!$C275+Data!D275+Data!E275+Data!F275)</f>
        <v>2.7799999999999999E-3</v>
      </c>
      <c r="Y276" s="87">
        <f>AVERAGE('Overall Roles'!$O278:$P278,'Overall Roles'!$AW278:$AX278,'Overall Roles'!$AZ278:$BA278,'Overall Roles'!$BR278,'Overall Roles'!$BX278,'Overall Roles'!$CC278:$CD278,'Overall Roles'!$CP278:$CQ278)+SUM(Data!G275+Data!H275+Data!I275+Data!J275+Data!K275)</f>
        <v>2.7800000000000008E-3</v>
      </c>
      <c r="Z276" s="87">
        <f>AVERAGE('Overall Roles'!$M278:$P278,'Overall Roles'!$AP278,'Overall Roles'!$BW278:$BX278)+SUM(Data!G275+Data!H275+Data!I275+Data!J275+Data!K275)</f>
        <v>2.7800000000000004E-3</v>
      </c>
      <c r="AA276" s="87">
        <f>AVERAGE('Overall Roles'!$M278:$P278,'Overall Roles'!$AP278,'Overall Roles'!$BW278:$BX278)+SUM(Data!$B275+Data!$C275+Data!D275+Data!E275+Data!F275)</f>
        <v>2.7800000000000004E-3</v>
      </c>
      <c r="AB276" s="87">
        <f>AVERAGE('Overall Roles'!$O278:$P278,'Overall Roles'!$AW278:$AX278,'Overall Roles'!$AZ278:$BA278,'Overall Roles'!$BR278,'Overall Roles'!$BX278,'Overall Roles'!$CC278:$CD278,'Overall Roles'!$CP278:$CQ278)+SUM(Data!$B275+Data!$C275+Data!D275+Data!E275+Data!F275)</f>
        <v>2.7800000000000008E-3</v>
      </c>
      <c r="AC276" s="87">
        <f>AVERAGE('Overall Roles'!$AA278:$AB278,'Overall Roles'!$L278,'Overall Roles'!$AH278:$AI278,'Overall Roles'!$AT278,'Overall Roles'!$BM278:$BP278,'Overall Roles'!$BX278:$BZ278)+SUM(Data!G275+Data!H275+Data!I275+Data!J275+Data!K275)</f>
        <v>2.7800000000000004E-3</v>
      </c>
      <c r="AD276" s="89">
        <f>AVERAGE('Overall Roles'!$AA278:$AB278,'Overall Roles'!$L278,'Overall Roles'!$AH278:$AI278,'Overall Roles'!$AT278,'Overall Roles'!$BM278:$BP278,'Overall Roles'!$BX278:$BZ278)+SUM(Data!$B275+Data!$C275+Data!D275+Data!E275+Data!F275)</f>
        <v>2.7800000000000004E-3</v>
      </c>
      <c r="AE276" s="1"/>
    </row>
    <row r="277" spans="1:31" ht="25" customHeight="1" x14ac:dyDescent="0.3">
      <c r="A277" s="1"/>
      <c r="B277" s="32">
        <f>Base!B276</f>
        <v>0</v>
      </c>
      <c r="C277" s="93">
        <f>Base!C276</f>
        <v>0</v>
      </c>
      <c r="D277" s="1"/>
      <c r="E277" s="15">
        <f>Base!D276</f>
        <v>0</v>
      </c>
      <c r="F277" s="91" t="str">
        <f t="shared" si="5"/>
        <v>DL</v>
      </c>
      <c r="G277" s="1"/>
      <c r="H277" s="15">
        <f>Base!I276</f>
        <v>0</v>
      </c>
      <c r="I277" s="93">
        <f>Base!H276</f>
        <v>0</v>
      </c>
      <c r="J277" s="1"/>
      <c r="K277" s="29">
        <f>AVERAGE('Overall Roles'!AU279)</f>
        <v>2.7899999999999999E-3</v>
      </c>
      <c r="L277" s="16">
        <f>AVERAGE('Overall Roles'!BT279:'Overall Roles'!BV279)</f>
        <v>2.7899999999999995E-3</v>
      </c>
      <c r="M277" s="16">
        <f>AVERAGE('Overall Roles'!$AF279:$AG279,'Overall Roles'!$AQ279:$AS279,'Overall Roles'!$AY279,'Overall Roles'!$BB279:$BD279,'Overall Roles'!$BL279,'Overall Roles'!$CE279:$CG279)+SUM(Data!G276+Data!H276+Data!I276+Data!J276+Data!K276)</f>
        <v>2.7900000000000004E-3</v>
      </c>
      <c r="N277" s="16">
        <f>AVERAGE('Overall Roles'!$R279:$V279,'Overall Roles'!$X279:$Z279,'Overall Roles'!$BE279:$BF279,'Overall Roles'!$BI279:$BK279,'Overall Roles'!$CH279:$CJ279)+SUM(Data!G276+Data!H276+Data!I276+Data!J276+Data!K276)</f>
        <v>2.7900000000000004E-3</v>
      </c>
      <c r="O277" s="16">
        <f>AVERAGE('Overall Roles'!$R279:$V279,'Overall Roles'!$X279:$Z279,'Overall Roles'!$BE279:$BF279,'Overall Roles'!$BI279:$BK279,'Overall Roles'!$CH279:$CJ279)+SUM(Data!$B276+Data!$C276+Data!D276+Data!E276+Data!F276)</f>
        <v>2.7900000000000004E-3</v>
      </c>
      <c r="P277" s="16">
        <f>AVERAGE('Overall Roles'!$AF279:$AG279,'Overall Roles'!$AQ279:$AS279,'Overall Roles'!$AY279,'Overall Roles'!$BB279:$BD279,'Overall Roles'!$BL279,'Overall Roles'!$CE279:$CG279)+SUM(Data!$B276+Data!$C276+Data!D276+Data!E276+Data!F276)</f>
        <v>2.7900000000000004E-3</v>
      </c>
      <c r="Q277" s="16">
        <f>AVERAGE('Overall Roles'!$AF279:$AG279,'Overall Roles'!$BB279:$BD279,'Overall Roles'!$CE279:$CG279)+SUM(Data!G276+Data!H276+Data!I276+Data!J276+Data!K276)</f>
        <v>2.7900000000000004E-3</v>
      </c>
      <c r="R277" s="16">
        <f>AVERAGE('Overall Roles'!$K279,'Overall Roles'!$U279:$V279,'Overall Roles'!$AJ279:$AM279,'Overall Roles'!$AV279,'Overall Roles'!$BQ279,'Overall Roles'!$BS279,'Overall Roles'!$CA279:$CB279)+SUM(Data!G276+Data!H276+Data!I276+Data!J276+Data!K276)</f>
        <v>2.7900000000000004E-3</v>
      </c>
      <c r="S277" s="16">
        <f>AVERAGE('Overall Roles'!$K279,'Overall Roles'!$U279:$V279,'Overall Roles'!$AJ279:$AM279,'Overall Roles'!$AV279,'Overall Roles'!$BQ279,'Overall Roles'!$BS279,'Overall Roles'!$CA279:$CB279)+SUM(Data!$B276+Data!$C276+Data!D276+Data!E276+Data!F276)</f>
        <v>2.7900000000000004E-3</v>
      </c>
      <c r="T277" s="16">
        <f>AVERAGE('Overall Roles'!$AF279:$AG279,'Overall Roles'!$BB279:$BD279,'Overall Roles'!$CE279:$CG279)+SUM(Data!$B276+Data!$C276+Data!D276+Data!E276+Data!F276)</f>
        <v>2.7900000000000004E-3</v>
      </c>
      <c r="U277" s="16">
        <f>AVERAGE('Overall Roles'!$O279:$P279,'Overall Roles'!$AN279:$AO279,'Overall Roles'!$AW279:$AX279,'Overall Roles'!$AZ279:$BA279,'Overall Roles'!$ABR279,'Overall Roles'!$ABX279,'Overall Roles'!$CC279:$CD279,'Overall Roles'!$CK279:$CQ279)+SUM(Data!G276+Data!H276+Data!I276+Data!J276+Data!K276)</f>
        <v>2.7900000000000004E-3</v>
      </c>
      <c r="V277" s="16">
        <f>AVERAGE('Overall Roles'!$N279:$Q279,'Overall Roles'!$W279,'Overall Roles'!$AC279:$AE279,'Overall Roles'!$AJ279:$AK279,'Overall Roles'!$AP279,'Overall Roles'!$BG279:$BH279,'Overall Roles'!$BS279,'Overall Roles'!$BW279:$BX279)+SUM(Data!G276+Data!H276+Data!I276+Data!J276+Data!K276)</f>
        <v>2.7900000000000004E-3</v>
      </c>
      <c r="W277" s="16">
        <f>AVERAGE('Overall Roles'!$N279:$Q279,'Overall Roles'!$W279,'Overall Roles'!$AC279:$AE279,'Overall Roles'!$AJ279:$AK279,'Overall Roles'!$AP279,'Overall Roles'!$BG279:$BH279,'Overall Roles'!$BS279,'Overall Roles'!$BW279:$BX279)+SUM(Data!$B276+Data!$C276+Data!D276+Data!E276+Data!F276)</f>
        <v>2.7900000000000004E-3</v>
      </c>
      <c r="X277" s="16">
        <f>AVERAGE('Overall Roles'!$O279:$P279,'Overall Roles'!$AN279:$AO279,'Overall Roles'!$AW279:$AX279,'Overall Roles'!$AZ279:$BA279,'Overall Roles'!$ABR279,'Overall Roles'!$ABX279,'Overall Roles'!$CC279:$CD279,'Overall Roles'!$CK279:$CQ279)+SUM(Data!$B276+Data!$C276+Data!D276+Data!E276+Data!F276)</f>
        <v>2.7900000000000004E-3</v>
      </c>
      <c r="Y277" s="16">
        <f>AVERAGE('Overall Roles'!$O279:$P279,'Overall Roles'!$AW279:$AX279,'Overall Roles'!$AZ279:$BA279,'Overall Roles'!$BR279,'Overall Roles'!$BX279,'Overall Roles'!$CC279:$CD279,'Overall Roles'!$CP279:$CQ279)+SUM(Data!G276+Data!H276+Data!I276+Data!J276+Data!K276)</f>
        <v>2.7900000000000004E-3</v>
      </c>
      <c r="Z277" s="16">
        <f>AVERAGE('Overall Roles'!$M279:$P279,'Overall Roles'!$AP279,'Overall Roles'!$BW279:$BX279)+SUM(Data!G276+Data!H276+Data!I276+Data!J276+Data!K276)</f>
        <v>2.7900000000000004E-3</v>
      </c>
      <c r="AA277" s="16">
        <f>AVERAGE('Overall Roles'!$M279:$P279,'Overall Roles'!$AP279,'Overall Roles'!$BW279:$BX279)+SUM(Data!$B276+Data!$C276+Data!D276+Data!E276+Data!F276)</f>
        <v>2.7900000000000004E-3</v>
      </c>
      <c r="AB277" s="16">
        <f>AVERAGE('Overall Roles'!$O279:$P279,'Overall Roles'!$AW279:$AX279,'Overall Roles'!$AZ279:$BA279,'Overall Roles'!$BR279,'Overall Roles'!$BX279,'Overall Roles'!$CC279:$CD279,'Overall Roles'!$CP279:$CQ279)+SUM(Data!$B276+Data!$C276+Data!D276+Data!E276+Data!F276)</f>
        <v>2.7900000000000004E-3</v>
      </c>
      <c r="AC277" s="16">
        <f>AVERAGE('Overall Roles'!$AA279:$AB279,'Overall Roles'!$L279,'Overall Roles'!$AH279:$AI279,'Overall Roles'!$AT279,'Overall Roles'!$BM279:$BP279,'Overall Roles'!$BX279:$BZ279)+SUM(Data!G276+Data!H276+Data!I276+Data!J276+Data!K276)</f>
        <v>2.7900000000000004E-3</v>
      </c>
      <c r="AD277" s="17">
        <f>AVERAGE('Overall Roles'!$AA279:$AB279,'Overall Roles'!$L279,'Overall Roles'!$AH279:$AI279,'Overall Roles'!$AT279,'Overall Roles'!$BM279:$BP279,'Overall Roles'!$BX279:$BZ279)+SUM(Data!$B276+Data!$C276+Data!D276+Data!E276+Data!F276)</f>
        <v>2.7900000000000004E-3</v>
      </c>
      <c r="AE277" s="1"/>
    </row>
    <row r="278" spans="1:31" ht="25" customHeight="1" x14ac:dyDescent="0.3">
      <c r="A278" s="1"/>
      <c r="B278" s="85">
        <f>Base!B277</f>
        <v>0</v>
      </c>
      <c r="C278" s="92">
        <f>Base!C277</f>
        <v>0</v>
      </c>
      <c r="D278" s="1"/>
      <c r="E278" s="86">
        <f>Base!D277</f>
        <v>0</v>
      </c>
      <c r="F278" s="90" t="str">
        <f t="shared" si="5"/>
        <v>GK</v>
      </c>
      <c r="G278" s="1"/>
      <c r="H278" s="86">
        <f>Base!I277</f>
        <v>0</v>
      </c>
      <c r="I278" s="92">
        <f>Base!H277</f>
        <v>0</v>
      </c>
      <c r="J278" s="1"/>
      <c r="K278" s="88">
        <f>AVERAGE('Overall Roles'!AU280)</f>
        <v>2.8E-3</v>
      </c>
      <c r="L278" s="87">
        <f>AVERAGE('Overall Roles'!BT280:'Overall Roles'!BV280)</f>
        <v>2.8E-3</v>
      </c>
      <c r="M278" s="87">
        <f>AVERAGE('Overall Roles'!$AF280:$AG280,'Overall Roles'!$AQ280:$AS280,'Overall Roles'!$AY280,'Overall Roles'!$BB280:$BD280,'Overall Roles'!$BL280,'Overall Roles'!$CE280:$CG280)+SUM(Data!G277+Data!H277+Data!I277+Data!J277+Data!K277)</f>
        <v>2.7999999999999995E-3</v>
      </c>
      <c r="N278" s="87">
        <f>AVERAGE('Overall Roles'!$R280:$V280,'Overall Roles'!$X280:$Z280,'Overall Roles'!$BE280:$BF280,'Overall Roles'!$BI280:$BK280,'Overall Roles'!$CH280:$CJ280)+SUM(Data!G277+Data!H277+Data!I277+Data!J277+Data!K277)</f>
        <v>2.7999999999999991E-3</v>
      </c>
      <c r="O278" s="87">
        <f>AVERAGE('Overall Roles'!$R280:$V280,'Overall Roles'!$X280:$Z280,'Overall Roles'!$BE280:$BF280,'Overall Roles'!$BI280:$BK280,'Overall Roles'!$CH280:$CJ280)+SUM(Data!$B277+Data!$C277+Data!D277+Data!E277+Data!F277)</f>
        <v>2.7999999999999991E-3</v>
      </c>
      <c r="P278" s="87">
        <f>AVERAGE('Overall Roles'!$AF280:$AG280,'Overall Roles'!$AQ280:$AS280,'Overall Roles'!$AY280,'Overall Roles'!$BB280:$BD280,'Overall Roles'!$BL280,'Overall Roles'!$CE280:$CG280)+SUM(Data!$B277+Data!$C277+Data!D277+Data!E277+Data!F277)</f>
        <v>2.7999999999999995E-3</v>
      </c>
      <c r="Q278" s="87">
        <f>AVERAGE('Overall Roles'!$AF280:$AG280,'Overall Roles'!$BB280:$BD280,'Overall Roles'!$CE280:$CG280)+SUM(Data!G277+Data!H277+Data!I277+Data!J277+Data!K277)</f>
        <v>2.8E-3</v>
      </c>
      <c r="R278" s="87">
        <f>AVERAGE('Overall Roles'!$K280,'Overall Roles'!$U280:$V280,'Overall Roles'!$AJ280:$AM280,'Overall Roles'!$AV280,'Overall Roles'!$BQ280,'Overall Roles'!$BS280,'Overall Roles'!$CA280:$CB280)+SUM(Data!G277+Data!H277+Data!I277+Data!J277+Data!K277)</f>
        <v>2.8E-3</v>
      </c>
      <c r="S278" s="87">
        <f>AVERAGE('Overall Roles'!$K280,'Overall Roles'!$U280:$V280,'Overall Roles'!$AJ280:$AM280,'Overall Roles'!$AV280,'Overall Roles'!$BQ280,'Overall Roles'!$BS280,'Overall Roles'!$CA280:$CB280)+SUM(Data!$B277+Data!$C277+Data!D277+Data!E277+Data!F277)</f>
        <v>2.8E-3</v>
      </c>
      <c r="T278" s="87">
        <f>AVERAGE('Overall Roles'!$AF280:$AG280,'Overall Roles'!$BB280:$BD280,'Overall Roles'!$CE280:$CG280)+SUM(Data!$B277+Data!$C277+Data!D277+Data!E277+Data!F277)</f>
        <v>2.8E-3</v>
      </c>
      <c r="U278" s="87">
        <f>AVERAGE('Overall Roles'!$O280:$P280,'Overall Roles'!$AN280:$AO280,'Overall Roles'!$AW280:$AX280,'Overall Roles'!$AZ280:$BA280,'Overall Roles'!$ABR280,'Overall Roles'!$ABX280,'Overall Roles'!$CC280:$CD280,'Overall Roles'!$CK280:$CQ280)+SUM(Data!G277+Data!H277+Data!I277+Data!J277+Data!K277)</f>
        <v>2.7999999999999991E-3</v>
      </c>
      <c r="V278" s="87">
        <f>AVERAGE('Overall Roles'!$N280:$Q280,'Overall Roles'!$W280,'Overall Roles'!$AC280:$AE280,'Overall Roles'!$AJ280:$AK280,'Overall Roles'!$AP280,'Overall Roles'!$BG280:$BH280,'Overall Roles'!$BS280,'Overall Roles'!$BW280:$BX280)+SUM(Data!G277+Data!H277+Data!I277+Data!J277+Data!K277)</f>
        <v>2.7999999999999991E-3</v>
      </c>
      <c r="W278" s="87">
        <f>AVERAGE('Overall Roles'!$N280:$Q280,'Overall Roles'!$W280,'Overall Roles'!$AC280:$AE280,'Overall Roles'!$AJ280:$AK280,'Overall Roles'!$AP280,'Overall Roles'!$BG280:$BH280,'Overall Roles'!$BS280,'Overall Roles'!$BW280:$BX280)+SUM(Data!$B277+Data!$C277+Data!D277+Data!E277+Data!F277)</f>
        <v>2.7999999999999991E-3</v>
      </c>
      <c r="X278" s="87">
        <f>AVERAGE('Overall Roles'!$O280:$P280,'Overall Roles'!$AN280:$AO280,'Overall Roles'!$AW280:$AX280,'Overall Roles'!$AZ280:$BA280,'Overall Roles'!$ABR280,'Overall Roles'!$ABX280,'Overall Roles'!$CC280:$CD280,'Overall Roles'!$CK280:$CQ280)+SUM(Data!$B277+Data!$C277+Data!D277+Data!E277+Data!F277)</f>
        <v>2.7999999999999991E-3</v>
      </c>
      <c r="Y278" s="87">
        <f>AVERAGE('Overall Roles'!$O280:$P280,'Overall Roles'!$AW280:$AX280,'Overall Roles'!$AZ280:$BA280,'Overall Roles'!$BR280,'Overall Roles'!$BX280,'Overall Roles'!$CC280:$CD280,'Overall Roles'!$CP280:$CQ280)+SUM(Data!G277+Data!H277+Data!I277+Data!J277+Data!K277)</f>
        <v>2.8E-3</v>
      </c>
      <c r="Z278" s="87">
        <f>AVERAGE('Overall Roles'!$M280:$P280,'Overall Roles'!$AP280,'Overall Roles'!$BW280:$BX280)+SUM(Data!G277+Data!H277+Data!I277+Data!J277+Data!K277)</f>
        <v>2.8E-3</v>
      </c>
      <c r="AA278" s="87">
        <f>AVERAGE('Overall Roles'!$M280:$P280,'Overall Roles'!$AP280,'Overall Roles'!$BW280:$BX280)+SUM(Data!$B277+Data!$C277+Data!D277+Data!E277+Data!F277)</f>
        <v>2.8E-3</v>
      </c>
      <c r="AB278" s="87">
        <f>AVERAGE('Overall Roles'!$O280:$P280,'Overall Roles'!$AW280:$AX280,'Overall Roles'!$AZ280:$BA280,'Overall Roles'!$BR280,'Overall Roles'!$BX280,'Overall Roles'!$CC280:$CD280,'Overall Roles'!$CP280:$CQ280)+SUM(Data!$B277+Data!$C277+Data!D277+Data!E277+Data!F277)</f>
        <v>2.8E-3</v>
      </c>
      <c r="AC278" s="87">
        <f>AVERAGE('Overall Roles'!$AA280:$AB280,'Overall Roles'!$L280,'Overall Roles'!$AH280:$AI280,'Overall Roles'!$AT280,'Overall Roles'!$BM280:$BP280,'Overall Roles'!$BX280:$BZ280)+SUM(Data!G277+Data!H277+Data!I277+Data!J277+Data!K277)</f>
        <v>2.7999999999999995E-3</v>
      </c>
      <c r="AD278" s="89">
        <f>AVERAGE('Overall Roles'!$AA280:$AB280,'Overall Roles'!$L280,'Overall Roles'!$AH280:$AI280,'Overall Roles'!$AT280,'Overall Roles'!$BM280:$BP280,'Overall Roles'!$BX280:$BZ280)+SUM(Data!$B277+Data!$C277+Data!D277+Data!E277+Data!F277)</f>
        <v>2.7999999999999995E-3</v>
      </c>
      <c r="AE278" s="1"/>
    </row>
    <row r="279" spans="1:31" ht="25" customHeight="1" x14ac:dyDescent="0.3">
      <c r="A279" s="1"/>
      <c r="B279" s="32">
        <f>Base!B278</f>
        <v>0</v>
      </c>
      <c r="C279" s="93">
        <f>Base!C278</f>
        <v>0</v>
      </c>
      <c r="D279" s="1"/>
      <c r="E279" s="15">
        <f>Base!D278</f>
        <v>0</v>
      </c>
      <c r="F279" s="91" t="str">
        <f t="shared" si="5"/>
        <v>GK</v>
      </c>
      <c r="G279" s="1"/>
      <c r="H279" s="15">
        <f>Base!I278</f>
        <v>0</v>
      </c>
      <c r="I279" s="93">
        <f>Base!H278</f>
        <v>0</v>
      </c>
      <c r="J279" s="1"/>
      <c r="K279" s="29">
        <f>AVERAGE('Overall Roles'!AU281)</f>
        <v>2.81E-3</v>
      </c>
      <c r="L279" s="16">
        <f>AVERAGE('Overall Roles'!BT281:'Overall Roles'!BV281)</f>
        <v>2.81E-3</v>
      </c>
      <c r="M279" s="16">
        <f>AVERAGE('Overall Roles'!$AF281:$AG281,'Overall Roles'!$AQ281:$AS281,'Overall Roles'!$AY281,'Overall Roles'!$BB281:$BD281,'Overall Roles'!$BL281,'Overall Roles'!$CE281:$CG281)+SUM(Data!G278+Data!H278+Data!I278+Data!J278+Data!K278)</f>
        <v>2.81E-3</v>
      </c>
      <c r="N279" s="16">
        <f>AVERAGE('Overall Roles'!$R281:$V281,'Overall Roles'!$X281:$Z281,'Overall Roles'!$BE281:$BF281,'Overall Roles'!$BI281:$BK281,'Overall Roles'!$CH281:$CJ281)+SUM(Data!G278+Data!H278+Data!I278+Data!J278+Data!K278)</f>
        <v>2.81E-3</v>
      </c>
      <c r="O279" s="16">
        <f>AVERAGE('Overall Roles'!$R281:$V281,'Overall Roles'!$X281:$Z281,'Overall Roles'!$BE281:$BF281,'Overall Roles'!$BI281:$BK281,'Overall Roles'!$CH281:$CJ281)+SUM(Data!$B278+Data!$C278+Data!D278+Data!E278+Data!F278)</f>
        <v>2.81E-3</v>
      </c>
      <c r="P279" s="16">
        <f>AVERAGE('Overall Roles'!$AF281:$AG281,'Overall Roles'!$AQ281:$AS281,'Overall Roles'!$AY281,'Overall Roles'!$BB281:$BD281,'Overall Roles'!$BL281,'Overall Roles'!$CE281:$CG281)+SUM(Data!$B278+Data!$C278+Data!D278+Data!E278+Data!F278)</f>
        <v>2.81E-3</v>
      </c>
      <c r="Q279" s="16">
        <f>AVERAGE('Overall Roles'!$AF281:$AG281,'Overall Roles'!$BB281:$BD281,'Overall Roles'!$CE281:$CG281)+SUM(Data!G278+Data!H278+Data!I278+Data!J278+Data!K278)</f>
        <v>2.81E-3</v>
      </c>
      <c r="R279" s="16">
        <f>AVERAGE('Overall Roles'!$K281,'Overall Roles'!$U281:$V281,'Overall Roles'!$AJ281:$AM281,'Overall Roles'!$AV281,'Overall Roles'!$BQ281,'Overall Roles'!$BS281,'Overall Roles'!$CA281:$CB281)+SUM(Data!G278+Data!H278+Data!I278+Data!J278+Data!K278)</f>
        <v>2.81E-3</v>
      </c>
      <c r="S279" s="16">
        <f>AVERAGE('Overall Roles'!$K281,'Overall Roles'!$U281:$V281,'Overall Roles'!$AJ281:$AM281,'Overall Roles'!$AV281,'Overall Roles'!$BQ281,'Overall Roles'!$BS281,'Overall Roles'!$CA281:$CB281)+SUM(Data!$B278+Data!$C278+Data!D278+Data!E278+Data!F278)</f>
        <v>2.81E-3</v>
      </c>
      <c r="T279" s="16">
        <f>AVERAGE('Overall Roles'!$AF281:$AG281,'Overall Roles'!$BB281:$BD281,'Overall Roles'!$CE281:$CG281)+SUM(Data!$B278+Data!$C278+Data!D278+Data!E278+Data!F278)</f>
        <v>2.81E-3</v>
      </c>
      <c r="U279" s="16">
        <f>AVERAGE('Overall Roles'!$O281:$P281,'Overall Roles'!$AN281:$AO281,'Overall Roles'!$AW281:$AX281,'Overall Roles'!$AZ281:$BA281,'Overall Roles'!$ABR281,'Overall Roles'!$ABX281,'Overall Roles'!$CC281:$CD281,'Overall Roles'!$CK281:$CQ281)+SUM(Data!G278+Data!H278+Data!I278+Data!J278+Data!K278)</f>
        <v>2.81E-3</v>
      </c>
      <c r="V279" s="16">
        <f>AVERAGE('Overall Roles'!$N281:$Q281,'Overall Roles'!$W281,'Overall Roles'!$AC281:$AE281,'Overall Roles'!$AJ281:$AK281,'Overall Roles'!$AP281,'Overall Roles'!$BG281:$BH281,'Overall Roles'!$BS281,'Overall Roles'!$BW281:$BX281)+SUM(Data!G278+Data!H278+Data!I278+Data!J278+Data!K278)</f>
        <v>2.81E-3</v>
      </c>
      <c r="W279" s="16">
        <f>AVERAGE('Overall Roles'!$N281:$Q281,'Overall Roles'!$W281,'Overall Roles'!$AC281:$AE281,'Overall Roles'!$AJ281:$AK281,'Overall Roles'!$AP281,'Overall Roles'!$BG281:$BH281,'Overall Roles'!$BS281,'Overall Roles'!$BW281:$BX281)+SUM(Data!$B278+Data!$C278+Data!D278+Data!E278+Data!F278)</f>
        <v>2.81E-3</v>
      </c>
      <c r="X279" s="16">
        <f>AVERAGE('Overall Roles'!$O281:$P281,'Overall Roles'!$AN281:$AO281,'Overall Roles'!$AW281:$AX281,'Overall Roles'!$AZ281:$BA281,'Overall Roles'!$ABR281,'Overall Roles'!$ABX281,'Overall Roles'!$CC281:$CD281,'Overall Roles'!$CK281:$CQ281)+SUM(Data!$B278+Data!$C278+Data!D278+Data!E278+Data!F278)</f>
        <v>2.81E-3</v>
      </c>
      <c r="Y279" s="16">
        <f>AVERAGE('Overall Roles'!$O281:$P281,'Overall Roles'!$AW281:$AX281,'Overall Roles'!$AZ281:$BA281,'Overall Roles'!$BR281,'Overall Roles'!$BX281,'Overall Roles'!$CC281:$CD281,'Overall Roles'!$CP281:$CQ281)+SUM(Data!G278+Data!H278+Data!I278+Data!J278+Data!K278)</f>
        <v>2.81E-3</v>
      </c>
      <c r="Z279" s="16">
        <f>AVERAGE('Overall Roles'!$M281:$P281,'Overall Roles'!$AP281,'Overall Roles'!$BW281:$BX281)+SUM(Data!G278+Data!H278+Data!I278+Data!J278+Data!K278)</f>
        <v>2.81E-3</v>
      </c>
      <c r="AA279" s="16">
        <f>AVERAGE('Overall Roles'!$M281:$P281,'Overall Roles'!$AP281,'Overall Roles'!$BW281:$BX281)+SUM(Data!$B278+Data!$C278+Data!D278+Data!E278+Data!F278)</f>
        <v>2.81E-3</v>
      </c>
      <c r="AB279" s="16">
        <f>AVERAGE('Overall Roles'!$O281:$P281,'Overall Roles'!$AW281:$AX281,'Overall Roles'!$AZ281:$BA281,'Overall Roles'!$BR281,'Overall Roles'!$BX281,'Overall Roles'!$CC281:$CD281,'Overall Roles'!$CP281:$CQ281)+SUM(Data!$B278+Data!$C278+Data!D278+Data!E278+Data!F278)</f>
        <v>2.81E-3</v>
      </c>
      <c r="AC279" s="16">
        <f>AVERAGE('Overall Roles'!$AA281:$AB281,'Overall Roles'!$L281,'Overall Roles'!$AH281:$AI281,'Overall Roles'!$AT281,'Overall Roles'!$BM281:$BP281,'Overall Roles'!$BX281:$BZ281)+SUM(Data!G278+Data!H278+Data!I278+Data!J278+Data!K278)</f>
        <v>2.81E-3</v>
      </c>
      <c r="AD279" s="17">
        <f>AVERAGE('Overall Roles'!$AA281:$AB281,'Overall Roles'!$L281,'Overall Roles'!$AH281:$AI281,'Overall Roles'!$AT281,'Overall Roles'!$BM281:$BP281,'Overall Roles'!$BX281:$BZ281)+SUM(Data!$B278+Data!$C278+Data!D278+Data!E278+Data!F278)</f>
        <v>2.81E-3</v>
      </c>
      <c r="AE279" s="1"/>
    </row>
    <row r="280" spans="1:31" ht="25" customHeight="1" x14ac:dyDescent="0.3">
      <c r="A280" s="1"/>
      <c r="B280" s="85">
        <f>Base!B279</f>
        <v>0</v>
      </c>
      <c r="C280" s="92">
        <f>Base!C279</f>
        <v>0</v>
      </c>
      <c r="D280" s="1"/>
      <c r="E280" s="86">
        <f>Base!D279</f>
        <v>0</v>
      </c>
      <c r="F280" s="90" t="str">
        <f t="shared" si="5"/>
        <v>DCL</v>
      </c>
      <c r="G280" s="1"/>
      <c r="H280" s="86">
        <f>Base!I279</f>
        <v>0</v>
      </c>
      <c r="I280" s="92">
        <f>Base!H279</f>
        <v>0</v>
      </c>
      <c r="J280" s="1"/>
      <c r="K280" s="88">
        <f>AVERAGE('Overall Roles'!AU282)</f>
        <v>2.82E-3</v>
      </c>
      <c r="L280" s="87">
        <f>AVERAGE('Overall Roles'!BT282:'Overall Roles'!BV282)</f>
        <v>2.82E-3</v>
      </c>
      <c r="M280" s="87">
        <f>AVERAGE('Overall Roles'!$AF282:$AG282,'Overall Roles'!$AQ282:$AS282,'Overall Roles'!$AY282,'Overall Roles'!$BB282:$BD282,'Overall Roles'!$BL282,'Overall Roles'!$CE282:$CG282)+SUM(Data!G279+Data!H279+Data!I279+Data!J279+Data!K279)</f>
        <v>2.8200000000000005E-3</v>
      </c>
      <c r="N280" s="87">
        <f>AVERAGE('Overall Roles'!$R282:$V282,'Overall Roles'!$X282:$Z282,'Overall Roles'!$BE282:$BF282,'Overall Roles'!$BI282:$BK282,'Overall Roles'!$CH282:$CJ282)+SUM(Data!G279+Data!H279+Data!I279+Data!J279+Data!K279)</f>
        <v>2.8200000000000009E-3</v>
      </c>
      <c r="O280" s="87">
        <f>AVERAGE('Overall Roles'!$R282:$V282,'Overall Roles'!$X282:$Z282,'Overall Roles'!$BE282:$BF282,'Overall Roles'!$BI282:$BK282,'Overall Roles'!$CH282:$CJ282)+SUM(Data!$B279+Data!$C279+Data!D279+Data!E279+Data!F279)</f>
        <v>2.8200000000000009E-3</v>
      </c>
      <c r="P280" s="87">
        <f>AVERAGE('Overall Roles'!$AF282:$AG282,'Overall Roles'!$AQ282:$AS282,'Overall Roles'!$AY282,'Overall Roles'!$BB282:$BD282,'Overall Roles'!$BL282,'Overall Roles'!$CE282:$CG282)+SUM(Data!$B279+Data!$C279+Data!D279+Data!E279+Data!F279)</f>
        <v>2.8200000000000005E-3</v>
      </c>
      <c r="Q280" s="87">
        <f>AVERAGE('Overall Roles'!$AF282:$AG282,'Overall Roles'!$BB282:$BD282,'Overall Roles'!$CE282:$CG282)+SUM(Data!G279+Data!H279+Data!I279+Data!J279+Data!K279)</f>
        <v>2.82E-3</v>
      </c>
      <c r="R280" s="87">
        <f>AVERAGE('Overall Roles'!$K282,'Overall Roles'!$U282:$V282,'Overall Roles'!$AJ282:$AM282,'Overall Roles'!$AV282,'Overall Roles'!$BQ282,'Overall Roles'!$BS282,'Overall Roles'!$CA282:$CB282)+SUM(Data!G279+Data!H279+Data!I279+Data!J279+Data!K279)</f>
        <v>2.82E-3</v>
      </c>
      <c r="S280" s="87">
        <f>AVERAGE('Overall Roles'!$K282,'Overall Roles'!$U282:$V282,'Overall Roles'!$AJ282:$AM282,'Overall Roles'!$AV282,'Overall Roles'!$BQ282,'Overall Roles'!$BS282,'Overall Roles'!$CA282:$CB282)+SUM(Data!$B279+Data!$C279+Data!D279+Data!E279+Data!F279)</f>
        <v>2.82E-3</v>
      </c>
      <c r="T280" s="87">
        <f>AVERAGE('Overall Roles'!$AF282:$AG282,'Overall Roles'!$BB282:$BD282,'Overall Roles'!$CE282:$CG282)+SUM(Data!$B279+Data!$C279+Data!D279+Data!E279+Data!F279)</f>
        <v>2.82E-3</v>
      </c>
      <c r="U280" s="87">
        <f>AVERAGE('Overall Roles'!$O282:$P282,'Overall Roles'!$AN282:$AO282,'Overall Roles'!$AW282:$AX282,'Overall Roles'!$AZ282:$BA282,'Overall Roles'!$ABR282,'Overall Roles'!$ABX282,'Overall Roles'!$CC282:$CD282,'Overall Roles'!$CK282:$CQ282)+SUM(Data!G279+Data!H279+Data!I279+Data!J279+Data!K279)</f>
        <v>2.8200000000000009E-3</v>
      </c>
      <c r="V280" s="87">
        <f>AVERAGE('Overall Roles'!$N282:$Q282,'Overall Roles'!$W282,'Overall Roles'!$AC282:$AE282,'Overall Roles'!$AJ282:$AK282,'Overall Roles'!$AP282,'Overall Roles'!$BG282:$BH282,'Overall Roles'!$BS282,'Overall Roles'!$BW282:$BX282)+SUM(Data!G279+Data!H279+Data!I279+Data!J279+Data!K279)</f>
        <v>2.8200000000000009E-3</v>
      </c>
      <c r="W280" s="87">
        <f>AVERAGE('Overall Roles'!$N282:$Q282,'Overall Roles'!$W282,'Overall Roles'!$AC282:$AE282,'Overall Roles'!$AJ282:$AK282,'Overall Roles'!$AP282,'Overall Roles'!$BG282:$BH282,'Overall Roles'!$BS282,'Overall Roles'!$BW282:$BX282)+SUM(Data!$B279+Data!$C279+Data!D279+Data!E279+Data!F279)</f>
        <v>2.8200000000000009E-3</v>
      </c>
      <c r="X280" s="87">
        <f>AVERAGE('Overall Roles'!$O282:$P282,'Overall Roles'!$AN282:$AO282,'Overall Roles'!$AW282:$AX282,'Overall Roles'!$AZ282:$BA282,'Overall Roles'!$ABR282,'Overall Roles'!$ABX282,'Overall Roles'!$CC282:$CD282,'Overall Roles'!$CK282:$CQ282)+SUM(Data!$B279+Data!$C279+Data!D279+Data!E279+Data!F279)</f>
        <v>2.8200000000000009E-3</v>
      </c>
      <c r="Y280" s="87">
        <f>AVERAGE('Overall Roles'!$O282:$P282,'Overall Roles'!$AW282:$AX282,'Overall Roles'!$AZ282:$BA282,'Overall Roles'!$BR282,'Overall Roles'!$BX282,'Overall Roles'!$CC282:$CD282,'Overall Roles'!$CP282:$CQ282)+SUM(Data!G279+Data!H279+Data!I279+Data!J279+Data!K279)</f>
        <v>2.82E-3</v>
      </c>
      <c r="Z280" s="87">
        <f>AVERAGE('Overall Roles'!$M282:$P282,'Overall Roles'!$AP282,'Overall Roles'!$BW282:$BX282)+SUM(Data!G279+Data!H279+Data!I279+Data!J279+Data!K279)</f>
        <v>2.82E-3</v>
      </c>
      <c r="AA280" s="87">
        <f>AVERAGE('Overall Roles'!$M282:$P282,'Overall Roles'!$AP282,'Overall Roles'!$BW282:$BX282)+SUM(Data!$B279+Data!$C279+Data!D279+Data!E279+Data!F279)</f>
        <v>2.82E-3</v>
      </c>
      <c r="AB280" s="87">
        <f>AVERAGE('Overall Roles'!$O282:$P282,'Overall Roles'!$AW282:$AX282,'Overall Roles'!$AZ282:$BA282,'Overall Roles'!$BR282,'Overall Roles'!$BX282,'Overall Roles'!$CC282:$CD282,'Overall Roles'!$CP282:$CQ282)+SUM(Data!$B279+Data!$C279+Data!D279+Data!E279+Data!F279)</f>
        <v>2.82E-3</v>
      </c>
      <c r="AC280" s="87">
        <f>AVERAGE('Overall Roles'!$AA282:$AB282,'Overall Roles'!$L282,'Overall Roles'!$AH282:$AI282,'Overall Roles'!$AT282,'Overall Roles'!$BM282:$BP282,'Overall Roles'!$BX282:$BZ282)+SUM(Data!G279+Data!H279+Data!I279+Data!J279+Data!K279)</f>
        <v>2.8200000000000005E-3</v>
      </c>
      <c r="AD280" s="89">
        <f>AVERAGE('Overall Roles'!$AA282:$AB282,'Overall Roles'!$L282,'Overall Roles'!$AH282:$AI282,'Overall Roles'!$AT282,'Overall Roles'!$BM282:$BP282,'Overall Roles'!$BX282:$BZ282)+SUM(Data!$B279+Data!$C279+Data!D279+Data!E279+Data!F279)</f>
        <v>2.8200000000000005E-3</v>
      </c>
      <c r="AE280" s="1"/>
    </row>
    <row r="281" spans="1:31" ht="25" customHeight="1" x14ac:dyDescent="0.3">
      <c r="A281" s="1"/>
      <c r="B281" s="32">
        <f>Base!B280</f>
        <v>0</v>
      </c>
      <c r="C281" s="93">
        <f>Base!C280</f>
        <v>0</v>
      </c>
      <c r="D281" s="1"/>
      <c r="E281" s="15">
        <f>Base!D280</f>
        <v>0</v>
      </c>
      <c r="F281" s="91" t="str">
        <f t="shared" si="5"/>
        <v>SK</v>
      </c>
      <c r="G281" s="1"/>
      <c r="H281" s="15">
        <f>Base!I280</f>
        <v>0</v>
      </c>
      <c r="I281" s="93">
        <f>Base!H280</f>
        <v>0</v>
      </c>
      <c r="J281" s="1"/>
      <c r="K281" s="29">
        <f>AVERAGE('Overall Roles'!AU283)</f>
        <v>2.8300000000000001E-3</v>
      </c>
      <c r="L281" s="16">
        <f>AVERAGE('Overall Roles'!BT283:'Overall Roles'!BV283)</f>
        <v>2.8300000000000005E-3</v>
      </c>
      <c r="M281" s="16">
        <f>AVERAGE('Overall Roles'!$AF283:$AG283,'Overall Roles'!$AQ283:$AS283,'Overall Roles'!$AY283,'Overall Roles'!$BB283:$BD283,'Overall Roles'!$BL283,'Overall Roles'!$CE283:$CG283)+SUM(Data!G280+Data!H280+Data!I280+Data!J280+Data!K280)</f>
        <v>2.8299999999999996E-3</v>
      </c>
      <c r="N281" s="16">
        <f>AVERAGE('Overall Roles'!$R283:$V283,'Overall Roles'!$X283:$Z283,'Overall Roles'!$BE283:$BF283,'Overall Roles'!$BI283:$BK283,'Overall Roles'!$CH283:$CJ283)+SUM(Data!G280+Data!H280+Data!I280+Data!J280+Data!K280)</f>
        <v>2.8299999999999996E-3</v>
      </c>
      <c r="O281" s="16">
        <f>AVERAGE('Overall Roles'!$R283:$V283,'Overall Roles'!$X283:$Z283,'Overall Roles'!$BE283:$BF283,'Overall Roles'!$BI283:$BK283,'Overall Roles'!$CH283:$CJ283)+SUM(Data!$B280+Data!$C280+Data!D280+Data!E280+Data!F280)</f>
        <v>2.8299999999999996E-3</v>
      </c>
      <c r="P281" s="16">
        <f>AVERAGE('Overall Roles'!$AF283:$AG283,'Overall Roles'!$AQ283:$AS283,'Overall Roles'!$AY283,'Overall Roles'!$BB283:$BD283,'Overall Roles'!$BL283,'Overall Roles'!$CE283:$CG283)+SUM(Data!$B280+Data!$C280+Data!D280+Data!E280+Data!F280)</f>
        <v>2.8299999999999996E-3</v>
      </c>
      <c r="Q281" s="16">
        <f>AVERAGE('Overall Roles'!$AF283:$AG283,'Overall Roles'!$BB283:$BD283,'Overall Roles'!$CE283:$CG283)+SUM(Data!G280+Data!H280+Data!I280+Data!J280+Data!K280)</f>
        <v>2.8299999999999996E-3</v>
      </c>
      <c r="R281" s="16">
        <f>AVERAGE('Overall Roles'!$K283,'Overall Roles'!$U283:$V283,'Overall Roles'!$AJ283:$AM283,'Overall Roles'!$AV283,'Overall Roles'!$BQ283,'Overall Roles'!$BS283,'Overall Roles'!$CA283:$CB283)+SUM(Data!G280+Data!H280+Data!I280+Data!J280+Data!K280)</f>
        <v>2.8299999999999996E-3</v>
      </c>
      <c r="S281" s="16">
        <f>AVERAGE('Overall Roles'!$K283,'Overall Roles'!$U283:$V283,'Overall Roles'!$AJ283:$AM283,'Overall Roles'!$AV283,'Overall Roles'!$BQ283,'Overall Roles'!$BS283,'Overall Roles'!$CA283:$CB283)+SUM(Data!$B280+Data!$C280+Data!D280+Data!E280+Data!F280)</f>
        <v>2.8299999999999996E-3</v>
      </c>
      <c r="T281" s="16">
        <f>AVERAGE('Overall Roles'!$AF283:$AG283,'Overall Roles'!$BB283:$BD283,'Overall Roles'!$CE283:$CG283)+SUM(Data!$B280+Data!$C280+Data!D280+Data!E280+Data!F280)</f>
        <v>2.8299999999999996E-3</v>
      </c>
      <c r="U281" s="16">
        <f>AVERAGE('Overall Roles'!$O283:$P283,'Overall Roles'!$AN283:$AO283,'Overall Roles'!$AW283:$AX283,'Overall Roles'!$AZ283:$BA283,'Overall Roles'!$ABR283,'Overall Roles'!$ABX283,'Overall Roles'!$CC283:$CD283,'Overall Roles'!$CK283:$CQ283)+SUM(Data!G280+Data!H280+Data!I280+Data!J280+Data!K280)</f>
        <v>2.8299999999999996E-3</v>
      </c>
      <c r="V281" s="16">
        <f>AVERAGE('Overall Roles'!$N283:$Q283,'Overall Roles'!$W283,'Overall Roles'!$AC283:$AE283,'Overall Roles'!$AJ283:$AK283,'Overall Roles'!$AP283,'Overall Roles'!$BG283:$BH283,'Overall Roles'!$BS283,'Overall Roles'!$BW283:$BX283)+SUM(Data!G280+Data!H280+Data!I280+Data!J280+Data!K280)</f>
        <v>2.8299999999999996E-3</v>
      </c>
      <c r="W281" s="16">
        <f>AVERAGE('Overall Roles'!$N283:$Q283,'Overall Roles'!$W283,'Overall Roles'!$AC283:$AE283,'Overall Roles'!$AJ283:$AK283,'Overall Roles'!$AP283,'Overall Roles'!$BG283:$BH283,'Overall Roles'!$BS283,'Overall Roles'!$BW283:$BX283)+SUM(Data!$B280+Data!$C280+Data!D280+Data!E280+Data!F280)</f>
        <v>2.8299999999999996E-3</v>
      </c>
      <c r="X281" s="16">
        <f>AVERAGE('Overall Roles'!$O283:$P283,'Overall Roles'!$AN283:$AO283,'Overall Roles'!$AW283:$AX283,'Overall Roles'!$AZ283:$BA283,'Overall Roles'!$ABR283,'Overall Roles'!$ABX283,'Overall Roles'!$CC283:$CD283,'Overall Roles'!$CK283:$CQ283)+SUM(Data!$B280+Data!$C280+Data!D280+Data!E280+Data!F280)</f>
        <v>2.8299999999999996E-3</v>
      </c>
      <c r="Y281" s="16">
        <f>AVERAGE('Overall Roles'!$O283:$P283,'Overall Roles'!$AW283:$AX283,'Overall Roles'!$AZ283:$BA283,'Overall Roles'!$BR283,'Overall Roles'!$BX283,'Overall Roles'!$CC283:$CD283,'Overall Roles'!$CP283:$CQ283)+SUM(Data!G280+Data!H280+Data!I280+Data!J280+Data!K280)</f>
        <v>2.8299999999999996E-3</v>
      </c>
      <c r="Z281" s="16">
        <f>AVERAGE('Overall Roles'!$M283:$P283,'Overall Roles'!$AP283,'Overall Roles'!$BW283:$BX283)+SUM(Data!G280+Data!H280+Data!I280+Data!J280+Data!K280)</f>
        <v>2.8299999999999996E-3</v>
      </c>
      <c r="AA281" s="16">
        <f>AVERAGE('Overall Roles'!$M283:$P283,'Overall Roles'!$AP283,'Overall Roles'!$BW283:$BX283)+SUM(Data!$B280+Data!$C280+Data!D280+Data!E280+Data!F280)</f>
        <v>2.8299999999999996E-3</v>
      </c>
      <c r="AB281" s="16">
        <f>AVERAGE('Overall Roles'!$O283:$P283,'Overall Roles'!$AW283:$AX283,'Overall Roles'!$AZ283:$BA283,'Overall Roles'!$BR283,'Overall Roles'!$BX283,'Overall Roles'!$CC283:$CD283,'Overall Roles'!$CP283:$CQ283)+SUM(Data!$B280+Data!$C280+Data!D280+Data!E280+Data!F280)</f>
        <v>2.8299999999999996E-3</v>
      </c>
      <c r="AC281" s="16">
        <f>AVERAGE('Overall Roles'!$AA283:$AB283,'Overall Roles'!$L283,'Overall Roles'!$AH283:$AI283,'Overall Roles'!$AT283,'Overall Roles'!$BM283:$BP283,'Overall Roles'!$BX283:$BZ283)+SUM(Data!G280+Data!H280+Data!I280+Data!J280+Data!K280)</f>
        <v>2.8299999999999996E-3</v>
      </c>
      <c r="AD281" s="17">
        <f>AVERAGE('Overall Roles'!$AA283:$AB283,'Overall Roles'!$L283,'Overall Roles'!$AH283:$AI283,'Overall Roles'!$AT283,'Overall Roles'!$BM283:$BP283,'Overall Roles'!$BX283:$BZ283)+SUM(Data!$B280+Data!$C280+Data!D280+Data!E280+Data!F280)</f>
        <v>2.8299999999999996E-3</v>
      </c>
      <c r="AE281" s="1"/>
    </row>
    <row r="282" spans="1:31" ht="25" customHeight="1" x14ac:dyDescent="0.3">
      <c r="A282" s="1"/>
      <c r="B282" s="85">
        <f>Base!B281</f>
        <v>0</v>
      </c>
      <c r="C282" s="92">
        <f>Base!C281</f>
        <v>0</v>
      </c>
      <c r="D282" s="1"/>
      <c r="E282" s="86">
        <f>Base!D281</f>
        <v>0</v>
      </c>
      <c r="F282" s="90" t="str">
        <f t="shared" si="5"/>
        <v>GK</v>
      </c>
      <c r="G282" s="1"/>
      <c r="H282" s="86">
        <f>Base!I281</f>
        <v>0</v>
      </c>
      <c r="I282" s="92">
        <f>Base!H281</f>
        <v>0</v>
      </c>
      <c r="J282" s="1"/>
      <c r="K282" s="88">
        <f>AVERAGE('Overall Roles'!AU284)</f>
        <v>2.8400000000000001E-3</v>
      </c>
      <c r="L282" s="87">
        <f>AVERAGE('Overall Roles'!BT284:'Overall Roles'!BV284)</f>
        <v>2.8400000000000001E-3</v>
      </c>
      <c r="M282" s="87">
        <f>AVERAGE('Overall Roles'!$AF284:$AG284,'Overall Roles'!$AQ284:$AS284,'Overall Roles'!$AY284,'Overall Roles'!$BB284:$BD284,'Overall Roles'!$BL284,'Overall Roles'!$CE284:$CG284)+SUM(Data!G281+Data!H281+Data!I281+Data!J281+Data!K281)</f>
        <v>2.8399999999999996E-3</v>
      </c>
      <c r="N282" s="87">
        <f>AVERAGE('Overall Roles'!$R284:$V284,'Overall Roles'!$X284:$Z284,'Overall Roles'!$BE284:$BF284,'Overall Roles'!$BI284:$BK284,'Overall Roles'!$CH284:$CJ284)+SUM(Data!G281+Data!H281+Data!I281+Data!J281+Data!K281)</f>
        <v>2.8400000000000001E-3</v>
      </c>
      <c r="O282" s="87">
        <f>AVERAGE('Overall Roles'!$R284:$V284,'Overall Roles'!$X284:$Z284,'Overall Roles'!$BE284:$BF284,'Overall Roles'!$BI284:$BK284,'Overall Roles'!$CH284:$CJ284)+SUM(Data!$B281+Data!$C281+Data!D281+Data!E281+Data!F281)</f>
        <v>2.8400000000000001E-3</v>
      </c>
      <c r="P282" s="87">
        <f>AVERAGE('Overall Roles'!$AF284:$AG284,'Overall Roles'!$AQ284:$AS284,'Overall Roles'!$AY284,'Overall Roles'!$BB284:$BD284,'Overall Roles'!$BL284,'Overall Roles'!$CE284:$CG284)+SUM(Data!$B281+Data!$C281+Data!D281+Data!E281+Data!F281)</f>
        <v>2.8399999999999996E-3</v>
      </c>
      <c r="Q282" s="87">
        <f>AVERAGE('Overall Roles'!$AF284:$AG284,'Overall Roles'!$BB284:$BD284,'Overall Roles'!$CE284:$CG284)+SUM(Data!G281+Data!H281+Data!I281+Data!J281+Data!K281)</f>
        <v>2.8399999999999996E-3</v>
      </c>
      <c r="R282" s="87">
        <f>AVERAGE('Overall Roles'!$K284,'Overall Roles'!$U284:$V284,'Overall Roles'!$AJ284:$AM284,'Overall Roles'!$AV284,'Overall Roles'!$BQ284,'Overall Roles'!$BS284,'Overall Roles'!$CA284:$CB284)+SUM(Data!G281+Data!H281+Data!I281+Data!J281+Data!K281)</f>
        <v>2.8399999999999992E-3</v>
      </c>
      <c r="S282" s="87">
        <f>AVERAGE('Overall Roles'!$K284,'Overall Roles'!$U284:$V284,'Overall Roles'!$AJ284:$AM284,'Overall Roles'!$AV284,'Overall Roles'!$BQ284,'Overall Roles'!$BS284,'Overall Roles'!$CA284:$CB284)+SUM(Data!$B281+Data!$C281+Data!D281+Data!E281+Data!F281)</f>
        <v>2.8399999999999992E-3</v>
      </c>
      <c r="T282" s="87">
        <f>AVERAGE('Overall Roles'!$AF284:$AG284,'Overall Roles'!$BB284:$BD284,'Overall Roles'!$CE284:$CG284)+SUM(Data!$B281+Data!$C281+Data!D281+Data!E281+Data!F281)</f>
        <v>2.8399999999999996E-3</v>
      </c>
      <c r="U282" s="87">
        <f>AVERAGE('Overall Roles'!$O284:$P284,'Overall Roles'!$AN284:$AO284,'Overall Roles'!$AW284:$AX284,'Overall Roles'!$AZ284:$BA284,'Overall Roles'!$ABR284,'Overall Roles'!$ABX284,'Overall Roles'!$CC284:$CD284,'Overall Roles'!$CK284:$CQ284)+SUM(Data!G281+Data!H281+Data!I281+Data!J281+Data!K281)</f>
        <v>2.8400000000000001E-3</v>
      </c>
      <c r="V282" s="87">
        <f>AVERAGE('Overall Roles'!$N284:$Q284,'Overall Roles'!$W284,'Overall Roles'!$AC284:$AE284,'Overall Roles'!$AJ284:$AK284,'Overall Roles'!$AP284,'Overall Roles'!$BG284:$BH284,'Overall Roles'!$BS284,'Overall Roles'!$BW284:$BX284)+SUM(Data!G281+Data!H281+Data!I281+Data!J281+Data!K281)</f>
        <v>2.8400000000000001E-3</v>
      </c>
      <c r="W282" s="87">
        <f>AVERAGE('Overall Roles'!$N284:$Q284,'Overall Roles'!$W284,'Overall Roles'!$AC284:$AE284,'Overall Roles'!$AJ284:$AK284,'Overall Roles'!$AP284,'Overall Roles'!$BG284:$BH284,'Overall Roles'!$BS284,'Overall Roles'!$BW284:$BX284)+SUM(Data!$B281+Data!$C281+Data!D281+Data!E281+Data!F281)</f>
        <v>2.8400000000000001E-3</v>
      </c>
      <c r="X282" s="87">
        <f>AVERAGE('Overall Roles'!$O284:$P284,'Overall Roles'!$AN284:$AO284,'Overall Roles'!$AW284:$AX284,'Overall Roles'!$AZ284:$BA284,'Overall Roles'!$ABR284,'Overall Roles'!$ABX284,'Overall Roles'!$CC284:$CD284,'Overall Roles'!$CK284:$CQ284)+SUM(Data!$B281+Data!$C281+Data!D281+Data!E281+Data!F281)</f>
        <v>2.8400000000000001E-3</v>
      </c>
      <c r="Y282" s="87">
        <f>AVERAGE('Overall Roles'!$O284:$P284,'Overall Roles'!$AW284:$AX284,'Overall Roles'!$AZ284:$BA284,'Overall Roles'!$BR284,'Overall Roles'!$BX284,'Overall Roles'!$CC284:$CD284,'Overall Roles'!$CP284:$CQ284)+SUM(Data!G281+Data!H281+Data!I281+Data!J281+Data!K281)</f>
        <v>2.8399999999999992E-3</v>
      </c>
      <c r="Z282" s="87">
        <f>AVERAGE('Overall Roles'!$M284:$P284,'Overall Roles'!$AP284,'Overall Roles'!$BW284:$BX284)+SUM(Data!G281+Data!H281+Data!I281+Data!J281+Data!K281)</f>
        <v>2.8399999999999996E-3</v>
      </c>
      <c r="AA282" s="87">
        <f>AVERAGE('Overall Roles'!$M284:$P284,'Overall Roles'!$AP284,'Overall Roles'!$BW284:$BX284)+SUM(Data!$B281+Data!$C281+Data!D281+Data!E281+Data!F281)</f>
        <v>2.8399999999999996E-3</v>
      </c>
      <c r="AB282" s="87">
        <f>AVERAGE('Overall Roles'!$O284:$P284,'Overall Roles'!$AW284:$AX284,'Overall Roles'!$AZ284:$BA284,'Overall Roles'!$BR284,'Overall Roles'!$BX284,'Overall Roles'!$CC284:$CD284,'Overall Roles'!$CP284:$CQ284)+SUM(Data!$B281+Data!$C281+Data!D281+Data!E281+Data!F281)</f>
        <v>2.8399999999999992E-3</v>
      </c>
      <c r="AC282" s="87">
        <f>AVERAGE('Overall Roles'!$AA284:$AB284,'Overall Roles'!$L284,'Overall Roles'!$AH284:$AI284,'Overall Roles'!$AT284,'Overall Roles'!$BM284:$BP284,'Overall Roles'!$BX284:$BZ284)+SUM(Data!G281+Data!H281+Data!I281+Data!J281+Data!K281)</f>
        <v>2.8399999999999996E-3</v>
      </c>
      <c r="AD282" s="89">
        <f>AVERAGE('Overall Roles'!$AA284:$AB284,'Overall Roles'!$L284,'Overall Roles'!$AH284:$AI284,'Overall Roles'!$AT284,'Overall Roles'!$BM284:$BP284,'Overall Roles'!$BX284:$BZ284)+SUM(Data!$B281+Data!$C281+Data!D281+Data!E281+Data!F281)</f>
        <v>2.8399999999999996E-3</v>
      </c>
      <c r="AE282" s="1"/>
    </row>
    <row r="283" spans="1:31" ht="25" customHeight="1" x14ac:dyDescent="0.3">
      <c r="A283" s="1"/>
      <c r="B283" s="32">
        <f>Base!B282</f>
        <v>0</v>
      </c>
      <c r="C283" s="93">
        <f>Base!C282</f>
        <v>0</v>
      </c>
      <c r="D283" s="1"/>
      <c r="E283" s="15">
        <f>Base!D282</f>
        <v>0</v>
      </c>
      <c r="F283" s="91" t="str">
        <f t="shared" si="5"/>
        <v>AMCL</v>
      </c>
      <c r="G283" s="1"/>
      <c r="H283" s="15">
        <f>Base!I282</f>
        <v>0</v>
      </c>
      <c r="I283" s="93">
        <f>Base!H282</f>
        <v>0</v>
      </c>
      <c r="J283" s="1"/>
      <c r="K283" s="29">
        <f>AVERAGE('Overall Roles'!AU285)</f>
        <v>2.8500000000000001E-3</v>
      </c>
      <c r="L283" s="16">
        <f>AVERAGE('Overall Roles'!BT285:'Overall Roles'!BV285)</f>
        <v>2.8500000000000001E-3</v>
      </c>
      <c r="M283" s="16">
        <f>AVERAGE('Overall Roles'!$AF285:$AG285,'Overall Roles'!$AQ285:$AS285,'Overall Roles'!$AY285,'Overall Roles'!$BB285:$BD285,'Overall Roles'!$BL285,'Overall Roles'!$CE285:$CG285)+SUM(Data!G282+Data!H282+Data!I282+Data!J282+Data!K282)</f>
        <v>2.8499999999999992E-3</v>
      </c>
      <c r="N283" s="16">
        <f>AVERAGE('Overall Roles'!$R285:$V285,'Overall Roles'!$X285:$Z285,'Overall Roles'!$BE285:$BF285,'Overall Roles'!$BI285:$BK285,'Overall Roles'!$CH285:$CJ285)+SUM(Data!G282+Data!H282+Data!I282+Data!J282+Data!K282)</f>
        <v>2.8499999999999992E-3</v>
      </c>
      <c r="O283" s="16">
        <f>AVERAGE('Overall Roles'!$R285:$V285,'Overall Roles'!$X285:$Z285,'Overall Roles'!$BE285:$BF285,'Overall Roles'!$BI285:$BK285,'Overall Roles'!$CH285:$CJ285)+SUM(Data!$B282+Data!$C282+Data!D282+Data!E282+Data!F282)</f>
        <v>2.8499999999999992E-3</v>
      </c>
      <c r="P283" s="16">
        <f>AVERAGE('Overall Roles'!$AF285:$AG285,'Overall Roles'!$AQ285:$AS285,'Overall Roles'!$AY285,'Overall Roles'!$BB285:$BD285,'Overall Roles'!$BL285,'Overall Roles'!$CE285:$CG285)+SUM(Data!$B282+Data!$C282+Data!D282+Data!E282+Data!F282)</f>
        <v>2.8499999999999992E-3</v>
      </c>
      <c r="Q283" s="16">
        <f>AVERAGE('Overall Roles'!$AF285:$AG285,'Overall Roles'!$BB285:$BD285,'Overall Roles'!$CE285:$CG285)+SUM(Data!G282+Data!H282+Data!I282+Data!J282+Data!K282)</f>
        <v>2.8500000000000001E-3</v>
      </c>
      <c r="R283" s="16">
        <f>AVERAGE('Overall Roles'!$K285,'Overall Roles'!$U285:$V285,'Overall Roles'!$AJ285:$AM285,'Overall Roles'!$AV285,'Overall Roles'!$BQ285,'Overall Roles'!$BS285,'Overall Roles'!$CA285:$CB285)+SUM(Data!G282+Data!H282+Data!I282+Data!J282+Data!K282)</f>
        <v>2.8499999999999997E-3</v>
      </c>
      <c r="S283" s="16">
        <f>AVERAGE('Overall Roles'!$K285,'Overall Roles'!$U285:$V285,'Overall Roles'!$AJ285:$AM285,'Overall Roles'!$AV285,'Overall Roles'!$BQ285,'Overall Roles'!$BS285,'Overall Roles'!$CA285:$CB285)+SUM(Data!$B282+Data!$C282+Data!D282+Data!E282+Data!F282)</f>
        <v>2.8499999999999997E-3</v>
      </c>
      <c r="T283" s="16">
        <f>AVERAGE('Overall Roles'!$AF285:$AG285,'Overall Roles'!$BB285:$BD285,'Overall Roles'!$CE285:$CG285)+SUM(Data!$B282+Data!$C282+Data!D282+Data!E282+Data!F282)</f>
        <v>2.8500000000000001E-3</v>
      </c>
      <c r="U283" s="16">
        <f>AVERAGE('Overall Roles'!$O285:$P285,'Overall Roles'!$AN285:$AO285,'Overall Roles'!$AW285:$AX285,'Overall Roles'!$AZ285:$BA285,'Overall Roles'!$ABR285,'Overall Roles'!$ABX285,'Overall Roles'!$CC285:$CD285,'Overall Roles'!$CK285:$CQ285)+SUM(Data!G282+Data!H282+Data!I282+Data!J282+Data!K282)</f>
        <v>2.8499999999999992E-3</v>
      </c>
      <c r="V283" s="16">
        <f>AVERAGE('Overall Roles'!$N285:$Q285,'Overall Roles'!$W285,'Overall Roles'!$AC285:$AE285,'Overall Roles'!$AJ285:$AK285,'Overall Roles'!$AP285,'Overall Roles'!$BG285:$BH285,'Overall Roles'!$BS285,'Overall Roles'!$BW285:$BX285)+SUM(Data!G282+Data!H282+Data!I282+Data!J282+Data!K282)</f>
        <v>2.8499999999999992E-3</v>
      </c>
      <c r="W283" s="16">
        <f>AVERAGE('Overall Roles'!$N285:$Q285,'Overall Roles'!$W285,'Overall Roles'!$AC285:$AE285,'Overall Roles'!$AJ285:$AK285,'Overall Roles'!$AP285,'Overall Roles'!$BG285:$BH285,'Overall Roles'!$BS285,'Overall Roles'!$BW285:$BX285)+SUM(Data!$B282+Data!$C282+Data!D282+Data!E282+Data!F282)</f>
        <v>2.8499999999999992E-3</v>
      </c>
      <c r="X283" s="16">
        <f>AVERAGE('Overall Roles'!$O285:$P285,'Overall Roles'!$AN285:$AO285,'Overall Roles'!$AW285:$AX285,'Overall Roles'!$AZ285:$BA285,'Overall Roles'!$ABR285,'Overall Roles'!$ABX285,'Overall Roles'!$CC285:$CD285,'Overall Roles'!$CK285:$CQ285)+SUM(Data!$B282+Data!$C282+Data!D282+Data!E282+Data!F282)</f>
        <v>2.8499999999999992E-3</v>
      </c>
      <c r="Y283" s="16">
        <f>AVERAGE('Overall Roles'!$O285:$P285,'Overall Roles'!$AW285:$AX285,'Overall Roles'!$AZ285:$BA285,'Overall Roles'!$BR285,'Overall Roles'!$BX285,'Overall Roles'!$CC285:$CD285,'Overall Roles'!$CP285:$CQ285)+SUM(Data!G282+Data!H282+Data!I282+Data!J282+Data!K282)</f>
        <v>2.8499999999999997E-3</v>
      </c>
      <c r="Z283" s="16">
        <f>AVERAGE('Overall Roles'!$M285:$P285,'Overall Roles'!$AP285,'Overall Roles'!$BW285:$BX285)+SUM(Data!G282+Data!H282+Data!I282+Data!J282+Data!K282)</f>
        <v>2.8500000000000005E-3</v>
      </c>
      <c r="AA283" s="16">
        <f>AVERAGE('Overall Roles'!$M285:$P285,'Overall Roles'!$AP285,'Overall Roles'!$BW285:$BX285)+SUM(Data!$B282+Data!$C282+Data!D282+Data!E282+Data!F282)</f>
        <v>2.8500000000000005E-3</v>
      </c>
      <c r="AB283" s="16">
        <f>AVERAGE('Overall Roles'!$O285:$P285,'Overall Roles'!$AW285:$AX285,'Overall Roles'!$AZ285:$BA285,'Overall Roles'!$BR285,'Overall Roles'!$BX285,'Overall Roles'!$CC285:$CD285,'Overall Roles'!$CP285:$CQ285)+SUM(Data!$B282+Data!$C282+Data!D282+Data!E282+Data!F282)</f>
        <v>2.8499999999999997E-3</v>
      </c>
      <c r="AC283" s="16">
        <f>AVERAGE('Overall Roles'!$AA285:$AB285,'Overall Roles'!$L285,'Overall Roles'!$AH285:$AI285,'Overall Roles'!$AT285,'Overall Roles'!$BM285:$BP285,'Overall Roles'!$BX285:$BZ285)+SUM(Data!G282+Data!H282+Data!I282+Data!J282+Data!K282)</f>
        <v>2.8499999999999992E-3</v>
      </c>
      <c r="AD283" s="17">
        <f>AVERAGE('Overall Roles'!$AA285:$AB285,'Overall Roles'!$L285,'Overall Roles'!$AH285:$AI285,'Overall Roles'!$AT285,'Overall Roles'!$BM285:$BP285,'Overall Roles'!$BX285:$BZ285)+SUM(Data!$B282+Data!$C282+Data!D282+Data!E282+Data!F282)</f>
        <v>2.8499999999999992E-3</v>
      </c>
      <c r="AE283" s="1"/>
    </row>
    <row r="284" spans="1:31" ht="25" customHeight="1" x14ac:dyDescent="0.3">
      <c r="A284" s="1"/>
      <c r="B284" s="85">
        <f>Base!B283</f>
        <v>0</v>
      </c>
      <c r="C284" s="92">
        <f>Base!C283</f>
        <v>0</v>
      </c>
      <c r="D284" s="1"/>
      <c r="E284" s="86">
        <f>Base!D283</f>
        <v>0</v>
      </c>
      <c r="F284" s="90" t="str">
        <f t="shared" si="5"/>
        <v>DL</v>
      </c>
      <c r="G284" s="1"/>
      <c r="H284" s="86">
        <f>Base!I283</f>
        <v>0</v>
      </c>
      <c r="I284" s="92">
        <f>Base!H283</f>
        <v>0</v>
      </c>
      <c r="J284" s="1"/>
      <c r="K284" s="88">
        <f>AVERAGE('Overall Roles'!AU286)</f>
        <v>2.8600000000000001E-3</v>
      </c>
      <c r="L284" s="87">
        <f>AVERAGE('Overall Roles'!BT286:'Overall Roles'!BV286)</f>
        <v>2.8600000000000001E-3</v>
      </c>
      <c r="M284" s="87">
        <f>AVERAGE('Overall Roles'!$AF286:$AG286,'Overall Roles'!$AQ286:$AS286,'Overall Roles'!$AY286,'Overall Roles'!$BB286:$BD286,'Overall Roles'!$BL286,'Overall Roles'!$CE286:$CG286)+SUM(Data!G283+Data!H283+Data!I283+Data!J283+Data!K283)</f>
        <v>2.860000000000001E-3</v>
      </c>
      <c r="N284" s="87">
        <f>AVERAGE('Overall Roles'!$R286:$V286,'Overall Roles'!$X286:$Z286,'Overall Roles'!$BE286:$BF286,'Overall Roles'!$BI286:$BK286,'Overall Roles'!$CH286:$CJ286)+SUM(Data!G283+Data!H283+Data!I283+Data!J283+Data!K283)</f>
        <v>2.860000000000001E-3</v>
      </c>
      <c r="O284" s="87">
        <f>AVERAGE('Overall Roles'!$R286:$V286,'Overall Roles'!$X286:$Z286,'Overall Roles'!$BE286:$BF286,'Overall Roles'!$BI286:$BK286,'Overall Roles'!$CH286:$CJ286)+SUM(Data!$B283+Data!$C283+Data!D283+Data!E283+Data!F283)</f>
        <v>2.860000000000001E-3</v>
      </c>
      <c r="P284" s="87">
        <f>AVERAGE('Overall Roles'!$AF286:$AG286,'Overall Roles'!$AQ286:$AS286,'Overall Roles'!$AY286,'Overall Roles'!$BB286:$BD286,'Overall Roles'!$BL286,'Overall Roles'!$CE286:$CG286)+SUM(Data!$B283+Data!$C283+Data!D283+Data!E283+Data!F283)</f>
        <v>2.860000000000001E-3</v>
      </c>
      <c r="Q284" s="87">
        <f>AVERAGE('Overall Roles'!$AF286:$AG286,'Overall Roles'!$BB286:$BD286,'Overall Roles'!$CE286:$CG286)+SUM(Data!G283+Data!H283+Data!I283+Data!J283+Data!K283)</f>
        <v>2.8600000000000006E-3</v>
      </c>
      <c r="R284" s="87">
        <f>AVERAGE('Overall Roles'!$K286,'Overall Roles'!$U286:$V286,'Overall Roles'!$AJ286:$AM286,'Overall Roles'!$AV286,'Overall Roles'!$BQ286,'Overall Roles'!$BS286,'Overall Roles'!$CA286:$CB286)+SUM(Data!G283+Data!H283+Data!I283+Data!J283+Data!K283)</f>
        <v>2.860000000000001E-3</v>
      </c>
      <c r="S284" s="87">
        <f>AVERAGE('Overall Roles'!$K286,'Overall Roles'!$U286:$V286,'Overall Roles'!$AJ286:$AM286,'Overall Roles'!$AV286,'Overall Roles'!$BQ286,'Overall Roles'!$BS286,'Overall Roles'!$CA286:$CB286)+SUM(Data!$B283+Data!$C283+Data!D283+Data!E283+Data!F283)</f>
        <v>2.860000000000001E-3</v>
      </c>
      <c r="T284" s="87">
        <f>AVERAGE('Overall Roles'!$AF286:$AG286,'Overall Roles'!$BB286:$BD286,'Overall Roles'!$CE286:$CG286)+SUM(Data!$B283+Data!$C283+Data!D283+Data!E283+Data!F283)</f>
        <v>2.8600000000000006E-3</v>
      </c>
      <c r="U284" s="87">
        <f>AVERAGE('Overall Roles'!$O286:$P286,'Overall Roles'!$AN286:$AO286,'Overall Roles'!$AW286:$AX286,'Overall Roles'!$AZ286:$BA286,'Overall Roles'!$ABR286,'Overall Roles'!$ABX286,'Overall Roles'!$CC286:$CD286,'Overall Roles'!$CK286:$CQ286)+SUM(Data!G283+Data!H283+Data!I283+Data!J283+Data!K283)</f>
        <v>2.860000000000001E-3</v>
      </c>
      <c r="V284" s="87">
        <f>AVERAGE('Overall Roles'!$N286:$Q286,'Overall Roles'!$W286,'Overall Roles'!$AC286:$AE286,'Overall Roles'!$AJ286:$AK286,'Overall Roles'!$AP286,'Overall Roles'!$BG286:$BH286,'Overall Roles'!$BS286,'Overall Roles'!$BW286:$BX286)+SUM(Data!G283+Data!H283+Data!I283+Data!J283+Data!K283)</f>
        <v>2.860000000000001E-3</v>
      </c>
      <c r="W284" s="87">
        <f>AVERAGE('Overall Roles'!$N286:$Q286,'Overall Roles'!$W286,'Overall Roles'!$AC286:$AE286,'Overall Roles'!$AJ286:$AK286,'Overall Roles'!$AP286,'Overall Roles'!$BG286:$BH286,'Overall Roles'!$BS286,'Overall Roles'!$BW286:$BX286)+SUM(Data!$B283+Data!$C283+Data!D283+Data!E283+Data!F283)</f>
        <v>2.860000000000001E-3</v>
      </c>
      <c r="X284" s="87">
        <f>AVERAGE('Overall Roles'!$O286:$P286,'Overall Roles'!$AN286:$AO286,'Overall Roles'!$AW286:$AX286,'Overall Roles'!$AZ286:$BA286,'Overall Roles'!$ABR286,'Overall Roles'!$ABX286,'Overall Roles'!$CC286:$CD286,'Overall Roles'!$CK286:$CQ286)+SUM(Data!$B283+Data!$C283+Data!D283+Data!E283+Data!F283)</f>
        <v>2.860000000000001E-3</v>
      </c>
      <c r="Y284" s="87">
        <f>AVERAGE('Overall Roles'!$O286:$P286,'Overall Roles'!$AW286:$AX286,'Overall Roles'!$AZ286:$BA286,'Overall Roles'!$BR286,'Overall Roles'!$BX286,'Overall Roles'!$CC286:$CD286,'Overall Roles'!$CP286:$CQ286)+SUM(Data!G283+Data!H283+Data!I283+Data!J283+Data!K283)</f>
        <v>2.860000000000001E-3</v>
      </c>
      <c r="Z284" s="87">
        <f>AVERAGE('Overall Roles'!$M286:$P286,'Overall Roles'!$AP286,'Overall Roles'!$BW286:$BX286)+SUM(Data!G283+Data!H283+Data!I283+Data!J283+Data!K283)</f>
        <v>2.8600000000000006E-3</v>
      </c>
      <c r="AA284" s="87">
        <f>AVERAGE('Overall Roles'!$M286:$P286,'Overall Roles'!$AP286,'Overall Roles'!$BW286:$BX286)+SUM(Data!$B283+Data!$C283+Data!D283+Data!E283+Data!F283)</f>
        <v>2.8600000000000006E-3</v>
      </c>
      <c r="AB284" s="87">
        <f>AVERAGE('Overall Roles'!$O286:$P286,'Overall Roles'!$AW286:$AX286,'Overall Roles'!$AZ286:$BA286,'Overall Roles'!$BR286,'Overall Roles'!$BX286,'Overall Roles'!$CC286:$CD286,'Overall Roles'!$CP286:$CQ286)+SUM(Data!$B283+Data!$C283+Data!D283+Data!E283+Data!F283)</f>
        <v>2.860000000000001E-3</v>
      </c>
      <c r="AC284" s="87">
        <f>AVERAGE('Overall Roles'!$AA286:$AB286,'Overall Roles'!$L286,'Overall Roles'!$AH286:$AI286,'Overall Roles'!$AT286,'Overall Roles'!$BM286:$BP286,'Overall Roles'!$BX286:$BZ286)+SUM(Data!G283+Data!H283+Data!I283+Data!J283+Data!K283)</f>
        <v>2.860000000000001E-3</v>
      </c>
      <c r="AD284" s="89">
        <f>AVERAGE('Overall Roles'!$AA286:$AB286,'Overall Roles'!$L286,'Overall Roles'!$AH286:$AI286,'Overall Roles'!$AT286,'Overall Roles'!$BM286:$BP286,'Overall Roles'!$BX286:$BZ286)+SUM(Data!$B283+Data!$C283+Data!D283+Data!E283+Data!F283)</f>
        <v>2.860000000000001E-3</v>
      </c>
      <c r="AE284" s="1"/>
    </row>
    <row r="285" spans="1:31" ht="25" customHeight="1" x14ac:dyDescent="0.3">
      <c r="A285" s="1"/>
      <c r="B285" s="32">
        <f>Base!B284</f>
        <v>0</v>
      </c>
      <c r="C285" s="93">
        <f>Base!C284</f>
        <v>0</v>
      </c>
      <c r="D285" s="1"/>
      <c r="E285" s="15">
        <f>Base!D284</f>
        <v>0</v>
      </c>
      <c r="F285" s="91" t="str">
        <f t="shared" si="5"/>
        <v>WBL</v>
      </c>
      <c r="G285" s="1"/>
      <c r="H285" s="15">
        <f>Base!I284</f>
        <v>0</v>
      </c>
      <c r="I285" s="93">
        <f>Base!H284</f>
        <v>0</v>
      </c>
      <c r="J285" s="1"/>
      <c r="K285" s="29">
        <f>AVERAGE('Overall Roles'!AU287)</f>
        <v>2.8700000000000002E-3</v>
      </c>
      <c r="L285" s="16">
        <f>AVERAGE('Overall Roles'!BT287:'Overall Roles'!BV287)</f>
        <v>2.8699999999999997E-3</v>
      </c>
      <c r="M285" s="16">
        <f>AVERAGE('Overall Roles'!$AF287:$AG287,'Overall Roles'!$AQ287:$AS287,'Overall Roles'!$AY287,'Overall Roles'!$BB287:$BD287,'Overall Roles'!$BL287,'Overall Roles'!$CE287:$CG287)+SUM(Data!G284+Data!H284+Data!I284+Data!J284+Data!K284)</f>
        <v>2.8700000000000002E-3</v>
      </c>
      <c r="N285" s="16">
        <f>AVERAGE('Overall Roles'!$R287:$V287,'Overall Roles'!$X287:$Z287,'Overall Roles'!$BE287:$BF287,'Overall Roles'!$BI287:$BK287,'Overall Roles'!$CH287:$CJ287)+SUM(Data!G284+Data!H284+Data!I284+Data!J284+Data!K284)</f>
        <v>2.8699999999999997E-3</v>
      </c>
      <c r="O285" s="16">
        <f>AVERAGE('Overall Roles'!$R287:$V287,'Overall Roles'!$X287:$Z287,'Overall Roles'!$BE287:$BF287,'Overall Roles'!$BI287:$BK287,'Overall Roles'!$CH287:$CJ287)+SUM(Data!$B284+Data!$C284+Data!D284+Data!E284+Data!F284)</f>
        <v>2.8699999999999997E-3</v>
      </c>
      <c r="P285" s="16">
        <f>AVERAGE('Overall Roles'!$AF287:$AG287,'Overall Roles'!$AQ287:$AS287,'Overall Roles'!$AY287,'Overall Roles'!$BB287:$BD287,'Overall Roles'!$BL287,'Overall Roles'!$CE287:$CG287)+SUM(Data!$B284+Data!$C284+Data!D284+Data!E284+Data!F284)</f>
        <v>2.8700000000000002E-3</v>
      </c>
      <c r="Q285" s="16">
        <f>AVERAGE('Overall Roles'!$AF287:$AG287,'Overall Roles'!$BB287:$BD287,'Overall Roles'!$CE287:$CG287)+SUM(Data!G284+Data!H284+Data!I284+Data!J284+Data!K284)</f>
        <v>2.8700000000000006E-3</v>
      </c>
      <c r="R285" s="16">
        <f>AVERAGE('Overall Roles'!$K287,'Overall Roles'!$U287:$V287,'Overall Roles'!$AJ287:$AM287,'Overall Roles'!$AV287,'Overall Roles'!$BQ287,'Overall Roles'!$BS287,'Overall Roles'!$CA287:$CB287)+SUM(Data!G284+Data!H284+Data!I284+Data!J284+Data!K284)</f>
        <v>2.8700000000000006E-3</v>
      </c>
      <c r="S285" s="16">
        <f>AVERAGE('Overall Roles'!$K287,'Overall Roles'!$U287:$V287,'Overall Roles'!$AJ287:$AM287,'Overall Roles'!$AV287,'Overall Roles'!$BQ287,'Overall Roles'!$BS287,'Overall Roles'!$CA287:$CB287)+SUM(Data!$B284+Data!$C284+Data!D284+Data!E284+Data!F284)</f>
        <v>2.8700000000000006E-3</v>
      </c>
      <c r="T285" s="16">
        <f>AVERAGE('Overall Roles'!$AF287:$AG287,'Overall Roles'!$BB287:$BD287,'Overall Roles'!$CE287:$CG287)+SUM(Data!$B284+Data!$C284+Data!D284+Data!E284+Data!F284)</f>
        <v>2.8700000000000006E-3</v>
      </c>
      <c r="U285" s="16">
        <f>AVERAGE('Overall Roles'!$O287:$P287,'Overall Roles'!$AN287:$AO287,'Overall Roles'!$AW287:$AX287,'Overall Roles'!$AZ287:$BA287,'Overall Roles'!$ABR287,'Overall Roles'!$ABX287,'Overall Roles'!$CC287:$CD287,'Overall Roles'!$CK287:$CQ287)+SUM(Data!G284+Data!H284+Data!I284+Data!J284+Data!K284)</f>
        <v>2.8699999999999997E-3</v>
      </c>
      <c r="V285" s="16">
        <f>AVERAGE('Overall Roles'!$N287:$Q287,'Overall Roles'!$W287,'Overall Roles'!$AC287:$AE287,'Overall Roles'!$AJ287:$AK287,'Overall Roles'!$AP287,'Overall Roles'!$BG287:$BH287,'Overall Roles'!$BS287,'Overall Roles'!$BW287:$BX287)+SUM(Data!G284+Data!H284+Data!I284+Data!J284+Data!K284)</f>
        <v>2.8699999999999997E-3</v>
      </c>
      <c r="W285" s="16">
        <f>AVERAGE('Overall Roles'!$N287:$Q287,'Overall Roles'!$W287,'Overall Roles'!$AC287:$AE287,'Overall Roles'!$AJ287:$AK287,'Overall Roles'!$AP287,'Overall Roles'!$BG287:$BH287,'Overall Roles'!$BS287,'Overall Roles'!$BW287:$BX287)+SUM(Data!$B284+Data!$C284+Data!D284+Data!E284+Data!F284)</f>
        <v>2.8699999999999997E-3</v>
      </c>
      <c r="X285" s="16">
        <f>AVERAGE('Overall Roles'!$O287:$P287,'Overall Roles'!$AN287:$AO287,'Overall Roles'!$AW287:$AX287,'Overall Roles'!$AZ287:$BA287,'Overall Roles'!$ABR287,'Overall Roles'!$ABX287,'Overall Roles'!$CC287:$CD287,'Overall Roles'!$CK287:$CQ287)+SUM(Data!$B284+Data!$C284+Data!D284+Data!E284+Data!F284)</f>
        <v>2.8699999999999997E-3</v>
      </c>
      <c r="Y285" s="16">
        <f>AVERAGE('Overall Roles'!$O287:$P287,'Overall Roles'!$AW287:$AX287,'Overall Roles'!$AZ287:$BA287,'Overall Roles'!$BR287,'Overall Roles'!$BX287,'Overall Roles'!$CC287:$CD287,'Overall Roles'!$CP287:$CQ287)+SUM(Data!G284+Data!H284+Data!I284+Data!J284+Data!K284)</f>
        <v>2.8700000000000006E-3</v>
      </c>
      <c r="Z285" s="16">
        <f>AVERAGE('Overall Roles'!$M287:$P287,'Overall Roles'!$AP287,'Overall Roles'!$BW287:$BX287)+SUM(Data!G284+Data!H284+Data!I284+Data!J284+Data!K284)</f>
        <v>2.8700000000000006E-3</v>
      </c>
      <c r="AA285" s="16">
        <f>AVERAGE('Overall Roles'!$M287:$P287,'Overall Roles'!$AP287,'Overall Roles'!$BW287:$BX287)+SUM(Data!$B284+Data!$C284+Data!D284+Data!E284+Data!F284)</f>
        <v>2.8700000000000006E-3</v>
      </c>
      <c r="AB285" s="16">
        <f>AVERAGE('Overall Roles'!$O287:$P287,'Overall Roles'!$AW287:$AX287,'Overall Roles'!$AZ287:$BA287,'Overall Roles'!$BR287,'Overall Roles'!$BX287,'Overall Roles'!$CC287:$CD287,'Overall Roles'!$CP287:$CQ287)+SUM(Data!$B284+Data!$C284+Data!D284+Data!E284+Data!F284)</f>
        <v>2.8700000000000006E-3</v>
      </c>
      <c r="AC285" s="16">
        <f>AVERAGE('Overall Roles'!$AA287:$AB287,'Overall Roles'!$L287,'Overall Roles'!$AH287:$AI287,'Overall Roles'!$AT287,'Overall Roles'!$BM287:$BP287,'Overall Roles'!$BX287:$BZ287)+SUM(Data!G284+Data!H284+Data!I284+Data!J284+Data!K284)</f>
        <v>2.8700000000000002E-3</v>
      </c>
      <c r="AD285" s="17">
        <f>AVERAGE('Overall Roles'!$AA287:$AB287,'Overall Roles'!$L287,'Overall Roles'!$AH287:$AI287,'Overall Roles'!$AT287,'Overall Roles'!$BM287:$BP287,'Overall Roles'!$BX287:$BZ287)+SUM(Data!$B284+Data!$C284+Data!D284+Data!E284+Data!F284)</f>
        <v>2.8700000000000002E-3</v>
      </c>
      <c r="AE285" s="1"/>
    </row>
    <row r="286" spans="1:31" ht="25" customHeight="1" x14ac:dyDescent="0.3">
      <c r="A286" s="1"/>
      <c r="B286" s="85">
        <f>Base!B285</f>
        <v>0</v>
      </c>
      <c r="C286" s="92">
        <f>Base!C285</f>
        <v>0</v>
      </c>
      <c r="D286" s="1"/>
      <c r="E286" s="86">
        <f>Base!D285</f>
        <v>0</v>
      </c>
      <c r="F286" s="90" t="str">
        <f t="shared" si="5"/>
        <v>GK</v>
      </c>
      <c r="G286" s="1"/>
      <c r="H286" s="86">
        <f>Base!I285</f>
        <v>0</v>
      </c>
      <c r="I286" s="92">
        <f>Base!H285</f>
        <v>0</v>
      </c>
      <c r="J286" s="1"/>
      <c r="K286" s="88">
        <f>AVERAGE('Overall Roles'!AU288)</f>
        <v>2.8800000000000002E-3</v>
      </c>
      <c r="L286" s="87">
        <f>AVERAGE('Overall Roles'!BT288:'Overall Roles'!BV288)</f>
        <v>2.8800000000000002E-3</v>
      </c>
      <c r="M286" s="87">
        <f>AVERAGE('Overall Roles'!$AF288:$AG288,'Overall Roles'!$AQ288:$AS288,'Overall Roles'!$AY288,'Overall Roles'!$BB288:$BD288,'Overall Roles'!$BL288,'Overall Roles'!$CE288:$CG288)+SUM(Data!G285+Data!H285+Data!I285+Data!J285+Data!K285)</f>
        <v>2.8800000000000002E-3</v>
      </c>
      <c r="N286" s="87">
        <f>AVERAGE('Overall Roles'!$R288:$V288,'Overall Roles'!$X288:$Z288,'Overall Roles'!$BE288:$BF288,'Overall Roles'!$BI288:$BK288,'Overall Roles'!$CH288:$CJ288)+SUM(Data!G285+Data!H285+Data!I285+Data!J285+Data!K285)</f>
        <v>2.8800000000000002E-3</v>
      </c>
      <c r="O286" s="87">
        <f>AVERAGE('Overall Roles'!$R288:$V288,'Overall Roles'!$X288:$Z288,'Overall Roles'!$BE288:$BF288,'Overall Roles'!$BI288:$BK288,'Overall Roles'!$CH288:$CJ288)+SUM(Data!$B285+Data!$C285+Data!D285+Data!E285+Data!F285)</f>
        <v>2.8800000000000002E-3</v>
      </c>
      <c r="P286" s="87">
        <f>AVERAGE('Overall Roles'!$AF288:$AG288,'Overall Roles'!$AQ288:$AS288,'Overall Roles'!$AY288,'Overall Roles'!$BB288:$BD288,'Overall Roles'!$BL288,'Overall Roles'!$CE288:$CG288)+SUM(Data!$B285+Data!$C285+Data!D285+Data!E285+Data!F285)</f>
        <v>2.8800000000000002E-3</v>
      </c>
      <c r="Q286" s="87">
        <f>AVERAGE('Overall Roles'!$AF288:$AG288,'Overall Roles'!$BB288:$BD288,'Overall Roles'!$CE288:$CG288)+SUM(Data!G285+Data!H285+Data!I285+Data!J285+Data!K285)</f>
        <v>2.8800000000000002E-3</v>
      </c>
      <c r="R286" s="87">
        <f>AVERAGE('Overall Roles'!$K288,'Overall Roles'!$U288:$V288,'Overall Roles'!$AJ288:$AM288,'Overall Roles'!$AV288,'Overall Roles'!$BQ288,'Overall Roles'!$BS288,'Overall Roles'!$CA288:$CB288)+SUM(Data!G285+Data!H285+Data!I285+Data!J285+Data!K285)</f>
        <v>2.8800000000000002E-3</v>
      </c>
      <c r="S286" s="87">
        <f>AVERAGE('Overall Roles'!$K288,'Overall Roles'!$U288:$V288,'Overall Roles'!$AJ288:$AM288,'Overall Roles'!$AV288,'Overall Roles'!$BQ288,'Overall Roles'!$BS288,'Overall Roles'!$CA288:$CB288)+SUM(Data!$B285+Data!$C285+Data!D285+Data!E285+Data!F285)</f>
        <v>2.8800000000000002E-3</v>
      </c>
      <c r="T286" s="87">
        <f>AVERAGE('Overall Roles'!$AF288:$AG288,'Overall Roles'!$BB288:$BD288,'Overall Roles'!$CE288:$CG288)+SUM(Data!$B285+Data!$C285+Data!D285+Data!E285+Data!F285)</f>
        <v>2.8800000000000002E-3</v>
      </c>
      <c r="U286" s="87">
        <f>AVERAGE('Overall Roles'!$O288:$P288,'Overall Roles'!$AN288:$AO288,'Overall Roles'!$AW288:$AX288,'Overall Roles'!$AZ288:$BA288,'Overall Roles'!$ABR288,'Overall Roles'!$ABX288,'Overall Roles'!$CC288:$CD288,'Overall Roles'!$CK288:$CQ288)+SUM(Data!G285+Data!H285+Data!I285+Data!J285+Data!K285)</f>
        <v>2.8800000000000002E-3</v>
      </c>
      <c r="V286" s="87">
        <f>AVERAGE('Overall Roles'!$N288:$Q288,'Overall Roles'!$W288,'Overall Roles'!$AC288:$AE288,'Overall Roles'!$AJ288:$AK288,'Overall Roles'!$AP288,'Overall Roles'!$BG288:$BH288,'Overall Roles'!$BS288,'Overall Roles'!$BW288:$BX288)+SUM(Data!G285+Data!H285+Data!I285+Data!J285+Data!K285)</f>
        <v>2.8800000000000002E-3</v>
      </c>
      <c r="W286" s="87">
        <f>AVERAGE('Overall Roles'!$N288:$Q288,'Overall Roles'!$W288,'Overall Roles'!$AC288:$AE288,'Overall Roles'!$AJ288:$AK288,'Overall Roles'!$AP288,'Overall Roles'!$BG288:$BH288,'Overall Roles'!$BS288,'Overall Roles'!$BW288:$BX288)+SUM(Data!$B285+Data!$C285+Data!D285+Data!E285+Data!F285)</f>
        <v>2.8800000000000002E-3</v>
      </c>
      <c r="X286" s="87">
        <f>AVERAGE('Overall Roles'!$O288:$P288,'Overall Roles'!$AN288:$AO288,'Overall Roles'!$AW288:$AX288,'Overall Roles'!$AZ288:$BA288,'Overall Roles'!$ABR288,'Overall Roles'!$ABX288,'Overall Roles'!$CC288:$CD288,'Overall Roles'!$CK288:$CQ288)+SUM(Data!$B285+Data!$C285+Data!D285+Data!E285+Data!F285)</f>
        <v>2.8800000000000002E-3</v>
      </c>
      <c r="Y286" s="87">
        <f>AVERAGE('Overall Roles'!$O288:$P288,'Overall Roles'!$AW288:$AX288,'Overall Roles'!$AZ288:$BA288,'Overall Roles'!$BR288,'Overall Roles'!$BX288,'Overall Roles'!$CC288:$CD288,'Overall Roles'!$CP288:$CQ288)+SUM(Data!G285+Data!H285+Data!I285+Data!J285+Data!K285)</f>
        <v>2.8800000000000002E-3</v>
      </c>
      <c r="Z286" s="87">
        <f>AVERAGE('Overall Roles'!$M288:$P288,'Overall Roles'!$AP288,'Overall Roles'!$BW288:$BX288)+SUM(Data!G285+Data!H285+Data!I285+Data!J285+Data!K285)</f>
        <v>2.8800000000000002E-3</v>
      </c>
      <c r="AA286" s="87">
        <f>AVERAGE('Overall Roles'!$M288:$P288,'Overall Roles'!$AP288,'Overall Roles'!$BW288:$BX288)+SUM(Data!$B285+Data!$C285+Data!D285+Data!E285+Data!F285)</f>
        <v>2.8800000000000002E-3</v>
      </c>
      <c r="AB286" s="87">
        <f>AVERAGE('Overall Roles'!$O288:$P288,'Overall Roles'!$AW288:$AX288,'Overall Roles'!$AZ288:$BA288,'Overall Roles'!$BR288,'Overall Roles'!$BX288,'Overall Roles'!$CC288:$CD288,'Overall Roles'!$CP288:$CQ288)+SUM(Data!$B285+Data!$C285+Data!D285+Data!E285+Data!F285)</f>
        <v>2.8800000000000002E-3</v>
      </c>
      <c r="AC286" s="87">
        <f>AVERAGE('Overall Roles'!$AA288:$AB288,'Overall Roles'!$L288,'Overall Roles'!$AH288:$AI288,'Overall Roles'!$AT288,'Overall Roles'!$BM288:$BP288,'Overall Roles'!$BX288:$BZ288)+SUM(Data!G285+Data!H285+Data!I285+Data!J285+Data!K285)</f>
        <v>2.8800000000000002E-3</v>
      </c>
      <c r="AD286" s="89">
        <f>AVERAGE('Overall Roles'!$AA288:$AB288,'Overall Roles'!$L288,'Overall Roles'!$AH288:$AI288,'Overall Roles'!$AT288,'Overall Roles'!$BM288:$BP288,'Overall Roles'!$BX288:$BZ288)+SUM(Data!$B285+Data!$C285+Data!D285+Data!E285+Data!F285)</f>
        <v>2.8800000000000002E-3</v>
      </c>
      <c r="AE286" s="1"/>
    </row>
    <row r="287" spans="1:31" ht="25" customHeight="1" x14ac:dyDescent="0.3">
      <c r="A287" s="1"/>
      <c r="B287" s="32">
        <f>Base!B286</f>
        <v>0</v>
      </c>
      <c r="C287" s="93">
        <f>Base!C286</f>
        <v>0</v>
      </c>
      <c r="D287" s="1"/>
      <c r="E287" s="15">
        <f>Base!D286</f>
        <v>0</v>
      </c>
      <c r="F287" s="91" t="str">
        <f t="shared" si="5"/>
        <v>DCL</v>
      </c>
      <c r="G287" s="1"/>
      <c r="H287" s="15">
        <f>Base!I286</f>
        <v>0</v>
      </c>
      <c r="I287" s="93">
        <f>Base!H286</f>
        <v>0</v>
      </c>
      <c r="J287" s="1"/>
      <c r="K287" s="29">
        <f>AVERAGE('Overall Roles'!AU289)</f>
        <v>2.8900000000000002E-3</v>
      </c>
      <c r="L287" s="16">
        <f>AVERAGE('Overall Roles'!BT289:'Overall Roles'!BV289)</f>
        <v>2.8900000000000002E-3</v>
      </c>
      <c r="M287" s="16">
        <f>AVERAGE('Overall Roles'!$AF289:$AG289,'Overall Roles'!$AQ289:$AS289,'Overall Roles'!$AY289,'Overall Roles'!$BB289:$BD289,'Overall Roles'!$BL289,'Overall Roles'!$CE289:$CG289)+SUM(Data!G286+Data!H286+Data!I286+Data!J286+Data!K286)</f>
        <v>2.8900000000000006E-3</v>
      </c>
      <c r="N287" s="16">
        <f>AVERAGE('Overall Roles'!$R289:$V289,'Overall Roles'!$X289:$Z289,'Overall Roles'!$BE289:$BF289,'Overall Roles'!$BI289:$BK289,'Overall Roles'!$CH289:$CJ289)+SUM(Data!G286+Data!H286+Data!I286+Data!J286+Data!K286)</f>
        <v>2.8900000000000011E-3</v>
      </c>
      <c r="O287" s="16">
        <f>AVERAGE('Overall Roles'!$R289:$V289,'Overall Roles'!$X289:$Z289,'Overall Roles'!$BE289:$BF289,'Overall Roles'!$BI289:$BK289,'Overall Roles'!$CH289:$CJ289)+SUM(Data!$B286+Data!$C286+Data!D286+Data!E286+Data!F286)</f>
        <v>2.8900000000000011E-3</v>
      </c>
      <c r="P287" s="16">
        <f>AVERAGE('Overall Roles'!$AF289:$AG289,'Overall Roles'!$AQ289:$AS289,'Overall Roles'!$AY289,'Overall Roles'!$BB289:$BD289,'Overall Roles'!$BL289,'Overall Roles'!$CE289:$CG289)+SUM(Data!$B286+Data!$C286+Data!D286+Data!E286+Data!F286)</f>
        <v>2.8900000000000006E-3</v>
      </c>
      <c r="Q287" s="16">
        <f>AVERAGE('Overall Roles'!$AF289:$AG289,'Overall Roles'!$BB289:$BD289,'Overall Roles'!$CE289:$CG289)+SUM(Data!G286+Data!H286+Data!I286+Data!J286+Data!K286)</f>
        <v>2.8900000000000002E-3</v>
      </c>
      <c r="R287" s="16">
        <f>AVERAGE('Overall Roles'!$K289,'Overall Roles'!$U289:$V289,'Overall Roles'!$AJ289:$AM289,'Overall Roles'!$AV289,'Overall Roles'!$BQ289,'Overall Roles'!$BS289,'Overall Roles'!$CA289:$CB289)+SUM(Data!G286+Data!H286+Data!I286+Data!J286+Data!K286)</f>
        <v>2.8900000000000002E-3</v>
      </c>
      <c r="S287" s="16">
        <f>AVERAGE('Overall Roles'!$K289,'Overall Roles'!$U289:$V289,'Overall Roles'!$AJ289:$AM289,'Overall Roles'!$AV289,'Overall Roles'!$BQ289,'Overall Roles'!$BS289,'Overall Roles'!$CA289:$CB289)+SUM(Data!$B286+Data!$C286+Data!D286+Data!E286+Data!F286)</f>
        <v>2.8900000000000002E-3</v>
      </c>
      <c r="T287" s="16">
        <f>AVERAGE('Overall Roles'!$AF289:$AG289,'Overall Roles'!$BB289:$BD289,'Overall Roles'!$CE289:$CG289)+SUM(Data!$B286+Data!$C286+Data!D286+Data!E286+Data!F286)</f>
        <v>2.8900000000000002E-3</v>
      </c>
      <c r="U287" s="16">
        <f>AVERAGE('Overall Roles'!$O289:$P289,'Overall Roles'!$AN289:$AO289,'Overall Roles'!$AW289:$AX289,'Overall Roles'!$AZ289:$BA289,'Overall Roles'!$ABR289,'Overall Roles'!$ABX289,'Overall Roles'!$CC289:$CD289,'Overall Roles'!$CK289:$CQ289)+SUM(Data!G286+Data!H286+Data!I286+Data!J286+Data!K286)</f>
        <v>2.8900000000000011E-3</v>
      </c>
      <c r="V287" s="16">
        <f>AVERAGE('Overall Roles'!$N289:$Q289,'Overall Roles'!$W289,'Overall Roles'!$AC289:$AE289,'Overall Roles'!$AJ289:$AK289,'Overall Roles'!$AP289,'Overall Roles'!$BG289:$BH289,'Overall Roles'!$BS289,'Overall Roles'!$BW289:$BX289)+SUM(Data!G286+Data!H286+Data!I286+Data!J286+Data!K286)</f>
        <v>2.8900000000000011E-3</v>
      </c>
      <c r="W287" s="16">
        <f>AVERAGE('Overall Roles'!$N289:$Q289,'Overall Roles'!$W289,'Overall Roles'!$AC289:$AE289,'Overall Roles'!$AJ289:$AK289,'Overall Roles'!$AP289,'Overall Roles'!$BG289:$BH289,'Overall Roles'!$BS289,'Overall Roles'!$BW289:$BX289)+SUM(Data!$B286+Data!$C286+Data!D286+Data!E286+Data!F286)</f>
        <v>2.8900000000000011E-3</v>
      </c>
      <c r="X287" s="16">
        <f>AVERAGE('Overall Roles'!$O289:$P289,'Overall Roles'!$AN289:$AO289,'Overall Roles'!$AW289:$AX289,'Overall Roles'!$AZ289:$BA289,'Overall Roles'!$ABR289,'Overall Roles'!$ABX289,'Overall Roles'!$CC289:$CD289,'Overall Roles'!$CK289:$CQ289)+SUM(Data!$B286+Data!$C286+Data!D286+Data!E286+Data!F286)</f>
        <v>2.8900000000000011E-3</v>
      </c>
      <c r="Y287" s="16">
        <f>AVERAGE('Overall Roles'!$O289:$P289,'Overall Roles'!$AW289:$AX289,'Overall Roles'!$AZ289:$BA289,'Overall Roles'!$BR289,'Overall Roles'!$BX289,'Overall Roles'!$CC289:$CD289,'Overall Roles'!$CP289:$CQ289)+SUM(Data!G286+Data!H286+Data!I286+Data!J286+Data!K286)</f>
        <v>2.8900000000000002E-3</v>
      </c>
      <c r="Z287" s="16">
        <f>AVERAGE('Overall Roles'!$M289:$P289,'Overall Roles'!$AP289,'Overall Roles'!$BW289:$BX289)+SUM(Data!G286+Data!H286+Data!I286+Data!J286+Data!K286)</f>
        <v>2.8900000000000002E-3</v>
      </c>
      <c r="AA287" s="16">
        <f>AVERAGE('Overall Roles'!$M289:$P289,'Overall Roles'!$AP289,'Overall Roles'!$BW289:$BX289)+SUM(Data!$B286+Data!$C286+Data!D286+Data!E286+Data!F286)</f>
        <v>2.8900000000000002E-3</v>
      </c>
      <c r="AB287" s="16">
        <f>AVERAGE('Overall Roles'!$O289:$P289,'Overall Roles'!$AW289:$AX289,'Overall Roles'!$AZ289:$BA289,'Overall Roles'!$BR289,'Overall Roles'!$BX289,'Overall Roles'!$CC289:$CD289,'Overall Roles'!$CP289:$CQ289)+SUM(Data!$B286+Data!$C286+Data!D286+Data!E286+Data!F286)</f>
        <v>2.8900000000000002E-3</v>
      </c>
      <c r="AC287" s="16">
        <f>AVERAGE('Overall Roles'!$AA289:$AB289,'Overall Roles'!$L289,'Overall Roles'!$AH289:$AI289,'Overall Roles'!$AT289,'Overall Roles'!$BM289:$BP289,'Overall Roles'!$BX289:$BZ289)+SUM(Data!G286+Data!H286+Data!I286+Data!J286+Data!K286)</f>
        <v>2.8900000000000006E-3</v>
      </c>
      <c r="AD287" s="17">
        <f>AVERAGE('Overall Roles'!$AA289:$AB289,'Overall Roles'!$L289,'Overall Roles'!$AH289:$AI289,'Overall Roles'!$AT289,'Overall Roles'!$BM289:$BP289,'Overall Roles'!$BX289:$BZ289)+SUM(Data!$B286+Data!$C286+Data!D286+Data!E286+Data!F286)</f>
        <v>2.8900000000000006E-3</v>
      </c>
      <c r="AE287" s="1"/>
    </row>
    <row r="288" spans="1:31" ht="25" customHeight="1" x14ac:dyDescent="0.3">
      <c r="A288" s="1"/>
      <c r="B288" s="85">
        <f>Base!B287</f>
        <v>0</v>
      </c>
      <c r="C288" s="92">
        <f>Base!C287</f>
        <v>0</v>
      </c>
      <c r="D288" s="1"/>
      <c r="E288" s="86">
        <f>Base!D287</f>
        <v>0</v>
      </c>
      <c r="F288" s="90" t="str">
        <f t="shared" si="5"/>
        <v>GK</v>
      </c>
      <c r="G288" s="1"/>
      <c r="H288" s="86">
        <f>Base!I287</f>
        <v>0</v>
      </c>
      <c r="I288" s="92">
        <f>Base!H287</f>
        <v>0</v>
      </c>
      <c r="J288" s="1"/>
      <c r="K288" s="88">
        <f>AVERAGE('Overall Roles'!AU290)</f>
        <v>2.8999999999999998E-3</v>
      </c>
      <c r="L288" s="87">
        <f>AVERAGE('Overall Roles'!BT290:'Overall Roles'!BV290)</f>
        <v>2.8999999999999998E-3</v>
      </c>
      <c r="M288" s="87">
        <f>AVERAGE('Overall Roles'!$AF290:$AG290,'Overall Roles'!$AQ290:$AS290,'Overall Roles'!$AY290,'Overall Roles'!$BB290:$BD290,'Overall Roles'!$BL290,'Overall Roles'!$CE290:$CG290)+SUM(Data!G287+Data!H287+Data!I287+Data!J287+Data!K287)</f>
        <v>2.8999999999999998E-3</v>
      </c>
      <c r="N288" s="87">
        <f>AVERAGE('Overall Roles'!$R290:$V290,'Overall Roles'!$X290:$Z290,'Overall Roles'!$BE290:$BF290,'Overall Roles'!$BI290:$BK290,'Overall Roles'!$CH290:$CJ290)+SUM(Data!G287+Data!H287+Data!I287+Data!J287+Data!K287)</f>
        <v>2.8999999999999998E-3</v>
      </c>
      <c r="O288" s="87">
        <f>AVERAGE('Overall Roles'!$R290:$V290,'Overall Roles'!$X290:$Z290,'Overall Roles'!$BE290:$BF290,'Overall Roles'!$BI290:$BK290,'Overall Roles'!$CH290:$CJ290)+SUM(Data!$B287+Data!$C287+Data!D287+Data!E287+Data!F287)</f>
        <v>2.8999999999999998E-3</v>
      </c>
      <c r="P288" s="87">
        <f>AVERAGE('Overall Roles'!$AF290:$AG290,'Overall Roles'!$AQ290:$AS290,'Overall Roles'!$AY290,'Overall Roles'!$BB290:$BD290,'Overall Roles'!$BL290,'Overall Roles'!$CE290:$CG290)+SUM(Data!$B287+Data!$C287+Data!D287+Data!E287+Data!F287)</f>
        <v>2.8999999999999998E-3</v>
      </c>
      <c r="Q288" s="87">
        <f>AVERAGE('Overall Roles'!$AF290:$AG290,'Overall Roles'!$BB290:$BD290,'Overall Roles'!$CE290:$CG290)+SUM(Data!G287+Data!H287+Data!I287+Data!J287+Data!K287)</f>
        <v>2.8999999999999998E-3</v>
      </c>
      <c r="R288" s="87">
        <f>AVERAGE('Overall Roles'!$K290,'Overall Roles'!$U290:$V290,'Overall Roles'!$AJ290:$AM290,'Overall Roles'!$AV290,'Overall Roles'!$BQ290,'Overall Roles'!$BS290,'Overall Roles'!$CA290:$CB290)+SUM(Data!G287+Data!H287+Data!I287+Data!J287+Data!K287)</f>
        <v>2.8999999999999998E-3</v>
      </c>
      <c r="S288" s="87">
        <f>AVERAGE('Overall Roles'!$K290,'Overall Roles'!$U290:$V290,'Overall Roles'!$AJ290:$AM290,'Overall Roles'!$AV290,'Overall Roles'!$BQ290,'Overall Roles'!$BS290,'Overall Roles'!$CA290:$CB290)+SUM(Data!$B287+Data!$C287+Data!D287+Data!E287+Data!F287)</f>
        <v>2.8999999999999998E-3</v>
      </c>
      <c r="T288" s="87">
        <f>AVERAGE('Overall Roles'!$AF290:$AG290,'Overall Roles'!$BB290:$BD290,'Overall Roles'!$CE290:$CG290)+SUM(Data!$B287+Data!$C287+Data!D287+Data!E287+Data!F287)</f>
        <v>2.8999999999999998E-3</v>
      </c>
      <c r="U288" s="87">
        <f>AVERAGE('Overall Roles'!$O290:$P290,'Overall Roles'!$AN290:$AO290,'Overall Roles'!$AW290:$AX290,'Overall Roles'!$AZ290:$BA290,'Overall Roles'!$ABR290,'Overall Roles'!$ABX290,'Overall Roles'!$CC290:$CD290,'Overall Roles'!$CK290:$CQ290)+SUM(Data!G287+Data!H287+Data!I287+Data!J287+Data!K287)</f>
        <v>2.8999999999999998E-3</v>
      </c>
      <c r="V288" s="87">
        <f>AVERAGE('Overall Roles'!$N290:$Q290,'Overall Roles'!$W290,'Overall Roles'!$AC290:$AE290,'Overall Roles'!$AJ290:$AK290,'Overall Roles'!$AP290,'Overall Roles'!$BG290:$BH290,'Overall Roles'!$BS290,'Overall Roles'!$BW290:$BX290)+SUM(Data!G287+Data!H287+Data!I287+Data!J287+Data!K287)</f>
        <v>2.8999999999999998E-3</v>
      </c>
      <c r="W288" s="87">
        <f>AVERAGE('Overall Roles'!$N290:$Q290,'Overall Roles'!$W290,'Overall Roles'!$AC290:$AE290,'Overall Roles'!$AJ290:$AK290,'Overall Roles'!$AP290,'Overall Roles'!$BG290:$BH290,'Overall Roles'!$BS290,'Overall Roles'!$BW290:$BX290)+SUM(Data!$B287+Data!$C287+Data!D287+Data!E287+Data!F287)</f>
        <v>2.8999999999999998E-3</v>
      </c>
      <c r="X288" s="87">
        <f>AVERAGE('Overall Roles'!$O290:$P290,'Overall Roles'!$AN290:$AO290,'Overall Roles'!$AW290:$AX290,'Overall Roles'!$AZ290:$BA290,'Overall Roles'!$ABR290,'Overall Roles'!$ABX290,'Overall Roles'!$CC290:$CD290,'Overall Roles'!$CK290:$CQ290)+SUM(Data!$B287+Data!$C287+Data!D287+Data!E287+Data!F287)</f>
        <v>2.8999999999999998E-3</v>
      </c>
      <c r="Y288" s="87">
        <f>AVERAGE('Overall Roles'!$O290:$P290,'Overall Roles'!$AW290:$AX290,'Overall Roles'!$AZ290:$BA290,'Overall Roles'!$BR290,'Overall Roles'!$BX290,'Overall Roles'!$CC290:$CD290,'Overall Roles'!$CP290:$CQ290)+SUM(Data!G287+Data!H287+Data!I287+Data!J287+Data!K287)</f>
        <v>2.8999999999999998E-3</v>
      </c>
      <c r="Z288" s="87">
        <f>AVERAGE('Overall Roles'!$M290:$P290,'Overall Roles'!$AP290,'Overall Roles'!$BW290:$BX290)+SUM(Data!G287+Data!H287+Data!I287+Data!J287+Data!K287)</f>
        <v>2.8999999999999998E-3</v>
      </c>
      <c r="AA288" s="87">
        <f>AVERAGE('Overall Roles'!$M290:$P290,'Overall Roles'!$AP290,'Overall Roles'!$BW290:$BX290)+SUM(Data!$B287+Data!$C287+Data!D287+Data!E287+Data!F287)</f>
        <v>2.8999999999999998E-3</v>
      </c>
      <c r="AB288" s="87">
        <f>AVERAGE('Overall Roles'!$O290:$P290,'Overall Roles'!$AW290:$AX290,'Overall Roles'!$AZ290:$BA290,'Overall Roles'!$BR290,'Overall Roles'!$BX290,'Overall Roles'!$CC290:$CD290,'Overall Roles'!$CP290:$CQ290)+SUM(Data!$B287+Data!$C287+Data!D287+Data!E287+Data!F287)</f>
        <v>2.8999999999999998E-3</v>
      </c>
      <c r="AC288" s="87">
        <f>AVERAGE('Overall Roles'!$AA290:$AB290,'Overall Roles'!$L290,'Overall Roles'!$AH290:$AI290,'Overall Roles'!$AT290,'Overall Roles'!$BM290:$BP290,'Overall Roles'!$BX290:$BZ290)+SUM(Data!G287+Data!H287+Data!I287+Data!J287+Data!K287)</f>
        <v>2.8999999999999998E-3</v>
      </c>
      <c r="AD288" s="89">
        <f>AVERAGE('Overall Roles'!$AA290:$AB290,'Overall Roles'!$L290,'Overall Roles'!$AH290:$AI290,'Overall Roles'!$AT290,'Overall Roles'!$BM290:$BP290,'Overall Roles'!$BX290:$BZ290)+SUM(Data!$B287+Data!$C287+Data!D287+Data!E287+Data!F287)</f>
        <v>2.8999999999999998E-3</v>
      </c>
      <c r="AE288" s="1"/>
    </row>
    <row r="289" spans="1:16380" ht="25" customHeight="1" x14ac:dyDescent="0.3">
      <c r="A289" s="1"/>
      <c r="B289" s="32">
        <f>Base!B288</f>
        <v>0</v>
      </c>
      <c r="C289" s="93">
        <f>Base!C288</f>
        <v>0</v>
      </c>
      <c r="D289" s="1"/>
      <c r="E289" s="15">
        <f>Base!D288</f>
        <v>0</v>
      </c>
      <c r="F289" s="91" t="str">
        <f t="shared" si="5"/>
        <v>DCL</v>
      </c>
      <c r="G289" s="1"/>
      <c r="H289" s="15">
        <f>Base!I288</f>
        <v>0</v>
      </c>
      <c r="I289" s="93">
        <f>Base!H288</f>
        <v>0</v>
      </c>
      <c r="J289" s="1"/>
      <c r="K289" s="29">
        <f>AVERAGE('Overall Roles'!AU291)</f>
        <v>2.9099999999999998E-3</v>
      </c>
      <c r="L289" s="16">
        <f>AVERAGE('Overall Roles'!BT291:'Overall Roles'!BV291)</f>
        <v>2.9099999999999998E-3</v>
      </c>
      <c r="M289" s="16">
        <f>AVERAGE('Overall Roles'!$AF291:$AG291,'Overall Roles'!$AQ291:$AS291,'Overall Roles'!$AY291,'Overall Roles'!$BB291:$BD291,'Overall Roles'!$BL291,'Overall Roles'!$CE291:$CG291)+SUM(Data!G288+Data!H288+Data!I288+Data!J288+Data!K288)</f>
        <v>2.9100000000000003E-3</v>
      </c>
      <c r="N289" s="16">
        <f>AVERAGE('Overall Roles'!$R291:$V291,'Overall Roles'!$X291:$Z291,'Overall Roles'!$BE291:$BF291,'Overall Roles'!$BI291:$BK291,'Overall Roles'!$CH291:$CJ291)+SUM(Data!G288+Data!H288+Data!I288+Data!J288+Data!K288)</f>
        <v>2.9100000000000007E-3</v>
      </c>
      <c r="O289" s="16">
        <f>AVERAGE('Overall Roles'!$R291:$V291,'Overall Roles'!$X291:$Z291,'Overall Roles'!$BE291:$BF291,'Overall Roles'!$BI291:$BK291,'Overall Roles'!$CH291:$CJ291)+SUM(Data!$B288+Data!$C288+Data!D288+Data!E288+Data!F288)</f>
        <v>2.9100000000000007E-3</v>
      </c>
      <c r="P289" s="16">
        <f>AVERAGE('Overall Roles'!$AF291:$AG291,'Overall Roles'!$AQ291:$AS291,'Overall Roles'!$AY291,'Overall Roles'!$BB291:$BD291,'Overall Roles'!$BL291,'Overall Roles'!$CE291:$CG291)+SUM(Data!$B288+Data!$C288+Data!D288+Data!E288+Data!F288)</f>
        <v>2.9100000000000003E-3</v>
      </c>
      <c r="Q289" s="16">
        <f>AVERAGE('Overall Roles'!$AF291:$AG291,'Overall Roles'!$BB291:$BD291,'Overall Roles'!$CE291:$CG291)+SUM(Data!G288+Data!H288+Data!I288+Data!J288+Data!K288)</f>
        <v>2.9099999999999998E-3</v>
      </c>
      <c r="R289" s="16">
        <f>AVERAGE('Overall Roles'!$K291,'Overall Roles'!$U291:$V291,'Overall Roles'!$AJ291:$AM291,'Overall Roles'!$AV291,'Overall Roles'!$BQ291,'Overall Roles'!$BS291,'Overall Roles'!$CA291:$CB291)+SUM(Data!G288+Data!H288+Data!I288+Data!J288+Data!K288)</f>
        <v>2.9099999999999998E-3</v>
      </c>
      <c r="S289" s="16">
        <f>AVERAGE('Overall Roles'!$K291,'Overall Roles'!$U291:$V291,'Overall Roles'!$AJ291:$AM291,'Overall Roles'!$AV291,'Overall Roles'!$BQ291,'Overall Roles'!$BS291,'Overall Roles'!$CA291:$CB291)+SUM(Data!$B288+Data!$C288+Data!D288+Data!E288+Data!F288)</f>
        <v>2.9099999999999998E-3</v>
      </c>
      <c r="T289" s="16">
        <f>AVERAGE('Overall Roles'!$AF291:$AG291,'Overall Roles'!$BB291:$BD291,'Overall Roles'!$CE291:$CG291)+SUM(Data!$B288+Data!$C288+Data!D288+Data!E288+Data!F288)</f>
        <v>2.9099999999999998E-3</v>
      </c>
      <c r="U289" s="16">
        <f>AVERAGE('Overall Roles'!$O291:$P291,'Overall Roles'!$AN291:$AO291,'Overall Roles'!$AW291:$AX291,'Overall Roles'!$AZ291:$BA291,'Overall Roles'!$ABR291,'Overall Roles'!$ABX291,'Overall Roles'!$CC291:$CD291,'Overall Roles'!$CK291:$CQ291)+SUM(Data!G288+Data!H288+Data!I288+Data!J288+Data!K288)</f>
        <v>2.9100000000000007E-3</v>
      </c>
      <c r="V289" s="16">
        <f>AVERAGE('Overall Roles'!$N291:$Q291,'Overall Roles'!$W291,'Overall Roles'!$AC291:$AE291,'Overall Roles'!$AJ291:$AK291,'Overall Roles'!$AP291,'Overall Roles'!$BG291:$BH291,'Overall Roles'!$BS291,'Overall Roles'!$BW291:$BX291)+SUM(Data!G288+Data!H288+Data!I288+Data!J288+Data!K288)</f>
        <v>2.9100000000000007E-3</v>
      </c>
      <c r="W289" s="16">
        <f>AVERAGE('Overall Roles'!$N291:$Q291,'Overall Roles'!$W291,'Overall Roles'!$AC291:$AE291,'Overall Roles'!$AJ291:$AK291,'Overall Roles'!$AP291,'Overall Roles'!$BG291:$BH291,'Overall Roles'!$BS291,'Overall Roles'!$BW291:$BX291)+SUM(Data!$B288+Data!$C288+Data!D288+Data!E288+Data!F288)</f>
        <v>2.9100000000000007E-3</v>
      </c>
      <c r="X289" s="16">
        <f>AVERAGE('Overall Roles'!$O291:$P291,'Overall Roles'!$AN291:$AO291,'Overall Roles'!$AW291:$AX291,'Overall Roles'!$AZ291:$BA291,'Overall Roles'!$ABR291,'Overall Roles'!$ABX291,'Overall Roles'!$CC291:$CD291,'Overall Roles'!$CK291:$CQ291)+SUM(Data!$B288+Data!$C288+Data!D288+Data!E288+Data!F288)</f>
        <v>2.9100000000000007E-3</v>
      </c>
      <c r="Y289" s="16">
        <f>AVERAGE('Overall Roles'!$O291:$P291,'Overall Roles'!$AW291:$AX291,'Overall Roles'!$AZ291:$BA291,'Overall Roles'!$BR291,'Overall Roles'!$BX291,'Overall Roles'!$CC291:$CD291,'Overall Roles'!$CP291:$CQ291)+SUM(Data!G288+Data!H288+Data!I288+Data!J288+Data!K288)</f>
        <v>2.9099999999999998E-3</v>
      </c>
      <c r="Z289" s="16">
        <f>AVERAGE('Overall Roles'!$M291:$P291,'Overall Roles'!$AP291,'Overall Roles'!$BW291:$BX291)+SUM(Data!G288+Data!H288+Data!I288+Data!J288+Data!K288)</f>
        <v>2.9099999999999998E-3</v>
      </c>
      <c r="AA289" s="16">
        <f>AVERAGE('Overall Roles'!$M291:$P291,'Overall Roles'!$AP291,'Overall Roles'!$BW291:$BX291)+SUM(Data!$B288+Data!$C288+Data!D288+Data!E288+Data!F288)</f>
        <v>2.9099999999999998E-3</v>
      </c>
      <c r="AB289" s="16">
        <f>AVERAGE('Overall Roles'!$O291:$P291,'Overall Roles'!$AW291:$AX291,'Overall Roles'!$AZ291:$BA291,'Overall Roles'!$BR291,'Overall Roles'!$BX291,'Overall Roles'!$CC291:$CD291,'Overall Roles'!$CP291:$CQ291)+SUM(Data!$B288+Data!$C288+Data!D288+Data!E288+Data!F288)</f>
        <v>2.9099999999999998E-3</v>
      </c>
      <c r="AC289" s="16">
        <f>AVERAGE('Overall Roles'!$AA291:$AB291,'Overall Roles'!$L291,'Overall Roles'!$AH291:$AI291,'Overall Roles'!$AT291,'Overall Roles'!$BM291:$BP291,'Overall Roles'!$BX291:$BZ291)+SUM(Data!G288+Data!H288+Data!I288+Data!J288+Data!K288)</f>
        <v>2.9100000000000003E-3</v>
      </c>
      <c r="AD289" s="17">
        <f>AVERAGE('Overall Roles'!$AA291:$AB291,'Overall Roles'!$L291,'Overall Roles'!$AH291:$AI291,'Overall Roles'!$AT291,'Overall Roles'!$BM291:$BP291,'Overall Roles'!$BX291:$BZ291)+SUM(Data!$B288+Data!$C288+Data!D288+Data!E288+Data!F288)</f>
        <v>2.9100000000000003E-3</v>
      </c>
      <c r="AE289" s="1"/>
    </row>
    <row r="290" spans="1:16380" ht="25" customHeight="1" x14ac:dyDescent="0.3">
      <c r="A290" s="1"/>
      <c r="B290" s="85">
        <f>Base!B289</f>
        <v>0</v>
      </c>
      <c r="C290" s="92">
        <f>Base!C289</f>
        <v>0</v>
      </c>
      <c r="D290" s="1"/>
      <c r="E290" s="86">
        <f>Base!D289</f>
        <v>0</v>
      </c>
      <c r="F290" s="90" t="str">
        <f t="shared" si="5"/>
        <v>SK</v>
      </c>
      <c r="G290" s="1"/>
      <c r="H290" s="86">
        <f>Base!I289</f>
        <v>0</v>
      </c>
      <c r="I290" s="92">
        <f>Base!H289</f>
        <v>0</v>
      </c>
      <c r="J290" s="1"/>
      <c r="K290" s="88">
        <f>AVERAGE('Overall Roles'!AU292)</f>
        <v>2.9199999999999999E-3</v>
      </c>
      <c r="L290" s="87">
        <f>AVERAGE('Overall Roles'!BT292:'Overall Roles'!BV292)</f>
        <v>2.9200000000000003E-3</v>
      </c>
      <c r="M290" s="87">
        <f>AVERAGE('Overall Roles'!$AF292:$AG292,'Overall Roles'!$AQ292:$AS292,'Overall Roles'!$AY292,'Overall Roles'!$BB292:$BD292,'Overall Roles'!$BL292,'Overall Roles'!$CE292:$CG292)+SUM(Data!G289+Data!H289+Data!I289+Data!J289+Data!K289)</f>
        <v>2.9199999999999994E-3</v>
      </c>
      <c r="N290" s="87">
        <f>AVERAGE('Overall Roles'!$R292:$V292,'Overall Roles'!$X292:$Z292,'Overall Roles'!$BE292:$BF292,'Overall Roles'!$BI292:$BK292,'Overall Roles'!$CH292:$CJ292)+SUM(Data!G289+Data!H289+Data!I289+Data!J289+Data!K289)</f>
        <v>2.9199999999999994E-3</v>
      </c>
      <c r="O290" s="87">
        <f>AVERAGE('Overall Roles'!$R292:$V292,'Overall Roles'!$X292:$Z292,'Overall Roles'!$BE292:$BF292,'Overall Roles'!$BI292:$BK292,'Overall Roles'!$CH292:$CJ292)+SUM(Data!$B289+Data!$C289+Data!D289+Data!E289+Data!F289)</f>
        <v>2.9199999999999994E-3</v>
      </c>
      <c r="P290" s="87">
        <f>AVERAGE('Overall Roles'!$AF292:$AG292,'Overall Roles'!$AQ292:$AS292,'Overall Roles'!$AY292,'Overall Roles'!$BB292:$BD292,'Overall Roles'!$BL292,'Overall Roles'!$CE292:$CG292)+SUM(Data!$B289+Data!$C289+Data!D289+Data!E289+Data!F289)</f>
        <v>2.9199999999999994E-3</v>
      </c>
      <c r="Q290" s="87">
        <f>AVERAGE('Overall Roles'!$AF292:$AG292,'Overall Roles'!$BB292:$BD292,'Overall Roles'!$CE292:$CG292)+SUM(Data!G289+Data!H289+Data!I289+Data!J289+Data!K289)</f>
        <v>2.9199999999999994E-3</v>
      </c>
      <c r="R290" s="87">
        <f>AVERAGE('Overall Roles'!$K292,'Overall Roles'!$U292:$V292,'Overall Roles'!$AJ292:$AM292,'Overall Roles'!$AV292,'Overall Roles'!$BQ292,'Overall Roles'!$BS292,'Overall Roles'!$CA292:$CB292)+SUM(Data!G289+Data!H289+Data!I289+Data!J289+Data!K289)</f>
        <v>2.9199999999999994E-3</v>
      </c>
      <c r="S290" s="87">
        <f>AVERAGE('Overall Roles'!$K292,'Overall Roles'!$U292:$V292,'Overall Roles'!$AJ292:$AM292,'Overall Roles'!$AV292,'Overall Roles'!$BQ292,'Overall Roles'!$BS292,'Overall Roles'!$CA292:$CB292)+SUM(Data!$B289+Data!$C289+Data!D289+Data!E289+Data!F289)</f>
        <v>2.9199999999999994E-3</v>
      </c>
      <c r="T290" s="87">
        <f>AVERAGE('Overall Roles'!$AF292:$AG292,'Overall Roles'!$BB292:$BD292,'Overall Roles'!$CE292:$CG292)+SUM(Data!$B289+Data!$C289+Data!D289+Data!E289+Data!F289)</f>
        <v>2.9199999999999994E-3</v>
      </c>
      <c r="U290" s="87">
        <f>AVERAGE('Overall Roles'!$O292:$P292,'Overall Roles'!$AN292:$AO292,'Overall Roles'!$AW292:$AX292,'Overall Roles'!$AZ292:$BA292,'Overall Roles'!$ABR292,'Overall Roles'!$ABX292,'Overall Roles'!$CC292:$CD292,'Overall Roles'!$CK292:$CQ292)+SUM(Data!G289+Data!H289+Data!I289+Data!J289+Data!K289)</f>
        <v>2.9199999999999994E-3</v>
      </c>
      <c r="V290" s="87">
        <f>AVERAGE('Overall Roles'!$N292:$Q292,'Overall Roles'!$W292,'Overall Roles'!$AC292:$AE292,'Overall Roles'!$AJ292:$AK292,'Overall Roles'!$AP292,'Overall Roles'!$BG292:$BH292,'Overall Roles'!$BS292,'Overall Roles'!$BW292:$BX292)+SUM(Data!G289+Data!H289+Data!I289+Data!J289+Data!K289)</f>
        <v>2.9199999999999994E-3</v>
      </c>
      <c r="W290" s="87">
        <f>AVERAGE('Overall Roles'!$N292:$Q292,'Overall Roles'!$W292,'Overall Roles'!$AC292:$AE292,'Overall Roles'!$AJ292:$AK292,'Overall Roles'!$AP292,'Overall Roles'!$BG292:$BH292,'Overall Roles'!$BS292,'Overall Roles'!$BW292:$BX292)+SUM(Data!$B289+Data!$C289+Data!D289+Data!E289+Data!F289)</f>
        <v>2.9199999999999994E-3</v>
      </c>
      <c r="X290" s="87">
        <f>AVERAGE('Overall Roles'!$O292:$P292,'Overall Roles'!$AN292:$AO292,'Overall Roles'!$AW292:$AX292,'Overall Roles'!$AZ292:$BA292,'Overall Roles'!$ABR292,'Overall Roles'!$ABX292,'Overall Roles'!$CC292:$CD292,'Overall Roles'!$CK292:$CQ292)+SUM(Data!$B289+Data!$C289+Data!D289+Data!E289+Data!F289)</f>
        <v>2.9199999999999994E-3</v>
      </c>
      <c r="Y290" s="87">
        <f>AVERAGE('Overall Roles'!$O292:$P292,'Overall Roles'!$AW292:$AX292,'Overall Roles'!$AZ292:$BA292,'Overall Roles'!$BR292,'Overall Roles'!$BX292,'Overall Roles'!$CC292:$CD292,'Overall Roles'!$CP292:$CQ292)+SUM(Data!G289+Data!H289+Data!I289+Data!J289+Data!K289)</f>
        <v>2.9199999999999994E-3</v>
      </c>
      <c r="Z290" s="87">
        <f>AVERAGE('Overall Roles'!$M292:$P292,'Overall Roles'!$AP292,'Overall Roles'!$BW292:$BX292)+SUM(Data!G289+Data!H289+Data!I289+Data!J289+Data!K289)</f>
        <v>2.9199999999999994E-3</v>
      </c>
      <c r="AA290" s="87">
        <f>AVERAGE('Overall Roles'!$M292:$P292,'Overall Roles'!$AP292,'Overall Roles'!$BW292:$BX292)+SUM(Data!$B289+Data!$C289+Data!D289+Data!E289+Data!F289)</f>
        <v>2.9199999999999994E-3</v>
      </c>
      <c r="AB290" s="87">
        <f>AVERAGE('Overall Roles'!$O292:$P292,'Overall Roles'!$AW292:$AX292,'Overall Roles'!$AZ292:$BA292,'Overall Roles'!$BR292,'Overall Roles'!$BX292,'Overall Roles'!$CC292:$CD292,'Overall Roles'!$CP292:$CQ292)+SUM(Data!$B289+Data!$C289+Data!D289+Data!E289+Data!F289)</f>
        <v>2.9199999999999994E-3</v>
      </c>
      <c r="AC290" s="87">
        <f>AVERAGE('Overall Roles'!$AA292:$AB292,'Overall Roles'!$L292,'Overall Roles'!$AH292:$AI292,'Overall Roles'!$AT292,'Overall Roles'!$BM292:$BP292,'Overall Roles'!$BX292:$BZ292)+SUM(Data!G289+Data!H289+Data!I289+Data!J289+Data!K289)</f>
        <v>2.9199999999999994E-3</v>
      </c>
      <c r="AD290" s="89">
        <f>AVERAGE('Overall Roles'!$AA292:$AB292,'Overall Roles'!$L292,'Overall Roles'!$AH292:$AI292,'Overall Roles'!$AT292,'Overall Roles'!$BM292:$BP292,'Overall Roles'!$BX292:$BZ292)+SUM(Data!$B289+Data!$C289+Data!D289+Data!E289+Data!F289)</f>
        <v>2.9199999999999994E-3</v>
      </c>
      <c r="AE290" s="1"/>
    </row>
    <row r="291" spans="1:16380" ht="25" customHeight="1" x14ac:dyDescent="0.3">
      <c r="A291" s="1"/>
      <c r="B291" s="32">
        <f>Base!B290</f>
        <v>0</v>
      </c>
      <c r="C291" s="93">
        <f>Base!C290</f>
        <v>0</v>
      </c>
      <c r="D291" s="1"/>
      <c r="E291" s="15">
        <f>Base!D290</f>
        <v>0</v>
      </c>
      <c r="F291" s="91" t="str">
        <f t="shared" si="5"/>
        <v>DCL</v>
      </c>
      <c r="G291" s="1"/>
      <c r="H291" s="15">
        <f>Base!I290</f>
        <v>0</v>
      </c>
      <c r="I291" s="93">
        <f>Base!H290</f>
        <v>0</v>
      </c>
      <c r="J291" s="1"/>
      <c r="K291" s="29">
        <f>AVERAGE('Overall Roles'!AU293)</f>
        <v>2.9299999999999999E-3</v>
      </c>
      <c r="L291" s="16">
        <f>AVERAGE('Overall Roles'!BT293:'Overall Roles'!BV293)</f>
        <v>2.9299999999999999E-3</v>
      </c>
      <c r="M291" s="16">
        <f>AVERAGE('Overall Roles'!$AF293:$AG293,'Overall Roles'!$AQ293:$AS293,'Overall Roles'!$AY293,'Overall Roles'!$BB293:$BD293,'Overall Roles'!$BL293,'Overall Roles'!$CE293:$CG293)+SUM(Data!G290+Data!H290+Data!I290+Data!J290+Data!K290)</f>
        <v>2.9299999999999999E-3</v>
      </c>
      <c r="N291" s="16">
        <f>AVERAGE('Overall Roles'!$R293:$V293,'Overall Roles'!$X293:$Z293,'Overall Roles'!$BE293:$BF293,'Overall Roles'!$BI293:$BK293,'Overall Roles'!$CH293:$CJ293)+SUM(Data!G290+Data!H290+Data!I290+Data!J290+Data!K290)</f>
        <v>2.9300000000000003E-3</v>
      </c>
      <c r="O291" s="16">
        <f>AVERAGE('Overall Roles'!$R293:$V293,'Overall Roles'!$X293:$Z293,'Overall Roles'!$BE293:$BF293,'Overall Roles'!$BI293:$BK293,'Overall Roles'!$CH293:$CJ293)+SUM(Data!$B290+Data!$C290+Data!D290+Data!E290+Data!F290)</f>
        <v>2.9300000000000003E-3</v>
      </c>
      <c r="P291" s="16">
        <f>AVERAGE('Overall Roles'!$AF293:$AG293,'Overall Roles'!$AQ293:$AS293,'Overall Roles'!$AY293,'Overall Roles'!$BB293:$BD293,'Overall Roles'!$BL293,'Overall Roles'!$CE293:$CG293)+SUM(Data!$B290+Data!$C290+Data!D290+Data!E290+Data!F290)</f>
        <v>2.9299999999999999E-3</v>
      </c>
      <c r="Q291" s="16">
        <f>AVERAGE('Overall Roles'!$AF293:$AG293,'Overall Roles'!$BB293:$BD293,'Overall Roles'!$CE293:$CG293)+SUM(Data!G290+Data!H290+Data!I290+Data!J290+Data!K290)</f>
        <v>2.9299999999999994E-3</v>
      </c>
      <c r="R291" s="16">
        <f>AVERAGE('Overall Roles'!$K293,'Overall Roles'!$U293:$V293,'Overall Roles'!$AJ293:$AM293,'Overall Roles'!$AV293,'Overall Roles'!$BQ293,'Overall Roles'!$BS293,'Overall Roles'!$CA293:$CB293)+SUM(Data!G290+Data!H290+Data!I290+Data!J290+Data!K290)</f>
        <v>2.9299999999999999E-3</v>
      </c>
      <c r="S291" s="16">
        <f>AVERAGE('Overall Roles'!$K293,'Overall Roles'!$U293:$V293,'Overall Roles'!$AJ293:$AM293,'Overall Roles'!$AV293,'Overall Roles'!$BQ293,'Overall Roles'!$BS293,'Overall Roles'!$CA293:$CB293)+SUM(Data!$B290+Data!$C290+Data!D290+Data!E290+Data!F290)</f>
        <v>2.9299999999999999E-3</v>
      </c>
      <c r="T291" s="16">
        <f>AVERAGE('Overall Roles'!$AF293:$AG293,'Overall Roles'!$BB293:$BD293,'Overall Roles'!$CE293:$CG293)+SUM(Data!$B290+Data!$C290+Data!D290+Data!E290+Data!F290)</f>
        <v>2.9299999999999994E-3</v>
      </c>
      <c r="U291" s="16">
        <f>AVERAGE('Overall Roles'!$O293:$P293,'Overall Roles'!$AN293:$AO293,'Overall Roles'!$AW293:$AX293,'Overall Roles'!$AZ293:$BA293,'Overall Roles'!$ABR293,'Overall Roles'!$ABX293,'Overall Roles'!$CC293:$CD293,'Overall Roles'!$CK293:$CQ293)+SUM(Data!G290+Data!H290+Data!I290+Data!J290+Data!K290)</f>
        <v>2.9300000000000003E-3</v>
      </c>
      <c r="V291" s="16">
        <f>AVERAGE('Overall Roles'!$N293:$Q293,'Overall Roles'!$W293,'Overall Roles'!$AC293:$AE293,'Overall Roles'!$AJ293:$AK293,'Overall Roles'!$AP293,'Overall Roles'!$BG293:$BH293,'Overall Roles'!$BS293,'Overall Roles'!$BW293:$BX293)+SUM(Data!G290+Data!H290+Data!I290+Data!J290+Data!K290)</f>
        <v>2.9300000000000003E-3</v>
      </c>
      <c r="W291" s="16">
        <f>AVERAGE('Overall Roles'!$N293:$Q293,'Overall Roles'!$W293,'Overall Roles'!$AC293:$AE293,'Overall Roles'!$AJ293:$AK293,'Overall Roles'!$AP293,'Overall Roles'!$BG293:$BH293,'Overall Roles'!$BS293,'Overall Roles'!$BW293:$BX293)+SUM(Data!$B290+Data!$C290+Data!D290+Data!E290+Data!F290)</f>
        <v>2.9300000000000003E-3</v>
      </c>
      <c r="X291" s="16">
        <f>AVERAGE('Overall Roles'!$O293:$P293,'Overall Roles'!$AN293:$AO293,'Overall Roles'!$AW293:$AX293,'Overall Roles'!$AZ293:$BA293,'Overall Roles'!$ABR293,'Overall Roles'!$ABX293,'Overall Roles'!$CC293:$CD293,'Overall Roles'!$CK293:$CQ293)+SUM(Data!$B290+Data!$C290+Data!D290+Data!E290+Data!F290)</f>
        <v>2.9300000000000003E-3</v>
      </c>
      <c r="Y291" s="16">
        <f>AVERAGE('Overall Roles'!$O293:$P293,'Overall Roles'!$AW293:$AX293,'Overall Roles'!$AZ293:$BA293,'Overall Roles'!$BR293,'Overall Roles'!$BX293,'Overall Roles'!$CC293:$CD293,'Overall Roles'!$CP293:$CQ293)+SUM(Data!G290+Data!H290+Data!I290+Data!J290+Data!K290)</f>
        <v>2.9299999999999999E-3</v>
      </c>
      <c r="Z291" s="16">
        <f>AVERAGE('Overall Roles'!$M293:$P293,'Overall Roles'!$AP293,'Overall Roles'!$BW293:$BX293)+SUM(Data!G290+Data!H290+Data!I290+Data!J290+Data!K290)</f>
        <v>2.9299999999999994E-3</v>
      </c>
      <c r="AA291" s="16">
        <f>AVERAGE('Overall Roles'!$M293:$P293,'Overall Roles'!$AP293,'Overall Roles'!$BW293:$BX293)+SUM(Data!$B290+Data!$C290+Data!D290+Data!E290+Data!F290)</f>
        <v>2.9299999999999994E-3</v>
      </c>
      <c r="AB291" s="16">
        <f>AVERAGE('Overall Roles'!$O293:$P293,'Overall Roles'!$AW293:$AX293,'Overall Roles'!$AZ293:$BA293,'Overall Roles'!$BR293,'Overall Roles'!$BX293,'Overall Roles'!$CC293:$CD293,'Overall Roles'!$CP293:$CQ293)+SUM(Data!$B290+Data!$C290+Data!D290+Data!E290+Data!F290)</f>
        <v>2.9299999999999999E-3</v>
      </c>
      <c r="AC291" s="16">
        <f>AVERAGE('Overall Roles'!$AA293:$AB293,'Overall Roles'!$L293,'Overall Roles'!$AH293:$AI293,'Overall Roles'!$AT293,'Overall Roles'!$BM293:$BP293,'Overall Roles'!$BX293:$BZ293)+SUM(Data!G290+Data!H290+Data!I290+Data!J290+Data!K290)</f>
        <v>2.9299999999999999E-3</v>
      </c>
      <c r="AD291" s="17">
        <f>AVERAGE('Overall Roles'!$AA293:$AB293,'Overall Roles'!$L293,'Overall Roles'!$AH293:$AI293,'Overall Roles'!$AT293,'Overall Roles'!$BM293:$BP293,'Overall Roles'!$BX293:$BZ293)+SUM(Data!$B290+Data!$C290+Data!D290+Data!E290+Data!F290)</f>
        <v>2.9299999999999999E-3</v>
      </c>
      <c r="AE291" s="1"/>
    </row>
    <row r="292" spans="1:16380" ht="25" customHeight="1" x14ac:dyDescent="0.3">
      <c r="A292" s="1"/>
      <c r="B292" s="85">
        <f>Base!B291</f>
        <v>0</v>
      </c>
      <c r="C292" s="92">
        <f>Base!C291</f>
        <v>0</v>
      </c>
      <c r="D292" s="1"/>
      <c r="E292" s="86">
        <f>Base!D291</f>
        <v>0</v>
      </c>
      <c r="F292" s="90" t="str">
        <f t="shared" si="5"/>
        <v>AMCL</v>
      </c>
      <c r="G292" s="1"/>
      <c r="H292" s="86">
        <f>Base!I291</f>
        <v>0</v>
      </c>
      <c r="I292" s="92">
        <f>Base!H291</f>
        <v>0</v>
      </c>
      <c r="J292" s="1"/>
      <c r="K292" s="88">
        <f>AVERAGE('Overall Roles'!AU294)</f>
        <v>2.9399999999999999E-3</v>
      </c>
      <c r="L292" s="87">
        <f>AVERAGE('Overall Roles'!BT294:'Overall Roles'!BV294)</f>
        <v>2.9399999999999999E-3</v>
      </c>
      <c r="M292" s="87">
        <f>AVERAGE('Overall Roles'!$AF294:$AG294,'Overall Roles'!$AQ294:$AS294,'Overall Roles'!$AY294,'Overall Roles'!$BB294:$BD294,'Overall Roles'!$BL294,'Overall Roles'!$CE294:$CG294)+SUM(Data!G291+Data!H291+Data!I291+Data!J291+Data!K291)</f>
        <v>2.939999999999999E-3</v>
      </c>
      <c r="N292" s="87">
        <f>AVERAGE('Overall Roles'!$R294:$V294,'Overall Roles'!$X294:$Z294,'Overall Roles'!$BE294:$BF294,'Overall Roles'!$BI294:$BK294,'Overall Roles'!$CH294:$CJ294)+SUM(Data!G291+Data!H291+Data!I291+Data!J291+Data!K291)</f>
        <v>2.939999999999999E-3</v>
      </c>
      <c r="O292" s="87">
        <f>AVERAGE('Overall Roles'!$R294:$V294,'Overall Roles'!$X294:$Z294,'Overall Roles'!$BE294:$BF294,'Overall Roles'!$BI294:$BK294,'Overall Roles'!$CH294:$CJ294)+SUM(Data!$B291+Data!$C291+Data!D291+Data!E291+Data!F291)</f>
        <v>2.939999999999999E-3</v>
      </c>
      <c r="P292" s="87">
        <f>AVERAGE('Overall Roles'!$AF294:$AG294,'Overall Roles'!$AQ294:$AS294,'Overall Roles'!$AY294,'Overall Roles'!$BB294:$BD294,'Overall Roles'!$BL294,'Overall Roles'!$CE294:$CG294)+SUM(Data!$B291+Data!$C291+Data!D291+Data!E291+Data!F291)</f>
        <v>2.939999999999999E-3</v>
      </c>
      <c r="Q292" s="87">
        <f>AVERAGE('Overall Roles'!$AF294:$AG294,'Overall Roles'!$BB294:$BD294,'Overall Roles'!$CE294:$CG294)+SUM(Data!G291+Data!H291+Data!I291+Data!J291+Data!K291)</f>
        <v>2.9399999999999999E-3</v>
      </c>
      <c r="R292" s="87">
        <f>AVERAGE('Overall Roles'!$K294,'Overall Roles'!$U294:$V294,'Overall Roles'!$AJ294:$AM294,'Overall Roles'!$AV294,'Overall Roles'!$BQ294,'Overall Roles'!$BS294,'Overall Roles'!$CA294:$CB294)+SUM(Data!G291+Data!H291+Data!I291+Data!J291+Data!K291)</f>
        <v>2.9399999999999995E-3</v>
      </c>
      <c r="S292" s="87">
        <f>AVERAGE('Overall Roles'!$K294,'Overall Roles'!$U294:$V294,'Overall Roles'!$AJ294:$AM294,'Overall Roles'!$AV294,'Overall Roles'!$BQ294,'Overall Roles'!$BS294,'Overall Roles'!$CA294:$CB294)+SUM(Data!$B291+Data!$C291+Data!D291+Data!E291+Data!F291)</f>
        <v>2.9399999999999995E-3</v>
      </c>
      <c r="T292" s="87">
        <f>AVERAGE('Overall Roles'!$AF294:$AG294,'Overall Roles'!$BB294:$BD294,'Overall Roles'!$CE294:$CG294)+SUM(Data!$B291+Data!$C291+Data!D291+Data!E291+Data!F291)</f>
        <v>2.9399999999999999E-3</v>
      </c>
      <c r="U292" s="87">
        <f>AVERAGE('Overall Roles'!$O294:$P294,'Overall Roles'!$AN294:$AO294,'Overall Roles'!$AW294:$AX294,'Overall Roles'!$AZ294:$BA294,'Overall Roles'!$ABR294,'Overall Roles'!$ABX294,'Overall Roles'!$CC294:$CD294,'Overall Roles'!$CK294:$CQ294)+SUM(Data!G291+Data!H291+Data!I291+Data!J291+Data!K291)</f>
        <v>2.939999999999999E-3</v>
      </c>
      <c r="V292" s="87">
        <f>AVERAGE('Overall Roles'!$N294:$Q294,'Overall Roles'!$W294,'Overall Roles'!$AC294:$AE294,'Overall Roles'!$AJ294:$AK294,'Overall Roles'!$AP294,'Overall Roles'!$BG294:$BH294,'Overall Roles'!$BS294,'Overall Roles'!$BW294:$BX294)+SUM(Data!G291+Data!H291+Data!I291+Data!J291+Data!K291)</f>
        <v>2.939999999999999E-3</v>
      </c>
      <c r="W292" s="87">
        <f>AVERAGE('Overall Roles'!$N294:$Q294,'Overall Roles'!$W294,'Overall Roles'!$AC294:$AE294,'Overall Roles'!$AJ294:$AK294,'Overall Roles'!$AP294,'Overall Roles'!$BG294:$BH294,'Overall Roles'!$BS294,'Overall Roles'!$BW294:$BX294)+SUM(Data!$B291+Data!$C291+Data!D291+Data!E291+Data!F291)</f>
        <v>2.939999999999999E-3</v>
      </c>
      <c r="X292" s="87">
        <f>AVERAGE('Overall Roles'!$O294:$P294,'Overall Roles'!$AN294:$AO294,'Overall Roles'!$AW294:$AX294,'Overall Roles'!$AZ294:$BA294,'Overall Roles'!$ABR294,'Overall Roles'!$ABX294,'Overall Roles'!$CC294:$CD294,'Overall Roles'!$CK294:$CQ294)+SUM(Data!$B291+Data!$C291+Data!D291+Data!E291+Data!F291)</f>
        <v>2.939999999999999E-3</v>
      </c>
      <c r="Y292" s="87">
        <f>AVERAGE('Overall Roles'!$O294:$P294,'Overall Roles'!$AW294:$AX294,'Overall Roles'!$AZ294:$BA294,'Overall Roles'!$BR294,'Overall Roles'!$BX294,'Overall Roles'!$CC294:$CD294,'Overall Roles'!$CP294:$CQ294)+SUM(Data!G291+Data!H291+Data!I291+Data!J291+Data!K291)</f>
        <v>2.9399999999999995E-3</v>
      </c>
      <c r="Z292" s="87">
        <f>AVERAGE('Overall Roles'!$M294:$P294,'Overall Roles'!$AP294,'Overall Roles'!$BW294:$BX294)+SUM(Data!G291+Data!H291+Data!I291+Data!J291+Data!K291)</f>
        <v>2.9400000000000003E-3</v>
      </c>
      <c r="AA292" s="87">
        <f>AVERAGE('Overall Roles'!$M294:$P294,'Overall Roles'!$AP294,'Overall Roles'!$BW294:$BX294)+SUM(Data!$B291+Data!$C291+Data!D291+Data!E291+Data!F291)</f>
        <v>2.9400000000000003E-3</v>
      </c>
      <c r="AB292" s="87">
        <f>AVERAGE('Overall Roles'!$O294:$P294,'Overall Roles'!$AW294:$AX294,'Overall Roles'!$AZ294:$BA294,'Overall Roles'!$BR294,'Overall Roles'!$BX294,'Overall Roles'!$CC294:$CD294,'Overall Roles'!$CP294:$CQ294)+SUM(Data!$B291+Data!$C291+Data!D291+Data!E291+Data!F291)</f>
        <v>2.9399999999999995E-3</v>
      </c>
      <c r="AC292" s="87">
        <f>AVERAGE('Overall Roles'!$AA294:$AB294,'Overall Roles'!$L294,'Overall Roles'!$AH294:$AI294,'Overall Roles'!$AT294,'Overall Roles'!$BM294:$BP294,'Overall Roles'!$BX294:$BZ294)+SUM(Data!G291+Data!H291+Data!I291+Data!J291+Data!K291)</f>
        <v>2.939999999999999E-3</v>
      </c>
      <c r="AD292" s="89">
        <f>AVERAGE('Overall Roles'!$AA294:$AB294,'Overall Roles'!$L294,'Overall Roles'!$AH294:$AI294,'Overall Roles'!$AT294,'Overall Roles'!$BM294:$BP294,'Overall Roles'!$BX294:$BZ294)+SUM(Data!$B291+Data!$C291+Data!D291+Data!E291+Data!F291)</f>
        <v>2.939999999999999E-3</v>
      </c>
      <c r="AE292" s="1"/>
    </row>
    <row r="293" spans="1:16380" ht="25" customHeight="1" x14ac:dyDescent="0.3">
      <c r="A293" s="1"/>
      <c r="B293" s="32">
        <f>Base!B292</f>
        <v>0</v>
      </c>
      <c r="C293" s="93">
        <f>Base!C292</f>
        <v>0</v>
      </c>
      <c r="D293" s="1"/>
      <c r="E293" s="15">
        <f>Base!D292</f>
        <v>0</v>
      </c>
      <c r="F293" s="91" t="str">
        <f t="shared" si="5"/>
        <v>DL</v>
      </c>
      <c r="G293" s="1"/>
      <c r="H293" s="15">
        <f>Base!I292</f>
        <v>0</v>
      </c>
      <c r="I293" s="93">
        <f>Base!H292</f>
        <v>0</v>
      </c>
      <c r="J293" s="1"/>
      <c r="K293" s="29">
        <f>AVERAGE('Overall Roles'!AU295)</f>
        <v>2.9499999999999999E-3</v>
      </c>
      <c r="L293" s="16">
        <f>AVERAGE('Overall Roles'!BT295:'Overall Roles'!BV295)</f>
        <v>2.9499999999999999E-3</v>
      </c>
      <c r="M293" s="16">
        <f>AVERAGE('Overall Roles'!$AF295:$AG295,'Overall Roles'!$AQ295:$AS295,'Overall Roles'!$AY295,'Overall Roles'!$BB295:$BD295,'Overall Roles'!$BL295,'Overall Roles'!$CE295:$CG295)+SUM(Data!G292+Data!H292+Data!I292+Data!J292+Data!K292)</f>
        <v>2.9500000000000008E-3</v>
      </c>
      <c r="N293" s="16">
        <f>AVERAGE('Overall Roles'!$R295:$V295,'Overall Roles'!$X295:$Z295,'Overall Roles'!$BE295:$BF295,'Overall Roles'!$BI295:$BK295,'Overall Roles'!$CH295:$CJ295)+SUM(Data!G292+Data!H292+Data!I292+Data!J292+Data!K292)</f>
        <v>2.9500000000000008E-3</v>
      </c>
      <c r="O293" s="16">
        <f>AVERAGE('Overall Roles'!$R295:$V295,'Overall Roles'!$X295:$Z295,'Overall Roles'!$BE295:$BF295,'Overall Roles'!$BI295:$BK295,'Overall Roles'!$CH295:$CJ295)+SUM(Data!$B292+Data!$C292+Data!D292+Data!E292+Data!F292)</f>
        <v>2.9500000000000008E-3</v>
      </c>
      <c r="P293" s="16">
        <f>AVERAGE('Overall Roles'!$AF295:$AG295,'Overall Roles'!$AQ295:$AS295,'Overall Roles'!$AY295,'Overall Roles'!$BB295:$BD295,'Overall Roles'!$BL295,'Overall Roles'!$CE295:$CG295)+SUM(Data!$B292+Data!$C292+Data!D292+Data!E292+Data!F292)</f>
        <v>2.9500000000000008E-3</v>
      </c>
      <c r="Q293" s="16">
        <f>AVERAGE('Overall Roles'!$AF295:$AG295,'Overall Roles'!$BB295:$BD295,'Overall Roles'!$CE295:$CG295)+SUM(Data!G292+Data!H292+Data!I292+Data!J292+Data!K292)</f>
        <v>2.9500000000000004E-3</v>
      </c>
      <c r="R293" s="16">
        <f>AVERAGE('Overall Roles'!$K295,'Overall Roles'!$U295:$V295,'Overall Roles'!$AJ295:$AM295,'Overall Roles'!$AV295,'Overall Roles'!$BQ295,'Overall Roles'!$BS295,'Overall Roles'!$CA295:$CB295)+SUM(Data!G292+Data!H292+Data!I292+Data!J292+Data!K292)</f>
        <v>2.9500000000000008E-3</v>
      </c>
      <c r="S293" s="16">
        <f>AVERAGE('Overall Roles'!$K295,'Overall Roles'!$U295:$V295,'Overall Roles'!$AJ295:$AM295,'Overall Roles'!$AV295,'Overall Roles'!$BQ295,'Overall Roles'!$BS295,'Overall Roles'!$CA295:$CB295)+SUM(Data!$B292+Data!$C292+Data!D292+Data!E292+Data!F292)</f>
        <v>2.9500000000000008E-3</v>
      </c>
      <c r="T293" s="16">
        <f>AVERAGE('Overall Roles'!$AF295:$AG295,'Overall Roles'!$BB295:$BD295,'Overall Roles'!$CE295:$CG295)+SUM(Data!$B292+Data!$C292+Data!D292+Data!E292+Data!F292)</f>
        <v>2.9500000000000004E-3</v>
      </c>
      <c r="U293" s="16">
        <f>AVERAGE('Overall Roles'!$O295:$P295,'Overall Roles'!$AN295:$AO295,'Overall Roles'!$AW295:$AX295,'Overall Roles'!$AZ295:$BA295,'Overall Roles'!$ABR295,'Overall Roles'!$ABX295,'Overall Roles'!$CC295:$CD295,'Overall Roles'!$CK295:$CQ295)+SUM(Data!G292+Data!H292+Data!I292+Data!J292+Data!K292)</f>
        <v>2.9500000000000008E-3</v>
      </c>
      <c r="V293" s="16">
        <f>AVERAGE('Overall Roles'!$N295:$Q295,'Overall Roles'!$W295,'Overall Roles'!$AC295:$AE295,'Overall Roles'!$AJ295:$AK295,'Overall Roles'!$AP295,'Overall Roles'!$BG295:$BH295,'Overall Roles'!$BS295,'Overall Roles'!$BW295:$BX295)+SUM(Data!G292+Data!H292+Data!I292+Data!J292+Data!K292)</f>
        <v>2.9500000000000008E-3</v>
      </c>
      <c r="W293" s="16">
        <f>AVERAGE('Overall Roles'!$N295:$Q295,'Overall Roles'!$W295,'Overall Roles'!$AC295:$AE295,'Overall Roles'!$AJ295:$AK295,'Overall Roles'!$AP295,'Overall Roles'!$BG295:$BH295,'Overall Roles'!$BS295,'Overall Roles'!$BW295:$BX295)+SUM(Data!$B292+Data!$C292+Data!D292+Data!E292+Data!F292)</f>
        <v>2.9500000000000008E-3</v>
      </c>
      <c r="X293" s="16">
        <f>AVERAGE('Overall Roles'!$O295:$P295,'Overall Roles'!$AN295:$AO295,'Overall Roles'!$AW295:$AX295,'Overall Roles'!$AZ295:$BA295,'Overall Roles'!$ABR295,'Overall Roles'!$ABX295,'Overall Roles'!$CC295:$CD295,'Overall Roles'!$CK295:$CQ295)+SUM(Data!$B292+Data!$C292+Data!D292+Data!E292+Data!F292)</f>
        <v>2.9500000000000008E-3</v>
      </c>
      <c r="Y293" s="16">
        <f>AVERAGE('Overall Roles'!$O295:$P295,'Overall Roles'!$AW295:$AX295,'Overall Roles'!$AZ295:$BA295,'Overall Roles'!$BR295,'Overall Roles'!$BX295,'Overall Roles'!$CC295:$CD295,'Overall Roles'!$CP295:$CQ295)+SUM(Data!G292+Data!H292+Data!I292+Data!J292+Data!K292)</f>
        <v>2.9500000000000008E-3</v>
      </c>
      <c r="Z293" s="16">
        <f>AVERAGE('Overall Roles'!$M295:$P295,'Overall Roles'!$AP295,'Overall Roles'!$BW295:$BX295)+SUM(Data!G292+Data!H292+Data!I292+Data!J292+Data!K292)</f>
        <v>2.9500000000000004E-3</v>
      </c>
      <c r="AA293" s="16">
        <f>AVERAGE('Overall Roles'!$M295:$P295,'Overall Roles'!$AP295,'Overall Roles'!$BW295:$BX295)+SUM(Data!$B292+Data!$C292+Data!D292+Data!E292+Data!F292)</f>
        <v>2.9500000000000004E-3</v>
      </c>
      <c r="AB293" s="16">
        <f>AVERAGE('Overall Roles'!$O295:$P295,'Overall Roles'!$AW295:$AX295,'Overall Roles'!$AZ295:$BA295,'Overall Roles'!$BR295,'Overall Roles'!$BX295,'Overall Roles'!$CC295:$CD295,'Overall Roles'!$CP295:$CQ295)+SUM(Data!$B292+Data!$C292+Data!D292+Data!E292+Data!F292)</f>
        <v>2.9500000000000008E-3</v>
      </c>
      <c r="AC293" s="16">
        <f>AVERAGE('Overall Roles'!$AA295:$AB295,'Overall Roles'!$L295,'Overall Roles'!$AH295:$AI295,'Overall Roles'!$AT295,'Overall Roles'!$BM295:$BP295,'Overall Roles'!$BX295:$BZ295)+SUM(Data!G292+Data!H292+Data!I292+Data!J292+Data!K292)</f>
        <v>2.9500000000000008E-3</v>
      </c>
      <c r="AD293" s="17">
        <f>AVERAGE('Overall Roles'!$AA295:$AB295,'Overall Roles'!$L295,'Overall Roles'!$AH295:$AI295,'Overall Roles'!$AT295,'Overall Roles'!$BM295:$BP295,'Overall Roles'!$BX295:$BZ295)+SUM(Data!$B292+Data!$C292+Data!D292+Data!E292+Data!F292)</f>
        <v>2.9500000000000008E-3</v>
      </c>
      <c r="AE293" s="1"/>
    </row>
    <row r="294" spans="1:16380" ht="25" customHeight="1" x14ac:dyDescent="0.3">
      <c r="A294" s="1"/>
      <c r="B294" s="85">
        <f>Base!B293</f>
        <v>0</v>
      </c>
      <c r="C294" s="92">
        <f>Base!C293</f>
        <v>0</v>
      </c>
      <c r="D294" s="1"/>
      <c r="E294" s="86">
        <f>Base!D293</f>
        <v>0</v>
      </c>
      <c r="F294" s="90" t="str">
        <f t="shared" si="5"/>
        <v>WBL</v>
      </c>
      <c r="G294" s="1"/>
      <c r="H294" s="86">
        <f>Base!I293</f>
        <v>0</v>
      </c>
      <c r="I294" s="92">
        <f>Base!H293</f>
        <v>0</v>
      </c>
      <c r="J294" s="1"/>
      <c r="K294" s="88">
        <f>AVERAGE('Overall Roles'!AU296)</f>
        <v>2.96E-3</v>
      </c>
      <c r="L294" s="87">
        <f>AVERAGE('Overall Roles'!BT296:'Overall Roles'!BV296)</f>
        <v>2.9599999999999995E-3</v>
      </c>
      <c r="M294" s="87">
        <f>AVERAGE('Overall Roles'!$AF296:$AG296,'Overall Roles'!$AQ296:$AS296,'Overall Roles'!$AY296,'Overall Roles'!$BB296:$BD296,'Overall Roles'!$BL296,'Overall Roles'!$CE296:$CG296)+SUM(Data!G293+Data!H293+Data!I293+Data!J293+Data!K293)</f>
        <v>2.96E-3</v>
      </c>
      <c r="N294" s="87">
        <f>AVERAGE('Overall Roles'!$R296:$V296,'Overall Roles'!$X296:$Z296,'Overall Roles'!$BE296:$BF296,'Overall Roles'!$BI296:$BK296,'Overall Roles'!$CH296:$CJ296)+SUM(Data!G293+Data!H293+Data!I293+Data!J293+Data!K293)</f>
        <v>2.9599999999999995E-3</v>
      </c>
      <c r="O294" s="87">
        <f>AVERAGE('Overall Roles'!$R296:$V296,'Overall Roles'!$X296:$Z296,'Overall Roles'!$BE296:$BF296,'Overall Roles'!$BI296:$BK296,'Overall Roles'!$CH296:$CJ296)+SUM(Data!$B293+Data!$C293+Data!D293+Data!E293+Data!F293)</f>
        <v>2.9599999999999995E-3</v>
      </c>
      <c r="P294" s="87">
        <f>AVERAGE('Overall Roles'!$AF296:$AG296,'Overall Roles'!$AQ296:$AS296,'Overall Roles'!$AY296,'Overall Roles'!$BB296:$BD296,'Overall Roles'!$BL296,'Overall Roles'!$CE296:$CG296)+SUM(Data!$B293+Data!$C293+Data!D293+Data!E293+Data!F293)</f>
        <v>2.96E-3</v>
      </c>
      <c r="Q294" s="87">
        <f>AVERAGE('Overall Roles'!$AF296:$AG296,'Overall Roles'!$BB296:$BD296,'Overall Roles'!$CE296:$CG296)+SUM(Data!G293+Data!H293+Data!I293+Data!J293+Data!K293)</f>
        <v>2.9600000000000004E-3</v>
      </c>
      <c r="R294" s="87">
        <f>AVERAGE('Overall Roles'!$K296,'Overall Roles'!$U296:$V296,'Overall Roles'!$AJ296:$AM296,'Overall Roles'!$AV296,'Overall Roles'!$BQ296,'Overall Roles'!$BS296,'Overall Roles'!$CA296:$CB296)+SUM(Data!G293+Data!H293+Data!I293+Data!J293+Data!K293)</f>
        <v>2.9600000000000004E-3</v>
      </c>
      <c r="S294" s="87">
        <f>AVERAGE('Overall Roles'!$K296,'Overall Roles'!$U296:$V296,'Overall Roles'!$AJ296:$AM296,'Overall Roles'!$AV296,'Overall Roles'!$BQ296,'Overall Roles'!$BS296,'Overall Roles'!$CA296:$CB296)+SUM(Data!$B293+Data!$C293+Data!D293+Data!E293+Data!F293)</f>
        <v>2.9600000000000004E-3</v>
      </c>
      <c r="T294" s="87">
        <f>AVERAGE('Overall Roles'!$AF296:$AG296,'Overall Roles'!$BB296:$BD296,'Overall Roles'!$CE296:$CG296)+SUM(Data!$B293+Data!$C293+Data!D293+Data!E293+Data!F293)</f>
        <v>2.9600000000000004E-3</v>
      </c>
      <c r="U294" s="87">
        <f>AVERAGE('Overall Roles'!$O296:$P296,'Overall Roles'!$AN296:$AO296,'Overall Roles'!$AW296:$AX296,'Overall Roles'!$AZ296:$BA296,'Overall Roles'!$ABR296,'Overall Roles'!$ABX296,'Overall Roles'!$CC296:$CD296,'Overall Roles'!$CK296:$CQ296)+SUM(Data!G293+Data!H293+Data!I293+Data!J293+Data!K293)</f>
        <v>2.9599999999999995E-3</v>
      </c>
      <c r="V294" s="87">
        <f>AVERAGE('Overall Roles'!$N296:$Q296,'Overall Roles'!$W296,'Overall Roles'!$AC296:$AE296,'Overall Roles'!$AJ296:$AK296,'Overall Roles'!$AP296,'Overall Roles'!$BG296:$BH296,'Overall Roles'!$BS296,'Overall Roles'!$BW296:$BX296)+SUM(Data!G293+Data!H293+Data!I293+Data!J293+Data!K293)</f>
        <v>2.9599999999999995E-3</v>
      </c>
      <c r="W294" s="87">
        <f>AVERAGE('Overall Roles'!$N296:$Q296,'Overall Roles'!$W296,'Overall Roles'!$AC296:$AE296,'Overall Roles'!$AJ296:$AK296,'Overall Roles'!$AP296,'Overall Roles'!$BG296:$BH296,'Overall Roles'!$BS296,'Overall Roles'!$BW296:$BX296)+SUM(Data!$B293+Data!$C293+Data!D293+Data!E293+Data!F293)</f>
        <v>2.9599999999999995E-3</v>
      </c>
      <c r="X294" s="87">
        <f>AVERAGE('Overall Roles'!$O296:$P296,'Overall Roles'!$AN296:$AO296,'Overall Roles'!$AW296:$AX296,'Overall Roles'!$AZ296:$BA296,'Overall Roles'!$ABR296,'Overall Roles'!$ABX296,'Overall Roles'!$CC296:$CD296,'Overall Roles'!$CK296:$CQ296)+SUM(Data!$B293+Data!$C293+Data!D293+Data!E293+Data!F293)</f>
        <v>2.9599999999999995E-3</v>
      </c>
      <c r="Y294" s="87">
        <f>AVERAGE('Overall Roles'!$O296:$P296,'Overall Roles'!$AW296:$AX296,'Overall Roles'!$AZ296:$BA296,'Overall Roles'!$BR296,'Overall Roles'!$BX296,'Overall Roles'!$CC296:$CD296,'Overall Roles'!$CP296:$CQ296)+SUM(Data!G293+Data!H293+Data!I293+Data!J293+Data!K293)</f>
        <v>2.9600000000000004E-3</v>
      </c>
      <c r="Z294" s="87">
        <f>AVERAGE('Overall Roles'!$M296:$P296,'Overall Roles'!$AP296,'Overall Roles'!$BW296:$BX296)+SUM(Data!G293+Data!H293+Data!I293+Data!J293+Data!K293)</f>
        <v>2.9600000000000004E-3</v>
      </c>
      <c r="AA294" s="87">
        <f>AVERAGE('Overall Roles'!$M296:$P296,'Overall Roles'!$AP296,'Overall Roles'!$BW296:$BX296)+SUM(Data!$B293+Data!$C293+Data!D293+Data!E293+Data!F293)</f>
        <v>2.9600000000000004E-3</v>
      </c>
      <c r="AB294" s="87">
        <f>AVERAGE('Overall Roles'!$O296:$P296,'Overall Roles'!$AW296:$AX296,'Overall Roles'!$AZ296:$BA296,'Overall Roles'!$BR296,'Overall Roles'!$BX296,'Overall Roles'!$CC296:$CD296,'Overall Roles'!$CP296:$CQ296)+SUM(Data!$B293+Data!$C293+Data!D293+Data!E293+Data!F293)</f>
        <v>2.9600000000000004E-3</v>
      </c>
      <c r="AC294" s="87">
        <f>AVERAGE('Overall Roles'!$AA296:$AB296,'Overall Roles'!$L296,'Overall Roles'!$AH296:$AI296,'Overall Roles'!$AT296,'Overall Roles'!$BM296:$BP296,'Overall Roles'!$BX296:$BZ296)+SUM(Data!G293+Data!H293+Data!I293+Data!J293+Data!K293)</f>
        <v>2.96E-3</v>
      </c>
      <c r="AD294" s="89">
        <f>AVERAGE('Overall Roles'!$AA296:$AB296,'Overall Roles'!$L296,'Overall Roles'!$AH296:$AI296,'Overall Roles'!$AT296,'Overall Roles'!$BM296:$BP296,'Overall Roles'!$BX296:$BZ296)+SUM(Data!$B293+Data!$C293+Data!D293+Data!E293+Data!F293)</f>
        <v>2.96E-3</v>
      </c>
      <c r="AE294" s="1"/>
    </row>
    <row r="295" spans="1:16380" ht="25" customHeight="1" x14ac:dyDescent="0.3">
      <c r="A295" s="1"/>
      <c r="B295" s="32">
        <f>Base!B294</f>
        <v>0</v>
      </c>
      <c r="C295" s="93">
        <f>Base!C294</f>
        <v>0</v>
      </c>
      <c r="D295" s="1"/>
      <c r="E295" s="15">
        <f>Base!D294</f>
        <v>0</v>
      </c>
      <c r="F295" s="91" t="str">
        <f t="shared" si="5"/>
        <v>GK</v>
      </c>
      <c r="G295" s="1"/>
      <c r="H295" s="15">
        <f>Base!I294</f>
        <v>0</v>
      </c>
      <c r="I295" s="93">
        <f>Base!H294</f>
        <v>0</v>
      </c>
      <c r="J295" s="1"/>
      <c r="K295" s="29">
        <f>AVERAGE('Overall Roles'!AU297)</f>
        <v>2.97E-3</v>
      </c>
      <c r="L295" s="16">
        <f>AVERAGE('Overall Roles'!BT297:'Overall Roles'!BV297)</f>
        <v>2.97E-3</v>
      </c>
      <c r="M295" s="16">
        <f>AVERAGE('Overall Roles'!$AF297:$AG297,'Overall Roles'!$AQ297:$AS297,'Overall Roles'!$AY297,'Overall Roles'!$BB297:$BD297,'Overall Roles'!$BL297,'Overall Roles'!$CE297:$CG297)+SUM(Data!G294+Data!H294+Data!I294+Data!J294+Data!K294)</f>
        <v>2.97E-3</v>
      </c>
      <c r="N295" s="16">
        <f>AVERAGE('Overall Roles'!$R297:$V297,'Overall Roles'!$X297:$Z297,'Overall Roles'!$BE297:$BF297,'Overall Roles'!$BI297:$BK297,'Overall Roles'!$CH297:$CJ297)+SUM(Data!G294+Data!H294+Data!I294+Data!J294+Data!K294)</f>
        <v>2.97E-3</v>
      </c>
      <c r="O295" s="16">
        <f>AVERAGE('Overall Roles'!$R297:$V297,'Overall Roles'!$X297:$Z297,'Overall Roles'!$BE297:$BF297,'Overall Roles'!$BI297:$BK297,'Overall Roles'!$CH297:$CJ297)+SUM(Data!$B294+Data!$C294+Data!D294+Data!E294+Data!F294)</f>
        <v>2.97E-3</v>
      </c>
      <c r="P295" s="16">
        <f>AVERAGE('Overall Roles'!$AF297:$AG297,'Overall Roles'!$AQ297:$AS297,'Overall Roles'!$AY297,'Overall Roles'!$BB297:$BD297,'Overall Roles'!$BL297,'Overall Roles'!$CE297:$CG297)+SUM(Data!$B294+Data!$C294+Data!D294+Data!E294+Data!F294)</f>
        <v>2.97E-3</v>
      </c>
      <c r="Q295" s="16">
        <f>AVERAGE('Overall Roles'!$AF297:$AG297,'Overall Roles'!$BB297:$BD297,'Overall Roles'!$CE297:$CG297)+SUM(Data!G294+Data!H294+Data!I294+Data!J294+Data!K294)</f>
        <v>2.97E-3</v>
      </c>
      <c r="R295" s="16">
        <f>AVERAGE('Overall Roles'!$K297,'Overall Roles'!$U297:$V297,'Overall Roles'!$AJ297:$AM297,'Overall Roles'!$AV297,'Overall Roles'!$BQ297,'Overall Roles'!$BS297,'Overall Roles'!$CA297:$CB297)+SUM(Data!G294+Data!H294+Data!I294+Data!J294+Data!K294)</f>
        <v>2.97E-3</v>
      </c>
      <c r="S295" s="16">
        <f>AVERAGE('Overall Roles'!$K297,'Overall Roles'!$U297:$V297,'Overall Roles'!$AJ297:$AM297,'Overall Roles'!$AV297,'Overall Roles'!$BQ297,'Overall Roles'!$BS297,'Overall Roles'!$CA297:$CB297)+SUM(Data!$B294+Data!$C294+Data!D294+Data!E294+Data!F294)</f>
        <v>2.97E-3</v>
      </c>
      <c r="T295" s="16">
        <f>AVERAGE('Overall Roles'!$AF297:$AG297,'Overall Roles'!$BB297:$BD297,'Overall Roles'!$CE297:$CG297)+SUM(Data!$B294+Data!$C294+Data!D294+Data!E294+Data!F294)</f>
        <v>2.97E-3</v>
      </c>
      <c r="U295" s="16">
        <f>AVERAGE('Overall Roles'!$O297:$P297,'Overall Roles'!$AN297:$AO297,'Overall Roles'!$AW297:$AX297,'Overall Roles'!$AZ297:$BA297,'Overall Roles'!$ABR297,'Overall Roles'!$ABX297,'Overall Roles'!$CC297:$CD297,'Overall Roles'!$CK297:$CQ297)+SUM(Data!G294+Data!H294+Data!I294+Data!J294+Data!K294)</f>
        <v>2.97E-3</v>
      </c>
      <c r="V295" s="16">
        <f>AVERAGE('Overall Roles'!$N297:$Q297,'Overall Roles'!$W297,'Overall Roles'!$AC297:$AE297,'Overall Roles'!$AJ297:$AK297,'Overall Roles'!$AP297,'Overall Roles'!$BG297:$BH297,'Overall Roles'!$BS297,'Overall Roles'!$BW297:$BX297)+SUM(Data!G294+Data!H294+Data!I294+Data!J294+Data!K294)</f>
        <v>2.97E-3</v>
      </c>
      <c r="W295" s="16">
        <f>AVERAGE('Overall Roles'!$N297:$Q297,'Overall Roles'!$W297,'Overall Roles'!$AC297:$AE297,'Overall Roles'!$AJ297:$AK297,'Overall Roles'!$AP297,'Overall Roles'!$BG297:$BH297,'Overall Roles'!$BS297,'Overall Roles'!$BW297:$BX297)+SUM(Data!$B294+Data!$C294+Data!D294+Data!E294+Data!F294)</f>
        <v>2.97E-3</v>
      </c>
      <c r="X295" s="16">
        <f>AVERAGE('Overall Roles'!$O297:$P297,'Overall Roles'!$AN297:$AO297,'Overall Roles'!$AW297:$AX297,'Overall Roles'!$AZ297:$BA297,'Overall Roles'!$ABR297,'Overall Roles'!$ABX297,'Overall Roles'!$CC297:$CD297,'Overall Roles'!$CK297:$CQ297)+SUM(Data!$B294+Data!$C294+Data!D294+Data!E294+Data!F294)</f>
        <v>2.97E-3</v>
      </c>
      <c r="Y295" s="16">
        <f>AVERAGE('Overall Roles'!$O297:$P297,'Overall Roles'!$AW297:$AX297,'Overall Roles'!$AZ297:$BA297,'Overall Roles'!$BR297,'Overall Roles'!$BX297,'Overall Roles'!$CC297:$CD297,'Overall Roles'!$CP297:$CQ297)+SUM(Data!G294+Data!H294+Data!I294+Data!J294+Data!K294)</f>
        <v>2.97E-3</v>
      </c>
      <c r="Z295" s="16">
        <f>AVERAGE('Overall Roles'!$M297:$P297,'Overall Roles'!$AP297,'Overall Roles'!$BW297:$BX297)+SUM(Data!G294+Data!H294+Data!I294+Data!J294+Data!K294)</f>
        <v>2.97E-3</v>
      </c>
      <c r="AA295" s="16">
        <f>AVERAGE('Overall Roles'!$M297:$P297,'Overall Roles'!$AP297,'Overall Roles'!$BW297:$BX297)+SUM(Data!$B294+Data!$C294+Data!D294+Data!E294+Data!F294)</f>
        <v>2.97E-3</v>
      </c>
      <c r="AB295" s="16">
        <f>AVERAGE('Overall Roles'!$O297:$P297,'Overall Roles'!$AW297:$AX297,'Overall Roles'!$AZ297:$BA297,'Overall Roles'!$BR297,'Overall Roles'!$BX297,'Overall Roles'!$CC297:$CD297,'Overall Roles'!$CP297:$CQ297)+SUM(Data!$B294+Data!$C294+Data!D294+Data!E294+Data!F294)</f>
        <v>2.97E-3</v>
      </c>
      <c r="AC295" s="16">
        <f>AVERAGE('Overall Roles'!$AA297:$AB297,'Overall Roles'!$L297,'Overall Roles'!$AH297:$AI297,'Overall Roles'!$AT297,'Overall Roles'!$BM297:$BP297,'Overall Roles'!$BX297:$BZ297)+SUM(Data!G294+Data!H294+Data!I294+Data!J294+Data!K294)</f>
        <v>2.97E-3</v>
      </c>
      <c r="AD295" s="17">
        <f>AVERAGE('Overall Roles'!$AA297:$AB297,'Overall Roles'!$L297,'Overall Roles'!$AH297:$AI297,'Overall Roles'!$AT297,'Overall Roles'!$BM297:$BP297,'Overall Roles'!$BX297:$BZ297)+SUM(Data!$B294+Data!$C294+Data!D294+Data!E294+Data!F294)</f>
        <v>2.97E-3</v>
      </c>
      <c r="AE295" s="1"/>
    </row>
    <row r="296" spans="1:16380" ht="25" customHeight="1" x14ac:dyDescent="0.3">
      <c r="A296" s="1"/>
      <c r="B296" s="85">
        <f>Base!B295</f>
        <v>0</v>
      </c>
      <c r="C296" s="92">
        <f>Base!C295</f>
        <v>0</v>
      </c>
      <c r="D296" s="1"/>
      <c r="E296" s="86">
        <f>Base!D295</f>
        <v>0</v>
      </c>
      <c r="F296" s="90" t="str">
        <f t="shared" si="5"/>
        <v>GK</v>
      </c>
      <c r="G296" s="1"/>
      <c r="H296" s="86">
        <f>Base!I295</f>
        <v>0</v>
      </c>
      <c r="I296" s="92">
        <f>Base!H295</f>
        <v>0</v>
      </c>
      <c r="J296" s="1"/>
      <c r="K296" s="88">
        <f>AVERAGE('Overall Roles'!AU298)</f>
        <v>2.98E-3</v>
      </c>
      <c r="L296" s="87">
        <f>AVERAGE('Overall Roles'!BT298:'Overall Roles'!BV298)</f>
        <v>2.98E-3</v>
      </c>
      <c r="M296" s="87">
        <f>AVERAGE('Overall Roles'!$AF298:$AG298,'Overall Roles'!$AQ298:$AS298,'Overall Roles'!$AY298,'Overall Roles'!$BB298:$BD298,'Overall Roles'!$BL298,'Overall Roles'!$CE298:$CG298)+SUM(Data!G295+Data!H295+Data!I295+Data!J295+Data!K295)</f>
        <v>2.9799999999999996E-3</v>
      </c>
      <c r="N296" s="87">
        <f>AVERAGE('Overall Roles'!$R298:$V298,'Overall Roles'!$X298:$Z298,'Overall Roles'!$BE298:$BF298,'Overall Roles'!$BI298:$BK298,'Overall Roles'!$CH298:$CJ298)+SUM(Data!G295+Data!H295+Data!I295+Data!J295+Data!K295)</f>
        <v>2.9799999999999991E-3</v>
      </c>
      <c r="O296" s="87">
        <f>AVERAGE('Overall Roles'!$R298:$V298,'Overall Roles'!$X298:$Z298,'Overall Roles'!$BE298:$BF298,'Overall Roles'!$BI298:$BK298,'Overall Roles'!$CH298:$CJ298)+SUM(Data!$B295+Data!$C295+Data!D295+Data!E295+Data!F295)</f>
        <v>2.9799999999999991E-3</v>
      </c>
      <c r="P296" s="87">
        <f>AVERAGE('Overall Roles'!$AF298:$AG298,'Overall Roles'!$AQ298:$AS298,'Overall Roles'!$AY298,'Overall Roles'!$BB298:$BD298,'Overall Roles'!$BL298,'Overall Roles'!$CE298:$CG298)+SUM(Data!$B295+Data!$C295+Data!D295+Data!E295+Data!F295)</f>
        <v>2.9799999999999996E-3</v>
      </c>
      <c r="Q296" s="87">
        <f>AVERAGE('Overall Roles'!$AF298:$AG298,'Overall Roles'!$BB298:$BD298,'Overall Roles'!$CE298:$CG298)+SUM(Data!G295+Data!H295+Data!I295+Data!J295+Data!K295)</f>
        <v>2.98E-3</v>
      </c>
      <c r="R296" s="87">
        <f>AVERAGE('Overall Roles'!$K298,'Overall Roles'!$U298:$V298,'Overall Roles'!$AJ298:$AM298,'Overall Roles'!$AV298,'Overall Roles'!$BQ298,'Overall Roles'!$BS298,'Overall Roles'!$CA298:$CB298)+SUM(Data!G295+Data!H295+Data!I295+Data!J295+Data!K295)</f>
        <v>2.98E-3</v>
      </c>
      <c r="S296" s="87">
        <f>AVERAGE('Overall Roles'!$K298,'Overall Roles'!$U298:$V298,'Overall Roles'!$AJ298:$AM298,'Overall Roles'!$AV298,'Overall Roles'!$BQ298,'Overall Roles'!$BS298,'Overall Roles'!$CA298:$CB298)+SUM(Data!$B295+Data!$C295+Data!D295+Data!E295+Data!F295)</f>
        <v>2.98E-3</v>
      </c>
      <c r="T296" s="87">
        <f>AVERAGE('Overall Roles'!$AF298:$AG298,'Overall Roles'!$BB298:$BD298,'Overall Roles'!$CE298:$CG298)+SUM(Data!$B295+Data!$C295+Data!D295+Data!E295+Data!F295)</f>
        <v>2.98E-3</v>
      </c>
      <c r="U296" s="87">
        <f>AVERAGE('Overall Roles'!$O298:$P298,'Overall Roles'!$AN298:$AO298,'Overall Roles'!$AW298:$AX298,'Overall Roles'!$AZ298:$BA298,'Overall Roles'!$ABR298,'Overall Roles'!$ABX298,'Overall Roles'!$CC298:$CD298,'Overall Roles'!$CK298:$CQ298)+SUM(Data!G295+Data!H295+Data!I295+Data!J295+Data!K295)</f>
        <v>2.9799999999999991E-3</v>
      </c>
      <c r="V296" s="87">
        <f>AVERAGE('Overall Roles'!$N298:$Q298,'Overall Roles'!$W298,'Overall Roles'!$AC298:$AE298,'Overall Roles'!$AJ298:$AK298,'Overall Roles'!$AP298,'Overall Roles'!$BG298:$BH298,'Overall Roles'!$BS298,'Overall Roles'!$BW298:$BX298)+SUM(Data!G295+Data!H295+Data!I295+Data!J295+Data!K295)</f>
        <v>2.9799999999999991E-3</v>
      </c>
      <c r="W296" s="87">
        <f>AVERAGE('Overall Roles'!$N298:$Q298,'Overall Roles'!$W298,'Overall Roles'!$AC298:$AE298,'Overall Roles'!$AJ298:$AK298,'Overall Roles'!$AP298,'Overall Roles'!$BG298:$BH298,'Overall Roles'!$BS298,'Overall Roles'!$BW298:$BX298)+SUM(Data!$B295+Data!$C295+Data!D295+Data!E295+Data!F295)</f>
        <v>2.9799999999999991E-3</v>
      </c>
      <c r="X296" s="87">
        <f>AVERAGE('Overall Roles'!$O298:$P298,'Overall Roles'!$AN298:$AO298,'Overall Roles'!$AW298:$AX298,'Overall Roles'!$AZ298:$BA298,'Overall Roles'!$ABR298,'Overall Roles'!$ABX298,'Overall Roles'!$CC298:$CD298,'Overall Roles'!$CK298:$CQ298)+SUM(Data!$B295+Data!$C295+Data!D295+Data!E295+Data!F295)</f>
        <v>2.9799999999999991E-3</v>
      </c>
      <c r="Y296" s="87">
        <f>AVERAGE('Overall Roles'!$O298:$P298,'Overall Roles'!$AW298:$AX298,'Overall Roles'!$AZ298:$BA298,'Overall Roles'!$BR298,'Overall Roles'!$BX298,'Overall Roles'!$CC298:$CD298,'Overall Roles'!$CP298:$CQ298)+SUM(Data!G295+Data!H295+Data!I295+Data!J295+Data!K295)</f>
        <v>2.98E-3</v>
      </c>
      <c r="Z296" s="87">
        <f>AVERAGE('Overall Roles'!$M298:$P298,'Overall Roles'!$AP298,'Overall Roles'!$BW298:$BX298)+SUM(Data!G295+Data!H295+Data!I295+Data!J295+Data!K295)</f>
        <v>2.98E-3</v>
      </c>
      <c r="AA296" s="87">
        <f>AVERAGE('Overall Roles'!$M298:$P298,'Overall Roles'!$AP298,'Overall Roles'!$BW298:$BX298)+SUM(Data!$B295+Data!$C295+Data!D295+Data!E295+Data!F295)</f>
        <v>2.98E-3</v>
      </c>
      <c r="AB296" s="87">
        <f>AVERAGE('Overall Roles'!$O298:$P298,'Overall Roles'!$AW298:$AX298,'Overall Roles'!$AZ298:$BA298,'Overall Roles'!$BR298,'Overall Roles'!$BX298,'Overall Roles'!$CC298:$CD298,'Overall Roles'!$CP298:$CQ298)+SUM(Data!$B295+Data!$C295+Data!D295+Data!E295+Data!F295)</f>
        <v>2.98E-3</v>
      </c>
      <c r="AC296" s="87">
        <f>AVERAGE('Overall Roles'!$AA298:$AB298,'Overall Roles'!$L298,'Overall Roles'!$AH298:$AI298,'Overall Roles'!$AT298,'Overall Roles'!$BM298:$BP298,'Overall Roles'!$BX298:$BZ298)+SUM(Data!G295+Data!H295+Data!I295+Data!J295+Data!K295)</f>
        <v>2.9799999999999996E-3</v>
      </c>
      <c r="AD296" s="89">
        <f>AVERAGE('Overall Roles'!$AA298:$AB298,'Overall Roles'!$L298,'Overall Roles'!$AH298:$AI298,'Overall Roles'!$AT298,'Overall Roles'!$BM298:$BP298,'Overall Roles'!$BX298:$BZ298)+SUM(Data!$B295+Data!$C295+Data!D295+Data!E295+Data!F295)</f>
        <v>2.9799999999999996E-3</v>
      </c>
      <c r="AE296" s="1"/>
    </row>
    <row r="297" spans="1:16380" ht="25" customHeight="1" x14ac:dyDescent="0.3">
      <c r="A297" s="1"/>
      <c r="B297" s="32">
        <f>Base!B296</f>
        <v>0</v>
      </c>
      <c r="C297" s="93">
        <f>Base!C296</f>
        <v>0</v>
      </c>
      <c r="D297" s="1"/>
      <c r="E297" s="15">
        <f>Base!D296</f>
        <v>0</v>
      </c>
      <c r="F297" s="91" t="str">
        <f t="shared" si="5"/>
        <v>GK</v>
      </c>
      <c r="G297" s="1"/>
      <c r="H297" s="15">
        <f>Base!I296</f>
        <v>0</v>
      </c>
      <c r="I297" s="93">
        <f>Base!H296</f>
        <v>0</v>
      </c>
      <c r="J297" s="1"/>
      <c r="K297" s="29">
        <f>AVERAGE('Overall Roles'!AU299)</f>
        <v>2.99E-3</v>
      </c>
      <c r="L297" s="16">
        <f>AVERAGE('Overall Roles'!BT299:'Overall Roles'!BV299)</f>
        <v>2.99E-3</v>
      </c>
      <c r="M297" s="16">
        <f>AVERAGE('Overall Roles'!$AF299:$AG299,'Overall Roles'!$AQ299:$AS299,'Overall Roles'!$AY299,'Overall Roles'!$BB299:$BD299,'Overall Roles'!$BL299,'Overall Roles'!$CE299:$CG299)+SUM(Data!G296+Data!H296+Data!I296+Data!J296+Data!K296)</f>
        <v>2.99E-3</v>
      </c>
      <c r="N297" s="16">
        <f>AVERAGE('Overall Roles'!$R299:$V299,'Overall Roles'!$X299:$Z299,'Overall Roles'!$BE299:$BF299,'Overall Roles'!$BI299:$BK299,'Overall Roles'!$CH299:$CJ299)+SUM(Data!G296+Data!H296+Data!I296+Data!J296+Data!K296)</f>
        <v>2.99E-3</v>
      </c>
      <c r="O297" s="16">
        <f>AVERAGE('Overall Roles'!$R299:$V299,'Overall Roles'!$X299:$Z299,'Overall Roles'!$BE299:$BF299,'Overall Roles'!$BI299:$BK299,'Overall Roles'!$CH299:$CJ299)+SUM(Data!$B296+Data!$C296+Data!D296+Data!E296+Data!F296)</f>
        <v>2.99E-3</v>
      </c>
      <c r="P297" s="16">
        <f>AVERAGE('Overall Roles'!$AF299:$AG299,'Overall Roles'!$AQ299:$AS299,'Overall Roles'!$AY299,'Overall Roles'!$BB299:$BD299,'Overall Roles'!$BL299,'Overall Roles'!$CE299:$CG299)+SUM(Data!$B296+Data!$C296+Data!D296+Data!E296+Data!F296)</f>
        <v>2.99E-3</v>
      </c>
      <c r="Q297" s="16">
        <f>AVERAGE('Overall Roles'!$AF299:$AG299,'Overall Roles'!$BB299:$BD299,'Overall Roles'!$CE299:$CG299)+SUM(Data!G296+Data!H296+Data!I296+Data!J296+Data!K296)</f>
        <v>2.99E-3</v>
      </c>
      <c r="R297" s="16">
        <f>AVERAGE('Overall Roles'!$K299,'Overall Roles'!$U299:$V299,'Overall Roles'!$AJ299:$AM299,'Overall Roles'!$AV299,'Overall Roles'!$BQ299,'Overall Roles'!$BS299,'Overall Roles'!$CA299:$CB299)+SUM(Data!G296+Data!H296+Data!I296+Data!J296+Data!K296)</f>
        <v>2.99E-3</v>
      </c>
      <c r="S297" s="16">
        <f>AVERAGE('Overall Roles'!$K299,'Overall Roles'!$U299:$V299,'Overall Roles'!$AJ299:$AM299,'Overall Roles'!$AV299,'Overall Roles'!$BQ299,'Overall Roles'!$BS299,'Overall Roles'!$CA299:$CB299)+SUM(Data!$B296+Data!$C296+Data!D296+Data!E296+Data!F296)</f>
        <v>2.99E-3</v>
      </c>
      <c r="T297" s="16">
        <f>AVERAGE('Overall Roles'!$AF299:$AG299,'Overall Roles'!$BB299:$BD299,'Overall Roles'!$CE299:$CG299)+SUM(Data!$B296+Data!$C296+Data!D296+Data!E296+Data!F296)</f>
        <v>2.99E-3</v>
      </c>
      <c r="U297" s="16">
        <f>AVERAGE('Overall Roles'!$O299:$P299,'Overall Roles'!$AN299:$AO299,'Overall Roles'!$AW299:$AX299,'Overall Roles'!$AZ299:$BA299,'Overall Roles'!$ABR299,'Overall Roles'!$ABX299,'Overall Roles'!$CC299:$CD299,'Overall Roles'!$CK299:$CQ299)+SUM(Data!G296+Data!H296+Data!I296+Data!J296+Data!K296)</f>
        <v>2.99E-3</v>
      </c>
      <c r="V297" s="16">
        <f>AVERAGE('Overall Roles'!$N299:$Q299,'Overall Roles'!$W299,'Overall Roles'!$AC299:$AE299,'Overall Roles'!$AJ299:$AK299,'Overall Roles'!$AP299,'Overall Roles'!$BG299:$BH299,'Overall Roles'!$BS299,'Overall Roles'!$BW299:$BX299)+SUM(Data!G296+Data!H296+Data!I296+Data!J296+Data!K296)</f>
        <v>2.99E-3</v>
      </c>
      <c r="W297" s="16">
        <f>AVERAGE('Overall Roles'!$N299:$Q299,'Overall Roles'!$W299,'Overall Roles'!$AC299:$AE299,'Overall Roles'!$AJ299:$AK299,'Overall Roles'!$AP299,'Overall Roles'!$BG299:$BH299,'Overall Roles'!$BS299,'Overall Roles'!$BW299:$BX299)+SUM(Data!$B296+Data!$C296+Data!D296+Data!E296+Data!F296)</f>
        <v>2.99E-3</v>
      </c>
      <c r="X297" s="16">
        <f>AVERAGE('Overall Roles'!$O299:$P299,'Overall Roles'!$AN299:$AO299,'Overall Roles'!$AW299:$AX299,'Overall Roles'!$AZ299:$BA299,'Overall Roles'!$ABR299,'Overall Roles'!$ABX299,'Overall Roles'!$CC299:$CD299,'Overall Roles'!$CK299:$CQ299)+SUM(Data!$B296+Data!$C296+Data!D296+Data!E296+Data!F296)</f>
        <v>2.99E-3</v>
      </c>
      <c r="Y297" s="16">
        <f>AVERAGE('Overall Roles'!$O299:$P299,'Overall Roles'!$AW299:$AX299,'Overall Roles'!$AZ299:$BA299,'Overall Roles'!$BR299,'Overall Roles'!$BX299,'Overall Roles'!$CC299:$CD299,'Overall Roles'!$CP299:$CQ299)+SUM(Data!G296+Data!H296+Data!I296+Data!J296+Data!K296)</f>
        <v>2.99E-3</v>
      </c>
      <c r="Z297" s="16">
        <f>AVERAGE('Overall Roles'!$M299:$P299,'Overall Roles'!$AP299,'Overall Roles'!$BW299:$BX299)+SUM(Data!G296+Data!H296+Data!I296+Data!J296+Data!K296)</f>
        <v>2.99E-3</v>
      </c>
      <c r="AA297" s="16">
        <f>AVERAGE('Overall Roles'!$M299:$P299,'Overall Roles'!$AP299,'Overall Roles'!$BW299:$BX299)+SUM(Data!$B296+Data!$C296+Data!D296+Data!E296+Data!F296)</f>
        <v>2.99E-3</v>
      </c>
      <c r="AB297" s="16">
        <f>AVERAGE('Overall Roles'!$O299:$P299,'Overall Roles'!$AW299:$AX299,'Overall Roles'!$AZ299:$BA299,'Overall Roles'!$BR299,'Overall Roles'!$BX299,'Overall Roles'!$CC299:$CD299,'Overall Roles'!$CP299:$CQ299)+SUM(Data!$B296+Data!$C296+Data!D296+Data!E296+Data!F296)</f>
        <v>2.99E-3</v>
      </c>
      <c r="AC297" s="16">
        <f>AVERAGE('Overall Roles'!$AA299:$AB299,'Overall Roles'!$L299,'Overall Roles'!$AH299:$AI299,'Overall Roles'!$AT299,'Overall Roles'!$BM299:$BP299,'Overall Roles'!$BX299:$BZ299)+SUM(Data!G296+Data!H296+Data!I296+Data!J296+Data!K296)</f>
        <v>2.99E-3</v>
      </c>
      <c r="AD297" s="17">
        <f>AVERAGE('Overall Roles'!$AA299:$AB299,'Overall Roles'!$L299,'Overall Roles'!$AH299:$AI299,'Overall Roles'!$AT299,'Overall Roles'!$BM299:$BP299,'Overall Roles'!$BX299:$BZ299)+SUM(Data!$B296+Data!$C296+Data!D296+Data!E296+Data!F296)</f>
        <v>2.99E-3</v>
      </c>
      <c r="AE297" s="1"/>
    </row>
    <row r="298" spans="1:16380" ht="25" customHeight="1" x14ac:dyDescent="0.3">
      <c r="A298" s="1"/>
      <c r="B298" s="85">
        <f>Base!B297</f>
        <v>0</v>
      </c>
      <c r="C298" s="92">
        <f>Base!C297</f>
        <v>0</v>
      </c>
      <c r="D298" s="1"/>
      <c r="E298" s="86">
        <f>Base!D297</f>
        <v>0</v>
      </c>
      <c r="F298" s="90" t="str">
        <f t="shared" si="5"/>
        <v>SK</v>
      </c>
      <c r="G298" s="1"/>
      <c r="H298" s="86">
        <f>Base!I297</f>
        <v>0</v>
      </c>
      <c r="I298" s="92">
        <f>Base!H297</f>
        <v>0</v>
      </c>
      <c r="J298" s="1"/>
      <c r="K298" s="88">
        <f>AVERAGE('Overall Roles'!AU300)</f>
        <v>3.0000000000000001E-3</v>
      </c>
      <c r="L298" s="87">
        <f>AVERAGE('Overall Roles'!BT300:'Overall Roles'!BV300)</f>
        <v>3.0000000000000005E-3</v>
      </c>
      <c r="M298" s="87">
        <f>AVERAGE('Overall Roles'!$AF300:$AG300,'Overall Roles'!$AQ300:$AS300,'Overall Roles'!$AY300,'Overall Roles'!$BB300:$BD300,'Overall Roles'!$BL300,'Overall Roles'!$CE300:$CG300)+SUM(Data!G297+Data!H297+Data!I297+Data!J297+Data!K297)</f>
        <v>3.0000000000000001E-3</v>
      </c>
      <c r="N298" s="87">
        <f>AVERAGE('Overall Roles'!$R300:$V300,'Overall Roles'!$X300:$Z300,'Overall Roles'!$BE300:$BF300,'Overall Roles'!$BI300:$BK300,'Overall Roles'!$CH300:$CJ300)+SUM(Data!G297+Data!H297+Data!I297+Data!J297+Data!K297)</f>
        <v>3.0000000000000005E-3</v>
      </c>
      <c r="O298" s="87">
        <f>AVERAGE('Overall Roles'!$R300:$V300,'Overall Roles'!$X300:$Z300,'Overall Roles'!$BE300:$BF300,'Overall Roles'!$BI300:$BK300,'Overall Roles'!$CH300:$CJ300)+SUM(Data!$B297+Data!$C297+Data!D297+Data!E297+Data!F297)</f>
        <v>3.0000000000000005E-3</v>
      </c>
      <c r="P298" s="87">
        <f>AVERAGE('Overall Roles'!$AF300:$AG300,'Overall Roles'!$AQ300:$AS300,'Overall Roles'!$AY300,'Overall Roles'!$BB300:$BD300,'Overall Roles'!$BL300,'Overall Roles'!$CE300:$CG300)+SUM(Data!$B297+Data!$C297+Data!D297+Data!E297+Data!F297)</f>
        <v>3.0000000000000001E-3</v>
      </c>
      <c r="Q298" s="87">
        <f>AVERAGE('Overall Roles'!$AF300:$AG300,'Overall Roles'!$BB300:$BD300,'Overall Roles'!$CE300:$CG300)+SUM(Data!G297+Data!H297+Data!I297+Data!J297+Data!K297)</f>
        <v>2.9999999999999996E-3</v>
      </c>
      <c r="R298" s="87">
        <f>AVERAGE('Overall Roles'!$K300,'Overall Roles'!$U300:$V300,'Overall Roles'!$AJ300:$AM300,'Overall Roles'!$AV300,'Overall Roles'!$BQ300,'Overall Roles'!$BS300,'Overall Roles'!$CA300:$CB300)+SUM(Data!G297+Data!H297+Data!I297+Data!J297+Data!K297)</f>
        <v>2.9999999999999996E-3</v>
      </c>
      <c r="S298" s="87">
        <f>AVERAGE('Overall Roles'!$K300,'Overall Roles'!$U300:$V300,'Overall Roles'!$AJ300:$AM300,'Overall Roles'!$AV300,'Overall Roles'!$BQ300,'Overall Roles'!$BS300,'Overall Roles'!$CA300:$CB300)+SUM(Data!$B297+Data!$C297+Data!D297+Data!E297+Data!F297)</f>
        <v>2.9999999999999996E-3</v>
      </c>
      <c r="T298" s="87">
        <f>AVERAGE('Overall Roles'!$AF300:$AG300,'Overall Roles'!$BB300:$BD300,'Overall Roles'!$CE300:$CG300)+SUM(Data!$B297+Data!$C297+Data!D297+Data!E297+Data!F297)</f>
        <v>2.9999999999999996E-3</v>
      </c>
      <c r="U298" s="87">
        <f>AVERAGE('Overall Roles'!$O300:$P300,'Overall Roles'!$AN300:$AO300,'Overall Roles'!$AW300:$AX300,'Overall Roles'!$AZ300:$BA300,'Overall Roles'!$ABR300,'Overall Roles'!$ABX300,'Overall Roles'!$CC300:$CD300,'Overall Roles'!$CK300:$CQ300)+SUM(Data!G297+Data!H297+Data!I297+Data!J297+Data!K297)</f>
        <v>3.0000000000000005E-3</v>
      </c>
      <c r="V298" s="87">
        <f>AVERAGE('Overall Roles'!$N300:$Q300,'Overall Roles'!$W300,'Overall Roles'!$AC300:$AE300,'Overall Roles'!$AJ300:$AK300,'Overall Roles'!$AP300,'Overall Roles'!$BG300:$BH300,'Overall Roles'!$BS300,'Overall Roles'!$BW300:$BX300)+SUM(Data!G297+Data!H297+Data!I297+Data!J297+Data!K297)</f>
        <v>3.0000000000000005E-3</v>
      </c>
      <c r="W298" s="87">
        <f>AVERAGE('Overall Roles'!$N300:$Q300,'Overall Roles'!$W300,'Overall Roles'!$AC300:$AE300,'Overall Roles'!$AJ300:$AK300,'Overall Roles'!$AP300,'Overall Roles'!$BG300:$BH300,'Overall Roles'!$BS300,'Overall Roles'!$BW300:$BX300)+SUM(Data!$B297+Data!$C297+Data!D297+Data!E297+Data!F297)</f>
        <v>3.0000000000000005E-3</v>
      </c>
      <c r="X298" s="87">
        <f>AVERAGE('Overall Roles'!$O300:$P300,'Overall Roles'!$AN300:$AO300,'Overall Roles'!$AW300:$AX300,'Overall Roles'!$AZ300:$BA300,'Overall Roles'!$ABR300,'Overall Roles'!$ABX300,'Overall Roles'!$CC300:$CD300,'Overall Roles'!$CK300:$CQ300)+SUM(Data!$B297+Data!$C297+Data!D297+Data!E297+Data!F297)</f>
        <v>3.0000000000000005E-3</v>
      </c>
      <c r="Y298" s="87">
        <f>AVERAGE('Overall Roles'!$O300:$P300,'Overall Roles'!$AW300:$AX300,'Overall Roles'!$AZ300:$BA300,'Overall Roles'!$BR300,'Overall Roles'!$BX300,'Overall Roles'!$CC300:$CD300,'Overall Roles'!$CP300:$CQ300)+SUM(Data!G297+Data!H297+Data!I297+Data!J297+Data!K297)</f>
        <v>2.9999999999999996E-3</v>
      </c>
      <c r="Z298" s="87">
        <f>AVERAGE('Overall Roles'!$M300:$P300,'Overall Roles'!$AP300,'Overall Roles'!$BW300:$BX300)+SUM(Data!G297+Data!H297+Data!I297+Data!J297+Data!K297)</f>
        <v>2.9999999999999996E-3</v>
      </c>
      <c r="AA298" s="87">
        <f>AVERAGE('Overall Roles'!$M300:$P300,'Overall Roles'!$AP300,'Overall Roles'!$BW300:$BX300)+SUM(Data!$B297+Data!$C297+Data!D297+Data!E297+Data!F297)</f>
        <v>2.9999999999999996E-3</v>
      </c>
      <c r="AB298" s="87">
        <f>AVERAGE('Overall Roles'!$O300:$P300,'Overall Roles'!$AW300:$AX300,'Overall Roles'!$AZ300:$BA300,'Overall Roles'!$BR300,'Overall Roles'!$BX300,'Overall Roles'!$CC300:$CD300,'Overall Roles'!$CP300:$CQ300)+SUM(Data!$B297+Data!$C297+Data!D297+Data!E297+Data!F297)</f>
        <v>2.9999999999999996E-3</v>
      </c>
      <c r="AC298" s="87">
        <f>AVERAGE('Overall Roles'!$AA300:$AB300,'Overall Roles'!$L300,'Overall Roles'!$AH300:$AI300,'Overall Roles'!$AT300,'Overall Roles'!$BM300:$BP300,'Overall Roles'!$BX300:$BZ300)+SUM(Data!G297+Data!H297+Data!I297+Data!J297+Data!K297)</f>
        <v>3.0000000000000001E-3</v>
      </c>
      <c r="AD298" s="89">
        <f>AVERAGE('Overall Roles'!$AA300:$AB300,'Overall Roles'!$L300,'Overall Roles'!$AH300:$AI300,'Overall Roles'!$AT300,'Overall Roles'!$BM300:$BP300,'Overall Roles'!$BX300:$BZ300)+SUM(Data!$B297+Data!$C297+Data!D297+Data!E297+Data!F297)</f>
        <v>3.0000000000000001E-3</v>
      </c>
      <c r="AE298" s="1"/>
    </row>
    <row r="299" spans="1:16380" ht="25" customHeight="1" x14ac:dyDescent="0.3">
      <c r="A299" s="1"/>
      <c r="B299" s="32">
        <f>Base!B298</f>
        <v>0</v>
      </c>
      <c r="C299" s="93">
        <f>Base!C298</f>
        <v>0</v>
      </c>
      <c r="D299" s="1"/>
      <c r="E299" s="15">
        <f>Base!D298</f>
        <v>0</v>
      </c>
      <c r="F299" s="91" t="str">
        <f t="shared" si="5"/>
        <v>GK</v>
      </c>
      <c r="G299" s="1"/>
      <c r="H299" s="15">
        <f>Base!I298</f>
        <v>0</v>
      </c>
      <c r="I299" s="93">
        <f>Base!H298</f>
        <v>0</v>
      </c>
      <c r="J299" s="1"/>
      <c r="K299" s="29">
        <f>AVERAGE('Overall Roles'!AU301)</f>
        <v>3.0100000000000001E-3</v>
      </c>
      <c r="L299" s="16">
        <f>AVERAGE('Overall Roles'!BT301:'Overall Roles'!BV301)</f>
        <v>3.0100000000000001E-3</v>
      </c>
      <c r="M299" s="16">
        <f>AVERAGE('Overall Roles'!$AF301:$AG301,'Overall Roles'!$AQ301:$AS301,'Overall Roles'!$AY301,'Overall Roles'!$BB301:$BD301,'Overall Roles'!$BL301,'Overall Roles'!$CE301:$CG301)+SUM(Data!G298+Data!H298+Data!I298+Data!J298+Data!K298)</f>
        <v>3.0099999999999992E-3</v>
      </c>
      <c r="N299" s="16">
        <f>AVERAGE('Overall Roles'!$R301:$V301,'Overall Roles'!$X301:$Z301,'Overall Roles'!$BE301:$BF301,'Overall Roles'!$BI301:$BK301,'Overall Roles'!$CH301:$CJ301)+SUM(Data!G298+Data!H298+Data!I298+Data!J298+Data!K298)</f>
        <v>3.0099999999999992E-3</v>
      </c>
      <c r="O299" s="16">
        <f>AVERAGE('Overall Roles'!$R301:$V301,'Overall Roles'!$X301:$Z301,'Overall Roles'!$BE301:$BF301,'Overall Roles'!$BI301:$BK301,'Overall Roles'!$CH301:$CJ301)+SUM(Data!$B298+Data!$C298+Data!D298+Data!E298+Data!F298)</f>
        <v>3.0099999999999992E-3</v>
      </c>
      <c r="P299" s="16">
        <f>AVERAGE('Overall Roles'!$AF301:$AG301,'Overall Roles'!$AQ301:$AS301,'Overall Roles'!$AY301,'Overall Roles'!$BB301:$BD301,'Overall Roles'!$BL301,'Overall Roles'!$CE301:$CG301)+SUM(Data!$B298+Data!$C298+Data!D298+Data!E298+Data!F298)</f>
        <v>3.0099999999999992E-3</v>
      </c>
      <c r="Q299" s="16">
        <f>AVERAGE('Overall Roles'!$AF301:$AG301,'Overall Roles'!$BB301:$BD301,'Overall Roles'!$CE301:$CG301)+SUM(Data!G298+Data!H298+Data!I298+Data!J298+Data!K298)</f>
        <v>3.0099999999999997E-3</v>
      </c>
      <c r="R299" s="16">
        <f>AVERAGE('Overall Roles'!$K301,'Overall Roles'!$U301:$V301,'Overall Roles'!$AJ301:$AM301,'Overall Roles'!$AV301,'Overall Roles'!$BQ301,'Overall Roles'!$BS301,'Overall Roles'!$CA301:$CB301)+SUM(Data!G298+Data!H298+Data!I298+Data!J298+Data!K298)</f>
        <v>3.0099999999999992E-3</v>
      </c>
      <c r="S299" s="16">
        <f>AVERAGE('Overall Roles'!$K301,'Overall Roles'!$U301:$V301,'Overall Roles'!$AJ301:$AM301,'Overall Roles'!$AV301,'Overall Roles'!$BQ301,'Overall Roles'!$BS301,'Overall Roles'!$CA301:$CB301)+SUM(Data!$B298+Data!$C298+Data!D298+Data!E298+Data!F298)</f>
        <v>3.0099999999999992E-3</v>
      </c>
      <c r="T299" s="16">
        <f>AVERAGE('Overall Roles'!$AF301:$AG301,'Overall Roles'!$BB301:$BD301,'Overall Roles'!$CE301:$CG301)+SUM(Data!$B298+Data!$C298+Data!D298+Data!E298+Data!F298)</f>
        <v>3.0099999999999997E-3</v>
      </c>
      <c r="U299" s="16">
        <f>AVERAGE('Overall Roles'!$O301:$P301,'Overall Roles'!$AN301:$AO301,'Overall Roles'!$AW301:$AX301,'Overall Roles'!$AZ301:$BA301,'Overall Roles'!$ABR301,'Overall Roles'!$ABX301,'Overall Roles'!$CC301:$CD301,'Overall Roles'!$CK301:$CQ301)+SUM(Data!G298+Data!H298+Data!I298+Data!J298+Data!K298)</f>
        <v>3.0099999999999992E-3</v>
      </c>
      <c r="V299" s="16">
        <f>AVERAGE('Overall Roles'!$N301:$Q301,'Overall Roles'!$W301,'Overall Roles'!$AC301:$AE301,'Overall Roles'!$AJ301:$AK301,'Overall Roles'!$AP301,'Overall Roles'!$BG301:$BH301,'Overall Roles'!$BS301,'Overall Roles'!$BW301:$BX301)+SUM(Data!G298+Data!H298+Data!I298+Data!J298+Data!K298)</f>
        <v>3.0099999999999992E-3</v>
      </c>
      <c r="W299" s="16">
        <f>AVERAGE('Overall Roles'!$N301:$Q301,'Overall Roles'!$W301,'Overall Roles'!$AC301:$AE301,'Overall Roles'!$AJ301:$AK301,'Overall Roles'!$AP301,'Overall Roles'!$BG301:$BH301,'Overall Roles'!$BS301,'Overall Roles'!$BW301:$BX301)+SUM(Data!$B298+Data!$C298+Data!D298+Data!E298+Data!F298)</f>
        <v>3.0099999999999992E-3</v>
      </c>
      <c r="X299" s="16">
        <f>AVERAGE('Overall Roles'!$O301:$P301,'Overall Roles'!$AN301:$AO301,'Overall Roles'!$AW301:$AX301,'Overall Roles'!$AZ301:$BA301,'Overall Roles'!$ABR301,'Overall Roles'!$ABX301,'Overall Roles'!$CC301:$CD301,'Overall Roles'!$CK301:$CQ301)+SUM(Data!$B298+Data!$C298+Data!D298+Data!E298+Data!F298)</f>
        <v>3.0099999999999992E-3</v>
      </c>
      <c r="Y299" s="16">
        <f>AVERAGE('Overall Roles'!$O301:$P301,'Overall Roles'!$AW301:$AX301,'Overall Roles'!$AZ301:$BA301,'Overall Roles'!$BR301,'Overall Roles'!$BX301,'Overall Roles'!$CC301:$CD301,'Overall Roles'!$CP301:$CQ301)+SUM(Data!G298+Data!H298+Data!I298+Data!J298+Data!K298)</f>
        <v>3.0099999999999992E-3</v>
      </c>
      <c r="Z299" s="16">
        <f>AVERAGE('Overall Roles'!$M301:$P301,'Overall Roles'!$AP301,'Overall Roles'!$BW301:$BX301)+SUM(Data!G298+Data!H298+Data!I298+Data!J298+Data!K298)</f>
        <v>3.0099999999999997E-3</v>
      </c>
      <c r="AA299" s="16">
        <f>AVERAGE('Overall Roles'!$M301:$P301,'Overall Roles'!$AP301,'Overall Roles'!$BW301:$BX301)+SUM(Data!$B298+Data!$C298+Data!D298+Data!E298+Data!F298)</f>
        <v>3.0099999999999997E-3</v>
      </c>
      <c r="AB299" s="16">
        <f>AVERAGE('Overall Roles'!$O301:$P301,'Overall Roles'!$AW301:$AX301,'Overall Roles'!$AZ301:$BA301,'Overall Roles'!$BR301,'Overall Roles'!$BX301,'Overall Roles'!$CC301:$CD301,'Overall Roles'!$CP301:$CQ301)+SUM(Data!$B298+Data!$C298+Data!D298+Data!E298+Data!F298)</f>
        <v>3.0099999999999992E-3</v>
      </c>
      <c r="AC299" s="16">
        <f>AVERAGE('Overall Roles'!$AA301:$AB301,'Overall Roles'!$L301,'Overall Roles'!$AH301:$AI301,'Overall Roles'!$AT301,'Overall Roles'!$BM301:$BP301,'Overall Roles'!$BX301:$BZ301)+SUM(Data!G298+Data!H298+Data!I298+Data!J298+Data!K298)</f>
        <v>3.0099999999999992E-3</v>
      </c>
      <c r="AD299" s="17">
        <f>AVERAGE('Overall Roles'!$AA301:$AB301,'Overall Roles'!$L301,'Overall Roles'!$AH301:$AI301,'Overall Roles'!$AT301,'Overall Roles'!$BM301:$BP301,'Overall Roles'!$BX301:$BZ301)+SUM(Data!$B298+Data!$C298+Data!D298+Data!E298+Data!F298)</f>
        <v>3.0099999999999992E-3</v>
      </c>
      <c r="AE299" s="1"/>
    </row>
    <row r="300" spans="1:16380" ht="25" customHeight="1" x14ac:dyDescent="0.3">
      <c r="A300" s="1"/>
      <c r="B300" s="85">
        <f>Base!B299</f>
        <v>0</v>
      </c>
      <c r="C300" s="92">
        <f>Base!C299</f>
        <v>0</v>
      </c>
      <c r="D300" s="1"/>
      <c r="E300" s="86">
        <f>Base!D299</f>
        <v>0</v>
      </c>
      <c r="F300" s="90" t="str">
        <f t="shared" si="5"/>
        <v>DL</v>
      </c>
      <c r="G300" s="1"/>
      <c r="H300" s="86">
        <f>Base!I299</f>
        <v>0</v>
      </c>
      <c r="I300" s="92">
        <f>Base!H299</f>
        <v>0</v>
      </c>
      <c r="J300" s="1"/>
      <c r="K300" s="88">
        <f>AVERAGE('Overall Roles'!AU302)</f>
        <v>3.0200000000000001E-3</v>
      </c>
      <c r="L300" s="87">
        <f>AVERAGE('Overall Roles'!BT302:'Overall Roles'!BV302)</f>
        <v>3.0200000000000001E-3</v>
      </c>
      <c r="M300" s="87">
        <f>AVERAGE('Overall Roles'!$AF302:$AG302,'Overall Roles'!$AQ302:$AS302,'Overall Roles'!$AY302,'Overall Roles'!$BB302:$BD302,'Overall Roles'!$BL302,'Overall Roles'!$CE302:$CG302)+SUM(Data!G299+Data!H299+Data!I299+Data!J299+Data!K299)</f>
        <v>3.020000000000001E-3</v>
      </c>
      <c r="N300" s="87">
        <f>AVERAGE('Overall Roles'!$R302:$V302,'Overall Roles'!$X302:$Z302,'Overall Roles'!$BE302:$BF302,'Overall Roles'!$BI302:$BK302,'Overall Roles'!$CH302:$CJ302)+SUM(Data!G299+Data!H299+Data!I299+Data!J299+Data!K299)</f>
        <v>3.020000000000001E-3</v>
      </c>
      <c r="O300" s="87">
        <f>AVERAGE('Overall Roles'!$R302:$V302,'Overall Roles'!$X302:$Z302,'Overall Roles'!$BE302:$BF302,'Overall Roles'!$BI302:$BK302,'Overall Roles'!$CH302:$CJ302)+SUM(Data!$B299+Data!$C299+Data!D299+Data!E299+Data!F299)</f>
        <v>3.020000000000001E-3</v>
      </c>
      <c r="P300" s="87">
        <f>AVERAGE('Overall Roles'!$AF302:$AG302,'Overall Roles'!$AQ302:$AS302,'Overall Roles'!$AY302,'Overall Roles'!$BB302:$BD302,'Overall Roles'!$BL302,'Overall Roles'!$CE302:$CG302)+SUM(Data!$B299+Data!$C299+Data!D299+Data!E299+Data!F299)</f>
        <v>3.020000000000001E-3</v>
      </c>
      <c r="Q300" s="87">
        <f>AVERAGE('Overall Roles'!$AF302:$AG302,'Overall Roles'!$BB302:$BD302,'Overall Roles'!$CE302:$CG302)+SUM(Data!G299+Data!H299+Data!I299+Data!J299+Data!K299)</f>
        <v>3.0200000000000001E-3</v>
      </c>
      <c r="R300" s="87">
        <f>AVERAGE('Overall Roles'!$K302,'Overall Roles'!$U302:$V302,'Overall Roles'!$AJ302:$AM302,'Overall Roles'!$AV302,'Overall Roles'!$BQ302,'Overall Roles'!$BS302,'Overall Roles'!$CA302:$CB302)+SUM(Data!G299+Data!H299+Data!I299+Data!J299+Data!K299)</f>
        <v>3.0200000000000005E-3</v>
      </c>
      <c r="S300" s="87">
        <f>AVERAGE('Overall Roles'!$K302,'Overall Roles'!$U302:$V302,'Overall Roles'!$AJ302:$AM302,'Overall Roles'!$AV302,'Overall Roles'!$BQ302,'Overall Roles'!$BS302,'Overall Roles'!$CA302:$CB302)+SUM(Data!$B299+Data!$C299+Data!D299+Data!E299+Data!F299)</f>
        <v>3.0200000000000005E-3</v>
      </c>
      <c r="T300" s="87">
        <f>AVERAGE('Overall Roles'!$AF302:$AG302,'Overall Roles'!$BB302:$BD302,'Overall Roles'!$CE302:$CG302)+SUM(Data!$B299+Data!$C299+Data!D299+Data!E299+Data!F299)</f>
        <v>3.0200000000000001E-3</v>
      </c>
      <c r="U300" s="87">
        <f>AVERAGE('Overall Roles'!$O302:$P302,'Overall Roles'!$AN302:$AO302,'Overall Roles'!$AW302:$AX302,'Overall Roles'!$AZ302:$BA302,'Overall Roles'!$ABR302,'Overall Roles'!$ABX302,'Overall Roles'!$CC302:$CD302,'Overall Roles'!$CK302:$CQ302)+SUM(Data!G299+Data!H299+Data!I299+Data!J299+Data!K299)</f>
        <v>3.020000000000001E-3</v>
      </c>
      <c r="V300" s="87">
        <f>AVERAGE('Overall Roles'!$N302:$Q302,'Overall Roles'!$W302,'Overall Roles'!$AC302:$AE302,'Overall Roles'!$AJ302:$AK302,'Overall Roles'!$AP302,'Overall Roles'!$BG302:$BH302,'Overall Roles'!$BS302,'Overall Roles'!$BW302:$BX302)+SUM(Data!G299+Data!H299+Data!I299+Data!J299+Data!K299)</f>
        <v>3.020000000000001E-3</v>
      </c>
      <c r="W300" s="87">
        <f>AVERAGE('Overall Roles'!$N302:$Q302,'Overall Roles'!$W302,'Overall Roles'!$AC302:$AE302,'Overall Roles'!$AJ302:$AK302,'Overall Roles'!$AP302,'Overall Roles'!$BG302:$BH302,'Overall Roles'!$BS302,'Overall Roles'!$BW302:$BX302)+SUM(Data!$B299+Data!$C299+Data!D299+Data!E299+Data!F299)</f>
        <v>3.020000000000001E-3</v>
      </c>
      <c r="X300" s="87">
        <f>AVERAGE('Overall Roles'!$O302:$P302,'Overall Roles'!$AN302:$AO302,'Overall Roles'!$AW302:$AX302,'Overall Roles'!$AZ302:$BA302,'Overall Roles'!$ABR302,'Overall Roles'!$ABX302,'Overall Roles'!$CC302:$CD302,'Overall Roles'!$CK302:$CQ302)+SUM(Data!$B299+Data!$C299+Data!D299+Data!E299+Data!F299)</f>
        <v>3.020000000000001E-3</v>
      </c>
      <c r="Y300" s="87">
        <f>AVERAGE('Overall Roles'!$O302:$P302,'Overall Roles'!$AW302:$AX302,'Overall Roles'!$AZ302:$BA302,'Overall Roles'!$BR302,'Overall Roles'!$BX302,'Overall Roles'!$CC302:$CD302,'Overall Roles'!$CP302:$CQ302)+SUM(Data!G299+Data!H299+Data!I299+Data!J299+Data!K299)</f>
        <v>3.0200000000000005E-3</v>
      </c>
      <c r="Z300" s="87">
        <f>AVERAGE('Overall Roles'!$M302:$P302,'Overall Roles'!$AP302,'Overall Roles'!$BW302:$BX302)+SUM(Data!G299+Data!H299+Data!I299+Data!J299+Data!K299)</f>
        <v>3.0199999999999997E-3</v>
      </c>
      <c r="AA300" s="87">
        <f>AVERAGE('Overall Roles'!$M302:$P302,'Overall Roles'!$AP302,'Overall Roles'!$BW302:$BX302)+SUM(Data!$B299+Data!$C299+Data!D299+Data!E299+Data!F299)</f>
        <v>3.0199999999999997E-3</v>
      </c>
      <c r="AB300" s="87">
        <f>AVERAGE('Overall Roles'!$O302:$P302,'Overall Roles'!$AW302:$AX302,'Overall Roles'!$AZ302:$BA302,'Overall Roles'!$BR302,'Overall Roles'!$BX302,'Overall Roles'!$CC302:$CD302,'Overall Roles'!$CP302:$CQ302)+SUM(Data!$B299+Data!$C299+Data!D299+Data!E299+Data!F299)</f>
        <v>3.0200000000000005E-3</v>
      </c>
      <c r="AC300" s="87">
        <f>AVERAGE('Overall Roles'!$AA302:$AB302,'Overall Roles'!$L302,'Overall Roles'!$AH302:$AI302,'Overall Roles'!$AT302,'Overall Roles'!$BM302:$BP302,'Overall Roles'!$BX302:$BZ302)+SUM(Data!G299+Data!H299+Data!I299+Data!J299+Data!K299)</f>
        <v>3.020000000000001E-3</v>
      </c>
      <c r="AD300" s="89">
        <f>AVERAGE('Overall Roles'!$AA302:$AB302,'Overall Roles'!$L302,'Overall Roles'!$AH302:$AI302,'Overall Roles'!$AT302,'Overall Roles'!$BM302:$BP302,'Overall Roles'!$BX302:$BZ302)+SUM(Data!$B299+Data!$C299+Data!D299+Data!E299+Data!F299)</f>
        <v>3.020000000000001E-3</v>
      </c>
      <c r="AE300" s="1"/>
    </row>
    <row r="301" spans="1:16380" ht="25" customHeight="1" x14ac:dyDescent="0.3">
      <c r="A301" s="1"/>
      <c r="B301" s="32">
        <f>Base!B300</f>
        <v>0</v>
      </c>
      <c r="C301" s="93">
        <f>Base!C300</f>
        <v>0</v>
      </c>
      <c r="D301" s="1"/>
      <c r="E301" s="15">
        <f>Base!D300</f>
        <v>0</v>
      </c>
      <c r="F301" s="91" t="str">
        <f t="shared" si="5"/>
        <v>WBL</v>
      </c>
      <c r="G301" s="1"/>
      <c r="H301" s="15">
        <f>Base!I300</f>
        <v>0</v>
      </c>
      <c r="I301" s="93">
        <f>Base!H300</f>
        <v>0</v>
      </c>
      <c r="J301" s="1"/>
      <c r="K301" s="29">
        <f>AVERAGE('Overall Roles'!AU303)</f>
        <v>3.0300000000000001E-3</v>
      </c>
      <c r="L301" s="16">
        <f>AVERAGE('Overall Roles'!BT303:'Overall Roles'!BV303)</f>
        <v>3.0300000000000001E-3</v>
      </c>
      <c r="M301" s="16">
        <f>AVERAGE('Overall Roles'!$AF303:$AG303,'Overall Roles'!$AQ303:$AS303,'Overall Roles'!$AY303,'Overall Roles'!$BB303:$BD303,'Overall Roles'!$BL303,'Overall Roles'!$CE303:$CG303)+SUM(Data!G300+Data!H300+Data!I300+Data!J300+Data!K300)</f>
        <v>3.0300000000000001E-3</v>
      </c>
      <c r="N301" s="16">
        <f>AVERAGE('Overall Roles'!$R303:$V303,'Overall Roles'!$X303:$Z303,'Overall Roles'!$BE303:$BF303,'Overall Roles'!$BI303:$BK303,'Overall Roles'!$CH303:$CJ303)+SUM(Data!G300+Data!H300+Data!I300+Data!J300+Data!K300)</f>
        <v>3.0299999999999997E-3</v>
      </c>
      <c r="O301" s="16">
        <f>AVERAGE('Overall Roles'!$R303:$V303,'Overall Roles'!$X303:$Z303,'Overall Roles'!$BE303:$BF303,'Overall Roles'!$BI303:$BK303,'Overall Roles'!$CH303:$CJ303)+SUM(Data!$B300+Data!$C300+Data!D300+Data!E300+Data!F300)</f>
        <v>3.0299999999999997E-3</v>
      </c>
      <c r="P301" s="16">
        <f>AVERAGE('Overall Roles'!$AF303:$AG303,'Overall Roles'!$AQ303:$AS303,'Overall Roles'!$AY303,'Overall Roles'!$BB303:$BD303,'Overall Roles'!$BL303,'Overall Roles'!$CE303:$CG303)+SUM(Data!$B300+Data!$C300+Data!D300+Data!E300+Data!F300)</f>
        <v>3.0300000000000001E-3</v>
      </c>
      <c r="Q301" s="16">
        <f>AVERAGE('Overall Roles'!$AF303:$AG303,'Overall Roles'!$BB303:$BD303,'Overall Roles'!$CE303:$CG303)+SUM(Data!G300+Data!H300+Data!I300+Data!J300+Data!K300)</f>
        <v>3.0300000000000006E-3</v>
      </c>
      <c r="R301" s="16">
        <f>AVERAGE('Overall Roles'!$K303,'Overall Roles'!$U303:$V303,'Overall Roles'!$AJ303:$AM303,'Overall Roles'!$AV303,'Overall Roles'!$BQ303,'Overall Roles'!$BS303,'Overall Roles'!$CA303:$CB303)+SUM(Data!G300+Data!H300+Data!I300+Data!J300+Data!K300)</f>
        <v>3.0300000000000001E-3</v>
      </c>
      <c r="S301" s="16">
        <f>AVERAGE('Overall Roles'!$K303,'Overall Roles'!$U303:$V303,'Overall Roles'!$AJ303:$AM303,'Overall Roles'!$AV303,'Overall Roles'!$BQ303,'Overall Roles'!$BS303,'Overall Roles'!$CA303:$CB303)+SUM(Data!$B300+Data!$C300+Data!D300+Data!E300+Data!F300)</f>
        <v>3.0300000000000001E-3</v>
      </c>
      <c r="T301" s="16">
        <f>AVERAGE('Overall Roles'!$AF303:$AG303,'Overall Roles'!$BB303:$BD303,'Overall Roles'!$CE303:$CG303)+SUM(Data!$B300+Data!$C300+Data!D300+Data!E300+Data!F300)</f>
        <v>3.0300000000000006E-3</v>
      </c>
      <c r="U301" s="16">
        <f>AVERAGE('Overall Roles'!$O303:$P303,'Overall Roles'!$AN303:$AO303,'Overall Roles'!$AW303:$AX303,'Overall Roles'!$AZ303:$BA303,'Overall Roles'!$ABR303,'Overall Roles'!$ABX303,'Overall Roles'!$CC303:$CD303,'Overall Roles'!$CK303:$CQ303)+SUM(Data!G300+Data!H300+Data!I300+Data!J300+Data!K300)</f>
        <v>3.0299999999999997E-3</v>
      </c>
      <c r="V301" s="16">
        <f>AVERAGE('Overall Roles'!$N303:$Q303,'Overall Roles'!$W303,'Overall Roles'!$AC303:$AE303,'Overall Roles'!$AJ303:$AK303,'Overall Roles'!$AP303,'Overall Roles'!$BG303:$BH303,'Overall Roles'!$BS303,'Overall Roles'!$BW303:$BX303)+SUM(Data!G300+Data!H300+Data!I300+Data!J300+Data!K300)</f>
        <v>3.0299999999999997E-3</v>
      </c>
      <c r="W301" s="16">
        <f>AVERAGE('Overall Roles'!$N303:$Q303,'Overall Roles'!$W303,'Overall Roles'!$AC303:$AE303,'Overall Roles'!$AJ303:$AK303,'Overall Roles'!$AP303,'Overall Roles'!$BG303:$BH303,'Overall Roles'!$BS303,'Overall Roles'!$BW303:$BX303)+SUM(Data!$B300+Data!$C300+Data!D300+Data!E300+Data!F300)</f>
        <v>3.0299999999999997E-3</v>
      </c>
      <c r="X301" s="16">
        <f>AVERAGE('Overall Roles'!$O303:$P303,'Overall Roles'!$AN303:$AO303,'Overall Roles'!$AW303:$AX303,'Overall Roles'!$AZ303:$BA303,'Overall Roles'!$ABR303,'Overall Roles'!$ABX303,'Overall Roles'!$CC303:$CD303,'Overall Roles'!$CK303:$CQ303)+SUM(Data!$B300+Data!$C300+Data!D300+Data!E300+Data!F300)</f>
        <v>3.0299999999999997E-3</v>
      </c>
      <c r="Y301" s="16">
        <f>AVERAGE('Overall Roles'!$O303:$P303,'Overall Roles'!$AW303:$AX303,'Overall Roles'!$AZ303:$BA303,'Overall Roles'!$BR303,'Overall Roles'!$BX303,'Overall Roles'!$CC303:$CD303,'Overall Roles'!$CP303:$CQ303)+SUM(Data!G300+Data!H300+Data!I300+Data!J300+Data!K300)</f>
        <v>3.0300000000000001E-3</v>
      </c>
      <c r="Z301" s="16">
        <f>AVERAGE('Overall Roles'!$M303:$P303,'Overall Roles'!$AP303,'Overall Roles'!$BW303:$BX303)+SUM(Data!G300+Data!H300+Data!I300+Data!J300+Data!K300)</f>
        <v>3.0300000000000006E-3</v>
      </c>
      <c r="AA301" s="16">
        <f>AVERAGE('Overall Roles'!$M303:$P303,'Overall Roles'!$AP303,'Overall Roles'!$BW303:$BX303)+SUM(Data!$B300+Data!$C300+Data!D300+Data!E300+Data!F300)</f>
        <v>3.0300000000000006E-3</v>
      </c>
      <c r="AB301" s="16">
        <f>AVERAGE('Overall Roles'!$O303:$P303,'Overall Roles'!$AW303:$AX303,'Overall Roles'!$AZ303:$BA303,'Overall Roles'!$BR303,'Overall Roles'!$BX303,'Overall Roles'!$CC303:$CD303,'Overall Roles'!$CP303:$CQ303)+SUM(Data!$B300+Data!$C300+Data!D300+Data!E300+Data!F300)</f>
        <v>3.0300000000000001E-3</v>
      </c>
      <c r="AC301" s="16">
        <f>AVERAGE('Overall Roles'!$AA303:$AB303,'Overall Roles'!$L303,'Overall Roles'!$AH303:$AI303,'Overall Roles'!$AT303,'Overall Roles'!$BM303:$BP303,'Overall Roles'!$BX303:$BZ303)+SUM(Data!G300+Data!H300+Data!I300+Data!J300+Data!K300)</f>
        <v>3.0300000000000001E-3</v>
      </c>
      <c r="AD301" s="17">
        <f>AVERAGE('Overall Roles'!$AA303:$AB303,'Overall Roles'!$L303,'Overall Roles'!$AH303:$AI303,'Overall Roles'!$AT303,'Overall Roles'!$BM303:$BP303,'Overall Roles'!$BX303:$BZ303)+SUM(Data!$B300+Data!$C300+Data!D300+Data!E300+Data!F300)</f>
        <v>3.0300000000000001E-3</v>
      </c>
      <c r="AE301" s="1"/>
    </row>
    <row r="302" spans="1:16380" ht="25" customHeight="1" x14ac:dyDescent="0.3">
      <c r="A302" s="1"/>
      <c r="B302" s="85">
        <f>Base!B301</f>
        <v>0</v>
      </c>
      <c r="C302" s="92">
        <f>Base!C301</f>
        <v>0</v>
      </c>
      <c r="D302" s="1"/>
      <c r="E302" s="86">
        <f>Base!D301</f>
        <v>0</v>
      </c>
      <c r="F302" s="90" t="str">
        <f t="shared" si="5"/>
        <v>DL</v>
      </c>
      <c r="G302" s="1"/>
      <c r="H302" s="86">
        <f>Base!I301</f>
        <v>0</v>
      </c>
      <c r="I302" s="92">
        <f>Base!H301</f>
        <v>0</v>
      </c>
      <c r="J302" s="1"/>
      <c r="K302" s="88">
        <f>AVERAGE('Overall Roles'!AU304)</f>
        <v>3.0400000000000002E-3</v>
      </c>
      <c r="L302" s="87">
        <f>AVERAGE('Overall Roles'!BT304:'Overall Roles'!BV304)</f>
        <v>3.0399999999999997E-3</v>
      </c>
      <c r="M302" s="87">
        <f>AVERAGE('Overall Roles'!$AF304:$AG304,'Overall Roles'!$AQ304:$AS304,'Overall Roles'!$AY304,'Overall Roles'!$BB304:$BD304,'Overall Roles'!$BL304,'Overall Roles'!$CE304:$CG304)+SUM(Data!G301+Data!H301+Data!I301+Data!J301+Data!K301)</f>
        <v>3.0400000000000006E-3</v>
      </c>
      <c r="N302" s="87">
        <f>AVERAGE('Overall Roles'!$R304:$V304,'Overall Roles'!$X304:$Z304,'Overall Roles'!$BE304:$BF304,'Overall Roles'!$BI304:$BK304,'Overall Roles'!$CH304:$CJ304)+SUM(Data!G301+Data!H301+Data!I301+Data!J301+Data!K301)</f>
        <v>3.0400000000000006E-3</v>
      </c>
      <c r="O302" s="87">
        <f>AVERAGE('Overall Roles'!$R304:$V304,'Overall Roles'!$X304:$Z304,'Overall Roles'!$BE304:$BF304,'Overall Roles'!$BI304:$BK304,'Overall Roles'!$CH304:$CJ304)+SUM(Data!$B301+Data!$C301+Data!D301+Data!E301+Data!F301)</f>
        <v>3.0400000000000006E-3</v>
      </c>
      <c r="P302" s="87">
        <f>AVERAGE('Overall Roles'!$AF304:$AG304,'Overall Roles'!$AQ304:$AS304,'Overall Roles'!$AY304,'Overall Roles'!$BB304:$BD304,'Overall Roles'!$BL304,'Overall Roles'!$CE304:$CG304)+SUM(Data!$B301+Data!$C301+Data!D301+Data!E301+Data!F301)</f>
        <v>3.0400000000000006E-3</v>
      </c>
      <c r="Q302" s="87">
        <f>AVERAGE('Overall Roles'!$AF304:$AG304,'Overall Roles'!$BB304:$BD304,'Overall Roles'!$CE304:$CG304)+SUM(Data!G301+Data!H301+Data!I301+Data!J301+Data!K301)</f>
        <v>3.0400000000000006E-3</v>
      </c>
      <c r="R302" s="87">
        <f>AVERAGE('Overall Roles'!$K304,'Overall Roles'!$U304:$V304,'Overall Roles'!$AJ304:$AM304,'Overall Roles'!$AV304,'Overall Roles'!$BQ304,'Overall Roles'!$BS304,'Overall Roles'!$CA304:$CB304)+SUM(Data!G301+Data!H301+Data!I301+Data!J301+Data!K301)</f>
        <v>3.0400000000000006E-3</v>
      </c>
      <c r="S302" s="87">
        <f>AVERAGE('Overall Roles'!$K304,'Overall Roles'!$U304:$V304,'Overall Roles'!$AJ304:$AM304,'Overall Roles'!$AV304,'Overall Roles'!$BQ304,'Overall Roles'!$BS304,'Overall Roles'!$CA304:$CB304)+SUM(Data!$B301+Data!$C301+Data!D301+Data!E301+Data!F301)</f>
        <v>3.0400000000000006E-3</v>
      </c>
      <c r="T302" s="87">
        <f>AVERAGE('Overall Roles'!$AF304:$AG304,'Overall Roles'!$BB304:$BD304,'Overall Roles'!$CE304:$CG304)+SUM(Data!$B301+Data!$C301+Data!D301+Data!E301+Data!F301)</f>
        <v>3.0400000000000006E-3</v>
      </c>
      <c r="U302" s="87">
        <f>AVERAGE('Overall Roles'!$O304:$P304,'Overall Roles'!$AN304:$AO304,'Overall Roles'!$AW304:$AX304,'Overall Roles'!$AZ304:$BA304,'Overall Roles'!$ABR304,'Overall Roles'!$ABX304,'Overall Roles'!$CC304:$CD304,'Overall Roles'!$CK304:$CQ304)+SUM(Data!G301+Data!H301+Data!I301+Data!J301+Data!K301)</f>
        <v>3.0400000000000006E-3</v>
      </c>
      <c r="V302" s="87">
        <f>AVERAGE('Overall Roles'!$N304:$Q304,'Overall Roles'!$W304,'Overall Roles'!$AC304:$AE304,'Overall Roles'!$AJ304:$AK304,'Overall Roles'!$AP304,'Overall Roles'!$BG304:$BH304,'Overall Roles'!$BS304,'Overall Roles'!$BW304:$BX304)+SUM(Data!G301+Data!H301+Data!I301+Data!J301+Data!K301)</f>
        <v>3.0400000000000006E-3</v>
      </c>
      <c r="W302" s="87">
        <f>AVERAGE('Overall Roles'!$N304:$Q304,'Overall Roles'!$W304,'Overall Roles'!$AC304:$AE304,'Overall Roles'!$AJ304:$AK304,'Overall Roles'!$AP304,'Overall Roles'!$BG304:$BH304,'Overall Roles'!$BS304,'Overall Roles'!$BW304:$BX304)+SUM(Data!$B301+Data!$C301+Data!D301+Data!E301+Data!F301)</f>
        <v>3.0400000000000006E-3</v>
      </c>
      <c r="X302" s="87">
        <f>AVERAGE('Overall Roles'!$O304:$P304,'Overall Roles'!$AN304:$AO304,'Overall Roles'!$AW304:$AX304,'Overall Roles'!$AZ304:$BA304,'Overall Roles'!$ABR304,'Overall Roles'!$ABX304,'Overall Roles'!$CC304:$CD304,'Overall Roles'!$CK304:$CQ304)+SUM(Data!$B301+Data!$C301+Data!D301+Data!E301+Data!F301)</f>
        <v>3.0400000000000006E-3</v>
      </c>
      <c r="Y302" s="87">
        <f>AVERAGE('Overall Roles'!$O304:$P304,'Overall Roles'!$AW304:$AX304,'Overall Roles'!$AZ304:$BA304,'Overall Roles'!$BR304,'Overall Roles'!$BX304,'Overall Roles'!$CC304:$CD304,'Overall Roles'!$CP304:$CQ304)+SUM(Data!G301+Data!H301+Data!I301+Data!J301+Data!K301)</f>
        <v>3.0400000000000006E-3</v>
      </c>
      <c r="Z302" s="87">
        <f>AVERAGE('Overall Roles'!$M304:$P304,'Overall Roles'!$AP304,'Overall Roles'!$BW304:$BX304)+SUM(Data!G301+Data!H301+Data!I301+Data!J301+Data!K301)</f>
        <v>3.0400000000000006E-3</v>
      </c>
      <c r="AA302" s="87">
        <f>AVERAGE('Overall Roles'!$M304:$P304,'Overall Roles'!$AP304,'Overall Roles'!$BW304:$BX304)+SUM(Data!$B301+Data!$C301+Data!D301+Data!E301+Data!F301)</f>
        <v>3.0400000000000006E-3</v>
      </c>
      <c r="AB302" s="87">
        <f>AVERAGE('Overall Roles'!$O304:$P304,'Overall Roles'!$AW304:$AX304,'Overall Roles'!$AZ304:$BA304,'Overall Roles'!$BR304,'Overall Roles'!$BX304,'Overall Roles'!$CC304:$CD304,'Overall Roles'!$CP304:$CQ304)+SUM(Data!$B301+Data!$C301+Data!D301+Data!E301+Data!F301)</f>
        <v>3.0400000000000006E-3</v>
      </c>
      <c r="AC302" s="87">
        <f>AVERAGE('Overall Roles'!$AA304:$AB304,'Overall Roles'!$L304,'Overall Roles'!$AH304:$AI304,'Overall Roles'!$AT304,'Overall Roles'!$BM304:$BP304,'Overall Roles'!$BX304:$BZ304)+SUM(Data!G301+Data!H301+Data!I301+Data!J301+Data!K301)</f>
        <v>3.0400000000000006E-3</v>
      </c>
      <c r="AD302" s="89">
        <f>AVERAGE('Overall Roles'!$AA304:$AB304,'Overall Roles'!$L304,'Overall Roles'!$AH304:$AI304,'Overall Roles'!$AT304,'Overall Roles'!$BM304:$BP304,'Overall Roles'!$BX304:$BZ304)+SUM(Data!$B301+Data!$C301+Data!D301+Data!E301+Data!F301)</f>
        <v>3.0400000000000006E-3</v>
      </c>
      <c r="AE302" s="1"/>
    </row>
    <row r="303" spans="1:16380" ht="25" customHeight="1" thickBot="1" x14ac:dyDescent="0.35">
      <c r="A303" s="1"/>
      <c r="B303" s="94">
        <f>Base!B302</f>
        <v>0</v>
      </c>
      <c r="C303" s="95">
        <f>Base!C302</f>
        <v>0</v>
      </c>
      <c r="D303" s="1"/>
      <c r="E303" s="96">
        <f>Base!D302</f>
        <v>0</v>
      </c>
      <c r="F303" s="97" t="str">
        <f t="shared" si="5"/>
        <v>GK</v>
      </c>
      <c r="G303" s="1"/>
      <c r="H303" s="96">
        <f>Base!I302</f>
        <v>0</v>
      </c>
      <c r="I303" s="95">
        <f>Base!H302</f>
        <v>0</v>
      </c>
      <c r="J303" s="1"/>
      <c r="K303" s="98">
        <f>AVERAGE('Overall Roles'!AU305)</f>
        <v>3.0500000000000002E-3</v>
      </c>
      <c r="L303" s="99">
        <f>AVERAGE('Overall Roles'!BT305:'Overall Roles'!BV305)</f>
        <v>3.0500000000000002E-3</v>
      </c>
      <c r="M303" s="99">
        <f>AVERAGE('Overall Roles'!$AF305:$AG305,'Overall Roles'!$AQ305:$AS305,'Overall Roles'!$AY305,'Overall Roles'!$BB305:$BD305,'Overall Roles'!$BL305,'Overall Roles'!$CE305:$CG305)+SUM(Data!G302+Data!H302+Data!I302+Data!J302+Data!K302)</f>
        <v>3.0499999999999998E-3</v>
      </c>
      <c r="N303" s="99">
        <f>AVERAGE('Overall Roles'!$R305:$V305,'Overall Roles'!$X305:$Z305,'Overall Roles'!$BE305:$BF305,'Overall Roles'!$BI305:$BK305,'Overall Roles'!$CH305:$CJ305)+SUM(Data!G302+Data!H302+Data!I302+Data!J302+Data!K302)</f>
        <v>3.0499999999999993E-3</v>
      </c>
      <c r="O303" s="99">
        <f>AVERAGE('Overall Roles'!$R305:$V305,'Overall Roles'!$X305:$Z305,'Overall Roles'!$BE305:$BF305,'Overall Roles'!$BI305:$BK305,'Overall Roles'!$CH305:$CJ305)+SUM(Data!$B302+Data!$C302+Data!D302+Data!E302+Data!F302)</f>
        <v>3.0499999999999993E-3</v>
      </c>
      <c r="P303" s="99">
        <f>AVERAGE('Overall Roles'!$AF305:$AG305,'Overall Roles'!$AQ305:$AS305,'Overall Roles'!$AY305,'Overall Roles'!$BB305:$BD305,'Overall Roles'!$BL305,'Overall Roles'!$CE305:$CG305)+SUM(Data!$B302+Data!$C302+Data!D302+Data!E302+Data!F302)</f>
        <v>3.0499999999999998E-3</v>
      </c>
      <c r="Q303" s="99">
        <f>AVERAGE('Overall Roles'!$AF305:$AG305,'Overall Roles'!$BB305:$BD305,'Overall Roles'!$CE305:$CG305)+SUM(Data!G302+Data!H302+Data!I302+Data!J302+Data!K302)</f>
        <v>3.0500000000000002E-3</v>
      </c>
      <c r="R303" s="99">
        <f>AVERAGE('Overall Roles'!$K305,'Overall Roles'!$U305:$V305,'Overall Roles'!$AJ305:$AM305,'Overall Roles'!$AV305,'Overall Roles'!$BQ305,'Overall Roles'!$BS305,'Overall Roles'!$CA305:$CB305)+SUM(Data!G302+Data!H302+Data!I302+Data!J302+Data!K302)</f>
        <v>3.0500000000000002E-3</v>
      </c>
      <c r="S303" s="99">
        <f>AVERAGE('Overall Roles'!$K305,'Overall Roles'!$U305:$V305,'Overall Roles'!$AJ305:$AM305,'Overall Roles'!$AV305,'Overall Roles'!$BQ305,'Overall Roles'!$BS305,'Overall Roles'!$CA305:$CB305)+SUM(Data!$B302+Data!$C302+Data!D302+Data!E302+Data!F302)</f>
        <v>3.0500000000000002E-3</v>
      </c>
      <c r="T303" s="99">
        <f>AVERAGE('Overall Roles'!$AF305:$AG305,'Overall Roles'!$BB305:$BD305,'Overall Roles'!$CE305:$CG305)+SUM(Data!$B302+Data!$C302+Data!D302+Data!E302+Data!F302)</f>
        <v>3.0500000000000002E-3</v>
      </c>
      <c r="U303" s="99">
        <f>AVERAGE('Overall Roles'!$O305:$P305,'Overall Roles'!$AN305:$AO305,'Overall Roles'!$AW305:$AX305,'Overall Roles'!$AZ305:$BA305,'Overall Roles'!$ABR305,'Overall Roles'!$ABX305,'Overall Roles'!$CC305:$CD305,'Overall Roles'!$CK305:$CQ305)+SUM(Data!G302+Data!H302+Data!I302+Data!J302+Data!K302)</f>
        <v>3.0499999999999993E-3</v>
      </c>
      <c r="V303" s="99">
        <f>AVERAGE('Overall Roles'!$N305:$Q305,'Overall Roles'!$W305,'Overall Roles'!$AC305:$AE305,'Overall Roles'!$AJ305:$AK305,'Overall Roles'!$AP305,'Overall Roles'!$BG305:$BH305,'Overall Roles'!$BS305,'Overall Roles'!$BW305:$BX305)+SUM(Data!G302+Data!H302+Data!I302+Data!J302+Data!K302)</f>
        <v>3.0499999999999993E-3</v>
      </c>
      <c r="W303" s="99">
        <f>AVERAGE('Overall Roles'!$N305:$Q305,'Overall Roles'!$W305,'Overall Roles'!$AC305:$AE305,'Overall Roles'!$AJ305:$AK305,'Overall Roles'!$AP305,'Overall Roles'!$BG305:$BH305,'Overall Roles'!$BS305,'Overall Roles'!$BW305:$BX305)+SUM(Data!$B302+Data!$C302+Data!D302+Data!E302+Data!F302)</f>
        <v>3.0499999999999993E-3</v>
      </c>
      <c r="X303" s="99">
        <f>AVERAGE('Overall Roles'!$O305:$P305,'Overall Roles'!$AN305:$AO305,'Overall Roles'!$AW305:$AX305,'Overall Roles'!$AZ305:$BA305,'Overall Roles'!$ABR305,'Overall Roles'!$ABX305,'Overall Roles'!$CC305:$CD305,'Overall Roles'!$CK305:$CQ305)+SUM(Data!$B302+Data!$C302+Data!D302+Data!E302+Data!F302)</f>
        <v>3.0499999999999993E-3</v>
      </c>
      <c r="Y303" s="99">
        <f>AVERAGE('Overall Roles'!$O305:$P305,'Overall Roles'!$AW305:$AX305,'Overall Roles'!$AZ305:$BA305,'Overall Roles'!$BR305,'Overall Roles'!$BX305,'Overall Roles'!$CC305:$CD305,'Overall Roles'!$CP305:$CQ305)+SUM(Data!G302+Data!H302+Data!I302+Data!J302+Data!K302)</f>
        <v>3.0500000000000002E-3</v>
      </c>
      <c r="Z303" s="99">
        <f>AVERAGE('Overall Roles'!$M305:$P305,'Overall Roles'!$AP305,'Overall Roles'!$BW305:$BX305)+SUM(Data!G302+Data!H302+Data!I302+Data!J302+Data!K302)</f>
        <v>3.0500000000000002E-3</v>
      </c>
      <c r="AA303" s="99">
        <f>AVERAGE('Overall Roles'!$M305:$P305,'Overall Roles'!$AP305,'Overall Roles'!$BW305:$BX305)+SUM(Data!$B302+Data!$C302+Data!D302+Data!E302+Data!F302)</f>
        <v>3.0500000000000002E-3</v>
      </c>
      <c r="AB303" s="99">
        <f>AVERAGE('Overall Roles'!$O305:$P305,'Overall Roles'!$AW305:$AX305,'Overall Roles'!$AZ305:$BA305,'Overall Roles'!$BR305,'Overall Roles'!$BX305,'Overall Roles'!$CC305:$CD305,'Overall Roles'!$CP305:$CQ305)+SUM(Data!$B302+Data!$C302+Data!D302+Data!E302+Data!F302)</f>
        <v>3.0500000000000002E-3</v>
      </c>
      <c r="AC303" s="99">
        <f>AVERAGE('Overall Roles'!$AA305:$AB305,'Overall Roles'!$L305,'Overall Roles'!$AH305:$AI305,'Overall Roles'!$AT305,'Overall Roles'!$BM305:$BP305,'Overall Roles'!$BX305:$BZ305)+SUM(Data!G302+Data!H302+Data!I302+Data!J302+Data!K302)</f>
        <v>3.0499999999999998E-3</v>
      </c>
      <c r="AD303" s="100">
        <f>AVERAGE('Overall Roles'!$AA305:$AB305,'Overall Roles'!$L305,'Overall Roles'!$AH305:$AI305,'Overall Roles'!$AT305,'Overall Roles'!$BM305:$BP305,'Overall Roles'!$BX305:$BZ305)+SUM(Data!$B302+Data!$C302+Data!D302+Data!E302+Data!F302)</f>
        <v>3.0499999999999998E-3</v>
      </c>
      <c r="AE303" s="1"/>
    </row>
    <row r="304" spans="1:16380" s="101" customFormat="1" ht="9" customHeight="1" thickTop="1" x14ac:dyDescent="0.3">
      <c r="A304" s="1"/>
      <c r="B304" s="1"/>
      <c r="C304" s="11"/>
      <c r="D304" s="1"/>
      <c r="E304" s="11"/>
      <c r="F304" s="1"/>
      <c r="G304" s="1"/>
      <c r="H304" s="1"/>
      <c r="I304" s="11"/>
      <c r="J304" s="1"/>
      <c r="K304" s="11"/>
      <c r="L304" s="1"/>
      <c r="M304" s="1"/>
      <c r="N304" s="1"/>
      <c r="O304" s="11"/>
      <c r="P304" s="11"/>
      <c r="Q304" s="1"/>
      <c r="R304" s="1"/>
      <c r="S304" s="11"/>
      <c r="T304" s="11"/>
      <c r="U304" s="1"/>
      <c r="V304" s="1"/>
      <c r="W304" s="11"/>
      <c r="X304" s="11"/>
      <c r="Y304" s="1"/>
      <c r="Z304" s="1"/>
      <c r="AA304" s="11"/>
      <c r="AB304" s="11"/>
      <c r="AC304" s="11"/>
      <c r="AD304" s="11"/>
      <c r="AE304" s="1"/>
      <c r="AF304" s="11"/>
      <c r="AG304" s="11"/>
      <c r="AH304" s="1"/>
      <c r="AI304" s="11"/>
      <c r="AJ304" s="1"/>
      <c r="AK304" s="11"/>
      <c r="AL304" s="1"/>
      <c r="AM304" s="11"/>
      <c r="AN304" s="1"/>
      <c r="AO304" s="11"/>
      <c r="AP304" s="1"/>
      <c r="AQ304" s="11"/>
      <c r="AR304" s="1"/>
      <c r="AS304" s="11"/>
      <c r="AT304" s="1"/>
      <c r="AU304" s="11"/>
      <c r="AV304" s="1"/>
      <c r="AW304" s="11"/>
      <c r="AX304" s="1"/>
      <c r="AY304" s="11"/>
      <c r="AZ304" s="1"/>
      <c r="BA304" s="11"/>
      <c r="BB304" s="1"/>
      <c r="BC304" s="11"/>
      <c r="BD304" s="1"/>
      <c r="BE304" s="11"/>
      <c r="BF304" s="1"/>
      <c r="BG304" s="11"/>
      <c r="BH304" s="1"/>
      <c r="BI304" s="11"/>
      <c r="BJ304" s="1"/>
      <c r="BK304" s="11"/>
      <c r="BL304" s="1"/>
      <c r="BM304" s="11"/>
      <c r="BN304" s="1"/>
      <c r="BO304" s="11"/>
      <c r="BP304" s="1"/>
      <c r="BQ304" s="11"/>
      <c r="BR304" s="1"/>
      <c r="BS304" s="11"/>
      <c r="BT304" s="1"/>
      <c r="BU304" s="11"/>
      <c r="BV304" s="1"/>
      <c r="BW304" s="11"/>
      <c r="BX304" s="1"/>
      <c r="BY304" s="11"/>
      <c r="BZ304" s="1"/>
      <c r="CA304" s="11"/>
      <c r="CB304" s="1"/>
      <c r="CC304" s="11"/>
      <c r="CD304" s="1"/>
      <c r="CE304" s="11"/>
      <c r="CF304" s="1"/>
      <c r="CG304" s="11"/>
      <c r="CH304" s="1"/>
      <c r="CI304" s="11"/>
      <c r="CJ304" s="1"/>
      <c r="CK304" s="11"/>
      <c r="CL304" s="1"/>
      <c r="CM304" s="11"/>
      <c r="CN304" s="1"/>
      <c r="CO304" s="11"/>
      <c r="CP304" s="1"/>
      <c r="CQ304" s="11"/>
      <c r="CR304" s="1"/>
      <c r="CS304" s="11"/>
      <c r="CT304" s="1"/>
      <c r="CU304" s="11"/>
      <c r="CV304" s="1"/>
      <c r="CW304" s="11"/>
      <c r="CX304" s="1"/>
      <c r="CY304" s="11"/>
      <c r="CZ304" s="1"/>
      <c r="DA304" s="11"/>
      <c r="DB304" s="1"/>
      <c r="DC304" s="11"/>
      <c r="DD304" s="1"/>
      <c r="DE304" s="11"/>
      <c r="DF304" s="1"/>
      <c r="DG304" s="11"/>
      <c r="DH304" s="1"/>
      <c r="DI304" s="11"/>
      <c r="DJ304" s="1"/>
      <c r="DK304" s="11"/>
      <c r="DL304" s="1"/>
      <c r="DM304" s="11"/>
      <c r="DN304" s="1"/>
      <c r="DO304" s="11"/>
      <c r="DP304" s="1"/>
      <c r="DQ304" s="11"/>
      <c r="DR304" s="1"/>
      <c r="DS304" s="11"/>
      <c r="DT304" s="1"/>
      <c r="DU304" s="11"/>
      <c r="DV304" s="1"/>
      <c r="DW304" s="11"/>
      <c r="DX304" s="1"/>
      <c r="DY304" s="11"/>
      <c r="DZ304" s="1"/>
      <c r="EA304" s="11"/>
      <c r="EB304" s="1"/>
      <c r="EC304" s="11"/>
      <c r="ED304" s="1"/>
      <c r="EE304" s="11"/>
      <c r="EF304" s="1"/>
      <c r="EG304" s="11"/>
      <c r="EH304" s="1"/>
      <c r="EI304" s="11"/>
      <c r="EJ304" s="1"/>
      <c r="EK304" s="11"/>
      <c r="EL304" s="1"/>
      <c r="EM304" s="11"/>
      <c r="EN304" s="1"/>
      <c r="EO304" s="11"/>
      <c r="EP304" s="1"/>
      <c r="EQ304" s="11"/>
      <c r="ER304" s="1"/>
      <c r="ES304" s="11"/>
      <c r="ET304" s="1"/>
      <c r="EU304" s="11"/>
      <c r="EV304" s="1"/>
      <c r="EW304" s="11"/>
      <c r="EX304" s="1"/>
      <c r="EY304" s="11"/>
      <c r="EZ304" s="1"/>
      <c r="FA304" s="11"/>
      <c r="FB304" s="1"/>
      <c r="FC304" s="11"/>
      <c r="FD304" s="1"/>
      <c r="FE304" s="11"/>
      <c r="FF304" s="1"/>
      <c r="FG304" s="11"/>
      <c r="FH304" s="1"/>
      <c r="FI304" s="11"/>
      <c r="FJ304" s="1"/>
      <c r="FK304" s="11"/>
      <c r="FL304" s="1"/>
      <c r="FM304" s="11"/>
      <c r="FN304" s="1"/>
      <c r="FO304" s="11"/>
      <c r="FP304" s="1"/>
      <c r="FQ304" s="11"/>
      <c r="FR304" s="1"/>
      <c r="FS304" s="11"/>
      <c r="FT304" s="1"/>
      <c r="FU304" s="11"/>
      <c r="FV304" s="1"/>
      <c r="FW304" s="11"/>
      <c r="FX304" s="1"/>
      <c r="FY304" s="11"/>
      <c r="FZ304" s="1"/>
      <c r="GA304" s="11"/>
      <c r="GB304" s="1"/>
      <c r="GC304" s="11"/>
      <c r="GD304" s="1"/>
      <c r="GE304" s="11"/>
      <c r="GF304" s="1"/>
      <c r="GG304" s="11"/>
      <c r="GH304" s="1"/>
      <c r="GI304" s="11"/>
      <c r="GJ304" s="1"/>
      <c r="GK304" s="11"/>
      <c r="GL304" s="1"/>
      <c r="GM304" s="11"/>
      <c r="GN304" s="1"/>
      <c r="GO304" s="11"/>
      <c r="GP304" s="1"/>
      <c r="GQ304" s="11"/>
      <c r="GR304" s="1"/>
      <c r="GS304" s="11"/>
      <c r="GT304" s="1"/>
      <c r="GU304" s="11"/>
      <c r="GV304" s="1"/>
      <c r="GW304" s="11"/>
      <c r="GX304" s="1"/>
      <c r="GY304" s="11"/>
      <c r="GZ304" s="1"/>
      <c r="HA304" s="11"/>
      <c r="HB304" s="1"/>
      <c r="HC304" s="11"/>
      <c r="HD304" s="1"/>
      <c r="HE304" s="11"/>
      <c r="HF304" s="1"/>
      <c r="HG304" s="11"/>
      <c r="HH304" s="1"/>
      <c r="HI304" s="11"/>
      <c r="HJ304" s="1"/>
      <c r="HK304" s="11"/>
      <c r="HL304" s="1"/>
      <c r="HM304" s="11"/>
      <c r="HN304" s="1"/>
      <c r="HO304" s="11"/>
      <c r="HP304" s="1"/>
      <c r="HQ304" s="11"/>
      <c r="HR304" s="1"/>
      <c r="HS304" s="11"/>
      <c r="HT304" s="1"/>
      <c r="HU304" s="11"/>
      <c r="HV304" s="1"/>
      <c r="HW304" s="11"/>
      <c r="HX304" s="1"/>
      <c r="HY304" s="11"/>
      <c r="HZ304" s="1"/>
      <c r="IA304" s="11"/>
      <c r="IB304" s="1"/>
      <c r="IC304" s="11"/>
      <c r="ID304" s="1"/>
      <c r="IE304" s="11"/>
      <c r="IF304" s="1"/>
      <c r="IG304" s="11"/>
      <c r="IH304" s="1"/>
      <c r="II304" s="11"/>
      <c r="IJ304" s="1"/>
      <c r="IK304" s="11"/>
      <c r="IL304" s="1"/>
      <c r="IM304" s="11"/>
      <c r="IN304" s="1"/>
      <c r="IO304" s="11"/>
      <c r="IP304" s="1"/>
      <c r="IQ304" s="11"/>
      <c r="IR304" s="1"/>
      <c r="IS304" s="11"/>
      <c r="IT304" s="1"/>
      <c r="IU304" s="11"/>
      <c r="IV304" s="1"/>
      <c r="IW304" s="11"/>
      <c r="IX304" s="1"/>
      <c r="IY304" s="11"/>
      <c r="IZ304" s="1"/>
      <c r="JA304" s="11"/>
      <c r="JB304" s="1"/>
      <c r="JC304" s="11"/>
      <c r="JD304" s="1"/>
      <c r="JE304" s="11"/>
      <c r="JF304" s="1"/>
      <c r="JG304" s="11"/>
      <c r="JH304" s="1"/>
      <c r="JI304" s="11"/>
      <c r="JJ304" s="1"/>
      <c r="JK304" s="11"/>
      <c r="JL304" s="1"/>
      <c r="JM304" s="11"/>
      <c r="JN304" s="1"/>
      <c r="JO304" s="11"/>
      <c r="JP304" s="1"/>
      <c r="JQ304" s="11"/>
      <c r="JR304" s="1"/>
      <c r="JS304" s="11"/>
      <c r="JT304" s="1"/>
      <c r="JU304" s="11"/>
      <c r="JV304" s="1"/>
      <c r="JW304" s="11"/>
      <c r="JX304" s="1"/>
      <c r="JY304" s="11"/>
      <c r="JZ304" s="1"/>
      <c r="KA304" s="11"/>
      <c r="KB304" s="1"/>
      <c r="KC304" s="11"/>
      <c r="KD304" s="1"/>
      <c r="KE304" s="11"/>
      <c r="KF304" s="1"/>
      <c r="KG304" s="11"/>
      <c r="KH304" s="1"/>
      <c r="KI304" s="11"/>
      <c r="KJ304" s="1"/>
      <c r="KK304" s="11"/>
      <c r="KL304" s="1"/>
      <c r="KM304" s="11"/>
      <c r="KN304" s="1"/>
      <c r="KO304" s="11"/>
      <c r="KP304" s="1"/>
      <c r="KQ304" s="11"/>
      <c r="KR304" s="1"/>
      <c r="KS304" s="11"/>
      <c r="KT304" s="1"/>
      <c r="KU304" s="11"/>
      <c r="KV304" s="1"/>
      <c r="KW304" s="11"/>
      <c r="KX304" s="1"/>
      <c r="KY304" s="11"/>
      <c r="KZ304" s="1"/>
      <c r="LA304" s="11"/>
      <c r="LB304" s="1"/>
      <c r="LC304" s="11"/>
      <c r="LD304" s="1"/>
      <c r="LE304" s="11"/>
      <c r="LF304" s="1"/>
      <c r="LG304" s="11"/>
      <c r="LH304" s="1"/>
      <c r="LI304" s="11"/>
      <c r="LJ304" s="1"/>
      <c r="LK304" s="11"/>
      <c r="LL304" s="1"/>
      <c r="LM304" s="11"/>
      <c r="LN304" s="1"/>
      <c r="LO304" s="11"/>
      <c r="LP304" s="1"/>
      <c r="LQ304" s="11"/>
      <c r="LR304" s="1"/>
      <c r="LS304" s="11"/>
      <c r="LT304" s="1"/>
      <c r="LU304" s="11"/>
      <c r="LV304" s="1"/>
      <c r="LW304" s="11"/>
      <c r="LX304" s="1"/>
      <c r="LY304" s="11"/>
      <c r="LZ304" s="1"/>
      <c r="MA304" s="11"/>
      <c r="MB304" s="1"/>
      <c r="MC304" s="11"/>
      <c r="MD304" s="1"/>
      <c r="ME304" s="11"/>
      <c r="MF304" s="1"/>
      <c r="MG304" s="11"/>
      <c r="MH304" s="1"/>
      <c r="MI304" s="11"/>
      <c r="MJ304" s="1"/>
      <c r="MK304" s="11"/>
      <c r="ML304" s="1"/>
      <c r="MM304" s="11"/>
      <c r="MN304" s="1"/>
      <c r="MO304" s="11"/>
      <c r="MP304" s="1"/>
      <c r="MQ304" s="11"/>
      <c r="MR304" s="1"/>
      <c r="MS304" s="11"/>
      <c r="MT304" s="1"/>
      <c r="MU304" s="11"/>
      <c r="MV304" s="1"/>
      <c r="MW304" s="11"/>
      <c r="MX304" s="1"/>
      <c r="MY304" s="11"/>
      <c r="MZ304" s="1"/>
      <c r="NA304" s="11"/>
      <c r="NB304" s="1"/>
      <c r="NC304" s="11"/>
      <c r="ND304" s="1"/>
      <c r="NE304" s="11"/>
      <c r="NF304" s="1"/>
      <c r="NG304" s="11"/>
      <c r="NH304" s="1"/>
      <c r="NI304" s="11"/>
      <c r="NJ304" s="1"/>
      <c r="NK304" s="11"/>
      <c r="NL304" s="1"/>
      <c r="NM304" s="11"/>
      <c r="NN304" s="1"/>
      <c r="NO304" s="11"/>
      <c r="NP304" s="1"/>
      <c r="NQ304" s="11"/>
      <c r="NR304" s="1"/>
      <c r="NS304" s="11"/>
      <c r="NT304" s="1"/>
      <c r="NU304" s="11"/>
      <c r="NV304" s="1"/>
      <c r="NW304" s="11"/>
      <c r="NX304" s="1"/>
      <c r="NY304" s="11"/>
      <c r="NZ304" s="1"/>
      <c r="OA304" s="11"/>
      <c r="OB304" s="1"/>
      <c r="OC304" s="11"/>
      <c r="OD304" s="1"/>
      <c r="OE304" s="11"/>
      <c r="OF304" s="1"/>
      <c r="OG304" s="11"/>
      <c r="OH304" s="1"/>
      <c r="OI304" s="11"/>
      <c r="OJ304" s="1"/>
      <c r="OK304" s="11"/>
      <c r="OL304" s="1"/>
      <c r="OM304" s="11"/>
      <c r="ON304" s="1"/>
      <c r="OO304" s="11"/>
      <c r="OP304" s="1"/>
      <c r="OQ304" s="11"/>
      <c r="OR304" s="1"/>
      <c r="OS304" s="11"/>
      <c r="OT304" s="1"/>
      <c r="OU304" s="11"/>
      <c r="OV304" s="1"/>
      <c r="OW304" s="11"/>
      <c r="OX304" s="1"/>
      <c r="OY304" s="11"/>
      <c r="OZ304" s="1"/>
      <c r="PA304" s="11"/>
      <c r="PB304" s="1"/>
      <c r="PC304" s="11"/>
      <c r="PD304" s="1"/>
      <c r="PE304" s="11"/>
      <c r="PF304" s="1"/>
      <c r="PG304" s="11"/>
      <c r="PH304" s="1"/>
      <c r="PI304" s="11"/>
      <c r="PJ304" s="1"/>
      <c r="PK304" s="11"/>
      <c r="PL304" s="1"/>
      <c r="PM304" s="11"/>
      <c r="PN304" s="1"/>
      <c r="PO304" s="11"/>
      <c r="PP304" s="1"/>
      <c r="PQ304" s="11"/>
      <c r="PR304" s="1"/>
      <c r="PS304" s="11"/>
      <c r="PT304" s="1"/>
      <c r="PU304" s="11"/>
      <c r="PV304" s="1"/>
      <c r="PW304" s="11"/>
      <c r="PX304" s="1"/>
      <c r="PY304" s="11"/>
      <c r="PZ304" s="1"/>
      <c r="QA304" s="11"/>
      <c r="QB304" s="1"/>
      <c r="QC304" s="11"/>
      <c r="QD304" s="1"/>
      <c r="QE304" s="11"/>
      <c r="QF304" s="1"/>
      <c r="QG304" s="11"/>
      <c r="QH304" s="1"/>
      <c r="QI304" s="11"/>
      <c r="QJ304" s="1"/>
      <c r="QK304" s="11"/>
      <c r="QL304" s="1"/>
      <c r="QM304" s="11"/>
      <c r="QN304" s="1"/>
      <c r="QO304" s="11"/>
      <c r="QP304" s="1"/>
      <c r="QQ304" s="11"/>
      <c r="QR304" s="1"/>
      <c r="QS304" s="11"/>
      <c r="QT304" s="1"/>
      <c r="QU304" s="11"/>
      <c r="QV304" s="1"/>
      <c r="QW304" s="11"/>
      <c r="QX304" s="1"/>
      <c r="QY304" s="11"/>
      <c r="QZ304" s="1"/>
      <c r="RA304" s="11"/>
      <c r="RB304" s="1"/>
      <c r="RC304" s="11"/>
      <c r="RD304" s="1"/>
      <c r="RE304" s="11"/>
      <c r="RF304" s="1"/>
      <c r="RG304" s="11"/>
      <c r="RH304" s="1"/>
      <c r="RI304" s="11"/>
      <c r="RJ304" s="1"/>
      <c r="RK304" s="11"/>
      <c r="RL304" s="1"/>
      <c r="RM304" s="11"/>
      <c r="RN304" s="1"/>
      <c r="RO304" s="11"/>
      <c r="RP304" s="1"/>
      <c r="RQ304" s="11"/>
      <c r="RR304" s="1"/>
      <c r="RS304" s="11"/>
      <c r="RT304" s="1"/>
      <c r="RU304" s="11"/>
      <c r="RV304" s="1"/>
      <c r="RW304" s="11"/>
      <c r="RX304" s="1"/>
      <c r="RY304" s="11"/>
      <c r="RZ304" s="1"/>
      <c r="SA304" s="11"/>
      <c r="SB304" s="1"/>
      <c r="SC304" s="11"/>
      <c r="SD304" s="1"/>
      <c r="SE304" s="11"/>
      <c r="SF304" s="1"/>
      <c r="SG304" s="11"/>
      <c r="SH304" s="1"/>
      <c r="SI304" s="11"/>
      <c r="SJ304" s="1"/>
      <c r="SK304" s="11"/>
      <c r="SL304" s="1"/>
      <c r="SM304" s="11"/>
      <c r="SN304" s="1"/>
      <c r="SO304" s="11"/>
      <c r="SP304" s="1"/>
      <c r="SQ304" s="11"/>
      <c r="SR304" s="1"/>
      <c r="SS304" s="11"/>
      <c r="ST304" s="1"/>
      <c r="SU304" s="11"/>
      <c r="SV304" s="1"/>
      <c r="SW304" s="11"/>
      <c r="SX304" s="1"/>
      <c r="SY304" s="11"/>
      <c r="SZ304" s="1"/>
      <c r="TA304" s="11"/>
      <c r="TB304" s="1"/>
      <c r="TC304" s="11"/>
      <c r="TD304" s="1"/>
      <c r="TE304" s="11"/>
      <c r="TF304" s="1"/>
      <c r="TG304" s="11"/>
      <c r="TH304" s="1"/>
      <c r="TI304" s="11"/>
      <c r="TJ304" s="1"/>
      <c r="TK304" s="11"/>
      <c r="TL304" s="1"/>
      <c r="TM304" s="11"/>
      <c r="TN304" s="1"/>
      <c r="TO304" s="11"/>
      <c r="TP304" s="1"/>
      <c r="TQ304" s="11"/>
      <c r="TR304" s="1"/>
      <c r="TS304" s="11"/>
      <c r="TT304" s="1"/>
      <c r="TU304" s="11"/>
      <c r="TV304" s="1"/>
      <c r="TW304" s="11"/>
      <c r="TX304" s="1"/>
      <c r="TY304" s="11"/>
      <c r="TZ304" s="1"/>
      <c r="UA304" s="11"/>
      <c r="UB304" s="1"/>
      <c r="UC304" s="11"/>
      <c r="UD304" s="1"/>
      <c r="UE304" s="11"/>
      <c r="UF304" s="1"/>
      <c r="UG304" s="11"/>
      <c r="UH304" s="1"/>
      <c r="UI304" s="11"/>
      <c r="UJ304" s="1"/>
      <c r="UK304" s="11"/>
      <c r="UL304" s="1"/>
      <c r="UM304" s="11"/>
      <c r="UN304" s="1"/>
      <c r="UO304" s="11"/>
      <c r="UP304" s="1"/>
      <c r="UQ304" s="11"/>
      <c r="UR304" s="1"/>
      <c r="US304" s="11"/>
      <c r="UT304" s="1"/>
      <c r="UU304" s="11"/>
      <c r="UV304" s="1"/>
      <c r="UW304" s="11"/>
      <c r="UX304" s="1"/>
      <c r="UY304" s="11"/>
      <c r="UZ304" s="1"/>
      <c r="VA304" s="11"/>
      <c r="VB304" s="1"/>
      <c r="VC304" s="11"/>
      <c r="VD304" s="1"/>
      <c r="VE304" s="11"/>
      <c r="VF304" s="1"/>
      <c r="VG304" s="11"/>
      <c r="VH304" s="1"/>
      <c r="VI304" s="11"/>
      <c r="VJ304" s="1"/>
      <c r="VK304" s="11"/>
      <c r="VL304" s="1"/>
      <c r="VM304" s="11"/>
      <c r="VN304" s="1"/>
      <c r="VO304" s="11"/>
      <c r="VP304" s="1"/>
      <c r="VQ304" s="11"/>
      <c r="VR304" s="1"/>
      <c r="VS304" s="11"/>
      <c r="VT304" s="1"/>
      <c r="VU304" s="11"/>
      <c r="VV304" s="1"/>
      <c r="VW304" s="11"/>
      <c r="VX304" s="1"/>
      <c r="VY304" s="11"/>
      <c r="VZ304" s="1"/>
      <c r="WA304" s="11"/>
      <c r="WB304" s="1"/>
      <c r="WC304" s="11"/>
      <c r="WD304" s="1"/>
      <c r="WE304" s="11"/>
      <c r="WF304" s="1"/>
      <c r="WG304" s="11"/>
      <c r="WH304" s="1"/>
      <c r="WI304" s="11"/>
      <c r="WJ304" s="1"/>
      <c r="WK304" s="11"/>
      <c r="WL304" s="1"/>
      <c r="WM304" s="11"/>
      <c r="WN304" s="1"/>
      <c r="WO304" s="11"/>
      <c r="WP304" s="1"/>
      <c r="WQ304" s="11"/>
      <c r="WR304" s="1"/>
      <c r="WS304" s="11"/>
      <c r="WT304" s="1"/>
      <c r="WU304" s="11"/>
      <c r="WV304" s="1"/>
      <c r="WW304" s="11"/>
      <c r="WX304" s="1"/>
      <c r="WY304" s="11"/>
      <c r="WZ304" s="1"/>
      <c r="XA304" s="11"/>
      <c r="XB304" s="1"/>
      <c r="XC304" s="11"/>
      <c r="XD304" s="1"/>
      <c r="XE304" s="11"/>
      <c r="XF304" s="1"/>
      <c r="XG304" s="11"/>
      <c r="XH304" s="1"/>
      <c r="XI304" s="11"/>
      <c r="XJ304" s="1"/>
      <c r="XK304" s="11"/>
      <c r="XL304" s="1"/>
      <c r="XM304" s="11"/>
      <c r="XN304" s="1"/>
      <c r="XO304" s="11"/>
      <c r="XP304" s="1"/>
      <c r="XQ304" s="11"/>
      <c r="XR304" s="1"/>
      <c r="XS304" s="11"/>
      <c r="XT304" s="1"/>
      <c r="XU304" s="11"/>
      <c r="XV304" s="1"/>
      <c r="XW304" s="11"/>
      <c r="XX304" s="1"/>
      <c r="XY304" s="11"/>
      <c r="XZ304" s="1"/>
      <c r="YA304" s="11"/>
      <c r="YB304" s="1"/>
      <c r="YC304" s="11"/>
      <c r="YD304" s="1"/>
      <c r="YE304" s="11"/>
      <c r="YF304" s="1"/>
      <c r="YG304" s="11"/>
      <c r="YH304" s="1"/>
      <c r="YI304" s="11"/>
      <c r="YJ304" s="1"/>
      <c r="YK304" s="11"/>
      <c r="YL304" s="1"/>
      <c r="YM304" s="11"/>
      <c r="YN304" s="1"/>
      <c r="YO304" s="11"/>
      <c r="YP304" s="1"/>
      <c r="YQ304" s="11"/>
      <c r="YR304" s="1"/>
      <c r="YS304" s="11"/>
      <c r="YT304" s="1"/>
      <c r="YU304" s="11"/>
      <c r="YV304" s="1"/>
      <c r="YW304" s="11"/>
      <c r="YX304" s="1"/>
      <c r="YY304" s="11"/>
      <c r="YZ304" s="1"/>
      <c r="ZA304" s="11"/>
      <c r="ZB304" s="1"/>
      <c r="ZC304" s="11"/>
      <c r="ZD304" s="1"/>
      <c r="ZE304" s="11"/>
      <c r="ZF304" s="1"/>
      <c r="ZG304" s="11"/>
      <c r="ZH304" s="1"/>
      <c r="ZI304" s="11"/>
      <c r="ZJ304" s="1"/>
      <c r="ZK304" s="11"/>
      <c r="ZL304" s="1"/>
      <c r="ZM304" s="11"/>
      <c r="ZN304" s="1"/>
      <c r="ZO304" s="11"/>
      <c r="ZP304" s="1"/>
      <c r="ZQ304" s="11"/>
      <c r="ZR304" s="1"/>
      <c r="ZS304" s="11"/>
      <c r="ZT304" s="1"/>
      <c r="ZU304" s="11"/>
      <c r="ZV304" s="1"/>
      <c r="ZW304" s="11"/>
      <c r="ZX304" s="1"/>
      <c r="ZY304" s="11"/>
      <c r="ZZ304" s="1"/>
      <c r="AAA304" s="11"/>
      <c r="AAB304" s="1"/>
      <c r="AAC304" s="11"/>
      <c r="AAD304" s="1"/>
      <c r="AAE304" s="11"/>
      <c r="AAF304" s="1"/>
      <c r="AAG304" s="11"/>
      <c r="AAH304" s="1"/>
      <c r="AAI304" s="11"/>
      <c r="AAJ304" s="1"/>
      <c r="AAK304" s="11"/>
      <c r="AAL304" s="1"/>
      <c r="AAM304" s="11"/>
      <c r="AAN304" s="1"/>
      <c r="AAO304" s="11"/>
      <c r="AAP304" s="1"/>
      <c r="AAQ304" s="11"/>
      <c r="AAR304" s="1"/>
      <c r="AAS304" s="11"/>
      <c r="AAT304" s="1"/>
      <c r="AAU304" s="11"/>
      <c r="AAV304" s="1"/>
      <c r="AAW304" s="11"/>
      <c r="AAX304" s="1"/>
      <c r="AAY304" s="11"/>
      <c r="AAZ304" s="1"/>
      <c r="ABA304" s="11"/>
      <c r="ABB304" s="1"/>
      <c r="ABC304" s="11"/>
      <c r="ABD304" s="1"/>
      <c r="ABE304" s="11"/>
      <c r="ABF304" s="1"/>
      <c r="ABG304" s="11"/>
      <c r="ABH304" s="1"/>
      <c r="ABI304" s="11"/>
      <c r="ABJ304" s="1"/>
      <c r="ABK304" s="11"/>
      <c r="ABL304" s="1"/>
      <c r="ABM304" s="11"/>
      <c r="ABN304" s="1"/>
      <c r="ABO304" s="11"/>
      <c r="ABP304" s="1"/>
      <c r="ABQ304" s="11"/>
      <c r="ABR304" s="1"/>
      <c r="ABS304" s="11"/>
      <c r="ABT304" s="1"/>
      <c r="ABU304" s="11"/>
      <c r="ABV304" s="1"/>
      <c r="ABW304" s="11"/>
      <c r="ABX304" s="1"/>
      <c r="ABY304" s="11"/>
      <c r="ABZ304" s="1"/>
      <c r="ACA304" s="11"/>
      <c r="ACB304" s="1"/>
      <c r="ACC304" s="11"/>
      <c r="ACD304" s="1"/>
      <c r="ACE304" s="11"/>
      <c r="ACF304" s="1"/>
      <c r="ACG304" s="11"/>
      <c r="ACH304" s="1"/>
      <c r="ACI304" s="11"/>
      <c r="ACJ304" s="1"/>
      <c r="ACK304" s="11"/>
      <c r="ACL304" s="1"/>
      <c r="ACM304" s="11"/>
      <c r="ACN304" s="1"/>
      <c r="ACO304" s="11"/>
      <c r="ACP304" s="1"/>
      <c r="ACQ304" s="11"/>
      <c r="ACR304" s="1"/>
      <c r="ACS304" s="11"/>
      <c r="ACT304" s="1"/>
      <c r="ACU304" s="11"/>
      <c r="ACV304" s="1"/>
      <c r="ACW304" s="11"/>
      <c r="ACX304" s="1"/>
      <c r="ACY304" s="11"/>
      <c r="ACZ304" s="1"/>
      <c r="ADA304" s="11"/>
      <c r="ADB304" s="1"/>
      <c r="ADC304" s="11"/>
      <c r="ADD304" s="1"/>
      <c r="ADE304" s="11"/>
      <c r="ADF304" s="1"/>
      <c r="ADG304" s="11"/>
      <c r="ADH304" s="1"/>
      <c r="ADI304" s="11"/>
      <c r="ADJ304" s="1"/>
      <c r="ADK304" s="11"/>
      <c r="ADL304" s="1"/>
      <c r="ADM304" s="11"/>
      <c r="ADN304" s="1"/>
      <c r="ADO304" s="11"/>
      <c r="ADP304" s="1"/>
      <c r="ADQ304" s="11"/>
      <c r="ADR304" s="1"/>
      <c r="ADS304" s="11"/>
      <c r="ADT304" s="1"/>
      <c r="ADU304" s="11"/>
      <c r="ADV304" s="1"/>
      <c r="ADW304" s="11"/>
      <c r="ADX304" s="1"/>
      <c r="ADY304" s="11"/>
      <c r="ADZ304" s="1"/>
      <c r="AEA304" s="11"/>
      <c r="AEB304" s="1"/>
      <c r="AEC304" s="11"/>
      <c r="AED304" s="1"/>
      <c r="AEE304" s="11"/>
      <c r="AEF304" s="1"/>
      <c r="AEG304" s="11"/>
      <c r="AEH304" s="1"/>
      <c r="AEI304" s="11"/>
      <c r="AEJ304" s="1"/>
      <c r="AEK304" s="11"/>
      <c r="AEL304" s="1"/>
      <c r="AEM304" s="11"/>
      <c r="AEN304" s="1"/>
      <c r="AEO304" s="11"/>
      <c r="AEP304" s="1"/>
      <c r="AEQ304" s="11"/>
      <c r="AER304" s="1"/>
      <c r="AES304" s="11"/>
      <c r="AET304" s="1"/>
      <c r="AEU304" s="11"/>
      <c r="AEV304" s="1"/>
      <c r="AEW304" s="11"/>
      <c r="AEX304" s="1"/>
      <c r="AEY304" s="11"/>
      <c r="AEZ304" s="1"/>
      <c r="AFA304" s="11"/>
      <c r="AFB304" s="1"/>
      <c r="AFC304" s="11"/>
      <c r="AFD304" s="1"/>
      <c r="AFE304" s="11"/>
      <c r="AFF304" s="1"/>
      <c r="AFG304" s="11"/>
      <c r="AFH304" s="1"/>
      <c r="AFI304" s="11"/>
      <c r="AFJ304" s="1"/>
      <c r="AFK304" s="11"/>
      <c r="AFL304" s="1"/>
      <c r="AFM304" s="11"/>
      <c r="AFN304" s="1"/>
      <c r="AFO304" s="11"/>
      <c r="AFP304" s="1"/>
      <c r="AFQ304" s="11"/>
      <c r="AFR304" s="1"/>
      <c r="AFS304" s="11"/>
      <c r="AFT304" s="1"/>
      <c r="AFU304" s="11"/>
      <c r="AFV304" s="1"/>
      <c r="AFW304" s="11"/>
      <c r="AFX304" s="1"/>
      <c r="AFY304" s="11"/>
      <c r="AFZ304" s="1"/>
      <c r="AGA304" s="11"/>
      <c r="AGB304" s="1"/>
      <c r="AGC304" s="11"/>
      <c r="AGD304" s="1"/>
      <c r="AGE304" s="11"/>
      <c r="AGF304" s="1"/>
      <c r="AGG304" s="11"/>
      <c r="AGH304" s="1"/>
      <c r="AGI304" s="11"/>
      <c r="AGJ304" s="1"/>
      <c r="AGK304" s="11"/>
      <c r="AGL304" s="1"/>
      <c r="AGM304" s="11"/>
      <c r="AGN304" s="1"/>
      <c r="AGO304" s="11"/>
      <c r="AGP304" s="1"/>
      <c r="AGQ304" s="11"/>
      <c r="AGR304" s="1"/>
      <c r="AGS304" s="11"/>
      <c r="AGT304" s="1"/>
      <c r="AGU304" s="11"/>
      <c r="AGV304" s="1"/>
      <c r="AGW304" s="11"/>
      <c r="AGX304" s="1"/>
      <c r="AGY304" s="11"/>
      <c r="AGZ304" s="1"/>
      <c r="AHA304" s="11"/>
      <c r="AHB304" s="1"/>
      <c r="AHC304" s="11"/>
      <c r="AHD304" s="1"/>
      <c r="AHE304" s="11"/>
      <c r="AHF304" s="1"/>
      <c r="AHG304" s="11"/>
      <c r="AHH304" s="1"/>
      <c r="AHI304" s="11"/>
      <c r="AHJ304" s="1"/>
      <c r="AHK304" s="11"/>
      <c r="AHL304" s="1"/>
      <c r="AHM304" s="11"/>
      <c r="AHN304" s="1"/>
      <c r="AHO304" s="11"/>
      <c r="AHP304" s="1"/>
      <c r="AHQ304" s="11"/>
      <c r="AHR304" s="1"/>
      <c r="AHS304" s="11"/>
      <c r="AHT304" s="1"/>
      <c r="AHU304" s="11"/>
      <c r="AHV304" s="1"/>
      <c r="AHW304" s="11"/>
      <c r="AHX304" s="1"/>
      <c r="AHY304" s="11"/>
      <c r="AHZ304" s="1"/>
      <c r="AIA304" s="11"/>
      <c r="AIB304" s="1"/>
      <c r="AIC304" s="11"/>
      <c r="AID304" s="1"/>
      <c r="AIE304" s="11"/>
      <c r="AIF304" s="1"/>
      <c r="AIG304" s="11"/>
      <c r="AIH304" s="1"/>
      <c r="AII304" s="11"/>
      <c r="AIJ304" s="1"/>
      <c r="AIK304" s="11"/>
      <c r="AIL304" s="1"/>
      <c r="AIM304" s="11"/>
      <c r="AIN304" s="1"/>
      <c r="AIO304" s="11"/>
      <c r="AIP304" s="1"/>
      <c r="AIQ304" s="11"/>
      <c r="AIR304" s="1"/>
      <c r="AIS304" s="11"/>
      <c r="AIT304" s="1"/>
      <c r="AIU304" s="11"/>
      <c r="AIV304" s="1"/>
      <c r="AIW304" s="11"/>
      <c r="AIX304" s="1"/>
      <c r="AIY304" s="11"/>
      <c r="AIZ304" s="1"/>
      <c r="AJA304" s="11"/>
      <c r="AJB304" s="1"/>
      <c r="AJC304" s="11"/>
      <c r="AJD304" s="1"/>
      <c r="AJE304" s="11"/>
      <c r="AJF304" s="1"/>
      <c r="AJG304" s="11"/>
      <c r="AJH304" s="1"/>
      <c r="AJI304" s="11"/>
      <c r="AJJ304" s="1"/>
      <c r="AJK304" s="11"/>
      <c r="AJL304" s="1"/>
      <c r="AJM304" s="11"/>
      <c r="AJN304" s="1"/>
      <c r="AJO304" s="11"/>
      <c r="AJP304" s="1"/>
      <c r="AJQ304" s="11"/>
      <c r="AJR304" s="1"/>
      <c r="AJS304" s="11"/>
      <c r="AJT304" s="1"/>
      <c r="AJU304" s="11"/>
      <c r="AJV304" s="1"/>
      <c r="AJW304" s="11"/>
      <c r="AJX304" s="1"/>
      <c r="AJY304" s="11"/>
      <c r="AJZ304" s="1"/>
      <c r="AKA304" s="11"/>
      <c r="AKB304" s="1"/>
      <c r="AKC304" s="11"/>
      <c r="AKD304" s="1"/>
      <c r="AKE304" s="11"/>
      <c r="AKF304" s="1"/>
      <c r="AKG304" s="11"/>
      <c r="AKH304" s="1"/>
      <c r="AKI304" s="11"/>
      <c r="AKJ304" s="1"/>
      <c r="AKK304" s="11"/>
      <c r="AKL304" s="1"/>
      <c r="AKM304" s="11"/>
      <c r="AKN304" s="1"/>
      <c r="AKO304" s="11"/>
      <c r="AKP304" s="1"/>
      <c r="AKQ304" s="11"/>
      <c r="AKR304" s="1"/>
      <c r="AKS304" s="11"/>
      <c r="AKT304" s="1"/>
      <c r="AKU304" s="11"/>
      <c r="AKV304" s="1"/>
      <c r="AKW304" s="11"/>
      <c r="AKX304" s="1"/>
      <c r="AKY304" s="11"/>
      <c r="AKZ304" s="1"/>
      <c r="ALA304" s="11"/>
      <c r="ALB304" s="1"/>
      <c r="ALC304" s="11"/>
      <c r="ALD304" s="1"/>
      <c r="ALE304" s="11"/>
      <c r="ALF304" s="1"/>
      <c r="ALG304" s="11"/>
      <c r="ALH304" s="1"/>
      <c r="ALI304" s="11"/>
      <c r="ALJ304" s="1"/>
      <c r="ALK304" s="11"/>
      <c r="ALL304" s="1"/>
      <c r="ALM304" s="11"/>
      <c r="ALN304" s="1"/>
      <c r="ALO304" s="11"/>
      <c r="ALP304" s="1"/>
      <c r="ALQ304" s="11"/>
      <c r="ALR304" s="1"/>
      <c r="ALS304" s="11"/>
      <c r="ALT304" s="1"/>
      <c r="ALU304" s="11"/>
      <c r="ALV304" s="1"/>
      <c r="ALW304" s="11"/>
      <c r="ALX304" s="1"/>
      <c r="ALY304" s="11"/>
      <c r="ALZ304" s="1"/>
      <c r="AMA304" s="11"/>
      <c r="AMB304" s="1"/>
      <c r="AMC304" s="11"/>
      <c r="AMD304" s="1"/>
      <c r="AME304" s="11"/>
      <c r="AMF304" s="1"/>
      <c r="AMG304" s="11"/>
      <c r="AMH304" s="1"/>
      <c r="AMI304" s="11"/>
      <c r="AMJ304" s="1"/>
      <c r="AMK304" s="11"/>
      <c r="AML304" s="1"/>
      <c r="AMM304" s="11"/>
      <c r="AMN304" s="1"/>
      <c r="AMO304" s="11"/>
      <c r="AMP304" s="1"/>
      <c r="AMQ304" s="11"/>
      <c r="AMR304" s="1"/>
      <c r="AMS304" s="11"/>
      <c r="AMT304" s="1"/>
      <c r="AMU304" s="11"/>
      <c r="AMV304" s="1"/>
      <c r="AMW304" s="11"/>
      <c r="AMX304" s="1"/>
      <c r="AMY304" s="11"/>
      <c r="AMZ304" s="1"/>
      <c r="ANA304" s="11"/>
      <c r="ANB304" s="1"/>
      <c r="ANC304" s="11"/>
      <c r="AND304" s="1"/>
      <c r="ANE304" s="11"/>
      <c r="ANF304" s="1"/>
      <c r="ANG304" s="11"/>
      <c r="ANH304" s="1"/>
      <c r="ANI304" s="11"/>
      <c r="ANJ304" s="1"/>
      <c r="ANK304" s="11"/>
      <c r="ANL304" s="1"/>
      <c r="ANM304" s="11"/>
      <c r="ANN304" s="1"/>
      <c r="ANO304" s="11"/>
      <c r="ANP304" s="1"/>
      <c r="ANQ304" s="11"/>
      <c r="ANR304" s="1"/>
      <c r="ANS304" s="11"/>
      <c r="ANT304" s="1"/>
      <c r="ANU304" s="11"/>
      <c r="ANV304" s="1"/>
      <c r="ANW304" s="11"/>
      <c r="ANX304" s="1"/>
      <c r="ANY304" s="11"/>
      <c r="ANZ304" s="1"/>
      <c r="AOA304" s="11"/>
      <c r="AOB304" s="1"/>
      <c r="AOC304" s="11"/>
      <c r="AOD304" s="1"/>
      <c r="AOE304" s="11"/>
      <c r="AOF304" s="1"/>
      <c r="AOG304" s="11"/>
      <c r="AOH304" s="1"/>
      <c r="AOI304" s="11"/>
      <c r="AOJ304" s="1"/>
      <c r="AOK304" s="11"/>
      <c r="AOL304" s="1"/>
      <c r="AOM304" s="11"/>
      <c r="AON304" s="1"/>
      <c r="AOO304" s="11"/>
      <c r="AOP304" s="1"/>
      <c r="AOQ304" s="11"/>
      <c r="AOR304" s="1"/>
      <c r="AOS304" s="11"/>
      <c r="AOT304" s="1"/>
      <c r="AOU304" s="11"/>
      <c r="AOV304" s="1"/>
      <c r="AOW304" s="11"/>
      <c r="AOX304" s="1"/>
      <c r="AOY304" s="11"/>
      <c r="AOZ304" s="1"/>
      <c r="APA304" s="11"/>
      <c r="APB304" s="1"/>
      <c r="APC304" s="11"/>
      <c r="APD304" s="1"/>
      <c r="APE304" s="11"/>
      <c r="APF304" s="1"/>
      <c r="APG304" s="11"/>
      <c r="APH304" s="1"/>
      <c r="API304" s="11"/>
      <c r="APJ304" s="1"/>
      <c r="APK304" s="11"/>
      <c r="APL304" s="1"/>
      <c r="APM304" s="11"/>
      <c r="APN304" s="1"/>
      <c r="APO304" s="11"/>
      <c r="APP304" s="1"/>
      <c r="APQ304" s="11"/>
      <c r="APR304" s="1"/>
      <c r="APS304" s="11"/>
      <c r="APT304" s="1"/>
      <c r="APU304" s="11"/>
      <c r="APV304" s="1"/>
      <c r="APW304" s="11"/>
      <c r="APX304" s="1"/>
      <c r="APY304" s="11"/>
      <c r="APZ304" s="1"/>
      <c r="AQA304" s="11"/>
      <c r="AQB304" s="1"/>
      <c r="AQC304" s="11"/>
      <c r="AQD304" s="1"/>
      <c r="AQE304" s="11"/>
      <c r="AQF304" s="1"/>
      <c r="AQG304" s="11"/>
      <c r="AQH304" s="1"/>
      <c r="AQI304" s="11"/>
      <c r="AQJ304" s="1"/>
      <c r="AQK304" s="11"/>
      <c r="AQL304" s="1"/>
      <c r="AQM304" s="11"/>
      <c r="AQN304" s="1"/>
      <c r="AQO304" s="11"/>
      <c r="AQP304" s="1"/>
      <c r="AQQ304" s="11"/>
      <c r="AQR304" s="1"/>
      <c r="AQS304" s="11"/>
      <c r="AQT304" s="1"/>
      <c r="AQU304" s="11"/>
      <c r="AQV304" s="1"/>
      <c r="AQW304" s="11"/>
      <c r="AQX304" s="1"/>
      <c r="AQY304" s="11"/>
      <c r="AQZ304" s="1"/>
      <c r="ARA304" s="11"/>
      <c r="ARB304" s="1"/>
      <c r="ARC304" s="11"/>
      <c r="ARD304" s="1"/>
      <c r="ARE304" s="11"/>
      <c r="ARF304" s="1"/>
      <c r="ARG304" s="11"/>
      <c r="ARH304" s="1"/>
      <c r="ARI304" s="11"/>
      <c r="ARJ304" s="1"/>
      <c r="ARK304" s="11"/>
      <c r="ARL304" s="1"/>
      <c r="ARM304" s="11"/>
      <c r="ARN304" s="1"/>
      <c r="ARO304" s="11"/>
      <c r="ARP304" s="1"/>
      <c r="ARQ304" s="11"/>
      <c r="ARR304" s="1"/>
      <c r="ARS304" s="11"/>
      <c r="ART304" s="1"/>
      <c r="ARU304" s="11"/>
      <c r="ARV304" s="1"/>
      <c r="ARW304" s="11"/>
      <c r="ARX304" s="1"/>
      <c r="ARY304" s="11"/>
      <c r="ARZ304" s="1"/>
      <c r="ASA304" s="11"/>
      <c r="ASB304" s="1"/>
      <c r="ASC304" s="11"/>
      <c r="ASD304" s="1"/>
      <c r="ASE304" s="11"/>
      <c r="ASF304" s="1"/>
      <c r="ASG304" s="11"/>
      <c r="ASH304" s="1"/>
      <c r="ASI304" s="11"/>
      <c r="ASJ304" s="1"/>
      <c r="ASK304" s="11"/>
      <c r="ASL304" s="1"/>
      <c r="ASM304" s="11"/>
      <c r="ASN304" s="1"/>
      <c r="ASO304" s="11"/>
      <c r="ASP304" s="1"/>
      <c r="ASQ304" s="11"/>
      <c r="ASR304" s="1"/>
      <c r="ASS304" s="11"/>
      <c r="AST304" s="1"/>
      <c r="ASU304" s="11"/>
      <c r="ASV304" s="1"/>
      <c r="ASW304" s="11"/>
      <c r="ASX304" s="1"/>
      <c r="ASY304" s="11"/>
      <c r="ASZ304" s="1"/>
      <c r="ATA304" s="11"/>
      <c r="ATB304" s="1"/>
      <c r="ATC304" s="11"/>
      <c r="ATD304" s="1"/>
      <c r="ATE304" s="11"/>
      <c r="ATF304" s="1"/>
      <c r="ATG304" s="11"/>
      <c r="ATH304" s="1"/>
      <c r="ATI304" s="11"/>
      <c r="ATJ304" s="1"/>
      <c r="ATK304" s="11"/>
      <c r="ATL304" s="1"/>
      <c r="ATM304" s="11"/>
      <c r="ATN304" s="1"/>
      <c r="ATO304" s="11"/>
      <c r="ATP304" s="1"/>
      <c r="ATQ304" s="11"/>
      <c r="ATR304" s="1"/>
      <c r="ATS304" s="11"/>
      <c r="ATT304" s="1"/>
      <c r="ATU304" s="11"/>
      <c r="ATV304" s="1"/>
      <c r="ATW304" s="11"/>
      <c r="ATX304" s="1"/>
      <c r="ATY304" s="11"/>
      <c r="ATZ304" s="1"/>
      <c r="AUA304" s="11"/>
      <c r="AUB304" s="1"/>
      <c r="AUC304" s="11"/>
      <c r="AUD304" s="1"/>
      <c r="AUE304" s="11"/>
      <c r="AUF304" s="1"/>
      <c r="AUG304" s="11"/>
      <c r="AUH304" s="1"/>
      <c r="AUI304" s="11"/>
      <c r="AUJ304" s="1"/>
      <c r="AUK304" s="11"/>
      <c r="AUL304" s="1"/>
      <c r="AUM304" s="11"/>
      <c r="AUN304" s="1"/>
      <c r="AUO304" s="11"/>
      <c r="AUP304" s="1"/>
      <c r="AUQ304" s="11"/>
      <c r="AUR304" s="1"/>
      <c r="AUS304" s="11"/>
      <c r="AUT304" s="1"/>
      <c r="AUU304" s="11"/>
      <c r="AUV304" s="1"/>
      <c r="AUW304" s="11"/>
      <c r="AUX304" s="1"/>
      <c r="AUY304" s="11"/>
      <c r="AUZ304" s="1"/>
      <c r="AVA304" s="11"/>
      <c r="AVB304" s="1"/>
      <c r="AVC304" s="11"/>
      <c r="AVD304" s="1"/>
      <c r="AVE304" s="11"/>
      <c r="AVF304" s="1"/>
      <c r="AVG304" s="11"/>
      <c r="AVH304" s="1"/>
      <c r="AVI304" s="11"/>
      <c r="AVJ304" s="1"/>
      <c r="AVK304" s="11"/>
      <c r="AVL304" s="1"/>
      <c r="AVM304" s="11"/>
      <c r="AVN304" s="1"/>
      <c r="AVO304" s="11"/>
      <c r="AVP304" s="1"/>
      <c r="AVQ304" s="11"/>
      <c r="AVR304" s="1"/>
      <c r="AVS304" s="11"/>
      <c r="AVT304" s="1"/>
      <c r="AVU304" s="11"/>
      <c r="AVV304" s="1"/>
      <c r="AVW304" s="11"/>
      <c r="AVX304" s="1"/>
      <c r="AVY304" s="11"/>
      <c r="AVZ304" s="1"/>
      <c r="AWA304" s="11"/>
      <c r="AWB304" s="1"/>
      <c r="AWC304" s="11"/>
      <c r="AWD304" s="1"/>
      <c r="AWE304" s="11"/>
      <c r="AWF304" s="1"/>
      <c r="AWG304" s="11"/>
      <c r="AWH304" s="1"/>
      <c r="AWI304" s="11"/>
      <c r="AWJ304" s="1"/>
      <c r="AWK304" s="11"/>
      <c r="AWL304" s="1"/>
      <c r="AWM304" s="11"/>
      <c r="AWN304" s="1"/>
      <c r="AWO304" s="11"/>
      <c r="AWP304" s="1"/>
      <c r="AWQ304" s="11"/>
      <c r="AWR304" s="1"/>
      <c r="AWS304" s="11"/>
      <c r="AWT304" s="1"/>
      <c r="AWU304" s="11"/>
      <c r="AWV304" s="1"/>
      <c r="AWW304" s="11"/>
      <c r="AWX304" s="1"/>
      <c r="AWY304" s="11"/>
      <c r="AWZ304" s="1"/>
      <c r="AXA304" s="11"/>
      <c r="AXB304" s="1"/>
      <c r="AXC304" s="11"/>
      <c r="AXD304" s="1"/>
      <c r="AXE304" s="11"/>
      <c r="AXF304" s="1"/>
      <c r="AXG304" s="11"/>
      <c r="AXH304" s="1"/>
      <c r="AXI304" s="11"/>
      <c r="AXJ304" s="1"/>
      <c r="AXK304" s="11"/>
      <c r="AXL304" s="1"/>
      <c r="AXM304" s="11"/>
      <c r="AXN304" s="1"/>
      <c r="AXO304" s="11"/>
      <c r="AXP304" s="1"/>
      <c r="AXQ304" s="11"/>
      <c r="AXR304" s="1"/>
      <c r="AXS304" s="11"/>
      <c r="AXT304" s="1"/>
      <c r="AXU304" s="11"/>
      <c r="AXV304" s="1"/>
      <c r="AXW304" s="11"/>
      <c r="AXX304" s="1"/>
      <c r="AXY304" s="11"/>
      <c r="AXZ304" s="1"/>
      <c r="AYA304" s="11"/>
      <c r="AYB304" s="1"/>
      <c r="AYC304" s="11"/>
      <c r="AYD304" s="1"/>
      <c r="AYE304" s="11"/>
      <c r="AYF304" s="1"/>
      <c r="AYG304" s="11"/>
      <c r="AYH304" s="1"/>
      <c r="AYI304" s="11"/>
      <c r="AYJ304" s="1"/>
      <c r="AYK304" s="11"/>
      <c r="AYL304" s="1"/>
      <c r="AYM304" s="11"/>
      <c r="AYN304" s="1"/>
      <c r="AYO304" s="11"/>
      <c r="AYP304" s="1"/>
      <c r="AYQ304" s="11"/>
      <c r="AYR304" s="1"/>
      <c r="AYS304" s="11"/>
      <c r="AYT304" s="1"/>
      <c r="AYU304" s="11"/>
      <c r="AYV304" s="1"/>
      <c r="AYW304" s="11"/>
      <c r="AYX304" s="1"/>
      <c r="AYY304" s="11"/>
      <c r="AYZ304" s="1"/>
      <c r="AZA304" s="11"/>
      <c r="AZB304" s="1"/>
      <c r="AZC304" s="11"/>
      <c r="AZD304" s="1"/>
      <c r="AZE304" s="11"/>
      <c r="AZF304" s="1"/>
      <c r="AZG304" s="11"/>
      <c r="AZH304" s="1"/>
      <c r="AZI304" s="11"/>
      <c r="AZJ304" s="1"/>
      <c r="AZK304" s="11"/>
      <c r="AZL304" s="1"/>
      <c r="AZM304" s="11"/>
      <c r="AZN304" s="1"/>
      <c r="AZO304" s="11"/>
      <c r="AZP304" s="1"/>
      <c r="AZQ304" s="11"/>
      <c r="AZR304" s="1"/>
      <c r="AZS304" s="11"/>
      <c r="AZT304" s="1"/>
      <c r="AZU304" s="11"/>
      <c r="AZV304" s="1"/>
      <c r="AZW304" s="11"/>
      <c r="AZX304" s="1"/>
      <c r="AZY304" s="11"/>
      <c r="AZZ304" s="1"/>
      <c r="BAA304" s="11"/>
      <c r="BAB304" s="1"/>
      <c r="BAC304" s="11"/>
      <c r="BAD304" s="1"/>
      <c r="BAE304" s="11"/>
      <c r="BAF304" s="1"/>
      <c r="BAG304" s="11"/>
      <c r="BAH304" s="1"/>
      <c r="BAI304" s="11"/>
      <c r="BAJ304" s="1"/>
      <c r="BAK304" s="11"/>
      <c r="BAL304" s="1"/>
      <c r="BAM304" s="11"/>
      <c r="BAN304" s="1"/>
      <c r="BAO304" s="11"/>
      <c r="BAP304" s="1"/>
      <c r="BAQ304" s="11"/>
      <c r="BAR304" s="1"/>
      <c r="BAS304" s="11"/>
      <c r="BAT304" s="1"/>
      <c r="BAU304" s="11"/>
      <c r="BAV304" s="1"/>
      <c r="BAW304" s="11"/>
      <c r="BAX304" s="1"/>
      <c r="BAY304" s="11"/>
      <c r="BAZ304" s="1"/>
      <c r="BBA304" s="11"/>
      <c r="BBB304" s="1"/>
      <c r="BBC304" s="11"/>
      <c r="BBD304" s="1"/>
      <c r="BBE304" s="11"/>
      <c r="BBF304" s="1"/>
      <c r="BBG304" s="11"/>
      <c r="BBH304" s="1"/>
      <c r="BBI304" s="11"/>
      <c r="BBJ304" s="1"/>
      <c r="BBK304" s="11"/>
      <c r="BBL304" s="1"/>
      <c r="BBM304" s="11"/>
      <c r="BBN304" s="1"/>
      <c r="BBO304" s="11"/>
      <c r="BBP304" s="1"/>
      <c r="BBQ304" s="11"/>
      <c r="BBR304" s="1"/>
      <c r="BBS304" s="11"/>
      <c r="BBT304" s="1"/>
      <c r="BBU304" s="11"/>
      <c r="BBV304" s="1"/>
      <c r="BBW304" s="11"/>
      <c r="BBX304" s="1"/>
      <c r="BBY304" s="11"/>
      <c r="BBZ304" s="1"/>
      <c r="BCA304" s="11"/>
      <c r="BCB304" s="1"/>
      <c r="BCC304" s="11"/>
      <c r="BCD304" s="1"/>
      <c r="BCE304" s="11"/>
      <c r="BCF304" s="1"/>
      <c r="BCG304" s="11"/>
      <c r="BCH304" s="1"/>
      <c r="BCI304" s="11"/>
      <c r="BCJ304" s="1"/>
      <c r="BCK304" s="11"/>
      <c r="BCL304" s="1"/>
      <c r="BCM304" s="11"/>
      <c r="BCN304" s="1"/>
      <c r="BCO304" s="11"/>
      <c r="BCP304" s="1"/>
      <c r="BCQ304" s="11"/>
      <c r="BCR304" s="1"/>
      <c r="BCS304" s="11"/>
      <c r="BCT304" s="1"/>
      <c r="BCU304" s="11"/>
      <c r="BCV304" s="1"/>
      <c r="BCW304" s="11"/>
      <c r="BCX304" s="1"/>
      <c r="BCY304" s="11"/>
      <c r="BCZ304" s="1"/>
      <c r="BDA304" s="11"/>
      <c r="BDB304" s="1"/>
      <c r="BDC304" s="11"/>
      <c r="BDD304" s="1"/>
      <c r="BDE304" s="11"/>
      <c r="BDF304" s="1"/>
      <c r="BDG304" s="11"/>
      <c r="BDH304" s="1"/>
      <c r="BDI304" s="11"/>
      <c r="BDJ304" s="1"/>
      <c r="BDK304" s="11"/>
      <c r="BDL304" s="1"/>
      <c r="BDM304" s="11"/>
      <c r="BDN304" s="1"/>
      <c r="BDO304" s="11"/>
      <c r="BDP304" s="1"/>
      <c r="BDQ304" s="11"/>
      <c r="BDR304" s="1"/>
      <c r="BDS304" s="11"/>
      <c r="BDT304" s="1"/>
      <c r="BDU304" s="11"/>
      <c r="BDV304" s="1"/>
      <c r="BDW304" s="11"/>
      <c r="BDX304" s="1"/>
      <c r="BDY304" s="11"/>
      <c r="BDZ304" s="1"/>
      <c r="BEA304" s="11"/>
      <c r="BEB304" s="1"/>
      <c r="BEC304" s="11"/>
      <c r="BED304" s="1"/>
      <c r="BEE304" s="11"/>
      <c r="BEF304" s="1"/>
      <c r="BEG304" s="11"/>
      <c r="BEH304" s="1"/>
      <c r="BEI304" s="11"/>
      <c r="BEJ304" s="1"/>
      <c r="BEK304" s="11"/>
      <c r="BEL304" s="1"/>
      <c r="BEM304" s="11"/>
      <c r="BEN304" s="1"/>
      <c r="BEO304" s="11"/>
      <c r="BEP304" s="1"/>
      <c r="BEQ304" s="11"/>
      <c r="BER304" s="1"/>
      <c r="BES304" s="11"/>
      <c r="BET304" s="1"/>
      <c r="BEU304" s="11"/>
      <c r="BEV304" s="1"/>
      <c r="BEW304" s="11"/>
      <c r="BEX304" s="1"/>
      <c r="BEY304" s="11"/>
      <c r="BEZ304" s="1"/>
      <c r="BFA304" s="11"/>
      <c r="BFB304" s="1"/>
      <c r="BFC304" s="11"/>
      <c r="BFD304" s="1"/>
      <c r="BFE304" s="11"/>
      <c r="BFF304" s="1"/>
      <c r="BFG304" s="11"/>
      <c r="BFH304" s="1"/>
      <c r="BFI304" s="11"/>
      <c r="BFJ304" s="1"/>
      <c r="BFK304" s="11"/>
      <c r="BFL304" s="1"/>
      <c r="BFM304" s="11"/>
      <c r="BFN304" s="1"/>
      <c r="BFO304" s="11"/>
      <c r="BFP304" s="1"/>
      <c r="BFQ304" s="11"/>
      <c r="BFR304" s="1"/>
      <c r="BFS304" s="11"/>
      <c r="BFT304" s="1"/>
      <c r="BFU304" s="11"/>
      <c r="BFV304" s="1"/>
      <c r="BFW304" s="11"/>
      <c r="BFX304" s="1"/>
      <c r="BFY304" s="11"/>
      <c r="BFZ304" s="1"/>
      <c r="BGA304" s="11"/>
      <c r="BGB304" s="1"/>
      <c r="BGC304" s="11"/>
      <c r="BGD304" s="1"/>
      <c r="BGE304" s="11"/>
      <c r="BGF304" s="1"/>
      <c r="BGG304" s="11"/>
      <c r="BGH304" s="1"/>
      <c r="BGI304" s="11"/>
      <c r="BGJ304" s="1"/>
      <c r="BGK304" s="11"/>
      <c r="BGL304" s="1"/>
      <c r="BGM304" s="11"/>
      <c r="BGN304" s="1"/>
      <c r="BGO304" s="11"/>
      <c r="BGP304" s="1"/>
      <c r="BGQ304" s="11"/>
      <c r="BGR304" s="1"/>
      <c r="BGS304" s="11"/>
      <c r="BGT304" s="1"/>
      <c r="BGU304" s="11"/>
      <c r="BGV304" s="1"/>
      <c r="BGW304" s="11"/>
      <c r="BGX304" s="1"/>
      <c r="BGY304" s="11"/>
      <c r="BGZ304" s="1"/>
      <c r="BHA304" s="11"/>
      <c r="BHB304" s="1"/>
      <c r="BHC304" s="11"/>
      <c r="BHD304" s="1"/>
      <c r="BHE304" s="11"/>
      <c r="BHF304" s="1"/>
      <c r="BHG304" s="11"/>
      <c r="BHH304" s="1"/>
      <c r="BHI304" s="11"/>
      <c r="BHJ304" s="1"/>
      <c r="BHK304" s="11"/>
      <c r="BHL304" s="1"/>
      <c r="BHM304" s="11"/>
      <c r="BHN304" s="1"/>
      <c r="BHO304" s="11"/>
      <c r="BHP304" s="1"/>
      <c r="BHQ304" s="11"/>
      <c r="BHR304" s="1"/>
      <c r="BHS304" s="11"/>
      <c r="BHT304" s="1"/>
      <c r="BHU304" s="11"/>
      <c r="BHV304" s="1"/>
      <c r="BHW304" s="11"/>
      <c r="BHX304" s="1"/>
      <c r="BHY304" s="11"/>
      <c r="BHZ304" s="1"/>
      <c r="BIA304" s="11"/>
      <c r="BIB304" s="1"/>
      <c r="BIC304" s="11"/>
      <c r="BID304" s="1"/>
      <c r="BIE304" s="11"/>
      <c r="BIF304" s="1"/>
      <c r="BIG304" s="11"/>
      <c r="BIH304" s="1"/>
      <c r="BII304" s="11"/>
      <c r="BIJ304" s="1"/>
      <c r="BIK304" s="11"/>
      <c r="BIL304" s="1"/>
      <c r="BIM304" s="11"/>
      <c r="BIN304" s="1"/>
      <c r="BIO304" s="11"/>
      <c r="BIP304" s="1"/>
      <c r="BIQ304" s="11"/>
      <c r="BIR304" s="1"/>
      <c r="BIS304" s="11"/>
      <c r="BIT304" s="1"/>
      <c r="BIU304" s="11"/>
      <c r="BIV304" s="1"/>
      <c r="BIW304" s="11"/>
      <c r="BIX304" s="1"/>
      <c r="BIY304" s="11"/>
      <c r="BIZ304" s="1"/>
      <c r="BJA304" s="11"/>
      <c r="BJB304" s="1"/>
      <c r="BJC304" s="11"/>
      <c r="BJD304" s="1"/>
      <c r="BJE304" s="11"/>
      <c r="BJF304" s="1"/>
      <c r="BJG304" s="11"/>
      <c r="BJH304" s="1"/>
      <c r="BJI304" s="11"/>
      <c r="BJJ304" s="1"/>
      <c r="BJK304" s="11"/>
      <c r="BJL304" s="1"/>
      <c r="BJM304" s="11"/>
      <c r="BJN304" s="1"/>
      <c r="BJO304" s="11"/>
      <c r="BJP304" s="1"/>
      <c r="BJQ304" s="11"/>
      <c r="BJR304" s="1"/>
      <c r="BJS304" s="11"/>
      <c r="BJT304" s="1"/>
      <c r="BJU304" s="11"/>
      <c r="BJV304" s="1"/>
      <c r="BJW304" s="11"/>
      <c r="BJX304" s="1"/>
      <c r="BJY304" s="11"/>
      <c r="BJZ304" s="1"/>
      <c r="BKA304" s="11"/>
      <c r="BKB304" s="1"/>
      <c r="BKC304" s="11"/>
      <c r="BKD304" s="1"/>
      <c r="BKE304" s="11"/>
      <c r="BKF304" s="1"/>
      <c r="BKG304" s="11"/>
      <c r="BKH304" s="1"/>
      <c r="BKI304" s="11"/>
      <c r="BKJ304" s="1"/>
      <c r="BKK304" s="11"/>
      <c r="BKL304" s="1"/>
      <c r="BKM304" s="11"/>
      <c r="BKN304" s="1"/>
      <c r="BKO304" s="11"/>
      <c r="BKP304" s="1"/>
      <c r="BKQ304" s="11"/>
      <c r="BKR304" s="1"/>
      <c r="BKS304" s="11"/>
      <c r="BKT304" s="1"/>
      <c r="BKU304" s="11"/>
      <c r="BKV304" s="1"/>
      <c r="BKW304" s="11"/>
      <c r="BKX304" s="1"/>
      <c r="BKY304" s="11"/>
      <c r="BKZ304" s="1"/>
      <c r="BLA304" s="11"/>
      <c r="BLB304" s="1"/>
      <c r="BLC304" s="11"/>
      <c r="BLD304" s="1"/>
      <c r="BLE304" s="11"/>
      <c r="BLF304" s="1"/>
      <c r="BLG304" s="11"/>
      <c r="BLH304" s="1"/>
      <c r="BLI304" s="11"/>
      <c r="BLJ304" s="1"/>
      <c r="BLK304" s="11"/>
      <c r="BLL304" s="1"/>
      <c r="BLM304" s="11"/>
      <c r="BLN304" s="1"/>
      <c r="BLO304" s="11"/>
      <c r="BLP304" s="1"/>
      <c r="BLQ304" s="11"/>
      <c r="BLR304" s="1"/>
      <c r="BLS304" s="11"/>
      <c r="BLT304" s="1"/>
      <c r="BLU304" s="11"/>
      <c r="BLV304" s="1"/>
      <c r="BLW304" s="11"/>
      <c r="BLX304" s="1"/>
      <c r="BLY304" s="11"/>
      <c r="BLZ304" s="1"/>
      <c r="BMA304" s="11"/>
      <c r="BMB304" s="1"/>
      <c r="BMC304" s="11"/>
      <c r="BMD304" s="1"/>
      <c r="BME304" s="11"/>
      <c r="BMF304" s="1"/>
      <c r="BMG304" s="11"/>
      <c r="BMH304" s="1"/>
      <c r="BMI304" s="11"/>
      <c r="BMJ304" s="1"/>
      <c r="BMK304" s="11"/>
      <c r="BML304" s="1"/>
      <c r="BMM304" s="11"/>
      <c r="BMN304" s="1"/>
      <c r="BMO304" s="11"/>
      <c r="BMP304" s="1"/>
      <c r="BMQ304" s="11"/>
      <c r="BMR304" s="1"/>
      <c r="BMS304" s="11"/>
      <c r="BMT304" s="1"/>
      <c r="BMU304" s="11"/>
      <c r="BMV304" s="1"/>
      <c r="BMW304" s="11"/>
      <c r="BMX304" s="1"/>
      <c r="BMY304" s="11"/>
      <c r="BMZ304" s="1"/>
      <c r="BNA304" s="11"/>
      <c r="BNB304" s="1"/>
      <c r="BNC304" s="11"/>
      <c r="BND304" s="1"/>
      <c r="BNE304" s="11"/>
      <c r="BNF304" s="1"/>
      <c r="BNG304" s="11"/>
      <c r="BNH304" s="1"/>
      <c r="BNI304" s="11"/>
      <c r="BNJ304" s="1"/>
      <c r="BNK304" s="11"/>
      <c r="BNL304" s="1"/>
      <c r="BNM304" s="11"/>
      <c r="BNN304" s="1"/>
      <c r="BNO304" s="11"/>
      <c r="BNP304" s="1"/>
      <c r="BNQ304" s="11"/>
      <c r="BNR304" s="1"/>
      <c r="BNS304" s="11"/>
      <c r="BNT304" s="1"/>
      <c r="BNU304" s="11"/>
      <c r="BNV304" s="1"/>
      <c r="BNW304" s="11"/>
      <c r="BNX304" s="1"/>
      <c r="BNY304" s="11"/>
      <c r="BNZ304" s="1"/>
      <c r="BOA304" s="11"/>
      <c r="BOB304" s="1"/>
      <c r="BOC304" s="11"/>
      <c r="BOD304" s="1"/>
      <c r="BOE304" s="11"/>
      <c r="BOF304" s="1"/>
      <c r="BOG304" s="11"/>
      <c r="BOH304" s="1"/>
      <c r="BOI304" s="11"/>
      <c r="BOJ304" s="1"/>
      <c r="BOK304" s="11"/>
      <c r="BOL304" s="1"/>
      <c r="BOM304" s="11"/>
      <c r="BON304" s="1"/>
      <c r="BOO304" s="11"/>
      <c r="BOP304" s="1"/>
      <c r="BOQ304" s="11"/>
      <c r="BOR304" s="1"/>
      <c r="BOS304" s="11"/>
      <c r="BOT304" s="1"/>
      <c r="BOU304" s="11"/>
      <c r="BOV304" s="1"/>
      <c r="BOW304" s="11"/>
      <c r="BOX304" s="1"/>
      <c r="BOY304" s="11"/>
      <c r="BOZ304" s="1"/>
      <c r="BPA304" s="11"/>
      <c r="BPB304" s="1"/>
      <c r="BPC304" s="11"/>
      <c r="BPD304" s="1"/>
      <c r="BPE304" s="11"/>
      <c r="BPF304" s="1"/>
      <c r="BPG304" s="11"/>
      <c r="BPH304" s="1"/>
      <c r="BPI304" s="11"/>
      <c r="BPJ304" s="1"/>
      <c r="BPK304" s="11"/>
      <c r="BPL304" s="1"/>
      <c r="BPM304" s="11"/>
      <c r="BPN304" s="1"/>
      <c r="BPO304" s="11"/>
      <c r="BPP304" s="1"/>
      <c r="BPQ304" s="11"/>
      <c r="BPR304" s="1"/>
      <c r="BPS304" s="11"/>
      <c r="BPT304" s="1"/>
      <c r="BPU304" s="11"/>
      <c r="BPV304" s="1"/>
      <c r="BPW304" s="11"/>
      <c r="BPX304" s="1"/>
      <c r="BPY304" s="11"/>
      <c r="BPZ304" s="1"/>
      <c r="BQA304" s="11"/>
      <c r="BQB304" s="1"/>
      <c r="BQC304" s="11"/>
      <c r="BQD304" s="1"/>
      <c r="BQE304" s="11"/>
      <c r="BQF304" s="1"/>
      <c r="BQG304" s="11"/>
      <c r="BQH304" s="1"/>
      <c r="BQI304" s="11"/>
      <c r="BQJ304" s="1"/>
      <c r="BQK304" s="11"/>
      <c r="BQL304" s="1"/>
      <c r="BQM304" s="11"/>
      <c r="BQN304" s="1"/>
      <c r="BQO304" s="11"/>
      <c r="BQP304" s="1"/>
      <c r="BQQ304" s="11"/>
      <c r="BQR304" s="1"/>
      <c r="BQS304" s="11"/>
      <c r="BQT304" s="1"/>
      <c r="BQU304" s="11"/>
      <c r="BQV304" s="1"/>
      <c r="BQW304" s="11"/>
      <c r="BQX304" s="1"/>
      <c r="BQY304" s="11"/>
      <c r="BQZ304" s="1"/>
      <c r="BRA304" s="11"/>
      <c r="BRB304" s="1"/>
      <c r="BRC304" s="11"/>
      <c r="BRD304" s="1"/>
      <c r="BRE304" s="11"/>
      <c r="BRF304" s="1"/>
      <c r="BRG304" s="11"/>
      <c r="BRH304" s="1"/>
      <c r="BRI304" s="11"/>
      <c r="BRJ304" s="1"/>
      <c r="BRK304" s="11"/>
      <c r="BRL304" s="1"/>
      <c r="BRM304" s="11"/>
      <c r="BRN304" s="1"/>
      <c r="BRO304" s="11"/>
      <c r="BRP304" s="1"/>
      <c r="BRQ304" s="11"/>
      <c r="BRR304" s="1"/>
      <c r="BRS304" s="11"/>
      <c r="BRT304" s="1"/>
      <c r="BRU304" s="11"/>
      <c r="BRV304" s="1"/>
      <c r="BRW304" s="11"/>
      <c r="BRX304" s="1"/>
      <c r="BRY304" s="11"/>
      <c r="BRZ304" s="1"/>
      <c r="BSA304" s="11"/>
      <c r="BSB304" s="1"/>
      <c r="BSC304" s="11"/>
      <c r="BSD304" s="1"/>
      <c r="BSE304" s="11"/>
      <c r="BSF304" s="1"/>
      <c r="BSG304" s="11"/>
      <c r="BSH304" s="1"/>
      <c r="BSI304" s="11"/>
      <c r="BSJ304" s="1"/>
      <c r="BSK304" s="11"/>
      <c r="BSL304" s="1"/>
      <c r="BSM304" s="11"/>
      <c r="BSN304" s="1"/>
      <c r="BSO304" s="11"/>
      <c r="BSP304" s="1"/>
      <c r="BSQ304" s="11"/>
      <c r="BSR304" s="1"/>
      <c r="BSS304" s="11"/>
      <c r="BST304" s="1"/>
      <c r="BSU304" s="11"/>
      <c r="BSV304" s="1"/>
      <c r="BSW304" s="11"/>
      <c r="BSX304" s="1"/>
      <c r="BSY304" s="11"/>
      <c r="BSZ304" s="1"/>
      <c r="BTA304" s="11"/>
      <c r="BTB304" s="1"/>
      <c r="BTC304" s="11"/>
      <c r="BTD304" s="1"/>
      <c r="BTE304" s="11"/>
      <c r="BTF304" s="1"/>
      <c r="BTG304" s="11"/>
      <c r="BTH304" s="1"/>
      <c r="BTI304" s="11"/>
      <c r="BTJ304" s="1"/>
      <c r="BTK304" s="11"/>
      <c r="BTL304" s="1"/>
      <c r="BTM304" s="11"/>
      <c r="BTN304" s="1"/>
      <c r="BTO304" s="11"/>
      <c r="BTP304" s="1"/>
      <c r="BTQ304" s="11"/>
      <c r="BTR304" s="1"/>
      <c r="BTS304" s="11"/>
      <c r="BTT304" s="1"/>
      <c r="BTU304" s="11"/>
      <c r="BTV304" s="1"/>
      <c r="BTW304" s="11"/>
      <c r="BTX304" s="1"/>
      <c r="BTY304" s="11"/>
      <c r="BTZ304" s="1"/>
      <c r="BUA304" s="11"/>
      <c r="BUB304" s="1"/>
      <c r="BUC304" s="11"/>
      <c r="BUD304" s="1"/>
      <c r="BUE304" s="11"/>
      <c r="BUF304" s="1"/>
      <c r="BUG304" s="11"/>
      <c r="BUH304" s="1"/>
      <c r="BUI304" s="11"/>
      <c r="BUJ304" s="1"/>
      <c r="BUK304" s="11"/>
      <c r="BUL304" s="1"/>
      <c r="BUM304" s="11"/>
      <c r="BUN304" s="1"/>
      <c r="BUO304" s="11"/>
      <c r="BUP304" s="1"/>
      <c r="BUQ304" s="11"/>
      <c r="BUR304" s="1"/>
      <c r="BUS304" s="11"/>
      <c r="BUT304" s="1"/>
      <c r="BUU304" s="11"/>
      <c r="BUV304" s="1"/>
      <c r="BUW304" s="11"/>
      <c r="BUX304" s="1"/>
      <c r="BUY304" s="11"/>
      <c r="BUZ304" s="1"/>
      <c r="BVA304" s="11"/>
      <c r="BVB304" s="1"/>
      <c r="BVC304" s="11"/>
      <c r="BVD304" s="1"/>
      <c r="BVE304" s="11"/>
      <c r="BVF304" s="1"/>
      <c r="BVG304" s="11"/>
      <c r="BVH304" s="1"/>
      <c r="BVI304" s="11"/>
      <c r="BVJ304" s="1"/>
      <c r="BVK304" s="11"/>
      <c r="BVL304" s="1"/>
      <c r="BVM304" s="11"/>
      <c r="BVN304" s="1"/>
      <c r="BVO304" s="11"/>
      <c r="BVP304" s="1"/>
      <c r="BVQ304" s="11"/>
      <c r="BVR304" s="1"/>
      <c r="BVS304" s="11"/>
      <c r="BVT304" s="1"/>
      <c r="BVU304" s="11"/>
      <c r="BVV304" s="1"/>
      <c r="BVW304" s="11"/>
      <c r="BVX304" s="1"/>
      <c r="BVY304" s="11"/>
      <c r="BVZ304" s="1"/>
      <c r="BWA304" s="11"/>
      <c r="BWB304" s="1"/>
      <c r="BWC304" s="11"/>
      <c r="BWD304" s="1"/>
      <c r="BWE304" s="11"/>
      <c r="BWF304" s="1"/>
      <c r="BWG304" s="11"/>
      <c r="BWH304" s="1"/>
      <c r="BWI304" s="11"/>
      <c r="BWJ304" s="1"/>
      <c r="BWK304" s="11"/>
      <c r="BWL304" s="1"/>
      <c r="BWM304" s="11"/>
      <c r="BWN304" s="1"/>
      <c r="BWO304" s="11"/>
      <c r="BWP304" s="1"/>
      <c r="BWQ304" s="11"/>
      <c r="BWR304" s="1"/>
      <c r="BWS304" s="11"/>
      <c r="BWT304" s="1"/>
      <c r="BWU304" s="11"/>
      <c r="BWV304" s="1"/>
      <c r="BWW304" s="11"/>
      <c r="BWX304" s="1"/>
      <c r="BWY304" s="11"/>
      <c r="BWZ304" s="1"/>
      <c r="BXA304" s="11"/>
      <c r="BXB304" s="1"/>
      <c r="BXC304" s="11"/>
      <c r="BXD304" s="1"/>
      <c r="BXE304" s="11"/>
      <c r="BXF304" s="1"/>
      <c r="BXG304" s="11"/>
      <c r="BXH304" s="1"/>
      <c r="BXI304" s="11"/>
      <c r="BXJ304" s="1"/>
      <c r="BXK304" s="11"/>
      <c r="BXL304" s="1"/>
      <c r="BXM304" s="11"/>
      <c r="BXN304" s="1"/>
      <c r="BXO304" s="11"/>
      <c r="BXP304" s="1"/>
      <c r="BXQ304" s="11"/>
      <c r="BXR304" s="1"/>
      <c r="BXS304" s="11"/>
      <c r="BXT304" s="1"/>
      <c r="BXU304" s="11"/>
      <c r="BXV304" s="1"/>
      <c r="BXW304" s="11"/>
      <c r="BXX304" s="1"/>
      <c r="BXY304" s="11"/>
      <c r="BXZ304" s="1"/>
      <c r="BYA304" s="11"/>
      <c r="BYB304" s="1"/>
      <c r="BYC304" s="11"/>
      <c r="BYD304" s="1"/>
      <c r="BYE304" s="11"/>
      <c r="BYF304" s="1"/>
      <c r="BYG304" s="11"/>
      <c r="BYH304" s="1"/>
      <c r="BYI304" s="11"/>
      <c r="BYJ304" s="1"/>
      <c r="BYK304" s="11"/>
      <c r="BYL304" s="1"/>
      <c r="BYM304" s="11"/>
      <c r="BYN304" s="1"/>
      <c r="BYO304" s="11"/>
      <c r="BYP304" s="1"/>
      <c r="BYQ304" s="11"/>
      <c r="BYR304" s="1"/>
      <c r="BYS304" s="11"/>
      <c r="BYT304" s="1"/>
      <c r="BYU304" s="11"/>
      <c r="BYV304" s="1"/>
      <c r="BYW304" s="11"/>
      <c r="BYX304" s="1"/>
      <c r="BYY304" s="11"/>
      <c r="BYZ304" s="1"/>
      <c r="BZA304" s="11"/>
      <c r="BZB304" s="1"/>
      <c r="BZC304" s="11"/>
      <c r="BZD304" s="1"/>
      <c r="BZE304" s="11"/>
      <c r="BZF304" s="1"/>
      <c r="BZG304" s="11"/>
      <c r="BZH304" s="1"/>
      <c r="BZI304" s="11"/>
      <c r="BZJ304" s="1"/>
      <c r="BZK304" s="11"/>
      <c r="BZL304" s="1"/>
      <c r="BZM304" s="11"/>
      <c r="BZN304" s="1"/>
      <c r="BZO304" s="11"/>
      <c r="BZP304" s="1"/>
      <c r="BZQ304" s="11"/>
      <c r="BZR304" s="1"/>
      <c r="BZS304" s="11"/>
      <c r="BZT304" s="1"/>
      <c r="BZU304" s="11"/>
      <c r="BZV304" s="1"/>
      <c r="BZW304" s="11"/>
      <c r="BZX304" s="1"/>
      <c r="BZY304" s="11"/>
      <c r="BZZ304" s="1"/>
      <c r="CAA304" s="11"/>
      <c r="CAB304" s="1"/>
      <c r="CAC304" s="11"/>
      <c r="CAD304" s="1"/>
      <c r="CAE304" s="11"/>
      <c r="CAF304" s="1"/>
      <c r="CAG304" s="11"/>
      <c r="CAH304" s="1"/>
      <c r="CAI304" s="11"/>
      <c r="CAJ304" s="1"/>
      <c r="CAK304" s="11"/>
      <c r="CAL304" s="1"/>
      <c r="CAM304" s="11"/>
      <c r="CAN304" s="1"/>
      <c r="CAO304" s="11"/>
      <c r="CAP304" s="1"/>
      <c r="CAQ304" s="11"/>
      <c r="CAR304" s="1"/>
      <c r="CAS304" s="11"/>
      <c r="CAT304" s="1"/>
      <c r="CAU304" s="11"/>
      <c r="CAV304" s="1"/>
      <c r="CAW304" s="11"/>
      <c r="CAX304" s="1"/>
      <c r="CAY304" s="11"/>
      <c r="CAZ304" s="1"/>
      <c r="CBA304" s="11"/>
      <c r="CBB304" s="1"/>
      <c r="CBC304" s="11"/>
      <c r="CBD304" s="1"/>
      <c r="CBE304" s="11"/>
      <c r="CBF304" s="1"/>
      <c r="CBG304" s="11"/>
      <c r="CBH304" s="1"/>
      <c r="CBI304" s="11"/>
      <c r="CBJ304" s="1"/>
      <c r="CBK304" s="11"/>
      <c r="CBL304" s="1"/>
      <c r="CBM304" s="11"/>
      <c r="CBN304" s="1"/>
      <c r="CBO304" s="11"/>
      <c r="CBP304" s="1"/>
      <c r="CBQ304" s="11"/>
      <c r="CBR304" s="1"/>
      <c r="CBS304" s="11"/>
      <c r="CBT304" s="1"/>
      <c r="CBU304" s="11"/>
      <c r="CBV304" s="1"/>
      <c r="CBW304" s="11"/>
      <c r="CBX304" s="1"/>
      <c r="CBY304" s="11"/>
      <c r="CBZ304" s="1"/>
      <c r="CCA304" s="11"/>
      <c r="CCB304" s="1"/>
      <c r="CCC304" s="11"/>
      <c r="CCD304" s="1"/>
      <c r="CCE304" s="11"/>
      <c r="CCF304" s="1"/>
      <c r="CCG304" s="11"/>
      <c r="CCH304" s="1"/>
      <c r="CCI304" s="11"/>
      <c r="CCJ304" s="1"/>
      <c r="CCK304" s="11"/>
      <c r="CCL304" s="1"/>
      <c r="CCM304" s="11"/>
      <c r="CCN304" s="1"/>
      <c r="CCO304" s="11"/>
      <c r="CCP304" s="1"/>
      <c r="CCQ304" s="11"/>
      <c r="CCR304" s="1"/>
      <c r="CCS304" s="11"/>
      <c r="CCT304" s="1"/>
      <c r="CCU304" s="11"/>
      <c r="CCV304" s="1"/>
      <c r="CCW304" s="11"/>
      <c r="CCX304" s="1"/>
      <c r="CCY304" s="11"/>
      <c r="CCZ304" s="1"/>
      <c r="CDA304" s="11"/>
      <c r="CDB304" s="1"/>
      <c r="CDC304" s="11"/>
      <c r="CDD304" s="1"/>
      <c r="CDE304" s="11"/>
      <c r="CDF304" s="1"/>
      <c r="CDG304" s="11"/>
      <c r="CDH304" s="1"/>
      <c r="CDI304" s="11"/>
      <c r="CDJ304" s="1"/>
      <c r="CDK304" s="11"/>
      <c r="CDL304" s="1"/>
      <c r="CDM304" s="11"/>
      <c r="CDN304" s="1"/>
      <c r="CDO304" s="11"/>
      <c r="CDP304" s="1"/>
      <c r="CDQ304" s="11"/>
      <c r="CDR304" s="1"/>
      <c r="CDS304" s="11"/>
      <c r="CDT304" s="1"/>
      <c r="CDU304" s="11"/>
      <c r="CDV304" s="1"/>
      <c r="CDW304" s="11"/>
      <c r="CDX304" s="1"/>
      <c r="CDY304" s="11"/>
      <c r="CDZ304" s="1"/>
      <c r="CEA304" s="11"/>
      <c r="CEB304" s="1"/>
      <c r="CEC304" s="11"/>
      <c r="CED304" s="1"/>
      <c r="CEE304" s="11"/>
      <c r="CEF304" s="1"/>
      <c r="CEG304" s="11"/>
      <c r="CEH304" s="1"/>
      <c r="CEI304" s="11"/>
      <c r="CEJ304" s="1"/>
      <c r="CEK304" s="11"/>
      <c r="CEL304" s="1"/>
      <c r="CEM304" s="11"/>
      <c r="CEN304" s="1"/>
      <c r="CEO304" s="11"/>
      <c r="CEP304" s="1"/>
      <c r="CEQ304" s="11"/>
      <c r="CER304" s="1"/>
      <c r="CES304" s="11"/>
      <c r="CET304" s="1"/>
      <c r="CEU304" s="11"/>
      <c r="CEV304" s="1"/>
      <c r="CEW304" s="11"/>
      <c r="CEX304" s="1"/>
      <c r="CEY304" s="11"/>
      <c r="CEZ304" s="1"/>
      <c r="CFA304" s="11"/>
      <c r="CFB304" s="1"/>
      <c r="CFC304" s="11"/>
      <c r="CFD304" s="1"/>
      <c r="CFE304" s="11"/>
      <c r="CFF304" s="1"/>
      <c r="CFG304" s="11"/>
      <c r="CFH304" s="1"/>
      <c r="CFI304" s="11"/>
      <c r="CFJ304" s="1"/>
      <c r="CFK304" s="11"/>
      <c r="CFL304" s="1"/>
      <c r="CFM304" s="11"/>
      <c r="CFN304" s="1"/>
      <c r="CFO304" s="11"/>
      <c r="CFP304" s="1"/>
      <c r="CFQ304" s="11"/>
      <c r="CFR304" s="1"/>
      <c r="CFS304" s="11"/>
      <c r="CFT304" s="1"/>
      <c r="CFU304" s="11"/>
      <c r="CFV304" s="1"/>
      <c r="CFW304" s="11"/>
      <c r="CFX304" s="1"/>
      <c r="CFY304" s="11"/>
      <c r="CFZ304" s="1"/>
      <c r="CGA304" s="11"/>
      <c r="CGB304" s="1"/>
      <c r="CGC304" s="11"/>
      <c r="CGD304" s="1"/>
      <c r="CGE304" s="11"/>
      <c r="CGF304" s="1"/>
      <c r="CGG304" s="11"/>
      <c r="CGH304" s="1"/>
      <c r="CGI304" s="11"/>
      <c r="CGJ304" s="1"/>
      <c r="CGK304" s="11"/>
      <c r="CGL304" s="1"/>
      <c r="CGM304" s="11"/>
      <c r="CGN304" s="1"/>
      <c r="CGO304" s="11"/>
      <c r="CGP304" s="1"/>
      <c r="CGQ304" s="11"/>
      <c r="CGR304" s="1"/>
      <c r="CGS304" s="11"/>
      <c r="CGT304" s="1"/>
      <c r="CGU304" s="11"/>
      <c r="CGV304" s="1"/>
      <c r="CGW304" s="11"/>
      <c r="CGX304" s="1"/>
      <c r="CGY304" s="11"/>
      <c r="CGZ304" s="1"/>
      <c r="CHA304" s="11"/>
      <c r="CHB304" s="1"/>
      <c r="CHC304" s="11"/>
      <c r="CHD304" s="1"/>
      <c r="CHE304" s="11"/>
      <c r="CHF304" s="1"/>
      <c r="CHG304" s="11"/>
      <c r="CHH304" s="1"/>
      <c r="CHI304" s="11"/>
      <c r="CHJ304" s="1"/>
      <c r="CHK304" s="11"/>
      <c r="CHL304" s="1"/>
      <c r="CHM304" s="11"/>
      <c r="CHN304" s="1"/>
      <c r="CHO304" s="11"/>
      <c r="CHP304" s="1"/>
      <c r="CHQ304" s="11"/>
      <c r="CHR304" s="1"/>
      <c r="CHS304" s="11"/>
      <c r="CHT304" s="1"/>
      <c r="CHU304" s="11"/>
      <c r="CHV304" s="1"/>
      <c r="CHW304" s="11"/>
      <c r="CHX304" s="1"/>
      <c r="CHY304" s="11"/>
      <c r="CHZ304" s="1"/>
      <c r="CIA304" s="11"/>
      <c r="CIB304" s="1"/>
      <c r="CIC304" s="11"/>
      <c r="CID304" s="1"/>
      <c r="CIE304" s="11"/>
      <c r="CIF304" s="1"/>
      <c r="CIG304" s="11"/>
      <c r="CIH304" s="1"/>
      <c r="CII304" s="11"/>
      <c r="CIJ304" s="1"/>
      <c r="CIK304" s="11"/>
      <c r="CIL304" s="1"/>
      <c r="CIM304" s="11"/>
      <c r="CIN304" s="1"/>
      <c r="CIO304" s="11"/>
      <c r="CIP304" s="1"/>
      <c r="CIQ304" s="11"/>
      <c r="CIR304" s="1"/>
      <c r="CIS304" s="11"/>
      <c r="CIT304" s="1"/>
      <c r="CIU304" s="11"/>
      <c r="CIV304" s="1"/>
      <c r="CIW304" s="11"/>
      <c r="CIX304" s="1"/>
      <c r="CIY304" s="11"/>
      <c r="CIZ304" s="1"/>
      <c r="CJA304" s="11"/>
      <c r="CJB304" s="1"/>
      <c r="CJC304" s="11"/>
      <c r="CJD304" s="1"/>
      <c r="CJE304" s="11"/>
      <c r="CJF304" s="1"/>
      <c r="CJG304" s="11"/>
      <c r="CJH304" s="1"/>
      <c r="CJI304" s="11"/>
      <c r="CJJ304" s="1"/>
      <c r="CJK304" s="11"/>
      <c r="CJL304" s="1"/>
      <c r="CJM304" s="11"/>
      <c r="CJN304" s="1"/>
      <c r="CJO304" s="11"/>
      <c r="CJP304" s="1"/>
      <c r="CJQ304" s="11"/>
      <c r="CJR304" s="1"/>
      <c r="CJS304" s="11"/>
      <c r="CJT304" s="1"/>
      <c r="CJU304" s="11"/>
      <c r="CJV304" s="1"/>
      <c r="CJW304" s="11"/>
      <c r="CJX304" s="1"/>
      <c r="CJY304" s="11"/>
      <c r="CJZ304" s="1"/>
      <c r="CKA304" s="11"/>
      <c r="CKB304" s="1"/>
      <c r="CKC304" s="11"/>
      <c r="CKD304" s="1"/>
      <c r="CKE304" s="11"/>
      <c r="CKF304" s="1"/>
      <c r="CKG304" s="11"/>
      <c r="CKH304" s="1"/>
      <c r="CKI304" s="11"/>
      <c r="CKJ304" s="1"/>
      <c r="CKK304" s="11"/>
      <c r="CKL304" s="1"/>
      <c r="CKM304" s="11"/>
      <c r="CKN304" s="1"/>
      <c r="CKO304" s="11"/>
      <c r="CKP304" s="1"/>
      <c r="CKQ304" s="11"/>
      <c r="CKR304" s="1"/>
      <c r="CKS304" s="11"/>
      <c r="CKT304" s="1"/>
      <c r="CKU304" s="11"/>
      <c r="CKV304" s="1"/>
      <c r="CKW304" s="11"/>
      <c r="CKX304" s="1"/>
      <c r="CKY304" s="11"/>
      <c r="CKZ304" s="1"/>
      <c r="CLA304" s="11"/>
      <c r="CLB304" s="1"/>
      <c r="CLC304" s="11"/>
      <c r="CLD304" s="1"/>
      <c r="CLE304" s="11"/>
      <c r="CLF304" s="1"/>
      <c r="CLG304" s="11"/>
      <c r="CLH304" s="1"/>
      <c r="CLI304" s="11"/>
      <c r="CLJ304" s="1"/>
      <c r="CLK304" s="11"/>
      <c r="CLL304" s="1"/>
      <c r="CLM304" s="11"/>
      <c r="CLN304" s="1"/>
      <c r="CLO304" s="11"/>
      <c r="CLP304" s="1"/>
      <c r="CLQ304" s="11"/>
      <c r="CLR304" s="1"/>
      <c r="CLS304" s="11"/>
      <c r="CLT304" s="1"/>
      <c r="CLU304" s="11"/>
      <c r="CLV304" s="1"/>
      <c r="CLW304" s="11"/>
      <c r="CLX304" s="1"/>
      <c r="CLY304" s="11"/>
      <c r="CLZ304" s="1"/>
      <c r="CMA304" s="11"/>
      <c r="CMB304" s="1"/>
      <c r="CMC304" s="11"/>
      <c r="CMD304" s="1"/>
      <c r="CME304" s="11"/>
      <c r="CMF304" s="1"/>
      <c r="CMG304" s="11"/>
      <c r="CMH304" s="1"/>
      <c r="CMI304" s="11"/>
      <c r="CMJ304" s="1"/>
      <c r="CMK304" s="11"/>
      <c r="CML304" s="1"/>
      <c r="CMM304" s="11"/>
      <c r="CMN304" s="1"/>
      <c r="CMO304" s="11"/>
      <c r="CMP304" s="1"/>
      <c r="CMQ304" s="11"/>
      <c r="CMR304" s="1"/>
      <c r="CMS304" s="11"/>
      <c r="CMT304" s="1"/>
      <c r="CMU304" s="11"/>
      <c r="CMV304" s="1"/>
      <c r="CMW304" s="11"/>
      <c r="CMX304" s="1"/>
      <c r="CMY304" s="11"/>
      <c r="CMZ304" s="1"/>
      <c r="CNA304" s="11"/>
      <c r="CNB304" s="1"/>
      <c r="CNC304" s="11"/>
      <c r="CND304" s="1"/>
      <c r="CNE304" s="11"/>
      <c r="CNF304" s="1"/>
      <c r="CNG304" s="11"/>
      <c r="CNH304" s="1"/>
      <c r="CNI304" s="11"/>
      <c r="CNJ304" s="1"/>
      <c r="CNK304" s="11"/>
      <c r="CNL304" s="1"/>
      <c r="CNM304" s="11"/>
      <c r="CNN304" s="1"/>
      <c r="CNO304" s="11"/>
      <c r="CNP304" s="1"/>
      <c r="CNQ304" s="11"/>
      <c r="CNR304" s="1"/>
      <c r="CNS304" s="11"/>
      <c r="CNT304" s="1"/>
      <c r="CNU304" s="11"/>
      <c r="CNV304" s="1"/>
      <c r="CNW304" s="11"/>
      <c r="CNX304" s="1"/>
      <c r="CNY304" s="11"/>
      <c r="CNZ304" s="1"/>
      <c r="COA304" s="11"/>
      <c r="COB304" s="1"/>
      <c r="COC304" s="11"/>
      <c r="COD304" s="1"/>
      <c r="COE304" s="11"/>
      <c r="COF304" s="1"/>
      <c r="COG304" s="11"/>
      <c r="COH304" s="1"/>
      <c r="COI304" s="11"/>
      <c r="COJ304" s="1"/>
      <c r="COK304" s="11"/>
      <c r="COL304" s="1"/>
      <c r="COM304" s="11"/>
      <c r="CON304" s="1"/>
      <c r="COO304" s="11"/>
      <c r="COP304" s="1"/>
      <c r="COQ304" s="11"/>
      <c r="COR304" s="1"/>
      <c r="COS304" s="11"/>
      <c r="COT304" s="1"/>
      <c r="COU304" s="11"/>
      <c r="COV304" s="1"/>
      <c r="COW304" s="11"/>
      <c r="COX304" s="1"/>
      <c r="COY304" s="11"/>
      <c r="COZ304" s="1"/>
      <c r="CPA304" s="11"/>
      <c r="CPB304" s="1"/>
      <c r="CPC304" s="11"/>
      <c r="CPD304" s="1"/>
      <c r="CPE304" s="11"/>
      <c r="CPF304" s="1"/>
      <c r="CPG304" s="11"/>
      <c r="CPH304" s="1"/>
      <c r="CPI304" s="11"/>
      <c r="CPJ304" s="1"/>
      <c r="CPK304" s="11"/>
      <c r="CPL304" s="1"/>
      <c r="CPM304" s="11"/>
      <c r="CPN304" s="1"/>
      <c r="CPO304" s="11"/>
      <c r="CPP304" s="1"/>
      <c r="CPQ304" s="11"/>
      <c r="CPR304" s="1"/>
      <c r="CPS304" s="11"/>
      <c r="CPT304" s="1"/>
      <c r="CPU304" s="11"/>
      <c r="CPV304" s="1"/>
      <c r="CPW304" s="11"/>
      <c r="CPX304" s="1"/>
      <c r="CPY304" s="11"/>
      <c r="CPZ304" s="1"/>
      <c r="CQA304" s="11"/>
      <c r="CQB304" s="1"/>
      <c r="CQC304" s="11"/>
      <c r="CQD304" s="1"/>
      <c r="CQE304" s="11"/>
      <c r="CQF304" s="1"/>
      <c r="CQG304" s="11"/>
      <c r="CQH304" s="1"/>
      <c r="CQI304" s="11"/>
      <c r="CQJ304" s="1"/>
      <c r="CQK304" s="11"/>
      <c r="CQL304" s="1"/>
      <c r="CQM304" s="11"/>
      <c r="CQN304" s="1"/>
      <c r="CQO304" s="11"/>
      <c r="CQP304" s="1"/>
      <c r="CQQ304" s="11"/>
      <c r="CQR304" s="1"/>
      <c r="CQS304" s="11"/>
      <c r="CQT304" s="1"/>
      <c r="CQU304" s="11"/>
      <c r="CQV304" s="1"/>
      <c r="CQW304" s="11"/>
      <c r="CQX304" s="1"/>
      <c r="CQY304" s="11"/>
      <c r="CQZ304" s="1"/>
      <c r="CRA304" s="11"/>
      <c r="CRB304" s="1"/>
      <c r="CRC304" s="11"/>
      <c r="CRD304" s="1"/>
      <c r="CRE304" s="11"/>
      <c r="CRF304" s="1"/>
      <c r="CRG304" s="11"/>
      <c r="CRH304" s="1"/>
      <c r="CRI304" s="11"/>
      <c r="CRJ304" s="1"/>
      <c r="CRK304" s="11"/>
      <c r="CRL304" s="1"/>
      <c r="CRM304" s="11"/>
      <c r="CRN304" s="1"/>
      <c r="CRO304" s="11"/>
      <c r="CRP304" s="1"/>
      <c r="CRQ304" s="11"/>
      <c r="CRR304" s="1"/>
      <c r="CRS304" s="11"/>
      <c r="CRT304" s="1"/>
      <c r="CRU304" s="11"/>
      <c r="CRV304" s="1"/>
      <c r="CRW304" s="11"/>
      <c r="CRX304" s="1"/>
      <c r="CRY304" s="11"/>
      <c r="CRZ304" s="1"/>
      <c r="CSA304" s="11"/>
      <c r="CSB304" s="1"/>
      <c r="CSC304" s="11"/>
      <c r="CSD304" s="1"/>
      <c r="CSE304" s="11"/>
      <c r="CSF304" s="1"/>
      <c r="CSG304" s="11"/>
      <c r="CSH304" s="1"/>
      <c r="CSI304" s="11"/>
      <c r="CSJ304" s="1"/>
      <c r="CSK304" s="11"/>
      <c r="CSL304" s="1"/>
      <c r="CSM304" s="11"/>
      <c r="CSN304" s="1"/>
      <c r="CSO304" s="11"/>
      <c r="CSP304" s="1"/>
      <c r="CSQ304" s="11"/>
      <c r="CSR304" s="1"/>
      <c r="CSS304" s="11"/>
      <c r="CST304" s="1"/>
      <c r="CSU304" s="11"/>
      <c r="CSV304" s="1"/>
      <c r="CSW304" s="11"/>
      <c r="CSX304" s="1"/>
      <c r="CSY304" s="11"/>
      <c r="CSZ304" s="1"/>
      <c r="CTA304" s="11"/>
      <c r="CTB304" s="1"/>
      <c r="CTC304" s="11"/>
      <c r="CTD304" s="1"/>
      <c r="CTE304" s="11"/>
      <c r="CTF304" s="1"/>
      <c r="CTG304" s="11"/>
      <c r="CTH304" s="1"/>
      <c r="CTI304" s="11"/>
      <c r="CTJ304" s="1"/>
      <c r="CTK304" s="11"/>
      <c r="CTL304" s="1"/>
      <c r="CTM304" s="11"/>
      <c r="CTN304" s="1"/>
      <c r="CTO304" s="11"/>
      <c r="CTP304" s="1"/>
      <c r="CTQ304" s="11"/>
      <c r="CTR304" s="1"/>
      <c r="CTS304" s="11"/>
      <c r="CTT304" s="1"/>
      <c r="CTU304" s="11"/>
      <c r="CTV304" s="1"/>
      <c r="CTW304" s="11"/>
      <c r="CTX304" s="1"/>
      <c r="CTY304" s="11"/>
      <c r="CTZ304" s="1"/>
      <c r="CUA304" s="11"/>
      <c r="CUB304" s="1"/>
      <c r="CUC304" s="11"/>
      <c r="CUD304" s="1"/>
      <c r="CUE304" s="11"/>
      <c r="CUF304" s="1"/>
      <c r="CUG304" s="11"/>
      <c r="CUH304" s="1"/>
      <c r="CUI304" s="11"/>
      <c r="CUJ304" s="1"/>
      <c r="CUK304" s="11"/>
      <c r="CUL304" s="1"/>
      <c r="CUM304" s="11"/>
      <c r="CUN304" s="1"/>
      <c r="CUO304" s="11"/>
      <c r="CUP304" s="1"/>
      <c r="CUQ304" s="11"/>
      <c r="CUR304" s="1"/>
      <c r="CUS304" s="11"/>
      <c r="CUT304" s="1"/>
      <c r="CUU304" s="11"/>
      <c r="CUV304" s="1"/>
      <c r="CUW304" s="11"/>
      <c r="CUX304" s="1"/>
      <c r="CUY304" s="11"/>
      <c r="CUZ304" s="1"/>
      <c r="CVA304" s="11"/>
      <c r="CVB304" s="1"/>
      <c r="CVC304" s="11"/>
      <c r="CVD304" s="1"/>
      <c r="CVE304" s="11"/>
      <c r="CVF304" s="1"/>
      <c r="CVG304" s="11"/>
      <c r="CVH304" s="1"/>
      <c r="CVI304" s="11"/>
      <c r="CVJ304" s="1"/>
      <c r="CVK304" s="11"/>
      <c r="CVL304" s="1"/>
      <c r="CVM304" s="11"/>
      <c r="CVN304" s="1"/>
      <c r="CVO304" s="11"/>
      <c r="CVP304" s="1"/>
      <c r="CVQ304" s="11"/>
      <c r="CVR304" s="1"/>
      <c r="CVS304" s="11"/>
      <c r="CVT304" s="1"/>
      <c r="CVU304" s="11"/>
      <c r="CVV304" s="1"/>
      <c r="CVW304" s="11"/>
      <c r="CVX304" s="1"/>
      <c r="CVY304" s="11"/>
      <c r="CVZ304" s="1"/>
      <c r="CWA304" s="11"/>
      <c r="CWB304" s="1"/>
      <c r="CWC304" s="11"/>
      <c r="CWD304" s="1"/>
      <c r="CWE304" s="11"/>
      <c r="CWF304" s="1"/>
      <c r="CWG304" s="11"/>
      <c r="CWH304" s="1"/>
      <c r="CWI304" s="11"/>
      <c r="CWJ304" s="1"/>
      <c r="CWK304" s="11"/>
      <c r="CWL304" s="1"/>
      <c r="CWM304" s="11"/>
      <c r="CWN304" s="1"/>
      <c r="CWO304" s="11"/>
      <c r="CWP304" s="1"/>
      <c r="CWQ304" s="11"/>
      <c r="CWR304" s="1"/>
      <c r="CWS304" s="11"/>
      <c r="CWT304" s="1"/>
      <c r="CWU304" s="11"/>
      <c r="CWV304" s="1"/>
      <c r="CWW304" s="11"/>
      <c r="CWX304" s="1"/>
      <c r="CWY304" s="11"/>
      <c r="CWZ304" s="1"/>
      <c r="CXA304" s="11"/>
      <c r="CXB304" s="1"/>
      <c r="CXC304" s="11"/>
      <c r="CXD304" s="1"/>
      <c r="CXE304" s="11"/>
      <c r="CXF304" s="1"/>
      <c r="CXG304" s="11"/>
      <c r="CXH304" s="1"/>
      <c r="CXI304" s="11"/>
      <c r="CXJ304" s="1"/>
      <c r="CXK304" s="11"/>
      <c r="CXL304" s="1"/>
      <c r="CXM304" s="11"/>
      <c r="CXN304" s="1"/>
      <c r="CXO304" s="11"/>
      <c r="CXP304" s="1"/>
      <c r="CXQ304" s="11"/>
      <c r="CXR304" s="1"/>
      <c r="CXS304" s="11"/>
      <c r="CXT304" s="1"/>
      <c r="CXU304" s="11"/>
      <c r="CXV304" s="1"/>
      <c r="CXW304" s="11"/>
      <c r="CXX304" s="1"/>
      <c r="CXY304" s="11"/>
      <c r="CXZ304" s="1"/>
      <c r="CYA304" s="11"/>
      <c r="CYB304" s="1"/>
      <c r="CYC304" s="11"/>
      <c r="CYD304" s="1"/>
      <c r="CYE304" s="11"/>
      <c r="CYF304" s="1"/>
      <c r="CYG304" s="11"/>
      <c r="CYH304" s="1"/>
      <c r="CYI304" s="11"/>
      <c r="CYJ304" s="1"/>
      <c r="CYK304" s="11"/>
      <c r="CYL304" s="1"/>
      <c r="CYM304" s="11"/>
      <c r="CYN304" s="1"/>
      <c r="CYO304" s="11"/>
      <c r="CYP304" s="1"/>
      <c r="CYQ304" s="11"/>
      <c r="CYR304" s="1"/>
      <c r="CYS304" s="11"/>
      <c r="CYT304" s="1"/>
      <c r="CYU304" s="11"/>
      <c r="CYV304" s="1"/>
      <c r="CYW304" s="11"/>
      <c r="CYX304" s="1"/>
      <c r="CYY304" s="11"/>
      <c r="CYZ304" s="1"/>
      <c r="CZA304" s="11"/>
      <c r="CZB304" s="1"/>
      <c r="CZC304" s="11"/>
      <c r="CZD304" s="1"/>
      <c r="CZE304" s="11"/>
      <c r="CZF304" s="1"/>
      <c r="CZG304" s="11"/>
      <c r="CZH304" s="1"/>
      <c r="CZI304" s="11"/>
      <c r="CZJ304" s="1"/>
      <c r="CZK304" s="11"/>
      <c r="CZL304" s="1"/>
      <c r="CZM304" s="11"/>
      <c r="CZN304" s="1"/>
      <c r="CZO304" s="11"/>
      <c r="CZP304" s="1"/>
      <c r="CZQ304" s="11"/>
      <c r="CZR304" s="1"/>
      <c r="CZS304" s="11"/>
      <c r="CZT304" s="1"/>
      <c r="CZU304" s="11"/>
      <c r="CZV304" s="1"/>
      <c r="CZW304" s="11"/>
      <c r="CZX304" s="1"/>
      <c r="CZY304" s="11"/>
      <c r="CZZ304" s="1"/>
      <c r="DAA304" s="11"/>
      <c r="DAB304" s="1"/>
      <c r="DAC304" s="11"/>
      <c r="DAD304" s="1"/>
      <c r="DAE304" s="11"/>
      <c r="DAF304" s="1"/>
      <c r="DAG304" s="11"/>
      <c r="DAH304" s="1"/>
      <c r="DAI304" s="11"/>
      <c r="DAJ304" s="1"/>
      <c r="DAK304" s="11"/>
      <c r="DAL304" s="1"/>
      <c r="DAM304" s="11"/>
      <c r="DAN304" s="1"/>
      <c r="DAO304" s="11"/>
      <c r="DAP304" s="1"/>
      <c r="DAQ304" s="11"/>
      <c r="DAR304" s="1"/>
      <c r="DAS304" s="11"/>
      <c r="DAT304" s="1"/>
      <c r="DAU304" s="11"/>
      <c r="DAV304" s="1"/>
      <c r="DAW304" s="11"/>
      <c r="DAX304" s="1"/>
      <c r="DAY304" s="11"/>
      <c r="DAZ304" s="1"/>
      <c r="DBA304" s="11"/>
      <c r="DBB304" s="1"/>
      <c r="DBC304" s="11"/>
      <c r="DBD304" s="1"/>
      <c r="DBE304" s="11"/>
      <c r="DBF304" s="1"/>
      <c r="DBG304" s="11"/>
      <c r="DBH304" s="1"/>
      <c r="DBI304" s="11"/>
      <c r="DBJ304" s="1"/>
      <c r="DBK304" s="11"/>
      <c r="DBL304" s="1"/>
      <c r="DBM304" s="11"/>
      <c r="DBN304" s="1"/>
      <c r="DBO304" s="11"/>
      <c r="DBP304" s="1"/>
      <c r="DBQ304" s="11"/>
      <c r="DBR304" s="1"/>
      <c r="DBS304" s="11"/>
      <c r="DBT304" s="1"/>
      <c r="DBU304" s="11"/>
      <c r="DBV304" s="1"/>
      <c r="DBW304" s="11"/>
      <c r="DBX304" s="1"/>
      <c r="DBY304" s="11"/>
      <c r="DBZ304" s="1"/>
      <c r="DCA304" s="11"/>
      <c r="DCB304" s="1"/>
      <c r="DCC304" s="11"/>
      <c r="DCD304" s="1"/>
      <c r="DCE304" s="11"/>
      <c r="DCF304" s="1"/>
      <c r="DCG304" s="11"/>
      <c r="DCH304" s="1"/>
      <c r="DCI304" s="11"/>
      <c r="DCJ304" s="1"/>
      <c r="DCK304" s="11"/>
      <c r="DCL304" s="1"/>
      <c r="DCM304" s="11"/>
      <c r="DCN304" s="1"/>
      <c r="DCO304" s="11"/>
      <c r="DCP304" s="1"/>
      <c r="DCQ304" s="11"/>
      <c r="DCR304" s="1"/>
      <c r="DCS304" s="11"/>
      <c r="DCT304" s="1"/>
      <c r="DCU304" s="11"/>
      <c r="DCV304" s="1"/>
      <c r="DCW304" s="11"/>
      <c r="DCX304" s="1"/>
      <c r="DCY304" s="11"/>
      <c r="DCZ304" s="1"/>
      <c r="DDA304" s="11"/>
      <c r="DDB304" s="1"/>
      <c r="DDC304" s="11"/>
      <c r="DDD304" s="1"/>
      <c r="DDE304" s="11"/>
      <c r="DDF304" s="1"/>
      <c r="DDG304" s="11"/>
      <c r="DDH304" s="1"/>
      <c r="DDI304" s="11"/>
      <c r="DDJ304" s="1"/>
      <c r="DDK304" s="11"/>
      <c r="DDL304" s="1"/>
      <c r="DDM304" s="11"/>
      <c r="DDN304" s="1"/>
      <c r="DDO304" s="11"/>
      <c r="DDP304" s="1"/>
      <c r="DDQ304" s="11"/>
      <c r="DDR304" s="1"/>
      <c r="DDS304" s="11"/>
      <c r="DDT304" s="1"/>
      <c r="DDU304" s="11"/>
      <c r="DDV304" s="1"/>
      <c r="DDW304" s="11"/>
      <c r="DDX304" s="1"/>
      <c r="DDY304" s="11"/>
      <c r="DDZ304" s="1"/>
      <c r="DEA304" s="11"/>
      <c r="DEB304" s="1"/>
      <c r="DEC304" s="11"/>
      <c r="DED304" s="1"/>
      <c r="DEE304" s="11"/>
      <c r="DEF304" s="1"/>
      <c r="DEG304" s="11"/>
      <c r="DEH304" s="1"/>
      <c r="DEI304" s="11"/>
      <c r="DEJ304" s="1"/>
      <c r="DEK304" s="11"/>
      <c r="DEL304" s="1"/>
      <c r="DEM304" s="11"/>
      <c r="DEN304" s="1"/>
      <c r="DEO304" s="11"/>
      <c r="DEP304" s="1"/>
      <c r="DEQ304" s="11"/>
      <c r="DER304" s="1"/>
      <c r="DES304" s="11"/>
      <c r="DET304" s="1"/>
      <c r="DEU304" s="11"/>
      <c r="DEV304" s="1"/>
      <c r="DEW304" s="11"/>
      <c r="DEX304" s="1"/>
      <c r="DEY304" s="11"/>
      <c r="DEZ304" s="1"/>
      <c r="DFA304" s="11"/>
      <c r="DFB304" s="1"/>
      <c r="DFC304" s="11"/>
      <c r="DFD304" s="1"/>
      <c r="DFE304" s="11"/>
      <c r="DFF304" s="1"/>
      <c r="DFG304" s="11"/>
      <c r="DFH304" s="1"/>
      <c r="DFI304" s="11"/>
      <c r="DFJ304" s="1"/>
      <c r="DFK304" s="11"/>
      <c r="DFL304" s="1"/>
      <c r="DFM304" s="11"/>
      <c r="DFN304" s="1"/>
      <c r="DFO304" s="11"/>
      <c r="DFP304" s="1"/>
      <c r="DFQ304" s="11"/>
      <c r="DFR304" s="1"/>
      <c r="DFS304" s="11"/>
      <c r="DFT304" s="1"/>
      <c r="DFU304" s="11"/>
      <c r="DFV304" s="1"/>
      <c r="DFW304" s="11"/>
      <c r="DFX304" s="1"/>
      <c r="DFY304" s="11"/>
      <c r="DFZ304" s="1"/>
      <c r="DGA304" s="11"/>
      <c r="DGB304" s="1"/>
      <c r="DGC304" s="11"/>
      <c r="DGD304" s="1"/>
      <c r="DGE304" s="11"/>
      <c r="DGF304" s="1"/>
      <c r="DGG304" s="11"/>
      <c r="DGH304" s="1"/>
      <c r="DGI304" s="11"/>
      <c r="DGJ304" s="1"/>
      <c r="DGK304" s="11"/>
      <c r="DGL304" s="1"/>
      <c r="DGM304" s="11"/>
      <c r="DGN304" s="1"/>
      <c r="DGO304" s="11"/>
      <c r="DGP304" s="1"/>
      <c r="DGQ304" s="11"/>
      <c r="DGR304" s="1"/>
      <c r="DGS304" s="11"/>
      <c r="DGT304" s="1"/>
      <c r="DGU304" s="11"/>
      <c r="DGV304" s="1"/>
      <c r="DGW304" s="11"/>
      <c r="DGX304" s="1"/>
      <c r="DGY304" s="11"/>
      <c r="DGZ304" s="1"/>
      <c r="DHA304" s="11"/>
      <c r="DHB304" s="1"/>
      <c r="DHC304" s="11"/>
      <c r="DHD304" s="1"/>
      <c r="DHE304" s="11"/>
      <c r="DHF304" s="1"/>
      <c r="DHG304" s="11"/>
      <c r="DHH304" s="1"/>
      <c r="DHI304" s="11"/>
      <c r="DHJ304" s="1"/>
      <c r="DHK304" s="11"/>
      <c r="DHL304" s="1"/>
      <c r="DHM304" s="11"/>
      <c r="DHN304" s="1"/>
      <c r="DHO304" s="11"/>
      <c r="DHP304" s="1"/>
      <c r="DHQ304" s="11"/>
      <c r="DHR304" s="1"/>
      <c r="DHS304" s="11"/>
      <c r="DHT304" s="1"/>
      <c r="DHU304" s="11"/>
      <c r="DHV304" s="1"/>
      <c r="DHW304" s="11"/>
      <c r="DHX304" s="1"/>
      <c r="DHY304" s="11"/>
      <c r="DHZ304" s="1"/>
      <c r="DIA304" s="11"/>
      <c r="DIB304" s="1"/>
      <c r="DIC304" s="11"/>
      <c r="DID304" s="1"/>
      <c r="DIE304" s="11"/>
      <c r="DIF304" s="1"/>
      <c r="DIG304" s="11"/>
      <c r="DIH304" s="1"/>
      <c r="DII304" s="11"/>
      <c r="DIJ304" s="1"/>
      <c r="DIK304" s="11"/>
      <c r="DIL304" s="1"/>
      <c r="DIM304" s="11"/>
      <c r="DIN304" s="1"/>
      <c r="DIO304" s="11"/>
      <c r="DIP304" s="1"/>
      <c r="DIQ304" s="11"/>
      <c r="DIR304" s="1"/>
      <c r="DIS304" s="11"/>
      <c r="DIT304" s="1"/>
      <c r="DIU304" s="11"/>
      <c r="DIV304" s="1"/>
      <c r="DIW304" s="11"/>
      <c r="DIX304" s="1"/>
      <c r="DIY304" s="11"/>
      <c r="DIZ304" s="1"/>
      <c r="DJA304" s="11"/>
      <c r="DJB304" s="1"/>
      <c r="DJC304" s="11"/>
      <c r="DJD304" s="1"/>
      <c r="DJE304" s="11"/>
      <c r="DJF304" s="1"/>
      <c r="DJG304" s="11"/>
      <c r="DJH304" s="1"/>
      <c r="DJI304" s="11"/>
      <c r="DJJ304" s="1"/>
      <c r="DJK304" s="11"/>
      <c r="DJL304" s="1"/>
      <c r="DJM304" s="11"/>
      <c r="DJN304" s="1"/>
      <c r="DJO304" s="11"/>
      <c r="DJP304" s="1"/>
      <c r="DJQ304" s="11"/>
      <c r="DJR304" s="1"/>
      <c r="DJS304" s="11"/>
      <c r="DJT304" s="1"/>
      <c r="DJU304" s="11"/>
      <c r="DJV304" s="1"/>
      <c r="DJW304" s="11"/>
      <c r="DJX304" s="1"/>
      <c r="DJY304" s="11"/>
      <c r="DJZ304" s="1"/>
      <c r="DKA304" s="11"/>
      <c r="DKB304" s="1"/>
      <c r="DKC304" s="11"/>
      <c r="DKD304" s="1"/>
      <c r="DKE304" s="11"/>
      <c r="DKF304" s="1"/>
      <c r="DKG304" s="11"/>
      <c r="DKH304" s="1"/>
      <c r="DKI304" s="11"/>
      <c r="DKJ304" s="1"/>
      <c r="DKK304" s="11"/>
      <c r="DKL304" s="1"/>
      <c r="DKM304" s="11"/>
      <c r="DKN304" s="1"/>
      <c r="DKO304" s="11"/>
      <c r="DKP304" s="1"/>
      <c r="DKQ304" s="11"/>
      <c r="DKR304" s="1"/>
      <c r="DKS304" s="11"/>
      <c r="DKT304" s="1"/>
      <c r="DKU304" s="11"/>
      <c r="DKV304" s="1"/>
      <c r="DKW304" s="11"/>
      <c r="DKX304" s="1"/>
      <c r="DKY304" s="11"/>
      <c r="DKZ304" s="1"/>
      <c r="DLA304" s="11"/>
      <c r="DLB304" s="1"/>
      <c r="DLC304" s="11"/>
      <c r="DLD304" s="1"/>
      <c r="DLE304" s="11"/>
      <c r="DLF304" s="1"/>
      <c r="DLG304" s="11"/>
      <c r="DLH304" s="1"/>
      <c r="DLI304" s="11"/>
      <c r="DLJ304" s="1"/>
      <c r="DLK304" s="11"/>
      <c r="DLL304" s="1"/>
      <c r="DLM304" s="11"/>
      <c r="DLN304" s="1"/>
      <c r="DLO304" s="11"/>
      <c r="DLP304" s="1"/>
      <c r="DLQ304" s="11"/>
      <c r="DLR304" s="1"/>
      <c r="DLS304" s="11"/>
      <c r="DLT304" s="1"/>
      <c r="DLU304" s="11"/>
      <c r="DLV304" s="1"/>
      <c r="DLW304" s="11"/>
      <c r="DLX304" s="1"/>
      <c r="DLY304" s="11"/>
      <c r="DLZ304" s="1"/>
      <c r="DMA304" s="11"/>
      <c r="DMB304" s="1"/>
      <c r="DMC304" s="11"/>
      <c r="DMD304" s="1"/>
      <c r="DME304" s="11"/>
      <c r="DMF304" s="1"/>
      <c r="DMG304" s="11"/>
      <c r="DMH304" s="1"/>
      <c r="DMI304" s="11"/>
      <c r="DMJ304" s="1"/>
      <c r="DMK304" s="11"/>
      <c r="DML304" s="1"/>
      <c r="DMM304" s="11"/>
      <c r="DMN304" s="1"/>
      <c r="DMO304" s="11"/>
      <c r="DMP304" s="1"/>
      <c r="DMQ304" s="11"/>
      <c r="DMR304" s="1"/>
      <c r="DMS304" s="11"/>
      <c r="DMT304" s="1"/>
      <c r="DMU304" s="11"/>
      <c r="DMV304" s="1"/>
      <c r="DMW304" s="11"/>
      <c r="DMX304" s="1"/>
      <c r="DMY304" s="11"/>
      <c r="DMZ304" s="1"/>
      <c r="DNA304" s="11"/>
      <c r="DNB304" s="1"/>
      <c r="DNC304" s="11"/>
      <c r="DND304" s="1"/>
      <c r="DNE304" s="11"/>
      <c r="DNF304" s="1"/>
      <c r="DNG304" s="11"/>
      <c r="DNH304" s="1"/>
      <c r="DNI304" s="11"/>
      <c r="DNJ304" s="1"/>
      <c r="DNK304" s="11"/>
      <c r="DNL304" s="1"/>
      <c r="DNM304" s="11"/>
      <c r="DNN304" s="1"/>
      <c r="DNO304" s="11"/>
      <c r="DNP304" s="1"/>
      <c r="DNQ304" s="11"/>
      <c r="DNR304" s="1"/>
      <c r="DNS304" s="11"/>
      <c r="DNT304" s="1"/>
      <c r="DNU304" s="11"/>
      <c r="DNV304" s="1"/>
      <c r="DNW304" s="11"/>
      <c r="DNX304" s="1"/>
      <c r="DNY304" s="11"/>
      <c r="DNZ304" s="1"/>
      <c r="DOA304" s="11"/>
      <c r="DOB304" s="1"/>
      <c r="DOC304" s="11"/>
      <c r="DOD304" s="1"/>
      <c r="DOE304" s="11"/>
      <c r="DOF304" s="1"/>
      <c r="DOG304" s="11"/>
      <c r="DOH304" s="1"/>
      <c r="DOI304" s="11"/>
      <c r="DOJ304" s="1"/>
      <c r="DOK304" s="11"/>
      <c r="DOL304" s="1"/>
      <c r="DOM304" s="11"/>
      <c r="DON304" s="1"/>
      <c r="DOO304" s="11"/>
      <c r="DOP304" s="1"/>
      <c r="DOQ304" s="11"/>
      <c r="DOR304" s="1"/>
      <c r="DOS304" s="11"/>
      <c r="DOT304" s="1"/>
      <c r="DOU304" s="11"/>
      <c r="DOV304" s="1"/>
      <c r="DOW304" s="11"/>
      <c r="DOX304" s="1"/>
      <c r="DOY304" s="11"/>
      <c r="DOZ304" s="1"/>
      <c r="DPA304" s="11"/>
      <c r="DPB304" s="1"/>
      <c r="DPC304" s="11"/>
      <c r="DPD304" s="1"/>
      <c r="DPE304" s="11"/>
      <c r="DPF304" s="1"/>
      <c r="DPG304" s="11"/>
      <c r="DPH304" s="1"/>
      <c r="DPI304" s="11"/>
      <c r="DPJ304" s="1"/>
      <c r="DPK304" s="11"/>
      <c r="DPL304" s="1"/>
      <c r="DPM304" s="11"/>
      <c r="DPN304" s="1"/>
      <c r="DPO304" s="11"/>
      <c r="DPP304" s="1"/>
      <c r="DPQ304" s="11"/>
      <c r="DPR304" s="1"/>
      <c r="DPS304" s="11"/>
      <c r="DPT304" s="1"/>
      <c r="DPU304" s="11"/>
      <c r="DPV304" s="1"/>
      <c r="DPW304" s="11"/>
      <c r="DPX304" s="1"/>
      <c r="DPY304" s="11"/>
      <c r="DPZ304" s="1"/>
      <c r="DQA304" s="11"/>
      <c r="DQB304" s="1"/>
      <c r="DQC304" s="11"/>
      <c r="DQD304" s="1"/>
      <c r="DQE304" s="11"/>
      <c r="DQF304" s="1"/>
      <c r="DQG304" s="11"/>
      <c r="DQH304" s="1"/>
      <c r="DQI304" s="11"/>
      <c r="DQJ304" s="1"/>
      <c r="DQK304" s="11"/>
      <c r="DQL304" s="1"/>
      <c r="DQM304" s="11"/>
      <c r="DQN304" s="1"/>
      <c r="DQO304" s="11"/>
      <c r="DQP304" s="1"/>
      <c r="DQQ304" s="11"/>
      <c r="DQR304" s="1"/>
      <c r="DQS304" s="11"/>
      <c r="DQT304" s="1"/>
      <c r="DQU304" s="11"/>
      <c r="DQV304" s="1"/>
      <c r="DQW304" s="11"/>
      <c r="DQX304" s="1"/>
      <c r="DQY304" s="11"/>
      <c r="DQZ304" s="1"/>
      <c r="DRA304" s="11"/>
      <c r="DRB304" s="1"/>
      <c r="DRC304" s="11"/>
      <c r="DRD304" s="1"/>
      <c r="DRE304" s="11"/>
      <c r="DRF304" s="1"/>
      <c r="DRG304" s="11"/>
      <c r="DRH304" s="1"/>
      <c r="DRI304" s="11"/>
      <c r="DRJ304" s="1"/>
      <c r="DRK304" s="11"/>
      <c r="DRL304" s="1"/>
      <c r="DRM304" s="11"/>
      <c r="DRN304" s="1"/>
      <c r="DRO304" s="11"/>
      <c r="DRP304" s="1"/>
      <c r="DRQ304" s="11"/>
      <c r="DRR304" s="1"/>
      <c r="DRS304" s="11"/>
      <c r="DRT304" s="1"/>
      <c r="DRU304" s="11"/>
      <c r="DRV304" s="1"/>
      <c r="DRW304" s="11"/>
      <c r="DRX304" s="1"/>
      <c r="DRY304" s="11"/>
      <c r="DRZ304" s="1"/>
      <c r="DSA304" s="11"/>
      <c r="DSB304" s="1"/>
      <c r="DSC304" s="11"/>
      <c r="DSD304" s="1"/>
      <c r="DSE304" s="11"/>
      <c r="DSF304" s="1"/>
      <c r="DSG304" s="11"/>
      <c r="DSH304" s="1"/>
      <c r="DSI304" s="11"/>
      <c r="DSJ304" s="1"/>
      <c r="DSK304" s="11"/>
      <c r="DSL304" s="1"/>
      <c r="DSM304" s="11"/>
      <c r="DSN304" s="1"/>
      <c r="DSO304" s="11"/>
      <c r="DSP304" s="1"/>
      <c r="DSQ304" s="11"/>
      <c r="DSR304" s="1"/>
      <c r="DSS304" s="11"/>
      <c r="DST304" s="1"/>
      <c r="DSU304" s="11"/>
      <c r="DSV304" s="1"/>
      <c r="DSW304" s="11"/>
      <c r="DSX304" s="1"/>
      <c r="DSY304" s="11"/>
      <c r="DSZ304" s="1"/>
      <c r="DTA304" s="11"/>
      <c r="DTB304" s="1"/>
      <c r="DTC304" s="11"/>
      <c r="DTD304" s="1"/>
      <c r="DTE304" s="11"/>
      <c r="DTF304" s="1"/>
      <c r="DTG304" s="11"/>
      <c r="DTH304" s="1"/>
      <c r="DTI304" s="11"/>
      <c r="DTJ304" s="1"/>
      <c r="DTK304" s="11"/>
      <c r="DTL304" s="1"/>
      <c r="DTM304" s="11"/>
      <c r="DTN304" s="1"/>
      <c r="DTO304" s="11"/>
      <c r="DTP304" s="1"/>
      <c r="DTQ304" s="11"/>
      <c r="DTR304" s="1"/>
      <c r="DTS304" s="11"/>
      <c r="DTT304" s="1"/>
      <c r="DTU304" s="11"/>
      <c r="DTV304" s="1"/>
      <c r="DTW304" s="11"/>
      <c r="DTX304" s="1"/>
      <c r="DTY304" s="11"/>
      <c r="DTZ304" s="1"/>
      <c r="DUA304" s="11"/>
      <c r="DUB304" s="1"/>
      <c r="DUC304" s="11"/>
      <c r="DUD304" s="1"/>
      <c r="DUE304" s="11"/>
      <c r="DUF304" s="1"/>
      <c r="DUG304" s="11"/>
      <c r="DUH304" s="1"/>
      <c r="DUI304" s="11"/>
      <c r="DUJ304" s="1"/>
      <c r="DUK304" s="11"/>
      <c r="DUL304" s="1"/>
      <c r="DUM304" s="11"/>
      <c r="DUN304" s="1"/>
      <c r="DUO304" s="11"/>
      <c r="DUP304" s="1"/>
      <c r="DUQ304" s="11"/>
      <c r="DUR304" s="1"/>
      <c r="DUS304" s="11"/>
      <c r="DUT304" s="1"/>
      <c r="DUU304" s="11"/>
      <c r="DUV304" s="1"/>
      <c r="DUW304" s="11"/>
      <c r="DUX304" s="1"/>
      <c r="DUY304" s="11"/>
      <c r="DUZ304" s="1"/>
      <c r="DVA304" s="11"/>
      <c r="DVB304" s="1"/>
      <c r="DVC304" s="11"/>
      <c r="DVD304" s="1"/>
      <c r="DVE304" s="11"/>
      <c r="DVF304" s="1"/>
      <c r="DVG304" s="11"/>
      <c r="DVH304" s="1"/>
      <c r="DVI304" s="11"/>
      <c r="DVJ304" s="1"/>
      <c r="DVK304" s="11"/>
      <c r="DVL304" s="1"/>
      <c r="DVM304" s="11"/>
      <c r="DVN304" s="1"/>
      <c r="DVO304" s="11"/>
      <c r="DVP304" s="1"/>
      <c r="DVQ304" s="11"/>
      <c r="DVR304" s="1"/>
      <c r="DVS304" s="11"/>
      <c r="DVT304" s="1"/>
      <c r="DVU304" s="11"/>
      <c r="DVV304" s="1"/>
      <c r="DVW304" s="11"/>
      <c r="DVX304" s="1"/>
      <c r="DVY304" s="11"/>
      <c r="DVZ304" s="1"/>
      <c r="DWA304" s="11"/>
      <c r="DWB304" s="1"/>
      <c r="DWC304" s="11"/>
      <c r="DWD304" s="1"/>
      <c r="DWE304" s="11"/>
      <c r="DWF304" s="1"/>
      <c r="DWG304" s="11"/>
      <c r="DWH304" s="1"/>
      <c r="DWI304" s="11"/>
      <c r="DWJ304" s="1"/>
      <c r="DWK304" s="11"/>
      <c r="DWL304" s="1"/>
      <c r="DWM304" s="11"/>
      <c r="DWN304" s="1"/>
      <c r="DWO304" s="11"/>
      <c r="DWP304" s="1"/>
      <c r="DWQ304" s="11"/>
      <c r="DWR304" s="1"/>
      <c r="DWS304" s="11"/>
      <c r="DWT304" s="1"/>
      <c r="DWU304" s="11"/>
      <c r="DWV304" s="1"/>
      <c r="DWW304" s="11"/>
      <c r="DWX304" s="1"/>
      <c r="DWY304" s="11"/>
      <c r="DWZ304" s="1"/>
      <c r="DXA304" s="11"/>
      <c r="DXB304" s="1"/>
      <c r="DXC304" s="11"/>
      <c r="DXD304" s="1"/>
      <c r="DXE304" s="11"/>
      <c r="DXF304" s="1"/>
      <c r="DXG304" s="11"/>
      <c r="DXH304" s="1"/>
      <c r="DXI304" s="11"/>
      <c r="DXJ304" s="1"/>
      <c r="DXK304" s="11"/>
      <c r="DXL304" s="1"/>
      <c r="DXM304" s="11"/>
      <c r="DXN304" s="1"/>
      <c r="DXO304" s="11"/>
      <c r="DXP304" s="1"/>
      <c r="DXQ304" s="11"/>
      <c r="DXR304" s="1"/>
      <c r="DXS304" s="11"/>
      <c r="DXT304" s="1"/>
      <c r="DXU304" s="11"/>
      <c r="DXV304" s="1"/>
      <c r="DXW304" s="11"/>
      <c r="DXX304" s="1"/>
      <c r="DXY304" s="11"/>
      <c r="DXZ304" s="1"/>
      <c r="DYA304" s="11"/>
      <c r="DYB304" s="1"/>
      <c r="DYC304" s="11"/>
      <c r="DYD304" s="1"/>
      <c r="DYE304" s="11"/>
      <c r="DYF304" s="1"/>
      <c r="DYG304" s="11"/>
      <c r="DYH304" s="1"/>
      <c r="DYI304" s="11"/>
      <c r="DYJ304" s="1"/>
      <c r="DYK304" s="11"/>
      <c r="DYL304" s="1"/>
      <c r="DYM304" s="11"/>
      <c r="DYN304" s="1"/>
      <c r="DYO304" s="11"/>
      <c r="DYP304" s="1"/>
      <c r="DYQ304" s="11"/>
      <c r="DYR304" s="1"/>
      <c r="DYS304" s="11"/>
      <c r="DYT304" s="1"/>
      <c r="DYU304" s="11"/>
      <c r="DYV304" s="1"/>
      <c r="DYW304" s="11"/>
      <c r="DYX304" s="1"/>
      <c r="DYY304" s="11"/>
      <c r="DYZ304" s="1"/>
      <c r="DZA304" s="11"/>
      <c r="DZB304" s="1"/>
      <c r="DZC304" s="11"/>
      <c r="DZD304" s="1"/>
      <c r="DZE304" s="11"/>
      <c r="DZF304" s="1"/>
      <c r="DZG304" s="11"/>
      <c r="DZH304" s="1"/>
      <c r="DZI304" s="11"/>
      <c r="DZJ304" s="1"/>
      <c r="DZK304" s="11"/>
      <c r="DZL304" s="1"/>
      <c r="DZM304" s="11"/>
      <c r="DZN304" s="1"/>
      <c r="DZO304" s="11"/>
      <c r="DZP304" s="1"/>
      <c r="DZQ304" s="11"/>
      <c r="DZR304" s="1"/>
      <c r="DZS304" s="11"/>
      <c r="DZT304" s="1"/>
      <c r="DZU304" s="11"/>
      <c r="DZV304" s="1"/>
      <c r="DZW304" s="11"/>
      <c r="DZX304" s="1"/>
      <c r="DZY304" s="11"/>
      <c r="DZZ304" s="1"/>
      <c r="EAA304" s="11"/>
      <c r="EAB304" s="1"/>
      <c r="EAC304" s="11"/>
      <c r="EAD304" s="1"/>
      <c r="EAE304" s="11"/>
      <c r="EAF304" s="1"/>
      <c r="EAG304" s="11"/>
      <c r="EAH304" s="1"/>
      <c r="EAI304" s="11"/>
      <c r="EAJ304" s="1"/>
      <c r="EAK304" s="11"/>
      <c r="EAL304" s="1"/>
      <c r="EAM304" s="11"/>
      <c r="EAN304" s="1"/>
      <c r="EAO304" s="11"/>
      <c r="EAP304" s="1"/>
      <c r="EAQ304" s="11"/>
      <c r="EAR304" s="1"/>
      <c r="EAS304" s="11"/>
      <c r="EAT304" s="1"/>
      <c r="EAU304" s="11"/>
      <c r="EAV304" s="1"/>
      <c r="EAW304" s="11"/>
      <c r="EAX304" s="1"/>
      <c r="EAY304" s="11"/>
      <c r="EAZ304" s="1"/>
      <c r="EBA304" s="11"/>
      <c r="EBB304" s="1"/>
      <c r="EBC304" s="11"/>
      <c r="EBD304" s="1"/>
      <c r="EBE304" s="11"/>
      <c r="EBF304" s="1"/>
      <c r="EBG304" s="11"/>
      <c r="EBH304" s="1"/>
      <c r="EBI304" s="11"/>
      <c r="EBJ304" s="1"/>
      <c r="EBK304" s="11"/>
      <c r="EBL304" s="1"/>
      <c r="EBM304" s="11"/>
      <c r="EBN304" s="1"/>
      <c r="EBO304" s="11"/>
      <c r="EBP304" s="1"/>
      <c r="EBQ304" s="11"/>
      <c r="EBR304" s="1"/>
      <c r="EBS304" s="11"/>
      <c r="EBT304" s="1"/>
      <c r="EBU304" s="11"/>
      <c r="EBV304" s="1"/>
      <c r="EBW304" s="11"/>
      <c r="EBX304" s="1"/>
      <c r="EBY304" s="11"/>
      <c r="EBZ304" s="1"/>
      <c r="ECA304" s="11"/>
      <c r="ECB304" s="1"/>
      <c r="ECC304" s="11"/>
      <c r="ECD304" s="1"/>
      <c r="ECE304" s="11"/>
      <c r="ECF304" s="1"/>
      <c r="ECG304" s="11"/>
      <c r="ECH304" s="1"/>
      <c r="ECI304" s="11"/>
      <c r="ECJ304" s="1"/>
      <c r="ECK304" s="11"/>
      <c r="ECL304" s="1"/>
      <c r="ECM304" s="11"/>
      <c r="ECN304" s="1"/>
      <c r="ECO304" s="11"/>
      <c r="ECP304" s="1"/>
      <c r="ECQ304" s="11"/>
      <c r="ECR304" s="1"/>
      <c r="ECS304" s="11"/>
      <c r="ECT304" s="1"/>
      <c r="ECU304" s="11"/>
      <c r="ECV304" s="1"/>
      <c r="ECW304" s="11"/>
      <c r="ECX304" s="1"/>
      <c r="ECY304" s="11"/>
      <c r="ECZ304" s="1"/>
      <c r="EDA304" s="11"/>
      <c r="EDB304" s="1"/>
      <c r="EDC304" s="11"/>
      <c r="EDD304" s="1"/>
      <c r="EDE304" s="11"/>
      <c r="EDF304" s="1"/>
      <c r="EDG304" s="11"/>
      <c r="EDH304" s="1"/>
      <c r="EDI304" s="11"/>
      <c r="EDJ304" s="1"/>
      <c r="EDK304" s="11"/>
      <c r="EDL304" s="1"/>
      <c r="EDM304" s="11"/>
      <c r="EDN304" s="1"/>
      <c r="EDO304" s="11"/>
      <c r="EDP304" s="1"/>
      <c r="EDQ304" s="11"/>
      <c r="EDR304" s="1"/>
      <c r="EDS304" s="11"/>
      <c r="EDT304" s="1"/>
      <c r="EDU304" s="11"/>
      <c r="EDV304" s="1"/>
      <c r="EDW304" s="11"/>
      <c r="EDX304" s="1"/>
      <c r="EDY304" s="11"/>
      <c r="EDZ304" s="1"/>
      <c r="EEA304" s="11"/>
      <c r="EEB304" s="1"/>
      <c r="EEC304" s="11"/>
      <c r="EED304" s="1"/>
      <c r="EEE304" s="11"/>
      <c r="EEF304" s="1"/>
      <c r="EEG304" s="11"/>
      <c r="EEH304" s="1"/>
      <c r="EEI304" s="11"/>
      <c r="EEJ304" s="1"/>
      <c r="EEK304" s="11"/>
      <c r="EEL304" s="1"/>
      <c r="EEM304" s="11"/>
      <c r="EEN304" s="1"/>
      <c r="EEO304" s="11"/>
      <c r="EEP304" s="1"/>
      <c r="EEQ304" s="11"/>
      <c r="EER304" s="1"/>
      <c r="EES304" s="11"/>
      <c r="EET304" s="1"/>
      <c r="EEU304" s="11"/>
      <c r="EEV304" s="1"/>
      <c r="EEW304" s="11"/>
      <c r="EEX304" s="1"/>
      <c r="EEY304" s="11"/>
      <c r="EEZ304" s="1"/>
      <c r="EFA304" s="11"/>
      <c r="EFB304" s="1"/>
      <c r="EFC304" s="11"/>
      <c r="EFD304" s="1"/>
      <c r="EFE304" s="11"/>
      <c r="EFF304" s="1"/>
      <c r="EFG304" s="11"/>
      <c r="EFH304" s="1"/>
      <c r="EFI304" s="11"/>
      <c r="EFJ304" s="1"/>
      <c r="EFK304" s="11"/>
      <c r="EFL304" s="1"/>
      <c r="EFM304" s="11"/>
      <c r="EFN304" s="1"/>
      <c r="EFO304" s="11"/>
      <c r="EFP304" s="1"/>
      <c r="EFQ304" s="11"/>
      <c r="EFR304" s="1"/>
      <c r="EFS304" s="11"/>
      <c r="EFT304" s="1"/>
      <c r="EFU304" s="11"/>
      <c r="EFV304" s="1"/>
      <c r="EFW304" s="11"/>
      <c r="EFX304" s="1"/>
      <c r="EFY304" s="11"/>
      <c r="EFZ304" s="1"/>
      <c r="EGA304" s="11"/>
      <c r="EGB304" s="1"/>
      <c r="EGC304" s="11"/>
      <c r="EGD304" s="1"/>
      <c r="EGE304" s="11"/>
      <c r="EGF304" s="1"/>
      <c r="EGG304" s="11"/>
      <c r="EGH304" s="1"/>
      <c r="EGI304" s="11"/>
      <c r="EGJ304" s="1"/>
      <c r="EGK304" s="11"/>
      <c r="EGL304" s="1"/>
      <c r="EGM304" s="11"/>
      <c r="EGN304" s="1"/>
      <c r="EGO304" s="11"/>
      <c r="EGP304" s="1"/>
      <c r="EGQ304" s="11"/>
      <c r="EGR304" s="1"/>
      <c r="EGS304" s="11"/>
      <c r="EGT304" s="1"/>
      <c r="EGU304" s="11"/>
      <c r="EGV304" s="1"/>
      <c r="EGW304" s="11"/>
      <c r="EGX304" s="1"/>
      <c r="EGY304" s="11"/>
      <c r="EGZ304" s="1"/>
      <c r="EHA304" s="11"/>
      <c r="EHB304" s="1"/>
      <c r="EHC304" s="11"/>
      <c r="EHD304" s="1"/>
      <c r="EHE304" s="11"/>
      <c r="EHF304" s="1"/>
      <c r="EHG304" s="11"/>
      <c r="EHH304" s="1"/>
      <c r="EHI304" s="11"/>
      <c r="EHJ304" s="1"/>
      <c r="EHK304" s="11"/>
      <c r="EHL304" s="1"/>
      <c r="EHM304" s="11"/>
      <c r="EHN304" s="1"/>
      <c r="EHO304" s="11"/>
      <c r="EHP304" s="1"/>
      <c r="EHQ304" s="11"/>
      <c r="EHR304" s="1"/>
      <c r="EHS304" s="11"/>
      <c r="EHT304" s="1"/>
      <c r="EHU304" s="11"/>
      <c r="EHV304" s="1"/>
      <c r="EHW304" s="11"/>
      <c r="EHX304" s="1"/>
      <c r="EHY304" s="11"/>
      <c r="EHZ304" s="1"/>
      <c r="EIA304" s="11"/>
      <c r="EIB304" s="1"/>
      <c r="EIC304" s="11"/>
      <c r="EID304" s="1"/>
      <c r="EIE304" s="11"/>
      <c r="EIF304" s="1"/>
      <c r="EIG304" s="11"/>
      <c r="EIH304" s="1"/>
      <c r="EII304" s="11"/>
      <c r="EIJ304" s="1"/>
      <c r="EIK304" s="11"/>
      <c r="EIL304" s="1"/>
      <c r="EIM304" s="11"/>
      <c r="EIN304" s="1"/>
      <c r="EIO304" s="11"/>
      <c r="EIP304" s="1"/>
      <c r="EIQ304" s="11"/>
      <c r="EIR304" s="1"/>
      <c r="EIS304" s="11"/>
      <c r="EIT304" s="1"/>
      <c r="EIU304" s="11"/>
      <c r="EIV304" s="1"/>
      <c r="EIW304" s="11"/>
      <c r="EIX304" s="1"/>
      <c r="EIY304" s="11"/>
      <c r="EIZ304" s="1"/>
      <c r="EJA304" s="11"/>
      <c r="EJB304" s="1"/>
      <c r="EJC304" s="11"/>
      <c r="EJD304" s="1"/>
      <c r="EJE304" s="11"/>
      <c r="EJF304" s="1"/>
      <c r="EJG304" s="11"/>
      <c r="EJH304" s="1"/>
      <c r="EJI304" s="11"/>
      <c r="EJJ304" s="1"/>
      <c r="EJK304" s="11"/>
      <c r="EJL304" s="1"/>
      <c r="EJM304" s="11"/>
      <c r="EJN304" s="1"/>
      <c r="EJO304" s="11"/>
      <c r="EJP304" s="1"/>
      <c r="EJQ304" s="11"/>
      <c r="EJR304" s="1"/>
      <c r="EJS304" s="11"/>
      <c r="EJT304" s="1"/>
      <c r="EJU304" s="11"/>
      <c r="EJV304" s="1"/>
      <c r="EJW304" s="11"/>
      <c r="EJX304" s="1"/>
      <c r="EJY304" s="11"/>
      <c r="EJZ304" s="1"/>
      <c r="EKA304" s="11"/>
      <c r="EKB304" s="1"/>
      <c r="EKC304" s="11"/>
      <c r="EKD304" s="1"/>
      <c r="EKE304" s="11"/>
      <c r="EKF304" s="1"/>
      <c r="EKG304" s="11"/>
      <c r="EKH304" s="1"/>
      <c r="EKI304" s="11"/>
      <c r="EKJ304" s="1"/>
      <c r="EKK304" s="11"/>
      <c r="EKL304" s="1"/>
      <c r="EKM304" s="11"/>
      <c r="EKN304" s="1"/>
      <c r="EKO304" s="11"/>
      <c r="EKP304" s="1"/>
      <c r="EKQ304" s="11"/>
      <c r="EKR304" s="1"/>
      <c r="EKS304" s="11"/>
      <c r="EKT304" s="1"/>
      <c r="EKU304" s="11"/>
      <c r="EKV304" s="1"/>
      <c r="EKW304" s="11"/>
      <c r="EKX304" s="1"/>
      <c r="EKY304" s="11"/>
      <c r="EKZ304" s="1"/>
      <c r="ELA304" s="11"/>
      <c r="ELB304" s="1"/>
      <c r="ELC304" s="11"/>
      <c r="ELD304" s="1"/>
      <c r="ELE304" s="11"/>
      <c r="ELF304" s="1"/>
      <c r="ELG304" s="11"/>
      <c r="ELH304" s="1"/>
      <c r="ELI304" s="11"/>
      <c r="ELJ304" s="1"/>
      <c r="ELK304" s="11"/>
      <c r="ELL304" s="1"/>
      <c r="ELM304" s="11"/>
      <c r="ELN304" s="1"/>
      <c r="ELO304" s="11"/>
      <c r="ELP304" s="1"/>
      <c r="ELQ304" s="11"/>
      <c r="ELR304" s="1"/>
      <c r="ELS304" s="11"/>
      <c r="ELT304" s="1"/>
      <c r="ELU304" s="11"/>
      <c r="ELV304" s="1"/>
      <c r="ELW304" s="11"/>
      <c r="ELX304" s="1"/>
      <c r="ELY304" s="11"/>
      <c r="ELZ304" s="1"/>
      <c r="EMA304" s="11"/>
      <c r="EMB304" s="1"/>
      <c r="EMC304" s="11"/>
      <c r="EMD304" s="1"/>
      <c r="EME304" s="11"/>
      <c r="EMF304" s="1"/>
      <c r="EMG304" s="11"/>
      <c r="EMH304" s="1"/>
      <c r="EMI304" s="11"/>
      <c r="EMJ304" s="1"/>
      <c r="EMK304" s="11"/>
      <c r="EML304" s="1"/>
      <c r="EMM304" s="11"/>
      <c r="EMN304" s="1"/>
      <c r="EMO304" s="11"/>
      <c r="EMP304" s="1"/>
      <c r="EMQ304" s="11"/>
      <c r="EMR304" s="1"/>
      <c r="EMS304" s="11"/>
      <c r="EMT304" s="1"/>
      <c r="EMU304" s="11"/>
      <c r="EMV304" s="1"/>
      <c r="EMW304" s="11"/>
      <c r="EMX304" s="1"/>
      <c r="EMY304" s="11"/>
      <c r="EMZ304" s="1"/>
      <c r="ENA304" s="11"/>
      <c r="ENB304" s="1"/>
      <c r="ENC304" s="11"/>
      <c r="END304" s="1"/>
      <c r="ENE304" s="11"/>
      <c r="ENF304" s="1"/>
      <c r="ENG304" s="11"/>
      <c r="ENH304" s="1"/>
      <c r="ENI304" s="11"/>
      <c r="ENJ304" s="1"/>
      <c r="ENK304" s="11"/>
      <c r="ENL304" s="1"/>
      <c r="ENM304" s="11"/>
      <c r="ENN304" s="1"/>
      <c r="ENO304" s="11"/>
      <c r="ENP304" s="1"/>
      <c r="ENQ304" s="11"/>
      <c r="ENR304" s="1"/>
      <c r="ENS304" s="11"/>
      <c r="ENT304" s="1"/>
      <c r="ENU304" s="11"/>
      <c r="ENV304" s="1"/>
      <c r="ENW304" s="11"/>
      <c r="ENX304" s="1"/>
      <c r="ENY304" s="11"/>
      <c r="ENZ304" s="1"/>
      <c r="EOA304" s="11"/>
      <c r="EOB304" s="1"/>
      <c r="EOC304" s="11"/>
      <c r="EOD304" s="1"/>
      <c r="EOE304" s="11"/>
      <c r="EOF304" s="1"/>
      <c r="EOG304" s="11"/>
      <c r="EOH304" s="1"/>
      <c r="EOI304" s="11"/>
      <c r="EOJ304" s="1"/>
      <c r="EOK304" s="11"/>
      <c r="EOL304" s="1"/>
      <c r="EOM304" s="11"/>
      <c r="EON304" s="1"/>
      <c r="EOO304" s="11"/>
      <c r="EOP304" s="1"/>
      <c r="EOQ304" s="11"/>
      <c r="EOR304" s="1"/>
      <c r="EOS304" s="11"/>
      <c r="EOT304" s="1"/>
      <c r="EOU304" s="11"/>
      <c r="EOV304" s="1"/>
      <c r="EOW304" s="11"/>
      <c r="EOX304" s="1"/>
      <c r="EOY304" s="11"/>
      <c r="EOZ304" s="1"/>
      <c r="EPA304" s="11"/>
      <c r="EPB304" s="1"/>
      <c r="EPC304" s="11"/>
      <c r="EPD304" s="1"/>
      <c r="EPE304" s="11"/>
      <c r="EPF304" s="1"/>
      <c r="EPG304" s="11"/>
      <c r="EPH304" s="1"/>
      <c r="EPI304" s="11"/>
      <c r="EPJ304" s="1"/>
      <c r="EPK304" s="11"/>
      <c r="EPL304" s="1"/>
      <c r="EPM304" s="11"/>
      <c r="EPN304" s="1"/>
      <c r="EPO304" s="11"/>
      <c r="EPP304" s="1"/>
      <c r="EPQ304" s="11"/>
      <c r="EPR304" s="1"/>
      <c r="EPS304" s="11"/>
      <c r="EPT304" s="1"/>
      <c r="EPU304" s="11"/>
      <c r="EPV304" s="1"/>
      <c r="EPW304" s="11"/>
      <c r="EPX304" s="1"/>
      <c r="EPY304" s="11"/>
      <c r="EPZ304" s="1"/>
      <c r="EQA304" s="11"/>
      <c r="EQB304" s="1"/>
      <c r="EQC304" s="11"/>
      <c r="EQD304" s="1"/>
      <c r="EQE304" s="11"/>
      <c r="EQF304" s="1"/>
      <c r="EQG304" s="11"/>
      <c r="EQH304" s="1"/>
      <c r="EQI304" s="11"/>
      <c r="EQJ304" s="1"/>
      <c r="EQK304" s="11"/>
      <c r="EQL304" s="1"/>
      <c r="EQM304" s="11"/>
      <c r="EQN304" s="1"/>
      <c r="EQO304" s="11"/>
      <c r="EQP304" s="1"/>
      <c r="EQQ304" s="11"/>
      <c r="EQR304" s="1"/>
      <c r="EQS304" s="11"/>
      <c r="EQT304" s="1"/>
      <c r="EQU304" s="11"/>
      <c r="EQV304" s="1"/>
      <c r="EQW304" s="11"/>
      <c r="EQX304" s="1"/>
      <c r="EQY304" s="11"/>
      <c r="EQZ304" s="1"/>
      <c r="ERA304" s="11"/>
      <c r="ERB304" s="1"/>
      <c r="ERC304" s="11"/>
      <c r="ERD304" s="1"/>
      <c r="ERE304" s="11"/>
      <c r="ERF304" s="1"/>
      <c r="ERG304" s="11"/>
      <c r="ERH304" s="1"/>
      <c r="ERI304" s="11"/>
      <c r="ERJ304" s="1"/>
      <c r="ERK304" s="11"/>
      <c r="ERL304" s="1"/>
      <c r="ERM304" s="11"/>
      <c r="ERN304" s="1"/>
      <c r="ERO304" s="11"/>
      <c r="ERP304" s="1"/>
      <c r="ERQ304" s="11"/>
      <c r="ERR304" s="1"/>
      <c r="ERS304" s="11"/>
      <c r="ERT304" s="1"/>
      <c r="ERU304" s="11"/>
      <c r="ERV304" s="1"/>
      <c r="ERW304" s="11"/>
      <c r="ERX304" s="1"/>
      <c r="ERY304" s="11"/>
      <c r="ERZ304" s="1"/>
      <c r="ESA304" s="11"/>
      <c r="ESB304" s="1"/>
      <c r="ESC304" s="11"/>
      <c r="ESD304" s="1"/>
      <c r="ESE304" s="11"/>
      <c r="ESF304" s="1"/>
      <c r="ESG304" s="11"/>
      <c r="ESH304" s="1"/>
      <c r="ESI304" s="11"/>
      <c r="ESJ304" s="1"/>
      <c r="ESK304" s="11"/>
      <c r="ESL304" s="1"/>
      <c r="ESM304" s="11"/>
      <c r="ESN304" s="1"/>
      <c r="ESO304" s="11"/>
      <c r="ESP304" s="1"/>
      <c r="ESQ304" s="11"/>
      <c r="ESR304" s="1"/>
      <c r="ESS304" s="11"/>
      <c r="EST304" s="1"/>
      <c r="ESU304" s="11"/>
      <c r="ESV304" s="1"/>
      <c r="ESW304" s="11"/>
      <c r="ESX304" s="1"/>
      <c r="ESY304" s="11"/>
      <c r="ESZ304" s="1"/>
      <c r="ETA304" s="11"/>
      <c r="ETB304" s="1"/>
      <c r="ETC304" s="11"/>
      <c r="ETD304" s="1"/>
      <c r="ETE304" s="11"/>
      <c r="ETF304" s="1"/>
      <c r="ETG304" s="11"/>
      <c r="ETH304" s="1"/>
      <c r="ETI304" s="11"/>
      <c r="ETJ304" s="1"/>
      <c r="ETK304" s="11"/>
      <c r="ETL304" s="1"/>
      <c r="ETM304" s="11"/>
      <c r="ETN304" s="1"/>
      <c r="ETO304" s="11"/>
      <c r="ETP304" s="1"/>
      <c r="ETQ304" s="11"/>
      <c r="ETR304" s="1"/>
      <c r="ETS304" s="11"/>
      <c r="ETT304" s="1"/>
      <c r="ETU304" s="11"/>
      <c r="ETV304" s="1"/>
      <c r="ETW304" s="11"/>
      <c r="ETX304" s="1"/>
      <c r="ETY304" s="11"/>
      <c r="ETZ304" s="1"/>
      <c r="EUA304" s="11"/>
      <c r="EUB304" s="1"/>
      <c r="EUC304" s="11"/>
      <c r="EUD304" s="1"/>
      <c r="EUE304" s="11"/>
      <c r="EUF304" s="1"/>
      <c r="EUG304" s="11"/>
      <c r="EUH304" s="1"/>
      <c r="EUI304" s="11"/>
      <c r="EUJ304" s="1"/>
      <c r="EUK304" s="11"/>
      <c r="EUL304" s="1"/>
      <c r="EUM304" s="11"/>
      <c r="EUN304" s="1"/>
      <c r="EUO304" s="11"/>
      <c r="EUP304" s="1"/>
      <c r="EUQ304" s="11"/>
      <c r="EUR304" s="1"/>
      <c r="EUS304" s="11"/>
      <c r="EUT304" s="1"/>
      <c r="EUU304" s="11"/>
      <c r="EUV304" s="1"/>
      <c r="EUW304" s="11"/>
      <c r="EUX304" s="1"/>
      <c r="EUY304" s="11"/>
      <c r="EUZ304" s="1"/>
      <c r="EVA304" s="11"/>
      <c r="EVB304" s="1"/>
      <c r="EVC304" s="11"/>
      <c r="EVD304" s="1"/>
      <c r="EVE304" s="11"/>
      <c r="EVF304" s="1"/>
      <c r="EVG304" s="11"/>
      <c r="EVH304" s="1"/>
      <c r="EVI304" s="11"/>
      <c r="EVJ304" s="1"/>
      <c r="EVK304" s="11"/>
      <c r="EVL304" s="1"/>
      <c r="EVM304" s="11"/>
      <c r="EVN304" s="1"/>
      <c r="EVO304" s="11"/>
      <c r="EVP304" s="1"/>
      <c r="EVQ304" s="11"/>
      <c r="EVR304" s="1"/>
      <c r="EVS304" s="11"/>
      <c r="EVT304" s="1"/>
      <c r="EVU304" s="11"/>
      <c r="EVV304" s="1"/>
      <c r="EVW304" s="11"/>
      <c r="EVX304" s="1"/>
      <c r="EVY304" s="11"/>
      <c r="EVZ304" s="1"/>
      <c r="EWA304" s="11"/>
      <c r="EWB304" s="1"/>
      <c r="EWC304" s="11"/>
      <c r="EWD304" s="1"/>
      <c r="EWE304" s="11"/>
      <c r="EWF304" s="1"/>
      <c r="EWG304" s="11"/>
      <c r="EWH304" s="1"/>
      <c r="EWI304" s="11"/>
      <c r="EWJ304" s="1"/>
      <c r="EWK304" s="11"/>
      <c r="EWL304" s="1"/>
      <c r="EWM304" s="11"/>
      <c r="EWN304" s="1"/>
      <c r="EWO304" s="11"/>
      <c r="EWP304" s="1"/>
      <c r="EWQ304" s="11"/>
      <c r="EWR304" s="1"/>
      <c r="EWS304" s="11"/>
      <c r="EWT304" s="1"/>
      <c r="EWU304" s="11"/>
      <c r="EWV304" s="1"/>
      <c r="EWW304" s="11"/>
      <c r="EWX304" s="1"/>
      <c r="EWY304" s="11"/>
      <c r="EWZ304" s="1"/>
      <c r="EXA304" s="11"/>
      <c r="EXB304" s="1"/>
      <c r="EXC304" s="11"/>
      <c r="EXD304" s="1"/>
      <c r="EXE304" s="11"/>
      <c r="EXF304" s="1"/>
      <c r="EXG304" s="11"/>
      <c r="EXH304" s="1"/>
      <c r="EXI304" s="11"/>
      <c r="EXJ304" s="1"/>
      <c r="EXK304" s="11"/>
      <c r="EXL304" s="1"/>
      <c r="EXM304" s="11"/>
      <c r="EXN304" s="1"/>
      <c r="EXO304" s="11"/>
      <c r="EXP304" s="1"/>
      <c r="EXQ304" s="11"/>
      <c r="EXR304" s="1"/>
      <c r="EXS304" s="11"/>
      <c r="EXT304" s="1"/>
      <c r="EXU304" s="11"/>
      <c r="EXV304" s="1"/>
      <c r="EXW304" s="11"/>
      <c r="EXX304" s="1"/>
      <c r="EXY304" s="11"/>
      <c r="EXZ304" s="1"/>
      <c r="EYA304" s="11"/>
      <c r="EYB304" s="1"/>
      <c r="EYC304" s="11"/>
      <c r="EYD304" s="1"/>
      <c r="EYE304" s="11"/>
      <c r="EYF304" s="1"/>
      <c r="EYG304" s="11"/>
      <c r="EYH304" s="1"/>
      <c r="EYI304" s="11"/>
      <c r="EYJ304" s="1"/>
      <c r="EYK304" s="11"/>
      <c r="EYL304" s="1"/>
      <c r="EYM304" s="11"/>
      <c r="EYN304" s="1"/>
      <c r="EYO304" s="11"/>
      <c r="EYP304" s="1"/>
      <c r="EYQ304" s="11"/>
      <c r="EYR304" s="1"/>
      <c r="EYS304" s="11"/>
      <c r="EYT304" s="1"/>
      <c r="EYU304" s="11"/>
      <c r="EYV304" s="1"/>
      <c r="EYW304" s="11"/>
      <c r="EYX304" s="1"/>
      <c r="EYY304" s="11"/>
      <c r="EYZ304" s="1"/>
      <c r="EZA304" s="11"/>
      <c r="EZB304" s="1"/>
      <c r="EZC304" s="11"/>
      <c r="EZD304" s="1"/>
      <c r="EZE304" s="11"/>
      <c r="EZF304" s="1"/>
      <c r="EZG304" s="11"/>
      <c r="EZH304" s="1"/>
      <c r="EZI304" s="11"/>
      <c r="EZJ304" s="1"/>
      <c r="EZK304" s="11"/>
      <c r="EZL304" s="1"/>
      <c r="EZM304" s="11"/>
      <c r="EZN304" s="1"/>
      <c r="EZO304" s="11"/>
      <c r="EZP304" s="1"/>
      <c r="EZQ304" s="11"/>
      <c r="EZR304" s="1"/>
      <c r="EZS304" s="11"/>
      <c r="EZT304" s="1"/>
      <c r="EZU304" s="11"/>
      <c r="EZV304" s="1"/>
      <c r="EZW304" s="11"/>
      <c r="EZX304" s="1"/>
      <c r="EZY304" s="11"/>
      <c r="EZZ304" s="1"/>
      <c r="FAA304" s="11"/>
      <c r="FAB304" s="1"/>
      <c r="FAC304" s="11"/>
      <c r="FAD304" s="1"/>
      <c r="FAE304" s="11"/>
      <c r="FAF304" s="1"/>
      <c r="FAG304" s="11"/>
      <c r="FAH304" s="1"/>
      <c r="FAI304" s="11"/>
      <c r="FAJ304" s="1"/>
      <c r="FAK304" s="11"/>
      <c r="FAL304" s="1"/>
      <c r="FAM304" s="11"/>
      <c r="FAN304" s="1"/>
      <c r="FAO304" s="11"/>
      <c r="FAP304" s="1"/>
      <c r="FAQ304" s="11"/>
      <c r="FAR304" s="1"/>
      <c r="FAS304" s="11"/>
      <c r="FAT304" s="1"/>
      <c r="FAU304" s="11"/>
      <c r="FAV304" s="1"/>
      <c r="FAW304" s="11"/>
      <c r="FAX304" s="1"/>
      <c r="FAY304" s="11"/>
      <c r="FAZ304" s="1"/>
      <c r="FBA304" s="11"/>
      <c r="FBB304" s="1"/>
      <c r="FBC304" s="11"/>
      <c r="FBD304" s="1"/>
      <c r="FBE304" s="11"/>
      <c r="FBF304" s="1"/>
      <c r="FBG304" s="11"/>
      <c r="FBH304" s="1"/>
      <c r="FBI304" s="11"/>
      <c r="FBJ304" s="1"/>
      <c r="FBK304" s="11"/>
      <c r="FBL304" s="1"/>
      <c r="FBM304" s="11"/>
      <c r="FBN304" s="1"/>
      <c r="FBO304" s="11"/>
      <c r="FBP304" s="1"/>
      <c r="FBQ304" s="11"/>
      <c r="FBR304" s="1"/>
      <c r="FBS304" s="11"/>
      <c r="FBT304" s="1"/>
      <c r="FBU304" s="11"/>
      <c r="FBV304" s="1"/>
      <c r="FBW304" s="11"/>
      <c r="FBX304" s="1"/>
      <c r="FBY304" s="11"/>
      <c r="FBZ304" s="1"/>
      <c r="FCA304" s="11"/>
      <c r="FCB304" s="1"/>
      <c r="FCC304" s="11"/>
      <c r="FCD304" s="1"/>
      <c r="FCE304" s="11"/>
      <c r="FCF304" s="1"/>
      <c r="FCG304" s="11"/>
      <c r="FCH304" s="1"/>
      <c r="FCI304" s="11"/>
      <c r="FCJ304" s="1"/>
      <c r="FCK304" s="11"/>
      <c r="FCL304" s="1"/>
      <c r="FCM304" s="11"/>
      <c r="FCN304" s="1"/>
      <c r="FCO304" s="11"/>
      <c r="FCP304" s="1"/>
      <c r="FCQ304" s="11"/>
      <c r="FCR304" s="1"/>
      <c r="FCS304" s="11"/>
      <c r="FCT304" s="1"/>
      <c r="FCU304" s="11"/>
      <c r="FCV304" s="1"/>
      <c r="FCW304" s="11"/>
      <c r="FCX304" s="1"/>
      <c r="FCY304" s="11"/>
      <c r="FCZ304" s="1"/>
      <c r="FDA304" s="11"/>
      <c r="FDB304" s="1"/>
      <c r="FDC304" s="11"/>
      <c r="FDD304" s="1"/>
      <c r="FDE304" s="11"/>
      <c r="FDF304" s="1"/>
      <c r="FDG304" s="11"/>
      <c r="FDH304" s="1"/>
      <c r="FDI304" s="11"/>
      <c r="FDJ304" s="1"/>
      <c r="FDK304" s="11"/>
      <c r="FDL304" s="1"/>
      <c r="FDM304" s="11"/>
      <c r="FDN304" s="1"/>
      <c r="FDO304" s="11"/>
      <c r="FDP304" s="1"/>
      <c r="FDQ304" s="11"/>
      <c r="FDR304" s="1"/>
      <c r="FDS304" s="11"/>
      <c r="FDT304" s="1"/>
      <c r="FDU304" s="11"/>
      <c r="FDV304" s="1"/>
      <c r="FDW304" s="11"/>
      <c r="FDX304" s="1"/>
      <c r="FDY304" s="11"/>
      <c r="FDZ304" s="1"/>
      <c r="FEA304" s="11"/>
      <c r="FEB304" s="1"/>
      <c r="FEC304" s="11"/>
      <c r="FED304" s="1"/>
      <c r="FEE304" s="11"/>
      <c r="FEF304" s="1"/>
      <c r="FEG304" s="11"/>
      <c r="FEH304" s="1"/>
      <c r="FEI304" s="11"/>
      <c r="FEJ304" s="1"/>
      <c r="FEK304" s="11"/>
      <c r="FEL304" s="1"/>
      <c r="FEM304" s="11"/>
      <c r="FEN304" s="1"/>
      <c r="FEO304" s="11"/>
      <c r="FEP304" s="1"/>
      <c r="FEQ304" s="11"/>
      <c r="FER304" s="1"/>
      <c r="FES304" s="11"/>
      <c r="FET304" s="1"/>
      <c r="FEU304" s="11"/>
      <c r="FEV304" s="1"/>
      <c r="FEW304" s="11"/>
      <c r="FEX304" s="1"/>
      <c r="FEY304" s="11"/>
      <c r="FEZ304" s="1"/>
      <c r="FFA304" s="11"/>
      <c r="FFB304" s="1"/>
      <c r="FFC304" s="11"/>
      <c r="FFD304" s="1"/>
      <c r="FFE304" s="11"/>
      <c r="FFF304" s="1"/>
      <c r="FFG304" s="11"/>
      <c r="FFH304" s="1"/>
      <c r="FFI304" s="11"/>
      <c r="FFJ304" s="1"/>
      <c r="FFK304" s="11"/>
      <c r="FFL304" s="1"/>
      <c r="FFM304" s="11"/>
      <c r="FFN304" s="1"/>
      <c r="FFO304" s="11"/>
      <c r="FFP304" s="1"/>
      <c r="FFQ304" s="11"/>
      <c r="FFR304" s="1"/>
      <c r="FFS304" s="11"/>
      <c r="FFT304" s="1"/>
      <c r="FFU304" s="11"/>
      <c r="FFV304" s="1"/>
      <c r="FFW304" s="11"/>
      <c r="FFX304" s="1"/>
      <c r="FFY304" s="11"/>
      <c r="FFZ304" s="1"/>
      <c r="FGA304" s="11"/>
      <c r="FGB304" s="1"/>
      <c r="FGC304" s="11"/>
      <c r="FGD304" s="1"/>
      <c r="FGE304" s="11"/>
      <c r="FGF304" s="1"/>
      <c r="FGG304" s="11"/>
      <c r="FGH304" s="1"/>
      <c r="FGI304" s="11"/>
      <c r="FGJ304" s="1"/>
      <c r="FGK304" s="11"/>
      <c r="FGL304" s="1"/>
      <c r="FGM304" s="11"/>
      <c r="FGN304" s="1"/>
      <c r="FGO304" s="11"/>
      <c r="FGP304" s="1"/>
      <c r="FGQ304" s="11"/>
      <c r="FGR304" s="1"/>
      <c r="FGS304" s="11"/>
      <c r="FGT304" s="1"/>
      <c r="FGU304" s="11"/>
      <c r="FGV304" s="1"/>
      <c r="FGW304" s="11"/>
      <c r="FGX304" s="1"/>
      <c r="FGY304" s="11"/>
      <c r="FGZ304" s="1"/>
      <c r="FHA304" s="11"/>
      <c r="FHB304" s="1"/>
      <c r="FHC304" s="11"/>
      <c r="FHD304" s="1"/>
      <c r="FHE304" s="11"/>
      <c r="FHF304" s="1"/>
      <c r="FHG304" s="11"/>
      <c r="FHH304" s="1"/>
      <c r="FHI304" s="11"/>
      <c r="FHJ304" s="1"/>
      <c r="FHK304" s="11"/>
      <c r="FHL304" s="1"/>
      <c r="FHM304" s="11"/>
      <c r="FHN304" s="1"/>
      <c r="FHO304" s="11"/>
      <c r="FHP304" s="1"/>
      <c r="FHQ304" s="11"/>
      <c r="FHR304" s="1"/>
      <c r="FHS304" s="11"/>
      <c r="FHT304" s="1"/>
      <c r="FHU304" s="11"/>
      <c r="FHV304" s="1"/>
      <c r="FHW304" s="11"/>
      <c r="FHX304" s="1"/>
      <c r="FHY304" s="11"/>
      <c r="FHZ304" s="1"/>
      <c r="FIA304" s="11"/>
      <c r="FIB304" s="1"/>
      <c r="FIC304" s="11"/>
      <c r="FID304" s="1"/>
      <c r="FIE304" s="11"/>
      <c r="FIF304" s="1"/>
      <c r="FIG304" s="11"/>
      <c r="FIH304" s="1"/>
      <c r="FII304" s="11"/>
      <c r="FIJ304" s="1"/>
      <c r="FIK304" s="11"/>
      <c r="FIL304" s="1"/>
      <c r="FIM304" s="11"/>
      <c r="FIN304" s="1"/>
      <c r="FIO304" s="11"/>
      <c r="FIP304" s="1"/>
      <c r="FIQ304" s="11"/>
      <c r="FIR304" s="1"/>
      <c r="FIS304" s="11"/>
      <c r="FIT304" s="1"/>
      <c r="FIU304" s="11"/>
      <c r="FIV304" s="1"/>
      <c r="FIW304" s="11"/>
      <c r="FIX304" s="1"/>
      <c r="FIY304" s="11"/>
      <c r="FIZ304" s="1"/>
      <c r="FJA304" s="11"/>
      <c r="FJB304" s="1"/>
      <c r="FJC304" s="11"/>
      <c r="FJD304" s="1"/>
      <c r="FJE304" s="11"/>
      <c r="FJF304" s="1"/>
      <c r="FJG304" s="11"/>
      <c r="FJH304" s="1"/>
      <c r="FJI304" s="11"/>
      <c r="FJJ304" s="1"/>
      <c r="FJK304" s="11"/>
      <c r="FJL304" s="1"/>
      <c r="FJM304" s="11"/>
      <c r="FJN304" s="1"/>
      <c r="FJO304" s="11"/>
      <c r="FJP304" s="1"/>
      <c r="FJQ304" s="11"/>
      <c r="FJR304" s="1"/>
      <c r="FJS304" s="11"/>
      <c r="FJT304" s="1"/>
      <c r="FJU304" s="11"/>
      <c r="FJV304" s="1"/>
      <c r="FJW304" s="11"/>
      <c r="FJX304" s="1"/>
      <c r="FJY304" s="11"/>
      <c r="FJZ304" s="1"/>
      <c r="FKA304" s="11"/>
      <c r="FKB304" s="1"/>
      <c r="FKC304" s="11"/>
      <c r="FKD304" s="1"/>
      <c r="FKE304" s="11"/>
      <c r="FKF304" s="1"/>
      <c r="FKG304" s="11"/>
      <c r="FKH304" s="1"/>
      <c r="FKI304" s="11"/>
      <c r="FKJ304" s="1"/>
      <c r="FKK304" s="11"/>
      <c r="FKL304" s="1"/>
      <c r="FKM304" s="11"/>
      <c r="FKN304" s="1"/>
      <c r="FKO304" s="11"/>
      <c r="FKP304" s="1"/>
      <c r="FKQ304" s="11"/>
      <c r="FKR304" s="1"/>
      <c r="FKS304" s="11"/>
      <c r="FKT304" s="1"/>
      <c r="FKU304" s="11"/>
      <c r="FKV304" s="1"/>
      <c r="FKW304" s="11"/>
      <c r="FKX304" s="1"/>
      <c r="FKY304" s="11"/>
      <c r="FKZ304" s="1"/>
      <c r="FLA304" s="11"/>
      <c r="FLB304" s="1"/>
      <c r="FLC304" s="11"/>
      <c r="FLD304" s="1"/>
      <c r="FLE304" s="11"/>
      <c r="FLF304" s="1"/>
      <c r="FLG304" s="11"/>
      <c r="FLH304" s="1"/>
      <c r="FLI304" s="11"/>
      <c r="FLJ304" s="1"/>
      <c r="FLK304" s="11"/>
      <c r="FLL304" s="1"/>
      <c r="FLM304" s="11"/>
      <c r="FLN304" s="1"/>
      <c r="FLO304" s="11"/>
      <c r="FLP304" s="1"/>
      <c r="FLQ304" s="11"/>
      <c r="FLR304" s="1"/>
      <c r="FLS304" s="11"/>
      <c r="FLT304" s="1"/>
      <c r="FLU304" s="11"/>
      <c r="FLV304" s="1"/>
      <c r="FLW304" s="11"/>
      <c r="FLX304" s="1"/>
      <c r="FLY304" s="11"/>
      <c r="FLZ304" s="1"/>
      <c r="FMA304" s="11"/>
      <c r="FMB304" s="1"/>
      <c r="FMC304" s="11"/>
      <c r="FMD304" s="1"/>
      <c r="FME304" s="11"/>
      <c r="FMF304" s="1"/>
      <c r="FMG304" s="11"/>
      <c r="FMH304" s="1"/>
      <c r="FMI304" s="11"/>
      <c r="FMJ304" s="1"/>
      <c r="FMK304" s="11"/>
      <c r="FML304" s="1"/>
      <c r="FMM304" s="11"/>
      <c r="FMN304" s="1"/>
      <c r="FMO304" s="11"/>
      <c r="FMP304" s="1"/>
      <c r="FMQ304" s="11"/>
      <c r="FMR304" s="1"/>
      <c r="FMS304" s="11"/>
      <c r="FMT304" s="1"/>
      <c r="FMU304" s="11"/>
      <c r="FMV304" s="1"/>
      <c r="FMW304" s="11"/>
      <c r="FMX304" s="1"/>
      <c r="FMY304" s="11"/>
      <c r="FMZ304" s="1"/>
      <c r="FNA304" s="11"/>
      <c r="FNB304" s="1"/>
      <c r="FNC304" s="11"/>
      <c r="FND304" s="1"/>
      <c r="FNE304" s="11"/>
      <c r="FNF304" s="1"/>
      <c r="FNG304" s="11"/>
      <c r="FNH304" s="1"/>
      <c r="FNI304" s="11"/>
      <c r="FNJ304" s="1"/>
      <c r="FNK304" s="11"/>
      <c r="FNL304" s="1"/>
      <c r="FNM304" s="11"/>
      <c r="FNN304" s="1"/>
      <c r="FNO304" s="11"/>
      <c r="FNP304" s="1"/>
      <c r="FNQ304" s="11"/>
      <c r="FNR304" s="1"/>
      <c r="FNS304" s="11"/>
      <c r="FNT304" s="1"/>
      <c r="FNU304" s="11"/>
      <c r="FNV304" s="1"/>
      <c r="FNW304" s="11"/>
      <c r="FNX304" s="1"/>
      <c r="FNY304" s="11"/>
      <c r="FNZ304" s="1"/>
      <c r="FOA304" s="11"/>
      <c r="FOB304" s="1"/>
      <c r="FOC304" s="11"/>
      <c r="FOD304" s="1"/>
      <c r="FOE304" s="11"/>
      <c r="FOF304" s="1"/>
      <c r="FOG304" s="11"/>
      <c r="FOH304" s="1"/>
      <c r="FOI304" s="11"/>
      <c r="FOJ304" s="1"/>
      <c r="FOK304" s="11"/>
      <c r="FOL304" s="1"/>
      <c r="FOM304" s="11"/>
      <c r="FON304" s="1"/>
      <c r="FOO304" s="11"/>
      <c r="FOP304" s="1"/>
      <c r="FOQ304" s="11"/>
      <c r="FOR304" s="1"/>
      <c r="FOS304" s="11"/>
      <c r="FOT304" s="1"/>
      <c r="FOU304" s="11"/>
      <c r="FOV304" s="1"/>
      <c r="FOW304" s="11"/>
      <c r="FOX304" s="1"/>
      <c r="FOY304" s="11"/>
      <c r="FOZ304" s="1"/>
      <c r="FPA304" s="11"/>
      <c r="FPB304" s="1"/>
      <c r="FPC304" s="11"/>
      <c r="FPD304" s="1"/>
      <c r="FPE304" s="11"/>
      <c r="FPF304" s="1"/>
      <c r="FPG304" s="11"/>
      <c r="FPH304" s="1"/>
      <c r="FPI304" s="11"/>
      <c r="FPJ304" s="1"/>
      <c r="FPK304" s="11"/>
      <c r="FPL304" s="1"/>
      <c r="FPM304" s="11"/>
      <c r="FPN304" s="1"/>
      <c r="FPO304" s="11"/>
      <c r="FPP304" s="1"/>
      <c r="FPQ304" s="11"/>
      <c r="FPR304" s="1"/>
      <c r="FPS304" s="11"/>
      <c r="FPT304" s="1"/>
      <c r="FPU304" s="11"/>
      <c r="FPV304" s="1"/>
      <c r="FPW304" s="11"/>
      <c r="FPX304" s="1"/>
      <c r="FPY304" s="11"/>
      <c r="FPZ304" s="1"/>
      <c r="FQA304" s="11"/>
      <c r="FQB304" s="1"/>
      <c r="FQC304" s="11"/>
      <c r="FQD304" s="1"/>
      <c r="FQE304" s="11"/>
      <c r="FQF304" s="1"/>
      <c r="FQG304" s="11"/>
      <c r="FQH304" s="1"/>
      <c r="FQI304" s="11"/>
      <c r="FQJ304" s="1"/>
      <c r="FQK304" s="11"/>
      <c r="FQL304" s="1"/>
      <c r="FQM304" s="11"/>
      <c r="FQN304" s="1"/>
      <c r="FQO304" s="11"/>
      <c r="FQP304" s="1"/>
      <c r="FQQ304" s="11"/>
      <c r="FQR304" s="1"/>
      <c r="FQS304" s="11"/>
      <c r="FQT304" s="1"/>
      <c r="FQU304" s="11"/>
      <c r="FQV304" s="1"/>
      <c r="FQW304" s="11"/>
      <c r="FQX304" s="1"/>
      <c r="FQY304" s="11"/>
      <c r="FQZ304" s="1"/>
      <c r="FRA304" s="11"/>
      <c r="FRB304" s="1"/>
      <c r="FRC304" s="11"/>
      <c r="FRD304" s="1"/>
      <c r="FRE304" s="11"/>
      <c r="FRF304" s="1"/>
      <c r="FRG304" s="11"/>
      <c r="FRH304" s="1"/>
      <c r="FRI304" s="11"/>
      <c r="FRJ304" s="1"/>
      <c r="FRK304" s="11"/>
      <c r="FRL304" s="1"/>
      <c r="FRM304" s="11"/>
      <c r="FRN304" s="1"/>
      <c r="FRO304" s="11"/>
      <c r="FRP304" s="1"/>
      <c r="FRQ304" s="11"/>
      <c r="FRR304" s="1"/>
      <c r="FRS304" s="11"/>
      <c r="FRT304" s="1"/>
      <c r="FRU304" s="11"/>
      <c r="FRV304" s="1"/>
      <c r="FRW304" s="11"/>
      <c r="FRX304" s="1"/>
      <c r="FRY304" s="11"/>
      <c r="FRZ304" s="1"/>
      <c r="FSA304" s="11"/>
      <c r="FSB304" s="1"/>
      <c r="FSC304" s="11"/>
      <c r="FSD304" s="1"/>
      <c r="FSE304" s="11"/>
      <c r="FSF304" s="1"/>
      <c r="FSG304" s="11"/>
      <c r="FSH304" s="1"/>
      <c r="FSI304" s="11"/>
      <c r="FSJ304" s="1"/>
      <c r="FSK304" s="11"/>
      <c r="FSL304" s="1"/>
      <c r="FSM304" s="11"/>
      <c r="FSN304" s="1"/>
      <c r="FSO304" s="11"/>
      <c r="FSP304" s="1"/>
      <c r="FSQ304" s="11"/>
      <c r="FSR304" s="1"/>
      <c r="FSS304" s="11"/>
      <c r="FST304" s="1"/>
      <c r="FSU304" s="11"/>
      <c r="FSV304" s="1"/>
      <c r="FSW304" s="11"/>
      <c r="FSX304" s="1"/>
      <c r="FSY304" s="11"/>
      <c r="FSZ304" s="1"/>
      <c r="FTA304" s="11"/>
      <c r="FTB304" s="1"/>
      <c r="FTC304" s="11"/>
      <c r="FTD304" s="1"/>
      <c r="FTE304" s="11"/>
      <c r="FTF304" s="1"/>
      <c r="FTG304" s="11"/>
      <c r="FTH304" s="1"/>
      <c r="FTI304" s="11"/>
      <c r="FTJ304" s="1"/>
      <c r="FTK304" s="11"/>
      <c r="FTL304" s="1"/>
      <c r="FTM304" s="11"/>
      <c r="FTN304" s="1"/>
      <c r="FTO304" s="11"/>
      <c r="FTP304" s="1"/>
      <c r="FTQ304" s="11"/>
      <c r="FTR304" s="1"/>
      <c r="FTS304" s="11"/>
      <c r="FTT304" s="1"/>
      <c r="FTU304" s="11"/>
      <c r="FTV304" s="1"/>
      <c r="FTW304" s="11"/>
      <c r="FTX304" s="1"/>
      <c r="FTY304" s="11"/>
      <c r="FTZ304" s="1"/>
      <c r="FUA304" s="11"/>
      <c r="FUB304" s="1"/>
      <c r="FUC304" s="11"/>
      <c r="FUD304" s="1"/>
      <c r="FUE304" s="11"/>
      <c r="FUF304" s="1"/>
      <c r="FUG304" s="11"/>
      <c r="FUH304" s="1"/>
      <c r="FUI304" s="11"/>
      <c r="FUJ304" s="1"/>
      <c r="FUK304" s="11"/>
      <c r="FUL304" s="1"/>
      <c r="FUM304" s="11"/>
      <c r="FUN304" s="1"/>
      <c r="FUO304" s="11"/>
      <c r="FUP304" s="1"/>
      <c r="FUQ304" s="11"/>
      <c r="FUR304" s="1"/>
      <c r="FUS304" s="11"/>
      <c r="FUT304" s="1"/>
      <c r="FUU304" s="11"/>
      <c r="FUV304" s="1"/>
      <c r="FUW304" s="11"/>
      <c r="FUX304" s="1"/>
      <c r="FUY304" s="11"/>
      <c r="FUZ304" s="1"/>
      <c r="FVA304" s="11"/>
      <c r="FVB304" s="1"/>
      <c r="FVC304" s="11"/>
      <c r="FVD304" s="1"/>
      <c r="FVE304" s="11"/>
      <c r="FVF304" s="1"/>
      <c r="FVG304" s="11"/>
      <c r="FVH304" s="1"/>
      <c r="FVI304" s="11"/>
      <c r="FVJ304" s="1"/>
      <c r="FVK304" s="11"/>
      <c r="FVL304" s="1"/>
      <c r="FVM304" s="11"/>
      <c r="FVN304" s="1"/>
      <c r="FVO304" s="11"/>
      <c r="FVP304" s="1"/>
      <c r="FVQ304" s="11"/>
      <c r="FVR304" s="1"/>
      <c r="FVS304" s="11"/>
      <c r="FVT304" s="1"/>
      <c r="FVU304" s="11"/>
      <c r="FVV304" s="1"/>
      <c r="FVW304" s="11"/>
      <c r="FVX304" s="1"/>
      <c r="FVY304" s="11"/>
      <c r="FVZ304" s="1"/>
      <c r="FWA304" s="11"/>
      <c r="FWB304" s="1"/>
      <c r="FWC304" s="11"/>
      <c r="FWD304" s="1"/>
      <c r="FWE304" s="11"/>
      <c r="FWF304" s="1"/>
      <c r="FWG304" s="11"/>
      <c r="FWH304" s="1"/>
      <c r="FWI304" s="11"/>
      <c r="FWJ304" s="1"/>
      <c r="FWK304" s="11"/>
      <c r="FWL304" s="1"/>
      <c r="FWM304" s="11"/>
      <c r="FWN304" s="1"/>
      <c r="FWO304" s="11"/>
      <c r="FWP304" s="1"/>
      <c r="FWQ304" s="11"/>
      <c r="FWR304" s="1"/>
      <c r="FWS304" s="11"/>
      <c r="FWT304" s="1"/>
      <c r="FWU304" s="11"/>
      <c r="FWV304" s="1"/>
      <c r="FWW304" s="11"/>
      <c r="FWX304" s="1"/>
      <c r="FWY304" s="11"/>
      <c r="FWZ304" s="1"/>
      <c r="FXA304" s="11"/>
      <c r="FXB304" s="1"/>
      <c r="FXC304" s="11"/>
      <c r="FXD304" s="1"/>
      <c r="FXE304" s="11"/>
      <c r="FXF304" s="1"/>
      <c r="FXG304" s="11"/>
      <c r="FXH304" s="1"/>
      <c r="FXI304" s="11"/>
      <c r="FXJ304" s="1"/>
      <c r="FXK304" s="11"/>
      <c r="FXL304" s="1"/>
      <c r="FXM304" s="11"/>
      <c r="FXN304" s="1"/>
      <c r="FXO304" s="11"/>
      <c r="FXP304" s="1"/>
      <c r="FXQ304" s="11"/>
      <c r="FXR304" s="1"/>
      <c r="FXS304" s="11"/>
      <c r="FXT304" s="1"/>
      <c r="FXU304" s="11"/>
      <c r="FXV304" s="1"/>
      <c r="FXW304" s="11"/>
      <c r="FXX304" s="1"/>
      <c r="FXY304" s="11"/>
      <c r="FXZ304" s="1"/>
      <c r="FYA304" s="11"/>
      <c r="FYB304" s="1"/>
      <c r="FYC304" s="11"/>
      <c r="FYD304" s="1"/>
      <c r="FYE304" s="11"/>
      <c r="FYF304" s="1"/>
      <c r="FYG304" s="11"/>
      <c r="FYH304" s="1"/>
      <c r="FYI304" s="11"/>
      <c r="FYJ304" s="1"/>
      <c r="FYK304" s="11"/>
      <c r="FYL304" s="1"/>
      <c r="FYM304" s="11"/>
      <c r="FYN304" s="1"/>
      <c r="FYO304" s="11"/>
      <c r="FYP304" s="1"/>
      <c r="FYQ304" s="11"/>
      <c r="FYR304" s="1"/>
      <c r="FYS304" s="11"/>
      <c r="FYT304" s="1"/>
      <c r="FYU304" s="11"/>
      <c r="FYV304" s="1"/>
      <c r="FYW304" s="11"/>
      <c r="FYX304" s="1"/>
      <c r="FYY304" s="11"/>
      <c r="FYZ304" s="1"/>
      <c r="FZA304" s="11"/>
      <c r="FZB304" s="1"/>
      <c r="FZC304" s="11"/>
      <c r="FZD304" s="1"/>
      <c r="FZE304" s="11"/>
      <c r="FZF304" s="1"/>
      <c r="FZG304" s="11"/>
      <c r="FZH304" s="1"/>
      <c r="FZI304" s="11"/>
      <c r="FZJ304" s="1"/>
      <c r="FZK304" s="11"/>
      <c r="FZL304" s="1"/>
      <c r="FZM304" s="11"/>
      <c r="FZN304" s="1"/>
      <c r="FZO304" s="11"/>
      <c r="FZP304" s="1"/>
      <c r="FZQ304" s="11"/>
      <c r="FZR304" s="1"/>
      <c r="FZS304" s="11"/>
      <c r="FZT304" s="1"/>
      <c r="FZU304" s="11"/>
      <c r="FZV304" s="1"/>
      <c r="FZW304" s="11"/>
      <c r="FZX304" s="1"/>
      <c r="FZY304" s="11"/>
      <c r="FZZ304" s="1"/>
      <c r="GAA304" s="11"/>
      <c r="GAB304" s="1"/>
      <c r="GAC304" s="11"/>
      <c r="GAD304" s="1"/>
      <c r="GAE304" s="11"/>
      <c r="GAF304" s="1"/>
      <c r="GAG304" s="11"/>
      <c r="GAH304" s="1"/>
      <c r="GAI304" s="11"/>
      <c r="GAJ304" s="1"/>
      <c r="GAK304" s="11"/>
      <c r="GAL304" s="1"/>
      <c r="GAM304" s="11"/>
      <c r="GAN304" s="1"/>
      <c r="GAO304" s="11"/>
      <c r="GAP304" s="1"/>
      <c r="GAQ304" s="11"/>
      <c r="GAR304" s="1"/>
      <c r="GAS304" s="11"/>
      <c r="GAT304" s="1"/>
      <c r="GAU304" s="11"/>
      <c r="GAV304" s="1"/>
      <c r="GAW304" s="11"/>
      <c r="GAX304" s="1"/>
      <c r="GAY304" s="11"/>
      <c r="GAZ304" s="1"/>
      <c r="GBA304" s="11"/>
      <c r="GBB304" s="1"/>
      <c r="GBC304" s="11"/>
      <c r="GBD304" s="1"/>
      <c r="GBE304" s="11"/>
      <c r="GBF304" s="1"/>
      <c r="GBG304" s="11"/>
      <c r="GBH304" s="1"/>
      <c r="GBI304" s="11"/>
      <c r="GBJ304" s="1"/>
      <c r="GBK304" s="11"/>
      <c r="GBL304" s="1"/>
      <c r="GBM304" s="11"/>
      <c r="GBN304" s="1"/>
      <c r="GBO304" s="11"/>
      <c r="GBP304" s="1"/>
      <c r="GBQ304" s="11"/>
      <c r="GBR304" s="1"/>
      <c r="GBS304" s="11"/>
      <c r="GBT304" s="1"/>
      <c r="GBU304" s="11"/>
      <c r="GBV304" s="1"/>
      <c r="GBW304" s="11"/>
      <c r="GBX304" s="1"/>
      <c r="GBY304" s="11"/>
      <c r="GBZ304" s="1"/>
      <c r="GCA304" s="11"/>
      <c r="GCB304" s="1"/>
      <c r="GCC304" s="11"/>
      <c r="GCD304" s="1"/>
      <c r="GCE304" s="11"/>
      <c r="GCF304" s="1"/>
      <c r="GCG304" s="11"/>
      <c r="GCH304" s="1"/>
      <c r="GCI304" s="11"/>
      <c r="GCJ304" s="1"/>
      <c r="GCK304" s="11"/>
      <c r="GCL304" s="1"/>
      <c r="GCM304" s="11"/>
      <c r="GCN304" s="1"/>
      <c r="GCO304" s="11"/>
      <c r="GCP304" s="1"/>
      <c r="GCQ304" s="11"/>
      <c r="GCR304" s="1"/>
      <c r="GCS304" s="11"/>
      <c r="GCT304" s="1"/>
      <c r="GCU304" s="11"/>
      <c r="GCV304" s="1"/>
      <c r="GCW304" s="11"/>
      <c r="GCX304" s="1"/>
      <c r="GCY304" s="11"/>
      <c r="GCZ304" s="1"/>
      <c r="GDA304" s="11"/>
      <c r="GDB304" s="1"/>
      <c r="GDC304" s="11"/>
      <c r="GDD304" s="1"/>
      <c r="GDE304" s="11"/>
      <c r="GDF304" s="1"/>
      <c r="GDG304" s="11"/>
      <c r="GDH304" s="1"/>
      <c r="GDI304" s="11"/>
      <c r="GDJ304" s="1"/>
      <c r="GDK304" s="11"/>
      <c r="GDL304" s="1"/>
      <c r="GDM304" s="11"/>
      <c r="GDN304" s="1"/>
      <c r="GDO304" s="11"/>
      <c r="GDP304" s="1"/>
      <c r="GDQ304" s="11"/>
      <c r="GDR304" s="1"/>
      <c r="GDS304" s="11"/>
      <c r="GDT304" s="1"/>
      <c r="GDU304" s="11"/>
      <c r="GDV304" s="1"/>
      <c r="GDW304" s="11"/>
      <c r="GDX304" s="1"/>
      <c r="GDY304" s="11"/>
      <c r="GDZ304" s="1"/>
      <c r="GEA304" s="11"/>
      <c r="GEB304" s="1"/>
      <c r="GEC304" s="11"/>
      <c r="GED304" s="1"/>
      <c r="GEE304" s="11"/>
      <c r="GEF304" s="1"/>
      <c r="GEG304" s="11"/>
      <c r="GEH304" s="1"/>
      <c r="GEI304" s="11"/>
      <c r="GEJ304" s="1"/>
      <c r="GEK304" s="11"/>
      <c r="GEL304" s="1"/>
      <c r="GEM304" s="11"/>
      <c r="GEN304" s="1"/>
      <c r="GEO304" s="11"/>
      <c r="GEP304" s="1"/>
      <c r="GEQ304" s="11"/>
      <c r="GER304" s="1"/>
      <c r="GES304" s="11"/>
      <c r="GET304" s="1"/>
      <c r="GEU304" s="11"/>
      <c r="GEV304" s="1"/>
      <c r="GEW304" s="11"/>
      <c r="GEX304" s="1"/>
      <c r="GEY304" s="11"/>
      <c r="GEZ304" s="1"/>
      <c r="GFA304" s="11"/>
      <c r="GFB304" s="1"/>
      <c r="GFC304" s="11"/>
      <c r="GFD304" s="1"/>
      <c r="GFE304" s="11"/>
      <c r="GFF304" s="1"/>
      <c r="GFG304" s="11"/>
      <c r="GFH304" s="1"/>
      <c r="GFI304" s="11"/>
      <c r="GFJ304" s="1"/>
      <c r="GFK304" s="11"/>
      <c r="GFL304" s="1"/>
      <c r="GFM304" s="11"/>
      <c r="GFN304" s="1"/>
      <c r="GFO304" s="11"/>
      <c r="GFP304" s="1"/>
      <c r="GFQ304" s="11"/>
      <c r="GFR304" s="1"/>
      <c r="GFS304" s="11"/>
      <c r="GFT304" s="1"/>
      <c r="GFU304" s="11"/>
      <c r="GFV304" s="1"/>
      <c r="GFW304" s="11"/>
      <c r="GFX304" s="1"/>
      <c r="GFY304" s="11"/>
      <c r="GFZ304" s="1"/>
      <c r="GGA304" s="11"/>
      <c r="GGB304" s="1"/>
      <c r="GGC304" s="11"/>
      <c r="GGD304" s="1"/>
      <c r="GGE304" s="11"/>
      <c r="GGF304" s="1"/>
      <c r="GGG304" s="11"/>
      <c r="GGH304" s="1"/>
      <c r="GGI304" s="11"/>
      <c r="GGJ304" s="1"/>
      <c r="GGK304" s="11"/>
      <c r="GGL304" s="1"/>
      <c r="GGM304" s="11"/>
      <c r="GGN304" s="1"/>
      <c r="GGO304" s="11"/>
      <c r="GGP304" s="1"/>
      <c r="GGQ304" s="11"/>
      <c r="GGR304" s="1"/>
      <c r="GGS304" s="11"/>
      <c r="GGT304" s="1"/>
      <c r="GGU304" s="11"/>
      <c r="GGV304" s="1"/>
      <c r="GGW304" s="11"/>
      <c r="GGX304" s="1"/>
      <c r="GGY304" s="11"/>
      <c r="GGZ304" s="1"/>
      <c r="GHA304" s="11"/>
      <c r="GHB304" s="1"/>
      <c r="GHC304" s="11"/>
      <c r="GHD304" s="1"/>
      <c r="GHE304" s="11"/>
      <c r="GHF304" s="1"/>
      <c r="GHG304" s="11"/>
      <c r="GHH304" s="1"/>
      <c r="GHI304" s="11"/>
      <c r="GHJ304" s="1"/>
      <c r="GHK304" s="11"/>
      <c r="GHL304" s="1"/>
      <c r="GHM304" s="11"/>
      <c r="GHN304" s="1"/>
      <c r="GHO304" s="11"/>
      <c r="GHP304" s="1"/>
      <c r="GHQ304" s="11"/>
      <c r="GHR304" s="1"/>
      <c r="GHS304" s="11"/>
      <c r="GHT304" s="1"/>
      <c r="GHU304" s="11"/>
      <c r="GHV304" s="1"/>
      <c r="GHW304" s="11"/>
      <c r="GHX304" s="1"/>
      <c r="GHY304" s="11"/>
      <c r="GHZ304" s="1"/>
      <c r="GIA304" s="11"/>
      <c r="GIB304" s="1"/>
      <c r="GIC304" s="11"/>
      <c r="GID304" s="1"/>
      <c r="GIE304" s="11"/>
      <c r="GIF304" s="1"/>
      <c r="GIG304" s="11"/>
      <c r="GIH304" s="1"/>
      <c r="GII304" s="11"/>
      <c r="GIJ304" s="1"/>
      <c r="GIK304" s="11"/>
      <c r="GIL304" s="1"/>
      <c r="GIM304" s="11"/>
      <c r="GIN304" s="1"/>
      <c r="GIO304" s="11"/>
      <c r="GIP304" s="1"/>
      <c r="GIQ304" s="11"/>
      <c r="GIR304" s="1"/>
      <c r="GIS304" s="11"/>
      <c r="GIT304" s="1"/>
      <c r="GIU304" s="11"/>
      <c r="GIV304" s="1"/>
      <c r="GIW304" s="11"/>
      <c r="GIX304" s="1"/>
      <c r="GIY304" s="11"/>
      <c r="GIZ304" s="1"/>
      <c r="GJA304" s="11"/>
      <c r="GJB304" s="1"/>
      <c r="GJC304" s="11"/>
      <c r="GJD304" s="1"/>
      <c r="GJE304" s="11"/>
      <c r="GJF304" s="1"/>
      <c r="GJG304" s="11"/>
      <c r="GJH304" s="1"/>
      <c r="GJI304" s="11"/>
      <c r="GJJ304" s="1"/>
      <c r="GJK304" s="11"/>
      <c r="GJL304" s="1"/>
      <c r="GJM304" s="11"/>
      <c r="GJN304" s="1"/>
      <c r="GJO304" s="11"/>
      <c r="GJP304" s="1"/>
      <c r="GJQ304" s="11"/>
      <c r="GJR304" s="1"/>
      <c r="GJS304" s="11"/>
      <c r="GJT304" s="1"/>
      <c r="GJU304" s="11"/>
      <c r="GJV304" s="1"/>
      <c r="GJW304" s="11"/>
      <c r="GJX304" s="1"/>
      <c r="GJY304" s="11"/>
      <c r="GJZ304" s="1"/>
      <c r="GKA304" s="11"/>
      <c r="GKB304" s="1"/>
      <c r="GKC304" s="11"/>
      <c r="GKD304" s="1"/>
      <c r="GKE304" s="11"/>
      <c r="GKF304" s="1"/>
      <c r="GKG304" s="11"/>
      <c r="GKH304" s="1"/>
      <c r="GKI304" s="11"/>
      <c r="GKJ304" s="1"/>
      <c r="GKK304" s="11"/>
      <c r="GKL304" s="1"/>
      <c r="GKM304" s="11"/>
      <c r="GKN304" s="1"/>
      <c r="GKO304" s="11"/>
      <c r="GKP304" s="1"/>
      <c r="GKQ304" s="11"/>
      <c r="GKR304" s="1"/>
      <c r="GKS304" s="11"/>
      <c r="GKT304" s="1"/>
      <c r="GKU304" s="11"/>
      <c r="GKV304" s="1"/>
      <c r="GKW304" s="11"/>
      <c r="GKX304" s="1"/>
      <c r="GKY304" s="11"/>
      <c r="GKZ304" s="1"/>
      <c r="GLA304" s="11"/>
      <c r="GLB304" s="1"/>
      <c r="GLC304" s="11"/>
      <c r="GLD304" s="1"/>
      <c r="GLE304" s="11"/>
      <c r="GLF304" s="1"/>
      <c r="GLG304" s="11"/>
      <c r="GLH304" s="1"/>
      <c r="GLI304" s="11"/>
      <c r="GLJ304" s="1"/>
      <c r="GLK304" s="11"/>
      <c r="GLL304" s="1"/>
      <c r="GLM304" s="11"/>
      <c r="GLN304" s="1"/>
      <c r="GLO304" s="11"/>
      <c r="GLP304" s="1"/>
      <c r="GLQ304" s="11"/>
      <c r="GLR304" s="1"/>
      <c r="GLS304" s="11"/>
      <c r="GLT304" s="1"/>
      <c r="GLU304" s="11"/>
      <c r="GLV304" s="1"/>
      <c r="GLW304" s="11"/>
      <c r="GLX304" s="1"/>
      <c r="GLY304" s="11"/>
      <c r="GLZ304" s="1"/>
      <c r="GMA304" s="11"/>
      <c r="GMB304" s="1"/>
      <c r="GMC304" s="11"/>
      <c r="GMD304" s="1"/>
      <c r="GME304" s="11"/>
      <c r="GMF304" s="1"/>
      <c r="GMG304" s="11"/>
      <c r="GMH304" s="1"/>
      <c r="GMI304" s="11"/>
      <c r="GMJ304" s="1"/>
      <c r="GMK304" s="11"/>
      <c r="GML304" s="1"/>
      <c r="GMM304" s="11"/>
      <c r="GMN304" s="1"/>
      <c r="GMO304" s="11"/>
      <c r="GMP304" s="1"/>
      <c r="GMQ304" s="11"/>
      <c r="GMR304" s="1"/>
      <c r="GMS304" s="11"/>
      <c r="GMT304" s="1"/>
      <c r="GMU304" s="11"/>
      <c r="GMV304" s="1"/>
      <c r="GMW304" s="11"/>
      <c r="GMX304" s="1"/>
      <c r="GMY304" s="11"/>
      <c r="GMZ304" s="1"/>
      <c r="GNA304" s="11"/>
      <c r="GNB304" s="1"/>
      <c r="GNC304" s="11"/>
      <c r="GND304" s="1"/>
      <c r="GNE304" s="11"/>
      <c r="GNF304" s="1"/>
      <c r="GNG304" s="11"/>
      <c r="GNH304" s="1"/>
      <c r="GNI304" s="11"/>
      <c r="GNJ304" s="1"/>
      <c r="GNK304" s="11"/>
      <c r="GNL304" s="1"/>
      <c r="GNM304" s="11"/>
      <c r="GNN304" s="1"/>
      <c r="GNO304" s="11"/>
      <c r="GNP304" s="1"/>
      <c r="GNQ304" s="11"/>
      <c r="GNR304" s="1"/>
      <c r="GNS304" s="11"/>
      <c r="GNT304" s="1"/>
      <c r="GNU304" s="11"/>
      <c r="GNV304" s="1"/>
      <c r="GNW304" s="11"/>
      <c r="GNX304" s="1"/>
      <c r="GNY304" s="11"/>
      <c r="GNZ304" s="1"/>
      <c r="GOA304" s="11"/>
      <c r="GOB304" s="1"/>
      <c r="GOC304" s="11"/>
      <c r="GOD304" s="1"/>
      <c r="GOE304" s="11"/>
      <c r="GOF304" s="1"/>
      <c r="GOG304" s="11"/>
      <c r="GOH304" s="1"/>
      <c r="GOI304" s="11"/>
      <c r="GOJ304" s="1"/>
      <c r="GOK304" s="11"/>
      <c r="GOL304" s="1"/>
      <c r="GOM304" s="11"/>
      <c r="GON304" s="1"/>
      <c r="GOO304" s="11"/>
      <c r="GOP304" s="1"/>
      <c r="GOQ304" s="11"/>
      <c r="GOR304" s="1"/>
      <c r="GOS304" s="11"/>
      <c r="GOT304" s="1"/>
      <c r="GOU304" s="11"/>
      <c r="GOV304" s="1"/>
      <c r="GOW304" s="11"/>
      <c r="GOX304" s="1"/>
      <c r="GOY304" s="11"/>
      <c r="GOZ304" s="1"/>
      <c r="GPA304" s="11"/>
      <c r="GPB304" s="1"/>
      <c r="GPC304" s="11"/>
      <c r="GPD304" s="1"/>
      <c r="GPE304" s="11"/>
      <c r="GPF304" s="1"/>
      <c r="GPG304" s="11"/>
      <c r="GPH304" s="1"/>
      <c r="GPI304" s="11"/>
      <c r="GPJ304" s="1"/>
      <c r="GPK304" s="11"/>
      <c r="GPL304" s="1"/>
      <c r="GPM304" s="11"/>
      <c r="GPN304" s="1"/>
      <c r="GPO304" s="11"/>
      <c r="GPP304" s="1"/>
      <c r="GPQ304" s="11"/>
      <c r="GPR304" s="1"/>
      <c r="GPS304" s="11"/>
      <c r="GPT304" s="1"/>
      <c r="GPU304" s="11"/>
      <c r="GPV304" s="1"/>
      <c r="GPW304" s="11"/>
      <c r="GPX304" s="1"/>
      <c r="GPY304" s="11"/>
      <c r="GPZ304" s="1"/>
      <c r="GQA304" s="11"/>
      <c r="GQB304" s="1"/>
      <c r="GQC304" s="11"/>
      <c r="GQD304" s="1"/>
      <c r="GQE304" s="11"/>
      <c r="GQF304" s="1"/>
      <c r="GQG304" s="11"/>
      <c r="GQH304" s="1"/>
      <c r="GQI304" s="11"/>
      <c r="GQJ304" s="1"/>
      <c r="GQK304" s="11"/>
      <c r="GQL304" s="1"/>
      <c r="GQM304" s="11"/>
      <c r="GQN304" s="1"/>
      <c r="GQO304" s="11"/>
      <c r="GQP304" s="1"/>
      <c r="GQQ304" s="11"/>
      <c r="GQR304" s="1"/>
      <c r="GQS304" s="11"/>
      <c r="GQT304" s="1"/>
      <c r="GQU304" s="11"/>
      <c r="GQV304" s="1"/>
      <c r="GQW304" s="11"/>
      <c r="GQX304" s="1"/>
      <c r="GQY304" s="11"/>
      <c r="GQZ304" s="1"/>
      <c r="GRA304" s="11"/>
      <c r="GRB304" s="1"/>
      <c r="GRC304" s="11"/>
      <c r="GRD304" s="1"/>
      <c r="GRE304" s="11"/>
      <c r="GRF304" s="1"/>
      <c r="GRG304" s="11"/>
      <c r="GRH304" s="1"/>
      <c r="GRI304" s="11"/>
      <c r="GRJ304" s="1"/>
      <c r="GRK304" s="11"/>
      <c r="GRL304" s="1"/>
      <c r="GRM304" s="11"/>
      <c r="GRN304" s="1"/>
      <c r="GRO304" s="11"/>
      <c r="GRP304" s="1"/>
      <c r="GRQ304" s="11"/>
      <c r="GRR304" s="1"/>
      <c r="GRS304" s="11"/>
      <c r="GRT304" s="1"/>
      <c r="GRU304" s="11"/>
      <c r="GRV304" s="1"/>
      <c r="GRW304" s="11"/>
      <c r="GRX304" s="1"/>
      <c r="GRY304" s="11"/>
      <c r="GRZ304" s="1"/>
      <c r="GSA304" s="11"/>
      <c r="GSB304" s="1"/>
      <c r="GSC304" s="11"/>
      <c r="GSD304" s="1"/>
      <c r="GSE304" s="11"/>
      <c r="GSF304" s="1"/>
      <c r="GSG304" s="11"/>
      <c r="GSH304" s="1"/>
      <c r="GSI304" s="11"/>
      <c r="GSJ304" s="1"/>
      <c r="GSK304" s="11"/>
      <c r="GSL304" s="1"/>
      <c r="GSM304" s="11"/>
      <c r="GSN304" s="1"/>
      <c r="GSO304" s="11"/>
      <c r="GSP304" s="1"/>
      <c r="GSQ304" s="11"/>
      <c r="GSR304" s="1"/>
      <c r="GSS304" s="11"/>
      <c r="GST304" s="1"/>
      <c r="GSU304" s="11"/>
      <c r="GSV304" s="1"/>
      <c r="GSW304" s="11"/>
      <c r="GSX304" s="1"/>
      <c r="GSY304" s="11"/>
      <c r="GSZ304" s="1"/>
      <c r="GTA304" s="11"/>
      <c r="GTB304" s="1"/>
      <c r="GTC304" s="11"/>
      <c r="GTD304" s="1"/>
      <c r="GTE304" s="11"/>
      <c r="GTF304" s="1"/>
      <c r="GTG304" s="11"/>
      <c r="GTH304" s="1"/>
      <c r="GTI304" s="11"/>
      <c r="GTJ304" s="1"/>
      <c r="GTK304" s="11"/>
      <c r="GTL304" s="1"/>
      <c r="GTM304" s="11"/>
      <c r="GTN304" s="1"/>
      <c r="GTO304" s="11"/>
      <c r="GTP304" s="1"/>
      <c r="GTQ304" s="11"/>
      <c r="GTR304" s="1"/>
      <c r="GTS304" s="11"/>
      <c r="GTT304" s="1"/>
      <c r="GTU304" s="11"/>
      <c r="GTV304" s="1"/>
      <c r="GTW304" s="11"/>
      <c r="GTX304" s="1"/>
      <c r="GTY304" s="11"/>
      <c r="GTZ304" s="1"/>
      <c r="GUA304" s="11"/>
      <c r="GUB304" s="1"/>
      <c r="GUC304" s="11"/>
      <c r="GUD304" s="1"/>
      <c r="GUE304" s="11"/>
      <c r="GUF304" s="1"/>
      <c r="GUG304" s="11"/>
      <c r="GUH304" s="1"/>
      <c r="GUI304" s="11"/>
      <c r="GUJ304" s="1"/>
      <c r="GUK304" s="11"/>
      <c r="GUL304" s="1"/>
      <c r="GUM304" s="11"/>
      <c r="GUN304" s="1"/>
      <c r="GUO304" s="11"/>
      <c r="GUP304" s="1"/>
      <c r="GUQ304" s="11"/>
      <c r="GUR304" s="1"/>
      <c r="GUS304" s="11"/>
      <c r="GUT304" s="1"/>
      <c r="GUU304" s="11"/>
      <c r="GUV304" s="1"/>
      <c r="GUW304" s="11"/>
      <c r="GUX304" s="1"/>
      <c r="GUY304" s="11"/>
      <c r="GUZ304" s="1"/>
      <c r="GVA304" s="11"/>
      <c r="GVB304" s="1"/>
      <c r="GVC304" s="11"/>
      <c r="GVD304" s="1"/>
      <c r="GVE304" s="11"/>
      <c r="GVF304" s="1"/>
      <c r="GVG304" s="11"/>
      <c r="GVH304" s="1"/>
      <c r="GVI304" s="11"/>
      <c r="GVJ304" s="1"/>
      <c r="GVK304" s="11"/>
      <c r="GVL304" s="1"/>
      <c r="GVM304" s="11"/>
      <c r="GVN304" s="1"/>
      <c r="GVO304" s="11"/>
      <c r="GVP304" s="1"/>
      <c r="GVQ304" s="11"/>
      <c r="GVR304" s="1"/>
      <c r="GVS304" s="11"/>
      <c r="GVT304" s="1"/>
      <c r="GVU304" s="11"/>
      <c r="GVV304" s="1"/>
      <c r="GVW304" s="11"/>
      <c r="GVX304" s="1"/>
      <c r="GVY304" s="11"/>
      <c r="GVZ304" s="1"/>
      <c r="GWA304" s="11"/>
      <c r="GWB304" s="1"/>
      <c r="GWC304" s="11"/>
      <c r="GWD304" s="1"/>
      <c r="GWE304" s="11"/>
      <c r="GWF304" s="1"/>
      <c r="GWG304" s="11"/>
      <c r="GWH304" s="1"/>
      <c r="GWI304" s="11"/>
      <c r="GWJ304" s="1"/>
      <c r="GWK304" s="11"/>
      <c r="GWL304" s="1"/>
      <c r="GWM304" s="11"/>
      <c r="GWN304" s="1"/>
      <c r="GWO304" s="11"/>
      <c r="GWP304" s="1"/>
      <c r="GWQ304" s="11"/>
      <c r="GWR304" s="1"/>
      <c r="GWS304" s="11"/>
      <c r="GWT304" s="1"/>
      <c r="GWU304" s="11"/>
      <c r="GWV304" s="1"/>
      <c r="GWW304" s="11"/>
      <c r="GWX304" s="1"/>
      <c r="GWY304" s="11"/>
      <c r="GWZ304" s="1"/>
      <c r="GXA304" s="11"/>
      <c r="GXB304" s="1"/>
      <c r="GXC304" s="11"/>
      <c r="GXD304" s="1"/>
      <c r="GXE304" s="11"/>
      <c r="GXF304" s="1"/>
      <c r="GXG304" s="11"/>
      <c r="GXH304" s="1"/>
      <c r="GXI304" s="11"/>
      <c r="GXJ304" s="1"/>
      <c r="GXK304" s="11"/>
      <c r="GXL304" s="1"/>
      <c r="GXM304" s="11"/>
      <c r="GXN304" s="1"/>
      <c r="GXO304" s="11"/>
      <c r="GXP304" s="1"/>
      <c r="GXQ304" s="11"/>
      <c r="GXR304" s="1"/>
      <c r="GXS304" s="11"/>
      <c r="GXT304" s="1"/>
      <c r="GXU304" s="11"/>
      <c r="GXV304" s="1"/>
      <c r="GXW304" s="11"/>
      <c r="GXX304" s="1"/>
      <c r="GXY304" s="11"/>
      <c r="GXZ304" s="1"/>
      <c r="GYA304" s="11"/>
      <c r="GYB304" s="1"/>
      <c r="GYC304" s="11"/>
      <c r="GYD304" s="1"/>
      <c r="GYE304" s="11"/>
      <c r="GYF304" s="1"/>
      <c r="GYG304" s="11"/>
      <c r="GYH304" s="1"/>
      <c r="GYI304" s="11"/>
      <c r="GYJ304" s="1"/>
      <c r="GYK304" s="11"/>
      <c r="GYL304" s="1"/>
      <c r="GYM304" s="11"/>
      <c r="GYN304" s="1"/>
      <c r="GYO304" s="11"/>
      <c r="GYP304" s="1"/>
      <c r="GYQ304" s="11"/>
      <c r="GYR304" s="1"/>
      <c r="GYS304" s="11"/>
      <c r="GYT304" s="1"/>
      <c r="GYU304" s="11"/>
      <c r="GYV304" s="1"/>
      <c r="GYW304" s="11"/>
      <c r="GYX304" s="1"/>
      <c r="GYY304" s="11"/>
      <c r="GYZ304" s="1"/>
      <c r="GZA304" s="11"/>
      <c r="GZB304" s="1"/>
      <c r="GZC304" s="11"/>
      <c r="GZD304" s="1"/>
      <c r="GZE304" s="11"/>
      <c r="GZF304" s="1"/>
      <c r="GZG304" s="11"/>
      <c r="GZH304" s="1"/>
      <c r="GZI304" s="11"/>
      <c r="GZJ304" s="1"/>
      <c r="GZK304" s="11"/>
      <c r="GZL304" s="1"/>
      <c r="GZM304" s="11"/>
      <c r="GZN304" s="1"/>
      <c r="GZO304" s="11"/>
      <c r="GZP304" s="1"/>
      <c r="GZQ304" s="11"/>
      <c r="GZR304" s="1"/>
      <c r="GZS304" s="11"/>
      <c r="GZT304" s="1"/>
      <c r="GZU304" s="11"/>
      <c r="GZV304" s="1"/>
      <c r="GZW304" s="11"/>
      <c r="GZX304" s="1"/>
      <c r="GZY304" s="11"/>
      <c r="GZZ304" s="1"/>
      <c r="HAA304" s="11"/>
      <c r="HAB304" s="1"/>
      <c r="HAC304" s="11"/>
      <c r="HAD304" s="1"/>
      <c r="HAE304" s="11"/>
      <c r="HAF304" s="1"/>
      <c r="HAG304" s="11"/>
      <c r="HAH304" s="1"/>
      <c r="HAI304" s="11"/>
      <c r="HAJ304" s="1"/>
      <c r="HAK304" s="11"/>
      <c r="HAL304" s="1"/>
      <c r="HAM304" s="11"/>
      <c r="HAN304" s="1"/>
      <c r="HAO304" s="11"/>
      <c r="HAP304" s="1"/>
      <c r="HAQ304" s="11"/>
      <c r="HAR304" s="1"/>
      <c r="HAS304" s="11"/>
      <c r="HAT304" s="1"/>
      <c r="HAU304" s="11"/>
      <c r="HAV304" s="1"/>
      <c r="HAW304" s="11"/>
      <c r="HAX304" s="1"/>
      <c r="HAY304" s="11"/>
      <c r="HAZ304" s="1"/>
      <c r="HBA304" s="11"/>
      <c r="HBB304" s="1"/>
      <c r="HBC304" s="11"/>
      <c r="HBD304" s="1"/>
      <c r="HBE304" s="11"/>
      <c r="HBF304" s="1"/>
      <c r="HBG304" s="11"/>
      <c r="HBH304" s="1"/>
      <c r="HBI304" s="11"/>
      <c r="HBJ304" s="1"/>
      <c r="HBK304" s="11"/>
      <c r="HBL304" s="1"/>
      <c r="HBM304" s="11"/>
      <c r="HBN304" s="1"/>
      <c r="HBO304" s="11"/>
      <c r="HBP304" s="1"/>
      <c r="HBQ304" s="11"/>
      <c r="HBR304" s="1"/>
      <c r="HBS304" s="11"/>
      <c r="HBT304" s="1"/>
      <c r="HBU304" s="11"/>
      <c r="HBV304" s="1"/>
      <c r="HBW304" s="11"/>
      <c r="HBX304" s="1"/>
      <c r="HBY304" s="11"/>
      <c r="HBZ304" s="1"/>
      <c r="HCA304" s="11"/>
      <c r="HCB304" s="1"/>
      <c r="HCC304" s="11"/>
      <c r="HCD304" s="1"/>
      <c r="HCE304" s="11"/>
      <c r="HCF304" s="1"/>
      <c r="HCG304" s="11"/>
      <c r="HCH304" s="1"/>
      <c r="HCI304" s="11"/>
      <c r="HCJ304" s="1"/>
      <c r="HCK304" s="11"/>
      <c r="HCL304" s="1"/>
      <c r="HCM304" s="11"/>
      <c r="HCN304" s="1"/>
      <c r="HCO304" s="11"/>
      <c r="HCP304" s="1"/>
      <c r="HCQ304" s="11"/>
      <c r="HCR304" s="1"/>
      <c r="HCS304" s="11"/>
      <c r="HCT304" s="1"/>
      <c r="HCU304" s="11"/>
      <c r="HCV304" s="1"/>
      <c r="HCW304" s="11"/>
      <c r="HCX304" s="1"/>
      <c r="HCY304" s="11"/>
      <c r="HCZ304" s="1"/>
      <c r="HDA304" s="11"/>
      <c r="HDB304" s="1"/>
      <c r="HDC304" s="11"/>
      <c r="HDD304" s="1"/>
      <c r="HDE304" s="11"/>
      <c r="HDF304" s="1"/>
      <c r="HDG304" s="11"/>
      <c r="HDH304" s="1"/>
      <c r="HDI304" s="11"/>
      <c r="HDJ304" s="1"/>
      <c r="HDK304" s="11"/>
      <c r="HDL304" s="1"/>
      <c r="HDM304" s="11"/>
      <c r="HDN304" s="1"/>
      <c r="HDO304" s="11"/>
      <c r="HDP304" s="1"/>
      <c r="HDQ304" s="11"/>
      <c r="HDR304" s="1"/>
      <c r="HDS304" s="11"/>
      <c r="HDT304" s="1"/>
      <c r="HDU304" s="11"/>
      <c r="HDV304" s="1"/>
      <c r="HDW304" s="11"/>
      <c r="HDX304" s="1"/>
      <c r="HDY304" s="11"/>
      <c r="HDZ304" s="1"/>
      <c r="HEA304" s="11"/>
      <c r="HEB304" s="1"/>
      <c r="HEC304" s="11"/>
      <c r="HED304" s="1"/>
      <c r="HEE304" s="11"/>
      <c r="HEF304" s="1"/>
      <c r="HEG304" s="11"/>
      <c r="HEH304" s="1"/>
      <c r="HEI304" s="11"/>
      <c r="HEJ304" s="1"/>
      <c r="HEK304" s="11"/>
      <c r="HEL304" s="1"/>
      <c r="HEM304" s="11"/>
      <c r="HEN304" s="1"/>
      <c r="HEO304" s="11"/>
      <c r="HEP304" s="1"/>
      <c r="HEQ304" s="11"/>
      <c r="HER304" s="1"/>
      <c r="HES304" s="11"/>
      <c r="HET304" s="1"/>
      <c r="HEU304" s="11"/>
      <c r="HEV304" s="1"/>
      <c r="HEW304" s="11"/>
      <c r="HEX304" s="1"/>
      <c r="HEY304" s="11"/>
      <c r="HEZ304" s="1"/>
      <c r="HFA304" s="11"/>
      <c r="HFB304" s="1"/>
      <c r="HFC304" s="11"/>
      <c r="HFD304" s="1"/>
      <c r="HFE304" s="11"/>
      <c r="HFF304" s="1"/>
      <c r="HFG304" s="11"/>
      <c r="HFH304" s="1"/>
      <c r="HFI304" s="11"/>
      <c r="HFJ304" s="1"/>
      <c r="HFK304" s="11"/>
      <c r="HFL304" s="1"/>
      <c r="HFM304" s="11"/>
      <c r="HFN304" s="1"/>
      <c r="HFO304" s="11"/>
      <c r="HFP304" s="1"/>
      <c r="HFQ304" s="11"/>
      <c r="HFR304" s="1"/>
      <c r="HFS304" s="11"/>
      <c r="HFT304" s="1"/>
      <c r="HFU304" s="11"/>
      <c r="HFV304" s="1"/>
      <c r="HFW304" s="11"/>
      <c r="HFX304" s="1"/>
      <c r="HFY304" s="11"/>
      <c r="HFZ304" s="1"/>
      <c r="HGA304" s="11"/>
      <c r="HGB304" s="1"/>
      <c r="HGC304" s="11"/>
      <c r="HGD304" s="1"/>
      <c r="HGE304" s="11"/>
      <c r="HGF304" s="1"/>
      <c r="HGG304" s="11"/>
      <c r="HGH304" s="1"/>
      <c r="HGI304" s="11"/>
      <c r="HGJ304" s="1"/>
      <c r="HGK304" s="11"/>
      <c r="HGL304" s="1"/>
      <c r="HGM304" s="11"/>
      <c r="HGN304" s="1"/>
      <c r="HGO304" s="11"/>
      <c r="HGP304" s="1"/>
      <c r="HGQ304" s="11"/>
      <c r="HGR304" s="1"/>
      <c r="HGS304" s="11"/>
      <c r="HGT304" s="1"/>
      <c r="HGU304" s="11"/>
      <c r="HGV304" s="1"/>
      <c r="HGW304" s="11"/>
      <c r="HGX304" s="1"/>
      <c r="HGY304" s="11"/>
      <c r="HGZ304" s="1"/>
      <c r="HHA304" s="11"/>
      <c r="HHB304" s="1"/>
      <c r="HHC304" s="11"/>
      <c r="HHD304" s="1"/>
      <c r="HHE304" s="11"/>
      <c r="HHF304" s="1"/>
      <c r="HHG304" s="11"/>
      <c r="HHH304" s="1"/>
      <c r="HHI304" s="11"/>
      <c r="HHJ304" s="1"/>
      <c r="HHK304" s="11"/>
      <c r="HHL304" s="1"/>
      <c r="HHM304" s="11"/>
      <c r="HHN304" s="1"/>
      <c r="HHO304" s="11"/>
      <c r="HHP304" s="1"/>
      <c r="HHQ304" s="11"/>
      <c r="HHR304" s="1"/>
      <c r="HHS304" s="11"/>
      <c r="HHT304" s="1"/>
      <c r="HHU304" s="11"/>
      <c r="HHV304" s="1"/>
      <c r="HHW304" s="11"/>
      <c r="HHX304" s="1"/>
      <c r="HHY304" s="11"/>
      <c r="HHZ304" s="1"/>
      <c r="HIA304" s="11"/>
      <c r="HIB304" s="1"/>
      <c r="HIC304" s="11"/>
      <c r="HID304" s="1"/>
      <c r="HIE304" s="11"/>
      <c r="HIF304" s="1"/>
      <c r="HIG304" s="11"/>
      <c r="HIH304" s="1"/>
      <c r="HII304" s="11"/>
      <c r="HIJ304" s="1"/>
      <c r="HIK304" s="11"/>
      <c r="HIL304" s="1"/>
      <c r="HIM304" s="11"/>
      <c r="HIN304" s="1"/>
      <c r="HIO304" s="11"/>
      <c r="HIP304" s="1"/>
      <c r="HIQ304" s="11"/>
      <c r="HIR304" s="1"/>
      <c r="HIS304" s="11"/>
      <c r="HIT304" s="1"/>
      <c r="HIU304" s="11"/>
      <c r="HIV304" s="1"/>
      <c r="HIW304" s="11"/>
      <c r="HIX304" s="1"/>
      <c r="HIY304" s="11"/>
      <c r="HIZ304" s="1"/>
      <c r="HJA304" s="11"/>
      <c r="HJB304" s="1"/>
      <c r="HJC304" s="11"/>
      <c r="HJD304" s="1"/>
      <c r="HJE304" s="11"/>
      <c r="HJF304" s="1"/>
      <c r="HJG304" s="11"/>
      <c r="HJH304" s="1"/>
      <c r="HJI304" s="11"/>
      <c r="HJJ304" s="1"/>
      <c r="HJK304" s="11"/>
      <c r="HJL304" s="1"/>
      <c r="HJM304" s="11"/>
      <c r="HJN304" s="1"/>
      <c r="HJO304" s="11"/>
      <c r="HJP304" s="1"/>
      <c r="HJQ304" s="11"/>
      <c r="HJR304" s="1"/>
      <c r="HJS304" s="11"/>
      <c r="HJT304" s="1"/>
      <c r="HJU304" s="11"/>
      <c r="HJV304" s="1"/>
      <c r="HJW304" s="11"/>
      <c r="HJX304" s="1"/>
      <c r="HJY304" s="11"/>
      <c r="HJZ304" s="1"/>
      <c r="HKA304" s="11"/>
      <c r="HKB304" s="1"/>
      <c r="HKC304" s="11"/>
      <c r="HKD304" s="1"/>
      <c r="HKE304" s="11"/>
      <c r="HKF304" s="1"/>
      <c r="HKG304" s="11"/>
      <c r="HKH304" s="1"/>
      <c r="HKI304" s="11"/>
      <c r="HKJ304" s="1"/>
      <c r="HKK304" s="11"/>
      <c r="HKL304" s="1"/>
      <c r="HKM304" s="11"/>
      <c r="HKN304" s="1"/>
      <c r="HKO304" s="11"/>
      <c r="HKP304" s="1"/>
      <c r="HKQ304" s="11"/>
      <c r="HKR304" s="1"/>
      <c r="HKS304" s="11"/>
      <c r="HKT304" s="1"/>
      <c r="HKU304" s="11"/>
      <c r="HKV304" s="1"/>
      <c r="HKW304" s="11"/>
      <c r="HKX304" s="1"/>
      <c r="HKY304" s="11"/>
      <c r="HKZ304" s="1"/>
      <c r="HLA304" s="11"/>
      <c r="HLB304" s="1"/>
      <c r="HLC304" s="11"/>
      <c r="HLD304" s="1"/>
      <c r="HLE304" s="11"/>
      <c r="HLF304" s="1"/>
      <c r="HLG304" s="11"/>
      <c r="HLH304" s="1"/>
      <c r="HLI304" s="11"/>
      <c r="HLJ304" s="1"/>
      <c r="HLK304" s="11"/>
      <c r="HLL304" s="1"/>
      <c r="HLM304" s="11"/>
      <c r="HLN304" s="1"/>
      <c r="HLO304" s="11"/>
      <c r="HLP304" s="1"/>
      <c r="HLQ304" s="11"/>
      <c r="HLR304" s="1"/>
      <c r="HLS304" s="11"/>
      <c r="HLT304" s="1"/>
      <c r="HLU304" s="11"/>
      <c r="HLV304" s="1"/>
      <c r="HLW304" s="11"/>
      <c r="HLX304" s="1"/>
      <c r="HLY304" s="11"/>
      <c r="HLZ304" s="1"/>
      <c r="HMA304" s="11"/>
      <c r="HMB304" s="1"/>
      <c r="HMC304" s="11"/>
      <c r="HMD304" s="1"/>
      <c r="HME304" s="11"/>
      <c r="HMF304" s="1"/>
      <c r="HMG304" s="11"/>
      <c r="HMH304" s="1"/>
      <c r="HMI304" s="11"/>
      <c r="HMJ304" s="1"/>
      <c r="HMK304" s="11"/>
      <c r="HML304" s="1"/>
      <c r="HMM304" s="11"/>
      <c r="HMN304" s="1"/>
      <c r="HMO304" s="11"/>
      <c r="HMP304" s="1"/>
      <c r="HMQ304" s="11"/>
      <c r="HMR304" s="1"/>
      <c r="HMS304" s="11"/>
      <c r="HMT304" s="1"/>
      <c r="HMU304" s="11"/>
      <c r="HMV304" s="1"/>
      <c r="HMW304" s="11"/>
      <c r="HMX304" s="1"/>
      <c r="HMY304" s="11"/>
      <c r="HMZ304" s="1"/>
      <c r="HNA304" s="11"/>
      <c r="HNB304" s="1"/>
      <c r="HNC304" s="11"/>
      <c r="HND304" s="1"/>
      <c r="HNE304" s="11"/>
      <c r="HNF304" s="1"/>
      <c r="HNG304" s="11"/>
      <c r="HNH304" s="1"/>
      <c r="HNI304" s="11"/>
      <c r="HNJ304" s="1"/>
      <c r="HNK304" s="11"/>
      <c r="HNL304" s="1"/>
      <c r="HNM304" s="11"/>
      <c r="HNN304" s="1"/>
      <c r="HNO304" s="11"/>
      <c r="HNP304" s="1"/>
      <c r="HNQ304" s="11"/>
      <c r="HNR304" s="1"/>
      <c r="HNS304" s="11"/>
      <c r="HNT304" s="1"/>
      <c r="HNU304" s="11"/>
      <c r="HNV304" s="1"/>
      <c r="HNW304" s="11"/>
      <c r="HNX304" s="1"/>
      <c r="HNY304" s="11"/>
      <c r="HNZ304" s="1"/>
      <c r="HOA304" s="11"/>
      <c r="HOB304" s="1"/>
      <c r="HOC304" s="11"/>
      <c r="HOD304" s="1"/>
      <c r="HOE304" s="11"/>
      <c r="HOF304" s="1"/>
      <c r="HOG304" s="11"/>
      <c r="HOH304" s="1"/>
      <c r="HOI304" s="11"/>
      <c r="HOJ304" s="1"/>
      <c r="HOK304" s="11"/>
      <c r="HOL304" s="1"/>
      <c r="HOM304" s="11"/>
      <c r="HON304" s="1"/>
      <c r="HOO304" s="11"/>
      <c r="HOP304" s="1"/>
      <c r="HOQ304" s="11"/>
      <c r="HOR304" s="1"/>
      <c r="HOS304" s="11"/>
      <c r="HOT304" s="1"/>
      <c r="HOU304" s="11"/>
      <c r="HOV304" s="1"/>
      <c r="HOW304" s="11"/>
      <c r="HOX304" s="1"/>
      <c r="HOY304" s="11"/>
      <c r="HOZ304" s="1"/>
      <c r="HPA304" s="11"/>
      <c r="HPB304" s="1"/>
      <c r="HPC304" s="11"/>
      <c r="HPD304" s="1"/>
      <c r="HPE304" s="11"/>
      <c r="HPF304" s="1"/>
      <c r="HPG304" s="11"/>
      <c r="HPH304" s="1"/>
      <c r="HPI304" s="11"/>
      <c r="HPJ304" s="1"/>
      <c r="HPK304" s="11"/>
      <c r="HPL304" s="1"/>
      <c r="HPM304" s="11"/>
      <c r="HPN304" s="1"/>
      <c r="HPO304" s="11"/>
      <c r="HPP304" s="1"/>
      <c r="HPQ304" s="11"/>
      <c r="HPR304" s="1"/>
      <c r="HPS304" s="11"/>
      <c r="HPT304" s="1"/>
      <c r="HPU304" s="11"/>
      <c r="HPV304" s="1"/>
      <c r="HPW304" s="11"/>
      <c r="HPX304" s="1"/>
      <c r="HPY304" s="11"/>
      <c r="HPZ304" s="1"/>
      <c r="HQA304" s="11"/>
      <c r="HQB304" s="1"/>
      <c r="HQC304" s="11"/>
      <c r="HQD304" s="1"/>
      <c r="HQE304" s="11"/>
      <c r="HQF304" s="1"/>
      <c r="HQG304" s="11"/>
      <c r="HQH304" s="1"/>
      <c r="HQI304" s="11"/>
      <c r="HQJ304" s="1"/>
      <c r="HQK304" s="11"/>
      <c r="HQL304" s="1"/>
      <c r="HQM304" s="11"/>
      <c r="HQN304" s="1"/>
      <c r="HQO304" s="11"/>
      <c r="HQP304" s="1"/>
      <c r="HQQ304" s="11"/>
      <c r="HQR304" s="1"/>
      <c r="HQS304" s="11"/>
      <c r="HQT304" s="1"/>
      <c r="HQU304" s="11"/>
      <c r="HQV304" s="1"/>
      <c r="HQW304" s="11"/>
      <c r="HQX304" s="1"/>
      <c r="HQY304" s="11"/>
      <c r="HQZ304" s="1"/>
      <c r="HRA304" s="11"/>
      <c r="HRB304" s="1"/>
      <c r="HRC304" s="11"/>
      <c r="HRD304" s="1"/>
      <c r="HRE304" s="11"/>
      <c r="HRF304" s="1"/>
      <c r="HRG304" s="11"/>
      <c r="HRH304" s="1"/>
      <c r="HRI304" s="11"/>
      <c r="HRJ304" s="1"/>
      <c r="HRK304" s="11"/>
      <c r="HRL304" s="1"/>
      <c r="HRM304" s="11"/>
      <c r="HRN304" s="1"/>
      <c r="HRO304" s="11"/>
      <c r="HRP304" s="1"/>
      <c r="HRQ304" s="11"/>
      <c r="HRR304" s="1"/>
      <c r="HRS304" s="11"/>
      <c r="HRT304" s="1"/>
      <c r="HRU304" s="11"/>
      <c r="HRV304" s="1"/>
      <c r="HRW304" s="11"/>
      <c r="HRX304" s="1"/>
      <c r="HRY304" s="11"/>
      <c r="HRZ304" s="1"/>
      <c r="HSA304" s="11"/>
      <c r="HSB304" s="1"/>
      <c r="HSC304" s="11"/>
      <c r="HSD304" s="1"/>
      <c r="HSE304" s="11"/>
      <c r="HSF304" s="1"/>
      <c r="HSG304" s="11"/>
      <c r="HSH304" s="1"/>
      <c r="HSI304" s="11"/>
      <c r="HSJ304" s="1"/>
      <c r="HSK304" s="11"/>
      <c r="HSL304" s="1"/>
      <c r="HSM304" s="11"/>
      <c r="HSN304" s="1"/>
      <c r="HSO304" s="11"/>
      <c r="HSP304" s="1"/>
      <c r="HSQ304" s="11"/>
      <c r="HSR304" s="1"/>
      <c r="HSS304" s="11"/>
      <c r="HST304" s="1"/>
      <c r="HSU304" s="11"/>
      <c r="HSV304" s="1"/>
      <c r="HSW304" s="11"/>
      <c r="HSX304" s="1"/>
      <c r="HSY304" s="11"/>
      <c r="HSZ304" s="1"/>
      <c r="HTA304" s="11"/>
      <c r="HTB304" s="1"/>
      <c r="HTC304" s="11"/>
      <c r="HTD304" s="1"/>
      <c r="HTE304" s="11"/>
      <c r="HTF304" s="1"/>
      <c r="HTG304" s="11"/>
      <c r="HTH304" s="1"/>
      <c r="HTI304" s="11"/>
      <c r="HTJ304" s="1"/>
      <c r="HTK304" s="11"/>
      <c r="HTL304" s="1"/>
      <c r="HTM304" s="11"/>
      <c r="HTN304" s="1"/>
      <c r="HTO304" s="11"/>
      <c r="HTP304" s="1"/>
      <c r="HTQ304" s="11"/>
      <c r="HTR304" s="1"/>
      <c r="HTS304" s="11"/>
      <c r="HTT304" s="1"/>
      <c r="HTU304" s="11"/>
      <c r="HTV304" s="1"/>
      <c r="HTW304" s="11"/>
      <c r="HTX304" s="1"/>
      <c r="HTY304" s="11"/>
      <c r="HTZ304" s="1"/>
      <c r="HUA304" s="11"/>
      <c r="HUB304" s="1"/>
      <c r="HUC304" s="11"/>
      <c r="HUD304" s="1"/>
      <c r="HUE304" s="11"/>
      <c r="HUF304" s="1"/>
      <c r="HUG304" s="11"/>
      <c r="HUH304" s="1"/>
      <c r="HUI304" s="11"/>
      <c r="HUJ304" s="1"/>
      <c r="HUK304" s="11"/>
      <c r="HUL304" s="1"/>
      <c r="HUM304" s="11"/>
      <c r="HUN304" s="1"/>
      <c r="HUO304" s="11"/>
      <c r="HUP304" s="1"/>
      <c r="HUQ304" s="11"/>
      <c r="HUR304" s="1"/>
      <c r="HUS304" s="11"/>
      <c r="HUT304" s="1"/>
      <c r="HUU304" s="11"/>
      <c r="HUV304" s="1"/>
      <c r="HUW304" s="11"/>
      <c r="HUX304" s="1"/>
      <c r="HUY304" s="11"/>
      <c r="HUZ304" s="1"/>
      <c r="HVA304" s="11"/>
      <c r="HVB304" s="1"/>
      <c r="HVC304" s="11"/>
      <c r="HVD304" s="1"/>
      <c r="HVE304" s="11"/>
      <c r="HVF304" s="1"/>
      <c r="HVG304" s="11"/>
      <c r="HVH304" s="1"/>
      <c r="HVI304" s="11"/>
      <c r="HVJ304" s="1"/>
      <c r="HVK304" s="11"/>
      <c r="HVL304" s="1"/>
      <c r="HVM304" s="11"/>
      <c r="HVN304" s="1"/>
      <c r="HVO304" s="11"/>
      <c r="HVP304" s="1"/>
      <c r="HVQ304" s="11"/>
      <c r="HVR304" s="1"/>
      <c r="HVS304" s="11"/>
      <c r="HVT304" s="1"/>
      <c r="HVU304" s="11"/>
      <c r="HVV304" s="1"/>
      <c r="HVW304" s="11"/>
      <c r="HVX304" s="1"/>
      <c r="HVY304" s="11"/>
      <c r="HVZ304" s="1"/>
      <c r="HWA304" s="11"/>
      <c r="HWB304" s="1"/>
      <c r="HWC304" s="11"/>
      <c r="HWD304" s="1"/>
      <c r="HWE304" s="11"/>
      <c r="HWF304" s="1"/>
      <c r="HWG304" s="11"/>
      <c r="HWH304" s="1"/>
      <c r="HWI304" s="11"/>
      <c r="HWJ304" s="1"/>
      <c r="HWK304" s="11"/>
      <c r="HWL304" s="1"/>
      <c r="HWM304" s="11"/>
      <c r="HWN304" s="1"/>
      <c r="HWO304" s="11"/>
      <c r="HWP304" s="1"/>
      <c r="HWQ304" s="11"/>
      <c r="HWR304" s="1"/>
      <c r="HWS304" s="11"/>
      <c r="HWT304" s="1"/>
      <c r="HWU304" s="11"/>
      <c r="HWV304" s="1"/>
      <c r="HWW304" s="11"/>
      <c r="HWX304" s="1"/>
      <c r="HWY304" s="11"/>
      <c r="HWZ304" s="1"/>
      <c r="HXA304" s="11"/>
      <c r="HXB304" s="1"/>
      <c r="HXC304" s="11"/>
      <c r="HXD304" s="1"/>
      <c r="HXE304" s="11"/>
      <c r="HXF304" s="1"/>
      <c r="HXG304" s="11"/>
      <c r="HXH304" s="1"/>
      <c r="HXI304" s="11"/>
      <c r="HXJ304" s="1"/>
      <c r="HXK304" s="11"/>
      <c r="HXL304" s="1"/>
      <c r="HXM304" s="11"/>
      <c r="HXN304" s="1"/>
      <c r="HXO304" s="11"/>
      <c r="HXP304" s="1"/>
      <c r="HXQ304" s="11"/>
      <c r="HXR304" s="1"/>
      <c r="HXS304" s="11"/>
      <c r="HXT304" s="1"/>
      <c r="HXU304" s="11"/>
      <c r="HXV304" s="1"/>
      <c r="HXW304" s="11"/>
      <c r="HXX304" s="1"/>
      <c r="HXY304" s="11"/>
      <c r="HXZ304" s="1"/>
      <c r="HYA304" s="11"/>
      <c r="HYB304" s="1"/>
      <c r="HYC304" s="11"/>
      <c r="HYD304" s="1"/>
      <c r="HYE304" s="11"/>
      <c r="HYF304" s="1"/>
      <c r="HYG304" s="11"/>
      <c r="HYH304" s="1"/>
      <c r="HYI304" s="11"/>
      <c r="HYJ304" s="1"/>
      <c r="HYK304" s="11"/>
      <c r="HYL304" s="1"/>
      <c r="HYM304" s="11"/>
      <c r="HYN304" s="1"/>
      <c r="HYO304" s="11"/>
      <c r="HYP304" s="1"/>
      <c r="HYQ304" s="11"/>
      <c r="HYR304" s="1"/>
      <c r="HYS304" s="11"/>
      <c r="HYT304" s="1"/>
      <c r="HYU304" s="11"/>
      <c r="HYV304" s="1"/>
      <c r="HYW304" s="11"/>
      <c r="HYX304" s="1"/>
      <c r="HYY304" s="11"/>
      <c r="HYZ304" s="1"/>
      <c r="HZA304" s="11"/>
      <c r="HZB304" s="1"/>
      <c r="HZC304" s="11"/>
      <c r="HZD304" s="1"/>
      <c r="HZE304" s="11"/>
      <c r="HZF304" s="1"/>
      <c r="HZG304" s="11"/>
      <c r="HZH304" s="1"/>
      <c r="HZI304" s="11"/>
      <c r="HZJ304" s="1"/>
      <c r="HZK304" s="11"/>
      <c r="HZL304" s="1"/>
      <c r="HZM304" s="11"/>
      <c r="HZN304" s="1"/>
      <c r="HZO304" s="11"/>
      <c r="HZP304" s="1"/>
      <c r="HZQ304" s="11"/>
      <c r="HZR304" s="1"/>
      <c r="HZS304" s="11"/>
      <c r="HZT304" s="1"/>
      <c r="HZU304" s="11"/>
      <c r="HZV304" s="1"/>
      <c r="HZW304" s="11"/>
      <c r="HZX304" s="1"/>
      <c r="HZY304" s="11"/>
      <c r="HZZ304" s="1"/>
      <c r="IAA304" s="11"/>
      <c r="IAB304" s="1"/>
      <c r="IAC304" s="11"/>
      <c r="IAD304" s="1"/>
      <c r="IAE304" s="11"/>
      <c r="IAF304" s="1"/>
      <c r="IAG304" s="11"/>
      <c r="IAH304" s="1"/>
      <c r="IAI304" s="11"/>
      <c r="IAJ304" s="1"/>
      <c r="IAK304" s="11"/>
      <c r="IAL304" s="1"/>
      <c r="IAM304" s="11"/>
      <c r="IAN304" s="1"/>
      <c r="IAO304" s="11"/>
      <c r="IAP304" s="1"/>
      <c r="IAQ304" s="11"/>
      <c r="IAR304" s="1"/>
      <c r="IAS304" s="11"/>
      <c r="IAT304" s="1"/>
      <c r="IAU304" s="11"/>
      <c r="IAV304" s="1"/>
      <c r="IAW304" s="11"/>
      <c r="IAX304" s="1"/>
      <c r="IAY304" s="11"/>
      <c r="IAZ304" s="1"/>
      <c r="IBA304" s="11"/>
      <c r="IBB304" s="1"/>
      <c r="IBC304" s="11"/>
      <c r="IBD304" s="1"/>
      <c r="IBE304" s="11"/>
      <c r="IBF304" s="1"/>
      <c r="IBG304" s="11"/>
      <c r="IBH304" s="1"/>
      <c r="IBI304" s="11"/>
      <c r="IBJ304" s="1"/>
      <c r="IBK304" s="11"/>
      <c r="IBL304" s="1"/>
      <c r="IBM304" s="11"/>
      <c r="IBN304" s="1"/>
      <c r="IBO304" s="11"/>
      <c r="IBP304" s="1"/>
      <c r="IBQ304" s="11"/>
      <c r="IBR304" s="1"/>
      <c r="IBS304" s="11"/>
      <c r="IBT304" s="1"/>
      <c r="IBU304" s="11"/>
      <c r="IBV304" s="1"/>
      <c r="IBW304" s="11"/>
      <c r="IBX304" s="1"/>
      <c r="IBY304" s="11"/>
      <c r="IBZ304" s="1"/>
      <c r="ICA304" s="11"/>
      <c r="ICB304" s="1"/>
      <c r="ICC304" s="11"/>
      <c r="ICD304" s="1"/>
      <c r="ICE304" s="11"/>
      <c r="ICF304" s="1"/>
      <c r="ICG304" s="11"/>
      <c r="ICH304" s="1"/>
      <c r="ICI304" s="11"/>
      <c r="ICJ304" s="1"/>
      <c r="ICK304" s="11"/>
      <c r="ICL304" s="1"/>
      <c r="ICM304" s="11"/>
      <c r="ICN304" s="1"/>
      <c r="ICO304" s="11"/>
      <c r="ICP304" s="1"/>
      <c r="ICQ304" s="11"/>
      <c r="ICR304" s="1"/>
      <c r="ICS304" s="11"/>
      <c r="ICT304" s="1"/>
      <c r="ICU304" s="11"/>
      <c r="ICV304" s="1"/>
      <c r="ICW304" s="11"/>
      <c r="ICX304" s="1"/>
      <c r="ICY304" s="11"/>
      <c r="ICZ304" s="1"/>
      <c r="IDA304" s="11"/>
      <c r="IDB304" s="1"/>
      <c r="IDC304" s="11"/>
      <c r="IDD304" s="1"/>
      <c r="IDE304" s="11"/>
      <c r="IDF304" s="1"/>
      <c r="IDG304" s="11"/>
      <c r="IDH304" s="1"/>
      <c r="IDI304" s="11"/>
      <c r="IDJ304" s="1"/>
      <c r="IDK304" s="11"/>
      <c r="IDL304" s="1"/>
      <c r="IDM304" s="11"/>
      <c r="IDN304" s="1"/>
      <c r="IDO304" s="11"/>
      <c r="IDP304" s="1"/>
      <c r="IDQ304" s="11"/>
      <c r="IDR304" s="1"/>
      <c r="IDS304" s="11"/>
      <c r="IDT304" s="1"/>
      <c r="IDU304" s="11"/>
      <c r="IDV304" s="1"/>
      <c r="IDW304" s="11"/>
      <c r="IDX304" s="1"/>
      <c r="IDY304" s="11"/>
      <c r="IDZ304" s="1"/>
      <c r="IEA304" s="11"/>
      <c r="IEB304" s="1"/>
      <c r="IEC304" s="11"/>
      <c r="IED304" s="1"/>
      <c r="IEE304" s="11"/>
      <c r="IEF304" s="1"/>
      <c r="IEG304" s="11"/>
      <c r="IEH304" s="1"/>
      <c r="IEI304" s="11"/>
      <c r="IEJ304" s="1"/>
      <c r="IEK304" s="11"/>
      <c r="IEL304" s="1"/>
      <c r="IEM304" s="11"/>
      <c r="IEN304" s="1"/>
      <c r="IEO304" s="11"/>
      <c r="IEP304" s="1"/>
      <c r="IEQ304" s="11"/>
      <c r="IER304" s="1"/>
      <c r="IES304" s="11"/>
      <c r="IET304" s="1"/>
      <c r="IEU304" s="11"/>
      <c r="IEV304" s="1"/>
      <c r="IEW304" s="11"/>
      <c r="IEX304" s="1"/>
      <c r="IEY304" s="11"/>
      <c r="IEZ304" s="1"/>
      <c r="IFA304" s="11"/>
      <c r="IFB304" s="1"/>
      <c r="IFC304" s="11"/>
      <c r="IFD304" s="1"/>
      <c r="IFE304" s="11"/>
      <c r="IFF304" s="1"/>
      <c r="IFG304" s="11"/>
      <c r="IFH304" s="1"/>
      <c r="IFI304" s="11"/>
      <c r="IFJ304" s="1"/>
      <c r="IFK304" s="11"/>
      <c r="IFL304" s="1"/>
      <c r="IFM304" s="11"/>
      <c r="IFN304" s="1"/>
      <c r="IFO304" s="11"/>
      <c r="IFP304" s="1"/>
      <c r="IFQ304" s="11"/>
      <c r="IFR304" s="1"/>
      <c r="IFS304" s="11"/>
      <c r="IFT304" s="1"/>
      <c r="IFU304" s="11"/>
      <c r="IFV304" s="1"/>
      <c r="IFW304" s="11"/>
      <c r="IFX304" s="1"/>
      <c r="IFY304" s="11"/>
      <c r="IFZ304" s="1"/>
      <c r="IGA304" s="11"/>
      <c r="IGB304" s="1"/>
      <c r="IGC304" s="11"/>
      <c r="IGD304" s="1"/>
      <c r="IGE304" s="11"/>
      <c r="IGF304" s="1"/>
      <c r="IGG304" s="11"/>
      <c r="IGH304" s="1"/>
      <c r="IGI304" s="11"/>
      <c r="IGJ304" s="1"/>
      <c r="IGK304" s="11"/>
      <c r="IGL304" s="1"/>
      <c r="IGM304" s="11"/>
      <c r="IGN304" s="1"/>
      <c r="IGO304" s="11"/>
      <c r="IGP304" s="1"/>
      <c r="IGQ304" s="11"/>
      <c r="IGR304" s="1"/>
      <c r="IGS304" s="11"/>
      <c r="IGT304" s="1"/>
      <c r="IGU304" s="11"/>
      <c r="IGV304" s="1"/>
      <c r="IGW304" s="11"/>
      <c r="IGX304" s="1"/>
      <c r="IGY304" s="11"/>
      <c r="IGZ304" s="1"/>
      <c r="IHA304" s="11"/>
      <c r="IHB304" s="1"/>
      <c r="IHC304" s="11"/>
      <c r="IHD304" s="1"/>
      <c r="IHE304" s="11"/>
      <c r="IHF304" s="1"/>
      <c r="IHG304" s="11"/>
      <c r="IHH304" s="1"/>
      <c r="IHI304" s="11"/>
      <c r="IHJ304" s="1"/>
      <c r="IHK304" s="11"/>
      <c r="IHL304" s="1"/>
      <c r="IHM304" s="11"/>
      <c r="IHN304" s="1"/>
      <c r="IHO304" s="11"/>
      <c r="IHP304" s="1"/>
      <c r="IHQ304" s="11"/>
      <c r="IHR304" s="1"/>
      <c r="IHS304" s="11"/>
      <c r="IHT304" s="1"/>
      <c r="IHU304" s="11"/>
      <c r="IHV304" s="1"/>
      <c r="IHW304" s="11"/>
      <c r="IHX304" s="1"/>
      <c r="IHY304" s="11"/>
      <c r="IHZ304" s="1"/>
      <c r="IIA304" s="11"/>
      <c r="IIB304" s="1"/>
      <c r="IIC304" s="11"/>
      <c r="IID304" s="1"/>
      <c r="IIE304" s="11"/>
      <c r="IIF304" s="1"/>
      <c r="IIG304" s="11"/>
      <c r="IIH304" s="1"/>
      <c r="III304" s="11"/>
      <c r="IIJ304" s="1"/>
      <c r="IIK304" s="11"/>
      <c r="IIL304" s="1"/>
      <c r="IIM304" s="11"/>
      <c r="IIN304" s="1"/>
      <c r="IIO304" s="11"/>
      <c r="IIP304" s="1"/>
      <c r="IIQ304" s="11"/>
      <c r="IIR304" s="1"/>
      <c r="IIS304" s="11"/>
      <c r="IIT304" s="1"/>
      <c r="IIU304" s="11"/>
      <c r="IIV304" s="1"/>
      <c r="IIW304" s="11"/>
      <c r="IIX304" s="1"/>
      <c r="IIY304" s="11"/>
      <c r="IIZ304" s="1"/>
      <c r="IJA304" s="11"/>
      <c r="IJB304" s="1"/>
      <c r="IJC304" s="11"/>
      <c r="IJD304" s="1"/>
      <c r="IJE304" s="11"/>
      <c r="IJF304" s="1"/>
      <c r="IJG304" s="11"/>
      <c r="IJH304" s="1"/>
      <c r="IJI304" s="11"/>
      <c r="IJJ304" s="1"/>
      <c r="IJK304" s="11"/>
      <c r="IJL304" s="1"/>
      <c r="IJM304" s="11"/>
      <c r="IJN304" s="1"/>
      <c r="IJO304" s="11"/>
      <c r="IJP304" s="1"/>
      <c r="IJQ304" s="11"/>
      <c r="IJR304" s="1"/>
      <c r="IJS304" s="11"/>
      <c r="IJT304" s="1"/>
      <c r="IJU304" s="11"/>
      <c r="IJV304" s="1"/>
      <c r="IJW304" s="11"/>
      <c r="IJX304" s="1"/>
      <c r="IJY304" s="11"/>
      <c r="IJZ304" s="1"/>
      <c r="IKA304" s="11"/>
      <c r="IKB304" s="1"/>
      <c r="IKC304" s="11"/>
      <c r="IKD304" s="1"/>
      <c r="IKE304" s="11"/>
      <c r="IKF304" s="1"/>
      <c r="IKG304" s="11"/>
      <c r="IKH304" s="1"/>
      <c r="IKI304" s="11"/>
      <c r="IKJ304" s="1"/>
      <c r="IKK304" s="11"/>
      <c r="IKL304" s="1"/>
      <c r="IKM304" s="11"/>
      <c r="IKN304" s="1"/>
      <c r="IKO304" s="11"/>
      <c r="IKP304" s="1"/>
      <c r="IKQ304" s="11"/>
      <c r="IKR304" s="1"/>
      <c r="IKS304" s="11"/>
      <c r="IKT304" s="1"/>
      <c r="IKU304" s="11"/>
      <c r="IKV304" s="1"/>
      <c r="IKW304" s="11"/>
      <c r="IKX304" s="1"/>
      <c r="IKY304" s="11"/>
      <c r="IKZ304" s="1"/>
      <c r="ILA304" s="11"/>
      <c r="ILB304" s="1"/>
      <c r="ILC304" s="11"/>
      <c r="ILD304" s="1"/>
      <c r="ILE304" s="11"/>
      <c r="ILF304" s="1"/>
      <c r="ILG304" s="11"/>
      <c r="ILH304" s="1"/>
      <c r="ILI304" s="11"/>
      <c r="ILJ304" s="1"/>
      <c r="ILK304" s="11"/>
      <c r="ILL304" s="1"/>
      <c r="ILM304" s="11"/>
      <c r="ILN304" s="1"/>
      <c r="ILO304" s="11"/>
      <c r="ILP304" s="1"/>
      <c r="ILQ304" s="11"/>
      <c r="ILR304" s="1"/>
      <c r="ILS304" s="11"/>
      <c r="ILT304" s="1"/>
      <c r="ILU304" s="11"/>
      <c r="ILV304" s="1"/>
      <c r="ILW304" s="11"/>
      <c r="ILX304" s="1"/>
      <c r="ILY304" s="11"/>
      <c r="ILZ304" s="1"/>
      <c r="IMA304" s="11"/>
      <c r="IMB304" s="1"/>
      <c r="IMC304" s="11"/>
      <c r="IMD304" s="1"/>
      <c r="IME304" s="11"/>
      <c r="IMF304" s="1"/>
      <c r="IMG304" s="11"/>
      <c r="IMH304" s="1"/>
      <c r="IMI304" s="11"/>
      <c r="IMJ304" s="1"/>
      <c r="IMK304" s="11"/>
      <c r="IML304" s="1"/>
      <c r="IMM304" s="11"/>
      <c r="IMN304" s="1"/>
      <c r="IMO304" s="11"/>
      <c r="IMP304" s="1"/>
      <c r="IMQ304" s="11"/>
      <c r="IMR304" s="1"/>
      <c r="IMS304" s="11"/>
      <c r="IMT304" s="1"/>
      <c r="IMU304" s="11"/>
      <c r="IMV304" s="1"/>
      <c r="IMW304" s="11"/>
      <c r="IMX304" s="1"/>
      <c r="IMY304" s="11"/>
      <c r="IMZ304" s="1"/>
      <c r="INA304" s="11"/>
      <c r="INB304" s="1"/>
      <c r="INC304" s="11"/>
      <c r="IND304" s="1"/>
      <c r="INE304" s="11"/>
      <c r="INF304" s="1"/>
      <c r="ING304" s="11"/>
      <c r="INH304" s="1"/>
      <c r="INI304" s="11"/>
      <c r="INJ304" s="1"/>
      <c r="INK304" s="11"/>
      <c r="INL304" s="1"/>
      <c r="INM304" s="11"/>
      <c r="INN304" s="1"/>
      <c r="INO304" s="11"/>
      <c r="INP304" s="1"/>
      <c r="INQ304" s="11"/>
      <c r="INR304" s="1"/>
      <c r="INS304" s="11"/>
      <c r="INT304" s="1"/>
      <c r="INU304" s="11"/>
      <c r="INV304" s="1"/>
      <c r="INW304" s="11"/>
      <c r="INX304" s="1"/>
      <c r="INY304" s="11"/>
      <c r="INZ304" s="1"/>
      <c r="IOA304" s="11"/>
      <c r="IOB304" s="1"/>
      <c r="IOC304" s="11"/>
      <c r="IOD304" s="1"/>
      <c r="IOE304" s="11"/>
      <c r="IOF304" s="1"/>
      <c r="IOG304" s="11"/>
      <c r="IOH304" s="1"/>
      <c r="IOI304" s="11"/>
      <c r="IOJ304" s="1"/>
      <c r="IOK304" s="11"/>
      <c r="IOL304" s="1"/>
      <c r="IOM304" s="11"/>
      <c r="ION304" s="1"/>
      <c r="IOO304" s="11"/>
      <c r="IOP304" s="1"/>
      <c r="IOQ304" s="11"/>
      <c r="IOR304" s="1"/>
      <c r="IOS304" s="11"/>
      <c r="IOT304" s="1"/>
      <c r="IOU304" s="11"/>
      <c r="IOV304" s="1"/>
      <c r="IOW304" s="11"/>
      <c r="IOX304" s="1"/>
      <c r="IOY304" s="11"/>
      <c r="IOZ304" s="1"/>
      <c r="IPA304" s="11"/>
      <c r="IPB304" s="1"/>
      <c r="IPC304" s="11"/>
      <c r="IPD304" s="1"/>
      <c r="IPE304" s="11"/>
      <c r="IPF304" s="1"/>
      <c r="IPG304" s="11"/>
      <c r="IPH304" s="1"/>
      <c r="IPI304" s="11"/>
      <c r="IPJ304" s="1"/>
      <c r="IPK304" s="11"/>
      <c r="IPL304" s="1"/>
      <c r="IPM304" s="11"/>
      <c r="IPN304" s="1"/>
      <c r="IPO304" s="11"/>
      <c r="IPP304" s="1"/>
      <c r="IPQ304" s="11"/>
      <c r="IPR304" s="1"/>
      <c r="IPS304" s="11"/>
      <c r="IPT304" s="1"/>
      <c r="IPU304" s="11"/>
      <c r="IPV304" s="1"/>
      <c r="IPW304" s="11"/>
      <c r="IPX304" s="1"/>
      <c r="IPY304" s="11"/>
      <c r="IPZ304" s="1"/>
      <c r="IQA304" s="11"/>
      <c r="IQB304" s="1"/>
      <c r="IQC304" s="11"/>
      <c r="IQD304" s="1"/>
      <c r="IQE304" s="11"/>
      <c r="IQF304" s="1"/>
      <c r="IQG304" s="11"/>
      <c r="IQH304" s="1"/>
      <c r="IQI304" s="11"/>
      <c r="IQJ304" s="1"/>
      <c r="IQK304" s="11"/>
      <c r="IQL304" s="1"/>
      <c r="IQM304" s="11"/>
      <c r="IQN304" s="1"/>
      <c r="IQO304" s="11"/>
      <c r="IQP304" s="1"/>
      <c r="IQQ304" s="11"/>
      <c r="IQR304" s="1"/>
      <c r="IQS304" s="11"/>
      <c r="IQT304" s="1"/>
      <c r="IQU304" s="11"/>
      <c r="IQV304" s="1"/>
      <c r="IQW304" s="11"/>
      <c r="IQX304" s="1"/>
      <c r="IQY304" s="11"/>
      <c r="IQZ304" s="1"/>
      <c r="IRA304" s="11"/>
      <c r="IRB304" s="1"/>
      <c r="IRC304" s="11"/>
      <c r="IRD304" s="1"/>
      <c r="IRE304" s="11"/>
      <c r="IRF304" s="1"/>
      <c r="IRG304" s="11"/>
      <c r="IRH304" s="1"/>
      <c r="IRI304" s="11"/>
      <c r="IRJ304" s="1"/>
      <c r="IRK304" s="11"/>
      <c r="IRL304" s="1"/>
      <c r="IRM304" s="11"/>
      <c r="IRN304" s="1"/>
      <c r="IRO304" s="11"/>
      <c r="IRP304" s="1"/>
      <c r="IRQ304" s="11"/>
      <c r="IRR304" s="1"/>
      <c r="IRS304" s="11"/>
      <c r="IRT304" s="1"/>
      <c r="IRU304" s="11"/>
      <c r="IRV304" s="1"/>
      <c r="IRW304" s="11"/>
      <c r="IRX304" s="1"/>
      <c r="IRY304" s="11"/>
      <c r="IRZ304" s="1"/>
      <c r="ISA304" s="11"/>
      <c r="ISB304" s="1"/>
      <c r="ISC304" s="11"/>
      <c r="ISD304" s="1"/>
      <c r="ISE304" s="11"/>
      <c r="ISF304" s="1"/>
      <c r="ISG304" s="11"/>
      <c r="ISH304" s="1"/>
      <c r="ISI304" s="11"/>
      <c r="ISJ304" s="1"/>
      <c r="ISK304" s="11"/>
      <c r="ISL304" s="1"/>
      <c r="ISM304" s="11"/>
      <c r="ISN304" s="1"/>
      <c r="ISO304" s="11"/>
      <c r="ISP304" s="1"/>
      <c r="ISQ304" s="11"/>
      <c r="ISR304" s="1"/>
      <c r="ISS304" s="11"/>
      <c r="IST304" s="1"/>
      <c r="ISU304" s="11"/>
      <c r="ISV304" s="1"/>
      <c r="ISW304" s="11"/>
      <c r="ISX304" s="1"/>
      <c r="ISY304" s="11"/>
      <c r="ISZ304" s="1"/>
      <c r="ITA304" s="11"/>
      <c r="ITB304" s="1"/>
      <c r="ITC304" s="11"/>
      <c r="ITD304" s="1"/>
      <c r="ITE304" s="11"/>
      <c r="ITF304" s="1"/>
      <c r="ITG304" s="11"/>
      <c r="ITH304" s="1"/>
      <c r="ITI304" s="11"/>
      <c r="ITJ304" s="1"/>
      <c r="ITK304" s="11"/>
      <c r="ITL304" s="1"/>
      <c r="ITM304" s="11"/>
      <c r="ITN304" s="1"/>
      <c r="ITO304" s="11"/>
      <c r="ITP304" s="1"/>
      <c r="ITQ304" s="11"/>
      <c r="ITR304" s="1"/>
      <c r="ITS304" s="11"/>
      <c r="ITT304" s="1"/>
      <c r="ITU304" s="11"/>
      <c r="ITV304" s="1"/>
      <c r="ITW304" s="11"/>
      <c r="ITX304" s="1"/>
      <c r="ITY304" s="11"/>
      <c r="ITZ304" s="1"/>
      <c r="IUA304" s="11"/>
      <c r="IUB304" s="1"/>
      <c r="IUC304" s="11"/>
      <c r="IUD304" s="1"/>
      <c r="IUE304" s="11"/>
      <c r="IUF304" s="1"/>
      <c r="IUG304" s="11"/>
      <c r="IUH304" s="1"/>
      <c r="IUI304" s="11"/>
      <c r="IUJ304" s="1"/>
      <c r="IUK304" s="11"/>
      <c r="IUL304" s="1"/>
      <c r="IUM304" s="11"/>
      <c r="IUN304" s="1"/>
      <c r="IUO304" s="11"/>
      <c r="IUP304" s="1"/>
      <c r="IUQ304" s="11"/>
      <c r="IUR304" s="1"/>
      <c r="IUS304" s="11"/>
      <c r="IUT304" s="1"/>
      <c r="IUU304" s="11"/>
      <c r="IUV304" s="1"/>
      <c r="IUW304" s="11"/>
      <c r="IUX304" s="1"/>
      <c r="IUY304" s="11"/>
      <c r="IUZ304" s="1"/>
      <c r="IVA304" s="11"/>
      <c r="IVB304" s="1"/>
      <c r="IVC304" s="11"/>
      <c r="IVD304" s="1"/>
      <c r="IVE304" s="11"/>
      <c r="IVF304" s="1"/>
      <c r="IVG304" s="11"/>
      <c r="IVH304" s="1"/>
      <c r="IVI304" s="11"/>
      <c r="IVJ304" s="1"/>
      <c r="IVK304" s="11"/>
      <c r="IVL304" s="1"/>
      <c r="IVM304" s="11"/>
      <c r="IVN304" s="1"/>
      <c r="IVO304" s="11"/>
      <c r="IVP304" s="1"/>
      <c r="IVQ304" s="11"/>
      <c r="IVR304" s="1"/>
      <c r="IVS304" s="11"/>
      <c r="IVT304" s="1"/>
      <c r="IVU304" s="11"/>
      <c r="IVV304" s="1"/>
      <c r="IVW304" s="11"/>
      <c r="IVX304" s="1"/>
      <c r="IVY304" s="11"/>
      <c r="IVZ304" s="1"/>
      <c r="IWA304" s="11"/>
      <c r="IWB304" s="1"/>
      <c r="IWC304" s="11"/>
      <c r="IWD304" s="1"/>
      <c r="IWE304" s="11"/>
      <c r="IWF304" s="1"/>
      <c r="IWG304" s="11"/>
      <c r="IWH304" s="1"/>
      <c r="IWI304" s="11"/>
      <c r="IWJ304" s="1"/>
      <c r="IWK304" s="11"/>
      <c r="IWL304" s="1"/>
      <c r="IWM304" s="11"/>
      <c r="IWN304" s="1"/>
      <c r="IWO304" s="11"/>
      <c r="IWP304" s="1"/>
      <c r="IWQ304" s="11"/>
      <c r="IWR304" s="1"/>
      <c r="IWS304" s="11"/>
      <c r="IWT304" s="1"/>
      <c r="IWU304" s="11"/>
      <c r="IWV304" s="1"/>
      <c r="IWW304" s="11"/>
      <c r="IWX304" s="1"/>
      <c r="IWY304" s="11"/>
      <c r="IWZ304" s="1"/>
      <c r="IXA304" s="11"/>
      <c r="IXB304" s="1"/>
      <c r="IXC304" s="11"/>
      <c r="IXD304" s="1"/>
      <c r="IXE304" s="11"/>
      <c r="IXF304" s="1"/>
      <c r="IXG304" s="11"/>
      <c r="IXH304" s="1"/>
      <c r="IXI304" s="11"/>
      <c r="IXJ304" s="1"/>
      <c r="IXK304" s="11"/>
      <c r="IXL304" s="1"/>
      <c r="IXM304" s="11"/>
      <c r="IXN304" s="1"/>
      <c r="IXO304" s="11"/>
      <c r="IXP304" s="1"/>
      <c r="IXQ304" s="11"/>
      <c r="IXR304" s="1"/>
      <c r="IXS304" s="11"/>
      <c r="IXT304" s="1"/>
      <c r="IXU304" s="11"/>
      <c r="IXV304" s="1"/>
      <c r="IXW304" s="11"/>
      <c r="IXX304" s="1"/>
      <c r="IXY304" s="11"/>
      <c r="IXZ304" s="1"/>
      <c r="IYA304" s="11"/>
      <c r="IYB304" s="1"/>
      <c r="IYC304" s="11"/>
      <c r="IYD304" s="1"/>
      <c r="IYE304" s="11"/>
      <c r="IYF304" s="1"/>
      <c r="IYG304" s="11"/>
      <c r="IYH304" s="1"/>
      <c r="IYI304" s="11"/>
      <c r="IYJ304" s="1"/>
      <c r="IYK304" s="11"/>
      <c r="IYL304" s="1"/>
      <c r="IYM304" s="11"/>
      <c r="IYN304" s="1"/>
      <c r="IYO304" s="11"/>
      <c r="IYP304" s="1"/>
      <c r="IYQ304" s="11"/>
      <c r="IYR304" s="1"/>
      <c r="IYS304" s="11"/>
      <c r="IYT304" s="1"/>
      <c r="IYU304" s="11"/>
      <c r="IYV304" s="1"/>
      <c r="IYW304" s="11"/>
      <c r="IYX304" s="1"/>
      <c r="IYY304" s="11"/>
      <c r="IYZ304" s="1"/>
      <c r="IZA304" s="11"/>
      <c r="IZB304" s="1"/>
      <c r="IZC304" s="11"/>
      <c r="IZD304" s="1"/>
      <c r="IZE304" s="11"/>
      <c r="IZF304" s="1"/>
      <c r="IZG304" s="11"/>
      <c r="IZH304" s="1"/>
      <c r="IZI304" s="11"/>
      <c r="IZJ304" s="1"/>
      <c r="IZK304" s="11"/>
      <c r="IZL304" s="1"/>
      <c r="IZM304" s="11"/>
      <c r="IZN304" s="1"/>
      <c r="IZO304" s="11"/>
      <c r="IZP304" s="1"/>
      <c r="IZQ304" s="11"/>
      <c r="IZR304" s="1"/>
      <c r="IZS304" s="11"/>
      <c r="IZT304" s="1"/>
      <c r="IZU304" s="11"/>
      <c r="IZV304" s="1"/>
      <c r="IZW304" s="11"/>
      <c r="IZX304" s="1"/>
      <c r="IZY304" s="11"/>
      <c r="IZZ304" s="1"/>
      <c r="JAA304" s="11"/>
      <c r="JAB304" s="1"/>
      <c r="JAC304" s="11"/>
      <c r="JAD304" s="1"/>
      <c r="JAE304" s="11"/>
      <c r="JAF304" s="1"/>
      <c r="JAG304" s="11"/>
      <c r="JAH304" s="1"/>
      <c r="JAI304" s="11"/>
      <c r="JAJ304" s="1"/>
      <c r="JAK304" s="11"/>
      <c r="JAL304" s="1"/>
      <c r="JAM304" s="11"/>
      <c r="JAN304" s="1"/>
      <c r="JAO304" s="11"/>
      <c r="JAP304" s="1"/>
      <c r="JAQ304" s="11"/>
      <c r="JAR304" s="1"/>
      <c r="JAS304" s="11"/>
      <c r="JAT304" s="1"/>
      <c r="JAU304" s="11"/>
      <c r="JAV304" s="1"/>
      <c r="JAW304" s="11"/>
      <c r="JAX304" s="1"/>
      <c r="JAY304" s="11"/>
      <c r="JAZ304" s="1"/>
      <c r="JBA304" s="11"/>
      <c r="JBB304" s="1"/>
      <c r="JBC304" s="11"/>
      <c r="JBD304" s="1"/>
      <c r="JBE304" s="11"/>
      <c r="JBF304" s="1"/>
      <c r="JBG304" s="11"/>
      <c r="JBH304" s="1"/>
      <c r="JBI304" s="11"/>
      <c r="JBJ304" s="1"/>
      <c r="JBK304" s="11"/>
      <c r="JBL304" s="1"/>
      <c r="JBM304" s="11"/>
      <c r="JBN304" s="1"/>
      <c r="JBO304" s="11"/>
      <c r="JBP304" s="1"/>
      <c r="JBQ304" s="11"/>
      <c r="JBR304" s="1"/>
      <c r="JBS304" s="11"/>
      <c r="JBT304" s="1"/>
      <c r="JBU304" s="11"/>
      <c r="JBV304" s="1"/>
      <c r="JBW304" s="11"/>
      <c r="JBX304" s="1"/>
      <c r="JBY304" s="11"/>
      <c r="JBZ304" s="1"/>
      <c r="JCA304" s="11"/>
      <c r="JCB304" s="1"/>
      <c r="JCC304" s="11"/>
      <c r="JCD304" s="1"/>
      <c r="JCE304" s="11"/>
      <c r="JCF304" s="1"/>
      <c r="JCG304" s="11"/>
      <c r="JCH304" s="1"/>
      <c r="JCI304" s="11"/>
      <c r="JCJ304" s="1"/>
      <c r="JCK304" s="11"/>
      <c r="JCL304" s="1"/>
      <c r="JCM304" s="11"/>
      <c r="JCN304" s="1"/>
      <c r="JCO304" s="11"/>
      <c r="JCP304" s="1"/>
      <c r="JCQ304" s="11"/>
      <c r="JCR304" s="1"/>
      <c r="JCS304" s="11"/>
      <c r="JCT304" s="1"/>
      <c r="JCU304" s="11"/>
      <c r="JCV304" s="1"/>
      <c r="JCW304" s="11"/>
      <c r="JCX304" s="1"/>
      <c r="JCY304" s="11"/>
      <c r="JCZ304" s="1"/>
      <c r="JDA304" s="11"/>
      <c r="JDB304" s="1"/>
      <c r="JDC304" s="11"/>
      <c r="JDD304" s="1"/>
      <c r="JDE304" s="11"/>
      <c r="JDF304" s="1"/>
      <c r="JDG304" s="11"/>
      <c r="JDH304" s="1"/>
      <c r="JDI304" s="11"/>
      <c r="JDJ304" s="1"/>
      <c r="JDK304" s="11"/>
      <c r="JDL304" s="1"/>
      <c r="JDM304" s="11"/>
      <c r="JDN304" s="1"/>
      <c r="JDO304" s="11"/>
      <c r="JDP304" s="1"/>
      <c r="JDQ304" s="11"/>
      <c r="JDR304" s="1"/>
      <c r="JDS304" s="11"/>
      <c r="JDT304" s="1"/>
      <c r="JDU304" s="11"/>
      <c r="JDV304" s="1"/>
      <c r="JDW304" s="11"/>
      <c r="JDX304" s="1"/>
      <c r="JDY304" s="11"/>
      <c r="JDZ304" s="1"/>
      <c r="JEA304" s="11"/>
      <c r="JEB304" s="1"/>
      <c r="JEC304" s="11"/>
      <c r="JED304" s="1"/>
      <c r="JEE304" s="11"/>
      <c r="JEF304" s="1"/>
      <c r="JEG304" s="11"/>
      <c r="JEH304" s="1"/>
      <c r="JEI304" s="11"/>
      <c r="JEJ304" s="1"/>
      <c r="JEK304" s="11"/>
      <c r="JEL304" s="1"/>
      <c r="JEM304" s="11"/>
      <c r="JEN304" s="1"/>
      <c r="JEO304" s="11"/>
      <c r="JEP304" s="1"/>
      <c r="JEQ304" s="11"/>
      <c r="JER304" s="1"/>
      <c r="JES304" s="11"/>
      <c r="JET304" s="1"/>
      <c r="JEU304" s="11"/>
      <c r="JEV304" s="1"/>
      <c r="JEW304" s="11"/>
      <c r="JEX304" s="1"/>
      <c r="JEY304" s="11"/>
      <c r="JEZ304" s="1"/>
      <c r="JFA304" s="11"/>
      <c r="JFB304" s="1"/>
      <c r="JFC304" s="11"/>
      <c r="JFD304" s="1"/>
      <c r="JFE304" s="11"/>
      <c r="JFF304" s="1"/>
      <c r="JFG304" s="11"/>
      <c r="JFH304" s="1"/>
      <c r="JFI304" s="11"/>
      <c r="JFJ304" s="1"/>
      <c r="JFK304" s="11"/>
      <c r="JFL304" s="1"/>
      <c r="JFM304" s="11"/>
      <c r="JFN304" s="1"/>
      <c r="JFO304" s="11"/>
      <c r="JFP304" s="1"/>
      <c r="JFQ304" s="11"/>
      <c r="JFR304" s="1"/>
      <c r="JFS304" s="11"/>
      <c r="JFT304" s="1"/>
      <c r="JFU304" s="11"/>
      <c r="JFV304" s="1"/>
      <c r="JFW304" s="11"/>
      <c r="JFX304" s="1"/>
      <c r="JFY304" s="11"/>
      <c r="JFZ304" s="1"/>
      <c r="JGA304" s="11"/>
      <c r="JGB304" s="1"/>
      <c r="JGC304" s="11"/>
      <c r="JGD304" s="1"/>
      <c r="JGE304" s="11"/>
      <c r="JGF304" s="1"/>
      <c r="JGG304" s="11"/>
      <c r="JGH304" s="1"/>
      <c r="JGI304" s="11"/>
      <c r="JGJ304" s="1"/>
      <c r="JGK304" s="11"/>
      <c r="JGL304" s="1"/>
      <c r="JGM304" s="11"/>
      <c r="JGN304" s="1"/>
      <c r="JGO304" s="11"/>
      <c r="JGP304" s="1"/>
      <c r="JGQ304" s="11"/>
      <c r="JGR304" s="1"/>
      <c r="JGS304" s="11"/>
      <c r="JGT304" s="1"/>
      <c r="JGU304" s="11"/>
      <c r="JGV304" s="1"/>
      <c r="JGW304" s="11"/>
      <c r="JGX304" s="1"/>
      <c r="JGY304" s="11"/>
      <c r="JGZ304" s="1"/>
      <c r="JHA304" s="11"/>
      <c r="JHB304" s="1"/>
      <c r="JHC304" s="11"/>
      <c r="JHD304" s="1"/>
      <c r="JHE304" s="11"/>
      <c r="JHF304" s="1"/>
      <c r="JHG304" s="11"/>
      <c r="JHH304" s="1"/>
      <c r="JHI304" s="11"/>
      <c r="JHJ304" s="1"/>
      <c r="JHK304" s="11"/>
      <c r="JHL304" s="1"/>
      <c r="JHM304" s="11"/>
      <c r="JHN304" s="1"/>
      <c r="JHO304" s="11"/>
      <c r="JHP304" s="1"/>
      <c r="JHQ304" s="11"/>
      <c r="JHR304" s="1"/>
      <c r="JHS304" s="11"/>
      <c r="JHT304" s="1"/>
      <c r="JHU304" s="11"/>
      <c r="JHV304" s="1"/>
      <c r="JHW304" s="11"/>
      <c r="JHX304" s="1"/>
      <c r="JHY304" s="11"/>
      <c r="JHZ304" s="1"/>
      <c r="JIA304" s="11"/>
      <c r="JIB304" s="1"/>
      <c r="JIC304" s="11"/>
      <c r="JID304" s="1"/>
      <c r="JIE304" s="11"/>
      <c r="JIF304" s="1"/>
      <c r="JIG304" s="11"/>
      <c r="JIH304" s="1"/>
      <c r="JII304" s="11"/>
      <c r="JIJ304" s="1"/>
      <c r="JIK304" s="11"/>
      <c r="JIL304" s="1"/>
      <c r="JIM304" s="11"/>
      <c r="JIN304" s="1"/>
      <c r="JIO304" s="11"/>
      <c r="JIP304" s="1"/>
      <c r="JIQ304" s="11"/>
      <c r="JIR304" s="1"/>
      <c r="JIS304" s="11"/>
      <c r="JIT304" s="1"/>
      <c r="JIU304" s="11"/>
      <c r="JIV304" s="1"/>
      <c r="JIW304" s="11"/>
      <c r="JIX304" s="1"/>
      <c r="JIY304" s="11"/>
      <c r="JIZ304" s="1"/>
      <c r="JJA304" s="11"/>
      <c r="JJB304" s="1"/>
      <c r="JJC304" s="11"/>
      <c r="JJD304" s="1"/>
      <c r="JJE304" s="11"/>
      <c r="JJF304" s="1"/>
      <c r="JJG304" s="11"/>
      <c r="JJH304" s="1"/>
      <c r="JJI304" s="11"/>
      <c r="JJJ304" s="1"/>
      <c r="JJK304" s="11"/>
      <c r="JJL304" s="1"/>
      <c r="JJM304" s="11"/>
      <c r="JJN304" s="1"/>
      <c r="JJO304" s="11"/>
      <c r="JJP304" s="1"/>
      <c r="JJQ304" s="11"/>
      <c r="JJR304" s="1"/>
      <c r="JJS304" s="11"/>
      <c r="JJT304" s="1"/>
      <c r="JJU304" s="11"/>
      <c r="JJV304" s="1"/>
      <c r="JJW304" s="11"/>
      <c r="JJX304" s="1"/>
      <c r="JJY304" s="11"/>
      <c r="JJZ304" s="1"/>
      <c r="JKA304" s="11"/>
      <c r="JKB304" s="1"/>
      <c r="JKC304" s="11"/>
      <c r="JKD304" s="1"/>
      <c r="JKE304" s="11"/>
      <c r="JKF304" s="1"/>
      <c r="JKG304" s="11"/>
      <c r="JKH304" s="1"/>
      <c r="JKI304" s="11"/>
      <c r="JKJ304" s="1"/>
      <c r="JKK304" s="11"/>
      <c r="JKL304" s="1"/>
      <c r="JKM304" s="11"/>
      <c r="JKN304" s="1"/>
      <c r="JKO304" s="11"/>
      <c r="JKP304" s="1"/>
      <c r="JKQ304" s="11"/>
      <c r="JKR304" s="1"/>
      <c r="JKS304" s="11"/>
      <c r="JKT304" s="1"/>
      <c r="JKU304" s="11"/>
      <c r="JKV304" s="1"/>
      <c r="JKW304" s="11"/>
      <c r="JKX304" s="1"/>
      <c r="JKY304" s="11"/>
      <c r="JKZ304" s="1"/>
      <c r="JLA304" s="11"/>
      <c r="JLB304" s="1"/>
      <c r="JLC304" s="11"/>
      <c r="JLD304" s="1"/>
      <c r="JLE304" s="11"/>
      <c r="JLF304" s="1"/>
      <c r="JLG304" s="11"/>
      <c r="JLH304" s="1"/>
      <c r="JLI304" s="11"/>
      <c r="JLJ304" s="1"/>
      <c r="JLK304" s="11"/>
      <c r="JLL304" s="1"/>
      <c r="JLM304" s="11"/>
      <c r="JLN304" s="1"/>
      <c r="JLO304" s="11"/>
      <c r="JLP304" s="1"/>
      <c r="JLQ304" s="11"/>
      <c r="JLR304" s="1"/>
      <c r="JLS304" s="11"/>
      <c r="JLT304" s="1"/>
      <c r="JLU304" s="11"/>
      <c r="JLV304" s="1"/>
      <c r="JLW304" s="11"/>
      <c r="JLX304" s="1"/>
      <c r="JLY304" s="11"/>
      <c r="JLZ304" s="1"/>
      <c r="JMA304" s="11"/>
      <c r="JMB304" s="1"/>
      <c r="JMC304" s="11"/>
      <c r="JMD304" s="1"/>
      <c r="JME304" s="11"/>
      <c r="JMF304" s="1"/>
      <c r="JMG304" s="11"/>
      <c r="JMH304" s="1"/>
      <c r="JMI304" s="11"/>
      <c r="JMJ304" s="1"/>
      <c r="JMK304" s="11"/>
      <c r="JML304" s="1"/>
      <c r="JMM304" s="11"/>
      <c r="JMN304" s="1"/>
      <c r="JMO304" s="11"/>
      <c r="JMP304" s="1"/>
      <c r="JMQ304" s="11"/>
      <c r="JMR304" s="1"/>
      <c r="JMS304" s="11"/>
      <c r="JMT304" s="1"/>
      <c r="JMU304" s="11"/>
      <c r="JMV304" s="1"/>
      <c r="JMW304" s="11"/>
      <c r="JMX304" s="1"/>
      <c r="JMY304" s="11"/>
      <c r="JMZ304" s="1"/>
      <c r="JNA304" s="11"/>
      <c r="JNB304" s="1"/>
      <c r="JNC304" s="11"/>
      <c r="JND304" s="1"/>
      <c r="JNE304" s="11"/>
      <c r="JNF304" s="1"/>
      <c r="JNG304" s="11"/>
      <c r="JNH304" s="1"/>
      <c r="JNI304" s="11"/>
      <c r="JNJ304" s="1"/>
      <c r="JNK304" s="11"/>
      <c r="JNL304" s="1"/>
      <c r="JNM304" s="11"/>
      <c r="JNN304" s="1"/>
      <c r="JNO304" s="11"/>
      <c r="JNP304" s="1"/>
      <c r="JNQ304" s="11"/>
      <c r="JNR304" s="1"/>
      <c r="JNS304" s="11"/>
      <c r="JNT304" s="1"/>
      <c r="JNU304" s="11"/>
      <c r="JNV304" s="1"/>
      <c r="JNW304" s="11"/>
      <c r="JNX304" s="1"/>
      <c r="JNY304" s="11"/>
      <c r="JNZ304" s="1"/>
      <c r="JOA304" s="11"/>
      <c r="JOB304" s="1"/>
      <c r="JOC304" s="11"/>
      <c r="JOD304" s="1"/>
      <c r="JOE304" s="11"/>
      <c r="JOF304" s="1"/>
      <c r="JOG304" s="11"/>
      <c r="JOH304" s="1"/>
      <c r="JOI304" s="11"/>
      <c r="JOJ304" s="1"/>
      <c r="JOK304" s="11"/>
      <c r="JOL304" s="1"/>
      <c r="JOM304" s="11"/>
      <c r="JON304" s="1"/>
      <c r="JOO304" s="11"/>
      <c r="JOP304" s="1"/>
      <c r="JOQ304" s="11"/>
      <c r="JOR304" s="1"/>
      <c r="JOS304" s="11"/>
      <c r="JOT304" s="1"/>
      <c r="JOU304" s="11"/>
      <c r="JOV304" s="1"/>
      <c r="JOW304" s="11"/>
      <c r="JOX304" s="1"/>
      <c r="JOY304" s="11"/>
      <c r="JOZ304" s="1"/>
      <c r="JPA304" s="11"/>
      <c r="JPB304" s="1"/>
      <c r="JPC304" s="11"/>
      <c r="JPD304" s="1"/>
      <c r="JPE304" s="11"/>
      <c r="JPF304" s="1"/>
      <c r="JPG304" s="11"/>
      <c r="JPH304" s="1"/>
      <c r="JPI304" s="11"/>
      <c r="JPJ304" s="1"/>
      <c r="JPK304" s="11"/>
      <c r="JPL304" s="1"/>
      <c r="JPM304" s="11"/>
      <c r="JPN304" s="1"/>
      <c r="JPO304" s="11"/>
      <c r="JPP304" s="1"/>
      <c r="JPQ304" s="11"/>
      <c r="JPR304" s="1"/>
      <c r="JPS304" s="11"/>
      <c r="JPT304" s="1"/>
      <c r="JPU304" s="11"/>
      <c r="JPV304" s="1"/>
      <c r="JPW304" s="11"/>
      <c r="JPX304" s="1"/>
      <c r="JPY304" s="11"/>
      <c r="JPZ304" s="1"/>
      <c r="JQA304" s="11"/>
      <c r="JQB304" s="1"/>
      <c r="JQC304" s="11"/>
      <c r="JQD304" s="1"/>
      <c r="JQE304" s="11"/>
      <c r="JQF304" s="1"/>
      <c r="JQG304" s="11"/>
      <c r="JQH304" s="1"/>
      <c r="JQI304" s="11"/>
      <c r="JQJ304" s="1"/>
      <c r="JQK304" s="11"/>
      <c r="JQL304" s="1"/>
      <c r="JQM304" s="11"/>
      <c r="JQN304" s="1"/>
      <c r="JQO304" s="11"/>
      <c r="JQP304" s="1"/>
      <c r="JQQ304" s="11"/>
      <c r="JQR304" s="1"/>
      <c r="JQS304" s="11"/>
      <c r="JQT304" s="1"/>
      <c r="JQU304" s="11"/>
      <c r="JQV304" s="1"/>
      <c r="JQW304" s="11"/>
      <c r="JQX304" s="1"/>
      <c r="JQY304" s="11"/>
      <c r="JQZ304" s="1"/>
      <c r="JRA304" s="11"/>
      <c r="JRB304" s="1"/>
      <c r="JRC304" s="11"/>
      <c r="JRD304" s="1"/>
      <c r="JRE304" s="11"/>
      <c r="JRF304" s="1"/>
      <c r="JRG304" s="11"/>
      <c r="JRH304" s="1"/>
      <c r="JRI304" s="11"/>
      <c r="JRJ304" s="1"/>
      <c r="JRK304" s="11"/>
      <c r="JRL304" s="1"/>
      <c r="JRM304" s="11"/>
      <c r="JRN304" s="1"/>
      <c r="JRO304" s="11"/>
      <c r="JRP304" s="1"/>
      <c r="JRQ304" s="11"/>
      <c r="JRR304" s="1"/>
      <c r="JRS304" s="11"/>
      <c r="JRT304" s="1"/>
      <c r="JRU304" s="11"/>
      <c r="JRV304" s="1"/>
      <c r="JRW304" s="11"/>
      <c r="JRX304" s="1"/>
      <c r="JRY304" s="11"/>
      <c r="JRZ304" s="1"/>
      <c r="JSA304" s="11"/>
      <c r="JSB304" s="1"/>
      <c r="JSC304" s="11"/>
      <c r="JSD304" s="1"/>
      <c r="JSE304" s="11"/>
      <c r="JSF304" s="1"/>
      <c r="JSG304" s="11"/>
      <c r="JSH304" s="1"/>
      <c r="JSI304" s="11"/>
      <c r="JSJ304" s="1"/>
      <c r="JSK304" s="11"/>
      <c r="JSL304" s="1"/>
      <c r="JSM304" s="11"/>
      <c r="JSN304" s="1"/>
      <c r="JSO304" s="11"/>
      <c r="JSP304" s="1"/>
      <c r="JSQ304" s="11"/>
      <c r="JSR304" s="1"/>
      <c r="JSS304" s="11"/>
      <c r="JST304" s="1"/>
      <c r="JSU304" s="11"/>
      <c r="JSV304" s="1"/>
      <c r="JSW304" s="11"/>
      <c r="JSX304" s="1"/>
      <c r="JSY304" s="11"/>
      <c r="JSZ304" s="1"/>
      <c r="JTA304" s="11"/>
      <c r="JTB304" s="1"/>
      <c r="JTC304" s="11"/>
      <c r="JTD304" s="1"/>
      <c r="JTE304" s="11"/>
      <c r="JTF304" s="1"/>
      <c r="JTG304" s="11"/>
      <c r="JTH304" s="1"/>
      <c r="JTI304" s="11"/>
      <c r="JTJ304" s="1"/>
      <c r="JTK304" s="11"/>
      <c r="JTL304" s="1"/>
      <c r="JTM304" s="11"/>
      <c r="JTN304" s="1"/>
      <c r="JTO304" s="11"/>
      <c r="JTP304" s="1"/>
      <c r="JTQ304" s="11"/>
      <c r="JTR304" s="1"/>
      <c r="JTS304" s="11"/>
      <c r="JTT304" s="1"/>
      <c r="JTU304" s="11"/>
      <c r="JTV304" s="1"/>
      <c r="JTW304" s="11"/>
      <c r="JTX304" s="1"/>
      <c r="JTY304" s="11"/>
      <c r="JTZ304" s="1"/>
      <c r="JUA304" s="11"/>
      <c r="JUB304" s="1"/>
      <c r="JUC304" s="11"/>
      <c r="JUD304" s="1"/>
      <c r="JUE304" s="11"/>
      <c r="JUF304" s="1"/>
      <c r="JUG304" s="11"/>
      <c r="JUH304" s="1"/>
      <c r="JUI304" s="11"/>
      <c r="JUJ304" s="1"/>
      <c r="JUK304" s="11"/>
      <c r="JUL304" s="1"/>
      <c r="JUM304" s="11"/>
      <c r="JUN304" s="1"/>
      <c r="JUO304" s="11"/>
      <c r="JUP304" s="1"/>
      <c r="JUQ304" s="11"/>
      <c r="JUR304" s="1"/>
      <c r="JUS304" s="11"/>
      <c r="JUT304" s="1"/>
      <c r="JUU304" s="11"/>
      <c r="JUV304" s="1"/>
      <c r="JUW304" s="11"/>
      <c r="JUX304" s="1"/>
      <c r="JUY304" s="11"/>
      <c r="JUZ304" s="1"/>
      <c r="JVA304" s="11"/>
      <c r="JVB304" s="1"/>
      <c r="JVC304" s="11"/>
      <c r="JVD304" s="1"/>
      <c r="JVE304" s="11"/>
      <c r="JVF304" s="1"/>
      <c r="JVG304" s="11"/>
      <c r="JVH304" s="1"/>
      <c r="JVI304" s="11"/>
      <c r="JVJ304" s="1"/>
      <c r="JVK304" s="11"/>
      <c r="JVL304" s="1"/>
      <c r="JVM304" s="11"/>
      <c r="JVN304" s="1"/>
      <c r="JVO304" s="11"/>
      <c r="JVP304" s="1"/>
      <c r="JVQ304" s="11"/>
      <c r="JVR304" s="1"/>
      <c r="JVS304" s="11"/>
      <c r="JVT304" s="1"/>
      <c r="JVU304" s="11"/>
      <c r="JVV304" s="1"/>
      <c r="JVW304" s="11"/>
      <c r="JVX304" s="1"/>
      <c r="JVY304" s="11"/>
      <c r="JVZ304" s="1"/>
      <c r="JWA304" s="11"/>
      <c r="JWB304" s="1"/>
      <c r="JWC304" s="11"/>
      <c r="JWD304" s="1"/>
      <c r="JWE304" s="11"/>
      <c r="JWF304" s="1"/>
      <c r="JWG304" s="11"/>
      <c r="JWH304" s="1"/>
      <c r="JWI304" s="11"/>
      <c r="JWJ304" s="1"/>
      <c r="JWK304" s="11"/>
      <c r="JWL304" s="1"/>
      <c r="JWM304" s="11"/>
      <c r="JWN304" s="1"/>
      <c r="JWO304" s="11"/>
      <c r="JWP304" s="1"/>
      <c r="JWQ304" s="11"/>
      <c r="JWR304" s="1"/>
      <c r="JWS304" s="11"/>
      <c r="JWT304" s="1"/>
      <c r="JWU304" s="11"/>
      <c r="JWV304" s="1"/>
      <c r="JWW304" s="11"/>
      <c r="JWX304" s="1"/>
      <c r="JWY304" s="11"/>
      <c r="JWZ304" s="1"/>
      <c r="JXA304" s="11"/>
      <c r="JXB304" s="1"/>
      <c r="JXC304" s="11"/>
      <c r="JXD304" s="1"/>
      <c r="JXE304" s="11"/>
      <c r="JXF304" s="1"/>
      <c r="JXG304" s="11"/>
      <c r="JXH304" s="1"/>
      <c r="JXI304" s="11"/>
      <c r="JXJ304" s="1"/>
      <c r="JXK304" s="11"/>
      <c r="JXL304" s="1"/>
      <c r="JXM304" s="11"/>
      <c r="JXN304" s="1"/>
      <c r="JXO304" s="11"/>
      <c r="JXP304" s="1"/>
      <c r="JXQ304" s="11"/>
      <c r="JXR304" s="1"/>
      <c r="JXS304" s="11"/>
      <c r="JXT304" s="1"/>
      <c r="JXU304" s="11"/>
      <c r="JXV304" s="1"/>
      <c r="JXW304" s="11"/>
      <c r="JXX304" s="1"/>
      <c r="JXY304" s="11"/>
      <c r="JXZ304" s="1"/>
      <c r="JYA304" s="11"/>
      <c r="JYB304" s="1"/>
      <c r="JYC304" s="11"/>
      <c r="JYD304" s="1"/>
      <c r="JYE304" s="11"/>
      <c r="JYF304" s="1"/>
      <c r="JYG304" s="11"/>
      <c r="JYH304" s="1"/>
      <c r="JYI304" s="11"/>
      <c r="JYJ304" s="1"/>
      <c r="JYK304" s="11"/>
      <c r="JYL304" s="1"/>
      <c r="JYM304" s="11"/>
      <c r="JYN304" s="1"/>
      <c r="JYO304" s="11"/>
      <c r="JYP304" s="1"/>
      <c r="JYQ304" s="11"/>
      <c r="JYR304" s="1"/>
      <c r="JYS304" s="11"/>
      <c r="JYT304" s="1"/>
      <c r="JYU304" s="11"/>
      <c r="JYV304" s="1"/>
      <c r="JYW304" s="11"/>
      <c r="JYX304" s="1"/>
      <c r="JYY304" s="11"/>
      <c r="JYZ304" s="1"/>
      <c r="JZA304" s="11"/>
      <c r="JZB304" s="1"/>
      <c r="JZC304" s="11"/>
      <c r="JZD304" s="1"/>
      <c r="JZE304" s="11"/>
      <c r="JZF304" s="1"/>
      <c r="JZG304" s="11"/>
      <c r="JZH304" s="1"/>
      <c r="JZI304" s="11"/>
      <c r="JZJ304" s="1"/>
      <c r="JZK304" s="11"/>
      <c r="JZL304" s="1"/>
      <c r="JZM304" s="11"/>
      <c r="JZN304" s="1"/>
      <c r="JZO304" s="11"/>
      <c r="JZP304" s="1"/>
      <c r="JZQ304" s="11"/>
      <c r="JZR304" s="1"/>
      <c r="JZS304" s="11"/>
      <c r="JZT304" s="1"/>
      <c r="JZU304" s="11"/>
      <c r="JZV304" s="1"/>
      <c r="JZW304" s="11"/>
      <c r="JZX304" s="1"/>
      <c r="JZY304" s="11"/>
      <c r="JZZ304" s="1"/>
      <c r="KAA304" s="11"/>
      <c r="KAB304" s="1"/>
      <c r="KAC304" s="11"/>
      <c r="KAD304" s="1"/>
      <c r="KAE304" s="11"/>
      <c r="KAF304" s="1"/>
      <c r="KAG304" s="11"/>
      <c r="KAH304" s="1"/>
      <c r="KAI304" s="11"/>
      <c r="KAJ304" s="1"/>
      <c r="KAK304" s="11"/>
      <c r="KAL304" s="1"/>
      <c r="KAM304" s="11"/>
      <c r="KAN304" s="1"/>
      <c r="KAO304" s="11"/>
      <c r="KAP304" s="1"/>
      <c r="KAQ304" s="11"/>
      <c r="KAR304" s="1"/>
      <c r="KAS304" s="11"/>
      <c r="KAT304" s="1"/>
      <c r="KAU304" s="11"/>
      <c r="KAV304" s="1"/>
      <c r="KAW304" s="11"/>
      <c r="KAX304" s="1"/>
      <c r="KAY304" s="11"/>
      <c r="KAZ304" s="1"/>
      <c r="KBA304" s="11"/>
      <c r="KBB304" s="1"/>
      <c r="KBC304" s="11"/>
      <c r="KBD304" s="1"/>
      <c r="KBE304" s="11"/>
      <c r="KBF304" s="1"/>
      <c r="KBG304" s="11"/>
      <c r="KBH304" s="1"/>
      <c r="KBI304" s="11"/>
      <c r="KBJ304" s="1"/>
      <c r="KBK304" s="11"/>
      <c r="KBL304" s="1"/>
      <c r="KBM304" s="11"/>
      <c r="KBN304" s="1"/>
      <c r="KBO304" s="11"/>
      <c r="KBP304" s="1"/>
      <c r="KBQ304" s="11"/>
      <c r="KBR304" s="1"/>
      <c r="KBS304" s="11"/>
      <c r="KBT304" s="1"/>
      <c r="KBU304" s="11"/>
      <c r="KBV304" s="1"/>
      <c r="KBW304" s="11"/>
      <c r="KBX304" s="1"/>
      <c r="KBY304" s="11"/>
      <c r="KBZ304" s="1"/>
      <c r="KCA304" s="11"/>
      <c r="KCB304" s="1"/>
      <c r="KCC304" s="11"/>
      <c r="KCD304" s="1"/>
      <c r="KCE304" s="11"/>
      <c r="KCF304" s="1"/>
      <c r="KCG304" s="11"/>
      <c r="KCH304" s="1"/>
      <c r="KCI304" s="11"/>
      <c r="KCJ304" s="1"/>
      <c r="KCK304" s="11"/>
      <c r="KCL304" s="1"/>
      <c r="KCM304" s="11"/>
      <c r="KCN304" s="1"/>
      <c r="KCO304" s="11"/>
      <c r="KCP304" s="1"/>
      <c r="KCQ304" s="11"/>
      <c r="KCR304" s="1"/>
      <c r="KCS304" s="11"/>
      <c r="KCT304" s="1"/>
      <c r="KCU304" s="11"/>
      <c r="KCV304" s="1"/>
      <c r="KCW304" s="11"/>
      <c r="KCX304" s="1"/>
      <c r="KCY304" s="11"/>
      <c r="KCZ304" s="1"/>
      <c r="KDA304" s="11"/>
      <c r="KDB304" s="1"/>
      <c r="KDC304" s="11"/>
      <c r="KDD304" s="1"/>
      <c r="KDE304" s="11"/>
      <c r="KDF304" s="1"/>
      <c r="KDG304" s="11"/>
      <c r="KDH304" s="1"/>
      <c r="KDI304" s="11"/>
      <c r="KDJ304" s="1"/>
      <c r="KDK304" s="11"/>
      <c r="KDL304" s="1"/>
      <c r="KDM304" s="11"/>
      <c r="KDN304" s="1"/>
      <c r="KDO304" s="11"/>
      <c r="KDP304" s="1"/>
      <c r="KDQ304" s="11"/>
      <c r="KDR304" s="1"/>
      <c r="KDS304" s="11"/>
      <c r="KDT304" s="1"/>
      <c r="KDU304" s="11"/>
      <c r="KDV304" s="1"/>
      <c r="KDW304" s="11"/>
      <c r="KDX304" s="1"/>
      <c r="KDY304" s="11"/>
      <c r="KDZ304" s="1"/>
      <c r="KEA304" s="11"/>
      <c r="KEB304" s="1"/>
      <c r="KEC304" s="11"/>
      <c r="KED304" s="1"/>
      <c r="KEE304" s="11"/>
      <c r="KEF304" s="1"/>
      <c r="KEG304" s="11"/>
      <c r="KEH304" s="1"/>
      <c r="KEI304" s="11"/>
      <c r="KEJ304" s="1"/>
      <c r="KEK304" s="11"/>
      <c r="KEL304" s="1"/>
      <c r="KEM304" s="11"/>
      <c r="KEN304" s="1"/>
      <c r="KEO304" s="11"/>
      <c r="KEP304" s="1"/>
      <c r="KEQ304" s="11"/>
      <c r="KER304" s="1"/>
      <c r="KES304" s="11"/>
      <c r="KET304" s="1"/>
      <c r="KEU304" s="11"/>
      <c r="KEV304" s="1"/>
      <c r="KEW304" s="11"/>
      <c r="KEX304" s="1"/>
      <c r="KEY304" s="11"/>
      <c r="KEZ304" s="1"/>
      <c r="KFA304" s="11"/>
      <c r="KFB304" s="1"/>
      <c r="KFC304" s="11"/>
      <c r="KFD304" s="1"/>
      <c r="KFE304" s="11"/>
      <c r="KFF304" s="1"/>
      <c r="KFG304" s="11"/>
      <c r="KFH304" s="1"/>
      <c r="KFI304" s="11"/>
      <c r="KFJ304" s="1"/>
      <c r="KFK304" s="11"/>
      <c r="KFL304" s="1"/>
      <c r="KFM304" s="11"/>
      <c r="KFN304" s="1"/>
      <c r="KFO304" s="11"/>
      <c r="KFP304" s="1"/>
      <c r="KFQ304" s="11"/>
      <c r="KFR304" s="1"/>
      <c r="KFS304" s="11"/>
      <c r="KFT304" s="1"/>
      <c r="KFU304" s="11"/>
      <c r="KFV304" s="1"/>
      <c r="KFW304" s="11"/>
      <c r="KFX304" s="1"/>
      <c r="KFY304" s="11"/>
      <c r="KFZ304" s="1"/>
      <c r="KGA304" s="11"/>
      <c r="KGB304" s="1"/>
      <c r="KGC304" s="11"/>
      <c r="KGD304" s="1"/>
      <c r="KGE304" s="11"/>
      <c r="KGF304" s="1"/>
      <c r="KGG304" s="11"/>
      <c r="KGH304" s="1"/>
      <c r="KGI304" s="11"/>
      <c r="KGJ304" s="1"/>
      <c r="KGK304" s="11"/>
      <c r="KGL304" s="1"/>
      <c r="KGM304" s="11"/>
      <c r="KGN304" s="1"/>
      <c r="KGO304" s="11"/>
      <c r="KGP304" s="1"/>
      <c r="KGQ304" s="11"/>
      <c r="KGR304" s="1"/>
      <c r="KGS304" s="11"/>
      <c r="KGT304" s="1"/>
      <c r="KGU304" s="11"/>
      <c r="KGV304" s="1"/>
      <c r="KGW304" s="11"/>
      <c r="KGX304" s="1"/>
      <c r="KGY304" s="11"/>
      <c r="KGZ304" s="1"/>
      <c r="KHA304" s="11"/>
      <c r="KHB304" s="1"/>
      <c r="KHC304" s="11"/>
      <c r="KHD304" s="1"/>
      <c r="KHE304" s="11"/>
      <c r="KHF304" s="1"/>
      <c r="KHG304" s="11"/>
      <c r="KHH304" s="1"/>
      <c r="KHI304" s="11"/>
      <c r="KHJ304" s="1"/>
      <c r="KHK304" s="11"/>
      <c r="KHL304" s="1"/>
      <c r="KHM304" s="11"/>
      <c r="KHN304" s="1"/>
      <c r="KHO304" s="11"/>
      <c r="KHP304" s="1"/>
      <c r="KHQ304" s="11"/>
      <c r="KHR304" s="1"/>
      <c r="KHS304" s="11"/>
      <c r="KHT304" s="1"/>
      <c r="KHU304" s="11"/>
      <c r="KHV304" s="1"/>
      <c r="KHW304" s="11"/>
      <c r="KHX304" s="1"/>
      <c r="KHY304" s="11"/>
      <c r="KHZ304" s="1"/>
      <c r="KIA304" s="11"/>
      <c r="KIB304" s="1"/>
      <c r="KIC304" s="11"/>
      <c r="KID304" s="1"/>
      <c r="KIE304" s="11"/>
      <c r="KIF304" s="1"/>
      <c r="KIG304" s="11"/>
      <c r="KIH304" s="1"/>
      <c r="KII304" s="11"/>
      <c r="KIJ304" s="1"/>
      <c r="KIK304" s="11"/>
      <c r="KIL304" s="1"/>
      <c r="KIM304" s="11"/>
      <c r="KIN304" s="1"/>
      <c r="KIO304" s="11"/>
      <c r="KIP304" s="1"/>
      <c r="KIQ304" s="11"/>
      <c r="KIR304" s="1"/>
      <c r="KIS304" s="11"/>
      <c r="KIT304" s="1"/>
      <c r="KIU304" s="11"/>
      <c r="KIV304" s="1"/>
      <c r="KIW304" s="11"/>
      <c r="KIX304" s="1"/>
      <c r="KIY304" s="11"/>
      <c r="KIZ304" s="1"/>
      <c r="KJA304" s="11"/>
      <c r="KJB304" s="1"/>
      <c r="KJC304" s="11"/>
      <c r="KJD304" s="1"/>
      <c r="KJE304" s="11"/>
      <c r="KJF304" s="1"/>
      <c r="KJG304" s="11"/>
      <c r="KJH304" s="1"/>
      <c r="KJI304" s="11"/>
      <c r="KJJ304" s="1"/>
      <c r="KJK304" s="11"/>
      <c r="KJL304" s="1"/>
      <c r="KJM304" s="11"/>
      <c r="KJN304" s="1"/>
      <c r="KJO304" s="11"/>
      <c r="KJP304" s="1"/>
      <c r="KJQ304" s="11"/>
      <c r="KJR304" s="1"/>
      <c r="KJS304" s="11"/>
      <c r="KJT304" s="1"/>
      <c r="KJU304" s="11"/>
      <c r="KJV304" s="1"/>
      <c r="KJW304" s="11"/>
      <c r="KJX304" s="1"/>
      <c r="KJY304" s="11"/>
      <c r="KJZ304" s="1"/>
      <c r="KKA304" s="11"/>
      <c r="KKB304" s="1"/>
      <c r="KKC304" s="11"/>
      <c r="KKD304" s="1"/>
      <c r="KKE304" s="11"/>
      <c r="KKF304" s="1"/>
      <c r="KKG304" s="11"/>
      <c r="KKH304" s="1"/>
      <c r="KKI304" s="11"/>
      <c r="KKJ304" s="1"/>
      <c r="KKK304" s="11"/>
      <c r="KKL304" s="1"/>
      <c r="KKM304" s="11"/>
      <c r="KKN304" s="1"/>
      <c r="KKO304" s="11"/>
      <c r="KKP304" s="1"/>
      <c r="KKQ304" s="11"/>
      <c r="KKR304" s="1"/>
      <c r="KKS304" s="11"/>
      <c r="KKT304" s="1"/>
      <c r="KKU304" s="11"/>
      <c r="KKV304" s="1"/>
      <c r="KKW304" s="11"/>
      <c r="KKX304" s="1"/>
      <c r="KKY304" s="11"/>
      <c r="KKZ304" s="1"/>
      <c r="KLA304" s="11"/>
      <c r="KLB304" s="1"/>
      <c r="KLC304" s="11"/>
      <c r="KLD304" s="1"/>
      <c r="KLE304" s="11"/>
      <c r="KLF304" s="1"/>
      <c r="KLG304" s="11"/>
      <c r="KLH304" s="1"/>
      <c r="KLI304" s="11"/>
      <c r="KLJ304" s="1"/>
      <c r="KLK304" s="11"/>
      <c r="KLL304" s="1"/>
      <c r="KLM304" s="11"/>
      <c r="KLN304" s="1"/>
      <c r="KLO304" s="11"/>
      <c r="KLP304" s="1"/>
      <c r="KLQ304" s="11"/>
      <c r="KLR304" s="1"/>
      <c r="KLS304" s="11"/>
      <c r="KLT304" s="1"/>
      <c r="KLU304" s="11"/>
      <c r="KLV304" s="1"/>
      <c r="KLW304" s="11"/>
      <c r="KLX304" s="1"/>
      <c r="KLY304" s="11"/>
      <c r="KLZ304" s="1"/>
      <c r="KMA304" s="11"/>
      <c r="KMB304" s="1"/>
      <c r="KMC304" s="11"/>
      <c r="KMD304" s="1"/>
      <c r="KME304" s="11"/>
      <c r="KMF304" s="1"/>
      <c r="KMG304" s="11"/>
      <c r="KMH304" s="1"/>
      <c r="KMI304" s="11"/>
      <c r="KMJ304" s="1"/>
      <c r="KMK304" s="11"/>
      <c r="KML304" s="1"/>
      <c r="KMM304" s="11"/>
      <c r="KMN304" s="1"/>
      <c r="KMO304" s="11"/>
      <c r="KMP304" s="1"/>
      <c r="KMQ304" s="11"/>
      <c r="KMR304" s="1"/>
      <c r="KMS304" s="11"/>
      <c r="KMT304" s="1"/>
      <c r="KMU304" s="11"/>
      <c r="KMV304" s="1"/>
      <c r="KMW304" s="11"/>
      <c r="KMX304" s="1"/>
      <c r="KMY304" s="11"/>
      <c r="KMZ304" s="1"/>
      <c r="KNA304" s="11"/>
      <c r="KNB304" s="1"/>
      <c r="KNC304" s="11"/>
      <c r="KND304" s="1"/>
      <c r="KNE304" s="11"/>
      <c r="KNF304" s="1"/>
      <c r="KNG304" s="11"/>
      <c r="KNH304" s="1"/>
      <c r="KNI304" s="11"/>
      <c r="KNJ304" s="1"/>
      <c r="KNK304" s="11"/>
      <c r="KNL304" s="1"/>
      <c r="KNM304" s="11"/>
      <c r="KNN304" s="1"/>
      <c r="KNO304" s="11"/>
      <c r="KNP304" s="1"/>
      <c r="KNQ304" s="11"/>
      <c r="KNR304" s="1"/>
      <c r="KNS304" s="11"/>
      <c r="KNT304" s="1"/>
      <c r="KNU304" s="11"/>
      <c r="KNV304" s="1"/>
      <c r="KNW304" s="11"/>
      <c r="KNX304" s="1"/>
      <c r="KNY304" s="11"/>
      <c r="KNZ304" s="1"/>
      <c r="KOA304" s="11"/>
      <c r="KOB304" s="1"/>
      <c r="KOC304" s="11"/>
      <c r="KOD304" s="1"/>
      <c r="KOE304" s="11"/>
      <c r="KOF304" s="1"/>
      <c r="KOG304" s="11"/>
      <c r="KOH304" s="1"/>
      <c r="KOI304" s="11"/>
      <c r="KOJ304" s="1"/>
      <c r="KOK304" s="11"/>
      <c r="KOL304" s="1"/>
      <c r="KOM304" s="11"/>
      <c r="KON304" s="1"/>
      <c r="KOO304" s="11"/>
      <c r="KOP304" s="1"/>
      <c r="KOQ304" s="11"/>
      <c r="KOR304" s="1"/>
      <c r="KOS304" s="11"/>
      <c r="KOT304" s="1"/>
      <c r="KOU304" s="11"/>
      <c r="KOV304" s="1"/>
      <c r="KOW304" s="11"/>
      <c r="KOX304" s="1"/>
      <c r="KOY304" s="11"/>
      <c r="KOZ304" s="1"/>
      <c r="KPA304" s="11"/>
      <c r="KPB304" s="1"/>
      <c r="KPC304" s="11"/>
      <c r="KPD304" s="1"/>
      <c r="KPE304" s="11"/>
      <c r="KPF304" s="1"/>
      <c r="KPG304" s="11"/>
      <c r="KPH304" s="1"/>
      <c r="KPI304" s="11"/>
      <c r="KPJ304" s="1"/>
      <c r="KPK304" s="11"/>
      <c r="KPL304" s="1"/>
      <c r="KPM304" s="11"/>
      <c r="KPN304" s="1"/>
      <c r="KPO304" s="11"/>
      <c r="KPP304" s="1"/>
      <c r="KPQ304" s="11"/>
      <c r="KPR304" s="1"/>
      <c r="KPS304" s="11"/>
      <c r="KPT304" s="1"/>
      <c r="KPU304" s="11"/>
      <c r="KPV304" s="1"/>
      <c r="KPW304" s="11"/>
      <c r="KPX304" s="1"/>
      <c r="KPY304" s="11"/>
      <c r="KPZ304" s="1"/>
      <c r="KQA304" s="11"/>
      <c r="KQB304" s="1"/>
      <c r="KQC304" s="11"/>
      <c r="KQD304" s="1"/>
      <c r="KQE304" s="11"/>
      <c r="KQF304" s="1"/>
      <c r="KQG304" s="11"/>
      <c r="KQH304" s="1"/>
      <c r="KQI304" s="11"/>
      <c r="KQJ304" s="1"/>
      <c r="KQK304" s="11"/>
      <c r="KQL304" s="1"/>
      <c r="KQM304" s="11"/>
      <c r="KQN304" s="1"/>
      <c r="KQO304" s="11"/>
      <c r="KQP304" s="1"/>
      <c r="KQQ304" s="11"/>
      <c r="KQR304" s="1"/>
      <c r="KQS304" s="11"/>
      <c r="KQT304" s="1"/>
      <c r="KQU304" s="11"/>
      <c r="KQV304" s="1"/>
      <c r="KQW304" s="11"/>
      <c r="KQX304" s="1"/>
      <c r="KQY304" s="11"/>
      <c r="KQZ304" s="1"/>
      <c r="KRA304" s="11"/>
      <c r="KRB304" s="1"/>
      <c r="KRC304" s="11"/>
      <c r="KRD304" s="1"/>
      <c r="KRE304" s="11"/>
      <c r="KRF304" s="1"/>
      <c r="KRG304" s="11"/>
      <c r="KRH304" s="1"/>
      <c r="KRI304" s="11"/>
      <c r="KRJ304" s="1"/>
      <c r="KRK304" s="11"/>
      <c r="KRL304" s="1"/>
      <c r="KRM304" s="11"/>
      <c r="KRN304" s="1"/>
      <c r="KRO304" s="11"/>
      <c r="KRP304" s="1"/>
      <c r="KRQ304" s="11"/>
      <c r="KRR304" s="1"/>
      <c r="KRS304" s="11"/>
      <c r="KRT304" s="1"/>
      <c r="KRU304" s="11"/>
      <c r="KRV304" s="1"/>
      <c r="KRW304" s="11"/>
      <c r="KRX304" s="1"/>
      <c r="KRY304" s="11"/>
      <c r="KRZ304" s="1"/>
      <c r="KSA304" s="11"/>
      <c r="KSB304" s="1"/>
      <c r="KSC304" s="11"/>
      <c r="KSD304" s="1"/>
      <c r="KSE304" s="11"/>
      <c r="KSF304" s="1"/>
      <c r="KSG304" s="11"/>
      <c r="KSH304" s="1"/>
      <c r="KSI304" s="11"/>
      <c r="KSJ304" s="1"/>
      <c r="KSK304" s="11"/>
      <c r="KSL304" s="1"/>
      <c r="KSM304" s="11"/>
      <c r="KSN304" s="1"/>
      <c r="KSO304" s="11"/>
      <c r="KSP304" s="1"/>
      <c r="KSQ304" s="11"/>
      <c r="KSR304" s="1"/>
      <c r="KSS304" s="11"/>
      <c r="KST304" s="1"/>
      <c r="KSU304" s="11"/>
      <c r="KSV304" s="1"/>
      <c r="KSW304" s="11"/>
      <c r="KSX304" s="1"/>
      <c r="KSY304" s="11"/>
      <c r="KSZ304" s="1"/>
      <c r="KTA304" s="11"/>
      <c r="KTB304" s="1"/>
      <c r="KTC304" s="11"/>
      <c r="KTD304" s="1"/>
      <c r="KTE304" s="11"/>
      <c r="KTF304" s="1"/>
      <c r="KTG304" s="11"/>
      <c r="KTH304" s="1"/>
      <c r="KTI304" s="11"/>
      <c r="KTJ304" s="1"/>
      <c r="KTK304" s="11"/>
      <c r="KTL304" s="1"/>
      <c r="KTM304" s="11"/>
      <c r="KTN304" s="1"/>
      <c r="KTO304" s="11"/>
      <c r="KTP304" s="1"/>
      <c r="KTQ304" s="11"/>
      <c r="KTR304" s="1"/>
      <c r="KTS304" s="11"/>
      <c r="KTT304" s="1"/>
      <c r="KTU304" s="11"/>
      <c r="KTV304" s="1"/>
      <c r="KTW304" s="11"/>
      <c r="KTX304" s="1"/>
      <c r="KTY304" s="11"/>
      <c r="KTZ304" s="1"/>
      <c r="KUA304" s="11"/>
      <c r="KUB304" s="1"/>
      <c r="KUC304" s="11"/>
      <c r="KUD304" s="1"/>
      <c r="KUE304" s="11"/>
      <c r="KUF304" s="1"/>
      <c r="KUG304" s="11"/>
      <c r="KUH304" s="1"/>
      <c r="KUI304" s="11"/>
      <c r="KUJ304" s="1"/>
      <c r="KUK304" s="11"/>
      <c r="KUL304" s="1"/>
      <c r="KUM304" s="11"/>
      <c r="KUN304" s="1"/>
      <c r="KUO304" s="11"/>
      <c r="KUP304" s="1"/>
      <c r="KUQ304" s="11"/>
      <c r="KUR304" s="1"/>
      <c r="KUS304" s="11"/>
      <c r="KUT304" s="1"/>
      <c r="KUU304" s="11"/>
      <c r="KUV304" s="1"/>
      <c r="KUW304" s="11"/>
      <c r="KUX304" s="1"/>
      <c r="KUY304" s="11"/>
      <c r="KUZ304" s="1"/>
      <c r="KVA304" s="11"/>
      <c r="KVB304" s="1"/>
      <c r="KVC304" s="11"/>
      <c r="KVD304" s="1"/>
      <c r="KVE304" s="11"/>
      <c r="KVF304" s="1"/>
      <c r="KVG304" s="11"/>
      <c r="KVH304" s="1"/>
      <c r="KVI304" s="11"/>
      <c r="KVJ304" s="1"/>
      <c r="KVK304" s="11"/>
      <c r="KVL304" s="1"/>
      <c r="KVM304" s="11"/>
      <c r="KVN304" s="1"/>
      <c r="KVO304" s="11"/>
      <c r="KVP304" s="1"/>
      <c r="KVQ304" s="11"/>
      <c r="KVR304" s="1"/>
      <c r="KVS304" s="11"/>
      <c r="KVT304" s="1"/>
      <c r="KVU304" s="11"/>
      <c r="KVV304" s="1"/>
      <c r="KVW304" s="11"/>
      <c r="KVX304" s="1"/>
      <c r="KVY304" s="11"/>
      <c r="KVZ304" s="1"/>
      <c r="KWA304" s="11"/>
      <c r="KWB304" s="1"/>
      <c r="KWC304" s="11"/>
      <c r="KWD304" s="1"/>
      <c r="KWE304" s="11"/>
      <c r="KWF304" s="1"/>
      <c r="KWG304" s="11"/>
      <c r="KWH304" s="1"/>
      <c r="KWI304" s="11"/>
      <c r="KWJ304" s="1"/>
      <c r="KWK304" s="11"/>
      <c r="KWL304" s="1"/>
      <c r="KWM304" s="11"/>
      <c r="KWN304" s="1"/>
      <c r="KWO304" s="11"/>
      <c r="KWP304" s="1"/>
      <c r="KWQ304" s="11"/>
      <c r="KWR304" s="1"/>
      <c r="KWS304" s="11"/>
      <c r="KWT304" s="1"/>
      <c r="KWU304" s="11"/>
      <c r="KWV304" s="1"/>
      <c r="KWW304" s="11"/>
      <c r="KWX304" s="1"/>
      <c r="KWY304" s="11"/>
      <c r="KWZ304" s="1"/>
      <c r="KXA304" s="11"/>
      <c r="KXB304" s="1"/>
      <c r="KXC304" s="11"/>
      <c r="KXD304" s="1"/>
      <c r="KXE304" s="11"/>
      <c r="KXF304" s="1"/>
      <c r="KXG304" s="11"/>
      <c r="KXH304" s="1"/>
      <c r="KXI304" s="11"/>
      <c r="KXJ304" s="1"/>
      <c r="KXK304" s="11"/>
      <c r="KXL304" s="1"/>
      <c r="KXM304" s="11"/>
      <c r="KXN304" s="1"/>
      <c r="KXO304" s="11"/>
      <c r="KXP304" s="1"/>
      <c r="KXQ304" s="11"/>
      <c r="KXR304" s="1"/>
      <c r="KXS304" s="11"/>
      <c r="KXT304" s="1"/>
      <c r="KXU304" s="11"/>
      <c r="KXV304" s="1"/>
      <c r="KXW304" s="11"/>
      <c r="KXX304" s="1"/>
      <c r="KXY304" s="11"/>
      <c r="KXZ304" s="1"/>
      <c r="KYA304" s="11"/>
      <c r="KYB304" s="1"/>
      <c r="KYC304" s="11"/>
      <c r="KYD304" s="1"/>
      <c r="KYE304" s="11"/>
      <c r="KYF304" s="1"/>
      <c r="KYG304" s="11"/>
      <c r="KYH304" s="1"/>
      <c r="KYI304" s="11"/>
      <c r="KYJ304" s="1"/>
      <c r="KYK304" s="11"/>
      <c r="KYL304" s="1"/>
      <c r="KYM304" s="11"/>
      <c r="KYN304" s="1"/>
      <c r="KYO304" s="11"/>
      <c r="KYP304" s="1"/>
      <c r="KYQ304" s="11"/>
      <c r="KYR304" s="1"/>
      <c r="KYS304" s="11"/>
      <c r="KYT304" s="1"/>
      <c r="KYU304" s="11"/>
      <c r="KYV304" s="1"/>
      <c r="KYW304" s="11"/>
      <c r="KYX304" s="1"/>
      <c r="KYY304" s="11"/>
      <c r="KYZ304" s="1"/>
      <c r="KZA304" s="11"/>
      <c r="KZB304" s="1"/>
      <c r="KZC304" s="11"/>
      <c r="KZD304" s="1"/>
      <c r="KZE304" s="11"/>
      <c r="KZF304" s="1"/>
      <c r="KZG304" s="11"/>
      <c r="KZH304" s="1"/>
      <c r="KZI304" s="11"/>
      <c r="KZJ304" s="1"/>
      <c r="KZK304" s="11"/>
      <c r="KZL304" s="1"/>
      <c r="KZM304" s="11"/>
      <c r="KZN304" s="1"/>
      <c r="KZO304" s="11"/>
      <c r="KZP304" s="1"/>
      <c r="KZQ304" s="11"/>
      <c r="KZR304" s="1"/>
      <c r="KZS304" s="11"/>
      <c r="KZT304" s="1"/>
      <c r="KZU304" s="11"/>
      <c r="KZV304" s="1"/>
      <c r="KZW304" s="11"/>
      <c r="KZX304" s="1"/>
      <c r="KZY304" s="11"/>
      <c r="KZZ304" s="1"/>
      <c r="LAA304" s="11"/>
      <c r="LAB304" s="1"/>
      <c r="LAC304" s="11"/>
      <c r="LAD304" s="1"/>
      <c r="LAE304" s="11"/>
      <c r="LAF304" s="1"/>
      <c r="LAG304" s="11"/>
      <c r="LAH304" s="1"/>
      <c r="LAI304" s="11"/>
      <c r="LAJ304" s="1"/>
      <c r="LAK304" s="11"/>
      <c r="LAL304" s="1"/>
      <c r="LAM304" s="11"/>
      <c r="LAN304" s="1"/>
      <c r="LAO304" s="11"/>
      <c r="LAP304" s="1"/>
      <c r="LAQ304" s="11"/>
      <c r="LAR304" s="1"/>
      <c r="LAS304" s="11"/>
      <c r="LAT304" s="1"/>
      <c r="LAU304" s="11"/>
      <c r="LAV304" s="1"/>
      <c r="LAW304" s="11"/>
      <c r="LAX304" s="1"/>
      <c r="LAY304" s="11"/>
      <c r="LAZ304" s="1"/>
      <c r="LBA304" s="11"/>
      <c r="LBB304" s="1"/>
      <c r="LBC304" s="11"/>
      <c r="LBD304" s="1"/>
      <c r="LBE304" s="11"/>
      <c r="LBF304" s="1"/>
      <c r="LBG304" s="11"/>
      <c r="LBH304" s="1"/>
      <c r="LBI304" s="11"/>
      <c r="LBJ304" s="1"/>
      <c r="LBK304" s="11"/>
      <c r="LBL304" s="1"/>
      <c r="LBM304" s="11"/>
      <c r="LBN304" s="1"/>
      <c r="LBO304" s="11"/>
      <c r="LBP304" s="1"/>
      <c r="LBQ304" s="11"/>
      <c r="LBR304" s="1"/>
      <c r="LBS304" s="11"/>
      <c r="LBT304" s="1"/>
      <c r="LBU304" s="11"/>
      <c r="LBV304" s="1"/>
      <c r="LBW304" s="11"/>
      <c r="LBX304" s="1"/>
      <c r="LBY304" s="11"/>
      <c r="LBZ304" s="1"/>
      <c r="LCA304" s="11"/>
      <c r="LCB304" s="1"/>
      <c r="LCC304" s="11"/>
      <c r="LCD304" s="1"/>
      <c r="LCE304" s="11"/>
      <c r="LCF304" s="1"/>
      <c r="LCG304" s="11"/>
      <c r="LCH304" s="1"/>
      <c r="LCI304" s="11"/>
      <c r="LCJ304" s="1"/>
      <c r="LCK304" s="11"/>
      <c r="LCL304" s="1"/>
      <c r="LCM304" s="11"/>
      <c r="LCN304" s="1"/>
      <c r="LCO304" s="11"/>
      <c r="LCP304" s="1"/>
      <c r="LCQ304" s="11"/>
      <c r="LCR304" s="1"/>
      <c r="LCS304" s="11"/>
      <c r="LCT304" s="1"/>
      <c r="LCU304" s="11"/>
      <c r="LCV304" s="1"/>
      <c r="LCW304" s="11"/>
      <c r="LCX304" s="1"/>
      <c r="LCY304" s="11"/>
      <c r="LCZ304" s="1"/>
      <c r="LDA304" s="11"/>
      <c r="LDB304" s="1"/>
      <c r="LDC304" s="11"/>
      <c r="LDD304" s="1"/>
      <c r="LDE304" s="11"/>
      <c r="LDF304" s="1"/>
      <c r="LDG304" s="11"/>
      <c r="LDH304" s="1"/>
      <c r="LDI304" s="11"/>
      <c r="LDJ304" s="1"/>
      <c r="LDK304" s="11"/>
      <c r="LDL304" s="1"/>
      <c r="LDM304" s="11"/>
      <c r="LDN304" s="1"/>
      <c r="LDO304" s="11"/>
      <c r="LDP304" s="1"/>
      <c r="LDQ304" s="11"/>
      <c r="LDR304" s="1"/>
      <c r="LDS304" s="11"/>
      <c r="LDT304" s="1"/>
      <c r="LDU304" s="11"/>
      <c r="LDV304" s="1"/>
      <c r="LDW304" s="11"/>
      <c r="LDX304" s="1"/>
      <c r="LDY304" s="11"/>
      <c r="LDZ304" s="1"/>
      <c r="LEA304" s="11"/>
      <c r="LEB304" s="1"/>
      <c r="LEC304" s="11"/>
      <c r="LED304" s="1"/>
      <c r="LEE304" s="11"/>
      <c r="LEF304" s="1"/>
      <c r="LEG304" s="11"/>
      <c r="LEH304" s="1"/>
      <c r="LEI304" s="11"/>
      <c r="LEJ304" s="1"/>
      <c r="LEK304" s="11"/>
      <c r="LEL304" s="1"/>
      <c r="LEM304" s="11"/>
      <c r="LEN304" s="1"/>
      <c r="LEO304" s="11"/>
      <c r="LEP304" s="1"/>
      <c r="LEQ304" s="11"/>
      <c r="LER304" s="1"/>
      <c r="LES304" s="11"/>
      <c r="LET304" s="1"/>
      <c r="LEU304" s="11"/>
      <c r="LEV304" s="1"/>
      <c r="LEW304" s="11"/>
      <c r="LEX304" s="1"/>
      <c r="LEY304" s="11"/>
      <c r="LEZ304" s="1"/>
      <c r="LFA304" s="11"/>
      <c r="LFB304" s="1"/>
      <c r="LFC304" s="11"/>
      <c r="LFD304" s="1"/>
      <c r="LFE304" s="11"/>
      <c r="LFF304" s="1"/>
      <c r="LFG304" s="11"/>
      <c r="LFH304" s="1"/>
      <c r="LFI304" s="11"/>
      <c r="LFJ304" s="1"/>
      <c r="LFK304" s="11"/>
      <c r="LFL304" s="1"/>
      <c r="LFM304" s="11"/>
      <c r="LFN304" s="1"/>
      <c r="LFO304" s="11"/>
      <c r="LFP304" s="1"/>
      <c r="LFQ304" s="11"/>
      <c r="LFR304" s="1"/>
      <c r="LFS304" s="11"/>
      <c r="LFT304" s="1"/>
      <c r="LFU304" s="11"/>
      <c r="LFV304" s="1"/>
      <c r="LFW304" s="11"/>
      <c r="LFX304" s="1"/>
      <c r="LFY304" s="11"/>
      <c r="LFZ304" s="1"/>
      <c r="LGA304" s="11"/>
      <c r="LGB304" s="1"/>
      <c r="LGC304" s="11"/>
      <c r="LGD304" s="1"/>
      <c r="LGE304" s="11"/>
      <c r="LGF304" s="1"/>
      <c r="LGG304" s="11"/>
      <c r="LGH304" s="1"/>
      <c r="LGI304" s="11"/>
      <c r="LGJ304" s="1"/>
      <c r="LGK304" s="11"/>
      <c r="LGL304" s="1"/>
      <c r="LGM304" s="11"/>
      <c r="LGN304" s="1"/>
      <c r="LGO304" s="11"/>
      <c r="LGP304" s="1"/>
      <c r="LGQ304" s="11"/>
      <c r="LGR304" s="1"/>
      <c r="LGS304" s="11"/>
      <c r="LGT304" s="1"/>
      <c r="LGU304" s="11"/>
      <c r="LGV304" s="1"/>
      <c r="LGW304" s="11"/>
      <c r="LGX304" s="1"/>
      <c r="LGY304" s="11"/>
      <c r="LGZ304" s="1"/>
      <c r="LHA304" s="11"/>
      <c r="LHB304" s="1"/>
      <c r="LHC304" s="11"/>
      <c r="LHD304" s="1"/>
      <c r="LHE304" s="11"/>
      <c r="LHF304" s="1"/>
      <c r="LHG304" s="11"/>
      <c r="LHH304" s="1"/>
      <c r="LHI304" s="11"/>
      <c r="LHJ304" s="1"/>
      <c r="LHK304" s="11"/>
      <c r="LHL304" s="1"/>
      <c r="LHM304" s="11"/>
      <c r="LHN304" s="1"/>
      <c r="LHO304" s="11"/>
      <c r="LHP304" s="1"/>
      <c r="LHQ304" s="11"/>
      <c r="LHR304" s="1"/>
      <c r="LHS304" s="11"/>
      <c r="LHT304" s="1"/>
      <c r="LHU304" s="11"/>
      <c r="LHV304" s="1"/>
      <c r="LHW304" s="11"/>
      <c r="LHX304" s="1"/>
      <c r="LHY304" s="11"/>
      <c r="LHZ304" s="1"/>
      <c r="LIA304" s="11"/>
      <c r="LIB304" s="1"/>
      <c r="LIC304" s="11"/>
      <c r="LID304" s="1"/>
      <c r="LIE304" s="11"/>
      <c r="LIF304" s="1"/>
      <c r="LIG304" s="11"/>
      <c r="LIH304" s="1"/>
      <c r="LII304" s="11"/>
      <c r="LIJ304" s="1"/>
      <c r="LIK304" s="11"/>
      <c r="LIL304" s="1"/>
      <c r="LIM304" s="11"/>
      <c r="LIN304" s="1"/>
      <c r="LIO304" s="11"/>
      <c r="LIP304" s="1"/>
      <c r="LIQ304" s="11"/>
      <c r="LIR304" s="1"/>
      <c r="LIS304" s="11"/>
      <c r="LIT304" s="1"/>
      <c r="LIU304" s="11"/>
      <c r="LIV304" s="1"/>
      <c r="LIW304" s="11"/>
      <c r="LIX304" s="1"/>
      <c r="LIY304" s="11"/>
      <c r="LIZ304" s="1"/>
      <c r="LJA304" s="11"/>
      <c r="LJB304" s="1"/>
      <c r="LJC304" s="11"/>
      <c r="LJD304" s="1"/>
      <c r="LJE304" s="11"/>
      <c r="LJF304" s="1"/>
      <c r="LJG304" s="11"/>
      <c r="LJH304" s="1"/>
      <c r="LJI304" s="11"/>
      <c r="LJJ304" s="1"/>
      <c r="LJK304" s="11"/>
      <c r="LJL304" s="1"/>
      <c r="LJM304" s="11"/>
      <c r="LJN304" s="1"/>
      <c r="LJO304" s="11"/>
      <c r="LJP304" s="1"/>
      <c r="LJQ304" s="11"/>
      <c r="LJR304" s="1"/>
      <c r="LJS304" s="11"/>
      <c r="LJT304" s="1"/>
      <c r="LJU304" s="11"/>
      <c r="LJV304" s="1"/>
      <c r="LJW304" s="11"/>
      <c r="LJX304" s="1"/>
      <c r="LJY304" s="11"/>
      <c r="LJZ304" s="1"/>
      <c r="LKA304" s="11"/>
      <c r="LKB304" s="1"/>
      <c r="LKC304" s="11"/>
      <c r="LKD304" s="1"/>
      <c r="LKE304" s="11"/>
      <c r="LKF304" s="1"/>
      <c r="LKG304" s="11"/>
      <c r="LKH304" s="1"/>
      <c r="LKI304" s="11"/>
      <c r="LKJ304" s="1"/>
      <c r="LKK304" s="11"/>
      <c r="LKL304" s="1"/>
      <c r="LKM304" s="11"/>
      <c r="LKN304" s="1"/>
      <c r="LKO304" s="11"/>
      <c r="LKP304" s="1"/>
      <c r="LKQ304" s="11"/>
      <c r="LKR304" s="1"/>
      <c r="LKS304" s="11"/>
      <c r="LKT304" s="1"/>
      <c r="LKU304" s="11"/>
      <c r="LKV304" s="1"/>
      <c r="LKW304" s="11"/>
      <c r="LKX304" s="1"/>
      <c r="LKY304" s="11"/>
      <c r="LKZ304" s="1"/>
      <c r="LLA304" s="11"/>
      <c r="LLB304" s="1"/>
      <c r="LLC304" s="11"/>
      <c r="LLD304" s="1"/>
      <c r="LLE304" s="11"/>
      <c r="LLF304" s="1"/>
      <c r="LLG304" s="11"/>
      <c r="LLH304" s="1"/>
      <c r="LLI304" s="11"/>
      <c r="LLJ304" s="1"/>
      <c r="LLK304" s="11"/>
      <c r="LLL304" s="1"/>
      <c r="LLM304" s="11"/>
      <c r="LLN304" s="1"/>
      <c r="LLO304" s="11"/>
      <c r="LLP304" s="1"/>
      <c r="LLQ304" s="11"/>
      <c r="LLR304" s="1"/>
      <c r="LLS304" s="11"/>
      <c r="LLT304" s="1"/>
      <c r="LLU304" s="11"/>
      <c r="LLV304" s="1"/>
      <c r="LLW304" s="11"/>
      <c r="LLX304" s="1"/>
      <c r="LLY304" s="11"/>
      <c r="LLZ304" s="1"/>
      <c r="LMA304" s="11"/>
      <c r="LMB304" s="1"/>
      <c r="LMC304" s="11"/>
      <c r="LMD304" s="1"/>
      <c r="LME304" s="11"/>
      <c r="LMF304" s="1"/>
      <c r="LMG304" s="11"/>
      <c r="LMH304" s="1"/>
      <c r="LMI304" s="11"/>
      <c r="LMJ304" s="1"/>
      <c r="LMK304" s="11"/>
      <c r="LML304" s="1"/>
      <c r="LMM304" s="11"/>
      <c r="LMN304" s="1"/>
      <c r="LMO304" s="11"/>
      <c r="LMP304" s="1"/>
      <c r="LMQ304" s="11"/>
      <c r="LMR304" s="1"/>
      <c r="LMS304" s="11"/>
      <c r="LMT304" s="1"/>
      <c r="LMU304" s="11"/>
      <c r="LMV304" s="1"/>
      <c r="LMW304" s="11"/>
      <c r="LMX304" s="1"/>
      <c r="LMY304" s="11"/>
      <c r="LMZ304" s="1"/>
      <c r="LNA304" s="11"/>
      <c r="LNB304" s="1"/>
      <c r="LNC304" s="11"/>
      <c r="LND304" s="1"/>
      <c r="LNE304" s="11"/>
      <c r="LNF304" s="1"/>
      <c r="LNG304" s="11"/>
      <c r="LNH304" s="1"/>
      <c r="LNI304" s="11"/>
      <c r="LNJ304" s="1"/>
      <c r="LNK304" s="11"/>
      <c r="LNL304" s="1"/>
      <c r="LNM304" s="11"/>
      <c r="LNN304" s="1"/>
      <c r="LNO304" s="11"/>
      <c r="LNP304" s="1"/>
      <c r="LNQ304" s="11"/>
      <c r="LNR304" s="1"/>
      <c r="LNS304" s="11"/>
      <c r="LNT304" s="1"/>
      <c r="LNU304" s="11"/>
      <c r="LNV304" s="1"/>
      <c r="LNW304" s="11"/>
      <c r="LNX304" s="1"/>
      <c r="LNY304" s="11"/>
      <c r="LNZ304" s="1"/>
      <c r="LOA304" s="11"/>
      <c r="LOB304" s="1"/>
      <c r="LOC304" s="11"/>
      <c r="LOD304" s="1"/>
      <c r="LOE304" s="11"/>
      <c r="LOF304" s="1"/>
      <c r="LOG304" s="11"/>
      <c r="LOH304" s="1"/>
      <c r="LOI304" s="11"/>
      <c r="LOJ304" s="1"/>
      <c r="LOK304" s="11"/>
      <c r="LOL304" s="1"/>
      <c r="LOM304" s="11"/>
      <c r="LON304" s="1"/>
      <c r="LOO304" s="11"/>
      <c r="LOP304" s="1"/>
      <c r="LOQ304" s="11"/>
      <c r="LOR304" s="1"/>
      <c r="LOS304" s="11"/>
      <c r="LOT304" s="1"/>
      <c r="LOU304" s="11"/>
      <c r="LOV304" s="1"/>
      <c r="LOW304" s="11"/>
      <c r="LOX304" s="1"/>
      <c r="LOY304" s="11"/>
      <c r="LOZ304" s="1"/>
      <c r="LPA304" s="11"/>
      <c r="LPB304" s="1"/>
      <c r="LPC304" s="11"/>
      <c r="LPD304" s="1"/>
      <c r="LPE304" s="11"/>
      <c r="LPF304" s="1"/>
      <c r="LPG304" s="11"/>
      <c r="LPH304" s="1"/>
      <c r="LPI304" s="11"/>
      <c r="LPJ304" s="1"/>
      <c r="LPK304" s="11"/>
      <c r="LPL304" s="1"/>
      <c r="LPM304" s="11"/>
      <c r="LPN304" s="1"/>
      <c r="LPO304" s="11"/>
      <c r="LPP304" s="1"/>
      <c r="LPQ304" s="11"/>
      <c r="LPR304" s="1"/>
      <c r="LPS304" s="11"/>
      <c r="LPT304" s="1"/>
      <c r="LPU304" s="11"/>
      <c r="LPV304" s="1"/>
      <c r="LPW304" s="11"/>
      <c r="LPX304" s="1"/>
      <c r="LPY304" s="11"/>
      <c r="LPZ304" s="1"/>
      <c r="LQA304" s="11"/>
      <c r="LQB304" s="1"/>
      <c r="LQC304" s="11"/>
      <c r="LQD304" s="1"/>
      <c r="LQE304" s="11"/>
      <c r="LQF304" s="1"/>
      <c r="LQG304" s="11"/>
      <c r="LQH304" s="1"/>
      <c r="LQI304" s="11"/>
      <c r="LQJ304" s="1"/>
      <c r="LQK304" s="11"/>
      <c r="LQL304" s="1"/>
      <c r="LQM304" s="11"/>
      <c r="LQN304" s="1"/>
      <c r="LQO304" s="11"/>
      <c r="LQP304" s="1"/>
      <c r="LQQ304" s="11"/>
      <c r="LQR304" s="1"/>
      <c r="LQS304" s="11"/>
      <c r="LQT304" s="1"/>
      <c r="LQU304" s="11"/>
      <c r="LQV304" s="1"/>
      <c r="LQW304" s="11"/>
      <c r="LQX304" s="1"/>
      <c r="LQY304" s="11"/>
      <c r="LQZ304" s="1"/>
      <c r="LRA304" s="11"/>
      <c r="LRB304" s="1"/>
      <c r="LRC304" s="11"/>
      <c r="LRD304" s="1"/>
      <c r="LRE304" s="11"/>
      <c r="LRF304" s="1"/>
      <c r="LRG304" s="11"/>
      <c r="LRH304" s="1"/>
      <c r="LRI304" s="11"/>
      <c r="LRJ304" s="1"/>
      <c r="LRK304" s="11"/>
      <c r="LRL304" s="1"/>
      <c r="LRM304" s="11"/>
      <c r="LRN304" s="1"/>
      <c r="LRO304" s="11"/>
      <c r="LRP304" s="1"/>
      <c r="LRQ304" s="11"/>
      <c r="LRR304" s="1"/>
      <c r="LRS304" s="11"/>
      <c r="LRT304" s="1"/>
      <c r="LRU304" s="11"/>
      <c r="LRV304" s="1"/>
      <c r="LRW304" s="11"/>
      <c r="LRX304" s="1"/>
      <c r="LRY304" s="11"/>
      <c r="LRZ304" s="1"/>
      <c r="LSA304" s="11"/>
      <c r="LSB304" s="1"/>
      <c r="LSC304" s="11"/>
      <c r="LSD304" s="1"/>
      <c r="LSE304" s="11"/>
      <c r="LSF304" s="1"/>
      <c r="LSG304" s="11"/>
      <c r="LSH304" s="1"/>
      <c r="LSI304" s="11"/>
      <c r="LSJ304" s="1"/>
      <c r="LSK304" s="11"/>
      <c r="LSL304" s="1"/>
      <c r="LSM304" s="11"/>
      <c r="LSN304" s="1"/>
      <c r="LSO304" s="11"/>
      <c r="LSP304" s="1"/>
      <c r="LSQ304" s="11"/>
      <c r="LSR304" s="1"/>
      <c r="LSS304" s="11"/>
      <c r="LST304" s="1"/>
      <c r="LSU304" s="11"/>
      <c r="LSV304" s="1"/>
      <c r="LSW304" s="11"/>
      <c r="LSX304" s="1"/>
      <c r="LSY304" s="11"/>
      <c r="LSZ304" s="1"/>
      <c r="LTA304" s="11"/>
      <c r="LTB304" s="1"/>
      <c r="LTC304" s="11"/>
      <c r="LTD304" s="1"/>
      <c r="LTE304" s="11"/>
      <c r="LTF304" s="1"/>
      <c r="LTG304" s="11"/>
      <c r="LTH304" s="1"/>
      <c r="LTI304" s="11"/>
      <c r="LTJ304" s="1"/>
      <c r="LTK304" s="11"/>
      <c r="LTL304" s="1"/>
      <c r="LTM304" s="11"/>
      <c r="LTN304" s="1"/>
      <c r="LTO304" s="11"/>
      <c r="LTP304" s="1"/>
      <c r="LTQ304" s="11"/>
      <c r="LTR304" s="1"/>
      <c r="LTS304" s="11"/>
      <c r="LTT304" s="1"/>
      <c r="LTU304" s="11"/>
      <c r="LTV304" s="1"/>
      <c r="LTW304" s="11"/>
      <c r="LTX304" s="1"/>
      <c r="LTY304" s="11"/>
      <c r="LTZ304" s="1"/>
      <c r="LUA304" s="11"/>
      <c r="LUB304" s="1"/>
      <c r="LUC304" s="11"/>
      <c r="LUD304" s="1"/>
      <c r="LUE304" s="11"/>
      <c r="LUF304" s="1"/>
      <c r="LUG304" s="11"/>
      <c r="LUH304" s="1"/>
      <c r="LUI304" s="11"/>
      <c r="LUJ304" s="1"/>
      <c r="LUK304" s="11"/>
      <c r="LUL304" s="1"/>
      <c r="LUM304" s="11"/>
      <c r="LUN304" s="1"/>
      <c r="LUO304" s="11"/>
      <c r="LUP304" s="1"/>
      <c r="LUQ304" s="11"/>
      <c r="LUR304" s="1"/>
      <c r="LUS304" s="11"/>
      <c r="LUT304" s="1"/>
      <c r="LUU304" s="11"/>
      <c r="LUV304" s="1"/>
      <c r="LUW304" s="11"/>
      <c r="LUX304" s="1"/>
      <c r="LUY304" s="11"/>
      <c r="LUZ304" s="1"/>
      <c r="LVA304" s="11"/>
      <c r="LVB304" s="1"/>
      <c r="LVC304" s="11"/>
      <c r="LVD304" s="1"/>
      <c r="LVE304" s="11"/>
      <c r="LVF304" s="1"/>
      <c r="LVG304" s="11"/>
      <c r="LVH304" s="1"/>
      <c r="LVI304" s="11"/>
      <c r="LVJ304" s="1"/>
      <c r="LVK304" s="11"/>
      <c r="LVL304" s="1"/>
      <c r="LVM304" s="11"/>
      <c r="LVN304" s="1"/>
      <c r="LVO304" s="11"/>
      <c r="LVP304" s="1"/>
      <c r="LVQ304" s="11"/>
      <c r="LVR304" s="1"/>
      <c r="LVS304" s="11"/>
      <c r="LVT304" s="1"/>
      <c r="LVU304" s="11"/>
      <c r="LVV304" s="1"/>
      <c r="LVW304" s="11"/>
      <c r="LVX304" s="1"/>
      <c r="LVY304" s="11"/>
      <c r="LVZ304" s="1"/>
      <c r="LWA304" s="11"/>
      <c r="LWB304" s="1"/>
      <c r="LWC304" s="11"/>
      <c r="LWD304" s="1"/>
      <c r="LWE304" s="11"/>
      <c r="LWF304" s="1"/>
      <c r="LWG304" s="11"/>
      <c r="LWH304" s="1"/>
      <c r="LWI304" s="11"/>
      <c r="LWJ304" s="1"/>
      <c r="LWK304" s="11"/>
      <c r="LWL304" s="1"/>
      <c r="LWM304" s="11"/>
      <c r="LWN304" s="1"/>
      <c r="LWO304" s="11"/>
      <c r="LWP304" s="1"/>
      <c r="LWQ304" s="11"/>
      <c r="LWR304" s="1"/>
      <c r="LWS304" s="11"/>
      <c r="LWT304" s="1"/>
      <c r="LWU304" s="11"/>
      <c r="LWV304" s="1"/>
      <c r="LWW304" s="11"/>
      <c r="LWX304" s="1"/>
      <c r="LWY304" s="11"/>
      <c r="LWZ304" s="1"/>
      <c r="LXA304" s="11"/>
      <c r="LXB304" s="1"/>
      <c r="LXC304" s="11"/>
      <c r="LXD304" s="1"/>
      <c r="LXE304" s="11"/>
      <c r="LXF304" s="1"/>
      <c r="LXG304" s="11"/>
      <c r="LXH304" s="1"/>
      <c r="LXI304" s="11"/>
      <c r="LXJ304" s="1"/>
      <c r="LXK304" s="11"/>
      <c r="LXL304" s="1"/>
      <c r="LXM304" s="11"/>
      <c r="LXN304" s="1"/>
      <c r="LXO304" s="11"/>
      <c r="LXP304" s="1"/>
      <c r="LXQ304" s="11"/>
      <c r="LXR304" s="1"/>
      <c r="LXS304" s="11"/>
      <c r="LXT304" s="1"/>
      <c r="LXU304" s="11"/>
      <c r="LXV304" s="1"/>
      <c r="LXW304" s="11"/>
      <c r="LXX304" s="1"/>
      <c r="LXY304" s="11"/>
      <c r="LXZ304" s="1"/>
      <c r="LYA304" s="11"/>
      <c r="LYB304" s="1"/>
      <c r="LYC304" s="11"/>
      <c r="LYD304" s="1"/>
      <c r="LYE304" s="11"/>
      <c r="LYF304" s="1"/>
      <c r="LYG304" s="11"/>
      <c r="LYH304" s="1"/>
      <c r="LYI304" s="11"/>
      <c r="LYJ304" s="1"/>
      <c r="LYK304" s="11"/>
      <c r="LYL304" s="1"/>
      <c r="LYM304" s="11"/>
      <c r="LYN304" s="1"/>
      <c r="LYO304" s="11"/>
      <c r="LYP304" s="1"/>
      <c r="LYQ304" s="11"/>
      <c r="LYR304" s="1"/>
      <c r="LYS304" s="11"/>
      <c r="LYT304" s="1"/>
      <c r="LYU304" s="11"/>
      <c r="LYV304" s="1"/>
      <c r="LYW304" s="11"/>
      <c r="LYX304" s="1"/>
      <c r="LYY304" s="11"/>
      <c r="LYZ304" s="1"/>
      <c r="LZA304" s="11"/>
      <c r="LZB304" s="1"/>
      <c r="LZC304" s="11"/>
      <c r="LZD304" s="1"/>
      <c r="LZE304" s="11"/>
      <c r="LZF304" s="1"/>
      <c r="LZG304" s="11"/>
      <c r="LZH304" s="1"/>
      <c r="LZI304" s="11"/>
      <c r="LZJ304" s="1"/>
      <c r="LZK304" s="11"/>
      <c r="LZL304" s="1"/>
      <c r="LZM304" s="11"/>
      <c r="LZN304" s="1"/>
      <c r="LZO304" s="11"/>
      <c r="LZP304" s="1"/>
      <c r="LZQ304" s="11"/>
      <c r="LZR304" s="1"/>
      <c r="LZS304" s="11"/>
      <c r="LZT304" s="1"/>
      <c r="LZU304" s="11"/>
      <c r="LZV304" s="1"/>
      <c r="LZW304" s="11"/>
      <c r="LZX304" s="1"/>
      <c r="LZY304" s="11"/>
      <c r="LZZ304" s="1"/>
      <c r="MAA304" s="11"/>
      <c r="MAB304" s="1"/>
      <c r="MAC304" s="11"/>
      <c r="MAD304" s="1"/>
      <c r="MAE304" s="11"/>
      <c r="MAF304" s="1"/>
      <c r="MAG304" s="11"/>
      <c r="MAH304" s="1"/>
      <c r="MAI304" s="11"/>
      <c r="MAJ304" s="1"/>
      <c r="MAK304" s="11"/>
      <c r="MAL304" s="1"/>
      <c r="MAM304" s="11"/>
      <c r="MAN304" s="1"/>
      <c r="MAO304" s="11"/>
      <c r="MAP304" s="1"/>
      <c r="MAQ304" s="11"/>
      <c r="MAR304" s="1"/>
      <c r="MAS304" s="11"/>
      <c r="MAT304" s="1"/>
      <c r="MAU304" s="11"/>
      <c r="MAV304" s="1"/>
      <c r="MAW304" s="11"/>
      <c r="MAX304" s="1"/>
      <c r="MAY304" s="11"/>
      <c r="MAZ304" s="1"/>
      <c r="MBA304" s="11"/>
      <c r="MBB304" s="1"/>
      <c r="MBC304" s="11"/>
      <c r="MBD304" s="1"/>
      <c r="MBE304" s="11"/>
      <c r="MBF304" s="1"/>
      <c r="MBG304" s="11"/>
      <c r="MBH304" s="1"/>
      <c r="MBI304" s="11"/>
      <c r="MBJ304" s="1"/>
      <c r="MBK304" s="11"/>
      <c r="MBL304" s="1"/>
      <c r="MBM304" s="11"/>
      <c r="MBN304" s="1"/>
      <c r="MBO304" s="11"/>
      <c r="MBP304" s="1"/>
      <c r="MBQ304" s="11"/>
      <c r="MBR304" s="1"/>
      <c r="MBS304" s="11"/>
      <c r="MBT304" s="1"/>
      <c r="MBU304" s="11"/>
      <c r="MBV304" s="1"/>
      <c r="MBW304" s="11"/>
      <c r="MBX304" s="1"/>
      <c r="MBY304" s="11"/>
      <c r="MBZ304" s="1"/>
      <c r="MCA304" s="11"/>
      <c r="MCB304" s="1"/>
      <c r="MCC304" s="11"/>
      <c r="MCD304" s="1"/>
      <c r="MCE304" s="11"/>
      <c r="MCF304" s="1"/>
      <c r="MCG304" s="11"/>
      <c r="MCH304" s="1"/>
      <c r="MCI304" s="11"/>
      <c r="MCJ304" s="1"/>
      <c r="MCK304" s="11"/>
      <c r="MCL304" s="1"/>
      <c r="MCM304" s="11"/>
      <c r="MCN304" s="1"/>
      <c r="MCO304" s="11"/>
      <c r="MCP304" s="1"/>
      <c r="MCQ304" s="11"/>
      <c r="MCR304" s="1"/>
      <c r="MCS304" s="11"/>
      <c r="MCT304" s="1"/>
      <c r="MCU304" s="11"/>
      <c r="MCV304" s="1"/>
      <c r="MCW304" s="11"/>
      <c r="MCX304" s="1"/>
      <c r="MCY304" s="11"/>
      <c r="MCZ304" s="1"/>
      <c r="MDA304" s="11"/>
      <c r="MDB304" s="1"/>
      <c r="MDC304" s="11"/>
      <c r="MDD304" s="1"/>
      <c r="MDE304" s="11"/>
      <c r="MDF304" s="1"/>
      <c r="MDG304" s="11"/>
      <c r="MDH304" s="1"/>
      <c r="MDI304" s="11"/>
      <c r="MDJ304" s="1"/>
      <c r="MDK304" s="11"/>
      <c r="MDL304" s="1"/>
      <c r="MDM304" s="11"/>
      <c r="MDN304" s="1"/>
      <c r="MDO304" s="11"/>
      <c r="MDP304" s="1"/>
      <c r="MDQ304" s="11"/>
      <c r="MDR304" s="1"/>
      <c r="MDS304" s="11"/>
      <c r="MDT304" s="1"/>
      <c r="MDU304" s="11"/>
      <c r="MDV304" s="1"/>
      <c r="MDW304" s="11"/>
      <c r="MDX304" s="1"/>
      <c r="MDY304" s="11"/>
      <c r="MDZ304" s="1"/>
      <c r="MEA304" s="11"/>
      <c r="MEB304" s="1"/>
      <c r="MEC304" s="11"/>
      <c r="MED304" s="1"/>
      <c r="MEE304" s="11"/>
      <c r="MEF304" s="1"/>
      <c r="MEG304" s="11"/>
      <c r="MEH304" s="1"/>
      <c r="MEI304" s="11"/>
      <c r="MEJ304" s="1"/>
      <c r="MEK304" s="11"/>
      <c r="MEL304" s="1"/>
      <c r="MEM304" s="11"/>
      <c r="MEN304" s="1"/>
      <c r="MEO304" s="11"/>
      <c r="MEP304" s="1"/>
      <c r="MEQ304" s="11"/>
      <c r="MER304" s="1"/>
      <c r="MES304" s="11"/>
      <c r="MET304" s="1"/>
      <c r="MEU304" s="11"/>
      <c r="MEV304" s="1"/>
      <c r="MEW304" s="11"/>
      <c r="MEX304" s="1"/>
      <c r="MEY304" s="11"/>
      <c r="MEZ304" s="1"/>
      <c r="MFA304" s="11"/>
      <c r="MFB304" s="1"/>
      <c r="MFC304" s="11"/>
      <c r="MFD304" s="1"/>
      <c r="MFE304" s="11"/>
      <c r="MFF304" s="1"/>
      <c r="MFG304" s="11"/>
      <c r="MFH304" s="1"/>
      <c r="MFI304" s="11"/>
      <c r="MFJ304" s="1"/>
      <c r="MFK304" s="11"/>
      <c r="MFL304" s="1"/>
      <c r="MFM304" s="11"/>
      <c r="MFN304" s="1"/>
      <c r="MFO304" s="11"/>
      <c r="MFP304" s="1"/>
      <c r="MFQ304" s="11"/>
      <c r="MFR304" s="1"/>
      <c r="MFS304" s="11"/>
      <c r="MFT304" s="1"/>
      <c r="MFU304" s="11"/>
      <c r="MFV304" s="1"/>
      <c r="MFW304" s="11"/>
      <c r="MFX304" s="1"/>
      <c r="MFY304" s="11"/>
      <c r="MFZ304" s="1"/>
      <c r="MGA304" s="11"/>
      <c r="MGB304" s="1"/>
      <c r="MGC304" s="11"/>
      <c r="MGD304" s="1"/>
      <c r="MGE304" s="11"/>
      <c r="MGF304" s="1"/>
      <c r="MGG304" s="11"/>
      <c r="MGH304" s="1"/>
      <c r="MGI304" s="11"/>
      <c r="MGJ304" s="1"/>
      <c r="MGK304" s="11"/>
      <c r="MGL304" s="1"/>
      <c r="MGM304" s="11"/>
      <c r="MGN304" s="1"/>
      <c r="MGO304" s="11"/>
      <c r="MGP304" s="1"/>
      <c r="MGQ304" s="11"/>
      <c r="MGR304" s="1"/>
      <c r="MGS304" s="11"/>
      <c r="MGT304" s="1"/>
      <c r="MGU304" s="11"/>
      <c r="MGV304" s="1"/>
      <c r="MGW304" s="11"/>
      <c r="MGX304" s="1"/>
      <c r="MGY304" s="11"/>
      <c r="MGZ304" s="1"/>
      <c r="MHA304" s="11"/>
      <c r="MHB304" s="1"/>
      <c r="MHC304" s="11"/>
      <c r="MHD304" s="1"/>
      <c r="MHE304" s="11"/>
      <c r="MHF304" s="1"/>
      <c r="MHG304" s="11"/>
      <c r="MHH304" s="1"/>
      <c r="MHI304" s="11"/>
      <c r="MHJ304" s="1"/>
      <c r="MHK304" s="11"/>
      <c r="MHL304" s="1"/>
      <c r="MHM304" s="11"/>
      <c r="MHN304" s="1"/>
      <c r="MHO304" s="11"/>
      <c r="MHP304" s="1"/>
      <c r="MHQ304" s="11"/>
      <c r="MHR304" s="1"/>
      <c r="MHS304" s="11"/>
      <c r="MHT304" s="1"/>
      <c r="MHU304" s="11"/>
      <c r="MHV304" s="1"/>
      <c r="MHW304" s="11"/>
      <c r="MHX304" s="1"/>
      <c r="MHY304" s="11"/>
      <c r="MHZ304" s="1"/>
      <c r="MIA304" s="11"/>
      <c r="MIB304" s="1"/>
      <c r="MIC304" s="11"/>
      <c r="MID304" s="1"/>
      <c r="MIE304" s="11"/>
      <c r="MIF304" s="1"/>
      <c r="MIG304" s="11"/>
      <c r="MIH304" s="1"/>
      <c r="MII304" s="11"/>
      <c r="MIJ304" s="1"/>
      <c r="MIK304" s="11"/>
      <c r="MIL304" s="1"/>
      <c r="MIM304" s="11"/>
      <c r="MIN304" s="1"/>
      <c r="MIO304" s="11"/>
      <c r="MIP304" s="1"/>
      <c r="MIQ304" s="11"/>
      <c r="MIR304" s="1"/>
      <c r="MIS304" s="11"/>
      <c r="MIT304" s="1"/>
      <c r="MIU304" s="11"/>
      <c r="MIV304" s="1"/>
      <c r="MIW304" s="11"/>
      <c r="MIX304" s="1"/>
      <c r="MIY304" s="11"/>
      <c r="MIZ304" s="1"/>
      <c r="MJA304" s="11"/>
      <c r="MJB304" s="1"/>
      <c r="MJC304" s="11"/>
      <c r="MJD304" s="1"/>
      <c r="MJE304" s="11"/>
      <c r="MJF304" s="1"/>
      <c r="MJG304" s="11"/>
      <c r="MJH304" s="1"/>
      <c r="MJI304" s="11"/>
      <c r="MJJ304" s="1"/>
      <c r="MJK304" s="11"/>
      <c r="MJL304" s="1"/>
      <c r="MJM304" s="11"/>
      <c r="MJN304" s="1"/>
      <c r="MJO304" s="11"/>
      <c r="MJP304" s="1"/>
      <c r="MJQ304" s="11"/>
      <c r="MJR304" s="1"/>
      <c r="MJS304" s="11"/>
      <c r="MJT304" s="1"/>
      <c r="MJU304" s="11"/>
      <c r="MJV304" s="1"/>
      <c r="MJW304" s="11"/>
      <c r="MJX304" s="1"/>
      <c r="MJY304" s="11"/>
      <c r="MJZ304" s="1"/>
      <c r="MKA304" s="11"/>
      <c r="MKB304" s="1"/>
      <c r="MKC304" s="11"/>
      <c r="MKD304" s="1"/>
      <c r="MKE304" s="11"/>
      <c r="MKF304" s="1"/>
      <c r="MKG304" s="11"/>
      <c r="MKH304" s="1"/>
      <c r="MKI304" s="11"/>
      <c r="MKJ304" s="1"/>
      <c r="MKK304" s="11"/>
      <c r="MKL304" s="1"/>
      <c r="MKM304" s="11"/>
      <c r="MKN304" s="1"/>
      <c r="MKO304" s="11"/>
      <c r="MKP304" s="1"/>
      <c r="MKQ304" s="11"/>
      <c r="MKR304" s="1"/>
      <c r="MKS304" s="11"/>
      <c r="MKT304" s="1"/>
      <c r="MKU304" s="11"/>
      <c r="MKV304" s="1"/>
      <c r="MKW304" s="11"/>
      <c r="MKX304" s="1"/>
      <c r="MKY304" s="11"/>
      <c r="MKZ304" s="1"/>
      <c r="MLA304" s="11"/>
      <c r="MLB304" s="1"/>
      <c r="MLC304" s="11"/>
      <c r="MLD304" s="1"/>
      <c r="MLE304" s="11"/>
      <c r="MLF304" s="1"/>
      <c r="MLG304" s="11"/>
      <c r="MLH304" s="1"/>
      <c r="MLI304" s="11"/>
      <c r="MLJ304" s="1"/>
      <c r="MLK304" s="11"/>
      <c r="MLL304" s="1"/>
      <c r="MLM304" s="11"/>
      <c r="MLN304" s="1"/>
      <c r="MLO304" s="11"/>
      <c r="MLP304" s="1"/>
      <c r="MLQ304" s="11"/>
      <c r="MLR304" s="1"/>
      <c r="MLS304" s="11"/>
      <c r="MLT304" s="1"/>
      <c r="MLU304" s="11"/>
      <c r="MLV304" s="1"/>
      <c r="MLW304" s="11"/>
      <c r="MLX304" s="1"/>
      <c r="MLY304" s="11"/>
      <c r="MLZ304" s="1"/>
      <c r="MMA304" s="11"/>
      <c r="MMB304" s="1"/>
      <c r="MMC304" s="11"/>
      <c r="MMD304" s="1"/>
      <c r="MME304" s="11"/>
      <c r="MMF304" s="1"/>
      <c r="MMG304" s="11"/>
      <c r="MMH304" s="1"/>
      <c r="MMI304" s="11"/>
      <c r="MMJ304" s="1"/>
      <c r="MMK304" s="11"/>
      <c r="MML304" s="1"/>
      <c r="MMM304" s="11"/>
      <c r="MMN304" s="1"/>
      <c r="MMO304" s="11"/>
      <c r="MMP304" s="1"/>
      <c r="MMQ304" s="11"/>
      <c r="MMR304" s="1"/>
      <c r="MMS304" s="11"/>
      <c r="MMT304" s="1"/>
      <c r="MMU304" s="11"/>
      <c r="MMV304" s="1"/>
      <c r="MMW304" s="11"/>
      <c r="MMX304" s="1"/>
      <c r="MMY304" s="11"/>
      <c r="MMZ304" s="1"/>
      <c r="MNA304" s="11"/>
      <c r="MNB304" s="1"/>
      <c r="MNC304" s="11"/>
      <c r="MND304" s="1"/>
      <c r="MNE304" s="11"/>
      <c r="MNF304" s="1"/>
      <c r="MNG304" s="11"/>
      <c r="MNH304" s="1"/>
      <c r="MNI304" s="11"/>
      <c r="MNJ304" s="1"/>
      <c r="MNK304" s="11"/>
      <c r="MNL304" s="1"/>
      <c r="MNM304" s="11"/>
      <c r="MNN304" s="1"/>
      <c r="MNO304" s="11"/>
      <c r="MNP304" s="1"/>
      <c r="MNQ304" s="11"/>
      <c r="MNR304" s="1"/>
      <c r="MNS304" s="11"/>
      <c r="MNT304" s="1"/>
      <c r="MNU304" s="11"/>
      <c r="MNV304" s="1"/>
      <c r="MNW304" s="11"/>
      <c r="MNX304" s="1"/>
      <c r="MNY304" s="11"/>
      <c r="MNZ304" s="1"/>
      <c r="MOA304" s="11"/>
      <c r="MOB304" s="1"/>
      <c r="MOC304" s="11"/>
      <c r="MOD304" s="1"/>
      <c r="MOE304" s="11"/>
      <c r="MOF304" s="1"/>
      <c r="MOG304" s="11"/>
      <c r="MOH304" s="1"/>
      <c r="MOI304" s="11"/>
      <c r="MOJ304" s="1"/>
      <c r="MOK304" s="11"/>
      <c r="MOL304" s="1"/>
      <c r="MOM304" s="11"/>
      <c r="MON304" s="1"/>
      <c r="MOO304" s="11"/>
      <c r="MOP304" s="1"/>
      <c r="MOQ304" s="11"/>
      <c r="MOR304" s="1"/>
      <c r="MOS304" s="11"/>
      <c r="MOT304" s="1"/>
      <c r="MOU304" s="11"/>
      <c r="MOV304" s="1"/>
      <c r="MOW304" s="11"/>
      <c r="MOX304" s="1"/>
      <c r="MOY304" s="11"/>
      <c r="MOZ304" s="1"/>
      <c r="MPA304" s="11"/>
      <c r="MPB304" s="1"/>
      <c r="MPC304" s="11"/>
      <c r="MPD304" s="1"/>
      <c r="MPE304" s="11"/>
      <c r="MPF304" s="1"/>
      <c r="MPG304" s="11"/>
      <c r="MPH304" s="1"/>
      <c r="MPI304" s="11"/>
      <c r="MPJ304" s="1"/>
      <c r="MPK304" s="11"/>
      <c r="MPL304" s="1"/>
      <c r="MPM304" s="11"/>
      <c r="MPN304" s="1"/>
      <c r="MPO304" s="11"/>
      <c r="MPP304" s="1"/>
      <c r="MPQ304" s="11"/>
      <c r="MPR304" s="1"/>
      <c r="MPS304" s="11"/>
      <c r="MPT304" s="1"/>
      <c r="MPU304" s="11"/>
      <c r="MPV304" s="1"/>
      <c r="MPW304" s="11"/>
      <c r="MPX304" s="1"/>
      <c r="MPY304" s="11"/>
      <c r="MPZ304" s="1"/>
      <c r="MQA304" s="11"/>
      <c r="MQB304" s="1"/>
      <c r="MQC304" s="11"/>
      <c r="MQD304" s="1"/>
      <c r="MQE304" s="11"/>
      <c r="MQF304" s="1"/>
      <c r="MQG304" s="11"/>
      <c r="MQH304" s="1"/>
      <c r="MQI304" s="11"/>
      <c r="MQJ304" s="1"/>
      <c r="MQK304" s="11"/>
      <c r="MQL304" s="1"/>
      <c r="MQM304" s="11"/>
      <c r="MQN304" s="1"/>
      <c r="MQO304" s="11"/>
      <c r="MQP304" s="1"/>
      <c r="MQQ304" s="11"/>
      <c r="MQR304" s="1"/>
      <c r="MQS304" s="11"/>
      <c r="MQT304" s="1"/>
      <c r="MQU304" s="11"/>
      <c r="MQV304" s="1"/>
      <c r="MQW304" s="11"/>
      <c r="MQX304" s="1"/>
      <c r="MQY304" s="11"/>
      <c r="MQZ304" s="1"/>
      <c r="MRA304" s="11"/>
      <c r="MRB304" s="1"/>
      <c r="MRC304" s="11"/>
      <c r="MRD304" s="1"/>
      <c r="MRE304" s="11"/>
      <c r="MRF304" s="1"/>
      <c r="MRG304" s="11"/>
      <c r="MRH304" s="1"/>
      <c r="MRI304" s="11"/>
      <c r="MRJ304" s="1"/>
      <c r="MRK304" s="11"/>
      <c r="MRL304" s="1"/>
      <c r="MRM304" s="11"/>
      <c r="MRN304" s="1"/>
      <c r="MRO304" s="11"/>
      <c r="MRP304" s="1"/>
      <c r="MRQ304" s="11"/>
      <c r="MRR304" s="1"/>
      <c r="MRS304" s="11"/>
      <c r="MRT304" s="1"/>
      <c r="MRU304" s="11"/>
      <c r="MRV304" s="1"/>
      <c r="MRW304" s="11"/>
      <c r="MRX304" s="1"/>
      <c r="MRY304" s="11"/>
      <c r="MRZ304" s="1"/>
      <c r="MSA304" s="11"/>
      <c r="MSB304" s="1"/>
      <c r="MSC304" s="11"/>
      <c r="MSD304" s="1"/>
      <c r="MSE304" s="11"/>
      <c r="MSF304" s="1"/>
      <c r="MSG304" s="11"/>
      <c r="MSH304" s="1"/>
      <c r="MSI304" s="11"/>
      <c r="MSJ304" s="1"/>
      <c r="MSK304" s="11"/>
      <c r="MSL304" s="1"/>
      <c r="MSM304" s="11"/>
      <c r="MSN304" s="1"/>
      <c r="MSO304" s="11"/>
      <c r="MSP304" s="1"/>
      <c r="MSQ304" s="11"/>
      <c r="MSR304" s="1"/>
      <c r="MSS304" s="11"/>
      <c r="MST304" s="1"/>
      <c r="MSU304" s="11"/>
      <c r="MSV304" s="1"/>
      <c r="MSW304" s="11"/>
      <c r="MSX304" s="1"/>
      <c r="MSY304" s="11"/>
      <c r="MSZ304" s="1"/>
      <c r="MTA304" s="11"/>
      <c r="MTB304" s="1"/>
      <c r="MTC304" s="11"/>
      <c r="MTD304" s="1"/>
      <c r="MTE304" s="11"/>
      <c r="MTF304" s="1"/>
      <c r="MTG304" s="11"/>
      <c r="MTH304" s="1"/>
      <c r="MTI304" s="11"/>
      <c r="MTJ304" s="1"/>
      <c r="MTK304" s="11"/>
      <c r="MTL304" s="1"/>
      <c r="MTM304" s="11"/>
      <c r="MTN304" s="1"/>
      <c r="MTO304" s="11"/>
      <c r="MTP304" s="1"/>
      <c r="MTQ304" s="11"/>
      <c r="MTR304" s="1"/>
      <c r="MTS304" s="11"/>
      <c r="MTT304" s="1"/>
      <c r="MTU304" s="11"/>
      <c r="MTV304" s="1"/>
      <c r="MTW304" s="11"/>
      <c r="MTX304" s="1"/>
      <c r="MTY304" s="11"/>
      <c r="MTZ304" s="1"/>
      <c r="MUA304" s="11"/>
      <c r="MUB304" s="1"/>
      <c r="MUC304" s="11"/>
      <c r="MUD304" s="1"/>
      <c r="MUE304" s="11"/>
      <c r="MUF304" s="1"/>
      <c r="MUG304" s="11"/>
      <c r="MUH304" s="1"/>
      <c r="MUI304" s="11"/>
      <c r="MUJ304" s="1"/>
      <c r="MUK304" s="11"/>
      <c r="MUL304" s="1"/>
      <c r="MUM304" s="11"/>
      <c r="MUN304" s="1"/>
      <c r="MUO304" s="11"/>
      <c r="MUP304" s="1"/>
      <c r="MUQ304" s="11"/>
      <c r="MUR304" s="1"/>
      <c r="MUS304" s="11"/>
      <c r="MUT304" s="1"/>
      <c r="MUU304" s="11"/>
      <c r="MUV304" s="1"/>
      <c r="MUW304" s="11"/>
      <c r="MUX304" s="1"/>
      <c r="MUY304" s="11"/>
      <c r="MUZ304" s="1"/>
      <c r="MVA304" s="11"/>
      <c r="MVB304" s="1"/>
      <c r="MVC304" s="11"/>
      <c r="MVD304" s="1"/>
      <c r="MVE304" s="11"/>
      <c r="MVF304" s="1"/>
      <c r="MVG304" s="11"/>
      <c r="MVH304" s="1"/>
      <c r="MVI304" s="11"/>
      <c r="MVJ304" s="1"/>
      <c r="MVK304" s="11"/>
      <c r="MVL304" s="1"/>
      <c r="MVM304" s="11"/>
      <c r="MVN304" s="1"/>
      <c r="MVO304" s="11"/>
      <c r="MVP304" s="1"/>
      <c r="MVQ304" s="11"/>
      <c r="MVR304" s="1"/>
      <c r="MVS304" s="11"/>
      <c r="MVT304" s="1"/>
      <c r="MVU304" s="11"/>
      <c r="MVV304" s="1"/>
      <c r="MVW304" s="11"/>
      <c r="MVX304" s="1"/>
      <c r="MVY304" s="11"/>
      <c r="MVZ304" s="1"/>
      <c r="MWA304" s="11"/>
      <c r="MWB304" s="1"/>
      <c r="MWC304" s="11"/>
      <c r="MWD304" s="1"/>
      <c r="MWE304" s="11"/>
      <c r="MWF304" s="1"/>
      <c r="MWG304" s="11"/>
      <c r="MWH304" s="1"/>
      <c r="MWI304" s="11"/>
      <c r="MWJ304" s="1"/>
      <c r="MWK304" s="11"/>
      <c r="MWL304" s="1"/>
      <c r="MWM304" s="11"/>
      <c r="MWN304" s="1"/>
      <c r="MWO304" s="11"/>
      <c r="MWP304" s="1"/>
      <c r="MWQ304" s="11"/>
      <c r="MWR304" s="1"/>
      <c r="MWS304" s="11"/>
      <c r="MWT304" s="1"/>
      <c r="MWU304" s="11"/>
      <c r="MWV304" s="1"/>
      <c r="MWW304" s="11"/>
      <c r="MWX304" s="1"/>
      <c r="MWY304" s="11"/>
      <c r="MWZ304" s="1"/>
      <c r="MXA304" s="11"/>
      <c r="MXB304" s="1"/>
      <c r="MXC304" s="11"/>
      <c r="MXD304" s="1"/>
      <c r="MXE304" s="11"/>
      <c r="MXF304" s="1"/>
      <c r="MXG304" s="11"/>
      <c r="MXH304" s="1"/>
      <c r="MXI304" s="11"/>
      <c r="MXJ304" s="1"/>
      <c r="MXK304" s="11"/>
      <c r="MXL304" s="1"/>
      <c r="MXM304" s="11"/>
      <c r="MXN304" s="1"/>
      <c r="MXO304" s="11"/>
      <c r="MXP304" s="1"/>
      <c r="MXQ304" s="11"/>
      <c r="MXR304" s="1"/>
      <c r="MXS304" s="11"/>
      <c r="MXT304" s="1"/>
      <c r="MXU304" s="11"/>
      <c r="MXV304" s="1"/>
      <c r="MXW304" s="11"/>
      <c r="MXX304" s="1"/>
      <c r="MXY304" s="11"/>
      <c r="MXZ304" s="1"/>
      <c r="MYA304" s="11"/>
      <c r="MYB304" s="1"/>
      <c r="MYC304" s="11"/>
      <c r="MYD304" s="1"/>
      <c r="MYE304" s="11"/>
      <c r="MYF304" s="1"/>
      <c r="MYG304" s="11"/>
      <c r="MYH304" s="1"/>
      <c r="MYI304" s="11"/>
      <c r="MYJ304" s="1"/>
      <c r="MYK304" s="11"/>
      <c r="MYL304" s="1"/>
      <c r="MYM304" s="11"/>
      <c r="MYN304" s="1"/>
      <c r="MYO304" s="11"/>
      <c r="MYP304" s="1"/>
      <c r="MYQ304" s="11"/>
      <c r="MYR304" s="1"/>
      <c r="MYS304" s="11"/>
      <c r="MYT304" s="1"/>
      <c r="MYU304" s="11"/>
      <c r="MYV304" s="1"/>
      <c r="MYW304" s="11"/>
      <c r="MYX304" s="1"/>
      <c r="MYY304" s="11"/>
      <c r="MYZ304" s="1"/>
      <c r="MZA304" s="11"/>
      <c r="MZB304" s="1"/>
      <c r="MZC304" s="11"/>
      <c r="MZD304" s="1"/>
      <c r="MZE304" s="11"/>
      <c r="MZF304" s="1"/>
      <c r="MZG304" s="11"/>
      <c r="MZH304" s="1"/>
      <c r="MZI304" s="11"/>
      <c r="MZJ304" s="1"/>
      <c r="MZK304" s="11"/>
      <c r="MZL304" s="1"/>
      <c r="MZM304" s="11"/>
      <c r="MZN304" s="1"/>
      <c r="MZO304" s="11"/>
      <c r="MZP304" s="1"/>
      <c r="MZQ304" s="11"/>
      <c r="MZR304" s="1"/>
      <c r="MZS304" s="11"/>
      <c r="MZT304" s="1"/>
      <c r="MZU304" s="11"/>
      <c r="MZV304" s="1"/>
      <c r="MZW304" s="11"/>
      <c r="MZX304" s="1"/>
      <c r="MZY304" s="11"/>
      <c r="MZZ304" s="1"/>
      <c r="NAA304" s="11"/>
      <c r="NAB304" s="1"/>
      <c r="NAC304" s="11"/>
      <c r="NAD304" s="1"/>
      <c r="NAE304" s="11"/>
      <c r="NAF304" s="1"/>
      <c r="NAG304" s="11"/>
      <c r="NAH304" s="1"/>
      <c r="NAI304" s="11"/>
      <c r="NAJ304" s="1"/>
      <c r="NAK304" s="11"/>
      <c r="NAL304" s="1"/>
      <c r="NAM304" s="11"/>
      <c r="NAN304" s="1"/>
      <c r="NAO304" s="11"/>
      <c r="NAP304" s="1"/>
      <c r="NAQ304" s="11"/>
      <c r="NAR304" s="1"/>
      <c r="NAS304" s="11"/>
      <c r="NAT304" s="1"/>
      <c r="NAU304" s="11"/>
      <c r="NAV304" s="1"/>
      <c r="NAW304" s="11"/>
      <c r="NAX304" s="1"/>
      <c r="NAY304" s="11"/>
      <c r="NAZ304" s="1"/>
      <c r="NBA304" s="11"/>
      <c r="NBB304" s="1"/>
      <c r="NBC304" s="11"/>
      <c r="NBD304" s="1"/>
      <c r="NBE304" s="11"/>
      <c r="NBF304" s="1"/>
      <c r="NBG304" s="11"/>
      <c r="NBH304" s="1"/>
      <c r="NBI304" s="11"/>
      <c r="NBJ304" s="1"/>
      <c r="NBK304" s="11"/>
      <c r="NBL304" s="1"/>
      <c r="NBM304" s="11"/>
      <c r="NBN304" s="1"/>
      <c r="NBO304" s="11"/>
      <c r="NBP304" s="1"/>
      <c r="NBQ304" s="11"/>
      <c r="NBR304" s="1"/>
      <c r="NBS304" s="11"/>
      <c r="NBT304" s="1"/>
      <c r="NBU304" s="11"/>
      <c r="NBV304" s="1"/>
      <c r="NBW304" s="11"/>
      <c r="NBX304" s="1"/>
      <c r="NBY304" s="11"/>
      <c r="NBZ304" s="1"/>
      <c r="NCA304" s="11"/>
      <c r="NCB304" s="1"/>
      <c r="NCC304" s="11"/>
      <c r="NCD304" s="1"/>
      <c r="NCE304" s="11"/>
      <c r="NCF304" s="1"/>
      <c r="NCG304" s="11"/>
      <c r="NCH304" s="1"/>
      <c r="NCI304" s="11"/>
      <c r="NCJ304" s="1"/>
      <c r="NCK304" s="11"/>
      <c r="NCL304" s="1"/>
      <c r="NCM304" s="11"/>
      <c r="NCN304" s="1"/>
      <c r="NCO304" s="11"/>
      <c r="NCP304" s="1"/>
      <c r="NCQ304" s="11"/>
      <c r="NCR304" s="1"/>
      <c r="NCS304" s="11"/>
      <c r="NCT304" s="1"/>
      <c r="NCU304" s="11"/>
      <c r="NCV304" s="1"/>
      <c r="NCW304" s="11"/>
      <c r="NCX304" s="1"/>
      <c r="NCY304" s="11"/>
      <c r="NCZ304" s="1"/>
      <c r="NDA304" s="11"/>
      <c r="NDB304" s="1"/>
      <c r="NDC304" s="11"/>
      <c r="NDD304" s="1"/>
      <c r="NDE304" s="11"/>
      <c r="NDF304" s="1"/>
      <c r="NDG304" s="11"/>
      <c r="NDH304" s="1"/>
      <c r="NDI304" s="11"/>
      <c r="NDJ304" s="1"/>
      <c r="NDK304" s="11"/>
      <c r="NDL304" s="1"/>
      <c r="NDM304" s="11"/>
      <c r="NDN304" s="1"/>
      <c r="NDO304" s="11"/>
      <c r="NDP304" s="1"/>
      <c r="NDQ304" s="11"/>
      <c r="NDR304" s="1"/>
      <c r="NDS304" s="11"/>
      <c r="NDT304" s="1"/>
      <c r="NDU304" s="11"/>
      <c r="NDV304" s="1"/>
      <c r="NDW304" s="11"/>
      <c r="NDX304" s="1"/>
      <c r="NDY304" s="11"/>
      <c r="NDZ304" s="1"/>
      <c r="NEA304" s="11"/>
      <c r="NEB304" s="1"/>
      <c r="NEC304" s="11"/>
      <c r="NED304" s="1"/>
      <c r="NEE304" s="11"/>
      <c r="NEF304" s="1"/>
      <c r="NEG304" s="11"/>
      <c r="NEH304" s="1"/>
      <c r="NEI304" s="11"/>
      <c r="NEJ304" s="1"/>
      <c r="NEK304" s="11"/>
      <c r="NEL304" s="1"/>
      <c r="NEM304" s="11"/>
      <c r="NEN304" s="1"/>
      <c r="NEO304" s="11"/>
      <c r="NEP304" s="1"/>
      <c r="NEQ304" s="11"/>
      <c r="NER304" s="1"/>
      <c r="NES304" s="11"/>
      <c r="NET304" s="1"/>
      <c r="NEU304" s="11"/>
      <c r="NEV304" s="1"/>
      <c r="NEW304" s="11"/>
      <c r="NEX304" s="1"/>
      <c r="NEY304" s="11"/>
      <c r="NEZ304" s="1"/>
      <c r="NFA304" s="11"/>
      <c r="NFB304" s="1"/>
      <c r="NFC304" s="11"/>
      <c r="NFD304" s="1"/>
      <c r="NFE304" s="11"/>
      <c r="NFF304" s="1"/>
      <c r="NFG304" s="11"/>
      <c r="NFH304" s="1"/>
      <c r="NFI304" s="11"/>
      <c r="NFJ304" s="1"/>
      <c r="NFK304" s="11"/>
      <c r="NFL304" s="1"/>
      <c r="NFM304" s="11"/>
      <c r="NFN304" s="1"/>
      <c r="NFO304" s="11"/>
      <c r="NFP304" s="1"/>
      <c r="NFQ304" s="11"/>
      <c r="NFR304" s="1"/>
      <c r="NFS304" s="11"/>
      <c r="NFT304" s="1"/>
      <c r="NFU304" s="11"/>
      <c r="NFV304" s="1"/>
      <c r="NFW304" s="11"/>
      <c r="NFX304" s="1"/>
      <c r="NFY304" s="11"/>
      <c r="NFZ304" s="1"/>
      <c r="NGA304" s="11"/>
      <c r="NGB304" s="1"/>
      <c r="NGC304" s="11"/>
      <c r="NGD304" s="1"/>
      <c r="NGE304" s="11"/>
      <c r="NGF304" s="1"/>
      <c r="NGG304" s="11"/>
      <c r="NGH304" s="1"/>
      <c r="NGI304" s="11"/>
      <c r="NGJ304" s="1"/>
      <c r="NGK304" s="11"/>
      <c r="NGL304" s="1"/>
      <c r="NGM304" s="11"/>
      <c r="NGN304" s="1"/>
      <c r="NGO304" s="11"/>
      <c r="NGP304" s="1"/>
      <c r="NGQ304" s="11"/>
      <c r="NGR304" s="1"/>
      <c r="NGS304" s="11"/>
      <c r="NGT304" s="1"/>
      <c r="NGU304" s="11"/>
      <c r="NGV304" s="1"/>
      <c r="NGW304" s="11"/>
      <c r="NGX304" s="1"/>
      <c r="NGY304" s="11"/>
      <c r="NGZ304" s="1"/>
      <c r="NHA304" s="11"/>
      <c r="NHB304" s="1"/>
      <c r="NHC304" s="11"/>
      <c r="NHD304" s="1"/>
      <c r="NHE304" s="11"/>
      <c r="NHF304" s="1"/>
      <c r="NHG304" s="11"/>
      <c r="NHH304" s="1"/>
      <c r="NHI304" s="11"/>
      <c r="NHJ304" s="1"/>
      <c r="NHK304" s="11"/>
      <c r="NHL304" s="1"/>
      <c r="NHM304" s="11"/>
      <c r="NHN304" s="1"/>
      <c r="NHO304" s="11"/>
      <c r="NHP304" s="1"/>
      <c r="NHQ304" s="11"/>
      <c r="NHR304" s="1"/>
      <c r="NHS304" s="11"/>
      <c r="NHT304" s="1"/>
      <c r="NHU304" s="11"/>
      <c r="NHV304" s="1"/>
      <c r="NHW304" s="11"/>
      <c r="NHX304" s="1"/>
      <c r="NHY304" s="11"/>
      <c r="NHZ304" s="1"/>
      <c r="NIA304" s="11"/>
      <c r="NIB304" s="1"/>
      <c r="NIC304" s="11"/>
      <c r="NID304" s="1"/>
      <c r="NIE304" s="11"/>
      <c r="NIF304" s="1"/>
      <c r="NIG304" s="11"/>
      <c r="NIH304" s="1"/>
      <c r="NII304" s="11"/>
      <c r="NIJ304" s="1"/>
      <c r="NIK304" s="11"/>
      <c r="NIL304" s="1"/>
      <c r="NIM304" s="11"/>
      <c r="NIN304" s="1"/>
      <c r="NIO304" s="11"/>
      <c r="NIP304" s="1"/>
      <c r="NIQ304" s="11"/>
      <c r="NIR304" s="1"/>
      <c r="NIS304" s="11"/>
      <c r="NIT304" s="1"/>
      <c r="NIU304" s="11"/>
      <c r="NIV304" s="1"/>
      <c r="NIW304" s="11"/>
      <c r="NIX304" s="1"/>
      <c r="NIY304" s="11"/>
      <c r="NIZ304" s="1"/>
      <c r="NJA304" s="11"/>
      <c r="NJB304" s="1"/>
      <c r="NJC304" s="11"/>
      <c r="NJD304" s="1"/>
      <c r="NJE304" s="11"/>
      <c r="NJF304" s="1"/>
      <c r="NJG304" s="11"/>
      <c r="NJH304" s="1"/>
      <c r="NJI304" s="11"/>
      <c r="NJJ304" s="1"/>
      <c r="NJK304" s="11"/>
      <c r="NJL304" s="1"/>
      <c r="NJM304" s="11"/>
      <c r="NJN304" s="1"/>
      <c r="NJO304" s="11"/>
      <c r="NJP304" s="1"/>
      <c r="NJQ304" s="11"/>
      <c r="NJR304" s="1"/>
      <c r="NJS304" s="11"/>
      <c r="NJT304" s="1"/>
      <c r="NJU304" s="11"/>
      <c r="NJV304" s="1"/>
      <c r="NJW304" s="11"/>
      <c r="NJX304" s="1"/>
      <c r="NJY304" s="11"/>
      <c r="NJZ304" s="1"/>
      <c r="NKA304" s="11"/>
      <c r="NKB304" s="1"/>
      <c r="NKC304" s="11"/>
      <c r="NKD304" s="1"/>
      <c r="NKE304" s="11"/>
      <c r="NKF304" s="1"/>
      <c r="NKG304" s="11"/>
      <c r="NKH304" s="1"/>
      <c r="NKI304" s="11"/>
      <c r="NKJ304" s="1"/>
      <c r="NKK304" s="11"/>
      <c r="NKL304" s="1"/>
      <c r="NKM304" s="11"/>
      <c r="NKN304" s="1"/>
      <c r="NKO304" s="11"/>
      <c r="NKP304" s="1"/>
      <c r="NKQ304" s="11"/>
      <c r="NKR304" s="1"/>
      <c r="NKS304" s="11"/>
      <c r="NKT304" s="1"/>
      <c r="NKU304" s="11"/>
      <c r="NKV304" s="1"/>
      <c r="NKW304" s="11"/>
      <c r="NKX304" s="1"/>
      <c r="NKY304" s="11"/>
      <c r="NKZ304" s="1"/>
      <c r="NLA304" s="11"/>
      <c r="NLB304" s="1"/>
      <c r="NLC304" s="11"/>
      <c r="NLD304" s="1"/>
      <c r="NLE304" s="11"/>
      <c r="NLF304" s="1"/>
      <c r="NLG304" s="11"/>
      <c r="NLH304" s="1"/>
      <c r="NLI304" s="11"/>
      <c r="NLJ304" s="1"/>
      <c r="NLK304" s="11"/>
      <c r="NLL304" s="1"/>
      <c r="NLM304" s="11"/>
      <c r="NLN304" s="1"/>
      <c r="NLO304" s="11"/>
      <c r="NLP304" s="1"/>
      <c r="NLQ304" s="11"/>
      <c r="NLR304" s="1"/>
      <c r="NLS304" s="11"/>
      <c r="NLT304" s="1"/>
      <c r="NLU304" s="11"/>
      <c r="NLV304" s="1"/>
      <c r="NLW304" s="11"/>
      <c r="NLX304" s="1"/>
      <c r="NLY304" s="11"/>
      <c r="NLZ304" s="1"/>
      <c r="NMA304" s="11"/>
      <c r="NMB304" s="1"/>
      <c r="NMC304" s="11"/>
      <c r="NMD304" s="1"/>
      <c r="NME304" s="11"/>
      <c r="NMF304" s="1"/>
      <c r="NMG304" s="11"/>
      <c r="NMH304" s="1"/>
      <c r="NMI304" s="11"/>
      <c r="NMJ304" s="1"/>
      <c r="NMK304" s="11"/>
      <c r="NML304" s="1"/>
      <c r="NMM304" s="11"/>
      <c r="NMN304" s="1"/>
      <c r="NMO304" s="11"/>
      <c r="NMP304" s="1"/>
      <c r="NMQ304" s="11"/>
      <c r="NMR304" s="1"/>
      <c r="NMS304" s="11"/>
      <c r="NMT304" s="1"/>
      <c r="NMU304" s="11"/>
      <c r="NMV304" s="1"/>
      <c r="NMW304" s="11"/>
      <c r="NMX304" s="1"/>
      <c r="NMY304" s="11"/>
      <c r="NMZ304" s="1"/>
      <c r="NNA304" s="11"/>
      <c r="NNB304" s="1"/>
      <c r="NNC304" s="11"/>
      <c r="NND304" s="1"/>
      <c r="NNE304" s="11"/>
      <c r="NNF304" s="1"/>
      <c r="NNG304" s="11"/>
      <c r="NNH304" s="1"/>
      <c r="NNI304" s="11"/>
      <c r="NNJ304" s="1"/>
      <c r="NNK304" s="11"/>
      <c r="NNL304" s="1"/>
      <c r="NNM304" s="11"/>
      <c r="NNN304" s="1"/>
      <c r="NNO304" s="11"/>
      <c r="NNP304" s="1"/>
      <c r="NNQ304" s="11"/>
      <c r="NNR304" s="1"/>
      <c r="NNS304" s="11"/>
      <c r="NNT304" s="1"/>
      <c r="NNU304" s="11"/>
      <c r="NNV304" s="1"/>
      <c r="NNW304" s="11"/>
      <c r="NNX304" s="1"/>
      <c r="NNY304" s="11"/>
      <c r="NNZ304" s="1"/>
      <c r="NOA304" s="11"/>
      <c r="NOB304" s="1"/>
      <c r="NOC304" s="11"/>
      <c r="NOD304" s="1"/>
      <c r="NOE304" s="11"/>
      <c r="NOF304" s="1"/>
      <c r="NOG304" s="11"/>
      <c r="NOH304" s="1"/>
      <c r="NOI304" s="11"/>
      <c r="NOJ304" s="1"/>
      <c r="NOK304" s="11"/>
      <c r="NOL304" s="1"/>
      <c r="NOM304" s="11"/>
      <c r="NON304" s="1"/>
      <c r="NOO304" s="11"/>
      <c r="NOP304" s="1"/>
      <c r="NOQ304" s="11"/>
      <c r="NOR304" s="1"/>
      <c r="NOS304" s="11"/>
      <c r="NOT304" s="1"/>
      <c r="NOU304" s="11"/>
      <c r="NOV304" s="1"/>
      <c r="NOW304" s="11"/>
      <c r="NOX304" s="1"/>
      <c r="NOY304" s="11"/>
      <c r="NOZ304" s="1"/>
      <c r="NPA304" s="11"/>
      <c r="NPB304" s="1"/>
      <c r="NPC304" s="11"/>
      <c r="NPD304" s="1"/>
      <c r="NPE304" s="11"/>
      <c r="NPF304" s="1"/>
      <c r="NPG304" s="11"/>
      <c r="NPH304" s="1"/>
      <c r="NPI304" s="11"/>
      <c r="NPJ304" s="1"/>
      <c r="NPK304" s="11"/>
      <c r="NPL304" s="1"/>
      <c r="NPM304" s="11"/>
      <c r="NPN304" s="1"/>
      <c r="NPO304" s="11"/>
      <c r="NPP304" s="1"/>
      <c r="NPQ304" s="11"/>
      <c r="NPR304" s="1"/>
      <c r="NPS304" s="11"/>
      <c r="NPT304" s="1"/>
      <c r="NPU304" s="11"/>
      <c r="NPV304" s="1"/>
      <c r="NPW304" s="11"/>
      <c r="NPX304" s="1"/>
      <c r="NPY304" s="11"/>
      <c r="NPZ304" s="1"/>
      <c r="NQA304" s="11"/>
      <c r="NQB304" s="1"/>
      <c r="NQC304" s="11"/>
      <c r="NQD304" s="1"/>
      <c r="NQE304" s="11"/>
      <c r="NQF304" s="1"/>
      <c r="NQG304" s="11"/>
      <c r="NQH304" s="1"/>
      <c r="NQI304" s="11"/>
      <c r="NQJ304" s="1"/>
      <c r="NQK304" s="11"/>
      <c r="NQL304" s="1"/>
      <c r="NQM304" s="11"/>
      <c r="NQN304" s="1"/>
      <c r="NQO304" s="11"/>
      <c r="NQP304" s="1"/>
      <c r="NQQ304" s="11"/>
      <c r="NQR304" s="1"/>
      <c r="NQS304" s="11"/>
      <c r="NQT304" s="1"/>
      <c r="NQU304" s="11"/>
      <c r="NQV304" s="1"/>
      <c r="NQW304" s="11"/>
      <c r="NQX304" s="1"/>
      <c r="NQY304" s="11"/>
      <c r="NQZ304" s="1"/>
      <c r="NRA304" s="11"/>
      <c r="NRB304" s="1"/>
      <c r="NRC304" s="11"/>
      <c r="NRD304" s="1"/>
      <c r="NRE304" s="11"/>
      <c r="NRF304" s="1"/>
      <c r="NRG304" s="11"/>
      <c r="NRH304" s="1"/>
      <c r="NRI304" s="11"/>
      <c r="NRJ304" s="1"/>
      <c r="NRK304" s="11"/>
      <c r="NRL304" s="1"/>
      <c r="NRM304" s="11"/>
      <c r="NRN304" s="1"/>
      <c r="NRO304" s="11"/>
      <c r="NRP304" s="1"/>
      <c r="NRQ304" s="11"/>
      <c r="NRR304" s="1"/>
      <c r="NRS304" s="11"/>
      <c r="NRT304" s="1"/>
      <c r="NRU304" s="11"/>
      <c r="NRV304" s="1"/>
      <c r="NRW304" s="11"/>
      <c r="NRX304" s="1"/>
      <c r="NRY304" s="11"/>
      <c r="NRZ304" s="1"/>
      <c r="NSA304" s="11"/>
      <c r="NSB304" s="1"/>
      <c r="NSC304" s="11"/>
      <c r="NSD304" s="1"/>
      <c r="NSE304" s="11"/>
      <c r="NSF304" s="1"/>
      <c r="NSG304" s="11"/>
      <c r="NSH304" s="1"/>
      <c r="NSI304" s="11"/>
      <c r="NSJ304" s="1"/>
      <c r="NSK304" s="11"/>
      <c r="NSL304" s="1"/>
      <c r="NSM304" s="11"/>
      <c r="NSN304" s="1"/>
      <c r="NSO304" s="11"/>
      <c r="NSP304" s="1"/>
      <c r="NSQ304" s="11"/>
      <c r="NSR304" s="1"/>
      <c r="NSS304" s="11"/>
      <c r="NST304" s="1"/>
      <c r="NSU304" s="11"/>
      <c r="NSV304" s="1"/>
      <c r="NSW304" s="11"/>
      <c r="NSX304" s="1"/>
      <c r="NSY304" s="11"/>
      <c r="NSZ304" s="1"/>
      <c r="NTA304" s="11"/>
      <c r="NTB304" s="1"/>
      <c r="NTC304" s="11"/>
      <c r="NTD304" s="1"/>
      <c r="NTE304" s="11"/>
      <c r="NTF304" s="1"/>
      <c r="NTG304" s="11"/>
      <c r="NTH304" s="1"/>
      <c r="NTI304" s="11"/>
      <c r="NTJ304" s="1"/>
      <c r="NTK304" s="11"/>
      <c r="NTL304" s="1"/>
      <c r="NTM304" s="11"/>
      <c r="NTN304" s="1"/>
      <c r="NTO304" s="11"/>
      <c r="NTP304" s="1"/>
      <c r="NTQ304" s="11"/>
      <c r="NTR304" s="1"/>
      <c r="NTS304" s="11"/>
      <c r="NTT304" s="1"/>
      <c r="NTU304" s="11"/>
      <c r="NTV304" s="1"/>
      <c r="NTW304" s="11"/>
      <c r="NTX304" s="1"/>
      <c r="NTY304" s="11"/>
      <c r="NTZ304" s="1"/>
      <c r="NUA304" s="11"/>
      <c r="NUB304" s="1"/>
      <c r="NUC304" s="11"/>
      <c r="NUD304" s="1"/>
      <c r="NUE304" s="11"/>
      <c r="NUF304" s="1"/>
      <c r="NUG304" s="11"/>
      <c r="NUH304" s="1"/>
      <c r="NUI304" s="11"/>
      <c r="NUJ304" s="1"/>
      <c r="NUK304" s="11"/>
      <c r="NUL304" s="1"/>
      <c r="NUM304" s="11"/>
      <c r="NUN304" s="1"/>
      <c r="NUO304" s="11"/>
      <c r="NUP304" s="1"/>
      <c r="NUQ304" s="11"/>
      <c r="NUR304" s="1"/>
      <c r="NUS304" s="11"/>
      <c r="NUT304" s="1"/>
      <c r="NUU304" s="11"/>
      <c r="NUV304" s="1"/>
      <c r="NUW304" s="11"/>
      <c r="NUX304" s="1"/>
      <c r="NUY304" s="11"/>
      <c r="NUZ304" s="1"/>
      <c r="NVA304" s="11"/>
      <c r="NVB304" s="1"/>
      <c r="NVC304" s="11"/>
      <c r="NVD304" s="1"/>
      <c r="NVE304" s="11"/>
      <c r="NVF304" s="1"/>
      <c r="NVG304" s="11"/>
      <c r="NVH304" s="1"/>
      <c r="NVI304" s="11"/>
      <c r="NVJ304" s="1"/>
      <c r="NVK304" s="11"/>
      <c r="NVL304" s="1"/>
      <c r="NVM304" s="11"/>
      <c r="NVN304" s="1"/>
      <c r="NVO304" s="11"/>
      <c r="NVP304" s="1"/>
      <c r="NVQ304" s="11"/>
      <c r="NVR304" s="1"/>
      <c r="NVS304" s="11"/>
      <c r="NVT304" s="1"/>
      <c r="NVU304" s="11"/>
      <c r="NVV304" s="1"/>
      <c r="NVW304" s="11"/>
      <c r="NVX304" s="1"/>
      <c r="NVY304" s="11"/>
      <c r="NVZ304" s="1"/>
      <c r="NWA304" s="11"/>
      <c r="NWB304" s="1"/>
      <c r="NWC304" s="11"/>
      <c r="NWD304" s="1"/>
      <c r="NWE304" s="11"/>
      <c r="NWF304" s="1"/>
      <c r="NWG304" s="11"/>
      <c r="NWH304" s="1"/>
      <c r="NWI304" s="11"/>
      <c r="NWJ304" s="1"/>
      <c r="NWK304" s="11"/>
      <c r="NWL304" s="1"/>
      <c r="NWM304" s="11"/>
      <c r="NWN304" s="1"/>
      <c r="NWO304" s="11"/>
      <c r="NWP304" s="1"/>
      <c r="NWQ304" s="11"/>
      <c r="NWR304" s="1"/>
      <c r="NWS304" s="11"/>
      <c r="NWT304" s="1"/>
      <c r="NWU304" s="11"/>
      <c r="NWV304" s="1"/>
      <c r="NWW304" s="11"/>
      <c r="NWX304" s="1"/>
      <c r="NWY304" s="11"/>
      <c r="NWZ304" s="1"/>
      <c r="NXA304" s="11"/>
      <c r="NXB304" s="1"/>
      <c r="NXC304" s="11"/>
      <c r="NXD304" s="1"/>
      <c r="NXE304" s="11"/>
      <c r="NXF304" s="1"/>
      <c r="NXG304" s="11"/>
      <c r="NXH304" s="1"/>
      <c r="NXI304" s="11"/>
      <c r="NXJ304" s="1"/>
      <c r="NXK304" s="11"/>
      <c r="NXL304" s="1"/>
      <c r="NXM304" s="11"/>
      <c r="NXN304" s="1"/>
      <c r="NXO304" s="11"/>
      <c r="NXP304" s="1"/>
      <c r="NXQ304" s="11"/>
      <c r="NXR304" s="1"/>
      <c r="NXS304" s="11"/>
      <c r="NXT304" s="1"/>
      <c r="NXU304" s="11"/>
      <c r="NXV304" s="1"/>
      <c r="NXW304" s="11"/>
      <c r="NXX304" s="1"/>
      <c r="NXY304" s="11"/>
      <c r="NXZ304" s="1"/>
      <c r="NYA304" s="11"/>
      <c r="NYB304" s="1"/>
      <c r="NYC304" s="11"/>
      <c r="NYD304" s="1"/>
      <c r="NYE304" s="11"/>
      <c r="NYF304" s="1"/>
      <c r="NYG304" s="11"/>
      <c r="NYH304" s="1"/>
      <c r="NYI304" s="11"/>
      <c r="NYJ304" s="1"/>
      <c r="NYK304" s="11"/>
      <c r="NYL304" s="1"/>
      <c r="NYM304" s="11"/>
      <c r="NYN304" s="1"/>
      <c r="NYO304" s="11"/>
      <c r="NYP304" s="1"/>
      <c r="NYQ304" s="11"/>
      <c r="NYR304" s="1"/>
      <c r="NYS304" s="11"/>
      <c r="NYT304" s="1"/>
      <c r="NYU304" s="11"/>
      <c r="NYV304" s="1"/>
      <c r="NYW304" s="11"/>
      <c r="NYX304" s="1"/>
      <c r="NYY304" s="11"/>
      <c r="NYZ304" s="1"/>
      <c r="NZA304" s="11"/>
      <c r="NZB304" s="1"/>
      <c r="NZC304" s="11"/>
      <c r="NZD304" s="1"/>
      <c r="NZE304" s="11"/>
      <c r="NZF304" s="1"/>
      <c r="NZG304" s="11"/>
      <c r="NZH304" s="1"/>
      <c r="NZI304" s="11"/>
      <c r="NZJ304" s="1"/>
      <c r="NZK304" s="11"/>
      <c r="NZL304" s="1"/>
      <c r="NZM304" s="11"/>
      <c r="NZN304" s="1"/>
      <c r="NZO304" s="11"/>
      <c r="NZP304" s="1"/>
      <c r="NZQ304" s="11"/>
      <c r="NZR304" s="1"/>
      <c r="NZS304" s="11"/>
      <c r="NZT304" s="1"/>
      <c r="NZU304" s="11"/>
      <c r="NZV304" s="1"/>
      <c r="NZW304" s="11"/>
      <c r="NZX304" s="1"/>
      <c r="NZY304" s="11"/>
      <c r="NZZ304" s="1"/>
      <c r="OAA304" s="11"/>
      <c r="OAB304" s="1"/>
      <c r="OAC304" s="11"/>
      <c r="OAD304" s="1"/>
      <c r="OAE304" s="11"/>
      <c r="OAF304" s="1"/>
      <c r="OAG304" s="11"/>
      <c r="OAH304" s="1"/>
      <c r="OAI304" s="11"/>
      <c r="OAJ304" s="1"/>
      <c r="OAK304" s="11"/>
      <c r="OAL304" s="1"/>
      <c r="OAM304" s="11"/>
      <c r="OAN304" s="1"/>
      <c r="OAO304" s="11"/>
      <c r="OAP304" s="1"/>
      <c r="OAQ304" s="11"/>
      <c r="OAR304" s="1"/>
      <c r="OAS304" s="11"/>
      <c r="OAT304" s="1"/>
      <c r="OAU304" s="11"/>
      <c r="OAV304" s="1"/>
      <c r="OAW304" s="11"/>
      <c r="OAX304" s="1"/>
      <c r="OAY304" s="11"/>
      <c r="OAZ304" s="1"/>
      <c r="OBA304" s="11"/>
      <c r="OBB304" s="1"/>
      <c r="OBC304" s="11"/>
      <c r="OBD304" s="1"/>
      <c r="OBE304" s="11"/>
      <c r="OBF304" s="1"/>
      <c r="OBG304" s="11"/>
      <c r="OBH304" s="1"/>
      <c r="OBI304" s="11"/>
      <c r="OBJ304" s="1"/>
      <c r="OBK304" s="11"/>
      <c r="OBL304" s="1"/>
      <c r="OBM304" s="11"/>
      <c r="OBN304" s="1"/>
      <c r="OBO304" s="11"/>
      <c r="OBP304" s="1"/>
      <c r="OBQ304" s="11"/>
      <c r="OBR304" s="1"/>
      <c r="OBS304" s="11"/>
      <c r="OBT304" s="1"/>
      <c r="OBU304" s="11"/>
      <c r="OBV304" s="1"/>
      <c r="OBW304" s="11"/>
      <c r="OBX304" s="1"/>
      <c r="OBY304" s="11"/>
      <c r="OBZ304" s="1"/>
      <c r="OCA304" s="11"/>
      <c r="OCB304" s="1"/>
      <c r="OCC304" s="11"/>
      <c r="OCD304" s="1"/>
      <c r="OCE304" s="11"/>
      <c r="OCF304" s="1"/>
      <c r="OCG304" s="11"/>
      <c r="OCH304" s="1"/>
      <c r="OCI304" s="11"/>
      <c r="OCJ304" s="1"/>
      <c r="OCK304" s="11"/>
      <c r="OCL304" s="1"/>
      <c r="OCM304" s="11"/>
      <c r="OCN304" s="1"/>
      <c r="OCO304" s="11"/>
      <c r="OCP304" s="1"/>
      <c r="OCQ304" s="11"/>
      <c r="OCR304" s="1"/>
      <c r="OCS304" s="11"/>
      <c r="OCT304" s="1"/>
      <c r="OCU304" s="11"/>
      <c r="OCV304" s="1"/>
      <c r="OCW304" s="11"/>
      <c r="OCX304" s="1"/>
      <c r="OCY304" s="11"/>
      <c r="OCZ304" s="1"/>
      <c r="ODA304" s="11"/>
      <c r="ODB304" s="1"/>
      <c r="ODC304" s="11"/>
      <c r="ODD304" s="1"/>
      <c r="ODE304" s="11"/>
      <c r="ODF304" s="1"/>
      <c r="ODG304" s="11"/>
      <c r="ODH304" s="1"/>
      <c r="ODI304" s="11"/>
      <c r="ODJ304" s="1"/>
      <c r="ODK304" s="11"/>
      <c r="ODL304" s="1"/>
      <c r="ODM304" s="11"/>
      <c r="ODN304" s="1"/>
      <c r="ODO304" s="11"/>
      <c r="ODP304" s="1"/>
      <c r="ODQ304" s="11"/>
      <c r="ODR304" s="1"/>
      <c r="ODS304" s="11"/>
      <c r="ODT304" s="1"/>
      <c r="ODU304" s="11"/>
      <c r="ODV304" s="1"/>
      <c r="ODW304" s="11"/>
      <c r="ODX304" s="1"/>
      <c r="ODY304" s="11"/>
      <c r="ODZ304" s="1"/>
      <c r="OEA304" s="11"/>
      <c r="OEB304" s="1"/>
      <c r="OEC304" s="11"/>
      <c r="OED304" s="1"/>
      <c r="OEE304" s="11"/>
      <c r="OEF304" s="1"/>
      <c r="OEG304" s="11"/>
      <c r="OEH304" s="1"/>
      <c r="OEI304" s="11"/>
      <c r="OEJ304" s="1"/>
      <c r="OEK304" s="11"/>
      <c r="OEL304" s="1"/>
      <c r="OEM304" s="11"/>
      <c r="OEN304" s="1"/>
      <c r="OEO304" s="11"/>
      <c r="OEP304" s="1"/>
      <c r="OEQ304" s="11"/>
      <c r="OER304" s="1"/>
      <c r="OES304" s="11"/>
      <c r="OET304" s="1"/>
      <c r="OEU304" s="11"/>
      <c r="OEV304" s="1"/>
      <c r="OEW304" s="11"/>
      <c r="OEX304" s="1"/>
      <c r="OEY304" s="11"/>
      <c r="OEZ304" s="1"/>
      <c r="OFA304" s="11"/>
      <c r="OFB304" s="1"/>
      <c r="OFC304" s="11"/>
      <c r="OFD304" s="1"/>
      <c r="OFE304" s="11"/>
      <c r="OFF304" s="1"/>
      <c r="OFG304" s="11"/>
      <c r="OFH304" s="1"/>
      <c r="OFI304" s="11"/>
      <c r="OFJ304" s="1"/>
      <c r="OFK304" s="11"/>
      <c r="OFL304" s="1"/>
      <c r="OFM304" s="11"/>
      <c r="OFN304" s="1"/>
      <c r="OFO304" s="11"/>
      <c r="OFP304" s="1"/>
      <c r="OFQ304" s="11"/>
      <c r="OFR304" s="1"/>
      <c r="OFS304" s="11"/>
      <c r="OFT304" s="1"/>
      <c r="OFU304" s="11"/>
      <c r="OFV304" s="1"/>
      <c r="OFW304" s="11"/>
      <c r="OFX304" s="1"/>
      <c r="OFY304" s="11"/>
      <c r="OFZ304" s="1"/>
      <c r="OGA304" s="11"/>
      <c r="OGB304" s="1"/>
      <c r="OGC304" s="11"/>
      <c r="OGD304" s="1"/>
      <c r="OGE304" s="11"/>
      <c r="OGF304" s="1"/>
      <c r="OGG304" s="11"/>
      <c r="OGH304" s="1"/>
      <c r="OGI304" s="11"/>
      <c r="OGJ304" s="1"/>
      <c r="OGK304" s="11"/>
      <c r="OGL304" s="1"/>
      <c r="OGM304" s="11"/>
      <c r="OGN304" s="1"/>
      <c r="OGO304" s="11"/>
      <c r="OGP304" s="1"/>
      <c r="OGQ304" s="11"/>
      <c r="OGR304" s="1"/>
      <c r="OGS304" s="11"/>
      <c r="OGT304" s="1"/>
      <c r="OGU304" s="11"/>
      <c r="OGV304" s="1"/>
      <c r="OGW304" s="11"/>
      <c r="OGX304" s="1"/>
      <c r="OGY304" s="11"/>
      <c r="OGZ304" s="1"/>
      <c r="OHA304" s="11"/>
      <c r="OHB304" s="1"/>
      <c r="OHC304" s="11"/>
      <c r="OHD304" s="1"/>
      <c r="OHE304" s="11"/>
      <c r="OHF304" s="1"/>
      <c r="OHG304" s="11"/>
      <c r="OHH304" s="1"/>
      <c r="OHI304" s="11"/>
      <c r="OHJ304" s="1"/>
      <c r="OHK304" s="11"/>
      <c r="OHL304" s="1"/>
      <c r="OHM304" s="11"/>
      <c r="OHN304" s="1"/>
      <c r="OHO304" s="11"/>
      <c r="OHP304" s="1"/>
      <c r="OHQ304" s="11"/>
      <c r="OHR304" s="1"/>
      <c r="OHS304" s="11"/>
      <c r="OHT304" s="1"/>
      <c r="OHU304" s="11"/>
      <c r="OHV304" s="1"/>
      <c r="OHW304" s="11"/>
      <c r="OHX304" s="1"/>
      <c r="OHY304" s="11"/>
      <c r="OHZ304" s="1"/>
      <c r="OIA304" s="11"/>
      <c r="OIB304" s="1"/>
      <c r="OIC304" s="11"/>
      <c r="OID304" s="1"/>
      <c r="OIE304" s="11"/>
      <c r="OIF304" s="1"/>
      <c r="OIG304" s="11"/>
      <c r="OIH304" s="1"/>
      <c r="OII304" s="11"/>
      <c r="OIJ304" s="1"/>
      <c r="OIK304" s="11"/>
      <c r="OIL304" s="1"/>
      <c r="OIM304" s="11"/>
      <c r="OIN304" s="1"/>
      <c r="OIO304" s="11"/>
      <c r="OIP304" s="1"/>
      <c r="OIQ304" s="11"/>
      <c r="OIR304" s="1"/>
      <c r="OIS304" s="11"/>
      <c r="OIT304" s="1"/>
      <c r="OIU304" s="11"/>
      <c r="OIV304" s="1"/>
      <c r="OIW304" s="11"/>
      <c r="OIX304" s="1"/>
      <c r="OIY304" s="11"/>
      <c r="OIZ304" s="1"/>
      <c r="OJA304" s="11"/>
      <c r="OJB304" s="1"/>
      <c r="OJC304" s="11"/>
      <c r="OJD304" s="1"/>
      <c r="OJE304" s="11"/>
      <c r="OJF304" s="1"/>
      <c r="OJG304" s="11"/>
      <c r="OJH304" s="1"/>
      <c r="OJI304" s="11"/>
      <c r="OJJ304" s="1"/>
      <c r="OJK304" s="11"/>
      <c r="OJL304" s="1"/>
      <c r="OJM304" s="11"/>
      <c r="OJN304" s="1"/>
      <c r="OJO304" s="11"/>
      <c r="OJP304" s="1"/>
      <c r="OJQ304" s="11"/>
      <c r="OJR304" s="1"/>
      <c r="OJS304" s="11"/>
      <c r="OJT304" s="1"/>
      <c r="OJU304" s="11"/>
      <c r="OJV304" s="1"/>
      <c r="OJW304" s="11"/>
      <c r="OJX304" s="1"/>
      <c r="OJY304" s="11"/>
      <c r="OJZ304" s="1"/>
      <c r="OKA304" s="11"/>
      <c r="OKB304" s="1"/>
      <c r="OKC304" s="11"/>
      <c r="OKD304" s="1"/>
      <c r="OKE304" s="11"/>
      <c r="OKF304" s="1"/>
      <c r="OKG304" s="11"/>
      <c r="OKH304" s="1"/>
      <c r="OKI304" s="11"/>
      <c r="OKJ304" s="1"/>
      <c r="OKK304" s="11"/>
      <c r="OKL304" s="1"/>
      <c r="OKM304" s="11"/>
      <c r="OKN304" s="1"/>
      <c r="OKO304" s="11"/>
      <c r="OKP304" s="1"/>
      <c r="OKQ304" s="11"/>
      <c r="OKR304" s="1"/>
      <c r="OKS304" s="11"/>
      <c r="OKT304" s="1"/>
      <c r="OKU304" s="11"/>
      <c r="OKV304" s="1"/>
      <c r="OKW304" s="11"/>
      <c r="OKX304" s="1"/>
      <c r="OKY304" s="11"/>
      <c r="OKZ304" s="1"/>
      <c r="OLA304" s="11"/>
      <c r="OLB304" s="1"/>
      <c r="OLC304" s="11"/>
      <c r="OLD304" s="1"/>
      <c r="OLE304" s="11"/>
      <c r="OLF304" s="1"/>
      <c r="OLG304" s="11"/>
      <c r="OLH304" s="1"/>
      <c r="OLI304" s="11"/>
      <c r="OLJ304" s="1"/>
      <c r="OLK304" s="11"/>
      <c r="OLL304" s="1"/>
      <c r="OLM304" s="11"/>
      <c r="OLN304" s="1"/>
      <c r="OLO304" s="11"/>
      <c r="OLP304" s="1"/>
      <c r="OLQ304" s="11"/>
      <c r="OLR304" s="1"/>
      <c r="OLS304" s="11"/>
      <c r="OLT304" s="1"/>
      <c r="OLU304" s="11"/>
      <c r="OLV304" s="1"/>
      <c r="OLW304" s="11"/>
      <c r="OLX304" s="1"/>
      <c r="OLY304" s="11"/>
      <c r="OLZ304" s="1"/>
      <c r="OMA304" s="11"/>
      <c r="OMB304" s="1"/>
      <c r="OMC304" s="11"/>
      <c r="OMD304" s="1"/>
      <c r="OME304" s="11"/>
      <c r="OMF304" s="1"/>
      <c r="OMG304" s="11"/>
      <c r="OMH304" s="1"/>
      <c r="OMI304" s="11"/>
      <c r="OMJ304" s="1"/>
      <c r="OMK304" s="11"/>
      <c r="OML304" s="1"/>
      <c r="OMM304" s="11"/>
      <c r="OMN304" s="1"/>
      <c r="OMO304" s="11"/>
      <c r="OMP304" s="1"/>
      <c r="OMQ304" s="11"/>
      <c r="OMR304" s="1"/>
      <c r="OMS304" s="11"/>
      <c r="OMT304" s="1"/>
      <c r="OMU304" s="11"/>
      <c r="OMV304" s="1"/>
      <c r="OMW304" s="11"/>
      <c r="OMX304" s="1"/>
      <c r="OMY304" s="11"/>
      <c r="OMZ304" s="1"/>
      <c r="ONA304" s="11"/>
      <c r="ONB304" s="1"/>
      <c r="ONC304" s="11"/>
      <c r="OND304" s="1"/>
      <c r="ONE304" s="11"/>
      <c r="ONF304" s="1"/>
      <c r="ONG304" s="11"/>
      <c r="ONH304" s="1"/>
      <c r="ONI304" s="11"/>
      <c r="ONJ304" s="1"/>
      <c r="ONK304" s="11"/>
      <c r="ONL304" s="1"/>
      <c r="ONM304" s="11"/>
      <c r="ONN304" s="1"/>
      <c r="ONO304" s="11"/>
      <c r="ONP304" s="1"/>
      <c r="ONQ304" s="11"/>
      <c r="ONR304" s="1"/>
      <c r="ONS304" s="11"/>
      <c r="ONT304" s="1"/>
      <c r="ONU304" s="11"/>
      <c r="ONV304" s="1"/>
      <c r="ONW304" s="11"/>
      <c r="ONX304" s="1"/>
      <c r="ONY304" s="11"/>
      <c r="ONZ304" s="1"/>
      <c r="OOA304" s="11"/>
      <c r="OOB304" s="1"/>
      <c r="OOC304" s="11"/>
      <c r="OOD304" s="1"/>
      <c r="OOE304" s="11"/>
      <c r="OOF304" s="1"/>
      <c r="OOG304" s="11"/>
      <c r="OOH304" s="1"/>
      <c r="OOI304" s="11"/>
      <c r="OOJ304" s="1"/>
      <c r="OOK304" s="11"/>
      <c r="OOL304" s="1"/>
      <c r="OOM304" s="11"/>
      <c r="OON304" s="1"/>
      <c r="OOO304" s="11"/>
      <c r="OOP304" s="1"/>
      <c r="OOQ304" s="11"/>
      <c r="OOR304" s="1"/>
      <c r="OOS304" s="11"/>
      <c r="OOT304" s="1"/>
      <c r="OOU304" s="11"/>
      <c r="OOV304" s="1"/>
      <c r="OOW304" s="11"/>
      <c r="OOX304" s="1"/>
      <c r="OOY304" s="11"/>
      <c r="OOZ304" s="1"/>
      <c r="OPA304" s="11"/>
      <c r="OPB304" s="1"/>
      <c r="OPC304" s="11"/>
      <c r="OPD304" s="1"/>
      <c r="OPE304" s="11"/>
      <c r="OPF304" s="1"/>
      <c r="OPG304" s="11"/>
      <c r="OPH304" s="1"/>
      <c r="OPI304" s="11"/>
      <c r="OPJ304" s="1"/>
      <c r="OPK304" s="11"/>
      <c r="OPL304" s="1"/>
      <c r="OPM304" s="11"/>
      <c r="OPN304" s="1"/>
      <c r="OPO304" s="11"/>
      <c r="OPP304" s="1"/>
      <c r="OPQ304" s="11"/>
      <c r="OPR304" s="1"/>
      <c r="OPS304" s="11"/>
      <c r="OPT304" s="1"/>
      <c r="OPU304" s="11"/>
      <c r="OPV304" s="1"/>
      <c r="OPW304" s="11"/>
      <c r="OPX304" s="1"/>
      <c r="OPY304" s="11"/>
      <c r="OPZ304" s="1"/>
      <c r="OQA304" s="11"/>
      <c r="OQB304" s="1"/>
      <c r="OQC304" s="11"/>
      <c r="OQD304" s="1"/>
      <c r="OQE304" s="11"/>
      <c r="OQF304" s="1"/>
      <c r="OQG304" s="11"/>
      <c r="OQH304" s="1"/>
      <c r="OQI304" s="11"/>
      <c r="OQJ304" s="1"/>
      <c r="OQK304" s="11"/>
      <c r="OQL304" s="1"/>
      <c r="OQM304" s="11"/>
      <c r="OQN304" s="1"/>
      <c r="OQO304" s="11"/>
      <c r="OQP304" s="1"/>
      <c r="OQQ304" s="11"/>
      <c r="OQR304" s="1"/>
      <c r="OQS304" s="11"/>
      <c r="OQT304" s="1"/>
      <c r="OQU304" s="11"/>
      <c r="OQV304" s="1"/>
      <c r="OQW304" s="11"/>
      <c r="OQX304" s="1"/>
      <c r="OQY304" s="11"/>
      <c r="OQZ304" s="1"/>
      <c r="ORA304" s="11"/>
      <c r="ORB304" s="1"/>
      <c r="ORC304" s="11"/>
      <c r="ORD304" s="1"/>
      <c r="ORE304" s="11"/>
      <c r="ORF304" s="1"/>
      <c r="ORG304" s="11"/>
      <c r="ORH304" s="1"/>
      <c r="ORI304" s="11"/>
      <c r="ORJ304" s="1"/>
      <c r="ORK304" s="11"/>
      <c r="ORL304" s="1"/>
      <c r="ORM304" s="11"/>
      <c r="ORN304" s="1"/>
      <c r="ORO304" s="11"/>
      <c r="ORP304" s="1"/>
      <c r="ORQ304" s="11"/>
      <c r="ORR304" s="1"/>
      <c r="ORS304" s="11"/>
      <c r="ORT304" s="1"/>
      <c r="ORU304" s="11"/>
      <c r="ORV304" s="1"/>
      <c r="ORW304" s="11"/>
      <c r="ORX304" s="1"/>
      <c r="ORY304" s="11"/>
      <c r="ORZ304" s="1"/>
      <c r="OSA304" s="11"/>
      <c r="OSB304" s="1"/>
      <c r="OSC304" s="11"/>
      <c r="OSD304" s="1"/>
      <c r="OSE304" s="11"/>
      <c r="OSF304" s="1"/>
      <c r="OSG304" s="11"/>
      <c r="OSH304" s="1"/>
      <c r="OSI304" s="11"/>
      <c r="OSJ304" s="1"/>
      <c r="OSK304" s="11"/>
      <c r="OSL304" s="1"/>
      <c r="OSM304" s="11"/>
      <c r="OSN304" s="1"/>
      <c r="OSO304" s="11"/>
      <c r="OSP304" s="1"/>
      <c r="OSQ304" s="11"/>
      <c r="OSR304" s="1"/>
      <c r="OSS304" s="11"/>
      <c r="OST304" s="1"/>
      <c r="OSU304" s="11"/>
      <c r="OSV304" s="1"/>
      <c r="OSW304" s="11"/>
      <c r="OSX304" s="1"/>
      <c r="OSY304" s="11"/>
      <c r="OSZ304" s="1"/>
      <c r="OTA304" s="11"/>
      <c r="OTB304" s="1"/>
      <c r="OTC304" s="11"/>
      <c r="OTD304" s="1"/>
      <c r="OTE304" s="11"/>
      <c r="OTF304" s="1"/>
      <c r="OTG304" s="11"/>
      <c r="OTH304" s="1"/>
      <c r="OTI304" s="11"/>
      <c r="OTJ304" s="1"/>
      <c r="OTK304" s="11"/>
      <c r="OTL304" s="1"/>
      <c r="OTM304" s="11"/>
      <c r="OTN304" s="1"/>
      <c r="OTO304" s="11"/>
      <c r="OTP304" s="1"/>
      <c r="OTQ304" s="11"/>
      <c r="OTR304" s="1"/>
      <c r="OTS304" s="11"/>
      <c r="OTT304" s="1"/>
      <c r="OTU304" s="11"/>
      <c r="OTV304" s="1"/>
      <c r="OTW304" s="11"/>
      <c r="OTX304" s="1"/>
      <c r="OTY304" s="11"/>
      <c r="OTZ304" s="1"/>
      <c r="OUA304" s="11"/>
      <c r="OUB304" s="1"/>
      <c r="OUC304" s="11"/>
      <c r="OUD304" s="1"/>
      <c r="OUE304" s="11"/>
      <c r="OUF304" s="1"/>
      <c r="OUG304" s="11"/>
      <c r="OUH304" s="1"/>
      <c r="OUI304" s="11"/>
      <c r="OUJ304" s="1"/>
      <c r="OUK304" s="11"/>
      <c r="OUL304" s="1"/>
      <c r="OUM304" s="11"/>
      <c r="OUN304" s="1"/>
      <c r="OUO304" s="11"/>
      <c r="OUP304" s="1"/>
      <c r="OUQ304" s="11"/>
      <c r="OUR304" s="1"/>
      <c r="OUS304" s="11"/>
      <c r="OUT304" s="1"/>
      <c r="OUU304" s="11"/>
      <c r="OUV304" s="1"/>
      <c r="OUW304" s="11"/>
      <c r="OUX304" s="1"/>
      <c r="OUY304" s="11"/>
      <c r="OUZ304" s="1"/>
      <c r="OVA304" s="11"/>
      <c r="OVB304" s="1"/>
      <c r="OVC304" s="11"/>
      <c r="OVD304" s="1"/>
      <c r="OVE304" s="11"/>
      <c r="OVF304" s="1"/>
      <c r="OVG304" s="11"/>
      <c r="OVH304" s="1"/>
      <c r="OVI304" s="11"/>
      <c r="OVJ304" s="1"/>
      <c r="OVK304" s="11"/>
      <c r="OVL304" s="1"/>
      <c r="OVM304" s="11"/>
      <c r="OVN304" s="1"/>
      <c r="OVO304" s="11"/>
      <c r="OVP304" s="1"/>
      <c r="OVQ304" s="11"/>
      <c r="OVR304" s="1"/>
      <c r="OVS304" s="11"/>
      <c r="OVT304" s="1"/>
      <c r="OVU304" s="11"/>
      <c r="OVV304" s="1"/>
      <c r="OVW304" s="11"/>
      <c r="OVX304" s="1"/>
      <c r="OVY304" s="11"/>
      <c r="OVZ304" s="1"/>
      <c r="OWA304" s="11"/>
      <c r="OWB304" s="1"/>
      <c r="OWC304" s="11"/>
      <c r="OWD304" s="1"/>
      <c r="OWE304" s="11"/>
      <c r="OWF304" s="1"/>
      <c r="OWG304" s="11"/>
      <c r="OWH304" s="1"/>
      <c r="OWI304" s="11"/>
      <c r="OWJ304" s="1"/>
      <c r="OWK304" s="11"/>
      <c r="OWL304" s="1"/>
      <c r="OWM304" s="11"/>
      <c r="OWN304" s="1"/>
      <c r="OWO304" s="11"/>
      <c r="OWP304" s="1"/>
      <c r="OWQ304" s="11"/>
      <c r="OWR304" s="1"/>
      <c r="OWS304" s="11"/>
      <c r="OWT304" s="1"/>
      <c r="OWU304" s="11"/>
      <c r="OWV304" s="1"/>
      <c r="OWW304" s="11"/>
      <c r="OWX304" s="1"/>
      <c r="OWY304" s="11"/>
      <c r="OWZ304" s="1"/>
      <c r="OXA304" s="11"/>
      <c r="OXB304" s="1"/>
      <c r="OXC304" s="11"/>
      <c r="OXD304" s="1"/>
      <c r="OXE304" s="11"/>
      <c r="OXF304" s="1"/>
      <c r="OXG304" s="11"/>
      <c r="OXH304" s="1"/>
      <c r="OXI304" s="11"/>
      <c r="OXJ304" s="1"/>
      <c r="OXK304" s="11"/>
      <c r="OXL304" s="1"/>
      <c r="OXM304" s="11"/>
      <c r="OXN304" s="1"/>
      <c r="OXO304" s="11"/>
      <c r="OXP304" s="1"/>
      <c r="OXQ304" s="11"/>
      <c r="OXR304" s="1"/>
      <c r="OXS304" s="11"/>
      <c r="OXT304" s="1"/>
      <c r="OXU304" s="11"/>
      <c r="OXV304" s="1"/>
      <c r="OXW304" s="11"/>
      <c r="OXX304" s="1"/>
      <c r="OXY304" s="11"/>
      <c r="OXZ304" s="1"/>
      <c r="OYA304" s="11"/>
      <c r="OYB304" s="1"/>
      <c r="OYC304" s="11"/>
      <c r="OYD304" s="1"/>
      <c r="OYE304" s="11"/>
      <c r="OYF304" s="1"/>
      <c r="OYG304" s="11"/>
      <c r="OYH304" s="1"/>
      <c r="OYI304" s="11"/>
      <c r="OYJ304" s="1"/>
      <c r="OYK304" s="11"/>
      <c r="OYL304" s="1"/>
      <c r="OYM304" s="11"/>
      <c r="OYN304" s="1"/>
      <c r="OYO304" s="11"/>
      <c r="OYP304" s="1"/>
      <c r="OYQ304" s="11"/>
      <c r="OYR304" s="1"/>
      <c r="OYS304" s="11"/>
      <c r="OYT304" s="1"/>
      <c r="OYU304" s="11"/>
      <c r="OYV304" s="1"/>
      <c r="OYW304" s="11"/>
      <c r="OYX304" s="1"/>
      <c r="OYY304" s="11"/>
      <c r="OYZ304" s="1"/>
      <c r="OZA304" s="11"/>
      <c r="OZB304" s="1"/>
      <c r="OZC304" s="11"/>
      <c r="OZD304" s="1"/>
      <c r="OZE304" s="11"/>
      <c r="OZF304" s="1"/>
      <c r="OZG304" s="11"/>
      <c r="OZH304" s="1"/>
      <c r="OZI304" s="11"/>
      <c r="OZJ304" s="1"/>
      <c r="OZK304" s="11"/>
      <c r="OZL304" s="1"/>
      <c r="OZM304" s="11"/>
      <c r="OZN304" s="1"/>
      <c r="OZO304" s="11"/>
      <c r="OZP304" s="1"/>
      <c r="OZQ304" s="11"/>
      <c r="OZR304" s="1"/>
      <c r="OZS304" s="11"/>
      <c r="OZT304" s="1"/>
      <c r="OZU304" s="11"/>
      <c r="OZV304" s="1"/>
      <c r="OZW304" s="11"/>
      <c r="OZX304" s="1"/>
      <c r="OZY304" s="11"/>
      <c r="OZZ304" s="1"/>
      <c r="PAA304" s="11"/>
      <c r="PAB304" s="1"/>
      <c r="PAC304" s="11"/>
      <c r="PAD304" s="1"/>
      <c r="PAE304" s="11"/>
      <c r="PAF304" s="1"/>
      <c r="PAG304" s="11"/>
      <c r="PAH304" s="1"/>
      <c r="PAI304" s="11"/>
      <c r="PAJ304" s="1"/>
      <c r="PAK304" s="11"/>
      <c r="PAL304" s="1"/>
      <c r="PAM304" s="11"/>
      <c r="PAN304" s="1"/>
      <c r="PAO304" s="11"/>
      <c r="PAP304" s="1"/>
      <c r="PAQ304" s="11"/>
      <c r="PAR304" s="1"/>
      <c r="PAS304" s="11"/>
      <c r="PAT304" s="1"/>
      <c r="PAU304" s="11"/>
      <c r="PAV304" s="1"/>
      <c r="PAW304" s="11"/>
      <c r="PAX304" s="1"/>
      <c r="PAY304" s="11"/>
      <c r="PAZ304" s="1"/>
      <c r="PBA304" s="11"/>
      <c r="PBB304" s="1"/>
      <c r="PBC304" s="11"/>
      <c r="PBD304" s="1"/>
      <c r="PBE304" s="11"/>
      <c r="PBF304" s="1"/>
      <c r="PBG304" s="11"/>
      <c r="PBH304" s="1"/>
      <c r="PBI304" s="11"/>
      <c r="PBJ304" s="1"/>
      <c r="PBK304" s="11"/>
      <c r="PBL304" s="1"/>
      <c r="PBM304" s="11"/>
      <c r="PBN304" s="1"/>
      <c r="PBO304" s="11"/>
      <c r="PBP304" s="1"/>
      <c r="PBQ304" s="11"/>
      <c r="PBR304" s="1"/>
      <c r="PBS304" s="11"/>
      <c r="PBT304" s="1"/>
      <c r="PBU304" s="11"/>
      <c r="PBV304" s="1"/>
      <c r="PBW304" s="11"/>
      <c r="PBX304" s="1"/>
      <c r="PBY304" s="11"/>
      <c r="PBZ304" s="1"/>
      <c r="PCA304" s="11"/>
      <c r="PCB304" s="1"/>
      <c r="PCC304" s="11"/>
      <c r="PCD304" s="1"/>
      <c r="PCE304" s="11"/>
      <c r="PCF304" s="1"/>
      <c r="PCG304" s="11"/>
      <c r="PCH304" s="1"/>
      <c r="PCI304" s="11"/>
      <c r="PCJ304" s="1"/>
      <c r="PCK304" s="11"/>
      <c r="PCL304" s="1"/>
      <c r="PCM304" s="11"/>
      <c r="PCN304" s="1"/>
      <c r="PCO304" s="11"/>
      <c r="PCP304" s="1"/>
      <c r="PCQ304" s="11"/>
      <c r="PCR304" s="1"/>
      <c r="PCS304" s="11"/>
      <c r="PCT304" s="1"/>
      <c r="PCU304" s="11"/>
      <c r="PCV304" s="1"/>
      <c r="PCW304" s="11"/>
      <c r="PCX304" s="1"/>
      <c r="PCY304" s="11"/>
      <c r="PCZ304" s="1"/>
      <c r="PDA304" s="11"/>
      <c r="PDB304" s="1"/>
      <c r="PDC304" s="11"/>
      <c r="PDD304" s="1"/>
      <c r="PDE304" s="11"/>
      <c r="PDF304" s="1"/>
      <c r="PDG304" s="11"/>
      <c r="PDH304" s="1"/>
      <c r="PDI304" s="11"/>
      <c r="PDJ304" s="1"/>
      <c r="PDK304" s="11"/>
      <c r="PDL304" s="1"/>
      <c r="PDM304" s="11"/>
      <c r="PDN304" s="1"/>
      <c r="PDO304" s="11"/>
      <c r="PDP304" s="1"/>
      <c r="PDQ304" s="11"/>
      <c r="PDR304" s="1"/>
      <c r="PDS304" s="11"/>
      <c r="PDT304" s="1"/>
      <c r="PDU304" s="11"/>
      <c r="PDV304" s="1"/>
      <c r="PDW304" s="11"/>
      <c r="PDX304" s="1"/>
      <c r="PDY304" s="11"/>
      <c r="PDZ304" s="1"/>
      <c r="PEA304" s="11"/>
      <c r="PEB304" s="1"/>
      <c r="PEC304" s="11"/>
      <c r="PED304" s="1"/>
      <c r="PEE304" s="11"/>
      <c r="PEF304" s="1"/>
      <c r="PEG304" s="11"/>
      <c r="PEH304" s="1"/>
      <c r="PEI304" s="11"/>
      <c r="PEJ304" s="1"/>
      <c r="PEK304" s="11"/>
      <c r="PEL304" s="1"/>
      <c r="PEM304" s="11"/>
      <c r="PEN304" s="1"/>
      <c r="PEO304" s="11"/>
      <c r="PEP304" s="1"/>
      <c r="PEQ304" s="11"/>
      <c r="PER304" s="1"/>
      <c r="PES304" s="11"/>
      <c r="PET304" s="1"/>
      <c r="PEU304" s="11"/>
      <c r="PEV304" s="1"/>
      <c r="PEW304" s="11"/>
      <c r="PEX304" s="1"/>
      <c r="PEY304" s="11"/>
      <c r="PEZ304" s="1"/>
      <c r="PFA304" s="11"/>
      <c r="PFB304" s="1"/>
      <c r="PFC304" s="11"/>
      <c r="PFD304" s="1"/>
      <c r="PFE304" s="11"/>
      <c r="PFF304" s="1"/>
      <c r="PFG304" s="11"/>
      <c r="PFH304" s="1"/>
      <c r="PFI304" s="11"/>
      <c r="PFJ304" s="1"/>
      <c r="PFK304" s="11"/>
      <c r="PFL304" s="1"/>
      <c r="PFM304" s="11"/>
      <c r="PFN304" s="1"/>
      <c r="PFO304" s="11"/>
      <c r="PFP304" s="1"/>
      <c r="PFQ304" s="11"/>
      <c r="PFR304" s="1"/>
      <c r="PFS304" s="11"/>
      <c r="PFT304" s="1"/>
      <c r="PFU304" s="11"/>
      <c r="PFV304" s="1"/>
      <c r="PFW304" s="11"/>
      <c r="PFX304" s="1"/>
      <c r="PFY304" s="11"/>
      <c r="PFZ304" s="1"/>
      <c r="PGA304" s="11"/>
      <c r="PGB304" s="1"/>
      <c r="PGC304" s="11"/>
      <c r="PGD304" s="1"/>
      <c r="PGE304" s="11"/>
      <c r="PGF304" s="1"/>
      <c r="PGG304" s="11"/>
      <c r="PGH304" s="1"/>
      <c r="PGI304" s="11"/>
      <c r="PGJ304" s="1"/>
      <c r="PGK304" s="11"/>
      <c r="PGL304" s="1"/>
      <c r="PGM304" s="11"/>
      <c r="PGN304" s="1"/>
      <c r="PGO304" s="11"/>
      <c r="PGP304" s="1"/>
      <c r="PGQ304" s="11"/>
      <c r="PGR304" s="1"/>
      <c r="PGS304" s="11"/>
      <c r="PGT304" s="1"/>
      <c r="PGU304" s="11"/>
      <c r="PGV304" s="1"/>
      <c r="PGW304" s="11"/>
      <c r="PGX304" s="1"/>
      <c r="PGY304" s="11"/>
      <c r="PGZ304" s="1"/>
      <c r="PHA304" s="11"/>
      <c r="PHB304" s="1"/>
      <c r="PHC304" s="11"/>
      <c r="PHD304" s="1"/>
      <c r="PHE304" s="11"/>
      <c r="PHF304" s="1"/>
      <c r="PHG304" s="11"/>
      <c r="PHH304" s="1"/>
      <c r="PHI304" s="11"/>
      <c r="PHJ304" s="1"/>
      <c r="PHK304" s="11"/>
      <c r="PHL304" s="1"/>
      <c r="PHM304" s="11"/>
      <c r="PHN304" s="1"/>
      <c r="PHO304" s="11"/>
      <c r="PHP304" s="1"/>
      <c r="PHQ304" s="11"/>
      <c r="PHR304" s="1"/>
      <c r="PHS304" s="11"/>
      <c r="PHT304" s="1"/>
      <c r="PHU304" s="11"/>
      <c r="PHV304" s="1"/>
      <c r="PHW304" s="11"/>
      <c r="PHX304" s="1"/>
      <c r="PHY304" s="11"/>
      <c r="PHZ304" s="1"/>
      <c r="PIA304" s="11"/>
      <c r="PIB304" s="1"/>
      <c r="PIC304" s="11"/>
      <c r="PID304" s="1"/>
      <c r="PIE304" s="11"/>
      <c r="PIF304" s="1"/>
      <c r="PIG304" s="11"/>
      <c r="PIH304" s="1"/>
      <c r="PII304" s="11"/>
      <c r="PIJ304" s="1"/>
      <c r="PIK304" s="11"/>
      <c r="PIL304" s="1"/>
      <c r="PIM304" s="11"/>
      <c r="PIN304" s="1"/>
      <c r="PIO304" s="11"/>
      <c r="PIP304" s="1"/>
      <c r="PIQ304" s="11"/>
      <c r="PIR304" s="1"/>
      <c r="PIS304" s="11"/>
      <c r="PIT304" s="1"/>
      <c r="PIU304" s="11"/>
      <c r="PIV304" s="1"/>
      <c r="PIW304" s="11"/>
      <c r="PIX304" s="1"/>
      <c r="PIY304" s="11"/>
      <c r="PIZ304" s="1"/>
      <c r="PJA304" s="11"/>
      <c r="PJB304" s="1"/>
      <c r="PJC304" s="11"/>
      <c r="PJD304" s="1"/>
      <c r="PJE304" s="11"/>
      <c r="PJF304" s="1"/>
      <c r="PJG304" s="11"/>
      <c r="PJH304" s="1"/>
      <c r="PJI304" s="11"/>
      <c r="PJJ304" s="1"/>
      <c r="PJK304" s="11"/>
      <c r="PJL304" s="1"/>
      <c r="PJM304" s="11"/>
      <c r="PJN304" s="1"/>
      <c r="PJO304" s="11"/>
      <c r="PJP304" s="1"/>
      <c r="PJQ304" s="11"/>
      <c r="PJR304" s="1"/>
      <c r="PJS304" s="11"/>
      <c r="PJT304" s="1"/>
      <c r="PJU304" s="11"/>
      <c r="PJV304" s="1"/>
      <c r="PJW304" s="11"/>
      <c r="PJX304" s="1"/>
      <c r="PJY304" s="11"/>
      <c r="PJZ304" s="1"/>
      <c r="PKA304" s="11"/>
      <c r="PKB304" s="1"/>
      <c r="PKC304" s="11"/>
      <c r="PKD304" s="1"/>
      <c r="PKE304" s="11"/>
      <c r="PKF304" s="1"/>
      <c r="PKG304" s="11"/>
      <c r="PKH304" s="1"/>
      <c r="PKI304" s="11"/>
      <c r="PKJ304" s="1"/>
      <c r="PKK304" s="11"/>
      <c r="PKL304" s="1"/>
      <c r="PKM304" s="11"/>
      <c r="PKN304" s="1"/>
      <c r="PKO304" s="11"/>
      <c r="PKP304" s="1"/>
      <c r="PKQ304" s="11"/>
      <c r="PKR304" s="1"/>
      <c r="PKS304" s="11"/>
      <c r="PKT304" s="1"/>
      <c r="PKU304" s="11"/>
      <c r="PKV304" s="1"/>
      <c r="PKW304" s="11"/>
      <c r="PKX304" s="1"/>
      <c r="PKY304" s="11"/>
      <c r="PKZ304" s="1"/>
      <c r="PLA304" s="11"/>
      <c r="PLB304" s="1"/>
      <c r="PLC304" s="11"/>
      <c r="PLD304" s="1"/>
      <c r="PLE304" s="11"/>
      <c r="PLF304" s="1"/>
      <c r="PLG304" s="11"/>
      <c r="PLH304" s="1"/>
      <c r="PLI304" s="11"/>
      <c r="PLJ304" s="1"/>
      <c r="PLK304" s="11"/>
      <c r="PLL304" s="1"/>
      <c r="PLM304" s="11"/>
      <c r="PLN304" s="1"/>
      <c r="PLO304" s="11"/>
      <c r="PLP304" s="1"/>
      <c r="PLQ304" s="11"/>
      <c r="PLR304" s="1"/>
      <c r="PLS304" s="11"/>
      <c r="PLT304" s="1"/>
      <c r="PLU304" s="11"/>
      <c r="PLV304" s="1"/>
      <c r="PLW304" s="11"/>
      <c r="PLX304" s="1"/>
      <c r="PLY304" s="11"/>
      <c r="PLZ304" s="1"/>
      <c r="PMA304" s="11"/>
      <c r="PMB304" s="1"/>
      <c r="PMC304" s="11"/>
      <c r="PMD304" s="1"/>
      <c r="PME304" s="11"/>
      <c r="PMF304" s="1"/>
      <c r="PMG304" s="11"/>
      <c r="PMH304" s="1"/>
      <c r="PMI304" s="11"/>
      <c r="PMJ304" s="1"/>
      <c r="PMK304" s="11"/>
      <c r="PML304" s="1"/>
      <c r="PMM304" s="11"/>
      <c r="PMN304" s="1"/>
      <c r="PMO304" s="11"/>
      <c r="PMP304" s="1"/>
      <c r="PMQ304" s="11"/>
      <c r="PMR304" s="1"/>
      <c r="PMS304" s="11"/>
      <c r="PMT304" s="1"/>
      <c r="PMU304" s="11"/>
      <c r="PMV304" s="1"/>
      <c r="PMW304" s="11"/>
      <c r="PMX304" s="1"/>
      <c r="PMY304" s="11"/>
      <c r="PMZ304" s="1"/>
      <c r="PNA304" s="11"/>
      <c r="PNB304" s="1"/>
      <c r="PNC304" s="11"/>
      <c r="PND304" s="1"/>
      <c r="PNE304" s="11"/>
      <c r="PNF304" s="1"/>
      <c r="PNG304" s="11"/>
      <c r="PNH304" s="1"/>
      <c r="PNI304" s="11"/>
      <c r="PNJ304" s="1"/>
      <c r="PNK304" s="11"/>
      <c r="PNL304" s="1"/>
      <c r="PNM304" s="11"/>
      <c r="PNN304" s="1"/>
      <c r="PNO304" s="11"/>
      <c r="PNP304" s="1"/>
      <c r="PNQ304" s="11"/>
      <c r="PNR304" s="1"/>
      <c r="PNS304" s="11"/>
      <c r="PNT304" s="1"/>
      <c r="PNU304" s="11"/>
      <c r="PNV304" s="1"/>
      <c r="PNW304" s="11"/>
      <c r="PNX304" s="1"/>
      <c r="PNY304" s="11"/>
      <c r="PNZ304" s="1"/>
      <c r="POA304" s="11"/>
      <c r="POB304" s="1"/>
      <c r="POC304" s="11"/>
      <c r="POD304" s="1"/>
      <c r="POE304" s="11"/>
      <c r="POF304" s="1"/>
      <c r="POG304" s="11"/>
      <c r="POH304" s="1"/>
      <c r="POI304" s="11"/>
      <c r="POJ304" s="1"/>
      <c r="POK304" s="11"/>
      <c r="POL304" s="1"/>
      <c r="POM304" s="11"/>
      <c r="PON304" s="1"/>
      <c r="POO304" s="11"/>
      <c r="POP304" s="1"/>
      <c r="POQ304" s="11"/>
      <c r="POR304" s="1"/>
      <c r="POS304" s="11"/>
      <c r="POT304" s="1"/>
      <c r="POU304" s="11"/>
      <c r="POV304" s="1"/>
      <c r="POW304" s="11"/>
      <c r="POX304" s="1"/>
      <c r="POY304" s="11"/>
      <c r="POZ304" s="1"/>
      <c r="PPA304" s="11"/>
      <c r="PPB304" s="1"/>
      <c r="PPC304" s="11"/>
      <c r="PPD304" s="1"/>
      <c r="PPE304" s="11"/>
      <c r="PPF304" s="1"/>
      <c r="PPG304" s="11"/>
      <c r="PPH304" s="1"/>
      <c r="PPI304" s="11"/>
      <c r="PPJ304" s="1"/>
      <c r="PPK304" s="11"/>
      <c r="PPL304" s="1"/>
      <c r="PPM304" s="11"/>
      <c r="PPN304" s="1"/>
      <c r="PPO304" s="11"/>
      <c r="PPP304" s="1"/>
      <c r="PPQ304" s="11"/>
      <c r="PPR304" s="1"/>
      <c r="PPS304" s="11"/>
      <c r="PPT304" s="1"/>
      <c r="PPU304" s="11"/>
      <c r="PPV304" s="1"/>
      <c r="PPW304" s="11"/>
      <c r="PPX304" s="1"/>
      <c r="PPY304" s="11"/>
      <c r="PPZ304" s="1"/>
      <c r="PQA304" s="11"/>
      <c r="PQB304" s="1"/>
      <c r="PQC304" s="11"/>
      <c r="PQD304" s="1"/>
      <c r="PQE304" s="11"/>
      <c r="PQF304" s="1"/>
      <c r="PQG304" s="11"/>
      <c r="PQH304" s="1"/>
      <c r="PQI304" s="11"/>
      <c r="PQJ304" s="1"/>
      <c r="PQK304" s="11"/>
      <c r="PQL304" s="1"/>
      <c r="PQM304" s="11"/>
      <c r="PQN304" s="1"/>
      <c r="PQO304" s="11"/>
      <c r="PQP304" s="1"/>
      <c r="PQQ304" s="11"/>
      <c r="PQR304" s="1"/>
      <c r="PQS304" s="11"/>
      <c r="PQT304" s="1"/>
      <c r="PQU304" s="11"/>
      <c r="PQV304" s="1"/>
      <c r="PQW304" s="11"/>
      <c r="PQX304" s="1"/>
      <c r="PQY304" s="11"/>
      <c r="PQZ304" s="1"/>
      <c r="PRA304" s="11"/>
      <c r="PRB304" s="1"/>
      <c r="PRC304" s="11"/>
      <c r="PRD304" s="1"/>
      <c r="PRE304" s="11"/>
      <c r="PRF304" s="1"/>
      <c r="PRG304" s="11"/>
      <c r="PRH304" s="1"/>
      <c r="PRI304" s="11"/>
      <c r="PRJ304" s="1"/>
      <c r="PRK304" s="11"/>
      <c r="PRL304" s="1"/>
      <c r="PRM304" s="11"/>
      <c r="PRN304" s="1"/>
      <c r="PRO304" s="11"/>
      <c r="PRP304" s="1"/>
      <c r="PRQ304" s="11"/>
      <c r="PRR304" s="1"/>
      <c r="PRS304" s="11"/>
      <c r="PRT304" s="1"/>
      <c r="PRU304" s="11"/>
      <c r="PRV304" s="1"/>
      <c r="PRW304" s="11"/>
      <c r="PRX304" s="1"/>
      <c r="PRY304" s="11"/>
      <c r="PRZ304" s="1"/>
      <c r="PSA304" s="11"/>
      <c r="PSB304" s="1"/>
      <c r="PSC304" s="11"/>
      <c r="PSD304" s="1"/>
      <c r="PSE304" s="11"/>
      <c r="PSF304" s="1"/>
      <c r="PSG304" s="11"/>
      <c r="PSH304" s="1"/>
      <c r="PSI304" s="11"/>
      <c r="PSJ304" s="1"/>
      <c r="PSK304" s="11"/>
      <c r="PSL304" s="1"/>
      <c r="PSM304" s="11"/>
      <c r="PSN304" s="1"/>
      <c r="PSO304" s="11"/>
      <c r="PSP304" s="1"/>
      <c r="PSQ304" s="11"/>
      <c r="PSR304" s="1"/>
      <c r="PSS304" s="11"/>
      <c r="PST304" s="1"/>
      <c r="PSU304" s="11"/>
      <c r="PSV304" s="1"/>
      <c r="PSW304" s="11"/>
      <c r="PSX304" s="1"/>
      <c r="PSY304" s="11"/>
      <c r="PSZ304" s="1"/>
      <c r="PTA304" s="11"/>
      <c r="PTB304" s="1"/>
      <c r="PTC304" s="11"/>
      <c r="PTD304" s="1"/>
      <c r="PTE304" s="11"/>
      <c r="PTF304" s="1"/>
      <c r="PTG304" s="11"/>
      <c r="PTH304" s="1"/>
      <c r="PTI304" s="11"/>
      <c r="PTJ304" s="1"/>
      <c r="PTK304" s="11"/>
      <c r="PTL304" s="1"/>
      <c r="PTM304" s="11"/>
      <c r="PTN304" s="1"/>
      <c r="PTO304" s="11"/>
      <c r="PTP304" s="1"/>
      <c r="PTQ304" s="11"/>
      <c r="PTR304" s="1"/>
      <c r="PTS304" s="11"/>
      <c r="PTT304" s="1"/>
      <c r="PTU304" s="11"/>
      <c r="PTV304" s="1"/>
      <c r="PTW304" s="11"/>
      <c r="PTX304" s="1"/>
      <c r="PTY304" s="11"/>
      <c r="PTZ304" s="1"/>
      <c r="PUA304" s="11"/>
      <c r="PUB304" s="1"/>
      <c r="PUC304" s="11"/>
      <c r="PUD304" s="1"/>
      <c r="PUE304" s="11"/>
      <c r="PUF304" s="1"/>
      <c r="PUG304" s="11"/>
      <c r="PUH304" s="1"/>
      <c r="PUI304" s="11"/>
      <c r="PUJ304" s="1"/>
      <c r="PUK304" s="11"/>
      <c r="PUL304" s="1"/>
      <c r="PUM304" s="11"/>
      <c r="PUN304" s="1"/>
      <c r="PUO304" s="11"/>
      <c r="PUP304" s="1"/>
      <c r="PUQ304" s="11"/>
      <c r="PUR304" s="1"/>
      <c r="PUS304" s="11"/>
      <c r="PUT304" s="1"/>
      <c r="PUU304" s="11"/>
      <c r="PUV304" s="1"/>
      <c r="PUW304" s="11"/>
      <c r="PUX304" s="1"/>
      <c r="PUY304" s="11"/>
      <c r="PUZ304" s="1"/>
      <c r="PVA304" s="11"/>
      <c r="PVB304" s="1"/>
      <c r="PVC304" s="11"/>
      <c r="PVD304" s="1"/>
      <c r="PVE304" s="11"/>
      <c r="PVF304" s="1"/>
      <c r="PVG304" s="11"/>
      <c r="PVH304" s="1"/>
      <c r="PVI304" s="11"/>
      <c r="PVJ304" s="1"/>
      <c r="PVK304" s="11"/>
      <c r="PVL304" s="1"/>
      <c r="PVM304" s="11"/>
      <c r="PVN304" s="1"/>
      <c r="PVO304" s="11"/>
      <c r="PVP304" s="1"/>
      <c r="PVQ304" s="11"/>
      <c r="PVR304" s="1"/>
      <c r="PVS304" s="11"/>
      <c r="PVT304" s="1"/>
      <c r="PVU304" s="11"/>
      <c r="PVV304" s="1"/>
      <c r="PVW304" s="11"/>
      <c r="PVX304" s="1"/>
      <c r="PVY304" s="11"/>
      <c r="PVZ304" s="1"/>
      <c r="PWA304" s="11"/>
      <c r="PWB304" s="1"/>
      <c r="PWC304" s="11"/>
      <c r="PWD304" s="1"/>
      <c r="PWE304" s="11"/>
      <c r="PWF304" s="1"/>
      <c r="PWG304" s="11"/>
      <c r="PWH304" s="1"/>
      <c r="PWI304" s="11"/>
      <c r="PWJ304" s="1"/>
      <c r="PWK304" s="11"/>
      <c r="PWL304" s="1"/>
      <c r="PWM304" s="11"/>
      <c r="PWN304" s="1"/>
      <c r="PWO304" s="11"/>
      <c r="PWP304" s="1"/>
      <c r="PWQ304" s="11"/>
      <c r="PWR304" s="1"/>
      <c r="PWS304" s="11"/>
      <c r="PWT304" s="1"/>
      <c r="PWU304" s="11"/>
      <c r="PWV304" s="1"/>
      <c r="PWW304" s="11"/>
      <c r="PWX304" s="1"/>
      <c r="PWY304" s="11"/>
      <c r="PWZ304" s="1"/>
      <c r="PXA304" s="11"/>
      <c r="PXB304" s="1"/>
      <c r="PXC304" s="11"/>
      <c r="PXD304" s="1"/>
      <c r="PXE304" s="11"/>
      <c r="PXF304" s="1"/>
      <c r="PXG304" s="11"/>
      <c r="PXH304" s="1"/>
      <c r="PXI304" s="11"/>
      <c r="PXJ304" s="1"/>
      <c r="PXK304" s="11"/>
      <c r="PXL304" s="1"/>
      <c r="PXM304" s="11"/>
      <c r="PXN304" s="1"/>
      <c r="PXO304" s="11"/>
      <c r="PXP304" s="1"/>
      <c r="PXQ304" s="11"/>
      <c r="PXR304" s="1"/>
      <c r="PXS304" s="11"/>
      <c r="PXT304" s="1"/>
      <c r="PXU304" s="11"/>
      <c r="PXV304" s="1"/>
      <c r="PXW304" s="11"/>
      <c r="PXX304" s="1"/>
      <c r="PXY304" s="11"/>
      <c r="PXZ304" s="1"/>
      <c r="PYA304" s="11"/>
      <c r="PYB304" s="1"/>
      <c r="PYC304" s="11"/>
      <c r="PYD304" s="1"/>
      <c r="PYE304" s="11"/>
      <c r="PYF304" s="1"/>
      <c r="PYG304" s="11"/>
      <c r="PYH304" s="1"/>
      <c r="PYI304" s="11"/>
      <c r="PYJ304" s="1"/>
      <c r="PYK304" s="11"/>
      <c r="PYL304" s="1"/>
      <c r="PYM304" s="11"/>
      <c r="PYN304" s="1"/>
      <c r="PYO304" s="11"/>
      <c r="PYP304" s="1"/>
      <c r="PYQ304" s="11"/>
      <c r="PYR304" s="1"/>
      <c r="PYS304" s="11"/>
      <c r="PYT304" s="1"/>
      <c r="PYU304" s="11"/>
      <c r="PYV304" s="1"/>
      <c r="PYW304" s="11"/>
      <c r="PYX304" s="1"/>
      <c r="PYY304" s="11"/>
      <c r="PYZ304" s="1"/>
      <c r="PZA304" s="11"/>
      <c r="PZB304" s="1"/>
      <c r="PZC304" s="11"/>
      <c r="PZD304" s="1"/>
      <c r="PZE304" s="11"/>
      <c r="PZF304" s="1"/>
      <c r="PZG304" s="11"/>
      <c r="PZH304" s="1"/>
      <c r="PZI304" s="11"/>
      <c r="PZJ304" s="1"/>
      <c r="PZK304" s="11"/>
      <c r="PZL304" s="1"/>
      <c r="PZM304" s="11"/>
      <c r="PZN304" s="1"/>
      <c r="PZO304" s="11"/>
      <c r="PZP304" s="1"/>
      <c r="PZQ304" s="11"/>
      <c r="PZR304" s="1"/>
      <c r="PZS304" s="11"/>
      <c r="PZT304" s="1"/>
      <c r="PZU304" s="11"/>
      <c r="PZV304" s="1"/>
      <c r="PZW304" s="11"/>
      <c r="PZX304" s="1"/>
      <c r="PZY304" s="11"/>
      <c r="PZZ304" s="1"/>
      <c r="QAA304" s="11"/>
      <c r="QAB304" s="1"/>
      <c r="QAC304" s="11"/>
      <c r="QAD304" s="1"/>
      <c r="QAE304" s="11"/>
      <c r="QAF304" s="1"/>
      <c r="QAG304" s="11"/>
      <c r="QAH304" s="1"/>
      <c r="QAI304" s="11"/>
      <c r="QAJ304" s="1"/>
      <c r="QAK304" s="11"/>
      <c r="QAL304" s="1"/>
      <c r="QAM304" s="11"/>
      <c r="QAN304" s="1"/>
      <c r="QAO304" s="11"/>
      <c r="QAP304" s="1"/>
      <c r="QAQ304" s="11"/>
      <c r="QAR304" s="1"/>
      <c r="QAS304" s="11"/>
      <c r="QAT304" s="1"/>
      <c r="QAU304" s="11"/>
      <c r="QAV304" s="1"/>
      <c r="QAW304" s="11"/>
      <c r="QAX304" s="1"/>
      <c r="QAY304" s="11"/>
      <c r="QAZ304" s="1"/>
      <c r="QBA304" s="11"/>
      <c r="QBB304" s="1"/>
      <c r="QBC304" s="11"/>
      <c r="QBD304" s="1"/>
      <c r="QBE304" s="11"/>
      <c r="QBF304" s="1"/>
      <c r="QBG304" s="11"/>
      <c r="QBH304" s="1"/>
      <c r="QBI304" s="11"/>
      <c r="QBJ304" s="1"/>
      <c r="QBK304" s="11"/>
      <c r="QBL304" s="1"/>
      <c r="QBM304" s="11"/>
      <c r="QBN304" s="1"/>
      <c r="QBO304" s="11"/>
      <c r="QBP304" s="1"/>
      <c r="QBQ304" s="11"/>
      <c r="QBR304" s="1"/>
      <c r="QBS304" s="11"/>
      <c r="QBT304" s="1"/>
      <c r="QBU304" s="11"/>
      <c r="QBV304" s="1"/>
      <c r="QBW304" s="11"/>
      <c r="QBX304" s="1"/>
      <c r="QBY304" s="11"/>
      <c r="QBZ304" s="1"/>
      <c r="QCA304" s="11"/>
      <c r="QCB304" s="1"/>
      <c r="QCC304" s="11"/>
      <c r="QCD304" s="1"/>
      <c r="QCE304" s="11"/>
      <c r="QCF304" s="1"/>
      <c r="QCG304" s="11"/>
      <c r="QCH304" s="1"/>
      <c r="QCI304" s="11"/>
      <c r="QCJ304" s="1"/>
      <c r="QCK304" s="11"/>
      <c r="QCL304" s="1"/>
      <c r="QCM304" s="11"/>
      <c r="QCN304" s="1"/>
      <c r="QCO304" s="11"/>
      <c r="QCP304" s="1"/>
      <c r="QCQ304" s="11"/>
      <c r="QCR304" s="1"/>
      <c r="QCS304" s="11"/>
      <c r="QCT304" s="1"/>
      <c r="QCU304" s="11"/>
      <c r="QCV304" s="1"/>
      <c r="QCW304" s="11"/>
      <c r="QCX304" s="1"/>
      <c r="QCY304" s="11"/>
      <c r="QCZ304" s="1"/>
      <c r="QDA304" s="11"/>
      <c r="QDB304" s="1"/>
      <c r="QDC304" s="11"/>
      <c r="QDD304" s="1"/>
      <c r="QDE304" s="11"/>
      <c r="QDF304" s="1"/>
      <c r="QDG304" s="11"/>
      <c r="QDH304" s="1"/>
      <c r="QDI304" s="11"/>
      <c r="QDJ304" s="1"/>
      <c r="QDK304" s="11"/>
      <c r="QDL304" s="1"/>
      <c r="QDM304" s="11"/>
      <c r="QDN304" s="1"/>
      <c r="QDO304" s="11"/>
      <c r="QDP304" s="1"/>
      <c r="QDQ304" s="11"/>
      <c r="QDR304" s="1"/>
      <c r="QDS304" s="11"/>
      <c r="QDT304" s="1"/>
      <c r="QDU304" s="11"/>
      <c r="QDV304" s="1"/>
      <c r="QDW304" s="11"/>
      <c r="QDX304" s="1"/>
      <c r="QDY304" s="11"/>
      <c r="QDZ304" s="1"/>
      <c r="QEA304" s="11"/>
      <c r="QEB304" s="1"/>
      <c r="QEC304" s="11"/>
      <c r="QED304" s="1"/>
      <c r="QEE304" s="11"/>
      <c r="QEF304" s="1"/>
      <c r="QEG304" s="11"/>
      <c r="QEH304" s="1"/>
      <c r="QEI304" s="11"/>
      <c r="QEJ304" s="1"/>
      <c r="QEK304" s="11"/>
      <c r="QEL304" s="1"/>
      <c r="QEM304" s="11"/>
      <c r="QEN304" s="1"/>
      <c r="QEO304" s="11"/>
      <c r="QEP304" s="1"/>
      <c r="QEQ304" s="11"/>
      <c r="QER304" s="1"/>
      <c r="QES304" s="11"/>
      <c r="QET304" s="1"/>
      <c r="QEU304" s="11"/>
      <c r="QEV304" s="1"/>
      <c r="QEW304" s="11"/>
      <c r="QEX304" s="1"/>
      <c r="QEY304" s="11"/>
      <c r="QEZ304" s="1"/>
      <c r="QFA304" s="11"/>
      <c r="QFB304" s="1"/>
      <c r="QFC304" s="11"/>
      <c r="QFD304" s="1"/>
      <c r="QFE304" s="11"/>
      <c r="QFF304" s="1"/>
      <c r="QFG304" s="11"/>
      <c r="QFH304" s="1"/>
      <c r="QFI304" s="11"/>
      <c r="QFJ304" s="1"/>
      <c r="QFK304" s="11"/>
      <c r="QFL304" s="1"/>
      <c r="QFM304" s="11"/>
      <c r="QFN304" s="1"/>
      <c r="QFO304" s="11"/>
      <c r="QFP304" s="1"/>
      <c r="QFQ304" s="11"/>
      <c r="QFR304" s="1"/>
      <c r="QFS304" s="11"/>
      <c r="QFT304" s="1"/>
      <c r="QFU304" s="11"/>
      <c r="QFV304" s="1"/>
      <c r="QFW304" s="11"/>
      <c r="QFX304" s="1"/>
      <c r="QFY304" s="11"/>
      <c r="QFZ304" s="1"/>
      <c r="QGA304" s="11"/>
      <c r="QGB304" s="1"/>
      <c r="QGC304" s="11"/>
      <c r="QGD304" s="1"/>
      <c r="QGE304" s="11"/>
      <c r="QGF304" s="1"/>
      <c r="QGG304" s="11"/>
      <c r="QGH304" s="1"/>
      <c r="QGI304" s="11"/>
      <c r="QGJ304" s="1"/>
      <c r="QGK304" s="11"/>
      <c r="QGL304" s="1"/>
      <c r="QGM304" s="11"/>
      <c r="QGN304" s="1"/>
      <c r="QGO304" s="11"/>
      <c r="QGP304" s="1"/>
      <c r="QGQ304" s="11"/>
      <c r="QGR304" s="1"/>
      <c r="QGS304" s="11"/>
      <c r="QGT304" s="1"/>
      <c r="QGU304" s="11"/>
      <c r="QGV304" s="1"/>
      <c r="QGW304" s="11"/>
      <c r="QGX304" s="1"/>
      <c r="QGY304" s="11"/>
      <c r="QGZ304" s="1"/>
      <c r="QHA304" s="11"/>
      <c r="QHB304" s="1"/>
      <c r="QHC304" s="11"/>
      <c r="QHD304" s="1"/>
      <c r="QHE304" s="11"/>
      <c r="QHF304" s="1"/>
      <c r="QHG304" s="11"/>
      <c r="QHH304" s="1"/>
      <c r="QHI304" s="11"/>
      <c r="QHJ304" s="1"/>
      <c r="QHK304" s="11"/>
      <c r="QHL304" s="1"/>
      <c r="QHM304" s="11"/>
      <c r="QHN304" s="1"/>
      <c r="QHO304" s="11"/>
      <c r="QHP304" s="1"/>
      <c r="QHQ304" s="11"/>
      <c r="QHR304" s="1"/>
      <c r="QHS304" s="11"/>
      <c r="QHT304" s="1"/>
      <c r="QHU304" s="11"/>
      <c r="QHV304" s="1"/>
      <c r="QHW304" s="11"/>
      <c r="QHX304" s="1"/>
      <c r="QHY304" s="11"/>
      <c r="QHZ304" s="1"/>
      <c r="QIA304" s="11"/>
      <c r="QIB304" s="1"/>
      <c r="QIC304" s="11"/>
      <c r="QID304" s="1"/>
      <c r="QIE304" s="11"/>
      <c r="QIF304" s="1"/>
      <c r="QIG304" s="11"/>
      <c r="QIH304" s="1"/>
      <c r="QII304" s="11"/>
      <c r="QIJ304" s="1"/>
      <c r="QIK304" s="11"/>
      <c r="QIL304" s="1"/>
      <c r="QIM304" s="11"/>
      <c r="QIN304" s="1"/>
      <c r="QIO304" s="11"/>
      <c r="QIP304" s="1"/>
      <c r="QIQ304" s="11"/>
      <c r="QIR304" s="1"/>
      <c r="QIS304" s="11"/>
      <c r="QIT304" s="1"/>
      <c r="QIU304" s="11"/>
      <c r="QIV304" s="1"/>
      <c r="QIW304" s="11"/>
      <c r="QIX304" s="1"/>
      <c r="QIY304" s="11"/>
      <c r="QIZ304" s="1"/>
      <c r="QJA304" s="11"/>
      <c r="QJB304" s="1"/>
      <c r="QJC304" s="11"/>
      <c r="QJD304" s="1"/>
      <c r="QJE304" s="11"/>
      <c r="QJF304" s="1"/>
      <c r="QJG304" s="11"/>
      <c r="QJH304" s="1"/>
      <c r="QJI304" s="11"/>
      <c r="QJJ304" s="1"/>
      <c r="QJK304" s="11"/>
      <c r="QJL304" s="1"/>
      <c r="QJM304" s="11"/>
      <c r="QJN304" s="1"/>
      <c r="QJO304" s="11"/>
      <c r="QJP304" s="1"/>
      <c r="QJQ304" s="11"/>
      <c r="QJR304" s="1"/>
      <c r="QJS304" s="11"/>
      <c r="QJT304" s="1"/>
      <c r="QJU304" s="11"/>
      <c r="QJV304" s="1"/>
      <c r="QJW304" s="11"/>
      <c r="QJX304" s="1"/>
      <c r="QJY304" s="11"/>
      <c r="QJZ304" s="1"/>
      <c r="QKA304" s="11"/>
      <c r="QKB304" s="1"/>
      <c r="QKC304" s="11"/>
      <c r="QKD304" s="1"/>
      <c r="QKE304" s="11"/>
      <c r="QKF304" s="1"/>
      <c r="QKG304" s="11"/>
      <c r="QKH304" s="1"/>
      <c r="QKI304" s="11"/>
      <c r="QKJ304" s="1"/>
      <c r="QKK304" s="11"/>
      <c r="QKL304" s="1"/>
      <c r="QKM304" s="11"/>
      <c r="QKN304" s="1"/>
      <c r="QKO304" s="11"/>
      <c r="QKP304" s="1"/>
      <c r="QKQ304" s="11"/>
      <c r="QKR304" s="1"/>
      <c r="QKS304" s="11"/>
      <c r="QKT304" s="1"/>
      <c r="QKU304" s="11"/>
      <c r="QKV304" s="1"/>
      <c r="QKW304" s="11"/>
      <c r="QKX304" s="1"/>
      <c r="QKY304" s="11"/>
      <c r="QKZ304" s="1"/>
      <c r="QLA304" s="11"/>
      <c r="QLB304" s="1"/>
      <c r="QLC304" s="11"/>
      <c r="QLD304" s="1"/>
      <c r="QLE304" s="11"/>
      <c r="QLF304" s="1"/>
      <c r="QLG304" s="11"/>
      <c r="QLH304" s="1"/>
      <c r="QLI304" s="11"/>
      <c r="QLJ304" s="1"/>
      <c r="QLK304" s="11"/>
      <c r="QLL304" s="1"/>
      <c r="QLM304" s="11"/>
      <c r="QLN304" s="1"/>
      <c r="QLO304" s="11"/>
      <c r="QLP304" s="1"/>
      <c r="QLQ304" s="11"/>
      <c r="QLR304" s="1"/>
      <c r="QLS304" s="11"/>
      <c r="QLT304" s="1"/>
      <c r="QLU304" s="11"/>
      <c r="QLV304" s="1"/>
      <c r="QLW304" s="11"/>
      <c r="QLX304" s="1"/>
      <c r="QLY304" s="11"/>
      <c r="QLZ304" s="1"/>
      <c r="QMA304" s="11"/>
      <c r="QMB304" s="1"/>
      <c r="QMC304" s="11"/>
      <c r="QMD304" s="1"/>
      <c r="QME304" s="11"/>
      <c r="QMF304" s="1"/>
      <c r="QMG304" s="11"/>
      <c r="QMH304" s="1"/>
      <c r="QMI304" s="11"/>
      <c r="QMJ304" s="1"/>
      <c r="QMK304" s="11"/>
      <c r="QML304" s="1"/>
      <c r="QMM304" s="11"/>
      <c r="QMN304" s="1"/>
      <c r="QMO304" s="11"/>
      <c r="QMP304" s="1"/>
      <c r="QMQ304" s="11"/>
      <c r="QMR304" s="1"/>
      <c r="QMS304" s="11"/>
      <c r="QMT304" s="1"/>
      <c r="QMU304" s="11"/>
      <c r="QMV304" s="1"/>
      <c r="QMW304" s="11"/>
      <c r="QMX304" s="1"/>
      <c r="QMY304" s="11"/>
      <c r="QMZ304" s="1"/>
      <c r="QNA304" s="11"/>
      <c r="QNB304" s="1"/>
      <c r="QNC304" s="11"/>
      <c r="QND304" s="1"/>
      <c r="QNE304" s="11"/>
      <c r="QNF304" s="1"/>
      <c r="QNG304" s="11"/>
      <c r="QNH304" s="1"/>
      <c r="QNI304" s="11"/>
      <c r="QNJ304" s="1"/>
      <c r="QNK304" s="11"/>
      <c r="QNL304" s="1"/>
      <c r="QNM304" s="11"/>
      <c r="QNN304" s="1"/>
      <c r="QNO304" s="11"/>
      <c r="QNP304" s="1"/>
      <c r="QNQ304" s="11"/>
      <c r="QNR304" s="1"/>
      <c r="QNS304" s="11"/>
      <c r="QNT304" s="1"/>
      <c r="QNU304" s="11"/>
      <c r="QNV304" s="1"/>
      <c r="QNW304" s="11"/>
      <c r="QNX304" s="1"/>
      <c r="QNY304" s="11"/>
      <c r="QNZ304" s="1"/>
      <c r="QOA304" s="11"/>
      <c r="QOB304" s="1"/>
      <c r="QOC304" s="11"/>
      <c r="QOD304" s="1"/>
      <c r="QOE304" s="11"/>
      <c r="QOF304" s="1"/>
      <c r="QOG304" s="11"/>
      <c r="QOH304" s="1"/>
      <c r="QOI304" s="11"/>
      <c r="QOJ304" s="1"/>
      <c r="QOK304" s="11"/>
      <c r="QOL304" s="1"/>
      <c r="QOM304" s="11"/>
      <c r="QON304" s="1"/>
      <c r="QOO304" s="11"/>
      <c r="QOP304" s="1"/>
      <c r="QOQ304" s="11"/>
      <c r="QOR304" s="1"/>
      <c r="QOS304" s="11"/>
      <c r="QOT304" s="1"/>
      <c r="QOU304" s="11"/>
      <c r="QOV304" s="1"/>
      <c r="QOW304" s="11"/>
      <c r="QOX304" s="1"/>
      <c r="QOY304" s="11"/>
      <c r="QOZ304" s="1"/>
      <c r="QPA304" s="11"/>
      <c r="QPB304" s="1"/>
      <c r="QPC304" s="11"/>
      <c r="QPD304" s="1"/>
      <c r="QPE304" s="11"/>
      <c r="QPF304" s="1"/>
      <c r="QPG304" s="11"/>
      <c r="QPH304" s="1"/>
      <c r="QPI304" s="11"/>
      <c r="QPJ304" s="1"/>
      <c r="QPK304" s="11"/>
      <c r="QPL304" s="1"/>
      <c r="QPM304" s="11"/>
      <c r="QPN304" s="1"/>
      <c r="QPO304" s="11"/>
      <c r="QPP304" s="1"/>
      <c r="QPQ304" s="11"/>
      <c r="QPR304" s="1"/>
      <c r="QPS304" s="11"/>
      <c r="QPT304" s="1"/>
      <c r="QPU304" s="11"/>
      <c r="QPV304" s="1"/>
      <c r="QPW304" s="11"/>
      <c r="QPX304" s="1"/>
      <c r="QPY304" s="11"/>
      <c r="QPZ304" s="1"/>
      <c r="QQA304" s="11"/>
      <c r="QQB304" s="1"/>
      <c r="QQC304" s="11"/>
      <c r="QQD304" s="1"/>
      <c r="QQE304" s="11"/>
      <c r="QQF304" s="1"/>
      <c r="QQG304" s="11"/>
      <c r="QQH304" s="1"/>
      <c r="QQI304" s="11"/>
      <c r="QQJ304" s="1"/>
      <c r="QQK304" s="11"/>
      <c r="QQL304" s="1"/>
      <c r="QQM304" s="11"/>
      <c r="QQN304" s="1"/>
      <c r="QQO304" s="11"/>
      <c r="QQP304" s="1"/>
      <c r="QQQ304" s="11"/>
      <c r="QQR304" s="1"/>
      <c r="QQS304" s="11"/>
      <c r="QQT304" s="1"/>
      <c r="QQU304" s="11"/>
      <c r="QQV304" s="1"/>
      <c r="QQW304" s="11"/>
      <c r="QQX304" s="1"/>
      <c r="QQY304" s="11"/>
      <c r="QQZ304" s="1"/>
      <c r="QRA304" s="11"/>
      <c r="QRB304" s="1"/>
      <c r="QRC304" s="11"/>
      <c r="QRD304" s="1"/>
      <c r="QRE304" s="11"/>
      <c r="QRF304" s="1"/>
      <c r="QRG304" s="11"/>
      <c r="QRH304" s="1"/>
      <c r="QRI304" s="11"/>
      <c r="QRJ304" s="1"/>
      <c r="QRK304" s="11"/>
      <c r="QRL304" s="1"/>
      <c r="QRM304" s="11"/>
      <c r="QRN304" s="1"/>
      <c r="QRO304" s="11"/>
      <c r="QRP304" s="1"/>
      <c r="QRQ304" s="11"/>
      <c r="QRR304" s="1"/>
      <c r="QRS304" s="11"/>
      <c r="QRT304" s="1"/>
      <c r="QRU304" s="11"/>
      <c r="QRV304" s="1"/>
      <c r="QRW304" s="11"/>
      <c r="QRX304" s="1"/>
      <c r="QRY304" s="11"/>
      <c r="QRZ304" s="1"/>
      <c r="QSA304" s="11"/>
      <c r="QSB304" s="1"/>
      <c r="QSC304" s="11"/>
      <c r="QSD304" s="1"/>
      <c r="QSE304" s="11"/>
      <c r="QSF304" s="1"/>
      <c r="QSG304" s="11"/>
      <c r="QSH304" s="1"/>
      <c r="QSI304" s="11"/>
      <c r="QSJ304" s="1"/>
      <c r="QSK304" s="11"/>
      <c r="QSL304" s="1"/>
      <c r="QSM304" s="11"/>
      <c r="QSN304" s="1"/>
      <c r="QSO304" s="11"/>
      <c r="QSP304" s="1"/>
      <c r="QSQ304" s="11"/>
      <c r="QSR304" s="1"/>
      <c r="QSS304" s="11"/>
      <c r="QST304" s="1"/>
      <c r="QSU304" s="11"/>
      <c r="QSV304" s="1"/>
      <c r="QSW304" s="11"/>
      <c r="QSX304" s="1"/>
      <c r="QSY304" s="11"/>
      <c r="QSZ304" s="1"/>
      <c r="QTA304" s="11"/>
      <c r="QTB304" s="1"/>
      <c r="QTC304" s="11"/>
      <c r="QTD304" s="1"/>
      <c r="QTE304" s="11"/>
      <c r="QTF304" s="1"/>
      <c r="QTG304" s="11"/>
      <c r="QTH304" s="1"/>
      <c r="QTI304" s="11"/>
      <c r="QTJ304" s="1"/>
      <c r="QTK304" s="11"/>
      <c r="QTL304" s="1"/>
      <c r="QTM304" s="11"/>
      <c r="QTN304" s="1"/>
      <c r="QTO304" s="11"/>
      <c r="QTP304" s="1"/>
      <c r="QTQ304" s="11"/>
      <c r="QTR304" s="1"/>
      <c r="QTS304" s="11"/>
      <c r="QTT304" s="1"/>
      <c r="QTU304" s="11"/>
      <c r="QTV304" s="1"/>
      <c r="QTW304" s="11"/>
      <c r="QTX304" s="1"/>
      <c r="QTY304" s="11"/>
      <c r="QTZ304" s="1"/>
      <c r="QUA304" s="11"/>
      <c r="QUB304" s="1"/>
      <c r="QUC304" s="11"/>
      <c r="QUD304" s="1"/>
      <c r="QUE304" s="11"/>
      <c r="QUF304" s="1"/>
      <c r="QUG304" s="11"/>
      <c r="QUH304" s="1"/>
      <c r="QUI304" s="11"/>
      <c r="QUJ304" s="1"/>
      <c r="QUK304" s="11"/>
      <c r="QUL304" s="1"/>
      <c r="QUM304" s="11"/>
      <c r="QUN304" s="1"/>
      <c r="QUO304" s="11"/>
      <c r="QUP304" s="1"/>
      <c r="QUQ304" s="11"/>
      <c r="QUR304" s="1"/>
      <c r="QUS304" s="11"/>
      <c r="QUT304" s="1"/>
      <c r="QUU304" s="11"/>
      <c r="QUV304" s="1"/>
      <c r="QUW304" s="11"/>
      <c r="QUX304" s="1"/>
      <c r="QUY304" s="11"/>
      <c r="QUZ304" s="1"/>
      <c r="QVA304" s="11"/>
      <c r="QVB304" s="1"/>
      <c r="QVC304" s="11"/>
      <c r="QVD304" s="1"/>
      <c r="QVE304" s="11"/>
      <c r="QVF304" s="1"/>
      <c r="QVG304" s="11"/>
      <c r="QVH304" s="1"/>
      <c r="QVI304" s="11"/>
      <c r="QVJ304" s="1"/>
      <c r="QVK304" s="11"/>
      <c r="QVL304" s="1"/>
      <c r="QVM304" s="11"/>
      <c r="QVN304" s="1"/>
      <c r="QVO304" s="11"/>
      <c r="QVP304" s="1"/>
      <c r="QVQ304" s="11"/>
      <c r="QVR304" s="1"/>
      <c r="QVS304" s="11"/>
      <c r="QVT304" s="1"/>
      <c r="QVU304" s="11"/>
      <c r="QVV304" s="1"/>
      <c r="QVW304" s="11"/>
      <c r="QVX304" s="1"/>
      <c r="QVY304" s="11"/>
      <c r="QVZ304" s="1"/>
      <c r="QWA304" s="11"/>
      <c r="QWB304" s="1"/>
      <c r="QWC304" s="11"/>
      <c r="QWD304" s="1"/>
      <c r="QWE304" s="11"/>
      <c r="QWF304" s="1"/>
      <c r="QWG304" s="11"/>
      <c r="QWH304" s="1"/>
      <c r="QWI304" s="11"/>
      <c r="QWJ304" s="1"/>
      <c r="QWK304" s="11"/>
      <c r="QWL304" s="1"/>
      <c r="QWM304" s="11"/>
      <c r="QWN304" s="1"/>
      <c r="QWO304" s="11"/>
      <c r="QWP304" s="1"/>
      <c r="QWQ304" s="11"/>
      <c r="QWR304" s="1"/>
      <c r="QWS304" s="11"/>
      <c r="QWT304" s="1"/>
      <c r="QWU304" s="11"/>
      <c r="QWV304" s="1"/>
      <c r="QWW304" s="11"/>
      <c r="QWX304" s="1"/>
      <c r="QWY304" s="11"/>
      <c r="QWZ304" s="1"/>
      <c r="QXA304" s="11"/>
      <c r="QXB304" s="1"/>
      <c r="QXC304" s="11"/>
      <c r="QXD304" s="1"/>
      <c r="QXE304" s="11"/>
      <c r="QXF304" s="1"/>
      <c r="QXG304" s="11"/>
      <c r="QXH304" s="1"/>
      <c r="QXI304" s="11"/>
      <c r="QXJ304" s="1"/>
      <c r="QXK304" s="11"/>
      <c r="QXL304" s="1"/>
      <c r="QXM304" s="11"/>
      <c r="QXN304" s="1"/>
      <c r="QXO304" s="11"/>
      <c r="QXP304" s="1"/>
      <c r="QXQ304" s="11"/>
      <c r="QXR304" s="1"/>
      <c r="QXS304" s="11"/>
      <c r="QXT304" s="1"/>
      <c r="QXU304" s="11"/>
      <c r="QXV304" s="1"/>
      <c r="QXW304" s="11"/>
      <c r="QXX304" s="1"/>
      <c r="QXY304" s="11"/>
      <c r="QXZ304" s="1"/>
      <c r="QYA304" s="11"/>
      <c r="QYB304" s="1"/>
      <c r="QYC304" s="11"/>
      <c r="QYD304" s="1"/>
      <c r="QYE304" s="11"/>
      <c r="QYF304" s="1"/>
      <c r="QYG304" s="11"/>
      <c r="QYH304" s="1"/>
      <c r="QYI304" s="11"/>
      <c r="QYJ304" s="1"/>
      <c r="QYK304" s="11"/>
      <c r="QYL304" s="1"/>
      <c r="QYM304" s="11"/>
      <c r="QYN304" s="1"/>
      <c r="QYO304" s="11"/>
      <c r="QYP304" s="1"/>
      <c r="QYQ304" s="11"/>
      <c r="QYR304" s="1"/>
      <c r="QYS304" s="11"/>
      <c r="QYT304" s="1"/>
      <c r="QYU304" s="11"/>
      <c r="QYV304" s="1"/>
      <c r="QYW304" s="11"/>
      <c r="QYX304" s="1"/>
      <c r="QYY304" s="11"/>
      <c r="QYZ304" s="1"/>
      <c r="QZA304" s="11"/>
      <c r="QZB304" s="1"/>
      <c r="QZC304" s="11"/>
      <c r="QZD304" s="1"/>
      <c r="QZE304" s="11"/>
      <c r="QZF304" s="1"/>
      <c r="QZG304" s="11"/>
      <c r="QZH304" s="1"/>
      <c r="QZI304" s="11"/>
      <c r="QZJ304" s="1"/>
      <c r="QZK304" s="11"/>
      <c r="QZL304" s="1"/>
      <c r="QZM304" s="11"/>
      <c r="QZN304" s="1"/>
      <c r="QZO304" s="11"/>
      <c r="QZP304" s="1"/>
      <c r="QZQ304" s="11"/>
      <c r="QZR304" s="1"/>
      <c r="QZS304" s="11"/>
      <c r="QZT304" s="1"/>
      <c r="QZU304" s="11"/>
      <c r="QZV304" s="1"/>
      <c r="QZW304" s="11"/>
      <c r="QZX304" s="1"/>
      <c r="QZY304" s="11"/>
      <c r="QZZ304" s="1"/>
      <c r="RAA304" s="11"/>
      <c r="RAB304" s="1"/>
      <c r="RAC304" s="11"/>
      <c r="RAD304" s="1"/>
      <c r="RAE304" s="11"/>
      <c r="RAF304" s="1"/>
      <c r="RAG304" s="11"/>
      <c r="RAH304" s="1"/>
      <c r="RAI304" s="11"/>
      <c r="RAJ304" s="1"/>
      <c r="RAK304" s="11"/>
      <c r="RAL304" s="1"/>
      <c r="RAM304" s="11"/>
      <c r="RAN304" s="1"/>
      <c r="RAO304" s="11"/>
      <c r="RAP304" s="1"/>
      <c r="RAQ304" s="11"/>
      <c r="RAR304" s="1"/>
      <c r="RAS304" s="11"/>
      <c r="RAT304" s="1"/>
      <c r="RAU304" s="11"/>
      <c r="RAV304" s="1"/>
      <c r="RAW304" s="11"/>
      <c r="RAX304" s="1"/>
      <c r="RAY304" s="11"/>
      <c r="RAZ304" s="1"/>
      <c r="RBA304" s="11"/>
      <c r="RBB304" s="1"/>
      <c r="RBC304" s="11"/>
      <c r="RBD304" s="1"/>
      <c r="RBE304" s="11"/>
      <c r="RBF304" s="1"/>
      <c r="RBG304" s="11"/>
      <c r="RBH304" s="1"/>
      <c r="RBI304" s="11"/>
      <c r="RBJ304" s="1"/>
      <c r="RBK304" s="11"/>
      <c r="RBL304" s="1"/>
      <c r="RBM304" s="11"/>
      <c r="RBN304" s="1"/>
      <c r="RBO304" s="11"/>
      <c r="RBP304" s="1"/>
      <c r="RBQ304" s="11"/>
      <c r="RBR304" s="1"/>
      <c r="RBS304" s="11"/>
      <c r="RBT304" s="1"/>
      <c r="RBU304" s="11"/>
      <c r="RBV304" s="1"/>
      <c r="RBW304" s="11"/>
      <c r="RBX304" s="1"/>
      <c r="RBY304" s="11"/>
      <c r="RBZ304" s="1"/>
      <c r="RCA304" s="11"/>
      <c r="RCB304" s="1"/>
      <c r="RCC304" s="11"/>
      <c r="RCD304" s="1"/>
      <c r="RCE304" s="11"/>
      <c r="RCF304" s="1"/>
      <c r="RCG304" s="11"/>
      <c r="RCH304" s="1"/>
      <c r="RCI304" s="11"/>
      <c r="RCJ304" s="1"/>
      <c r="RCK304" s="11"/>
      <c r="RCL304" s="1"/>
      <c r="RCM304" s="11"/>
      <c r="RCN304" s="1"/>
      <c r="RCO304" s="11"/>
      <c r="RCP304" s="1"/>
      <c r="RCQ304" s="11"/>
      <c r="RCR304" s="1"/>
      <c r="RCS304" s="11"/>
      <c r="RCT304" s="1"/>
      <c r="RCU304" s="11"/>
      <c r="RCV304" s="1"/>
      <c r="RCW304" s="11"/>
      <c r="RCX304" s="1"/>
      <c r="RCY304" s="11"/>
      <c r="RCZ304" s="1"/>
      <c r="RDA304" s="11"/>
      <c r="RDB304" s="1"/>
      <c r="RDC304" s="11"/>
      <c r="RDD304" s="1"/>
      <c r="RDE304" s="11"/>
      <c r="RDF304" s="1"/>
      <c r="RDG304" s="11"/>
      <c r="RDH304" s="1"/>
      <c r="RDI304" s="11"/>
      <c r="RDJ304" s="1"/>
      <c r="RDK304" s="11"/>
      <c r="RDL304" s="1"/>
      <c r="RDM304" s="11"/>
      <c r="RDN304" s="1"/>
      <c r="RDO304" s="11"/>
      <c r="RDP304" s="1"/>
      <c r="RDQ304" s="11"/>
      <c r="RDR304" s="1"/>
      <c r="RDS304" s="11"/>
      <c r="RDT304" s="1"/>
      <c r="RDU304" s="11"/>
      <c r="RDV304" s="1"/>
      <c r="RDW304" s="11"/>
      <c r="RDX304" s="1"/>
      <c r="RDY304" s="11"/>
      <c r="RDZ304" s="1"/>
      <c r="REA304" s="11"/>
      <c r="REB304" s="1"/>
      <c r="REC304" s="11"/>
      <c r="RED304" s="1"/>
      <c r="REE304" s="11"/>
      <c r="REF304" s="1"/>
      <c r="REG304" s="11"/>
      <c r="REH304" s="1"/>
      <c r="REI304" s="11"/>
      <c r="REJ304" s="1"/>
      <c r="REK304" s="11"/>
      <c r="REL304" s="1"/>
      <c r="REM304" s="11"/>
      <c r="REN304" s="1"/>
      <c r="REO304" s="11"/>
      <c r="REP304" s="1"/>
      <c r="REQ304" s="11"/>
      <c r="RER304" s="1"/>
      <c r="RES304" s="11"/>
      <c r="RET304" s="1"/>
      <c r="REU304" s="11"/>
      <c r="REV304" s="1"/>
      <c r="REW304" s="11"/>
      <c r="REX304" s="1"/>
      <c r="REY304" s="11"/>
      <c r="REZ304" s="1"/>
      <c r="RFA304" s="11"/>
      <c r="RFB304" s="1"/>
      <c r="RFC304" s="11"/>
      <c r="RFD304" s="1"/>
      <c r="RFE304" s="11"/>
      <c r="RFF304" s="1"/>
      <c r="RFG304" s="11"/>
      <c r="RFH304" s="1"/>
      <c r="RFI304" s="11"/>
      <c r="RFJ304" s="1"/>
      <c r="RFK304" s="11"/>
      <c r="RFL304" s="1"/>
      <c r="RFM304" s="11"/>
      <c r="RFN304" s="1"/>
      <c r="RFO304" s="11"/>
      <c r="RFP304" s="1"/>
      <c r="RFQ304" s="11"/>
      <c r="RFR304" s="1"/>
      <c r="RFS304" s="11"/>
      <c r="RFT304" s="1"/>
      <c r="RFU304" s="11"/>
      <c r="RFV304" s="1"/>
      <c r="RFW304" s="11"/>
      <c r="RFX304" s="1"/>
      <c r="RFY304" s="11"/>
      <c r="RFZ304" s="1"/>
      <c r="RGA304" s="11"/>
      <c r="RGB304" s="1"/>
      <c r="RGC304" s="11"/>
      <c r="RGD304" s="1"/>
      <c r="RGE304" s="11"/>
      <c r="RGF304" s="1"/>
      <c r="RGG304" s="11"/>
      <c r="RGH304" s="1"/>
      <c r="RGI304" s="11"/>
      <c r="RGJ304" s="1"/>
      <c r="RGK304" s="11"/>
      <c r="RGL304" s="1"/>
      <c r="RGM304" s="11"/>
      <c r="RGN304" s="1"/>
      <c r="RGO304" s="11"/>
      <c r="RGP304" s="1"/>
      <c r="RGQ304" s="11"/>
      <c r="RGR304" s="1"/>
      <c r="RGS304" s="11"/>
      <c r="RGT304" s="1"/>
      <c r="RGU304" s="11"/>
      <c r="RGV304" s="1"/>
      <c r="RGW304" s="11"/>
      <c r="RGX304" s="1"/>
      <c r="RGY304" s="11"/>
      <c r="RGZ304" s="1"/>
      <c r="RHA304" s="11"/>
      <c r="RHB304" s="1"/>
      <c r="RHC304" s="11"/>
      <c r="RHD304" s="1"/>
      <c r="RHE304" s="11"/>
      <c r="RHF304" s="1"/>
      <c r="RHG304" s="11"/>
      <c r="RHH304" s="1"/>
      <c r="RHI304" s="11"/>
      <c r="RHJ304" s="1"/>
      <c r="RHK304" s="11"/>
      <c r="RHL304" s="1"/>
      <c r="RHM304" s="11"/>
      <c r="RHN304" s="1"/>
      <c r="RHO304" s="11"/>
      <c r="RHP304" s="1"/>
      <c r="RHQ304" s="11"/>
      <c r="RHR304" s="1"/>
      <c r="RHS304" s="11"/>
      <c r="RHT304" s="1"/>
      <c r="RHU304" s="11"/>
      <c r="RHV304" s="1"/>
      <c r="RHW304" s="11"/>
      <c r="RHX304" s="1"/>
      <c r="RHY304" s="11"/>
      <c r="RHZ304" s="1"/>
      <c r="RIA304" s="11"/>
      <c r="RIB304" s="1"/>
      <c r="RIC304" s="11"/>
      <c r="RID304" s="1"/>
      <c r="RIE304" s="11"/>
      <c r="RIF304" s="1"/>
      <c r="RIG304" s="11"/>
      <c r="RIH304" s="1"/>
      <c r="RII304" s="11"/>
      <c r="RIJ304" s="1"/>
      <c r="RIK304" s="11"/>
      <c r="RIL304" s="1"/>
      <c r="RIM304" s="11"/>
      <c r="RIN304" s="1"/>
      <c r="RIO304" s="11"/>
      <c r="RIP304" s="1"/>
      <c r="RIQ304" s="11"/>
      <c r="RIR304" s="1"/>
      <c r="RIS304" s="11"/>
      <c r="RIT304" s="1"/>
      <c r="RIU304" s="11"/>
      <c r="RIV304" s="1"/>
      <c r="RIW304" s="11"/>
      <c r="RIX304" s="1"/>
      <c r="RIY304" s="11"/>
      <c r="RIZ304" s="1"/>
      <c r="RJA304" s="11"/>
      <c r="RJB304" s="1"/>
      <c r="RJC304" s="11"/>
      <c r="RJD304" s="1"/>
      <c r="RJE304" s="11"/>
      <c r="RJF304" s="1"/>
      <c r="RJG304" s="11"/>
      <c r="RJH304" s="1"/>
      <c r="RJI304" s="11"/>
      <c r="RJJ304" s="1"/>
      <c r="RJK304" s="11"/>
      <c r="RJL304" s="1"/>
      <c r="RJM304" s="11"/>
      <c r="RJN304" s="1"/>
      <c r="RJO304" s="11"/>
      <c r="RJP304" s="1"/>
      <c r="RJQ304" s="11"/>
      <c r="RJR304" s="1"/>
      <c r="RJS304" s="11"/>
      <c r="RJT304" s="1"/>
      <c r="RJU304" s="11"/>
      <c r="RJV304" s="1"/>
      <c r="RJW304" s="11"/>
      <c r="RJX304" s="1"/>
      <c r="RJY304" s="11"/>
      <c r="RJZ304" s="1"/>
      <c r="RKA304" s="11"/>
      <c r="RKB304" s="1"/>
      <c r="RKC304" s="11"/>
      <c r="RKD304" s="1"/>
      <c r="RKE304" s="11"/>
      <c r="RKF304" s="1"/>
      <c r="RKG304" s="11"/>
      <c r="RKH304" s="1"/>
      <c r="RKI304" s="11"/>
      <c r="RKJ304" s="1"/>
      <c r="RKK304" s="11"/>
      <c r="RKL304" s="1"/>
      <c r="RKM304" s="11"/>
      <c r="RKN304" s="1"/>
      <c r="RKO304" s="11"/>
      <c r="RKP304" s="1"/>
      <c r="RKQ304" s="11"/>
      <c r="RKR304" s="1"/>
      <c r="RKS304" s="11"/>
      <c r="RKT304" s="1"/>
      <c r="RKU304" s="11"/>
      <c r="RKV304" s="1"/>
      <c r="RKW304" s="11"/>
      <c r="RKX304" s="1"/>
      <c r="RKY304" s="11"/>
      <c r="RKZ304" s="1"/>
      <c r="RLA304" s="11"/>
      <c r="RLB304" s="1"/>
      <c r="RLC304" s="11"/>
      <c r="RLD304" s="1"/>
      <c r="RLE304" s="11"/>
      <c r="RLF304" s="1"/>
      <c r="RLG304" s="11"/>
      <c r="RLH304" s="1"/>
      <c r="RLI304" s="11"/>
      <c r="RLJ304" s="1"/>
      <c r="RLK304" s="11"/>
      <c r="RLL304" s="1"/>
      <c r="RLM304" s="11"/>
      <c r="RLN304" s="1"/>
      <c r="RLO304" s="11"/>
      <c r="RLP304" s="1"/>
      <c r="RLQ304" s="11"/>
      <c r="RLR304" s="1"/>
      <c r="RLS304" s="11"/>
      <c r="RLT304" s="1"/>
      <c r="RLU304" s="11"/>
      <c r="RLV304" s="1"/>
      <c r="RLW304" s="11"/>
      <c r="RLX304" s="1"/>
      <c r="RLY304" s="11"/>
      <c r="RLZ304" s="1"/>
      <c r="RMA304" s="11"/>
      <c r="RMB304" s="1"/>
      <c r="RMC304" s="11"/>
      <c r="RMD304" s="1"/>
      <c r="RME304" s="11"/>
      <c r="RMF304" s="1"/>
      <c r="RMG304" s="11"/>
      <c r="RMH304" s="1"/>
      <c r="RMI304" s="11"/>
      <c r="RMJ304" s="1"/>
      <c r="RMK304" s="11"/>
      <c r="RML304" s="1"/>
      <c r="RMM304" s="11"/>
      <c r="RMN304" s="1"/>
      <c r="RMO304" s="11"/>
      <c r="RMP304" s="1"/>
      <c r="RMQ304" s="11"/>
      <c r="RMR304" s="1"/>
      <c r="RMS304" s="11"/>
      <c r="RMT304" s="1"/>
      <c r="RMU304" s="11"/>
      <c r="RMV304" s="1"/>
      <c r="RMW304" s="11"/>
      <c r="RMX304" s="1"/>
      <c r="RMY304" s="11"/>
      <c r="RMZ304" s="1"/>
      <c r="RNA304" s="11"/>
      <c r="RNB304" s="1"/>
      <c r="RNC304" s="11"/>
      <c r="RND304" s="1"/>
      <c r="RNE304" s="11"/>
      <c r="RNF304" s="1"/>
      <c r="RNG304" s="11"/>
      <c r="RNH304" s="1"/>
      <c r="RNI304" s="11"/>
      <c r="RNJ304" s="1"/>
      <c r="RNK304" s="11"/>
      <c r="RNL304" s="1"/>
      <c r="RNM304" s="11"/>
      <c r="RNN304" s="1"/>
      <c r="RNO304" s="11"/>
      <c r="RNP304" s="1"/>
      <c r="RNQ304" s="11"/>
      <c r="RNR304" s="1"/>
      <c r="RNS304" s="11"/>
      <c r="RNT304" s="1"/>
      <c r="RNU304" s="11"/>
      <c r="RNV304" s="1"/>
      <c r="RNW304" s="11"/>
      <c r="RNX304" s="1"/>
      <c r="RNY304" s="11"/>
      <c r="RNZ304" s="1"/>
      <c r="ROA304" s="11"/>
      <c r="ROB304" s="1"/>
      <c r="ROC304" s="11"/>
      <c r="ROD304" s="1"/>
      <c r="ROE304" s="11"/>
      <c r="ROF304" s="1"/>
      <c r="ROG304" s="11"/>
      <c r="ROH304" s="1"/>
      <c r="ROI304" s="11"/>
      <c r="ROJ304" s="1"/>
      <c r="ROK304" s="11"/>
      <c r="ROL304" s="1"/>
      <c r="ROM304" s="11"/>
      <c r="RON304" s="1"/>
      <c r="ROO304" s="11"/>
      <c r="ROP304" s="1"/>
      <c r="ROQ304" s="11"/>
      <c r="ROR304" s="1"/>
      <c r="ROS304" s="11"/>
      <c r="ROT304" s="1"/>
      <c r="ROU304" s="11"/>
      <c r="ROV304" s="1"/>
      <c r="ROW304" s="11"/>
      <c r="ROX304" s="1"/>
      <c r="ROY304" s="11"/>
      <c r="ROZ304" s="1"/>
      <c r="RPA304" s="11"/>
      <c r="RPB304" s="1"/>
      <c r="RPC304" s="11"/>
      <c r="RPD304" s="1"/>
      <c r="RPE304" s="11"/>
      <c r="RPF304" s="1"/>
      <c r="RPG304" s="11"/>
      <c r="RPH304" s="1"/>
      <c r="RPI304" s="11"/>
      <c r="RPJ304" s="1"/>
      <c r="RPK304" s="11"/>
      <c r="RPL304" s="1"/>
      <c r="RPM304" s="11"/>
      <c r="RPN304" s="1"/>
      <c r="RPO304" s="11"/>
      <c r="RPP304" s="1"/>
      <c r="RPQ304" s="11"/>
      <c r="RPR304" s="1"/>
      <c r="RPS304" s="11"/>
      <c r="RPT304" s="1"/>
      <c r="RPU304" s="11"/>
      <c r="RPV304" s="1"/>
      <c r="RPW304" s="11"/>
      <c r="RPX304" s="1"/>
      <c r="RPY304" s="11"/>
      <c r="RPZ304" s="1"/>
      <c r="RQA304" s="11"/>
      <c r="RQB304" s="1"/>
      <c r="RQC304" s="11"/>
      <c r="RQD304" s="1"/>
      <c r="RQE304" s="11"/>
      <c r="RQF304" s="1"/>
      <c r="RQG304" s="11"/>
      <c r="RQH304" s="1"/>
      <c r="RQI304" s="11"/>
      <c r="RQJ304" s="1"/>
      <c r="RQK304" s="11"/>
      <c r="RQL304" s="1"/>
      <c r="RQM304" s="11"/>
      <c r="RQN304" s="1"/>
      <c r="RQO304" s="11"/>
      <c r="RQP304" s="1"/>
      <c r="RQQ304" s="11"/>
      <c r="RQR304" s="1"/>
      <c r="RQS304" s="11"/>
      <c r="RQT304" s="1"/>
      <c r="RQU304" s="11"/>
      <c r="RQV304" s="1"/>
      <c r="RQW304" s="11"/>
      <c r="RQX304" s="1"/>
      <c r="RQY304" s="11"/>
      <c r="RQZ304" s="1"/>
      <c r="RRA304" s="11"/>
      <c r="RRB304" s="1"/>
      <c r="RRC304" s="11"/>
      <c r="RRD304" s="1"/>
      <c r="RRE304" s="11"/>
      <c r="RRF304" s="1"/>
      <c r="RRG304" s="11"/>
      <c r="RRH304" s="1"/>
      <c r="RRI304" s="11"/>
      <c r="RRJ304" s="1"/>
      <c r="RRK304" s="11"/>
      <c r="RRL304" s="1"/>
      <c r="RRM304" s="11"/>
      <c r="RRN304" s="1"/>
      <c r="RRO304" s="11"/>
      <c r="RRP304" s="1"/>
      <c r="RRQ304" s="11"/>
      <c r="RRR304" s="1"/>
      <c r="RRS304" s="11"/>
      <c r="RRT304" s="1"/>
      <c r="RRU304" s="11"/>
      <c r="RRV304" s="1"/>
      <c r="RRW304" s="11"/>
      <c r="RRX304" s="1"/>
      <c r="RRY304" s="11"/>
      <c r="RRZ304" s="1"/>
      <c r="RSA304" s="11"/>
      <c r="RSB304" s="1"/>
      <c r="RSC304" s="11"/>
      <c r="RSD304" s="1"/>
      <c r="RSE304" s="11"/>
      <c r="RSF304" s="1"/>
      <c r="RSG304" s="11"/>
      <c r="RSH304" s="1"/>
      <c r="RSI304" s="11"/>
      <c r="RSJ304" s="1"/>
      <c r="RSK304" s="11"/>
      <c r="RSL304" s="1"/>
      <c r="RSM304" s="11"/>
      <c r="RSN304" s="1"/>
      <c r="RSO304" s="11"/>
      <c r="RSP304" s="1"/>
      <c r="RSQ304" s="11"/>
      <c r="RSR304" s="1"/>
      <c r="RSS304" s="11"/>
      <c r="RST304" s="1"/>
      <c r="RSU304" s="11"/>
      <c r="RSV304" s="1"/>
      <c r="RSW304" s="11"/>
      <c r="RSX304" s="1"/>
      <c r="RSY304" s="11"/>
      <c r="RSZ304" s="1"/>
      <c r="RTA304" s="11"/>
      <c r="RTB304" s="1"/>
      <c r="RTC304" s="11"/>
      <c r="RTD304" s="1"/>
      <c r="RTE304" s="11"/>
      <c r="RTF304" s="1"/>
      <c r="RTG304" s="11"/>
      <c r="RTH304" s="1"/>
      <c r="RTI304" s="11"/>
      <c r="RTJ304" s="1"/>
      <c r="RTK304" s="11"/>
      <c r="RTL304" s="1"/>
      <c r="RTM304" s="11"/>
      <c r="RTN304" s="1"/>
      <c r="RTO304" s="11"/>
      <c r="RTP304" s="1"/>
      <c r="RTQ304" s="11"/>
      <c r="RTR304" s="1"/>
      <c r="RTS304" s="11"/>
      <c r="RTT304" s="1"/>
      <c r="RTU304" s="11"/>
      <c r="RTV304" s="1"/>
      <c r="RTW304" s="11"/>
      <c r="RTX304" s="1"/>
      <c r="RTY304" s="11"/>
      <c r="RTZ304" s="1"/>
      <c r="RUA304" s="11"/>
      <c r="RUB304" s="1"/>
      <c r="RUC304" s="11"/>
      <c r="RUD304" s="1"/>
      <c r="RUE304" s="11"/>
      <c r="RUF304" s="1"/>
      <c r="RUG304" s="11"/>
      <c r="RUH304" s="1"/>
      <c r="RUI304" s="11"/>
      <c r="RUJ304" s="1"/>
      <c r="RUK304" s="11"/>
      <c r="RUL304" s="1"/>
      <c r="RUM304" s="11"/>
      <c r="RUN304" s="1"/>
      <c r="RUO304" s="11"/>
      <c r="RUP304" s="1"/>
      <c r="RUQ304" s="11"/>
      <c r="RUR304" s="1"/>
      <c r="RUS304" s="11"/>
      <c r="RUT304" s="1"/>
      <c r="RUU304" s="11"/>
      <c r="RUV304" s="1"/>
      <c r="RUW304" s="11"/>
      <c r="RUX304" s="1"/>
      <c r="RUY304" s="11"/>
      <c r="RUZ304" s="1"/>
      <c r="RVA304" s="11"/>
      <c r="RVB304" s="1"/>
      <c r="RVC304" s="11"/>
      <c r="RVD304" s="1"/>
      <c r="RVE304" s="11"/>
      <c r="RVF304" s="1"/>
      <c r="RVG304" s="11"/>
      <c r="RVH304" s="1"/>
      <c r="RVI304" s="11"/>
      <c r="RVJ304" s="1"/>
      <c r="RVK304" s="11"/>
      <c r="RVL304" s="1"/>
      <c r="RVM304" s="11"/>
      <c r="RVN304" s="1"/>
      <c r="RVO304" s="11"/>
      <c r="RVP304" s="1"/>
      <c r="RVQ304" s="11"/>
      <c r="RVR304" s="1"/>
      <c r="RVS304" s="11"/>
      <c r="RVT304" s="1"/>
      <c r="RVU304" s="11"/>
      <c r="RVV304" s="1"/>
      <c r="RVW304" s="11"/>
      <c r="RVX304" s="1"/>
      <c r="RVY304" s="11"/>
      <c r="RVZ304" s="1"/>
      <c r="RWA304" s="11"/>
      <c r="RWB304" s="1"/>
      <c r="RWC304" s="11"/>
      <c r="RWD304" s="1"/>
      <c r="RWE304" s="11"/>
      <c r="RWF304" s="1"/>
      <c r="RWG304" s="11"/>
      <c r="RWH304" s="1"/>
      <c r="RWI304" s="11"/>
      <c r="RWJ304" s="1"/>
      <c r="RWK304" s="11"/>
      <c r="RWL304" s="1"/>
      <c r="RWM304" s="11"/>
      <c r="RWN304" s="1"/>
      <c r="RWO304" s="11"/>
      <c r="RWP304" s="1"/>
      <c r="RWQ304" s="11"/>
      <c r="RWR304" s="1"/>
      <c r="RWS304" s="11"/>
      <c r="RWT304" s="1"/>
      <c r="RWU304" s="11"/>
      <c r="RWV304" s="1"/>
      <c r="RWW304" s="11"/>
      <c r="RWX304" s="1"/>
      <c r="RWY304" s="11"/>
      <c r="RWZ304" s="1"/>
      <c r="RXA304" s="11"/>
      <c r="RXB304" s="1"/>
      <c r="RXC304" s="11"/>
      <c r="RXD304" s="1"/>
      <c r="RXE304" s="11"/>
      <c r="RXF304" s="1"/>
      <c r="RXG304" s="11"/>
      <c r="RXH304" s="1"/>
      <c r="RXI304" s="11"/>
      <c r="RXJ304" s="1"/>
      <c r="RXK304" s="11"/>
      <c r="RXL304" s="1"/>
      <c r="RXM304" s="11"/>
      <c r="RXN304" s="1"/>
      <c r="RXO304" s="11"/>
      <c r="RXP304" s="1"/>
      <c r="RXQ304" s="11"/>
      <c r="RXR304" s="1"/>
      <c r="RXS304" s="11"/>
      <c r="RXT304" s="1"/>
      <c r="RXU304" s="11"/>
      <c r="RXV304" s="1"/>
      <c r="RXW304" s="11"/>
      <c r="RXX304" s="1"/>
      <c r="RXY304" s="11"/>
      <c r="RXZ304" s="1"/>
      <c r="RYA304" s="11"/>
      <c r="RYB304" s="1"/>
      <c r="RYC304" s="11"/>
      <c r="RYD304" s="1"/>
      <c r="RYE304" s="11"/>
      <c r="RYF304" s="1"/>
      <c r="RYG304" s="11"/>
      <c r="RYH304" s="1"/>
      <c r="RYI304" s="11"/>
      <c r="RYJ304" s="1"/>
      <c r="RYK304" s="11"/>
      <c r="RYL304" s="1"/>
      <c r="RYM304" s="11"/>
      <c r="RYN304" s="1"/>
      <c r="RYO304" s="11"/>
      <c r="RYP304" s="1"/>
      <c r="RYQ304" s="11"/>
      <c r="RYR304" s="1"/>
      <c r="RYS304" s="11"/>
      <c r="RYT304" s="1"/>
      <c r="RYU304" s="11"/>
      <c r="RYV304" s="1"/>
      <c r="RYW304" s="11"/>
      <c r="RYX304" s="1"/>
      <c r="RYY304" s="11"/>
      <c r="RYZ304" s="1"/>
      <c r="RZA304" s="11"/>
      <c r="RZB304" s="1"/>
      <c r="RZC304" s="11"/>
      <c r="RZD304" s="1"/>
      <c r="RZE304" s="11"/>
      <c r="RZF304" s="1"/>
      <c r="RZG304" s="11"/>
      <c r="RZH304" s="1"/>
      <c r="RZI304" s="11"/>
      <c r="RZJ304" s="1"/>
      <c r="RZK304" s="11"/>
      <c r="RZL304" s="1"/>
      <c r="RZM304" s="11"/>
      <c r="RZN304" s="1"/>
      <c r="RZO304" s="11"/>
      <c r="RZP304" s="1"/>
      <c r="RZQ304" s="11"/>
      <c r="RZR304" s="1"/>
      <c r="RZS304" s="11"/>
      <c r="RZT304" s="1"/>
      <c r="RZU304" s="11"/>
      <c r="RZV304" s="1"/>
      <c r="RZW304" s="11"/>
      <c r="RZX304" s="1"/>
      <c r="RZY304" s="11"/>
      <c r="RZZ304" s="1"/>
      <c r="SAA304" s="11"/>
      <c r="SAB304" s="1"/>
      <c r="SAC304" s="11"/>
      <c r="SAD304" s="1"/>
      <c r="SAE304" s="11"/>
      <c r="SAF304" s="1"/>
      <c r="SAG304" s="11"/>
      <c r="SAH304" s="1"/>
      <c r="SAI304" s="11"/>
      <c r="SAJ304" s="1"/>
      <c r="SAK304" s="11"/>
      <c r="SAL304" s="1"/>
      <c r="SAM304" s="11"/>
      <c r="SAN304" s="1"/>
      <c r="SAO304" s="11"/>
      <c r="SAP304" s="1"/>
      <c r="SAQ304" s="11"/>
      <c r="SAR304" s="1"/>
      <c r="SAS304" s="11"/>
      <c r="SAT304" s="1"/>
      <c r="SAU304" s="11"/>
      <c r="SAV304" s="1"/>
      <c r="SAW304" s="11"/>
      <c r="SAX304" s="1"/>
      <c r="SAY304" s="11"/>
      <c r="SAZ304" s="1"/>
      <c r="SBA304" s="11"/>
      <c r="SBB304" s="1"/>
      <c r="SBC304" s="11"/>
      <c r="SBD304" s="1"/>
      <c r="SBE304" s="11"/>
      <c r="SBF304" s="1"/>
      <c r="SBG304" s="11"/>
      <c r="SBH304" s="1"/>
      <c r="SBI304" s="11"/>
      <c r="SBJ304" s="1"/>
      <c r="SBK304" s="11"/>
      <c r="SBL304" s="1"/>
      <c r="SBM304" s="11"/>
      <c r="SBN304" s="1"/>
      <c r="SBO304" s="11"/>
      <c r="SBP304" s="1"/>
      <c r="SBQ304" s="11"/>
      <c r="SBR304" s="1"/>
      <c r="SBS304" s="11"/>
      <c r="SBT304" s="1"/>
      <c r="SBU304" s="11"/>
      <c r="SBV304" s="1"/>
      <c r="SBW304" s="11"/>
      <c r="SBX304" s="1"/>
      <c r="SBY304" s="11"/>
      <c r="SBZ304" s="1"/>
      <c r="SCA304" s="11"/>
      <c r="SCB304" s="1"/>
      <c r="SCC304" s="11"/>
      <c r="SCD304" s="1"/>
      <c r="SCE304" s="11"/>
      <c r="SCF304" s="1"/>
      <c r="SCG304" s="11"/>
      <c r="SCH304" s="1"/>
      <c r="SCI304" s="11"/>
      <c r="SCJ304" s="1"/>
      <c r="SCK304" s="11"/>
      <c r="SCL304" s="1"/>
      <c r="SCM304" s="11"/>
      <c r="SCN304" s="1"/>
      <c r="SCO304" s="11"/>
      <c r="SCP304" s="1"/>
      <c r="SCQ304" s="11"/>
      <c r="SCR304" s="1"/>
      <c r="SCS304" s="11"/>
      <c r="SCT304" s="1"/>
      <c r="SCU304" s="11"/>
      <c r="SCV304" s="1"/>
      <c r="SCW304" s="11"/>
      <c r="SCX304" s="1"/>
      <c r="SCY304" s="11"/>
      <c r="SCZ304" s="1"/>
      <c r="SDA304" s="11"/>
      <c r="SDB304" s="1"/>
      <c r="SDC304" s="11"/>
      <c r="SDD304" s="1"/>
      <c r="SDE304" s="11"/>
      <c r="SDF304" s="1"/>
      <c r="SDG304" s="11"/>
      <c r="SDH304" s="1"/>
      <c r="SDI304" s="11"/>
      <c r="SDJ304" s="1"/>
      <c r="SDK304" s="11"/>
      <c r="SDL304" s="1"/>
      <c r="SDM304" s="11"/>
      <c r="SDN304" s="1"/>
      <c r="SDO304" s="11"/>
      <c r="SDP304" s="1"/>
      <c r="SDQ304" s="11"/>
      <c r="SDR304" s="1"/>
      <c r="SDS304" s="11"/>
      <c r="SDT304" s="1"/>
      <c r="SDU304" s="11"/>
      <c r="SDV304" s="1"/>
      <c r="SDW304" s="11"/>
      <c r="SDX304" s="1"/>
      <c r="SDY304" s="11"/>
      <c r="SDZ304" s="1"/>
      <c r="SEA304" s="11"/>
      <c r="SEB304" s="1"/>
      <c r="SEC304" s="11"/>
      <c r="SED304" s="1"/>
      <c r="SEE304" s="11"/>
      <c r="SEF304" s="1"/>
      <c r="SEG304" s="11"/>
      <c r="SEH304" s="1"/>
      <c r="SEI304" s="11"/>
      <c r="SEJ304" s="1"/>
      <c r="SEK304" s="11"/>
      <c r="SEL304" s="1"/>
      <c r="SEM304" s="11"/>
      <c r="SEN304" s="1"/>
      <c r="SEO304" s="11"/>
      <c r="SEP304" s="1"/>
      <c r="SEQ304" s="11"/>
      <c r="SER304" s="1"/>
      <c r="SES304" s="11"/>
      <c r="SET304" s="1"/>
      <c r="SEU304" s="11"/>
      <c r="SEV304" s="1"/>
      <c r="SEW304" s="11"/>
      <c r="SEX304" s="1"/>
      <c r="SEY304" s="11"/>
      <c r="SEZ304" s="1"/>
      <c r="SFA304" s="11"/>
      <c r="SFB304" s="1"/>
      <c r="SFC304" s="11"/>
      <c r="SFD304" s="1"/>
      <c r="SFE304" s="11"/>
      <c r="SFF304" s="1"/>
      <c r="SFG304" s="11"/>
      <c r="SFH304" s="1"/>
      <c r="SFI304" s="11"/>
      <c r="SFJ304" s="1"/>
      <c r="SFK304" s="11"/>
      <c r="SFL304" s="1"/>
      <c r="SFM304" s="11"/>
      <c r="SFN304" s="1"/>
      <c r="SFO304" s="11"/>
      <c r="SFP304" s="1"/>
      <c r="SFQ304" s="11"/>
      <c r="SFR304" s="1"/>
      <c r="SFS304" s="11"/>
      <c r="SFT304" s="1"/>
      <c r="SFU304" s="11"/>
      <c r="SFV304" s="1"/>
      <c r="SFW304" s="11"/>
      <c r="SFX304" s="1"/>
      <c r="SFY304" s="11"/>
      <c r="SFZ304" s="1"/>
      <c r="SGA304" s="11"/>
      <c r="SGB304" s="1"/>
      <c r="SGC304" s="11"/>
      <c r="SGD304" s="1"/>
      <c r="SGE304" s="11"/>
      <c r="SGF304" s="1"/>
      <c r="SGG304" s="11"/>
      <c r="SGH304" s="1"/>
      <c r="SGI304" s="11"/>
      <c r="SGJ304" s="1"/>
      <c r="SGK304" s="11"/>
      <c r="SGL304" s="1"/>
      <c r="SGM304" s="11"/>
      <c r="SGN304" s="1"/>
      <c r="SGO304" s="11"/>
      <c r="SGP304" s="1"/>
      <c r="SGQ304" s="11"/>
      <c r="SGR304" s="1"/>
      <c r="SGS304" s="11"/>
      <c r="SGT304" s="1"/>
      <c r="SGU304" s="11"/>
      <c r="SGV304" s="1"/>
      <c r="SGW304" s="11"/>
      <c r="SGX304" s="1"/>
      <c r="SGY304" s="11"/>
      <c r="SGZ304" s="1"/>
      <c r="SHA304" s="11"/>
      <c r="SHB304" s="1"/>
      <c r="SHC304" s="11"/>
      <c r="SHD304" s="1"/>
      <c r="SHE304" s="11"/>
      <c r="SHF304" s="1"/>
      <c r="SHG304" s="11"/>
      <c r="SHH304" s="1"/>
      <c r="SHI304" s="11"/>
      <c r="SHJ304" s="1"/>
      <c r="SHK304" s="11"/>
      <c r="SHL304" s="1"/>
      <c r="SHM304" s="11"/>
      <c r="SHN304" s="1"/>
      <c r="SHO304" s="11"/>
      <c r="SHP304" s="1"/>
      <c r="SHQ304" s="11"/>
      <c r="SHR304" s="1"/>
      <c r="SHS304" s="11"/>
      <c r="SHT304" s="1"/>
      <c r="SHU304" s="11"/>
      <c r="SHV304" s="1"/>
      <c r="SHW304" s="11"/>
      <c r="SHX304" s="1"/>
      <c r="SHY304" s="11"/>
      <c r="SHZ304" s="1"/>
      <c r="SIA304" s="11"/>
      <c r="SIB304" s="1"/>
      <c r="SIC304" s="11"/>
      <c r="SID304" s="1"/>
      <c r="SIE304" s="11"/>
      <c r="SIF304" s="1"/>
      <c r="SIG304" s="11"/>
      <c r="SIH304" s="1"/>
      <c r="SII304" s="11"/>
      <c r="SIJ304" s="1"/>
      <c r="SIK304" s="11"/>
      <c r="SIL304" s="1"/>
      <c r="SIM304" s="11"/>
      <c r="SIN304" s="1"/>
      <c r="SIO304" s="11"/>
      <c r="SIP304" s="1"/>
      <c r="SIQ304" s="11"/>
      <c r="SIR304" s="1"/>
      <c r="SIS304" s="11"/>
      <c r="SIT304" s="1"/>
      <c r="SIU304" s="11"/>
      <c r="SIV304" s="1"/>
      <c r="SIW304" s="11"/>
      <c r="SIX304" s="1"/>
      <c r="SIY304" s="11"/>
      <c r="SIZ304" s="1"/>
      <c r="SJA304" s="11"/>
      <c r="SJB304" s="1"/>
      <c r="SJC304" s="11"/>
      <c r="SJD304" s="1"/>
      <c r="SJE304" s="11"/>
      <c r="SJF304" s="1"/>
      <c r="SJG304" s="11"/>
      <c r="SJH304" s="1"/>
      <c r="SJI304" s="11"/>
      <c r="SJJ304" s="1"/>
      <c r="SJK304" s="11"/>
      <c r="SJL304" s="1"/>
      <c r="SJM304" s="11"/>
      <c r="SJN304" s="1"/>
      <c r="SJO304" s="11"/>
      <c r="SJP304" s="1"/>
      <c r="SJQ304" s="11"/>
      <c r="SJR304" s="1"/>
      <c r="SJS304" s="11"/>
      <c r="SJT304" s="1"/>
      <c r="SJU304" s="11"/>
      <c r="SJV304" s="1"/>
      <c r="SJW304" s="11"/>
      <c r="SJX304" s="1"/>
      <c r="SJY304" s="11"/>
      <c r="SJZ304" s="1"/>
      <c r="SKA304" s="11"/>
      <c r="SKB304" s="1"/>
      <c r="SKC304" s="11"/>
      <c r="SKD304" s="1"/>
      <c r="SKE304" s="11"/>
      <c r="SKF304" s="1"/>
      <c r="SKG304" s="11"/>
      <c r="SKH304" s="1"/>
      <c r="SKI304" s="11"/>
      <c r="SKJ304" s="1"/>
      <c r="SKK304" s="11"/>
      <c r="SKL304" s="1"/>
      <c r="SKM304" s="11"/>
      <c r="SKN304" s="1"/>
      <c r="SKO304" s="11"/>
      <c r="SKP304" s="1"/>
      <c r="SKQ304" s="11"/>
      <c r="SKR304" s="1"/>
      <c r="SKS304" s="11"/>
      <c r="SKT304" s="1"/>
      <c r="SKU304" s="11"/>
      <c r="SKV304" s="1"/>
      <c r="SKW304" s="11"/>
      <c r="SKX304" s="1"/>
      <c r="SKY304" s="11"/>
      <c r="SKZ304" s="1"/>
      <c r="SLA304" s="11"/>
      <c r="SLB304" s="1"/>
      <c r="SLC304" s="11"/>
      <c r="SLD304" s="1"/>
      <c r="SLE304" s="11"/>
      <c r="SLF304" s="1"/>
      <c r="SLG304" s="11"/>
      <c r="SLH304" s="1"/>
      <c r="SLI304" s="11"/>
      <c r="SLJ304" s="1"/>
      <c r="SLK304" s="11"/>
      <c r="SLL304" s="1"/>
      <c r="SLM304" s="11"/>
      <c r="SLN304" s="1"/>
      <c r="SLO304" s="11"/>
      <c r="SLP304" s="1"/>
      <c r="SLQ304" s="11"/>
      <c r="SLR304" s="1"/>
      <c r="SLS304" s="11"/>
      <c r="SLT304" s="1"/>
      <c r="SLU304" s="11"/>
      <c r="SLV304" s="1"/>
      <c r="SLW304" s="11"/>
      <c r="SLX304" s="1"/>
      <c r="SLY304" s="11"/>
      <c r="SLZ304" s="1"/>
      <c r="SMA304" s="11"/>
      <c r="SMB304" s="1"/>
      <c r="SMC304" s="11"/>
      <c r="SMD304" s="1"/>
      <c r="SME304" s="11"/>
      <c r="SMF304" s="1"/>
      <c r="SMG304" s="11"/>
      <c r="SMH304" s="1"/>
      <c r="SMI304" s="11"/>
      <c r="SMJ304" s="1"/>
      <c r="SMK304" s="11"/>
      <c r="SML304" s="1"/>
      <c r="SMM304" s="11"/>
      <c r="SMN304" s="1"/>
      <c r="SMO304" s="11"/>
      <c r="SMP304" s="1"/>
      <c r="SMQ304" s="11"/>
      <c r="SMR304" s="1"/>
      <c r="SMS304" s="11"/>
      <c r="SMT304" s="1"/>
      <c r="SMU304" s="11"/>
      <c r="SMV304" s="1"/>
      <c r="SMW304" s="11"/>
      <c r="SMX304" s="1"/>
      <c r="SMY304" s="11"/>
      <c r="SMZ304" s="1"/>
      <c r="SNA304" s="11"/>
      <c r="SNB304" s="1"/>
      <c r="SNC304" s="11"/>
      <c r="SND304" s="1"/>
      <c r="SNE304" s="11"/>
      <c r="SNF304" s="1"/>
      <c r="SNG304" s="11"/>
      <c r="SNH304" s="1"/>
      <c r="SNI304" s="11"/>
      <c r="SNJ304" s="1"/>
      <c r="SNK304" s="11"/>
      <c r="SNL304" s="1"/>
      <c r="SNM304" s="11"/>
      <c r="SNN304" s="1"/>
      <c r="SNO304" s="11"/>
      <c r="SNP304" s="1"/>
      <c r="SNQ304" s="11"/>
      <c r="SNR304" s="1"/>
      <c r="SNS304" s="11"/>
      <c r="SNT304" s="1"/>
      <c r="SNU304" s="11"/>
      <c r="SNV304" s="1"/>
      <c r="SNW304" s="11"/>
      <c r="SNX304" s="1"/>
      <c r="SNY304" s="11"/>
      <c r="SNZ304" s="1"/>
      <c r="SOA304" s="11"/>
      <c r="SOB304" s="1"/>
      <c r="SOC304" s="11"/>
      <c r="SOD304" s="1"/>
      <c r="SOE304" s="11"/>
      <c r="SOF304" s="1"/>
      <c r="SOG304" s="11"/>
      <c r="SOH304" s="1"/>
      <c r="SOI304" s="11"/>
      <c r="SOJ304" s="1"/>
      <c r="SOK304" s="11"/>
      <c r="SOL304" s="1"/>
      <c r="SOM304" s="11"/>
      <c r="SON304" s="1"/>
      <c r="SOO304" s="11"/>
      <c r="SOP304" s="1"/>
      <c r="SOQ304" s="11"/>
      <c r="SOR304" s="1"/>
      <c r="SOS304" s="11"/>
      <c r="SOT304" s="1"/>
      <c r="SOU304" s="11"/>
      <c r="SOV304" s="1"/>
      <c r="SOW304" s="11"/>
      <c r="SOX304" s="1"/>
      <c r="SOY304" s="11"/>
      <c r="SOZ304" s="1"/>
      <c r="SPA304" s="11"/>
      <c r="SPB304" s="1"/>
      <c r="SPC304" s="11"/>
      <c r="SPD304" s="1"/>
      <c r="SPE304" s="11"/>
      <c r="SPF304" s="1"/>
      <c r="SPG304" s="11"/>
      <c r="SPH304" s="1"/>
      <c r="SPI304" s="11"/>
      <c r="SPJ304" s="1"/>
      <c r="SPK304" s="11"/>
      <c r="SPL304" s="1"/>
      <c r="SPM304" s="11"/>
      <c r="SPN304" s="1"/>
      <c r="SPO304" s="11"/>
      <c r="SPP304" s="1"/>
      <c r="SPQ304" s="11"/>
      <c r="SPR304" s="1"/>
      <c r="SPS304" s="11"/>
      <c r="SPT304" s="1"/>
      <c r="SPU304" s="11"/>
      <c r="SPV304" s="1"/>
      <c r="SPW304" s="11"/>
      <c r="SPX304" s="1"/>
      <c r="SPY304" s="11"/>
      <c r="SPZ304" s="1"/>
      <c r="SQA304" s="11"/>
      <c r="SQB304" s="1"/>
      <c r="SQC304" s="11"/>
      <c r="SQD304" s="1"/>
      <c r="SQE304" s="11"/>
      <c r="SQF304" s="1"/>
      <c r="SQG304" s="11"/>
      <c r="SQH304" s="1"/>
      <c r="SQI304" s="11"/>
      <c r="SQJ304" s="1"/>
      <c r="SQK304" s="11"/>
      <c r="SQL304" s="1"/>
      <c r="SQM304" s="11"/>
      <c r="SQN304" s="1"/>
      <c r="SQO304" s="11"/>
      <c r="SQP304" s="1"/>
      <c r="SQQ304" s="11"/>
      <c r="SQR304" s="1"/>
      <c r="SQS304" s="11"/>
      <c r="SQT304" s="1"/>
      <c r="SQU304" s="11"/>
      <c r="SQV304" s="1"/>
      <c r="SQW304" s="11"/>
      <c r="SQX304" s="1"/>
      <c r="SQY304" s="11"/>
      <c r="SQZ304" s="1"/>
      <c r="SRA304" s="11"/>
      <c r="SRB304" s="1"/>
      <c r="SRC304" s="11"/>
      <c r="SRD304" s="1"/>
      <c r="SRE304" s="11"/>
      <c r="SRF304" s="1"/>
      <c r="SRG304" s="11"/>
      <c r="SRH304" s="1"/>
      <c r="SRI304" s="11"/>
      <c r="SRJ304" s="1"/>
      <c r="SRK304" s="11"/>
      <c r="SRL304" s="1"/>
      <c r="SRM304" s="11"/>
      <c r="SRN304" s="1"/>
      <c r="SRO304" s="11"/>
      <c r="SRP304" s="1"/>
      <c r="SRQ304" s="11"/>
      <c r="SRR304" s="1"/>
      <c r="SRS304" s="11"/>
      <c r="SRT304" s="1"/>
      <c r="SRU304" s="11"/>
      <c r="SRV304" s="1"/>
      <c r="SRW304" s="11"/>
      <c r="SRX304" s="1"/>
      <c r="SRY304" s="11"/>
      <c r="SRZ304" s="1"/>
      <c r="SSA304" s="11"/>
      <c r="SSB304" s="1"/>
      <c r="SSC304" s="11"/>
      <c r="SSD304" s="1"/>
      <c r="SSE304" s="11"/>
      <c r="SSF304" s="1"/>
      <c r="SSG304" s="11"/>
      <c r="SSH304" s="1"/>
      <c r="SSI304" s="11"/>
      <c r="SSJ304" s="1"/>
      <c r="SSK304" s="11"/>
      <c r="SSL304" s="1"/>
      <c r="SSM304" s="11"/>
      <c r="SSN304" s="1"/>
      <c r="SSO304" s="11"/>
      <c r="SSP304" s="1"/>
      <c r="SSQ304" s="11"/>
      <c r="SSR304" s="1"/>
      <c r="SSS304" s="11"/>
      <c r="SST304" s="1"/>
      <c r="SSU304" s="11"/>
      <c r="SSV304" s="1"/>
      <c r="SSW304" s="11"/>
      <c r="SSX304" s="1"/>
      <c r="SSY304" s="11"/>
      <c r="SSZ304" s="1"/>
      <c r="STA304" s="11"/>
      <c r="STB304" s="1"/>
      <c r="STC304" s="11"/>
      <c r="STD304" s="1"/>
      <c r="STE304" s="11"/>
      <c r="STF304" s="1"/>
      <c r="STG304" s="11"/>
      <c r="STH304" s="1"/>
      <c r="STI304" s="11"/>
      <c r="STJ304" s="1"/>
      <c r="STK304" s="11"/>
      <c r="STL304" s="1"/>
      <c r="STM304" s="11"/>
      <c r="STN304" s="1"/>
      <c r="STO304" s="11"/>
      <c r="STP304" s="1"/>
      <c r="STQ304" s="11"/>
      <c r="STR304" s="1"/>
      <c r="STS304" s="11"/>
      <c r="STT304" s="1"/>
      <c r="STU304" s="11"/>
      <c r="STV304" s="1"/>
      <c r="STW304" s="11"/>
      <c r="STX304" s="1"/>
      <c r="STY304" s="11"/>
      <c r="STZ304" s="1"/>
      <c r="SUA304" s="11"/>
      <c r="SUB304" s="1"/>
      <c r="SUC304" s="11"/>
      <c r="SUD304" s="1"/>
      <c r="SUE304" s="11"/>
      <c r="SUF304" s="1"/>
      <c r="SUG304" s="11"/>
      <c r="SUH304" s="1"/>
      <c r="SUI304" s="11"/>
      <c r="SUJ304" s="1"/>
      <c r="SUK304" s="11"/>
      <c r="SUL304" s="1"/>
      <c r="SUM304" s="11"/>
      <c r="SUN304" s="1"/>
      <c r="SUO304" s="11"/>
      <c r="SUP304" s="1"/>
      <c r="SUQ304" s="11"/>
      <c r="SUR304" s="1"/>
      <c r="SUS304" s="11"/>
      <c r="SUT304" s="1"/>
      <c r="SUU304" s="11"/>
      <c r="SUV304" s="1"/>
      <c r="SUW304" s="11"/>
      <c r="SUX304" s="1"/>
      <c r="SUY304" s="11"/>
      <c r="SUZ304" s="1"/>
      <c r="SVA304" s="11"/>
      <c r="SVB304" s="1"/>
      <c r="SVC304" s="11"/>
      <c r="SVD304" s="1"/>
      <c r="SVE304" s="11"/>
      <c r="SVF304" s="1"/>
      <c r="SVG304" s="11"/>
      <c r="SVH304" s="1"/>
      <c r="SVI304" s="11"/>
      <c r="SVJ304" s="1"/>
      <c r="SVK304" s="11"/>
      <c r="SVL304" s="1"/>
      <c r="SVM304" s="11"/>
      <c r="SVN304" s="1"/>
      <c r="SVO304" s="11"/>
      <c r="SVP304" s="1"/>
      <c r="SVQ304" s="11"/>
      <c r="SVR304" s="1"/>
      <c r="SVS304" s="11"/>
      <c r="SVT304" s="1"/>
      <c r="SVU304" s="11"/>
      <c r="SVV304" s="1"/>
      <c r="SVW304" s="11"/>
      <c r="SVX304" s="1"/>
      <c r="SVY304" s="11"/>
      <c r="SVZ304" s="1"/>
      <c r="SWA304" s="11"/>
      <c r="SWB304" s="1"/>
      <c r="SWC304" s="11"/>
      <c r="SWD304" s="1"/>
      <c r="SWE304" s="11"/>
      <c r="SWF304" s="1"/>
      <c r="SWG304" s="11"/>
      <c r="SWH304" s="1"/>
      <c r="SWI304" s="11"/>
      <c r="SWJ304" s="1"/>
      <c r="SWK304" s="11"/>
      <c r="SWL304" s="1"/>
      <c r="SWM304" s="11"/>
      <c r="SWN304" s="1"/>
      <c r="SWO304" s="11"/>
      <c r="SWP304" s="1"/>
      <c r="SWQ304" s="11"/>
      <c r="SWR304" s="1"/>
      <c r="SWS304" s="11"/>
      <c r="SWT304" s="1"/>
      <c r="SWU304" s="11"/>
      <c r="SWV304" s="1"/>
      <c r="SWW304" s="11"/>
      <c r="SWX304" s="1"/>
      <c r="SWY304" s="11"/>
      <c r="SWZ304" s="1"/>
      <c r="SXA304" s="11"/>
      <c r="SXB304" s="1"/>
      <c r="SXC304" s="11"/>
      <c r="SXD304" s="1"/>
      <c r="SXE304" s="11"/>
      <c r="SXF304" s="1"/>
      <c r="SXG304" s="11"/>
      <c r="SXH304" s="1"/>
      <c r="SXI304" s="11"/>
      <c r="SXJ304" s="1"/>
      <c r="SXK304" s="11"/>
      <c r="SXL304" s="1"/>
      <c r="SXM304" s="11"/>
      <c r="SXN304" s="1"/>
      <c r="SXO304" s="11"/>
      <c r="SXP304" s="1"/>
      <c r="SXQ304" s="11"/>
      <c r="SXR304" s="1"/>
      <c r="SXS304" s="11"/>
      <c r="SXT304" s="1"/>
      <c r="SXU304" s="11"/>
      <c r="SXV304" s="1"/>
      <c r="SXW304" s="11"/>
      <c r="SXX304" s="1"/>
      <c r="SXY304" s="11"/>
      <c r="SXZ304" s="1"/>
      <c r="SYA304" s="11"/>
      <c r="SYB304" s="1"/>
      <c r="SYC304" s="11"/>
      <c r="SYD304" s="1"/>
      <c r="SYE304" s="11"/>
      <c r="SYF304" s="1"/>
      <c r="SYG304" s="11"/>
      <c r="SYH304" s="1"/>
      <c r="SYI304" s="11"/>
      <c r="SYJ304" s="1"/>
      <c r="SYK304" s="11"/>
      <c r="SYL304" s="1"/>
      <c r="SYM304" s="11"/>
      <c r="SYN304" s="1"/>
      <c r="SYO304" s="11"/>
      <c r="SYP304" s="1"/>
      <c r="SYQ304" s="11"/>
      <c r="SYR304" s="1"/>
      <c r="SYS304" s="11"/>
      <c r="SYT304" s="1"/>
      <c r="SYU304" s="11"/>
      <c r="SYV304" s="1"/>
      <c r="SYW304" s="11"/>
      <c r="SYX304" s="1"/>
      <c r="SYY304" s="11"/>
      <c r="SYZ304" s="1"/>
      <c r="SZA304" s="11"/>
      <c r="SZB304" s="1"/>
      <c r="SZC304" s="11"/>
      <c r="SZD304" s="1"/>
      <c r="SZE304" s="11"/>
      <c r="SZF304" s="1"/>
      <c r="SZG304" s="11"/>
      <c r="SZH304" s="1"/>
      <c r="SZI304" s="11"/>
      <c r="SZJ304" s="1"/>
      <c r="SZK304" s="11"/>
      <c r="SZL304" s="1"/>
      <c r="SZM304" s="11"/>
      <c r="SZN304" s="1"/>
      <c r="SZO304" s="11"/>
      <c r="SZP304" s="1"/>
      <c r="SZQ304" s="11"/>
      <c r="SZR304" s="1"/>
      <c r="SZS304" s="11"/>
      <c r="SZT304" s="1"/>
      <c r="SZU304" s="11"/>
      <c r="SZV304" s="1"/>
      <c r="SZW304" s="11"/>
      <c r="SZX304" s="1"/>
      <c r="SZY304" s="11"/>
      <c r="SZZ304" s="1"/>
      <c r="TAA304" s="11"/>
      <c r="TAB304" s="1"/>
      <c r="TAC304" s="11"/>
      <c r="TAD304" s="1"/>
      <c r="TAE304" s="11"/>
      <c r="TAF304" s="1"/>
      <c r="TAG304" s="11"/>
      <c r="TAH304" s="1"/>
      <c r="TAI304" s="11"/>
      <c r="TAJ304" s="1"/>
      <c r="TAK304" s="11"/>
      <c r="TAL304" s="1"/>
      <c r="TAM304" s="11"/>
      <c r="TAN304" s="1"/>
      <c r="TAO304" s="11"/>
      <c r="TAP304" s="1"/>
      <c r="TAQ304" s="11"/>
      <c r="TAR304" s="1"/>
      <c r="TAS304" s="11"/>
      <c r="TAT304" s="1"/>
      <c r="TAU304" s="11"/>
      <c r="TAV304" s="1"/>
      <c r="TAW304" s="11"/>
      <c r="TAX304" s="1"/>
      <c r="TAY304" s="11"/>
      <c r="TAZ304" s="1"/>
      <c r="TBA304" s="11"/>
      <c r="TBB304" s="1"/>
      <c r="TBC304" s="11"/>
      <c r="TBD304" s="1"/>
      <c r="TBE304" s="11"/>
      <c r="TBF304" s="1"/>
      <c r="TBG304" s="11"/>
      <c r="TBH304" s="1"/>
      <c r="TBI304" s="11"/>
      <c r="TBJ304" s="1"/>
      <c r="TBK304" s="11"/>
      <c r="TBL304" s="1"/>
      <c r="TBM304" s="11"/>
      <c r="TBN304" s="1"/>
      <c r="TBO304" s="11"/>
      <c r="TBP304" s="1"/>
      <c r="TBQ304" s="11"/>
      <c r="TBR304" s="1"/>
      <c r="TBS304" s="11"/>
      <c r="TBT304" s="1"/>
      <c r="TBU304" s="11"/>
      <c r="TBV304" s="1"/>
      <c r="TBW304" s="11"/>
      <c r="TBX304" s="1"/>
      <c r="TBY304" s="11"/>
      <c r="TBZ304" s="1"/>
      <c r="TCA304" s="11"/>
      <c r="TCB304" s="1"/>
      <c r="TCC304" s="11"/>
      <c r="TCD304" s="1"/>
      <c r="TCE304" s="11"/>
      <c r="TCF304" s="1"/>
      <c r="TCG304" s="11"/>
      <c r="TCH304" s="1"/>
      <c r="TCI304" s="11"/>
      <c r="TCJ304" s="1"/>
      <c r="TCK304" s="11"/>
      <c r="TCL304" s="1"/>
      <c r="TCM304" s="11"/>
      <c r="TCN304" s="1"/>
      <c r="TCO304" s="11"/>
      <c r="TCP304" s="1"/>
      <c r="TCQ304" s="11"/>
      <c r="TCR304" s="1"/>
      <c r="TCS304" s="11"/>
      <c r="TCT304" s="1"/>
      <c r="TCU304" s="11"/>
      <c r="TCV304" s="1"/>
      <c r="TCW304" s="11"/>
      <c r="TCX304" s="1"/>
      <c r="TCY304" s="11"/>
      <c r="TCZ304" s="1"/>
      <c r="TDA304" s="11"/>
      <c r="TDB304" s="1"/>
      <c r="TDC304" s="11"/>
      <c r="TDD304" s="1"/>
      <c r="TDE304" s="11"/>
      <c r="TDF304" s="1"/>
      <c r="TDG304" s="11"/>
      <c r="TDH304" s="1"/>
      <c r="TDI304" s="11"/>
      <c r="TDJ304" s="1"/>
      <c r="TDK304" s="11"/>
      <c r="TDL304" s="1"/>
      <c r="TDM304" s="11"/>
      <c r="TDN304" s="1"/>
      <c r="TDO304" s="11"/>
      <c r="TDP304" s="1"/>
      <c r="TDQ304" s="11"/>
      <c r="TDR304" s="1"/>
      <c r="TDS304" s="11"/>
      <c r="TDT304" s="1"/>
      <c r="TDU304" s="11"/>
      <c r="TDV304" s="1"/>
      <c r="TDW304" s="11"/>
      <c r="TDX304" s="1"/>
      <c r="TDY304" s="11"/>
      <c r="TDZ304" s="1"/>
      <c r="TEA304" s="11"/>
      <c r="TEB304" s="1"/>
      <c r="TEC304" s="11"/>
      <c r="TED304" s="1"/>
      <c r="TEE304" s="11"/>
      <c r="TEF304" s="1"/>
      <c r="TEG304" s="11"/>
      <c r="TEH304" s="1"/>
      <c r="TEI304" s="11"/>
      <c r="TEJ304" s="1"/>
      <c r="TEK304" s="11"/>
      <c r="TEL304" s="1"/>
      <c r="TEM304" s="11"/>
      <c r="TEN304" s="1"/>
      <c r="TEO304" s="11"/>
      <c r="TEP304" s="1"/>
      <c r="TEQ304" s="11"/>
      <c r="TER304" s="1"/>
      <c r="TES304" s="11"/>
      <c r="TET304" s="1"/>
      <c r="TEU304" s="11"/>
      <c r="TEV304" s="1"/>
      <c r="TEW304" s="11"/>
      <c r="TEX304" s="1"/>
      <c r="TEY304" s="11"/>
      <c r="TEZ304" s="1"/>
      <c r="TFA304" s="11"/>
      <c r="TFB304" s="1"/>
      <c r="TFC304" s="11"/>
      <c r="TFD304" s="1"/>
      <c r="TFE304" s="11"/>
      <c r="TFF304" s="1"/>
      <c r="TFG304" s="11"/>
      <c r="TFH304" s="1"/>
      <c r="TFI304" s="11"/>
      <c r="TFJ304" s="1"/>
      <c r="TFK304" s="11"/>
      <c r="TFL304" s="1"/>
      <c r="TFM304" s="11"/>
      <c r="TFN304" s="1"/>
      <c r="TFO304" s="11"/>
      <c r="TFP304" s="1"/>
      <c r="TFQ304" s="11"/>
      <c r="TFR304" s="1"/>
      <c r="TFS304" s="11"/>
      <c r="TFT304" s="1"/>
      <c r="TFU304" s="11"/>
      <c r="TFV304" s="1"/>
      <c r="TFW304" s="11"/>
      <c r="TFX304" s="1"/>
      <c r="TFY304" s="11"/>
      <c r="TFZ304" s="1"/>
      <c r="TGA304" s="11"/>
      <c r="TGB304" s="1"/>
      <c r="TGC304" s="11"/>
      <c r="TGD304" s="1"/>
      <c r="TGE304" s="11"/>
      <c r="TGF304" s="1"/>
      <c r="TGG304" s="11"/>
      <c r="TGH304" s="1"/>
      <c r="TGI304" s="11"/>
      <c r="TGJ304" s="1"/>
      <c r="TGK304" s="11"/>
      <c r="TGL304" s="1"/>
      <c r="TGM304" s="11"/>
      <c r="TGN304" s="1"/>
      <c r="TGO304" s="11"/>
      <c r="TGP304" s="1"/>
      <c r="TGQ304" s="11"/>
      <c r="TGR304" s="1"/>
      <c r="TGS304" s="11"/>
      <c r="TGT304" s="1"/>
      <c r="TGU304" s="11"/>
      <c r="TGV304" s="1"/>
      <c r="TGW304" s="11"/>
      <c r="TGX304" s="1"/>
      <c r="TGY304" s="11"/>
      <c r="TGZ304" s="1"/>
      <c r="THA304" s="11"/>
      <c r="THB304" s="1"/>
      <c r="THC304" s="11"/>
      <c r="THD304" s="1"/>
      <c r="THE304" s="11"/>
      <c r="THF304" s="1"/>
      <c r="THG304" s="11"/>
      <c r="THH304" s="1"/>
      <c r="THI304" s="11"/>
      <c r="THJ304" s="1"/>
      <c r="THK304" s="11"/>
      <c r="THL304" s="1"/>
      <c r="THM304" s="11"/>
      <c r="THN304" s="1"/>
      <c r="THO304" s="11"/>
      <c r="THP304" s="1"/>
      <c r="THQ304" s="11"/>
      <c r="THR304" s="1"/>
      <c r="THS304" s="11"/>
      <c r="THT304" s="1"/>
      <c r="THU304" s="11"/>
      <c r="THV304" s="1"/>
      <c r="THW304" s="11"/>
      <c r="THX304" s="1"/>
      <c r="THY304" s="11"/>
      <c r="THZ304" s="1"/>
      <c r="TIA304" s="11"/>
      <c r="TIB304" s="1"/>
      <c r="TIC304" s="11"/>
      <c r="TID304" s="1"/>
      <c r="TIE304" s="11"/>
      <c r="TIF304" s="1"/>
      <c r="TIG304" s="11"/>
      <c r="TIH304" s="1"/>
      <c r="TII304" s="11"/>
      <c r="TIJ304" s="1"/>
      <c r="TIK304" s="11"/>
      <c r="TIL304" s="1"/>
      <c r="TIM304" s="11"/>
      <c r="TIN304" s="1"/>
      <c r="TIO304" s="11"/>
      <c r="TIP304" s="1"/>
      <c r="TIQ304" s="11"/>
      <c r="TIR304" s="1"/>
      <c r="TIS304" s="11"/>
      <c r="TIT304" s="1"/>
      <c r="TIU304" s="11"/>
      <c r="TIV304" s="1"/>
      <c r="TIW304" s="11"/>
      <c r="TIX304" s="1"/>
      <c r="TIY304" s="11"/>
      <c r="TIZ304" s="1"/>
      <c r="TJA304" s="11"/>
      <c r="TJB304" s="1"/>
      <c r="TJC304" s="11"/>
      <c r="TJD304" s="1"/>
      <c r="TJE304" s="11"/>
      <c r="TJF304" s="1"/>
      <c r="TJG304" s="11"/>
      <c r="TJH304" s="1"/>
      <c r="TJI304" s="11"/>
      <c r="TJJ304" s="1"/>
      <c r="TJK304" s="11"/>
      <c r="TJL304" s="1"/>
      <c r="TJM304" s="11"/>
      <c r="TJN304" s="1"/>
      <c r="TJO304" s="11"/>
      <c r="TJP304" s="1"/>
      <c r="TJQ304" s="11"/>
      <c r="TJR304" s="1"/>
      <c r="TJS304" s="11"/>
      <c r="TJT304" s="1"/>
      <c r="TJU304" s="11"/>
      <c r="TJV304" s="1"/>
      <c r="TJW304" s="11"/>
      <c r="TJX304" s="1"/>
      <c r="TJY304" s="11"/>
      <c r="TJZ304" s="1"/>
      <c r="TKA304" s="11"/>
      <c r="TKB304" s="1"/>
      <c r="TKC304" s="11"/>
      <c r="TKD304" s="1"/>
      <c r="TKE304" s="11"/>
      <c r="TKF304" s="1"/>
      <c r="TKG304" s="11"/>
      <c r="TKH304" s="1"/>
      <c r="TKI304" s="11"/>
      <c r="TKJ304" s="1"/>
      <c r="TKK304" s="11"/>
      <c r="TKL304" s="1"/>
      <c r="TKM304" s="11"/>
      <c r="TKN304" s="1"/>
      <c r="TKO304" s="11"/>
      <c r="TKP304" s="1"/>
      <c r="TKQ304" s="11"/>
      <c r="TKR304" s="1"/>
      <c r="TKS304" s="11"/>
      <c r="TKT304" s="1"/>
      <c r="TKU304" s="11"/>
      <c r="TKV304" s="1"/>
      <c r="TKW304" s="11"/>
      <c r="TKX304" s="1"/>
      <c r="TKY304" s="11"/>
      <c r="TKZ304" s="1"/>
      <c r="TLA304" s="11"/>
      <c r="TLB304" s="1"/>
      <c r="TLC304" s="11"/>
      <c r="TLD304" s="1"/>
      <c r="TLE304" s="11"/>
      <c r="TLF304" s="1"/>
      <c r="TLG304" s="11"/>
      <c r="TLH304" s="1"/>
      <c r="TLI304" s="11"/>
      <c r="TLJ304" s="1"/>
      <c r="TLK304" s="11"/>
      <c r="TLL304" s="1"/>
      <c r="TLM304" s="11"/>
      <c r="TLN304" s="1"/>
      <c r="TLO304" s="11"/>
      <c r="TLP304" s="1"/>
      <c r="TLQ304" s="11"/>
      <c r="TLR304" s="1"/>
      <c r="TLS304" s="11"/>
      <c r="TLT304" s="1"/>
      <c r="TLU304" s="11"/>
      <c r="TLV304" s="1"/>
      <c r="TLW304" s="11"/>
      <c r="TLX304" s="1"/>
      <c r="TLY304" s="11"/>
      <c r="TLZ304" s="1"/>
      <c r="TMA304" s="11"/>
      <c r="TMB304" s="1"/>
      <c r="TMC304" s="11"/>
      <c r="TMD304" s="1"/>
      <c r="TME304" s="11"/>
      <c r="TMF304" s="1"/>
      <c r="TMG304" s="11"/>
      <c r="TMH304" s="1"/>
      <c r="TMI304" s="11"/>
      <c r="TMJ304" s="1"/>
      <c r="TMK304" s="11"/>
      <c r="TML304" s="1"/>
      <c r="TMM304" s="11"/>
      <c r="TMN304" s="1"/>
      <c r="TMO304" s="11"/>
      <c r="TMP304" s="1"/>
      <c r="TMQ304" s="11"/>
      <c r="TMR304" s="1"/>
      <c r="TMS304" s="11"/>
      <c r="TMT304" s="1"/>
      <c r="TMU304" s="11"/>
      <c r="TMV304" s="1"/>
      <c r="TMW304" s="11"/>
      <c r="TMX304" s="1"/>
      <c r="TMY304" s="11"/>
      <c r="TMZ304" s="1"/>
      <c r="TNA304" s="11"/>
      <c r="TNB304" s="1"/>
      <c r="TNC304" s="11"/>
      <c r="TND304" s="1"/>
      <c r="TNE304" s="11"/>
      <c r="TNF304" s="1"/>
      <c r="TNG304" s="11"/>
      <c r="TNH304" s="1"/>
      <c r="TNI304" s="11"/>
      <c r="TNJ304" s="1"/>
      <c r="TNK304" s="11"/>
      <c r="TNL304" s="1"/>
      <c r="TNM304" s="11"/>
      <c r="TNN304" s="1"/>
      <c r="TNO304" s="11"/>
      <c r="TNP304" s="1"/>
      <c r="TNQ304" s="11"/>
      <c r="TNR304" s="1"/>
      <c r="TNS304" s="11"/>
      <c r="TNT304" s="1"/>
      <c r="TNU304" s="11"/>
      <c r="TNV304" s="1"/>
      <c r="TNW304" s="11"/>
      <c r="TNX304" s="1"/>
      <c r="TNY304" s="11"/>
      <c r="TNZ304" s="1"/>
      <c r="TOA304" s="11"/>
      <c r="TOB304" s="1"/>
      <c r="TOC304" s="11"/>
      <c r="TOD304" s="1"/>
      <c r="TOE304" s="11"/>
      <c r="TOF304" s="1"/>
      <c r="TOG304" s="11"/>
      <c r="TOH304" s="1"/>
      <c r="TOI304" s="11"/>
      <c r="TOJ304" s="1"/>
      <c r="TOK304" s="11"/>
      <c r="TOL304" s="1"/>
      <c r="TOM304" s="11"/>
      <c r="TON304" s="1"/>
      <c r="TOO304" s="11"/>
      <c r="TOP304" s="1"/>
      <c r="TOQ304" s="11"/>
      <c r="TOR304" s="1"/>
      <c r="TOS304" s="11"/>
      <c r="TOT304" s="1"/>
      <c r="TOU304" s="11"/>
      <c r="TOV304" s="1"/>
      <c r="TOW304" s="11"/>
      <c r="TOX304" s="1"/>
      <c r="TOY304" s="11"/>
      <c r="TOZ304" s="1"/>
      <c r="TPA304" s="11"/>
      <c r="TPB304" s="1"/>
      <c r="TPC304" s="11"/>
      <c r="TPD304" s="1"/>
      <c r="TPE304" s="11"/>
      <c r="TPF304" s="1"/>
      <c r="TPG304" s="11"/>
      <c r="TPH304" s="1"/>
      <c r="TPI304" s="11"/>
      <c r="TPJ304" s="1"/>
      <c r="TPK304" s="11"/>
      <c r="TPL304" s="1"/>
      <c r="TPM304" s="11"/>
      <c r="TPN304" s="1"/>
      <c r="TPO304" s="11"/>
      <c r="TPP304" s="1"/>
      <c r="TPQ304" s="11"/>
      <c r="TPR304" s="1"/>
      <c r="TPS304" s="11"/>
      <c r="TPT304" s="1"/>
      <c r="TPU304" s="11"/>
      <c r="TPV304" s="1"/>
      <c r="TPW304" s="11"/>
      <c r="TPX304" s="1"/>
      <c r="TPY304" s="11"/>
      <c r="TPZ304" s="1"/>
      <c r="TQA304" s="11"/>
      <c r="TQB304" s="1"/>
      <c r="TQC304" s="11"/>
      <c r="TQD304" s="1"/>
      <c r="TQE304" s="11"/>
      <c r="TQF304" s="1"/>
      <c r="TQG304" s="11"/>
      <c r="TQH304" s="1"/>
      <c r="TQI304" s="11"/>
      <c r="TQJ304" s="1"/>
      <c r="TQK304" s="11"/>
      <c r="TQL304" s="1"/>
      <c r="TQM304" s="11"/>
      <c r="TQN304" s="1"/>
      <c r="TQO304" s="11"/>
      <c r="TQP304" s="1"/>
      <c r="TQQ304" s="11"/>
      <c r="TQR304" s="1"/>
      <c r="TQS304" s="11"/>
      <c r="TQT304" s="1"/>
      <c r="TQU304" s="11"/>
      <c r="TQV304" s="1"/>
      <c r="TQW304" s="11"/>
      <c r="TQX304" s="1"/>
      <c r="TQY304" s="11"/>
      <c r="TQZ304" s="1"/>
      <c r="TRA304" s="11"/>
      <c r="TRB304" s="1"/>
      <c r="TRC304" s="11"/>
      <c r="TRD304" s="1"/>
      <c r="TRE304" s="11"/>
      <c r="TRF304" s="1"/>
      <c r="TRG304" s="11"/>
      <c r="TRH304" s="1"/>
      <c r="TRI304" s="11"/>
      <c r="TRJ304" s="1"/>
      <c r="TRK304" s="11"/>
      <c r="TRL304" s="1"/>
      <c r="TRM304" s="11"/>
      <c r="TRN304" s="1"/>
      <c r="TRO304" s="11"/>
      <c r="TRP304" s="1"/>
      <c r="TRQ304" s="11"/>
      <c r="TRR304" s="1"/>
      <c r="TRS304" s="11"/>
      <c r="TRT304" s="1"/>
      <c r="TRU304" s="11"/>
      <c r="TRV304" s="1"/>
      <c r="TRW304" s="11"/>
      <c r="TRX304" s="1"/>
      <c r="TRY304" s="11"/>
      <c r="TRZ304" s="1"/>
      <c r="TSA304" s="11"/>
      <c r="TSB304" s="1"/>
      <c r="TSC304" s="11"/>
      <c r="TSD304" s="1"/>
      <c r="TSE304" s="11"/>
      <c r="TSF304" s="1"/>
      <c r="TSG304" s="11"/>
      <c r="TSH304" s="1"/>
      <c r="TSI304" s="11"/>
      <c r="TSJ304" s="1"/>
      <c r="TSK304" s="11"/>
      <c r="TSL304" s="1"/>
      <c r="TSM304" s="11"/>
      <c r="TSN304" s="1"/>
      <c r="TSO304" s="11"/>
      <c r="TSP304" s="1"/>
      <c r="TSQ304" s="11"/>
      <c r="TSR304" s="1"/>
      <c r="TSS304" s="11"/>
      <c r="TST304" s="1"/>
      <c r="TSU304" s="11"/>
      <c r="TSV304" s="1"/>
      <c r="TSW304" s="11"/>
      <c r="TSX304" s="1"/>
      <c r="TSY304" s="11"/>
      <c r="TSZ304" s="1"/>
      <c r="TTA304" s="11"/>
      <c r="TTB304" s="1"/>
      <c r="TTC304" s="11"/>
      <c r="TTD304" s="1"/>
      <c r="TTE304" s="11"/>
      <c r="TTF304" s="1"/>
      <c r="TTG304" s="11"/>
      <c r="TTH304" s="1"/>
      <c r="TTI304" s="11"/>
      <c r="TTJ304" s="1"/>
      <c r="TTK304" s="11"/>
      <c r="TTL304" s="1"/>
      <c r="TTM304" s="11"/>
      <c r="TTN304" s="1"/>
      <c r="TTO304" s="11"/>
      <c r="TTP304" s="1"/>
      <c r="TTQ304" s="11"/>
      <c r="TTR304" s="1"/>
      <c r="TTS304" s="11"/>
      <c r="TTT304" s="1"/>
      <c r="TTU304" s="11"/>
      <c r="TTV304" s="1"/>
      <c r="TTW304" s="11"/>
      <c r="TTX304" s="1"/>
      <c r="TTY304" s="11"/>
      <c r="TTZ304" s="1"/>
      <c r="TUA304" s="11"/>
      <c r="TUB304" s="1"/>
      <c r="TUC304" s="11"/>
      <c r="TUD304" s="1"/>
      <c r="TUE304" s="11"/>
      <c r="TUF304" s="1"/>
      <c r="TUG304" s="11"/>
      <c r="TUH304" s="1"/>
      <c r="TUI304" s="11"/>
      <c r="TUJ304" s="1"/>
      <c r="TUK304" s="11"/>
      <c r="TUL304" s="1"/>
      <c r="TUM304" s="11"/>
      <c r="TUN304" s="1"/>
      <c r="TUO304" s="11"/>
      <c r="TUP304" s="1"/>
      <c r="TUQ304" s="11"/>
      <c r="TUR304" s="1"/>
      <c r="TUS304" s="11"/>
      <c r="TUT304" s="1"/>
      <c r="TUU304" s="11"/>
      <c r="TUV304" s="1"/>
      <c r="TUW304" s="11"/>
      <c r="TUX304" s="1"/>
      <c r="TUY304" s="11"/>
      <c r="TUZ304" s="1"/>
      <c r="TVA304" s="11"/>
      <c r="TVB304" s="1"/>
      <c r="TVC304" s="11"/>
      <c r="TVD304" s="1"/>
      <c r="TVE304" s="11"/>
      <c r="TVF304" s="1"/>
      <c r="TVG304" s="11"/>
      <c r="TVH304" s="1"/>
      <c r="TVI304" s="11"/>
      <c r="TVJ304" s="1"/>
      <c r="TVK304" s="11"/>
      <c r="TVL304" s="1"/>
      <c r="TVM304" s="11"/>
      <c r="TVN304" s="1"/>
      <c r="TVO304" s="11"/>
      <c r="TVP304" s="1"/>
      <c r="TVQ304" s="11"/>
      <c r="TVR304" s="1"/>
      <c r="TVS304" s="11"/>
      <c r="TVT304" s="1"/>
      <c r="TVU304" s="11"/>
      <c r="TVV304" s="1"/>
      <c r="TVW304" s="11"/>
      <c r="TVX304" s="1"/>
      <c r="TVY304" s="11"/>
      <c r="TVZ304" s="1"/>
      <c r="TWA304" s="11"/>
      <c r="TWB304" s="1"/>
      <c r="TWC304" s="11"/>
      <c r="TWD304" s="1"/>
      <c r="TWE304" s="11"/>
      <c r="TWF304" s="1"/>
      <c r="TWG304" s="11"/>
      <c r="TWH304" s="1"/>
      <c r="TWI304" s="11"/>
      <c r="TWJ304" s="1"/>
      <c r="TWK304" s="11"/>
      <c r="TWL304" s="1"/>
      <c r="TWM304" s="11"/>
      <c r="TWN304" s="1"/>
      <c r="TWO304" s="11"/>
      <c r="TWP304" s="1"/>
      <c r="TWQ304" s="11"/>
      <c r="TWR304" s="1"/>
      <c r="TWS304" s="11"/>
      <c r="TWT304" s="1"/>
      <c r="TWU304" s="11"/>
      <c r="TWV304" s="1"/>
      <c r="TWW304" s="11"/>
      <c r="TWX304" s="1"/>
      <c r="TWY304" s="11"/>
      <c r="TWZ304" s="1"/>
      <c r="TXA304" s="11"/>
      <c r="TXB304" s="1"/>
      <c r="TXC304" s="11"/>
      <c r="TXD304" s="1"/>
      <c r="TXE304" s="11"/>
      <c r="TXF304" s="1"/>
      <c r="TXG304" s="11"/>
      <c r="TXH304" s="1"/>
      <c r="TXI304" s="11"/>
      <c r="TXJ304" s="1"/>
      <c r="TXK304" s="11"/>
      <c r="TXL304" s="1"/>
      <c r="TXM304" s="11"/>
      <c r="TXN304" s="1"/>
      <c r="TXO304" s="11"/>
      <c r="TXP304" s="1"/>
      <c r="TXQ304" s="11"/>
      <c r="TXR304" s="1"/>
      <c r="TXS304" s="11"/>
      <c r="TXT304" s="1"/>
      <c r="TXU304" s="11"/>
      <c r="TXV304" s="1"/>
      <c r="TXW304" s="11"/>
      <c r="TXX304" s="1"/>
      <c r="TXY304" s="11"/>
      <c r="TXZ304" s="1"/>
      <c r="TYA304" s="11"/>
      <c r="TYB304" s="1"/>
      <c r="TYC304" s="11"/>
      <c r="TYD304" s="1"/>
      <c r="TYE304" s="11"/>
      <c r="TYF304" s="1"/>
      <c r="TYG304" s="11"/>
      <c r="TYH304" s="1"/>
      <c r="TYI304" s="11"/>
      <c r="TYJ304" s="1"/>
      <c r="TYK304" s="11"/>
      <c r="TYL304" s="1"/>
      <c r="TYM304" s="11"/>
      <c r="TYN304" s="1"/>
      <c r="TYO304" s="11"/>
      <c r="TYP304" s="1"/>
      <c r="TYQ304" s="11"/>
      <c r="TYR304" s="1"/>
      <c r="TYS304" s="11"/>
      <c r="TYT304" s="1"/>
      <c r="TYU304" s="11"/>
      <c r="TYV304" s="1"/>
      <c r="TYW304" s="11"/>
      <c r="TYX304" s="1"/>
      <c r="TYY304" s="11"/>
      <c r="TYZ304" s="1"/>
      <c r="TZA304" s="11"/>
      <c r="TZB304" s="1"/>
      <c r="TZC304" s="11"/>
      <c r="TZD304" s="1"/>
      <c r="TZE304" s="11"/>
      <c r="TZF304" s="1"/>
      <c r="TZG304" s="11"/>
      <c r="TZH304" s="1"/>
      <c r="TZI304" s="11"/>
      <c r="TZJ304" s="1"/>
      <c r="TZK304" s="11"/>
      <c r="TZL304" s="1"/>
      <c r="TZM304" s="11"/>
      <c r="TZN304" s="1"/>
      <c r="TZO304" s="11"/>
      <c r="TZP304" s="1"/>
      <c r="TZQ304" s="11"/>
      <c r="TZR304" s="1"/>
      <c r="TZS304" s="11"/>
      <c r="TZT304" s="1"/>
      <c r="TZU304" s="11"/>
      <c r="TZV304" s="1"/>
      <c r="TZW304" s="11"/>
      <c r="TZX304" s="1"/>
      <c r="TZY304" s="11"/>
      <c r="TZZ304" s="1"/>
      <c r="UAA304" s="11"/>
      <c r="UAB304" s="1"/>
      <c r="UAC304" s="11"/>
      <c r="UAD304" s="1"/>
      <c r="UAE304" s="11"/>
      <c r="UAF304" s="1"/>
      <c r="UAG304" s="11"/>
      <c r="UAH304" s="1"/>
      <c r="UAI304" s="11"/>
      <c r="UAJ304" s="1"/>
      <c r="UAK304" s="11"/>
      <c r="UAL304" s="1"/>
      <c r="UAM304" s="11"/>
      <c r="UAN304" s="1"/>
      <c r="UAO304" s="11"/>
      <c r="UAP304" s="1"/>
      <c r="UAQ304" s="11"/>
      <c r="UAR304" s="1"/>
      <c r="UAS304" s="11"/>
      <c r="UAT304" s="1"/>
      <c r="UAU304" s="11"/>
      <c r="UAV304" s="1"/>
      <c r="UAW304" s="11"/>
      <c r="UAX304" s="1"/>
      <c r="UAY304" s="11"/>
      <c r="UAZ304" s="1"/>
      <c r="UBA304" s="11"/>
      <c r="UBB304" s="1"/>
      <c r="UBC304" s="11"/>
      <c r="UBD304" s="1"/>
      <c r="UBE304" s="11"/>
      <c r="UBF304" s="1"/>
      <c r="UBG304" s="11"/>
      <c r="UBH304" s="1"/>
      <c r="UBI304" s="11"/>
      <c r="UBJ304" s="1"/>
      <c r="UBK304" s="11"/>
      <c r="UBL304" s="1"/>
      <c r="UBM304" s="11"/>
      <c r="UBN304" s="1"/>
      <c r="UBO304" s="11"/>
      <c r="UBP304" s="1"/>
      <c r="UBQ304" s="11"/>
      <c r="UBR304" s="1"/>
      <c r="UBS304" s="11"/>
      <c r="UBT304" s="1"/>
      <c r="UBU304" s="11"/>
      <c r="UBV304" s="1"/>
      <c r="UBW304" s="11"/>
      <c r="UBX304" s="1"/>
      <c r="UBY304" s="11"/>
      <c r="UBZ304" s="1"/>
      <c r="UCA304" s="11"/>
      <c r="UCB304" s="1"/>
      <c r="UCC304" s="11"/>
      <c r="UCD304" s="1"/>
      <c r="UCE304" s="11"/>
      <c r="UCF304" s="1"/>
      <c r="UCG304" s="11"/>
      <c r="UCH304" s="1"/>
      <c r="UCI304" s="11"/>
      <c r="UCJ304" s="1"/>
      <c r="UCK304" s="11"/>
      <c r="UCL304" s="1"/>
      <c r="UCM304" s="11"/>
      <c r="UCN304" s="1"/>
      <c r="UCO304" s="11"/>
      <c r="UCP304" s="1"/>
      <c r="UCQ304" s="11"/>
      <c r="UCR304" s="1"/>
      <c r="UCS304" s="11"/>
      <c r="UCT304" s="1"/>
      <c r="UCU304" s="11"/>
      <c r="UCV304" s="1"/>
      <c r="UCW304" s="11"/>
      <c r="UCX304" s="1"/>
      <c r="UCY304" s="11"/>
      <c r="UCZ304" s="1"/>
      <c r="UDA304" s="11"/>
      <c r="UDB304" s="1"/>
      <c r="UDC304" s="11"/>
      <c r="UDD304" s="1"/>
      <c r="UDE304" s="11"/>
      <c r="UDF304" s="1"/>
      <c r="UDG304" s="11"/>
      <c r="UDH304" s="1"/>
      <c r="UDI304" s="11"/>
      <c r="UDJ304" s="1"/>
      <c r="UDK304" s="11"/>
      <c r="UDL304" s="1"/>
      <c r="UDM304" s="11"/>
      <c r="UDN304" s="1"/>
      <c r="UDO304" s="11"/>
      <c r="UDP304" s="1"/>
      <c r="UDQ304" s="11"/>
      <c r="UDR304" s="1"/>
      <c r="UDS304" s="11"/>
      <c r="UDT304" s="1"/>
      <c r="UDU304" s="11"/>
      <c r="UDV304" s="1"/>
      <c r="UDW304" s="11"/>
      <c r="UDX304" s="1"/>
      <c r="UDY304" s="11"/>
      <c r="UDZ304" s="1"/>
      <c r="UEA304" s="11"/>
      <c r="UEB304" s="1"/>
      <c r="UEC304" s="11"/>
      <c r="UED304" s="1"/>
      <c r="UEE304" s="11"/>
      <c r="UEF304" s="1"/>
      <c r="UEG304" s="11"/>
      <c r="UEH304" s="1"/>
      <c r="UEI304" s="11"/>
      <c r="UEJ304" s="1"/>
      <c r="UEK304" s="11"/>
      <c r="UEL304" s="1"/>
      <c r="UEM304" s="11"/>
      <c r="UEN304" s="1"/>
      <c r="UEO304" s="11"/>
      <c r="UEP304" s="1"/>
      <c r="UEQ304" s="11"/>
      <c r="UER304" s="1"/>
      <c r="UES304" s="11"/>
      <c r="UET304" s="1"/>
      <c r="UEU304" s="11"/>
      <c r="UEV304" s="1"/>
      <c r="UEW304" s="11"/>
      <c r="UEX304" s="1"/>
      <c r="UEY304" s="11"/>
      <c r="UEZ304" s="1"/>
      <c r="UFA304" s="11"/>
      <c r="UFB304" s="1"/>
      <c r="UFC304" s="11"/>
      <c r="UFD304" s="1"/>
      <c r="UFE304" s="11"/>
      <c r="UFF304" s="1"/>
      <c r="UFG304" s="11"/>
      <c r="UFH304" s="1"/>
      <c r="UFI304" s="11"/>
      <c r="UFJ304" s="1"/>
      <c r="UFK304" s="11"/>
      <c r="UFL304" s="1"/>
      <c r="UFM304" s="11"/>
      <c r="UFN304" s="1"/>
      <c r="UFO304" s="11"/>
      <c r="UFP304" s="1"/>
      <c r="UFQ304" s="11"/>
      <c r="UFR304" s="1"/>
      <c r="UFS304" s="11"/>
      <c r="UFT304" s="1"/>
      <c r="UFU304" s="11"/>
      <c r="UFV304" s="1"/>
      <c r="UFW304" s="11"/>
      <c r="UFX304" s="1"/>
      <c r="UFY304" s="11"/>
      <c r="UFZ304" s="1"/>
      <c r="UGA304" s="11"/>
      <c r="UGB304" s="1"/>
      <c r="UGC304" s="11"/>
      <c r="UGD304" s="1"/>
      <c r="UGE304" s="11"/>
      <c r="UGF304" s="1"/>
      <c r="UGG304" s="11"/>
      <c r="UGH304" s="1"/>
      <c r="UGI304" s="11"/>
      <c r="UGJ304" s="1"/>
      <c r="UGK304" s="11"/>
      <c r="UGL304" s="1"/>
      <c r="UGM304" s="11"/>
      <c r="UGN304" s="1"/>
      <c r="UGO304" s="11"/>
      <c r="UGP304" s="1"/>
      <c r="UGQ304" s="11"/>
      <c r="UGR304" s="1"/>
      <c r="UGS304" s="11"/>
      <c r="UGT304" s="1"/>
      <c r="UGU304" s="11"/>
      <c r="UGV304" s="1"/>
      <c r="UGW304" s="11"/>
      <c r="UGX304" s="1"/>
      <c r="UGY304" s="11"/>
      <c r="UGZ304" s="1"/>
      <c r="UHA304" s="11"/>
      <c r="UHB304" s="1"/>
      <c r="UHC304" s="11"/>
      <c r="UHD304" s="1"/>
      <c r="UHE304" s="11"/>
      <c r="UHF304" s="1"/>
      <c r="UHG304" s="11"/>
      <c r="UHH304" s="1"/>
      <c r="UHI304" s="11"/>
      <c r="UHJ304" s="1"/>
      <c r="UHK304" s="11"/>
      <c r="UHL304" s="1"/>
      <c r="UHM304" s="11"/>
      <c r="UHN304" s="1"/>
      <c r="UHO304" s="11"/>
      <c r="UHP304" s="1"/>
      <c r="UHQ304" s="11"/>
      <c r="UHR304" s="1"/>
      <c r="UHS304" s="11"/>
      <c r="UHT304" s="1"/>
      <c r="UHU304" s="11"/>
      <c r="UHV304" s="1"/>
      <c r="UHW304" s="11"/>
      <c r="UHX304" s="1"/>
      <c r="UHY304" s="11"/>
      <c r="UHZ304" s="1"/>
      <c r="UIA304" s="11"/>
      <c r="UIB304" s="1"/>
      <c r="UIC304" s="11"/>
      <c r="UID304" s="1"/>
      <c r="UIE304" s="11"/>
      <c r="UIF304" s="1"/>
      <c r="UIG304" s="11"/>
      <c r="UIH304" s="1"/>
      <c r="UII304" s="11"/>
      <c r="UIJ304" s="1"/>
      <c r="UIK304" s="11"/>
      <c r="UIL304" s="1"/>
      <c r="UIM304" s="11"/>
      <c r="UIN304" s="1"/>
      <c r="UIO304" s="11"/>
      <c r="UIP304" s="1"/>
      <c r="UIQ304" s="11"/>
      <c r="UIR304" s="1"/>
      <c r="UIS304" s="11"/>
      <c r="UIT304" s="1"/>
      <c r="UIU304" s="11"/>
      <c r="UIV304" s="1"/>
      <c r="UIW304" s="11"/>
      <c r="UIX304" s="1"/>
      <c r="UIY304" s="11"/>
      <c r="UIZ304" s="1"/>
      <c r="UJA304" s="11"/>
      <c r="UJB304" s="1"/>
      <c r="UJC304" s="11"/>
      <c r="UJD304" s="1"/>
      <c r="UJE304" s="11"/>
      <c r="UJF304" s="1"/>
      <c r="UJG304" s="11"/>
      <c r="UJH304" s="1"/>
      <c r="UJI304" s="11"/>
      <c r="UJJ304" s="1"/>
      <c r="UJK304" s="11"/>
      <c r="UJL304" s="1"/>
      <c r="UJM304" s="11"/>
      <c r="UJN304" s="1"/>
      <c r="UJO304" s="11"/>
      <c r="UJP304" s="1"/>
      <c r="UJQ304" s="11"/>
      <c r="UJR304" s="1"/>
      <c r="UJS304" s="11"/>
      <c r="UJT304" s="1"/>
      <c r="UJU304" s="11"/>
      <c r="UJV304" s="1"/>
      <c r="UJW304" s="11"/>
      <c r="UJX304" s="1"/>
      <c r="UJY304" s="11"/>
      <c r="UJZ304" s="1"/>
      <c r="UKA304" s="11"/>
      <c r="UKB304" s="1"/>
      <c r="UKC304" s="11"/>
      <c r="UKD304" s="1"/>
      <c r="UKE304" s="11"/>
      <c r="UKF304" s="1"/>
      <c r="UKG304" s="11"/>
      <c r="UKH304" s="1"/>
      <c r="UKI304" s="11"/>
      <c r="UKJ304" s="1"/>
      <c r="UKK304" s="11"/>
      <c r="UKL304" s="1"/>
      <c r="UKM304" s="11"/>
      <c r="UKN304" s="1"/>
      <c r="UKO304" s="11"/>
      <c r="UKP304" s="1"/>
      <c r="UKQ304" s="11"/>
      <c r="UKR304" s="1"/>
      <c r="UKS304" s="11"/>
      <c r="UKT304" s="1"/>
      <c r="UKU304" s="11"/>
      <c r="UKV304" s="1"/>
      <c r="UKW304" s="11"/>
      <c r="UKX304" s="1"/>
      <c r="UKY304" s="11"/>
      <c r="UKZ304" s="1"/>
      <c r="ULA304" s="11"/>
      <c r="ULB304" s="1"/>
      <c r="ULC304" s="11"/>
      <c r="ULD304" s="1"/>
      <c r="ULE304" s="11"/>
      <c r="ULF304" s="1"/>
      <c r="ULG304" s="11"/>
      <c r="ULH304" s="1"/>
      <c r="ULI304" s="11"/>
      <c r="ULJ304" s="1"/>
      <c r="ULK304" s="11"/>
      <c r="ULL304" s="1"/>
      <c r="ULM304" s="11"/>
      <c r="ULN304" s="1"/>
      <c r="ULO304" s="11"/>
      <c r="ULP304" s="1"/>
      <c r="ULQ304" s="11"/>
      <c r="ULR304" s="1"/>
      <c r="ULS304" s="11"/>
      <c r="ULT304" s="1"/>
      <c r="ULU304" s="11"/>
      <c r="ULV304" s="1"/>
      <c r="ULW304" s="11"/>
      <c r="ULX304" s="1"/>
      <c r="ULY304" s="11"/>
      <c r="ULZ304" s="1"/>
      <c r="UMA304" s="11"/>
      <c r="UMB304" s="1"/>
      <c r="UMC304" s="11"/>
      <c r="UMD304" s="1"/>
      <c r="UME304" s="11"/>
      <c r="UMF304" s="1"/>
      <c r="UMG304" s="11"/>
      <c r="UMH304" s="1"/>
      <c r="UMI304" s="11"/>
      <c r="UMJ304" s="1"/>
      <c r="UMK304" s="11"/>
      <c r="UML304" s="1"/>
      <c r="UMM304" s="11"/>
      <c r="UMN304" s="1"/>
      <c r="UMO304" s="11"/>
      <c r="UMP304" s="1"/>
      <c r="UMQ304" s="11"/>
      <c r="UMR304" s="1"/>
      <c r="UMS304" s="11"/>
      <c r="UMT304" s="1"/>
      <c r="UMU304" s="11"/>
      <c r="UMV304" s="1"/>
      <c r="UMW304" s="11"/>
      <c r="UMX304" s="1"/>
      <c r="UMY304" s="11"/>
      <c r="UMZ304" s="1"/>
      <c r="UNA304" s="11"/>
      <c r="UNB304" s="1"/>
      <c r="UNC304" s="11"/>
      <c r="UND304" s="1"/>
      <c r="UNE304" s="11"/>
      <c r="UNF304" s="1"/>
      <c r="UNG304" s="11"/>
      <c r="UNH304" s="1"/>
      <c r="UNI304" s="11"/>
      <c r="UNJ304" s="1"/>
      <c r="UNK304" s="11"/>
      <c r="UNL304" s="1"/>
      <c r="UNM304" s="11"/>
      <c r="UNN304" s="1"/>
      <c r="UNO304" s="11"/>
      <c r="UNP304" s="1"/>
      <c r="UNQ304" s="11"/>
      <c r="UNR304" s="1"/>
      <c r="UNS304" s="11"/>
      <c r="UNT304" s="1"/>
      <c r="UNU304" s="11"/>
      <c r="UNV304" s="1"/>
      <c r="UNW304" s="11"/>
      <c r="UNX304" s="1"/>
      <c r="UNY304" s="11"/>
      <c r="UNZ304" s="1"/>
      <c r="UOA304" s="11"/>
      <c r="UOB304" s="1"/>
      <c r="UOC304" s="11"/>
      <c r="UOD304" s="1"/>
      <c r="UOE304" s="11"/>
      <c r="UOF304" s="1"/>
      <c r="UOG304" s="11"/>
      <c r="UOH304" s="1"/>
      <c r="UOI304" s="11"/>
      <c r="UOJ304" s="1"/>
      <c r="UOK304" s="11"/>
      <c r="UOL304" s="1"/>
      <c r="UOM304" s="11"/>
      <c r="UON304" s="1"/>
      <c r="UOO304" s="11"/>
      <c r="UOP304" s="1"/>
      <c r="UOQ304" s="11"/>
      <c r="UOR304" s="1"/>
      <c r="UOS304" s="11"/>
      <c r="UOT304" s="1"/>
      <c r="UOU304" s="11"/>
      <c r="UOV304" s="1"/>
      <c r="UOW304" s="11"/>
      <c r="UOX304" s="1"/>
      <c r="UOY304" s="11"/>
      <c r="UOZ304" s="1"/>
      <c r="UPA304" s="11"/>
      <c r="UPB304" s="1"/>
      <c r="UPC304" s="11"/>
      <c r="UPD304" s="1"/>
      <c r="UPE304" s="11"/>
      <c r="UPF304" s="1"/>
      <c r="UPG304" s="11"/>
      <c r="UPH304" s="1"/>
      <c r="UPI304" s="11"/>
      <c r="UPJ304" s="1"/>
      <c r="UPK304" s="11"/>
      <c r="UPL304" s="1"/>
      <c r="UPM304" s="11"/>
      <c r="UPN304" s="1"/>
      <c r="UPO304" s="11"/>
      <c r="UPP304" s="1"/>
      <c r="UPQ304" s="11"/>
      <c r="UPR304" s="1"/>
      <c r="UPS304" s="11"/>
      <c r="UPT304" s="1"/>
      <c r="UPU304" s="11"/>
      <c r="UPV304" s="1"/>
      <c r="UPW304" s="11"/>
      <c r="UPX304" s="1"/>
      <c r="UPY304" s="11"/>
      <c r="UPZ304" s="1"/>
      <c r="UQA304" s="11"/>
      <c r="UQB304" s="1"/>
      <c r="UQC304" s="11"/>
      <c r="UQD304" s="1"/>
      <c r="UQE304" s="11"/>
      <c r="UQF304" s="1"/>
      <c r="UQG304" s="11"/>
      <c r="UQH304" s="1"/>
      <c r="UQI304" s="11"/>
      <c r="UQJ304" s="1"/>
      <c r="UQK304" s="11"/>
      <c r="UQL304" s="1"/>
      <c r="UQM304" s="11"/>
      <c r="UQN304" s="1"/>
      <c r="UQO304" s="11"/>
      <c r="UQP304" s="1"/>
      <c r="UQQ304" s="11"/>
      <c r="UQR304" s="1"/>
      <c r="UQS304" s="11"/>
      <c r="UQT304" s="1"/>
      <c r="UQU304" s="11"/>
      <c r="UQV304" s="1"/>
      <c r="UQW304" s="11"/>
      <c r="UQX304" s="1"/>
      <c r="UQY304" s="11"/>
      <c r="UQZ304" s="1"/>
      <c r="URA304" s="11"/>
      <c r="URB304" s="1"/>
      <c r="URC304" s="11"/>
      <c r="URD304" s="1"/>
      <c r="URE304" s="11"/>
      <c r="URF304" s="1"/>
      <c r="URG304" s="11"/>
      <c r="URH304" s="1"/>
      <c r="URI304" s="11"/>
      <c r="URJ304" s="1"/>
      <c r="URK304" s="11"/>
      <c r="URL304" s="1"/>
      <c r="URM304" s="11"/>
      <c r="URN304" s="1"/>
      <c r="URO304" s="11"/>
      <c r="URP304" s="1"/>
      <c r="URQ304" s="11"/>
      <c r="URR304" s="1"/>
      <c r="URS304" s="11"/>
      <c r="URT304" s="1"/>
      <c r="URU304" s="11"/>
      <c r="URV304" s="1"/>
      <c r="URW304" s="11"/>
      <c r="URX304" s="1"/>
      <c r="URY304" s="11"/>
      <c r="URZ304" s="1"/>
      <c r="USA304" s="11"/>
      <c r="USB304" s="1"/>
      <c r="USC304" s="11"/>
      <c r="USD304" s="1"/>
      <c r="USE304" s="11"/>
      <c r="USF304" s="1"/>
      <c r="USG304" s="11"/>
      <c r="USH304" s="1"/>
      <c r="USI304" s="11"/>
      <c r="USJ304" s="1"/>
      <c r="USK304" s="11"/>
      <c r="USL304" s="1"/>
      <c r="USM304" s="11"/>
      <c r="USN304" s="1"/>
      <c r="USO304" s="11"/>
      <c r="USP304" s="1"/>
      <c r="USQ304" s="11"/>
      <c r="USR304" s="1"/>
      <c r="USS304" s="11"/>
      <c r="UST304" s="1"/>
      <c r="USU304" s="11"/>
      <c r="USV304" s="1"/>
      <c r="USW304" s="11"/>
      <c r="USX304" s="1"/>
      <c r="USY304" s="11"/>
      <c r="USZ304" s="1"/>
      <c r="UTA304" s="11"/>
      <c r="UTB304" s="1"/>
      <c r="UTC304" s="11"/>
      <c r="UTD304" s="1"/>
      <c r="UTE304" s="11"/>
      <c r="UTF304" s="1"/>
      <c r="UTG304" s="11"/>
      <c r="UTH304" s="1"/>
      <c r="UTI304" s="11"/>
      <c r="UTJ304" s="1"/>
      <c r="UTK304" s="11"/>
      <c r="UTL304" s="1"/>
      <c r="UTM304" s="11"/>
      <c r="UTN304" s="1"/>
      <c r="UTO304" s="11"/>
      <c r="UTP304" s="1"/>
      <c r="UTQ304" s="11"/>
      <c r="UTR304" s="1"/>
      <c r="UTS304" s="11"/>
      <c r="UTT304" s="1"/>
      <c r="UTU304" s="11"/>
      <c r="UTV304" s="1"/>
      <c r="UTW304" s="11"/>
      <c r="UTX304" s="1"/>
      <c r="UTY304" s="11"/>
      <c r="UTZ304" s="1"/>
      <c r="UUA304" s="11"/>
      <c r="UUB304" s="1"/>
      <c r="UUC304" s="11"/>
      <c r="UUD304" s="1"/>
      <c r="UUE304" s="11"/>
      <c r="UUF304" s="1"/>
      <c r="UUG304" s="11"/>
      <c r="UUH304" s="1"/>
      <c r="UUI304" s="11"/>
      <c r="UUJ304" s="1"/>
      <c r="UUK304" s="11"/>
      <c r="UUL304" s="1"/>
      <c r="UUM304" s="11"/>
      <c r="UUN304" s="1"/>
      <c r="UUO304" s="11"/>
      <c r="UUP304" s="1"/>
      <c r="UUQ304" s="11"/>
      <c r="UUR304" s="1"/>
      <c r="UUS304" s="11"/>
      <c r="UUT304" s="1"/>
      <c r="UUU304" s="11"/>
      <c r="UUV304" s="1"/>
      <c r="UUW304" s="11"/>
      <c r="UUX304" s="1"/>
      <c r="UUY304" s="11"/>
      <c r="UUZ304" s="1"/>
      <c r="UVA304" s="11"/>
      <c r="UVB304" s="1"/>
      <c r="UVC304" s="11"/>
      <c r="UVD304" s="1"/>
      <c r="UVE304" s="11"/>
      <c r="UVF304" s="1"/>
      <c r="UVG304" s="11"/>
      <c r="UVH304" s="1"/>
      <c r="UVI304" s="11"/>
      <c r="UVJ304" s="1"/>
      <c r="UVK304" s="11"/>
      <c r="UVL304" s="1"/>
      <c r="UVM304" s="11"/>
      <c r="UVN304" s="1"/>
      <c r="UVO304" s="11"/>
      <c r="UVP304" s="1"/>
      <c r="UVQ304" s="11"/>
      <c r="UVR304" s="1"/>
      <c r="UVS304" s="11"/>
      <c r="UVT304" s="1"/>
      <c r="UVU304" s="11"/>
      <c r="UVV304" s="1"/>
      <c r="UVW304" s="11"/>
      <c r="UVX304" s="1"/>
      <c r="UVY304" s="11"/>
      <c r="UVZ304" s="1"/>
      <c r="UWA304" s="11"/>
      <c r="UWB304" s="1"/>
      <c r="UWC304" s="11"/>
      <c r="UWD304" s="1"/>
      <c r="UWE304" s="11"/>
      <c r="UWF304" s="1"/>
      <c r="UWG304" s="11"/>
      <c r="UWH304" s="1"/>
      <c r="UWI304" s="11"/>
      <c r="UWJ304" s="1"/>
      <c r="UWK304" s="11"/>
      <c r="UWL304" s="1"/>
      <c r="UWM304" s="11"/>
      <c r="UWN304" s="1"/>
      <c r="UWO304" s="11"/>
      <c r="UWP304" s="1"/>
      <c r="UWQ304" s="11"/>
      <c r="UWR304" s="1"/>
      <c r="UWS304" s="11"/>
      <c r="UWT304" s="1"/>
      <c r="UWU304" s="11"/>
      <c r="UWV304" s="1"/>
      <c r="UWW304" s="11"/>
      <c r="UWX304" s="1"/>
      <c r="UWY304" s="11"/>
      <c r="UWZ304" s="1"/>
      <c r="UXA304" s="11"/>
      <c r="UXB304" s="1"/>
      <c r="UXC304" s="11"/>
      <c r="UXD304" s="1"/>
      <c r="UXE304" s="11"/>
      <c r="UXF304" s="1"/>
      <c r="UXG304" s="11"/>
      <c r="UXH304" s="1"/>
      <c r="UXI304" s="11"/>
      <c r="UXJ304" s="1"/>
      <c r="UXK304" s="11"/>
      <c r="UXL304" s="1"/>
      <c r="UXM304" s="11"/>
      <c r="UXN304" s="1"/>
      <c r="UXO304" s="11"/>
      <c r="UXP304" s="1"/>
      <c r="UXQ304" s="11"/>
      <c r="UXR304" s="1"/>
      <c r="UXS304" s="11"/>
      <c r="UXT304" s="1"/>
      <c r="UXU304" s="11"/>
      <c r="UXV304" s="1"/>
      <c r="UXW304" s="11"/>
      <c r="UXX304" s="1"/>
      <c r="UXY304" s="11"/>
      <c r="UXZ304" s="1"/>
      <c r="UYA304" s="11"/>
      <c r="UYB304" s="1"/>
      <c r="UYC304" s="11"/>
      <c r="UYD304" s="1"/>
      <c r="UYE304" s="11"/>
      <c r="UYF304" s="1"/>
      <c r="UYG304" s="11"/>
      <c r="UYH304" s="1"/>
      <c r="UYI304" s="11"/>
      <c r="UYJ304" s="1"/>
      <c r="UYK304" s="11"/>
      <c r="UYL304" s="1"/>
      <c r="UYM304" s="11"/>
      <c r="UYN304" s="1"/>
      <c r="UYO304" s="11"/>
      <c r="UYP304" s="1"/>
      <c r="UYQ304" s="11"/>
      <c r="UYR304" s="1"/>
      <c r="UYS304" s="11"/>
      <c r="UYT304" s="1"/>
      <c r="UYU304" s="11"/>
      <c r="UYV304" s="1"/>
      <c r="UYW304" s="11"/>
      <c r="UYX304" s="1"/>
      <c r="UYY304" s="11"/>
      <c r="UYZ304" s="1"/>
      <c r="UZA304" s="11"/>
      <c r="UZB304" s="1"/>
      <c r="UZC304" s="11"/>
      <c r="UZD304" s="1"/>
      <c r="UZE304" s="11"/>
      <c r="UZF304" s="1"/>
      <c r="UZG304" s="11"/>
      <c r="UZH304" s="1"/>
      <c r="UZI304" s="11"/>
      <c r="UZJ304" s="1"/>
      <c r="UZK304" s="11"/>
      <c r="UZL304" s="1"/>
      <c r="UZM304" s="11"/>
      <c r="UZN304" s="1"/>
      <c r="UZO304" s="11"/>
      <c r="UZP304" s="1"/>
      <c r="UZQ304" s="11"/>
      <c r="UZR304" s="1"/>
      <c r="UZS304" s="11"/>
      <c r="UZT304" s="1"/>
      <c r="UZU304" s="11"/>
      <c r="UZV304" s="1"/>
      <c r="UZW304" s="11"/>
      <c r="UZX304" s="1"/>
      <c r="UZY304" s="11"/>
      <c r="UZZ304" s="1"/>
      <c r="VAA304" s="11"/>
      <c r="VAB304" s="1"/>
      <c r="VAC304" s="11"/>
      <c r="VAD304" s="1"/>
      <c r="VAE304" s="11"/>
      <c r="VAF304" s="1"/>
      <c r="VAG304" s="11"/>
      <c r="VAH304" s="1"/>
      <c r="VAI304" s="11"/>
      <c r="VAJ304" s="1"/>
      <c r="VAK304" s="11"/>
      <c r="VAL304" s="1"/>
      <c r="VAM304" s="11"/>
      <c r="VAN304" s="1"/>
      <c r="VAO304" s="11"/>
      <c r="VAP304" s="1"/>
      <c r="VAQ304" s="11"/>
      <c r="VAR304" s="1"/>
      <c r="VAS304" s="11"/>
      <c r="VAT304" s="1"/>
      <c r="VAU304" s="11"/>
      <c r="VAV304" s="1"/>
      <c r="VAW304" s="11"/>
      <c r="VAX304" s="1"/>
      <c r="VAY304" s="11"/>
      <c r="VAZ304" s="1"/>
      <c r="VBA304" s="11"/>
      <c r="VBB304" s="1"/>
      <c r="VBC304" s="11"/>
      <c r="VBD304" s="1"/>
      <c r="VBE304" s="11"/>
      <c r="VBF304" s="1"/>
      <c r="VBG304" s="11"/>
      <c r="VBH304" s="1"/>
      <c r="VBI304" s="11"/>
      <c r="VBJ304" s="1"/>
      <c r="VBK304" s="11"/>
      <c r="VBL304" s="1"/>
      <c r="VBM304" s="11"/>
      <c r="VBN304" s="1"/>
      <c r="VBO304" s="11"/>
      <c r="VBP304" s="1"/>
      <c r="VBQ304" s="11"/>
      <c r="VBR304" s="1"/>
      <c r="VBS304" s="11"/>
      <c r="VBT304" s="1"/>
      <c r="VBU304" s="11"/>
      <c r="VBV304" s="1"/>
      <c r="VBW304" s="11"/>
      <c r="VBX304" s="1"/>
      <c r="VBY304" s="11"/>
      <c r="VBZ304" s="1"/>
      <c r="VCA304" s="11"/>
      <c r="VCB304" s="1"/>
      <c r="VCC304" s="11"/>
      <c r="VCD304" s="1"/>
      <c r="VCE304" s="11"/>
      <c r="VCF304" s="1"/>
      <c r="VCG304" s="11"/>
      <c r="VCH304" s="1"/>
      <c r="VCI304" s="11"/>
      <c r="VCJ304" s="1"/>
      <c r="VCK304" s="11"/>
      <c r="VCL304" s="1"/>
      <c r="VCM304" s="11"/>
      <c r="VCN304" s="1"/>
      <c r="VCO304" s="11"/>
      <c r="VCP304" s="1"/>
      <c r="VCQ304" s="11"/>
      <c r="VCR304" s="1"/>
      <c r="VCS304" s="11"/>
      <c r="VCT304" s="1"/>
      <c r="VCU304" s="11"/>
      <c r="VCV304" s="1"/>
      <c r="VCW304" s="11"/>
      <c r="VCX304" s="1"/>
      <c r="VCY304" s="11"/>
      <c r="VCZ304" s="1"/>
      <c r="VDA304" s="11"/>
      <c r="VDB304" s="1"/>
      <c r="VDC304" s="11"/>
      <c r="VDD304" s="1"/>
      <c r="VDE304" s="11"/>
      <c r="VDF304" s="1"/>
      <c r="VDG304" s="11"/>
      <c r="VDH304" s="1"/>
      <c r="VDI304" s="11"/>
      <c r="VDJ304" s="1"/>
      <c r="VDK304" s="11"/>
      <c r="VDL304" s="1"/>
      <c r="VDM304" s="11"/>
      <c r="VDN304" s="1"/>
      <c r="VDO304" s="11"/>
      <c r="VDP304" s="1"/>
      <c r="VDQ304" s="11"/>
      <c r="VDR304" s="1"/>
      <c r="VDS304" s="11"/>
      <c r="VDT304" s="1"/>
      <c r="VDU304" s="11"/>
      <c r="VDV304" s="1"/>
      <c r="VDW304" s="11"/>
      <c r="VDX304" s="1"/>
      <c r="VDY304" s="11"/>
      <c r="VDZ304" s="1"/>
      <c r="VEA304" s="11"/>
      <c r="VEB304" s="1"/>
      <c r="VEC304" s="11"/>
      <c r="VED304" s="1"/>
      <c r="VEE304" s="11"/>
      <c r="VEF304" s="1"/>
      <c r="VEG304" s="11"/>
      <c r="VEH304" s="1"/>
      <c r="VEI304" s="11"/>
      <c r="VEJ304" s="1"/>
      <c r="VEK304" s="11"/>
      <c r="VEL304" s="1"/>
      <c r="VEM304" s="11"/>
      <c r="VEN304" s="1"/>
      <c r="VEO304" s="11"/>
      <c r="VEP304" s="1"/>
      <c r="VEQ304" s="11"/>
      <c r="VER304" s="1"/>
      <c r="VES304" s="11"/>
      <c r="VET304" s="1"/>
      <c r="VEU304" s="11"/>
      <c r="VEV304" s="1"/>
      <c r="VEW304" s="11"/>
      <c r="VEX304" s="1"/>
      <c r="VEY304" s="11"/>
      <c r="VEZ304" s="1"/>
      <c r="VFA304" s="11"/>
      <c r="VFB304" s="1"/>
      <c r="VFC304" s="11"/>
      <c r="VFD304" s="1"/>
      <c r="VFE304" s="11"/>
      <c r="VFF304" s="1"/>
      <c r="VFG304" s="11"/>
      <c r="VFH304" s="1"/>
      <c r="VFI304" s="11"/>
      <c r="VFJ304" s="1"/>
      <c r="VFK304" s="11"/>
      <c r="VFL304" s="1"/>
      <c r="VFM304" s="11"/>
      <c r="VFN304" s="1"/>
      <c r="VFO304" s="11"/>
      <c r="VFP304" s="1"/>
      <c r="VFQ304" s="11"/>
      <c r="VFR304" s="1"/>
      <c r="VFS304" s="11"/>
      <c r="VFT304" s="1"/>
      <c r="VFU304" s="11"/>
      <c r="VFV304" s="1"/>
      <c r="VFW304" s="11"/>
      <c r="VFX304" s="1"/>
      <c r="VFY304" s="11"/>
      <c r="VFZ304" s="1"/>
      <c r="VGA304" s="11"/>
      <c r="VGB304" s="1"/>
      <c r="VGC304" s="11"/>
      <c r="VGD304" s="1"/>
      <c r="VGE304" s="11"/>
      <c r="VGF304" s="1"/>
      <c r="VGG304" s="11"/>
      <c r="VGH304" s="1"/>
      <c r="VGI304" s="11"/>
      <c r="VGJ304" s="1"/>
      <c r="VGK304" s="11"/>
      <c r="VGL304" s="1"/>
      <c r="VGM304" s="11"/>
      <c r="VGN304" s="1"/>
      <c r="VGO304" s="11"/>
      <c r="VGP304" s="1"/>
      <c r="VGQ304" s="11"/>
      <c r="VGR304" s="1"/>
      <c r="VGS304" s="11"/>
      <c r="VGT304" s="1"/>
      <c r="VGU304" s="11"/>
      <c r="VGV304" s="1"/>
      <c r="VGW304" s="11"/>
      <c r="VGX304" s="1"/>
      <c r="VGY304" s="11"/>
      <c r="VGZ304" s="1"/>
      <c r="VHA304" s="11"/>
      <c r="VHB304" s="1"/>
      <c r="VHC304" s="11"/>
      <c r="VHD304" s="1"/>
      <c r="VHE304" s="11"/>
      <c r="VHF304" s="1"/>
      <c r="VHG304" s="11"/>
      <c r="VHH304" s="1"/>
      <c r="VHI304" s="11"/>
      <c r="VHJ304" s="1"/>
      <c r="VHK304" s="11"/>
      <c r="VHL304" s="1"/>
      <c r="VHM304" s="11"/>
      <c r="VHN304" s="1"/>
      <c r="VHO304" s="11"/>
      <c r="VHP304" s="1"/>
      <c r="VHQ304" s="11"/>
      <c r="VHR304" s="1"/>
      <c r="VHS304" s="11"/>
      <c r="VHT304" s="1"/>
      <c r="VHU304" s="11"/>
      <c r="VHV304" s="1"/>
      <c r="VHW304" s="11"/>
      <c r="VHX304" s="1"/>
      <c r="VHY304" s="11"/>
      <c r="VHZ304" s="1"/>
      <c r="VIA304" s="11"/>
      <c r="VIB304" s="1"/>
      <c r="VIC304" s="11"/>
      <c r="VID304" s="1"/>
      <c r="VIE304" s="11"/>
      <c r="VIF304" s="1"/>
      <c r="VIG304" s="11"/>
      <c r="VIH304" s="1"/>
      <c r="VII304" s="11"/>
      <c r="VIJ304" s="1"/>
      <c r="VIK304" s="11"/>
      <c r="VIL304" s="1"/>
      <c r="VIM304" s="11"/>
      <c r="VIN304" s="1"/>
      <c r="VIO304" s="11"/>
      <c r="VIP304" s="1"/>
      <c r="VIQ304" s="11"/>
      <c r="VIR304" s="1"/>
      <c r="VIS304" s="11"/>
      <c r="VIT304" s="1"/>
      <c r="VIU304" s="11"/>
      <c r="VIV304" s="1"/>
      <c r="VIW304" s="11"/>
      <c r="VIX304" s="1"/>
      <c r="VIY304" s="11"/>
      <c r="VIZ304" s="1"/>
      <c r="VJA304" s="11"/>
      <c r="VJB304" s="1"/>
      <c r="VJC304" s="11"/>
      <c r="VJD304" s="1"/>
      <c r="VJE304" s="11"/>
      <c r="VJF304" s="1"/>
      <c r="VJG304" s="11"/>
      <c r="VJH304" s="1"/>
      <c r="VJI304" s="11"/>
      <c r="VJJ304" s="1"/>
      <c r="VJK304" s="11"/>
      <c r="VJL304" s="1"/>
      <c r="VJM304" s="11"/>
      <c r="VJN304" s="1"/>
      <c r="VJO304" s="11"/>
      <c r="VJP304" s="1"/>
      <c r="VJQ304" s="11"/>
      <c r="VJR304" s="1"/>
      <c r="VJS304" s="11"/>
      <c r="VJT304" s="1"/>
      <c r="VJU304" s="11"/>
      <c r="VJV304" s="1"/>
      <c r="VJW304" s="11"/>
      <c r="VJX304" s="1"/>
      <c r="VJY304" s="11"/>
      <c r="VJZ304" s="1"/>
      <c r="VKA304" s="11"/>
      <c r="VKB304" s="1"/>
      <c r="VKC304" s="11"/>
      <c r="VKD304" s="1"/>
      <c r="VKE304" s="11"/>
      <c r="VKF304" s="1"/>
      <c r="VKG304" s="11"/>
      <c r="VKH304" s="1"/>
      <c r="VKI304" s="11"/>
      <c r="VKJ304" s="1"/>
      <c r="VKK304" s="11"/>
      <c r="VKL304" s="1"/>
      <c r="VKM304" s="11"/>
      <c r="VKN304" s="1"/>
      <c r="VKO304" s="11"/>
      <c r="VKP304" s="1"/>
      <c r="VKQ304" s="11"/>
      <c r="VKR304" s="1"/>
      <c r="VKS304" s="11"/>
      <c r="VKT304" s="1"/>
      <c r="VKU304" s="11"/>
      <c r="VKV304" s="1"/>
      <c r="VKW304" s="11"/>
      <c r="VKX304" s="1"/>
      <c r="VKY304" s="11"/>
      <c r="VKZ304" s="1"/>
      <c r="VLA304" s="11"/>
      <c r="VLB304" s="1"/>
      <c r="VLC304" s="11"/>
      <c r="VLD304" s="1"/>
      <c r="VLE304" s="11"/>
      <c r="VLF304" s="1"/>
      <c r="VLG304" s="11"/>
      <c r="VLH304" s="1"/>
      <c r="VLI304" s="11"/>
      <c r="VLJ304" s="1"/>
      <c r="VLK304" s="11"/>
      <c r="VLL304" s="1"/>
      <c r="VLM304" s="11"/>
      <c r="VLN304" s="1"/>
      <c r="VLO304" s="11"/>
      <c r="VLP304" s="1"/>
      <c r="VLQ304" s="11"/>
      <c r="VLR304" s="1"/>
      <c r="VLS304" s="11"/>
      <c r="VLT304" s="1"/>
      <c r="VLU304" s="11"/>
      <c r="VLV304" s="1"/>
      <c r="VLW304" s="11"/>
      <c r="VLX304" s="1"/>
      <c r="VLY304" s="11"/>
      <c r="VLZ304" s="1"/>
      <c r="VMA304" s="11"/>
      <c r="VMB304" s="1"/>
      <c r="VMC304" s="11"/>
      <c r="VMD304" s="1"/>
      <c r="VME304" s="11"/>
      <c r="VMF304" s="1"/>
      <c r="VMG304" s="11"/>
      <c r="VMH304" s="1"/>
      <c r="VMI304" s="11"/>
      <c r="VMJ304" s="1"/>
      <c r="VMK304" s="11"/>
      <c r="VML304" s="1"/>
      <c r="VMM304" s="11"/>
      <c r="VMN304" s="1"/>
      <c r="VMO304" s="11"/>
      <c r="VMP304" s="1"/>
      <c r="VMQ304" s="11"/>
      <c r="VMR304" s="1"/>
      <c r="VMS304" s="11"/>
      <c r="VMT304" s="1"/>
      <c r="VMU304" s="11"/>
      <c r="VMV304" s="1"/>
      <c r="VMW304" s="11"/>
      <c r="VMX304" s="1"/>
      <c r="VMY304" s="11"/>
      <c r="VMZ304" s="1"/>
      <c r="VNA304" s="11"/>
      <c r="VNB304" s="1"/>
      <c r="VNC304" s="11"/>
      <c r="VND304" s="1"/>
      <c r="VNE304" s="11"/>
      <c r="VNF304" s="1"/>
      <c r="VNG304" s="11"/>
      <c r="VNH304" s="1"/>
      <c r="VNI304" s="11"/>
      <c r="VNJ304" s="1"/>
      <c r="VNK304" s="11"/>
      <c r="VNL304" s="1"/>
      <c r="VNM304" s="11"/>
      <c r="VNN304" s="1"/>
      <c r="VNO304" s="11"/>
      <c r="VNP304" s="1"/>
      <c r="VNQ304" s="11"/>
      <c r="VNR304" s="1"/>
      <c r="VNS304" s="11"/>
      <c r="VNT304" s="1"/>
      <c r="VNU304" s="11"/>
      <c r="VNV304" s="1"/>
      <c r="VNW304" s="11"/>
      <c r="VNX304" s="1"/>
      <c r="VNY304" s="11"/>
      <c r="VNZ304" s="1"/>
      <c r="VOA304" s="11"/>
      <c r="VOB304" s="1"/>
      <c r="VOC304" s="11"/>
      <c r="VOD304" s="1"/>
      <c r="VOE304" s="11"/>
      <c r="VOF304" s="1"/>
      <c r="VOG304" s="11"/>
      <c r="VOH304" s="1"/>
      <c r="VOI304" s="11"/>
      <c r="VOJ304" s="1"/>
      <c r="VOK304" s="11"/>
      <c r="VOL304" s="1"/>
      <c r="VOM304" s="11"/>
      <c r="VON304" s="1"/>
      <c r="VOO304" s="11"/>
      <c r="VOP304" s="1"/>
      <c r="VOQ304" s="11"/>
      <c r="VOR304" s="1"/>
      <c r="VOS304" s="11"/>
      <c r="VOT304" s="1"/>
      <c r="VOU304" s="11"/>
      <c r="VOV304" s="1"/>
      <c r="VOW304" s="11"/>
      <c r="VOX304" s="1"/>
      <c r="VOY304" s="11"/>
      <c r="VOZ304" s="1"/>
      <c r="VPA304" s="11"/>
      <c r="VPB304" s="1"/>
      <c r="VPC304" s="11"/>
      <c r="VPD304" s="1"/>
      <c r="VPE304" s="11"/>
      <c r="VPF304" s="1"/>
      <c r="VPG304" s="11"/>
      <c r="VPH304" s="1"/>
      <c r="VPI304" s="11"/>
      <c r="VPJ304" s="1"/>
      <c r="VPK304" s="11"/>
      <c r="VPL304" s="1"/>
      <c r="VPM304" s="11"/>
      <c r="VPN304" s="1"/>
      <c r="VPO304" s="11"/>
      <c r="VPP304" s="1"/>
      <c r="VPQ304" s="11"/>
      <c r="VPR304" s="1"/>
      <c r="VPS304" s="11"/>
      <c r="VPT304" s="1"/>
      <c r="VPU304" s="11"/>
      <c r="VPV304" s="1"/>
      <c r="VPW304" s="11"/>
      <c r="VPX304" s="1"/>
      <c r="VPY304" s="11"/>
      <c r="VPZ304" s="1"/>
      <c r="VQA304" s="11"/>
      <c r="VQB304" s="1"/>
      <c r="VQC304" s="11"/>
      <c r="VQD304" s="1"/>
      <c r="VQE304" s="11"/>
      <c r="VQF304" s="1"/>
      <c r="VQG304" s="11"/>
      <c r="VQH304" s="1"/>
      <c r="VQI304" s="11"/>
      <c r="VQJ304" s="1"/>
      <c r="VQK304" s="11"/>
      <c r="VQL304" s="1"/>
      <c r="VQM304" s="11"/>
      <c r="VQN304" s="1"/>
      <c r="VQO304" s="11"/>
      <c r="VQP304" s="1"/>
      <c r="VQQ304" s="11"/>
      <c r="VQR304" s="1"/>
      <c r="VQS304" s="11"/>
      <c r="VQT304" s="1"/>
      <c r="VQU304" s="11"/>
      <c r="VQV304" s="1"/>
      <c r="VQW304" s="11"/>
      <c r="VQX304" s="1"/>
      <c r="VQY304" s="11"/>
      <c r="VQZ304" s="1"/>
      <c r="VRA304" s="11"/>
      <c r="VRB304" s="1"/>
      <c r="VRC304" s="11"/>
      <c r="VRD304" s="1"/>
      <c r="VRE304" s="11"/>
      <c r="VRF304" s="1"/>
      <c r="VRG304" s="11"/>
      <c r="VRH304" s="1"/>
      <c r="VRI304" s="11"/>
      <c r="VRJ304" s="1"/>
      <c r="VRK304" s="11"/>
      <c r="VRL304" s="1"/>
      <c r="VRM304" s="11"/>
      <c r="VRN304" s="1"/>
      <c r="VRO304" s="11"/>
      <c r="VRP304" s="1"/>
      <c r="VRQ304" s="11"/>
      <c r="VRR304" s="1"/>
      <c r="VRS304" s="11"/>
      <c r="VRT304" s="1"/>
      <c r="VRU304" s="11"/>
      <c r="VRV304" s="1"/>
      <c r="VRW304" s="11"/>
      <c r="VRX304" s="1"/>
      <c r="VRY304" s="11"/>
      <c r="VRZ304" s="1"/>
      <c r="VSA304" s="11"/>
      <c r="VSB304" s="1"/>
      <c r="VSC304" s="11"/>
      <c r="VSD304" s="1"/>
      <c r="VSE304" s="11"/>
      <c r="VSF304" s="1"/>
      <c r="VSG304" s="11"/>
      <c r="VSH304" s="1"/>
      <c r="VSI304" s="11"/>
      <c r="VSJ304" s="1"/>
      <c r="VSK304" s="11"/>
      <c r="VSL304" s="1"/>
      <c r="VSM304" s="11"/>
      <c r="VSN304" s="1"/>
      <c r="VSO304" s="11"/>
      <c r="VSP304" s="1"/>
      <c r="VSQ304" s="11"/>
      <c r="VSR304" s="1"/>
      <c r="VSS304" s="11"/>
      <c r="VST304" s="1"/>
      <c r="VSU304" s="11"/>
      <c r="VSV304" s="1"/>
      <c r="VSW304" s="11"/>
      <c r="VSX304" s="1"/>
      <c r="VSY304" s="11"/>
      <c r="VSZ304" s="1"/>
      <c r="VTA304" s="11"/>
      <c r="VTB304" s="1"/>
      <c r="VTC304" s="11"/>
      <c r="VTD304" s="1"/>
      <c r="VTE304" s="11"/>
      <c r="VTF304" s="1"/>
      <c r="VTG304" s="11"/>
      <c r="VTH304" s="1"/>
      <c r="VTI304" s="11"/>
      <c r="VTJ304" s="1"/>
      <c r="VTK304" s="11"/>
      <c r="VTL304" s="1"/>
      <c r="VTM304" s="11"/>
      <c r="VTN304" s="1"/>
      <c r="VTO304" s="11"/>
      <c r="VTP304" s="1"/>
      <c r="VTQ304" s="11"/>
      <c r="VTR304" s="1"/>
      <c r="VTS304" s="11"/>
      <c r="VTT304" s="1"/>
      <c r="VTU304" s="11"/>
      <c r="VTV304" s="1"/>
      <c r="VTW304" s="11"/>
      <c r="VTX304" s="1"/>
      <c r="VTY304" s="11"/>
      <c r="VTZ304" s="1"/>
      <c r="VUA304" s="11"/>
      <c r="VUB304" s="1"/>
      <c r="VUC304" s="11"/>
      <c r="VUD304" s="1"/>
      <c r="VUE304" s="11"/>
      <c r="VUF304" s="1"/>
      <c r="VUG304" s="11"/>
      <c r="VUH304" s="1"/>
      <c r="VUI304" s="11"/>
      <c r="VUJ304" s="1"/>
      <c r="VUK304" s="11"/>
      <c r="VUL304" s="1"/>
      <c r="VUM304" s="11"/>
      <c r="VUN304" s="1"/>
      <c r="VUO304" s="11"/>
      <c r="VUP304" s="1"/>
      <c r="VUQ304" s="11"/>
      <c r="VUR304" s="1"/>
      <c r="VUS304" s="11"/>
      <c r="VUT304" s="1"/>
      <c r="VUU304" s="11"/>
      <c r="VUV304" s="1"/>
      <c r="VUW304" s="11"/>
      <c r="VUX304" s="1"/>
      <c r="VUY304" s="11"/>
      <c r="VUZ304" s="1"/>
      <c r="VVA304" s="11"/>
      <c r="VVB304" s="1"/>
      <c r="VVC304" s="11"/>
      <c r="VVD304" s="1"/>
      <c r="VVE304" s="11"/>
      <c r="VVF304" s="1"/>
      <c r="VVG304" s="11"/>
      <c r="VVH304" s="1"/>
      <c r="VVI304" s="11"/>
      <c r="VVJ304" s="1"/>
      <c r="VVK304" s="11"/>
      <c r="VVL304" s="1"/>
      <c r="VVM304" s="11"/>
      <c r="VVN304" s="1"/>
      <c r="VVO304" s="11"/>
      <c r="VVP304" s="1"/>
      <c r="VVQ304" s="11"/>
      <c r="VVR304" s="1"/>
      <c r="VVS304" s="11"/>
      <c r="VVT304" s="1"/>
      <c r="VVU304" s="11"/>
      <c r="VVV304" s="1"/>
      <c r="VVW304" s="11"/>
      <c r="VVX304" s="1"/>
      <c r="VVY304" s="11"/>
      <c r="VVZ304" s="1"/>
      <c r="VWA304" s="11"/>
      <c r="VWB304" s="1"/>
      <c r="VWC304" s="11"/>
      <c r="VWD304" s="1"/>
      <c r="VWE304" s="11"/>
      <c r="VWF304" s="1"/>
      <c r="VWG304" s="11"/>
      <c r="VWH304" s="1"/>
      <c r="VWI304" s="11"/>
      <c r="VWJ304" s="1"/>
      <c r="VWK304" s="11"/>
      <c r="VWL304" s="1"/>
      <c r="VWM304" s="11"/>
      <c r="VWN304" s="1"/>
      <c r="VWO304" s="11"/>
      <c r="VWP304" s="1"/>
      <c r="VWQ304" s="11"/>
      <c r="VWR304" s="1"/>
      <c r="VWS304" s="11"/>
      <c r="VWT304" s="1"/>
      <c r="VWU304" s="11"/>
      <c r="VWV304" s="1"/>
      <c r="VWW304" s="11"/>
      <c r="VWX304" s="1"/>
      <c r="VWY304" s="11"/>
      <c r="VWZ304" s="1"/>
      <c r="VXA304" s="11"/>
      <c r="VXB304" s="1"/>
      <c r="VXC304" s="11"/>
      <c r="VXD304" s="1"/>
      <c r="VXE304" s="11"/>
      <c r="VXF304" s="1"/>
      <c r="VXG304" s="11"/>
      <c r="VXH304" s="1"/>
      <c r="VXI304" s="11"/>
      <c r="VXJ304" s="1"/>
      <c r="VXK304" s="11"/>
      <c r="VXL304" s="1"/>
      <c r="VXM304" s="11"/>
      <c r="VXN304" s="1"/>
      <c r="VXO304" s="11"/>
      <c r="VXP304" s="1"/>
      <c r="VXQ304" s="11"/>
      <c r="VXR304" s="1"/>
      <c r="VXS304" s="11"/>
      <c r="VXT304" s="1"/>
      <c r="VXU304" s="11"/>
      <c r="VXV304" s="1"/>
      <c r="VXW304" s="11"/>
      <c r="VXX304" s="1"/>
      <c r="VXY304" s="11"/>
      <c r="VXZ304" s="1"/>
      <c r="VYA304" s="11"/>
      <c r="VYB304" s="1"/>
      <c r="VYC304" s="11"/>
      <c r="VYD304" s="1"/>
      <c r="VYE304" s="11"/>
      <c r="VYF304" s="1"/>
      <c r="VYG304" s="11"/>
      <c r="VYH304" s="1"/>
      <c r="VYI304" s="11"/>
      <c r="VYJ304" s="1"/>
      <c r="VYK304" s="11"/>
      <c r="VYL304" s="1"/>
      <c r="VYM304" s="11"/>
      <c r="VYN304" s="1"/>
      <c r="VYO304" s="11"/>
      <c r="VYP304" s="1"/>
      <c r="VYQ304" s="11"/>
      <c r="VYR304" s="1"/>
      <c r="VYS304" s="11"/>
      <c r="VYT304" s="1"/>
      <c r="VYU304" s="11"/>
      <c r="VYV304" s="1"/>
      <c r="VYW304" s="11"/>
      <c r="VYX304" s="1"/>
      <c r="VYY304" s="11"/>
      <c r="VYZ304" s="1"/>
      <c r="VZA304" s="11"/>
      <c r="VZB304" s="1"/>
      <c r="VZC304" s="11"/>
      <c r="VZD304" s="1"/>
      <c r="VZE304" s="11"/>
      <c r="VZF304" s="1"/>
      <c r="VZG304" s="11"/>
      <c r="VZH304" s="1"/>
      <c r="VZI304" s="11"/>
      <c r="VZJ304" s="1"/>
      <c r="VZK304" s="11"/>
      <c r="VZL304" s="1"/>
      <c r="VZM304" s="11"/>
      <c r="VZN304" s="1"/>
      <c r="VZO304" s="11"/>
      <c r="VZP304" s="1"/>
      <c r="VZQ304" s="11"/>
      <c r="VZR304" s="1"/>
      <c r="VZS304" s="11"/>
      <c r="VZT304" s="1"/>
      <c r="VZU304" s="11"/>
      <c r="VZV304" s="1"/>
      <c r="VZW304" s="11"/>
      <c r="VZX304" s="1"/>
      <c r="VZY304" s="11"/>
      <c r="VZZ304" s="1"/>
      <c r="WAA304" s="11"/>
      <c r="WAB304" s="1"/>
      <c r="WAC304" s="11"/>
      <c r="WAD304" s="1"/>
      <c r="WAE304" s="11"/>
      <c r="WAF304" s="1"/>
      <c r="WAG304" s="11"/>
      <c r="WAH304" s="1"/>
      <c r="WAI304" s="11"/>
      <c r="WAJ304" s="1"/>
      <c r="WAK304" s="11"/>
      <c r="WAL304" s="1"/>
      <c r="WAM304" s="11"/>
      <c r="WAN304" s="1"/>
      <c r="WAO304" s="11"/>
      <c r="WAP304" s="1"/>
      <c r="WAQ304" s="11"/>
      <c r="WAR304" s="1"/>
      <c r="WAS304" s="11"/>
      <c r="WAT304" s="1"/>
      <c r="WAU304" s="11"/>
      <c r="WAV304" s="1"/>
      <c r="WAW304" s="11"/>
      <c r="WAX304" s="1"/>
      <c r="WAY304" s="11"/>
      <c r="WAZ304" s="1"/>
      <c r="WBA304" s="11"/>
      <c r="WBB304" s="1"/>
      <c r="WBC304" s="11"/>
      <c r="WBD304" s="1"/>
      <c r="WBE304" s="11"/>
      <c r="WBF304" s="1"/>
      <c r="WBG304" s="11"/>
      <c r="WBH304" s="1"/>
      <c r="WBI304" s="11"/>
      <c r="WBJ304" s="1"/>
      <c r="WBK304" s="11"/>
      <c r="WBL304" s="1"/>
      <c r="WBM304" s="11"/>
      <c r="WBN304" s="1"/>
      <c r="WBO304" s="11"/>
      <c r="WBP304" s="1"/>
      <c r="WBQ304" s="11"/>
      <c r="WBR304" s="1"/>
      <c r="WBS304" s="11"/>
      <c r="WBT304" s="1"/>
      <c r="WBU304" s="11"/>
      <c r="WBV304" s="1"/>
      <c r="WBW304" s="11"/>
      <c r="WBX304" s="1"/>
      <c r="WBY304" s="11"/>
      <c r="WBZ304" s="1"/>
      <c r="WCA304" s="11"/>
      <c r="WCB304" s="1"/>
      <c r="WCC304" s="11"/>
      <c r="WCD304" s="1"/>
      <c r="WCE304" s="11"/>
      <c r="WCF304" s="1"/>
      <c r="WCG304" s="11"/>
      <c r="WCH304" s="1"/>
      <c r="WCI304" s="11"/>
      <c r="WCJ304" s="1"/>
      <c r="WCK304" s="11"/>
      <c r="WCL304" s="1"/>
      <c r="WCM304" s="11"/>
      <c r="WCN304" s="1"/>
      <c r="WCO304" s="11"/>
      <c r="WCP304" s="1"/>
      <c r="WCQ304" s="11"/>
      <c r="WCR304" s="1"/>
      <c r="WCS304" s="11"/>
      <c r="WCT304" s="1"/>
      <c r="WCU304" s="11"/>
      <c r="WCV304" s="1"/>
      <c r="WCW304" s="11"/>
      <c r="WCX304" s="1"/>
      <c r="WCY304" s="11"/>
      <c r="WCZ304" s="1"/>
      <c r="WDA304" s="11"/>
      <c r="WDB304" s="1"/>
      <c r="WDC304" s="11"/>
      <c r="WDD304" s="1"/>
      <c r="WDE304" s="11"/>
      <c r="WDF304" s="1"/>
      <c r="WDG304" s="11"/>
      <c r="WDH304" s="1"/>
      <c r="WDI304" s="11"/>
      <c r="WDJ304" s="1"/>
      <c r="WDK304" s="11"/>
      <c r="WDL304" s="1"/>
      <c r="WDM304" s="11"/>
      <c r="WDN304" s="1"/>
      <c r="WDO304" s="11"/>
      <c r="WDP304" s="1"/>
      <c r="WDQ304" s="11"/>
      <c r="WDR304" s="1"/>
      <c r="WDS304" s="11"/>
      <c r="WDT304" s="1"/>
      <c r="WDU304" s="11"/>
      <c r="WDV304" s="1"/>
      <c r="WDW304" s="11"/>
      <c r="WDX304" s="1"/>
      <c r="WDY304" s="11"/>
      <c r="WDZ304" s="1"/>
      <c r="WEA304" s="11"/>
      <c r="WEB304" s="1"/>
      <c r="WEC304" s="11"/>
      <c r="WED304" s="1"/>
      <c r="WEE304" s="11"/>
      <c r="WEF304" s="1"/>
      <c r="WEG304" s="11"/>
      <c r="WEH304" s="1"/>
      <c r="WEI304" s="11"/>
      <c r="WEJ304" s="1"/>
      <c r="WEK304" s="11"/>
      <c r="WEL304" s="1"/>
      <c r="WEM304" s="11"/>
      <c r="WEN304" s="1"/>
      <c r="WEO304" s="11"/>
      <c r="WEP304" s="1"/>
      <c r="WEQ304" s="11"/>
      <c r="WER304" s="1"/>
      <c r="WES304" s="11"/>
      <c r="WET304" s="1"/>
      <c r="WEU304" s="11"/>
      <c r="WEV304" s="1"/>
      <c r="WEW304" s="11"/>
      <c r="WEX304" s="1"/>
      <c r="WEY304" s="11"/>
      <c r="WEZ304" s="1"/>
      <c r="WFA304" s="11"/>
      <c r="WFB304" s="1"/>
      <c r="WFC304" s="11"/>
      <c r="WFD304" s="1"/>
      <c r="WFE304" s="11"/>
      <c r="WFF304" s="1"/>
      <c r="WFG304" s="11"/>
      <c r="WFH304" s="1"/>
      <c r="WFI304" s="11"/>
      <c r="WFJ304" s="1"/>
      <c r="WFK304" s="11"/>
      <c r="WFL304" s="1"/>
      <c r="WFM304" s="11"/>
      <c r="WFN304" s="1"/>
      <c r="WFO304" s="11"/>
      <c r="WFP304" s="1"/>
      <c r="WFQ304" s="11"/>
      <c r="WFR304" s="1"/>
      <c r="WFS304" s="11"/>
      <c r="WFT304" s="1"/>
      <c r="WFU304" s="11"/>
      <c r="WFV304" s="1"/>
      <c r="WFW304" s="11"/>
      <c r="WFX304" s="1"/>
      <c r="WFY304" s="11"/>
      <c r="WFZ304" s="1"/>
      <c r="WGA304" s="11"/>
      <c r="WGB304" s="1"/>
      <c r="WGC304" s="11"/>
      <c r="WGD304" s="1"/>
      <c r="WGE304" s="11"/>
      <c r="WGF304" s="1"/>
      <c r="WGG304" s="11"/>
      <c r="WGH304" s="1"/>
      <c r="WGI304" s="11"/>
      <c r="WGJ304" s="1"/>
      <c r="WGK304" s="11"/>
      <c r="WGL304" s="1"/>
      <c r="WGM304" s="11"/>
      <c r="WGN304" s="1"/>
      <c r="WGO304" s="11"/>
      <c r="WGP304" s="1"/>
      <c r="WGQ304" s="11"/>
      <c r="WGR304" s="1"/>
      <c r="WGS304" s="11"/>
      <c r="WGT304" s="1"/>
      <c r="WGU304" s="11"/>
      <c r="WGV304" s="1"/>
      <c r="WGW304" s="11"/>
      <c r="WGX304" s="1"/>
      <c r="WGY304" s="11"/>
      <c r="WGZ304" s="1"/>
      <c r="WHA304" s="11"/>
      <c r="WHB304" s="1"/>
      <c r="WHC304" s="11"/>
      <c r="WHD304" s="1"/>
      <c r="WHE304" s="11"/>
      <c r="WHF304" s="1"/>
      <c r="WHG304" s="11"/>
      <c r="WHH304" s="1"/>
      <c r="WHI304" s="11"/>
      <c r="WHJ304" s="1"/>
      <c r="WHK304" s="11"/>
      <c r="WHL304" s="1"/>
      <c r="WHM304" s="11"/>
      <c r="WHN304" s="1"/>
      <c r="WHO304" s="11"/>
      <c r="WHP304" s="1"/>
      <c r="WHQ304" s="11"/>
      <c r="WHR304" s="1"/>
      <c r="WHS304" s="11"/>
      <c r="WHT304" s="1"/>
      <c r="WHU304" s="11"/>
      <c r="WHV304" s="1"/>
      <c r="WHW304" s="11"/>
      <c r="WHX304" s="1"/>
      <c r="WHY304" s="11"/>
      <c r="WHZ304" s="1"/>
      <c r="WIA304" s="11"/>
      <c r="WIB304" s="1"/>
      <c r="WIC304" s="11"/>
      <c r="WID304" s="1"/>
      <c r="WIE304" s="11"/>
      <c r="WIF304" s="1"/>
      <c r="WIG304" s="11"/>
      <c r="WIH304" s="1"/>
      <c r="WII304" s="11"/>
      <c r="WIJ304" s="1"/>
      <c r="WIK304" s="11"/>
      <c r="WIL304" s="1"/>
      <c r="WIM304" s="11"/>
      <c r="WIN304" s="1"/>
      <c r="WIO304" s="11"/>
      <c r="WIP304" s="1"/>
      <c r="WIQ304" s="11"/>
      <c r="WIR304" s="1"/>
      <c r="WIS304" s="11"/>
      <c r="WIT304" s="1"/>
      <c r="WIU304" s="11"/>
      <c r="WIV304" s="1"/>
      <c r="WIW304" s="11"/>
      <c r="WIX304" s="1"/>
      <c r="WIY304" s="11"/>
      <c r="WIZ304" s="1"/>
      <c r="WJA304" s="11"/>
      <c r="WJB304" s="1"/>
      <c r="WJC304" s="11"/>
      <c r="WJD304" s="1"/>
      <c r="WJE304" s="11"/>
      <c r="WJF304" s="1"/>
      <c r="WJG304" s="11"/>
      <c r="WJH304" s="1"/>
      <c r="WJI304" s="11"/>
      <c r="WJJ304" s="1"/>
      <c r="WJK304" s="11"/>
      <c r="WJL304" s="1"/>
      <c r="WJM304" s="11"/>
      <c r="WJN304" s="1"/>
      <c r="WJO304" s="11"/>
      <c r="WJP304" s="1"/>
      <c r="WJQ304" s="11"/>
      <c r="WJR304" s="1"/>
      <c r="WJS304" s="11"/>
      <c r="WJT304" s="1"/>
      <c r="WJU304" s="11"/>
      <c r="WJV304" s="1"/>
      <c r="WJW304" s="11"/>
      <c r="WJX304" s="1"/>
      <c r="WJY304" s="11"/>
      <c r="WJZ304" s="1"/>
      <c r="WKA304" s="11"/>
      <c r="WKB304" s="1"/>
      <c r="WKC304" s="11"/>
      <c r="WKD304" s="1"/>
      <c r="WKE304" s="11"/>
      <c r="WKF304" s="1"/>
      <c r="WKG304" s="11"/>
      <c r="WKH304" s="1"/>
      <c r="WKI304" s="11"/>
      <c r="WKJ304" s="1"/>
      <c r="WKK304" s="11"/>
      <c r="WKL304" s="1"/>
      <c r="WKM304" s="11"/>
      <c r="WKN304" s="1"/>
      <c r="WKO304" s="11"/>
      <c r="WKP304" s="1"/>
      <c r="WKQ304" s="11"/>
      <c r="WKR304" s="1"/>
      <c r="WKS304" s="11"/>
      <c r="WKT304" s="1"/>
      <c r="WKU304" s="11"/>
      <c r="WKV304" s="1"/>
      <c r="WKW304" s="11"/>
      <c r="WKX304" s="1"/>
      <c r="WKY304" s="11"/>
      <c r="WKZ304" s="1"/>
      <c r="WLA304" s="11"/>
      <c r="WLB304" s="1"/>
      <c r="WLC304" s="11"/>
      <c r="WLD304" s="1"/>
      <c r="WLE304" s="11"/>
      <c r="WLF304" s="1"/>
      <c r="WLG304" s="11"/>
      <c r="WLH304" s="1"/>
      <c r="WLI304" s="11"/>
      <c r="WLJ304" s="1"/>
      <c r="WLK304" s="11"/>
      <c r="WLL304" s="1"/>
      <c r="WLM304" s="11"/>
      <c r="WLN304" s="1"/>
      <c r="WLO304" s="11"/>
      <c r="WLP304" s="1"/>
      <c r="WLQ304" s="11"/>
      <c r="WLR304" s="1"/>
      <c r="WLS304" s="11"/>
      <c r="WLT304" s="1"/>
      <c r="WLU304" s="11"/>
      <c r="WLV304" s="1"/>
      <c r="WLW304" s="11"/>
      <c r="WLX304" s="1"/>
      <c r="WLY304" s="11"/>
      <c r="WLZ304" s="1"/>
      <c r="WMA304" s="11"/>
      <c r="WMB304" s="1"/>
      <c r="WMC304" s="11"/>
      <c r="WMD304" s="1"/>
      <c r="WME304" s="11"/>
      <c r="WMF304" s="1"/>
      <c r="WMG304" s="11"/>
      <c r="WMH304" s="1"/>
      <c r="WMI304" s="11"/>
      <c r="WMJ304" s="1"/>
      <c r="WMK304" s="11"/>
      <c r="WML304" s="1"/>
      <c r="WMM304" s="11"/>
      <c r="WMN304" s="1"/>
      <c r="WMO304" s="11"/>
      <c r="WMP304" s="1"/>
      <c r="WMQ304" s="11"/>
      <c r="WMR304" s="1"/>
      <c r="WMS304" s="11"/>
      <c r="WMT304" s="1"/>
      <c r="WMU304" s="11"/>
      <c r="WMV304" s="1"/>
      <c r="WMW304" s="11"/>
      <c r="WMX304" s="1"/>
      <c r="WMY304" s="11"/>
      <c r="WMZ304" s="1"/>
      <c r="WNA304" s="11"/>
      <c r="WNB304" s="1"/>
      <c r="WNC304" s="11"/>
      <c r="WND304" s="1"/>
      <c r="WNE304" s="11"/>
      <c r="WNF304" s="1"/>
      <c r="WNG304" s="11"/>
      <c r="WNH304" s="1"/>
      <c r="WNI304" s="11"/>
      <c r="WNJ304" s="1"/>
      <c r="WNK304" s="11"/>
      <c r="WNL304" s="1"/>
      <c r="WNM304" s="11"/>
      <c r="WNN304" s="1"/>
      <c r="WNO304" s="11"/>
      <c r="WNP304" s="1"/>
      <c r="WNQ304" s="11"/>
      <c r="WNR304" s="1"/>
      <c r="WNS304" s="11"/>
      <c r="WNT304" s="1"/>
      <c r="WNU304" s="11"/>
      <c r="WNV304" s="1"/>
      <c r="WNW304" s="11"/>
      <c r="WNX304" s="1"/>
      <c r="WNY304" s="11"/>
      <c r="WNZ304" s="1"/>
      <c r="WOA304" s="11"/>
      <c r="WOB304" s="1"/>
      <c r="WOC304" s="11"/>
      <c r="WOD304" s="1"/>
      <c r="WOE304" s="11"/>
      <c r="WOF304" s="1"/>
      <c r="WOG304" s="11"/>
      <c r="WOH304" s="1"/>
      <c r="WOI304" s="11"/>
      <c r="WOJ304" s="1"/>
      <c r="WOK304" s="11"/>
      <c r="WOL304" s="1"/>
      <c r="WOM304" s="11"/>
      <c r="WON304" s="1"/>
      <c r="WOO304" s="11"/>
      <c r="WOP304" s="1"/>
      <c r="WOQ304" s="11"/>
      <c r="WOR304" s="1"/>
      <c r="WOS304" s="11"/>
      <c r="WOT304" s="1"/>
      <c r="WOU304" s="11"/>
      <c r="WOV304" s="1"/>
      <c r="WOW304" s="11"/>
      <c r="WOX304" s="1"/>
      <c r="WOY304" s="11"/>
      <c r="WOZ304" s="1"/>
      <c r="WPA304" s="11"/>
      <c r="WPB304" s="1"/>
      <c r="WPC304" s="11"/>
      <c r="WPD304" s="1"/>
      <c r="WPE304" s="11"/>
      <c r="WPF304" s="1"/>
      <c r="WPG304" s="11"/>
      <c r="WPH304" s="1"/>
      <c r="WPI304" s="11"/>
      <c r="WPJ304" s="1"/>
      <c r="WPK304" s="11"/>
      <c r="WPL304" s="1"/>
      <c r="WPM304" s="11"/>
      <c r="WPN304" s="1"/>
      <c r="WPO304" s="11"/>
      <c r="WPP304" s="1"/>
      <c r="WPQ304" s="11"/>
      <c r="WPR304" s="1"/>
      <c r="WPS304" s="11"/>
      <c r="WPT304" s="1"/>
      <c r="WPU304" s="11"/>
      <c r="WPV304" s="1"/>
      <c r="WPW304" s="11"/>
      <c r="WPX304" s="1"/>
      <c r="WPY304" s="11"/>
      <c r="WPZ304" s="1"/>
      <c r="WQA304" s="11"/>
      <c r="WQB304" s="1"/>
      <c r="WQC304" s="11"/>
      <c r="WQD304" s="1"/>
      <c r="WQE304" s="11"/>
      <c r="WQF304" s="1"/>
      <c r="WQG304" s="11"/>
      <c r="WQH304" s="1"/>
      <c r="WQI304" s="11"/>
      <c r="WQJ304" s="1"/>
      <c r="WQK304" s="11"/>
      <c r="WQL304" s="1"/>
      <c r="WQM304" s="11"/>
      <c r="WQN304" s="1"/>
      <c r="WQO304" s="11"/>
      <c r="WQP304" s="1"/>
      <c r="WQQ304" s="11"/>
      <c r="WQR304" s="1"/>
      <c r="WQS304" s="11"/>
      <c r="WQT304" s="1"/>
      <c r="WQU304" s="11"/>
      <c r="WQV304" s="1"/>
      <c r="WQW304" s="11"/>
      <c r="WQX304" s="1"/>
      <c r="WQY304" s="11"/>
      <c r="WQZ304" s="1"/>
      <c r="WRA304" s="11"/>
      <c r="WRB304" s="1"/>
      <c r="WRC304" s="11"/>
      <c r="WRD304" s="1"/>
      <c r="WRE304" s="11"/>
      <c r="WRF304" s="1"/>
      <c r="WRG304" s="11"/>
      <c r="WRH304" s="1"/>
      <c r="WRI304" s="11"/>
      <c r="WRJ304" s="1"/>
      <c r="WRK304" s="11"/>
      <c r="WRL304" s="1"/>
      <c r="WRM304" s="11"/>
      <c r="WRN304" s="1"/>
      <c r="WRO304" s="11"/>
      <c r="WRP304" s="1"/>
      <c r="WRQ304" s="11"/>
      <c r="WRR304" s="1"/>
      <c r="WRS304" s="11"/>
      <c r="WRT304" s="1"/>
      <c r="WRU304" s="11"/>
      <c r="WRV304" s="1"/>
      <c r="WRW304" s="11"/>
      <c r="WRX304" s="1"/>
      <c r="WRY304" s="11"/>
      <c r="WRZ304" s="1"/>
      <c r="WSA304" s="11"/>
      <c r="WSB304" s="1"/>
      <c r="WSC304" s="11"/>
      <c r="WSD304" s="1"/>
      <c r="WSE304" s="11"/>
      <c r="WSF304" s="1"/>
      <c r="WSG304" s="11"/>
      <c r="WSH304" s="1"/>
      <c r="WSI304" s="11"/>
      <c r="WSJ304" s="1"/>
      <c r="WSK304" s="11"/>
      <c r="WSL304" s="1"/>
      <c r="WSM304" s="11"/>
      <c r="WSN304" s="1"/>
      <c r="WSO304" s="11"/>
      <c r="WSP304" s="1"/>
      <c r="WSQ304" s="11"/>
      <c r="WSR304" s="1"/>
      <c r="WSS304" s="11"/>
      <c r="WST304" s="1"/>
      <c r="WSU304" s="11"/>
      <c r="WSV304" s="1"/>
      <c r="WSW304" s="11"/>
      <c r="WSX304" s="1"/>
      <c r="WSY304" s="11"/>
      <c r="WSZ304" s="1"/>
      <c r="WTA304" s="11"/>
      <c r="WTB304" s="1"/>
      <c r="WTC304" s="11"/>
      <c r="WTD304" s="1"/>
      <c r="WTE304" s="11"/>
      <c r="WTF304" s="1"/>
      <c r="WTG304" s="11"/>
      <c r="WTH304" s="1"/>
      <c r="WTI304" s="11"/>
      <c r="WTJ304" s="1"/>
      <c r="WTK304" s="11"/>
      <c r="WTL304" s="1"/>
      <c r="WTM304" s="11"/>
      <c r="WTN304" s="1"/>
      <c r="WTO304" s="11"/>
      <c r="WTP304" s="1"/>
      <c r="WTQ304" s="11"/>
      <c r="WTR304" s="1"/>
      <c r="WTS304" s="11"/>
      <c r="WTT304" s="1"/>
      <c r="WTU304" s="11"/>
      <c r="WTV304" s="1"/>
      <c r="WTW304" s="11"/>
      <c r="WTX304" s="1"/>
      <c r="WTY304" s="11"/>
      <c r="WTZ304" s="1"/>
      <c r="WUA304" s="11"/>
      <c r="WUB304" s="1"/>
      <c r="WUC304" s="11"/>
      <c r="WUD304" s="1"/>
      <c r="WUE304" s="11"/>
      <c r="WUF304" s="1"/>
      <c r="WUG304" s="11"/>
      <c r="WUH304" s="1"/>
      <c r="WUI304" s="11"/>
      <c r="WUJ304" s="1"/>
      <c r="WUK304" s="11"/>
      <c r="WUL304" s="1"/>
      <c r="WUM304" s="11"/>
      <c r="WUN304" s="1"/>
      <c r="WUO304" s="11"/>
      <c r="WUP304" s="1"/>
      <c r="WUQ304" s="11"/>
      <c r="WUR304" s="1"/>
      <c r="WUS304" s="11"/>
      <c r="WUT304" s="1"/>
      <c r="WUU304" s="11"/>
      <c r="WUV304" s="1"/>
      <c r="WUW304" s="11"/>
      <c r="WUX304" s="1"/>
      <c r="WUY304" s="11"/>
      <c r="WUZ304" s="1"/>
      <c r="WVA304" s="11"/>
      <c r="WVB304" s="1"/>
      <c r="WVC304" s="11"/>
      <c r="WVD304" s="1"/>
      <c r="WVE304" s="11"/>
      <c r="WVF304" s="1"/>
      <c r="WVG304" s="11"/>
      <c r="WVH304" s="1"/>
      <c r="WVI304" s="11"/>
      <c r="WVJ304" s="1"/>
      <c r="WVK304" s="11"/>
      <c r="WVL304" s="1"/>
      <c r="WVM304" s="11"/>
      <c r="WVN304" s="1"/>
      <c r="WVO304" s="11"/>
      <c r="WVP304" s="1"/>
      <c r="WVQ304" s="11"/>
      <c r="WVR304" s="1"/>
      <c r="WVS304" s="11"/>
      <c r="WVT304" s="1"/>
      <c r="WVU304" s="11"/>
      <c r="WVV304" s="1"/>
      <c r="WVW304" s="11"/>
      <c r="WVX304" s="1"/>
      <c r="WVY304" s="11"/>
      <c r="WVZ304" s="1"/>
      <c r="WWA304" s="11"/>
      <c r="WWB304" s="1"/>
      <c r="WWC304" s="11"/>
      <c r="WWD304" s="1"/>
      <c r="WWE304" s="11"/>
      <c r="WWF304" s="1"/>
      <c r="WWG304" s="11"/>
      <c r="WWH304" s="1"/>
      <c r="WWI304" s="11"/>
      <c r="WWJ304" s="1"/>
      <c r="WWK304" s="11"/>
      <c r="WWL304" s="1"/>
      <c r="WWM304" s="11"/>
      <c r="WWN304" s="1"/>
      <c r="WWO304" s="11"/>
      <c r="WWP304" s="1"/>
      <c r="WWQ304" s="11"/>
      <c r="WWR304" s="1"/>
      <c r="WWS304" s="11"/>
      <c r="WWT304" s="1"/>
      <c r="WWU304" s="11"/>
      <c r="WWV304" s="1"/>
      <c r="WWW304" s="11"/>
      <c r="WWX304" s="1"/>
      <c r="WWY304" s="11"/>
      <c r="WWZ304" s="1"/>
      <c r="WXA304" s="11"/>
      <c r="WXB304" s="1"/>
      <c r="WXC304" s="11"/>
      <c r="WXD304" s="1"/>
      <c r="WXE304" s="11"/>
      <c r="WXF304" s="1"/>
      <c r="WXG304" s="11"/>
      <c r="WXH304" s="1"/>
      <c r="WXI304" s="11"/>
      <c r="WXJ304" s="1"/>
      <c r="WXK304" s="11"/>
      <c r="WXL304" s="1"/>
      <c r="WXM304" s="11"/>
      <c r="WXN304" s="1"/>
      <c r="WXO304" s="11"/>
      <c r="WXP304" s="1"/>
      <c r="WXQ304" s="11"/>
      <c r="WXR304" s="1"/>
      <c r="WXS304" s="11"/>
      <c r="WXT304" s="1"/>
      <c r="WXU304" s="11"/>
      <c r="WXV304" s="1"/>
      <c r="WXW304" s="11"/>
      <c r="WXX304" s="1"/>
      <c r="WXY304" s="11"/>
      <c r="WXZ304" s="1"/>
      <c r="WYA304" s="11"/>
      <c r="WYB304" s="1"/>
      <c r="WYC304" s="11"/>
      <c r="WYD304" s="1"/>
      <c r="WYE304" s="11"/>
      <c r="WYF304" s="1"/>
      <c r="WYG304" s="11"/>
      <c r="WYH304" s="1"/>
      <c r="WYI304" s="11"/>
      <c r="WYJ304" s="1"/>
      <c r="WYK304" s="11"/>
      <c r="WYL304" s="1"/>
      <c r="WYM304" s="11"/>
      <c r="WYN304" s="1"/>
      <c r="WYO304" s="11"/>
      <c r="WYP304" s="1"/>
      <c r="WYQ304" s="11"/>
      <c r="WYR304" s="1"/>
      <c r="WYS304" s="11"/>
      <c r="WYT304" s="1"/>
      <c r="WYU304" s="11"/>
      <c r="WYV304" s="1"/>
      <c r="WYW304" s="11"/>
      <c r="WYX304" s="1"/>
      <c r="WYY304" s="11"/>
      <c r="WYZ304" s="1"/>
      <c r="WZA304" s="11"/>
      <c r="WZB304" s="1"/>
      <c r="WZC304" s="11"/>
      <c r="WZD304" s="1"/>
      <c r="WZE304" s="11"/>
      <c r="WZF304" s="1"/>
      <c r="WZG304" s="11"/>
      <c r="WZH304" s="1"/>
      <c r="WZI304" s="11"/>
      <c r="WZJ304" s="1"/>
      <c r="WZK304" s="11"/>
      <c r="WZL304" s="1"/>
      <c r="WZM304" s="11"/>
      <c r="WZN304" s="1"/>
      <c r="WZO304" s="11"/>
      <c r="WZP304" s="1"/>
      <c r="WZQ304" s="11"/>
      <c r="WZR304" s="1"/>
      <c r="WZS304" s="11"/>
      <c r="WZT304" s="1"/>
      <c r="WZU304" s="11"/>
      <c r="WZV304" s="1"/>
      <c r="WZW304" s="11"/>
      <c r="WZX304" s="1"/>
      <c r="WZY304" s="11"/>
      <c r="WZZ304" s="1"/>
      <c r="XAA304" s="11"/>
      <c r="XAB304" s="1"/>
      <c r="XAC304" s="11"/>
      <c r="XAD304" s="1"/>
      <c r="XAE304" s="11"/>
      <c r="XAF304" s="1"/>
      <c r="XAG304" s="11"/>
      <c r="XAH304" s="1"/>
      <c r="XAI304" s="11"/>
      <c r="XAJ304" s="1"/>
      <c r="XAK304" s="11"/>
      <c r="XAL304" s="1"/>
      <c r="XAM304" s="11"/>
      <c r="XAN304" s="1"/>
      <c r="XAO304" s="11"/>
      <c r="XAP304" s="1"/>
      <c r="XAQ304" s="11"/>
      <c r="XAR304" s="1"/>
      <c r="XAS304" s="11"/>
      <c r="XAT304" s="1"/>
      <c r="XAU304" s="11"/>
      <c r="XAV304" s="1"/>
      <c r="XAW304" s="11"/>
      <c r="XAX304" s="1"/>
      <c r="XAY304" s="11"/>
      <c r="XAZ304" s="1"/>
      <c r="XBA304" s="11"/>
      <c r="XBB304" s="1"/>
      <c r="XBC304" s="11"/>
      <c r="XBD304" s="1"/>
      <c r="XBE304" s="11"/>
      <c r="XBF304" s="1"/>
      <c r="XBG304" s="11"/>
      <c r="XBH304" s="1"/>
      <c r="XBI304" s="11"/>
      <c r="XBJ304" s="1"/>
      <c r="XBK304" s="11"/>
      <c r="XBL304" s="1"/>
      <c r="XBM304" s="11"/>
      <c r="XBN304" s="1"/>
      <c r="XBO304" s="11"/>
      <c r="XBP304" s="1"/>
      <c r="XBQ304" s="11"/>
      <c r="XBR304" s="1"/>
      <c r="XBS304" s="11"/>
      <c r="XBT304" s="1"/>
      <c r="XBU304" s="11"/>
      <c r="XBV304" s="1"/>
      <c r="XBW304" s="11"/>
      <c r="XBX304" s="1"/>
      <c r="XBY304" s="11"/>
      <c r="XBZ304" s="1"/>
      <c r="XCA304" s="11"/>
      <c r="XCB304" s="1"/>
      <c r="XCC304" s="11"/>
      <c r="XCD304" s="1"/>
      <c r="XCE304" s="11"/>
      <c r="XCF304" s="1"/>
      <c r="XCG304" s="11"/>
      <c r="XCH304" s="1"/>
      <c r="XCI304" s="11"/>
      <c r="XCJ304" s="1"/>
      <c r="XCK304" s="11"/>
      <c r="XCL304" s="1"/>
      <c r="XCM304" s="11"/>
      <c r="XCN304" s="1"/>
      <c r="XCO304" s="11"/>
      <c r="XCP304" s="1"/>
      <c r="XCQ304" s="11"/>
      <c r="XCR304" s="1"/>
      <c r="XCS304" s="11"/>
      <c r="XCT304" s="1"/>
      <c r="XCU304" s="11"/>
      <c r="XCV304" s="1"/>
      <c r="XCW304" s="11"/>
      <c r="XCX304" s="1"/>
      <c r="XCY304" s="11"/>
      <c r="XCZ304" s="1"/>
      <c r="XDA304" s="11"/>
      <c r="XDB304" s="1"/>
      <c r="XDC304" s="11"/>
      <c r="XDD304" s="1"/>
      <c r="XDE304" s="11"/>
      <c r="XDF304" s="1"/>
      <c r="XDG304" s="11"/>
      <c r="XDH304" s="1"/>
      <c r="XDI304" s="11"/>
      <c r="XDJ304" s="1"/>
      <c r="XDK304" s="11"/>
      <c r="XDL304" s="1"/>
      <c r="XDM304" s="11"/>
      <c r="XDN304" s="1"/>
      <c r="XDO304" s="11"/>
      <c r="XDP304" s="1"/>
      <c r="XDQ304" s="11"/>
      <c r="XDR304" s="1"/>
      <c r="XDS304" s="11"/>
      <c r="XDT304" s="1"/>
      <c r="XDU304" s="11"/>
      <c r="XDV304" s="1"/>
      <c r="XDW304" s="11"/>
      <c r="XDX304" s="1"/>
      <c r="XDY304" s="11"/>
      <c r="XDZ304" s="1"/>
      <c r="XEA304" s="11"/>
      <c r="XEB304" s="1"/>
      <c r="XEC304" s="11"/>
      <c r="XED304" s="1"/>
      <c r="XEE304" s="11"/>
      <c r="XEF304" s="1"/>
      <c r="XEG304" s="11"/>
      <c r="XEH304" s="1"/>
      <c r="XEI304" s="11"/>
      <c r="XEJ304" s="1"/>
      <c r="XEK304" s="11"/>
      <c r="XEL304" s="1"/>
      <c r="XEM304" s="11"/>
      <c r="XEN304" s="1"/>
      <c r="XEO304" s="11"/>
      <c r="XEP304" s="1"/>
      <c r="XEQ304" s="11"/>
      <c r="XER304" s="1"/>
      <c r="XES304" s="11"/>
      <c r="XET304" s="1"/>
      <c r="XEU304" s="11"/>
      <c r="XEV304" s="1"/>
      <c r="XEW304" s="11"/>
      <c r="XEX304" s="1"/>
      <c r="XEY304" s="11"/>
      <c r="XEZ304" s="1"/>
    </row>
    <row r="305" ht="25" hidden="1" customHeight="1" x14ac:dyDescent="0.3"/>
    <row r="306" ht="25" hidden="1" customHeight="1" x14ac:dyDescent="0.3"/>
  </sheetData>
  <sheetProtection algorithmName="SHA-512" hashValue="f2BUbADtJRvqmn2dqRG3RiI2N3RtywqSoVjG3oGkLitzXd8JGp/BX2BD8K9XO3X1WxkFlHKnxsQE9NHSq3tG/g==" saltValue="LAGjCAvopwEYBM42d0kbQQ==" spinCount="100000" sheet="1" objects="1" scenarios="1"/>
  <mergeCells count="1">
    <mergeCell ref="E2:F2"/>
  </mergeCells>
  <conditionalFormatting sqref="B4:AD303">
    <cfRule type="cellIs" dxfId="3" priority="9" operator="between">
      <formula>0</formula>
      <formula>0.1</formula>
    </cfRule>
  </conditionalFormatting>
  <conditionalFormatting sqref="K2:AD2">
    <cfRule type="cellIs" dxfId="2" priority="5" operator="greaterThanOrEqual">
      <formula>1</formula>
    </cfRule>
  </conditionalFormatting>
  <conditionalFormatting sqref="K4:AD303">
    <cfRule type="cellIs" dxfId="1" priority="299" operator="greaterThanOrEqual">
      <formula>$E$2</formula>
    </cfRule>
  </conditionalFormatting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6" id="{863A06D6-DB3C-4D1A-9BBE-57943744AE1E}">
            <xm:f>Base!$B3=""</xm:f>
            <x14:dxf>
              <font>
                <b/>
                <i val="0"/>
                <color theme="0"/>
              </font>
              <fill>
                <patternFill>
                  <bgColor theme="0"/>
                </patternFill>
              </fill>
            </x14:dxf>
          </x14:cfRule>
          <xm:sqref>B4:AD303</xm:sqref>
        </x14:conditionalFormatting>
      </x14:conditionalFormatting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1A7CF4-F24D-4457-9E1F-C94A91A0D263}">
  <dimension ref="A1:U122"/>
  <sheetViews>
    <sheetView showGridLines="0" workbookViewId="0"/>
  </sheetViews>
  <sheetFormatPr defaultColWidth="0" defaultRowHeight="14" zeroHeight="1" x14ac:dyDescent="0.3"/>
  <cols>
    <col min="1" max="1" width="1.5" style="225" customWidth="1"/>
    <col min="2" max="2" width="2.4140625" style="225" hidden="1" customWidth="1"/>
    <col min="3" max="3" width="17.58203125" style="25" customWidth="1"/>
    <col min="4" max="4" width="5.08203125" style="26" customWidth="1"/>
    <col min="5" max="5" width="1.5" style="225" customWidth="1"/>
    <col min="6" max="6" width="17.58203125" style="25" customWidth="1"/>
    <col min="7" max="7" width="5.08203125" style="26" customWidth="1"/>
    <col min="8" max="8" width="1.5" style="225" customWidth="1"/>
    <col min="9" max="9" width="17.58203125" style="25" customWidth="1"/>
    <col min="10" max="10" width="5.08203125" style="26" customWidth="1"/>
    <col min="11" max="11" width="1.5" style="225" customWidth="1"/>
    <col min="12" max="12" width="17.58203125" style="25" customWidth="1"/>
    <col min="13" max="13" width="5.08203125" style="26" customWidth="1"/>
    <col min="14" max="14" width="1.5" style="225" customWidth="1"/>
    <col min="15" max="15" width="17.58203125" style="25" hidden="1" customWidth="1"/>
    <col min="16" max="16" width="5.08203125" style="28" hidden="1" customWidth="1"/>
    <col min="17" max="17" width="8.6640625" style="226" hidden="1" customWidth="1"/>
    <col min="18" max="18" width="17.58203125" style="226" hidden="1" customWidth="1"/>
    <col min="19" max="19" width="8.6640625" style="226" hidden="1" customWidth="1"/>
    <col min="20" max="21" width="17.58203125" style="226" hidden="1" customWidth="1"/>
    <col min="22" max="16384" width="8.6640625" style="226" hidden="1"/>
  </cols>
  <sheetData>
    <row r="1" spans="1:17" s="224" customFormat="1" ht="9" customHeight="1" thickBot="1" x14ac:dyDescent="0.35">
      <c r="A1" s="11"/>
      <c r="B1" s="1"/>
      <c r="C1" s="11"/>
      <c r="D1" s="20"/>
      <c r="E1" s="11"/>
      <c r="F1" s="11"/>
      <c r="G1" s="20"/>
      <c r="H1" s="11"/>
      <c r="I1" s="11"/>
      <c r="J1" s="20"/>
      <c r="K1" s="11"/>
      <c r="L1" s="11"/>
      <c r="M1" s="21"/>
      <c r="N1" s="11"/>
      <c r="O1" s="11"/>
      <c r="P1" s="11"/>
      <c r="Q1" s="11"/>
    </row>
    <row r="2" spans="1:17" ht="20" customHeight="1" thickTop="1" thickBot="1" x14ac:dyDescent="0.35">
      <c r="B2" s="226"/>
      <c r="C2" s="28"/>
      <c r="F2" s="337" t="s">
        <v>169</v>
      </c>
      <c r="G2" s="338"/>
      <c r="I2" s="337" t="s">
        <v>167</v>
      </c>
      <c r="J2" s="338"/>
      <c r="L2" s="28"/>
      <c r="O2" s="11"/>
      <c r="P2" s="11"/>
      <c r="Q2" s="11"/>
    </row>
    <row r="3" spans="1:17" ht="20" customHeight="1" thickTop="1" x14ac:dyDescent="0.3">
      <c r="B3" s="1">
        <v>1</v>
      </c>
      <c r="C3" s="28"/>
      <c r="F3" s="149">
        <f>INDEX('Overall Positions'!$B$4:$B$303, MATCH(LARGE('Overall Positions'!$AC$4:$AC$303, B38), 'Overall Positions'!$AC$4:$AC$303, 0))</f>
        <v>0</v>
      </c>
      <c r="G3" s="150">
        <f>IFERROR(VLOOKUP(F3,'Overall Positions'!$B$3:$CY$303,28,FALSE),"x")</f>
        <v>6.0000000000000015E-5</v>
      </c>
      <c r="I3" s="149">
        <f>INDEX('Overall Positions'!$B$4:$B$303, MATCH(LARGE('Overall Positions'!$AD$4:$AD$303, B38), 'Overall Positions'!$AD$4:$AD$303, 0))</f>
        <v>0</v>
      </c>
      <c r="J3" s="150">
        <f>IFERROR(VLOOKUP(I3,'Overall Positions'!$B$3:$CY$303,29,FALSE),"x")</f>
        <v>6.0000000000000015E-5</v>
      </c>
      <c r="L3" s="28"/>
      <c r="O3" s="11"/>
      <c r="P3" s="11"/>
      <c r="Q3" s="11"/>
    </row>
    <row r="4" spans="1:17" ht="20" customHeight="1" x14ac:dyDescent="0.3">
      <c r="B4" s="1">
        <v>2</v>
      </c>
      <c r="C4" s="28"/>
      <c r="F4" s="151">
        <f>INDEX('Overall Positions'!$B$4:$B$303, MATCH(LARGE('Overall Positions'!$AC$4:$AC$303, B39), 'Overall Positions'!$AC$4:$AC$303, 0))</f>
        <v>0</v>
      </c>
      <c r="G4" s="152">
        <f>IFERROR(VLOOKUP(F4,'Overall Positions'!$B$3:$CY$303,28,FALSE),"x")</f>
        <v>6.0000000000000015E-5</v>
      </c>
      <c r="I4" s="151">
        <f>INDEX('Overall Positions'!$B$4:$B$303, MATCH(LARGE('Overall Positions'!$AD$4:$AD$303, B39), 'Overall Positions'!$AD$4:$AD$303, 0))</f>
        <v>0</v>
      </c>
      <c r="J4" s="152">
        <f>IFERROR(VLOOKUP(I4,'Overall Positions'!$B$3:$CY$303,29,FALSE),"x")</f>
        <v>6.0000000000000015E-5</v>
      </c>
      <c r="L4" s="28"/>
      <c r="O4" s="11"/>
      <c r="P4" s="11"/>
      <c r="Q4" s="11"/>
    </row>
    <row r="5" spans="1:17" ht="20" customHeight="1" x14ac:dyDescent="0.3">
      <c r="B5" s="1">
        <v>3</v>
      </c>
      <c r="C5" s="28"/>
      <c r="F5" s="149">
        <f>INDEX('Overall Positions'!$B$4:$B$303, MATCH(LARGE('Overall Positions'!$AC$4:$AC$303, B40), 'Overall Positions'!$AC$4:$AC$303, 0))</f>
        <v>0</v>
      </c>
      <c r="G5" s="150">
        <f>IFERROR(VLOOKUP(F5,'Overall Positions'!$B$3:$CY$303,28,FALSE),"x")</f>
        <v>6.0000000000000015E-5</v>
      </c>
      <c r="I5" s="149">
        <f>INDEX('Overall Positions'!$B$4:$B$303, MATCH(LARGE('Overall Positions'!$AD$4:$AD$303, B40), 'Overall Positions'!$AD$4:$AD$303, 0))</f>
        <v>0</v>
      </c>
      <c r="J5" s="150">
        <f>IFERROR(VLOOKUP(I5,'Overall Positions'!$B$3:$CY$303,29,FALSE),"x")</f>
        <v>6.0000000000000015E-5</v>
      </c>
      <c r="L5" s="28"/>
      <c r="O5" s="11"/>
      <c r="P5" s="11"/>
      <c r="Q5" s="11"/>
    </row>
    <row r="6" spans="1:17" ht="20" customHeight="1" x14ac:dyDescent="0.3">
      <c r="B6" s="1">
        <v>4</v>
      </c>
      <c r="C6" s="28"/>
      <c r="F6" s="151">
        <f>INDEX('Overall Positions'!$B$4:$B$303, MATCH(LARGE('Overall Positions'!$AC$4:$AC$303, B41), 'Overall Positions'!$AC$4:$AC$303, 0))</f>
        <v>0</v>
      </c>
      <c r="G6" s="152">
        <f>IFERROR(VLOOKUP(F6,'Overall Positions'!$B$3:$CY$303,28,FALSE),"x")</f>
        <v>6.0000000000000015E-5</v>
      </c>
      <c r="I6" s="151">
        <f>INDEX('Overall Positions'!$B$4:$B$303, MATCH(LARGE('Overall Positions'!$AD$4:$AD$303, B41), 'Overall Positions'!$AD$4:$AD$303, 0))</f>
        <v>0</v>
      </c>
      <c r="J6" s="152">
        <f>IFERROR(VLOOKUP(I6,'Overall Positions'!$B$3:$CY$303,29,FALSE),"x")</f>
        <v>6.0000000000000015E-5</v>
      </c>
      <c r="L6" s="28"/>
      <c r="O6" s="11"/>
      <c r="P6" s="11"/>
      <c r="Q6" s="11"/>
    </row>
    <row r="7" spans="1:17" ht="20" customHeight="1" thickBot="1" x14ac:dyDescent="0.35">
      <c r="B7" s="1">
        <v>5</v>
      </c>
      <c r="C7" s="28"/>
      <c r="F7" s="153">
        <f>INDEX('Overall Positions'!$B$4:$B$303, MATCH(LARGE('Overall Positions'!$AC$4:$AC$303, B42), 'Overall Positions'!$AC$4:$AC$303, 0))</f>
        <v>0</v>
      </c>
      <c r="G7" s="154">
        <f>IFERROR(VLOOKUP(F7,'Overall Positions'!$B$3:$CY$303,28,FALSE),"x")</f>
        <v>6.0000000000000015E-5</v>
      </c>
      <c r="I7" s="153">
        <f>INDEX('Overall Positions'!$B$4:$B$303, MATCH(LARGE('Overall Positions'!$AD$4:$AD$303, B42), 'Overall Positions'!$AD$4:$AD$303, 0))</f>
        <v>0</v>
      </c>
      <c r="J7" s="154">
        <f>IFERROR(VLOOKUP(I7,'Overall Positions'!$B$3:$CY$303,29,FALSE),"x")</f>
        <v>6.0000000000000015E-5</v>
      </c>
      <c r="L7" s="28"/>
      <c r="O7" s="11"/>
      <c r="P7" s="11"/>
      <c r="Q7" s="11"/>
    </row>
    <row r="8" spans="1:17" s="224" customFormat="1" ht="9" customHeight="1" thickTop="1" thickBot="1" x14ac:dyDescent="0.35">
      <c r="A8" s="11"/>
      <c r="B8" s="1"/>
      <c r="C8" s="11"/>
      <c r="D8" s="20"/>
      <c r="E8" s="11"/>
      <c r="F8" s="11"/>
      <c r="G8" s="20"/>
      <c r="H8" s="11"/>
      <c r="I8" s="341"/>
      <c r="J8" s="341"/>
      <c r="K8" s="11"/>
      <c r="L8" s="11"/>
      <c r="M8" s="21"/>
      <c r="N8" s="11"/>
      <c r="O8" s="11"/>
      <c r="P8" s="11"/>
      <c r="Q8" s="11"/>
    </row>
    <row r="9" spans="1:17" ht="20" customHeight="1" thickTop="1" thickBot="1" x14ac:dyDescent="0.35">
      <c r="A9" s="1"/>
      <c r="B9" s="1"/>
      <c r="C9" s="337" t="s">
        <v>78</v>
      </c>
      <c r="D9" s="338"/>
      <c r="E9" s="1"/>
      <c r="F9" s="337" t="s">
        <v>165</v>
      </c>
      <c r="G9" s="338"/>
      <c r="H9" s="1"/>
      <c r="I9" s="337" t="s">
        <v>163</v>
      </c>
      <c r="J9" s="338"/>
      <c r="K9" s="1"/>
      <c r="L9" s="337" t="s">
        <v>79</v>
      </c>
      <c r="M9" s="338"/>
      <c r="N9" s="1"/>
      <c r="O9" s="22"/>
      <c r="P9" s="24"/>
      <c r="Q9" s="11"/>
    </row>
    <row r="10" spans="1:17" ht="20" customHeight="1" thickTop="1" x14ac:dyDescent="0.3">
      <c r="A10" s="1"/>
      <c r="B10" s="1">
        <v>1</v>
      </c>
      <c r="C10" s="149">
        <f>INDEX('Overall Positions'!$B$4:$B$303, MATCH( LARGE('Overall Positions'!$Y$4:$Y$303,$B31), 'Overall Positions'!$Y$4:$Y$303, 0))</f>
        <v>0</v>
      </c>
      <c r="D10" s="150">
        <f>IFERROR(VLOOKUP(C10,'Overall Positions'!$B$3:$CY$303,24,FALSE),"x")</f>
        <v>6.0000000000000015E-5</v>
      </c>
      <c r="E10" s="1"/>
      <c r="F10" s="149">
        <f>INDEX('Overall Positions'!$B$4:$B$303, MATCH(LARGE('Overall Positions'!$Z$4:$Z$303, B31), 'Overall Positions'!$Z$4:$Z$303, 0))</f>
        <v>0</v>
      </c>
      <c r="G10" s="150">
        <f>IFERROR(VLOOKUP(F10,'Overall Positions'!$B$3:$CY$303,25,FALSE),"x")</f>
        <v>6.0000000000000002E-5</v>
      </c>
      <c r="H10" s="1"/>
      <c r="I10" s="149">
        <f>INDEX('Overall Positions'!$B$4:$B$303, MATCH(LARGE('Overall Positions'!$AA$4:$AA$303, B31), 'Overall Positions'!$AA$4:$AA$303, 0))</f>
        <v>0</v>
      </c>
      <c r="J10" s="150">
        <f>IFERROR(VLOOKUP(I10,'Overall Positions'!$B$3:$CY$303,26,FALSE),"x")</f>
        <v>6.0000000000000002E-5</v>
      </c>
      <c r="K10" s="1"/>
      <c r="L10" s="149">
        <f>INDEX('Overall Positions'!$B$4:$B$303, MATCH(LARGE('Overall Positions'!$AB$4:$AB$303, B31), 'Overall Positions'!$AB$4:$AB$303, 0))</f>
        <v>0</v>
      </c>
      <c r="M10" s="150">
        <f>IFERROR(VLOOKUP(L10,'Overall Positions'!$B$3:$CY$303,27,FALSE),"x")</f>
        <v>6.0000000000000015E-5</v>
      </c>
      <c r="N10" s="1"/>
      <c r="O10" s="226"/>
      <c r="P10" s="226"/>
    </row>
    <row r="11" spans="1:17" ht="20" customHeight="1" x14ac:dyDescent="0.3">
      <c r="A11" s="1"/>
      <c r="B11" s="1">
        <v>2</v>
      </c>
      <c r="C11" s="151">
        <f>INDEX('Overall Positions'!$B$4:$B$303, MATCH( LARGE('Overall Positions'!$Y$4:$Y$303,$B32), 'Overall Positions'!$Y$4:$Y$303, 0))</f>
        <v>0</v>
      </c>
      <c r="D11" s="152">
        <f>IFERROR(VLOOKUP(C11,'Overall Positions'!$B$3:$CY$303,24,FALSE),"x")</f>
        <v>6.0000000000000015E-5</v>
      </c>
      <c r="E11" s="1"/>
      <c r="F11" s="151">
        <f>INDEX('Overall Positions'!$B$4:$B$303, MATCH(LARGE('Overall Positions'!$Z$4:$Z$303, B32), 'Overall Positions'!$Z$4:$Z$303, 0))</f>
        <v>0</v>
      </c>
      <c r="G11" s="152">
        <f>IFERROR(VLOOKUP(F11,'Overall Positions'!$B$3:$CY$303,25,FALSE),"x")</f>
        <v>6.0000000000000002E-5</v>
      </c>
      <c r="H11" s="1"/>
      <c r="I11" s="151">
        <f>INDEX('Overall Positions'!$B$4:$B$303, MATCH(LARGE('Overall Positions'!$AA$4:$AA$303, B32), 'Overall Positions'!$AA$4:$AA$303, 0))</f>
        <v>0</v>
      </c>
      <c r="J11" s="152">
        <f>IFERROR(VLOOKUP(I11,'Overall Positions'!$B$3:$CY$303,26,FALSE),"x")</f>
        <v>6.0000000000000002E-5</v>
      </c>
      <c r="K11" s="1"/>
      <c r="L11" s="151">
        <f>INDEX('Overall Positions'!$B$4:$B$303, MATCH(LARGE('Overall Positions'!$AB$4:$AB$303, B32), 'Overall Positions'!$AB$4:$AB$303, 0))</f>
        <v>0</v>
      </c>
      <c r="M11" s="152">
        <f>IFERROR(VLOOKUP(L11,'Overall Positions'!$B$3:$CY$303,27,FALSE),"x")</f>
        <v>6.0000000000000015E-5</v>
      </c>
      <c r="N11" s="1"/>
      <c r="O11" s="226"/>
      <c r="P11" s="226"/>
    </row>
    <row r="12" spans="1:17" ht="20" customHeight="1" x14ac:dyDescent="0.3">
      <c r="A12" s="1"/>
      <c r="B12" s="1">
        <v>3</v>
      </c>
      <c r="C12" s="149">
        <f>INDEX('Overall Positions'!$B$4:$B$303, MATCH( LARGE('Overall Positions'!$Y$4:$Y$303,$B33), 'Overall Positions'!$Y$4:$Y$303, 0))</f>
        <v>0</v>
      </c>
      <c r="D12" s="150">
        <f>IFERROR(VLOOKUP(C12,'Overall Positions'!$B$3:$CY$303,24,FALSE),"x")</f>
        <v>6.0000000000000015E-5</v>
      </c>
      <c r="E12" s="1"/>
      <c r="F12" s="149">
        <f>INDEX('Overall Positions'!$B$4:$B$303, MATCH(LARGE('Overall Positions'!$Z$4:$Z$303, B33), 'Overall Positions'!$Z$4:$Z$303, 0))</f>
        <v>0</v>
      </c>
      <c r="G12" s="150">
        <f>IFERROR(VLOOKUP(F12,'Overall Positions'!$B$3:$CY$303,25,FALSE),"x")</f>
        <v>6.0000000000000002E-5</v>
      </c>
      <c r="H12" s="1"/>
      <c r="I12" s="149">
        <f>INDEX('Overall Positions'!$B$4:$B$303, MATCH(LARGE('Overall Positions'!$AA$4:$AA$303, B33), 'Overall Positions'!$AA$4:$AA$303, 0))</f>
        <v>0</v>
      </c>
      <c r="J12" s="150">
        <f>IFERROR(VLOOKUP(I12,'Overall Positions'!$B$3:$CY$303,26,FALSE),"x")</f>
        <v>6.0000000000000002E-5</v>
      </c>
      <c r="K12" s="1"/>
      <c r="L12" s="149">
        <f>INDEX('Overall Positions'!$B$4:$B$303, MATCH(LARGE('Overall Positions'!$AB$4:$AB$303, B33), 'Overall Positions'!$AB$4:$AB$303, 0))</f>
        <v>0</v>
      </c>
      <c r="M12" s="150">
        <f>IFERROR(VLOOKUP(L12,'Overall Positions'!$B$3:$CY$303,27,FALSE),"x")</f>
        <v>6.0000000000000015E-5</v>
      </c>
      <c r="N12" s="1"/>
      <c r="O12" s="226"/>
      <c r="P12" s="226"/>
    </row>
    <row r="13" spans="1:17" ht="20" customHeight="1" x14ac:dyDescent="0.3">
      <c r="A13" s="1"/>
      <c r="B13" s="1">
        <v>4</v>
      </c>
      <c r="C13" s="151">
        <f>INDEX('Overall Positions'!$B$4:$B$303, MATCH( LARGE('Overall Positions'!$Y$4:$Y$303,$B34), 'Overall Positions'!$Y$4:$Y$303, 0))</f>
        <v>0</v>
      </c>
      <c r="D13" s="152">
        <f>IFERROR(VLOOKUP(C13,'Overall Positions'!$B$3:$CY$303,24,FALSE),"x")</f>
        <v>6.0000000000000015E-5</v>
      </c>
      <c r="E13" s="1"/>
      <c r="F13" s="151">
        <f>INDEX('Overall Positions'!$B$4:$B$303, MATCH(LARGE('Overall Positions'!$Z$4:$Z$303, B34), 'Overall Positions'!$Z$4:$Z$303, 0))</f>
        <v>0</v>
      </c>
      <c r="G13" s="152">
        <f>IFERROR(VLOOKUP(F13,'Overall Positions'!$B$3:$CY$303,25,FALSE),"x")</f>
        <v>6.0000000000000002E-5</v>
      </c>
      <c r="H13" s="1"/>
      <c r="I13" s="151">
        <f>INDEX('Overall Positions'!$B$4:$B$303, MATCH(LARGE('Overall Positions'!$AA$4:$AA$303, B34), 'Overall Positions'!$AA$4:$AA$303, 0))</f>
        <v>0</v>
      </c>
      <c r="J13" s="152">
        <f>IFERROR(VLOOKUP(I13,'Overall Positions'!$B$3:$CY$303,26,FALSE),"x")</f>
        <v>6.0000000000000002E-5</v>
      </c>
      <c r="K13" s="1"/>
      <c r="L13" s="151">
        <f>INDEX('Overall Positions'!$B$4:$B$303, MATCH(LARGE('Overall Positions'!$AB$4:$AB$303, B34), 'Overall Positions'!$AB$4:$AB$303, 0))</f>
        <v>0</v>
      </c>
      <c r="M13" s="152">
        <f>IFERROR(VLOOKUP(L13,'Overall Positions'!$B$3:$CY$303,27,FALSE),"x")</f>
        <v>6.0000000000000015E-5</v>
      </c>
      <c r="N13" s="1"/>
      <c r="O13" s="226"/>
      <c r="P13" s="226"/>
    </row>
    <row r="14" spans="1:17" ht="20" customHeight="1" thickBot="1" x14ac:dyDescent="0.35">
      <c r="A14" s="1"/>
      <c r="B14" s="1">
        <v>5</v>
      </c>
      <c r="C14" s="153">
        <f>INDEX('Overall Positions'!$B$4:$B$303, MATCH( LARGE('Overall Positions'!$Y$4:$Y$303,$B35), 'Overall Positions'!$Y$4:$Y$303, 0))</f>
        <v>0</v>
      </c>
      <c r="D14" s="154">
        <f>IFERROR(VLOOKUP(C14,'Overall Positions'!$B$3:$CY$303,24,FALSE),"x")</f>
        <v>6.0000000000000015E-5</v>
      </c>
      <c r="E14" s="1"/>
      <c r="F14" s="153">
        <f>INDEX('Overall Positions'!$B$4:$B$303, MATCH(LARGE('Overall Positions'!$Z$4:$Z$303, B35), 'Overall Positions'!$Z$4:$Z$303, 0))</f>
        <v>0</v>
      </c>
      <c r="G14" s="154">
        <f>IFERROR(VLOOKUP(F14,'Overall Positions'!$B$3:$CY$303,25,FALSE),"x")</f>
        <v>6.0000000000000002E-5</v>
      </c>
      <c r="H14" s="1"/>
      <c r="I14" s="153">
        <f>INDEX('Overall Positions'!$B$4:$B$303, MATCH(LARGE('Overall Positions'!$AA$4:$AA$303, B35), 'Overall Positions'!$AA$4:$AA$303, 0))</f>
        <v>0</v>
      </c>
      <c r="J14" s="154">
        <f>IFERROR(VLOOKUP(I14,'Overall Positions'!$B$3:$CY$303,26,FALSE),"x")</f>
        <v>6.0000000000000002E-5</v>
      </c>
      <c r="K14" s="1"/>
      <c r="L14" s="153">
        <f>INDEX('Overall Positions'!$B$4:$B$303, MATCH(LARGE('Overall Positions'!$AB$4:$AB$303, B35), 'Overall Positions'!$AB$4:$AB$303, 0))</f>
        <v>0</v>
      </c>
      <c r="M14" s="154">
        <f>IFERROR(VLOOKUP(L14,'Overall Positions'!$B$3:$CY$303,27,FALSE),"x")</f>
        <v>6.0000000000000015E-5</v>
      </c>
      <c r="N14" s="1"/>
      <c r="O14" s="226"/>
      <c r="P14" s="226"/>
    </row>
    <row r="15" spans="1:17" s="224" customFormat="1" ht="9" customHeight="1" thickTop="1" thickBot="1" x14ac:dyDescent="0.35">
      <c r="A15" s="11"/>
      <c r="B15" s="1"/>
      <c r="C15" s="11"/>
      <c r="D15" s="20"/>
      <c r="E15" s="11"/>
      <c r="F15" s="11"/>
      <c r="G15" s="20"/>
      <c r="H15" s="11"/>
      <c r="I15" s="11"/>
      <c r="J15" s="20"/>
      <c r="K15" s="11"/>
      <c r="L15" s="11"/>
      <c r="M15" s="21"/>
      <c r="N15" s="11"/>
      <c r="O15" s="11"/>
      <c r="P15" s="11"/>
      <c r="Q15" s="11"/>
    </row>
    <row r="16" spans="1:17" ht="20" customHeight="1" thickTop="1" thickBot="1" x14ac:dyDescent="0.35">
      <c r="A16" s="1"/>
      <c r="B16" s="1"/>
      <c r="C16" s="337" t="s">
        <v>75</v>
      </c>
      <c r="D16" s="338"/>
      <c r="E16" s="1"/>
      <c r="F16" s="337" t="s">
        <v>156</v>
      </c>
      <c r="G16" s="338"/>
      <c r="H16" s="1"/>
      <c r="I16" s="337" t="s">
        <v>152</v>
      </c>
      <c r="J16" s="338"/>
      <c r="K16" s="1"/>
      <c r="L16" s="337" t="s">
        <v>76</v>
      </c>
      <c r="M16" s="338"/>
      <c r="N16" s="1"/>
      <c r="O16" s="22"/>
      <c r="P16" s="24"/>
      <c r="Q16" s="11"/>
    </row>
    <row r="17" spans="1:17" ht="20" customHeight="1" thickTop="1" x14ac:dyDescent="0.3">
      <c r="A17" s="1"/>
      <c r="B17" s="1">
        <v>1</v>
      </c>
      <c r="C17" s="149">
        <f>INDEX('Overall Positions'!$B$4:$B$303, MATCH( LARGE('Overall Positions'!$U$4:$U$303,$B24), 'Overall Positions'!$U$4:$U$303, 0))</f>
        <v>0</v>
      </c>
      <c r="D17" s="150">
        <f>IFERROR(VLOOKUP(C17,'Overall Positions'!$B$3:$CY$303,20,FALSE),"x")</f>
        <v>6.0000000000000015E-5</v>
      </c>
      <c r="E17" s="1"/>
      <c r="F17" s="149">
        <f>INDEX('Overall Positions'!$B$4:$B$303, MATCH(LARGE('Overall Positions'!$V$4:$V$303, B24), 'Overall Positions'!$V$4:$V$303, 0))</f>
        <v>0</v>
      </c>
      <c r="G17" s="150">
        <f>IFERROR(VLOOKUP(F17,'Overall Positions'!$B$3:$CY$303,21,FALSE),"x")</f>
        <v>6.0000000000000022E-5</v>
      </c>
      <c r="H17" s="1"/>
      <c r="I17" s="149">
        <f>INDEX('Overall Positions'!$B$4:$B$303, MATCH(LARGE('Overall Positions'!$W$4:$W$303, B24), 'Overall Positions'!$W$4:$W$303, 0))</f>
        <v>0</v>
      </c>
      <c r="J17" s="150">
        <f>IFERROR(VLOOKUP(I17,'Overall Positions'!$B$3:$CY$303,22,FALSE),"x")</f>
        <v>6.0000000000000022E-5</v>
      </c>
      <c r="K17" s="1"/>
      <c r="L17" s="149">
        <f>INDEX('Overall Positions'!$B$4:$B$303, MATCH(LARGE('Overall Positions'!$X$4:$X$303, B24), 'Overall Positions'!$X$4:$X$303, 0))</f>
        <v>0</v>
      </c>
      <c r="M17" s="150">
        <f>IFERROR(VLOOKUP(L17,'Overall Positions'!$B$3:$CY$303,23,FALSE),"x")</f>
        <v>6.0000000000000015E-5</v>
      </c>
      <c r="N17" s="1"/>
      <c r="O17" s="226"/>
      <c r="P17" s="226"/>
    </row>
    <row r="18" spans="1:17" ht="20" customHeight="1" x14ac:dyDescent="0.3">
      <c r="A18" s="1"/>
      <c r="B18" s="1">
        <v>2</v>
      </c>
      <c r="C18" s="151">
        <f>INDEX('Overall Positions'!$B$4:$B$303, MATCH( LARGE('Overall Positions'!$U$4:$U$303,$B25), 'Overall Positions'!$U$4:$U$303, 0))</f>
        <v>0</v>
      </c>
      <c r="D18" s="152">
        <f>IFERROR(VLOOKUP(C18,'Overall Positions'!$B$3:$CY$303,20,FALSE),"x")</f>
        <v>6.0000000000000015E-5</v>
      </c>
      <c r="E18" s="1"/>
      <c r="F18" s="151">
        <f>INDEX('Overall Positions'!$B$4:$B$303, MATCH(LARGE('Overall Positions'!$V$4:$V$303, B25), 'Overall Positions'!$V$4:$V$303, 0))</f>
        <v>0</v>
      </c>
      <c r="G18" s="152">
        <f>IFERROR(VLOOKUP(F18,'Overall Positions'!$B$3:$CY$303,21,FALSE),"x")</f>
        <v>6.0000000000000022E-5</v>
      </c>
      <c r="H18" s="1"/>
      <c r="I18" s="151">
        <f>INDEX('Overall Positions'!$B$4:$B$303, MATCH(LARGE('Overall Positions'!$W$4:$W$303, B25), 'Overall Positions'!$W$4:$W$303, 0))</f>
        <v>0</v>
      </c>
      <c r="J18" s="152">
        <f>IFERROR(VLOOKUP(I18,'Overall Positions'!$B$3:$CY$303,22,FALSE),"x")</f>
        <v>6.0000000000000022E-5</v>
      </c>
      <c r="K18" s="1"/>
      <c r="L18" s="151">
        <f>INDEX('Overall Positions'!$B$4:$B$303, MATCH(LARGE('Overall Positions'!$X$4:$X$303, B25), 'Overall Positions'!$X$4:$X$303, 0))</f>
        <v>0</v>
      </c>
      <c r="M18" s="152">
        <f>IFERROR(VLOOKUP(L18,'Overall Positions'!$B$3:$CY$303,23,FALSE),"x")</f>
        <v>6.0000000000000015E-5</v>
      </c>
      <c r="N18" s="1"/>
      <c r="O18" s="226"/>
      <c r="P18" s="226"/>
    </row>
    <row r="19" spans="1:17" ht="20" customHeight="1" x14ac:dyDescent="0.3">
      <c r="A19" s="1"/>
      <c r="B19" s="1">
        <v>3</v>
      </c>
      <c r="C19" s="149">
        <f>INDEX('Overall Positions'!$B$4:$B$303, MATCH( LARGE('Overall Positions'!$U$4:$U$303,$B26), 'Overall Positions'!$U$4:$U$303, 0))</f>
        <v>0</v>
      </c>
      <c r="D19" s="150">
        <f>IFERROR(VLOOKUP(C19,'Overall Positions'!$B$3:$CY$303,20,FALSE),"x")</f>
        <v>6.0000000000000015E-5</v>
      </c>
      <c r="E19" s="1"/>
      <c r="F19" s="149">
        <f>INDEX('Overall Positions'!$B$4:$B$303, MATCH(LARGE('Overall Positions'!$V$4:$V$303, B26), 'Overall Positions'!$V$4:$V$303, 0))</f>
        <v>0</v>
      </c>
      <c r="G19" s="150">
        <f>IFERROR(VLOOKUP(F19,'Overall Positions'!$B$3:$CY$303,21,FALSE),"x")</f>
        <v>6.0000000000000022E-5</v>
      </c>
      <c r="H19" s="1"/>
      <c r="I19" s="149">
        <f>INDEX('Overall Positions'!$B$4:$B$303, MATCH(LARGE('Overall Positions'!$W$4:$W$303, B26), 'Overall Positions'!$W$4:$W$303, 0))</f>
        <v>0</v>
      </c>
      <c r="J19" s="150">
        <f>IFERROR(VLOOKUP(I19,'Overall Positions'!$B$3:$CY$303,22,FALSE),"x")</f>
        <v>6.0000000000000022E-5</v>
      </c>
      <c r="K19" s="1"/>
      <c r="L19" s="149">
        <f>INDEX('Overall Positions'!$B$4:$B$303, MATCH(LARGE('Overall Positions'!$X$4:$X$303, B26), 'Overall Positions'!$X$4:$X$303, 0))</f>
        <v>0</v>
      </c>
      <c r="M19" s="150">
        <f>IFERROR(VLOOKUP(L19,'Overall Positions'!$B$3:$CY$303,23,FALSE),"x")</f>
        <v>6.0000000000000015E-5</v>
      </c>
      <c r="N19" s="1"/>
      <c r="O19" s="226"/>
      <c r="P19" s="226"/>
    </row>
    <row r="20" spans="1:17" ht="20" customHeight="1" x14ac:dyDescent="0.3">
      <c r="A20" s="1"/>
      <c r="B20" s="1">
        <v>4</v>
      </c>
      <c r="C20" s="151">
        <f>INDEX('Overall Positions'!$B$4:$B$303, MATCH( LARGE('Overall Positions'!$U$4:$U$303,$B27), 'Overall Positions'!$U$4:$U$303, 0))</f>
        <v>0</v>
      </c>
      <c r="D20" s="152">
        <f>IFERROR(VLOOKUP(C20,'Overall Positions'!$B$3:$CY$303,20,FALSE),"x")</f>
        <v>6.0000000000000015E-5</v>
      </c>
      <c r="E20" s="1"/>
      <c r="F20" s="151">
        <f>INDEX('Overall Positions'!$B$4:$B$303, MATCH(LARGE('Overall Positions'!$V$4:$V$303, B27), 'Overall Positions'!$V$4:$V$303, 0))</f>
        <v>0</v>
      </c>
      <c r="G20" s="152">
        <f>IFERROR(VLOOKUP(F20,'Overall Positions'!$B$3:$CY$303,21,FALSE),"x")</f>
        <v>6.0000000000000022E-5</v>
      </c>
      <c r="H20" s="1"/>
      <c r="I20" s="151">
        <f>INDEX('Overall Positions'!$B$4:$B$303, MATCH(LARGE('Overall Positions'!$W$4:$W$303, B27), 'Overall Positions'!$W$4:$W$303, 0))</f>
        <v>0</v>
      </c>
      <c r="J20" s="152">
        <f>IFERROR(VLOOKUP(I20,'Overall Positions'!$B$3:$CY$303,22,FALSE),"x")</f>
        <v>6.0000000000000022E-5</v>
      </c>
      <c r="K20" s="1"/>
      <c r="L20" s="151">
        <f>INDEX('Overall Positions'!$B$4:$B$303, MATCH(LARGE('Overall Positions'!$X$4:$X$303, B27), 'Overall Positions'!$X$4:$X$303, 0))</f>
        <v>0</v>
      </c>
      <c r="M20" s="152">
        <f>IFERROR(VLOOKUP(L20,'Overall Positions'!$B$3:$CY$303,23,FALSE),"x")</f>
        <v>6.0000000000000015E-5</v>
      </c>
      <c r="N20" s="1"/>
      <c r="O20" s="226"/>
      <c r="P20" s="226"/>
    </row>
    <row r="21" spans="1:17" ht="20" customHeight="1" thickBot="1" x14ac:dyDescent="0.35">
      <c r="A21" s="1"/>
      <c r="B21" s="1">
        <v>5</v>
      </c>
      <c r="C21" s="153">
        <f>INDEX('Overall Positions'!$B$4:$B$303, MATCH( LARGE('Overall Positions'!$U$4:$U$303,$B28), 'Overall Positions'!$U$4:$U$303, 0))</f>
        <v>0</v>
      </c>
      <c r="D21" s="154">
        <f>IFERROR(VLOOKUP(C21,'Overall Positions'!$B$3:$CY$303,20,FALSE),"x")</f>
        <v>6.0000000000000015E-5</v>
      </c>
      <c r="E21" s="1"/>
      <c r="F21" s="153">
        <f>INDEX('Overall Positions'!$B$4:$B$303, MATCH(LARGE('Overall Positions'!$V$4:$V$303, B28), 'Overall Positions'!$V$4:$V$303, 0))</f>
        <v>0</v>
      </c>
      <c r="G21" s="154">
        <f>IFERROR(VLOOKUP(F21,'Overall Positions'!$B$3:$CY$303,21,FALSE),"x")</f>
        <v>6.0000000000000022E-5</v>
      </c>
      <c r="H21" s="1"/>
      <c r="I21" s="153">
        <f>INDEX('Overall Positions'!$B$4:$B$303, MATCH(LARGE('Overall Positions'!$W$4:$W$303, B28), 'Overall Positions'!$W$4:$W$303, 0))</f>
        <v>0</v>
      </c>
      <c r="J21" s="154">
        <f>IFERROR(VLOOKUP(I21,'Overall Positions'!$B$3:$CY$303,22,FALSE),"x")</f>
        <v>6.0000000000000022E-5</v>
      </c>
      <c r="K21" s="1"/>
      <c r="L21" s="153">
        <f>INDEX('Overall Positions'!$B$4:$B$303, MATCH(LARGE('Overall Positions'!$X$4:$X$303, B28), 'Overall Positions'!$X$4:$X$303, 0))</f>
        <v>0</v>
      </c>
      <c r="M21" s="154">
        <f>IFERROR(VLOOKUP(L21,'Overall Positions'!$B$3:$CY$303,23,FALSE),"x")</f>
        <v>6.0000000000000015E-5</v>
      </c>
      <c r="N21" s="1"/>
      <c r="O21" s="226"/>
      <c r="P21" s="226"/>
    </row>
    <row r="22" spans="1:17" s="224" customFormat="1" ht="9" customHeight="1" thickTop="1" thickBot="1" x14ac:dyDescent="0.35">
      <c r="A22" s="11"/>
      <c r="B22" s="1"/>
      <c r="C22" s="11"/>
      <c r="D22" s="20"/>
      <c r="E22" s="11"/>
      <c r="F22" s="11"/>
      <c r="G22" s="20"/>
      <c r="H22" s="11"/>
      <c r="I22" s="11"/>
      <c r="J22" s="20"/>
      <c r="K22" s="11"/>
      <c r="L22" s="11"/>
      <c r="M22" s="21"/>
      <c r="N22" s="11"/>
      <c r="O22" s="11"/>
      <c r="P22" s="11"/>
      <c r="Q22" s="11"/>
    </row>
    <row r="23" spans="1:17" ht="20" customHeight="1" thickTop="1" thickBot="1" x14ac:dyDescent="0.35">
      <c r="A23" s="1"/>
      <c r="B23" s="1"/>
      <c r="C23" s="337" t="s">
        <v>124</v>
      </c>
      <c r="D23" s="338"/>
      <c r="E23" s="1"/>
      <c r="F23" s="337" t="s">
        <v>136</v>
      </c>
      <c r="G23" s="338"/>
      <c r="H23" s="1"/>
      <c r="I23" s="337" t="s">
        <v>130</v>
      </c>
      <c r="J23" s="338"/>
      <c r="K23" s="1"/>
      <c r="L23" s="337" t="s">
        <v>118</v>
      </c>
      <c r="M23" s="338"/>
      <c r="N23" s="1"/>
      <c r="O23" s="22"/>
      <c r="P23" s="24"/>
      <c r="Q23" s="11"/>
    </row>
    <row r="24" spans="1:17" ht="20" customHeight="1" thickTop="1" x14ac:dyDescent="0.3">
      <c r="A24" s="1"/>
      <c r="B24" s="1">
        <v>1</v>
      </c>
      <c r="C24" s="149">
        <f>INDEX('Overall Positions'!$B$4:$B$303, MATCH( LARGE('Overall Positions'!$Q$4:$Q$303,$B17), 'Overall Positions'!$Q$4:$Q$303, 0))</f>
        <v>0</v>
      </c>
      <c r="D24" s="150">
        <f>IFERROR(VLOOKUP(C24,'Overall Positions'!$B$3:$CY$303,16,FALSE),"x")</f>
        <v>6.0000000000000002E-5</v>
      </c>
      <c r="E24" s="1"/>
      <c r="F24" s="149">
        <f>INDEX('Overall Positions'!$B$4:$B$303, MATCH(LARGE('Overall Positions'!$R$4:$R$303, B17), 'Overall Positions'!$R$4:$R$303, 0))</f>
        <v>0</v>
      </c>
      <c r="G24" s="150">
        <f>IFERROR(VLOOKUP(F24,'Overall Positions'!$B$3:$CY$303,17,FALSE),"x")</f>
        <v>6.0000000000000015E-5</v>
      </c>
      <c r="H24" s="1"/>
      <c r="I24" s="149">
        <f>INDEX('Overall Positions'!$B$4:$B$303, MATCH(LARGE('Overall Positions'!$S$4:$S$303, B17), 'Overall Positions'!$S$4:$S$303, 0))</f>
        <v>0</v>
      </c>
      <c r="J24" s="150">
        <f>IFERROR(VLOOKUP(I24,'Overall Positions'!$B$3:$CY$303,18,FALSE),"x")</f>
        <v>6.0000000000000015E-5</v>
      </c>
      <c r="K24" s="1"/>
      <c r="L24" s="149">
        <f>INDEX('Overall Positions'!$B$4:$B$303, MATCH(LARGE('Overall Positions'!$T$4:$T$303, B17), 'Overall Positions'!$T$4:$T$303, 0))</f>
        <v>0</v>
      </c>
      <c r="M24" s="150">
        <f>IFERROR(VLOOKUP(L24,'Overall Positions'!$B$3:$CY$303,19,FALSE),"x")</f>
        <v>6.0000000000000002E-5</v>
      </c>
      <c r="N24" s="1"/>
      <c r="O24" s="226"/>
      <c r="P24" s="226"/>
    </row>
    <row r="25" spans="1:17" ht="20" customHeight="1" x14ac:dyDescent="0.3">
      <c r="A25" s="1"/>
      <c r="B25" s="1">
        <v>2</v>
      </c>
      <c r="C25" s="151">
        <f>INDEX('Overall Positions'!$B$4:$B$303, MATCH( LARGE('Overall Positions'!$Q$4:$Q$303,$B18), 'Overall Positions'!$Q$4:$Q$303, 0))</f>
        <v>0</v>
      </c>
      <c r="D25" s="152">
        <f>IFERROR(VLOOKUP(C25,'Overall Positions'!$B$3:$CY$303,16,FALSE),"x")</f>
        <v>6.0000000000000002E-5</v>
      </c>
      <c r="E25" s="1"/>
      <c r="F25" s="151">
        <f>INDEX('Overall Positions'!$B$4:$B$303, MATCH(LARGE('Overall Positions'!$R$4:$R$303, B18), 'Overall Positions'!$R$4:$R$303, 0))</f>
        <v>0</v>
      </c>
      <c r="G25" s="152">
        <f>IFERROR(VLOOKUP(F25,'Overall Positions'!$B$3:$CY$303,17,FALSE),"x")</f>
        <v>6.0000000000000015E-5</v>
      </c>
      <c r="H25" s="1"/>
      <c r="I25" s="151">
        <f>INDEX('Overall Positions'!$B$4:$B$303, MATCH(LARGE('Overall Positions'!$S$4:$S$303, B18), 'Overall Positions'!$S$4:$S$303, 0))</f>
        <v>0</v>
      </c>
      <c r="J25" s="152">
        <f>IFERROR(VLOOKUP(I25,'Overall Positions'!$B$3:$CY$303,18,FALSE),"x")</f>
        <v>6.0000000000000015E-5</v>
      </c>
      <c r="K25" s="1"/>
      <c r="L25" s="151">
        <f>INDEX('Overall Positions'!$B$4:$B$303, MATCH(LARGE('Overall Positions'!$T$4:$T$303, B18), 'Overall Positions'!$T$4:$T$303, 0))</f>
        <v>0</v>
      </c>
      <c r="M25" s="152">
        <f>IFERROR(VLOOKUP(L25,'Overall Positions'!$B$3:$CY$303,19,FALSE),"x")</f>
        <v>6.0000000000000002E-5</v>
      </c>
      <c r="N25" s="1"/>
      <c r="O25" s="226"/>
      <c r="P25" s="226"/>
    </row>
    <row r="26" spans="1:17" ht="20" customHeight="1" x14ac:dyDescent="0.3">
      <c r="A26" s="1"/>
      <c r="B26" s="1">
        <v>3</v>
      </c>
      <c r="C26" s="149">
        <f>INDEX('Overall Positions'!$B$4:$B$303, MATCH( LARGE('Overall Positions'!$Q$4:$Q$303,$B19), 'Overall Positions'!$Q$4:$Q$303, 0))</f>
        <v>0</v>
      </c>
      <c r="D26" s="150">
        <f>IFERROR(VLOOKUP(C26,'Overall Positions'!$B$3:$CY$303,16,FALSE),"x")</f>
        <v>6.0000000000000002E-5</v>
      </c>
      <c r="E26" s="1"/>
      <c r="F26" s="149">
        <f>INDEX('Overall Positions'!$B$4:$B$303, MATCH(LARGE('Overall Positions'!$R$4:$R$303, B19), 'Overall Positions'!$R$4:$R$303, 0))</f>
        <v>0</v>
      </c>
      <c r="G26" s="150">
        <f>IFERROR(VLOOKUP(F26,'Overall Positions'!$B$3:$CY$303,17,FALSE),"x")</f>
        <v>6.0000000000000015E-5</v>
      </c>
      <c r="H26" s="1"/>
      <c r="I26" s="149">
        <f>INDEX('Overall Positions'!$B$4:$B$303, MATCH(LARGE('Overall Positions'!$S$4:$S$303, B19), 'Overall Positions'!$S$4:$S$303, 0))</f>
        <v>0</v>
      </c>
      <c r="J26" s="150">
        <f>IFERROR(VLOOKUP(I26,'Overall Positions'!$B$3:$CY$303,18,FALSE),"x")</f>
        <v>6.0000000000000015E-5</v>
      </c>
      <c r="K26" s="1"/>
      <c r="L26" s="149">
        <f>INDEX('Overall Positions'!$B$4:$B$303, MATCH(LARGE('Overall Positions'!$T$4:$T$303, B19), 'Overall Positions'!$T$4:$T$303, 0))</f>
        <v>0</v>
      </c>
      <c r="M26" s="150">
        <f>IFERROR(VLOOKUP(L26,'Overall Positions'!$B$3:$CY$303,19,FALSE),"x")</f>
        <v>6.0000000000000002E-5</v>
      </c>
      <c r="N26" s="1"/>
      <c r="O26" s="226"/>
      <c r="P26" s="226"/>
    </row>
    <row r="27" spans="1:17" ht="20" customHeight="1" x14ac:dyDescent="0.3">
      <c r="A27" s="1"/>
      <c r="B27" s="1">
        <v>4</v>
      </c>
      <c r="C27" s="151">
        <f>INDEX('Overall Positions'!$B$4:$B$303, MATCH( LARGE('Overall Positions'!$Q$4:$Q$303,$B20), 'Overall Positions'!$Q$4:$Q$303, 0))</f>
        <v>0</v>
      </c>
      <c r="D27" s="152">
        <f>IFERROR(VLOOKUP(C27,'Overall Positions'!$B$3:$CY$303,16,FALSE),"x")</f>
        <v>6.0000000000000002E-5</v>
      </c>
      <c r="E27" s="1"/>
      <c r="F27" s="151">
        <f>INDEX('Overall Positions'!$B$4:$B$303, MATCH(LARGE('Overall Positions'!$R$4:$R$303, B20), 'Overall Positions'!$R$4:$R$303, 0))</f>
        <v>0</v>
      </c>
      <c r="G27" s="152">
        <f>IFERROR(VLOOKUP(F27,'Overall Positions'!$B$3:$CY$303,17,FALSE),"x")</f>
        <v>6.0000000000000015E-5</v>
      </c>
      <c r="H27" s="1"/>
      <c r="I27" s="151">
        <f>INDEX('Overall Positions'!$B$4:$B$303, MATCH(LARGE('Overall Positions'!$S$4:$S$303, B20), 'Overall Positions'!$S$4:$S$303, 0))</f>
        <v>0</v>
      </c>
      <c r="J27" s="152">
        <f>IFERROR(VLOOKUP(I27,'Overall Positions'!$B$3:$CY$303,18,FALSE),"x")</f>
        <v>6.0000000000000015E-5</v>
      </c>
      <c r="K27" s="1"/>
      <c r="L27" s="151">
        <f>INDEX('Overall Positions'!$B$4:$B$303, MATCH(LARGE('Overall Positions'!$T$4:$T$303, B20), 'Overall Positions'!$T$4:$T$303, 0))</f>
        <v>0</v>
      </c>
      <c r="M27" s="152">
        <f>IFERROR(VLOOKUP(L27,'Overall Positions'!$B$3:$CY$303,19,FALSE),"x")</f>
        <v>6.0000000000000002E-5</v>
      </c>
      <c r="N27" s="1"/>
      <c r="O27" s="226"/>
      <c r="P27" s="226"/>
    </row>
    <row r="28" spans="1:17" ht="20" customHeight="1" thickBot="1" x14ac:dyDescent="0.35">
      <c r="A28" s="1"/>
      <c r="B28" s="1">
        <v>5</v>
      </c>
      <c r="C28" s="153">
        <f>INDEX('Overall Positions'!$B$4:$B$303, MATCH( LARGE('Overall Positions'!$Q$4:$Q$303,$B21), 'Overall Positions'!$Q$4:$Q$303, 0))</f>
        <v>0</v>
      </c>
      <c r="D28" s="154">
        <f>IFERROR(VLOOKUP(C28,'Overall Positions'!$B$3:$CY$303,16,FALSE),"x")</f>
        <v>6.0000000000000002E-5</v>
      </c>
      <c r="E28" s="1"/>
      <c r="F28" s="153">
        <f>INDEX('Overall Positions'!$B$4:$B$303, MATCH(LARGE('Overall Positions'!$R$4:$R$303, B21), 'Overall Positions'!$R$4:$R$303, 0))</f>
        <v>0</v>
      </c>
      <c r="G28" s="154">
        <f>IFERROR(VLOOKUP(F28,'Overall Positions'!$B$3:$CY$303,17,FALSE),"x")</f>
        <v>6.0000000000000015E-5</v>
      </c>
      <c r="H28" s="1"/>
      <c r="I28" s="153">
        <f>INDEX('Overall Positions'!$B$4:$B$303, MATCH(LARGE('Overall Positions'!$S$4:$S$303, B21), 'Overall Positions'!$S$4:$S$303, 0))</f>
        <v>0</v>
      </c>
      <c r="J28" s="154">
        <f>IFERROR(VLOOKUP(I28,'Overall Positions'!$B$3:$CY$303,18,FALSE),"x")</f>
        <v>6.0000000000000015E-5</v>
      </c>
      <c r="K28" s="1"/>
      <c r="L28" s="153">
        <f>INDEX('Overall Positions'!$B$4:$B$303, MATCH(LARGE('Overall Positions'!$T$4:$T$303, B21), 'Overall Positions'!$T$4:$T$303, 0))</f>
        <v>0</v>
      </c>
      <c r="M28" s="154">
        <f>IFERROR(VLOOKUP(L28,'Overall Positions'!$B$3:$CY$303,19,FALSE),"x")</f>
        <v>6.0000000000000002E-5</v>
      </c>
      <c r="N28" s="1"/>
      <c r="O28" s="226"/>
      <c r="P28" s="226"/>
    </row>
    <row r="29" spans="1:17" s="224" customFormat="1" ht="9" customHeight="1" thickTop="1" thickBot="1" x14ac:dyDescent="0.35">
      <c r="A29" s="11"/>
      <c r="B29" s="1"/>
      <c r="C29" s="11"/>
      <c r="D29" s="20"/>
      <c r="E29" s="11"/>
      <c r="F29" s="11"/>
      <c r="G29" s="20"/>
      <c r="H29" s="11"/>
      <c r="I29" s="11"/>
      <c r="J29" s="20"/>
      <c r="K29" s="11"/>
      <c r="L29" s="11"/>
      <c r="M29" s="21"/>
      <c r="N29" s="11"/>
      <c r="O29" s="11"/>
      <c r="P29" s="11"/>
      <c r="Q29" s="11"/>
    </row>
    <row r="30" spans="1:17" ht="20" customHeight="1" thickTop="1" thickBot="1" x14ac:dyDescent="0.35">
      <c r="A30" s="1"/>
      <c r="B30" s="1"/>
      <c r="C30" s="337" t="s">
        <v>72</v>
      </c>
      <c r="D30" s="338"/>
      <c r="E30" s="1"/>
      <c r="F30" s="337" t="s">
        <v>112</v>
      </c>
      <c r="G30" s="338"/>
      <c r="H30" s="1"/>
      <c r="I30" s="337" t="s">
        <v>106</v>
      </c>
      <c r="J30" s="338"/>
      <c r="K30" s="1"/>
      <c r="L30" s="337" t="s">
        <v>70</v>
      </c>
      <c r="M30" s="338"/>
      <c r="N30" s="1"/>
      <c r="O30" s="22"/>
      <c r="P30" s="24"/>
      <c r="Q30" s="11"/>
    </row>
    <row r="31" spans="1:17" ht="20" customHeight="1" thickTop="1" x14ac:dyDescent="0.3">
      <c r="A31" s="1"/>
      <c r="B31" s="1">
        <v>1</v>
      </c>
      <c r="C31" s="149">
        <f>INDEX('Overall Positions'!$B$4:$B$303, MATCH( LARGE('Overall Positions'!$M$4:$M$303,$B10), 'Overall Positions'!$M$4:$M$303, 0))</f>
        <v>0</v>
      </c>
      <c r="D31" s="150">
        <f>IFERROR(VLOOKUP(C31,'Overall Positions'!$B$3:$CY$303,12,FALSE),"x")</f>
        <v>6.0000000000000015E-5</v>
      </c>
      <c r="E31" s="1"/>
      <c r="F31" s="149">
        <f>INDEX('Overall Positions'!$B$4:$B$303, MATCH(LARGE('Overall Positions'!$N$4:$N$303, B10), 'Overall Positions'!$N$4:$N$303, 0))</f>
        <v>0</v>
      </c>
      <c r="G31" s="150">
        <f>IFERROR(VLOOKUP(F31,'Overall Positions'!$B$3:$CY$303,13,FALSE),"x")</f>
        <v>6.0000000000000022E-5</v>
      </c>
      <c r="H31" s="1"/>
      <c r="I31" s="149">
        <f>INDEX('Overall Positions'!$B$4:$B$303, MATCH(LARGE('Overall Positions'!$O$4:$O$303, B10), 'Overall Positions'!$O$4:$O$303, 0))</f>
        <v>0</v>
      </c>
      <c r="J31" s="150">
        <f>IFERROR(VLOOKUP(I31,'Overall Positions'!$B$3:$CY$303,14,FALSE),"x")</f>
        <v>6.0000000000000022E-5</v>
      </c>
      <c r="K31" s="1"/>
      <c r="L31" s="149">
        <f>INDEX('Overall Positions'!$B$4:$B$303, MATCH(LARGE('Overall Positions'!$P$4:$P$303, B10), 'Overall Positions'!$P$4:$P$303, 0))</f>
        <v>0</v>
      </c>
      <c r="M31" s="150">
        <f>IFERROR(VLOOKUP(L31,'Overall Positions'!$B$3:$CY$303,15,FALSE),"x")</f>
        <v>6.0000000000000015E-5</v>
      </c>
      <c r="N31" s="1"/>
      <c r="O31" s="226"/>
      <c r="P31" s="226"/>
    </row>
    <row r="32" spans="1:17" ht="20" customHeight="1" x14ac:dyDescent="0.3">
      <c r="A32" s="1"/>
      <c r="B32" s="1">
        <v>2</v>
      </c>
      <c r="C32" s="151">
        <f>INDEX('Overall Positions'!$B$4:$B$303, MATCH( LARGE('Overall Positions'!$M$4:$M$303,$B11), 'Overall Positions'!$M$4:$M$303, 0))</f>
        <v>0</v>
      </c>
      <c r="D32" s="152">
        <f>IFERROR(VLOOKUP(C32,'Overall Positions'!$B$3:$CY$303,12,FALSE),"x")</f>
        <v>6.0000000000000015E-5</v>
      </c>
      <c r="E32" s="1"/>
      <c r="F32" s="151">
        <f>INDEX('Overall Positions'!$B$4:$B$303, MATCH(LARGE('Overall Positions'!$N$4:$N$303, B11), 'Overall Positions'!$N$4:$N$303, 0))</f>
        <v>0</v>
      </c>
      <c r="G32" s="152">
        <f>IFERROR(VLOOKUP(F32,'Overall Positions'!$B$3:$CY$303,13,FALSE),"x")</f>
        <v>6.0000000000000022E-5</v>
      </c>
      <c r="H32" s="1"/>
      <c r="I32" s="151">
        <f>INDEX('Overall Positions'!$B$4:$B$303, MATCH(LARGE('Overall Positions'!$O$4:$O$303, B11), 'Overall Positions'!$O$4:$O$303, 0))</f>
        <v>0</v>
      </c>
      <c r="J32" s="152">
        <f>IFERROR(VLOOKUP(I32,'Overall Positions'!$B$3:$CY$303,14,FALSE),"x")</f>
        <v>6.0000000000000022E-5</v>
      </c>
      <c r="K32" s="1"/>
      <c r="L32" s="151">
        <f>INDEX('Overall Positions'!$B$4:$B$303, MATCH(LARGE('Overall Positions'!$P$4:$P$303, B11), 'Overall Positions'!$P$4:$P$303, 0))</f>
        <v>0</v>
      </c>
      <c r="M32" s="152">
        <f>IFERROR(VLOOKUP(L32,'Overall Positions'!$B$3:$CY$303,15,FALSE),"x")</f>
        <v>6.0000000000000015E-5</v>
      </c>
      <c r="N32" s="1"/>
      <c r="O32" s="226"/>
      <c r="P32" s="226"/>
    </row>
    <row r="33" spans="1:17" ht="20" customHeight="1" x14ac:dyDescent="0.3">
      <c r="A33" s="1"/>
      <c r="B33" s="1">
        <v>3</v>
      </c>
      <c r="C33" s="149">
        <f>INDEX('Overall Positions'!$B$4:$B$303, MATCH( LARGE('Overall Positions'!$M$4:$M$303,$B12), 'Overall Positions'!$M$4:$M$303, 0))</f>
        <v>0</v>
      </c>
      <c r="D33" s="150">
        <f>IFERROR(VLOOKUP(C33,'Overall Positions'!$B$3:$CY$303,12,FALSE),"x")</f>
        <v>6.0000000000000015E-5</v>
      </c>
      <c r="E33" s="1"/>
      <c r="F33" s="149">
        <f>INDEX('Overall Positions'!$B$4:$B$303, MATCH(LARGE('Overall Positions'!$N$4:$N$303, B12), 'Overall Positions'!$N$4:$N$303, 0))</f>
        <v>0</v>
      </c>
      <c r="G33" s="150">
        <f>IFERROR(VLOOKUP(F33,'Overall Positions'!$B$3:$CY$303,13,FALSE),"x")</f>
        <v>6.0000000000000022E-5</v>
      </c>
      <c r="H33" s="1"/>
      <c r="I33" s="149">
        <f>INDEX('Overall Positions'!$B$4:$B$303, MATCH(LARGE('Overall Positions'!$O$4:$O$303, B12), 'Overall Positions'!$O$4:$O$303, 0))</f>
        <v>0</v>
      </c>
      <c r="J33" s="150">
        <f>IFERROR(VLOOKUP(I33,'Overall Positions'!$B$3:$CY$303,14,FALSE),"x")</f>
        <v>6.0000000000000022E-5</v>
      </c>
      <c r="K33" s="1"/>
      <c r="L33" s="149">
        <f>INDEX('Overall Positions'!$B$4:$B$303, MATCH(LARGE('Overall Positions'!$P$4:$P$303, B12), 'Overall Positions'!$P$4:$P$303, 0))</f>
        <v>0</v>
      </c>
      <c r="M33" s="150">
        <f>IFERROR(VLOOKUP(L33,'Overall Positions'!$B$3:$CY$303,15,FALSE),"x")</f>
        <v>6.0000000000000015E-5</v>
      </c>
      <c r="N33" s="1"/>
      <c r="O33" s="226"/>
      <c r="P33" s="226"/>
    </row>
    <row r="34" spans="1:17" ht="20" customHeight="1" x14ac:dyDescent="0.3">
      <c r="A34" s="1"/>
      <c r="B34" s="1">
        <v>4</v>
      </c>
      <c r="C34" s="151">
        <f>INDEX('Overall Positions'!$B$4:$B$303, MATCH( LARGE('Overall Positions'!$M$4:$M$303,$B13), 'Overall Positions'!$M$4:$M$303, 0))</f>
        <v>0</v>
      </c>
      <c r="D34" s="152">
        <f>IFERROR(VLOOKUP(C34,'Overall Positions'!$B$3:$CY$303,12,FALSE),"x")</f>
        <v>6.0000000000000015E-5</v>
      </c>
      <c r="E34" s="1"/>
      <c r="F34" s="151">
        <f>INDEX('Overall Positions'!$B$4:$B$303, MATCH(LARGE('Overall Positions'!$N$4:$N$303, B13), 'Overall Positions'!$N$4:$N$303, 0))</f>
        <v>0</v>
      </c>
      <c r="G34" s="152">
        <f>IFERROR(VLOOKUP(F34,'Overall Positions'!$B$3:$CY$303,13,FALSE),"x")</f>
        <v>6.0000000000000022E-5</v>
      </c>
      <c r="H34" s="1"/>
      <c r="I34" s="151">
        <f>INDEX('Overall Positions'!$B$4:$B$303, MATCH(LARGE('Overall Positions'!$O$4:$O$303, B13), 'Overall Positions'!$O$4:$O$303, 0))</f>
        <v>0</v>
      </c>
      <c r="J34" s="152">
        <f>IFERROR(VLOOKUP(I34,'Overall Positions'!$B$3:$CY$303,14,FALSE),"x")</f>
        <v>6.0000000000000022E-5</v>
      </c>
      <c r="K34" s="1"/>
      <c r="L34" s="151">
        <f>INDEX('Overall Positions'!$B$4:$B$303, MATCH(LARGE('Overall Positions'!$P$4:$P$303, B13), 'Overall Positions'!$P$4:$P$303, 0))</f>
        <v>0</v>
      </c>
      <c r="M34" s="152">
        <f>IFERROR(VLOOKUP(L34,'Overall Positions'!$B$3:$CY$303,15,FALSE),"x")</f>
        <v>6.0000000000000015E-5</v>
      </c>
      <c r="N34" s="1"/>
      <c r="O34" s="226"/>
      <c r="P34" s="226"/>
    </row>
    <row r="35" spans="1:17" ht="20" customHeight="1" thickBot="1" x14ac:dyDescent="0.35">
      <c r="A35" s="1"/>
      <c r="B35" s="1">
        <v>5</v>
      </c>
      <c r="C35" s="153">
        <f>INDEX('Overall Positions'!$B$4:$B$303, MATCH( LARGE('Overall Positions'!$M$4:$M$303,$B14), 'Overall Positions'!$M$4:$M$303, 0))</f>
        <v>0</v>
      </c>
      <c r="D35" s="154">
        <f>IFERROR(VLOOKUP(C35,'Overall Positions'!$B$3:$CY$303,12,FALSE),"x")</f>
        <v>6.0000000000000015E-5</v>
      </c>
      <c r="E35" s="1"/>
      <c r="F35" s="153">
        <f>INDEX('Overall Positions'!$B$4:$B$303, MATCH(LARGE('Overall Positions'!$N$4:$N$303, B14), 'Overall Positions'!$N$4:$N$303, 0))</f>
        <v>0</v>
      </c>
      <c r="G35" s="154">
        <f>IFERROR(VLOOKUP(F35,'Overall Positions'!$B$3:$CY$303,13,FALSE),"x")</f>
        <v>6.0000000000000022E-5</v>
      </c>
      <c r="H35" s="1"/>
      <c r="I35" s="153">
        <f>INDEX('Overall Positions'!$B$4:$B$303, MATCH(LARGE('Overall Positions'!$O$4:$O$303, B14), 'Overall Positions'!$O$4:$O$303, 0))</f>
        <v>0</v>
      </c>
      <c r="J35" s="154">
        <f>IFERROR(VLOOKUP(I35,'Overall Positions'!$B$3:$CY$303,14,FALSE),"x")</f>
        <v>6.0000000000000022E-5</v>
      </c>
      <c r="K35" s="1"/>
      <c r="L35" s="153">
        <f>INDEX('Overall Positions'!$B$4:$B$303, MATCH(LARGE('Overall Positions'!$P$4:$P$303, B14), 'Overall Positions'!$P$4:$P$303, 0))</f>
        <v>0</v>
      </c>
      <c r="M35" s="154">
        <f>IFERROR(VLOOKUP(L35,'Overall Positions'!$B$3:$CY$303,15,FALSE),"x")</f>
        <v>6.0000000000000015E-5</v>
      </c>
      <c r="N35" s="1"/>
      <c r="O35" s="226"/>
      <c r="P35" s="226"/>
    </row>
    <row r="36" spans="1:17" s="224" customFormat="1" ht="9" customHeight="1" thickTop="1" thickBot="1" x14ac:dyDescent="0.35">
      <c r="A36" s="11"/>
      <c r="B36" s="1"/>
      <c r="C36" s="11"/>
      <c r="D36" s="20"/>
      <c r="E36" s="11"/>
      <c r="F36" s="11"/>
      <c r="G36" s="20"/>
      <c r="H36" s="11"/>
      <c r="I36" s="11"/>
      <c r="J36" s="20"/>
      <c r="K36" s="11"/>
      <c r="L36" s="11"/>
      <c r="M36" s="21"/>
      <c r="N36" s="11"/>
      <c r="O36" s="11"/>
      <c r="P36" s="11"/>
      <c r="Q36" s="11"/>
    </row>
    <row r="37" spans="1:17" ht="20" customHeight="1" thickTop="1" thickBot="1" x14ac:dyDescent="0.35">
      <c r="A37" s="1"/>
      <c r="B37" s="1"/>
      <c r="C37" s="1"/>
      <c r="D37" s="21"/>
      <c r="E37" s="1"/>
      <c r="F37" s="337" t="s">
        <v>55</v>
      </c>
      <c r="G37" s="338"/>
      <c r="H37" s="1"/>
      <c r="I37" s="337" t="s">
        <v>56</v>
      </c>
      <c r="J37" s="338"/>
      <c r="K37" s="1"/>
      <c r="L37" s="22"/>
      <c r="M37" s="341"/>
      <c r="N37" s="341"/>
      <c r="O37" s="22"/>
      <c r="P37" s="24"/>
      <c r="Q37" s="11"/>
    </row>
    <row r="38" spans="1:17" ht="20" customHeight="1" thickTop="1" x14ac:dyDescent="0.3">
      <c r="A38" s="1"/>
      <c r="B38" s="1">
        <v>1</v>
      </c>
      <c r="C38" s="1"/>
      <c r="D38" s="21"/>
      <c r="E38" s="1"/>
      <c r="F38" s="149">
        <f>INDEX('Overall Positions'!$B$4:$B$303, MATCH(LARGE('Overall Positions'!$K$4:$K$303, B38), 'Overall Positions'!$K$4:$K$303, 0))</f>
        <v>0</v>
      </c>
      <c r="G38" s="150">
        <f>IFERROR(VLOOKUP(F38,'Overall Positions'!$B$3:$CY$303,10,FALSE),"x")</f>
        <v>6.0000000000000002E-5</v>
      </c>
      <c r="H38" s="1"/>
      <c r="I38" s="149">
        <f>INDEX('Overall Positions'!$B$4:$B$303, MATCH(LARGE('Overall Positions'!$L$4:$L$303, B38), 'Overall Positions'!$L$4:$L$303, 0))</f>
        <v>0</v>
      </c>
      <c r="J38" s="150">
        <f>IFERROR(VLOOKUP(I38,'Overall Positions'!$B$3:$CY$303,11,FALSE),"x")</f>
        <v>6.0000000000000002E-5</v>
      </c>
      <c r="K38" s="1"/>
      <c r="L38" s="1"/>
      <c r="N38" s="1"/>
      <c r="O38" s="226"/>
      <c r="P38" s="226"/>
    </row>
    <row r="39" spans="1:17" ht="20" customHeight="1" x14ac:dyDescent="0.3">
      <c r="A39" s="1"/>
      <c r="B39" s="1">
        <v>2</v>
      </c>
      <c r="C39" s="1"/>
      <c r="D39" s="21"/>
      <c r="E39" s="1"/>
      <c r="F39" s="151">
        <f>INDEX('Overall Positions'!$B$4:$B$303, MATCH(LARGE('Overall Positions'!$K$4:$K$303, B39), 'Overall Positions'!$K$4:$K$303, 0))</f>
        <v>0</v>
      </c>
      <c r="G39" s="152">
        <f>IFERROR(VLOOKUP(F39,'Overall Positions'!$B$3:$CY$303,10,FALSE),"x")</f>
        <v>6.0000000000000002E-5</v>
      </c>
      <c r="H39" s="1"/>
      <c r="I39" s="151">
        <f>INDEX('Overall Positions'!$B$4:$B$303, MATCH(LARGE('Overall Positions'!$L$4:$L$303, B39), 'Overall Positions'!$L$4:$L$303, 0))</f>
        <v>0</v>
      </c>
      <c r="J39" s="152">
        <f>IFERROR(VLOOKUP(I39,'Overall Positions'!$B$3:$CY$303,11,FALSE),"x")</f>
        <v>6.0000000000000002E-5</v>
      </c>
      <c r="K39" s="1"/>
      <c r="L39" s="1"/>
      <c r="N39" s="1"/>
      <c r="O39" s="226"/>
      <c r="P39" s="226"/>
    </row>
    <row r="40" spans="1:17" ht="20" customHeight="1" x14ac:dyDescent="0.3">
      <c r="A40" s="1"/>
      <c r="B40" s="1">
        <v>3</v>
      </c>
      <c r="C40" s="1"/>
      <c r="D40" s="21"/>
      <c r="E40" s="1"/>
      <c r="F40" s="149">
        <f>INDEX('Overall Positions'!$B$4:$B$303, MATCH(LARGE('Overall Positions'!$K$4:$K$303, B40), 'Overall Positions'!$K$4:$K$303, 0))</f>
        <v>0</v>
      </c>
      <c r="G40" s="150">
        <f>IFERROR(VLOOKUP(F40,'Overall Positions'!$B$3:$CY$303,10,FALSE),"x")</f>
        <v>6.0000000000000002E-5</v>
      </c>
      <c r="H40" s="1"/>
      <c r="I40" s="149">
        <f>INDEX('Overall Positions'!$B$4:$B$303, MATCH(LARGE('Overall Positions'!$L$4:$L$303, B40), 'Overall Positions'!$L$4:$L$303, 0))</f>
        <v>0</v>
      </c>
      <c r="J40" s="150">
        <f>IFERROR(VLOOKUP(I40,'Overall Positions'!$B$3:$CY$303,11,FALSE),"x")</f>
        <v>6.0000000000000002E-5</v>
      </c>
      <c r="K40" s="1"/>
      <c r="L40" s="1"/>
      <c r="N40" s="1"/>
      <c r="O40" s="226"/>
      <c r="P40" s="226"/>
    </row>
    <row r="41" spans="1:17" ht="20" customHeight="1" x14ac:dyDescent="0.3">
      <c r="A41" s="1"/>
      <c r="B41" s="1">
        <v>4</v>
      </c>
      <c r="C41" s="1"/>
      <c r="D41" s="21"/>
      <c r="E41" s="1"/>
      <c r="F41" s="151">
        <f>INDEX('Overall Positions'!$B$4:$B$303, MATCH(LARGE('Overall Positions'!$K$4:$K$303, B41), 'Overall Positions'!$K$4:$K$303, 0))</f>
        <v>0</v>
      </c>
      <c r="G41" s="152">
        <f>IFERROR(VLOOKUP(F41,'Overall Positions'!$B$3:$CY$303,10,FALSE),"x")</f>
        <v>6.0000000000000002E-5</v>
      </c>
      <c r="H41" s="1"/>
      <c r="I41" s="151">
        <f>INDEX('Overall Positions'!$B$4:$B$303, MATCH(LARGE('Overall Positions'!$L$4:$L$303, B41), 'Overall Positions'!$L$4:$L$303, 0))</f>
        <v>0</v>
      </c>
      <c r="J41" s="152">
        <f>IFERROR(VLOOKUP(I41,'Overall Positions'!$B$3:$CY$303,11,FALSE),"x")</f>
        <v>6.0000000000000002E-5</v>
      </c>
      <c r="K41" s="1"/>
      <c r="L41" s="1"/>
      <c r="N41" s="1"/>
      <c r="O41" s="226"/>
      <c r="P41" s="226"/>
    </row>
    <row r="42" spans="1:17" ht="20" customHeight="1" thickBot="1" x14ac:dyDescent="0.35">
      <c r="A42" s="1"/>
      <c r="B42" s="1">
        <v>5</v>
      </c>
      <c r="C42" s="1"/>
      <c r="D42" s="21"/>
      <c r="E42" s="1"/>
      <c r="F42" s="153">
        <f>INDEX('Overall Positions'!$B$4:$B$303, MATCH(LARGE('Overall Positions'!$K$4:$K$303, B42), 'Overall Positions'!$K$4:$K$303, 0))</f>
        <v>0</v>
      </c>
      <c r="G42" s="154">
        <f>IFERROR(VLOOKUP(F42,'Overall Positions'!$B$3:$CY$303,10,FALSE),"x")</f>
        <v>6.0000000000000002E-5</v>
      </c>
      <c r="H42" s="1"/>
      <c r="I42" s="153">
        <f>INDEX('Overall Positions'!$B$4:$B$303, MATCH(LARGE('Overall Positions'!$L$4:$L$303, B42), 'Overall Positions'!$L$4:$L$303, 0))</f>
        <v>0</v>
      </c>
      <c r="J42" s="154">
        <f>IFERROR(VLOOKUP(I42,'Overall Positions'!$B$3:$CY$303,11,FALSE),"x")</f>
        <v>6.0000000000000002E-5</v>
      </c>
      <c r="K42" s="1"/>
      <c r="L42" s="1"/>
      <c r="N42" s="1"/>
      <c r="O42" s="226"/>
      <c r="P42" s="226"/>
    </row>
    <row r="43" spans="1:17" s="224" customFormat="1" ht="9" customHeight="1" thickTop="1" x14ac:dyDescent="0.3">
      <c r="A43" s="11"/>
      <c r="B43" s="1"/>
      <c r="C43" s="11"/>
      <c r="D43" s="20"/>
      <c r="E43" s="11"/>
      <c r="F43" s="11"/>
      <c r="G43" s="20"/>
      <c r="H43" s="11"/>
      <c r="I43" s="11"/>
      <c r="J43" s="20"/>
      <c r="K43" s="11"/>
      <c r="L43" s="11"/>
      <c r="M43" s="21"/>
      <c r="N43" s="11"/>
      <c r="O43" s="11"/>
      <c r="P43" s="11"/>
      <c r="Q43" s="11"/>
    </row>
    <row r="44" spans="1:17" ht="20" hidden="1" customHeight="1" x14ac:dyDescent="0.3">
      <c r="B44" s="1"/>
      <c r="C44" s="1"/>
      <c r="D44" s="21"/>
      <c r="F44" s="19"/>
      <c r="I44" s="19"/>
      <c r="L44" s="11"/>
      <c r="M44" s="21"/>
      <c r="O44" s="11"/>
      <c r="P44" s="11"/>
      <c r="Q44" s="11"/>
    </row>
    <row r="45" spans="1:17" ht="20" hidden="1" customHeight="1" x14ac:dyDescent="0.3">
      <c r="B45" s="1"/>
      <c r="C45" s="341"/>
      <c r="D45" s="341"/>
      <c r="E45" s="341"/>
      <c r="F45" s="341"/>
      <c r="G45" s="341"/>
      <c r="H45" s="341"/>
      <c r="I45" s="341"/>
      <c r="J45" s="341"/>
      <c r="K45" s="341"/>
      <c r="L45" s="341"/>
      <c r="M45" s="341"/>
      <c r="O45" s="11"/>
      <c r="P45" s="11"/>
      <c r="Q45" s="11"/>
    </row>
    <row r="46" spans="1:17" ht="20" hidden="1" customHeight="1" x14ac:dyDescent="0.3">
      <c r="A46" s="1"/>
      <c r="B46" s="1"/>
      <c r="C46" s="22"/>
      <c r="D46" s="23"/>
      <c r="E46" s="1"/>
      <c r="F46" s="22"/>
      <c r="G46" s="23"/>
      <c r="H46" s="1"/>
      <c r="I46" s="22"/>
      <c r="J46" s="20"/>
      <c r="K46" s="1"/>
      <c r="L46" s="226"/>
      <c r="M46" s="232"/>
      <c r="N46" s="1"/>
      <c r="O46" s="22"/>
      <c r="P46" s="24"/>
      <c r="Q46" s="11"/>
    </row>
    <row r="47" spans="1:17" ht="20" hidden="1" customHeight="1" x14ac:dyDescent="0.3">
      <c r="A47" s="1"/>
      <c r="B47" s="1"/>
      <c r="C47" s="341"/>
      <c r="D47" s="341"/>
      <c r="E47" s="1"/>
      <c r="F47" s="341"/>
      <c r="G47" s="341"/>
      <c r="H47" s="1"/>
      <c r="I47" s="341"/>
      <c r="J47" s="341"/>
      <c r="K47" s="1"/>
      <c r="L47" s="341"/>
      <c r="M47" s="341"/>
      <c r="N47" s="1"/>
      <c r="O47" s="226"/>
      <c r="P47" s="226"/>
    </row>
    <row r="48" spans="1:17" ht="20" hidden="1" customHeight="1" x14ac:dyDescent="0.3">
      <c r="A48" s="1"/>
      <c r="B48" s="1"/>
      <c r="C48" s="19"/>
      <c r="E48" s="1"/>
      <c r="F48" s="19"/>
      <c r="H48" s="1"/>
      <c r="I48" s="19"/>
      <c r="K48" s="1"/>
      <c r="L48" s="19"/>
      <c r="N48" s="1"/>
      <c r="O48" s="226"/>
      <c r="P48" s="226"/>
    </row>
    <row r="49" spans="1:17" ht="20" hidden="1" customHeight="1" x14ac:dyDescent="0.3">
      <c r="A49" s="1"/>
      <c r="B49" s="1"/>
      <c r="C49" s="19"/>
      <c r="E49" s="1"/>
      <c r="F49" s="19"/>
      <c r="H49" s="1"/>
      <c r="I49" s="19"/>
      <c r="K49" s="1"/>
      <c r="L49" s="19"/>
      <c r="N49" s="1"/>
      <c r="O49" s="226"/>
      <c r="P49" s="226"/>
    </row>
    <row r="50" spans="1:17" ht="20" hidden="1" customHeight="1" x14ac:dyDescent="0.3">
      <c r="A50" s="1"/>
      <c r="B50" s="1"/>
      <c r="C50" s="19"/>
      <c r="E50" s="1"/>
      <c r="F50" s="19"/>
      <c r="H50" s="1"/>
      <c r="I50" s="19"/>
      <c r="K50" s="1"/>
      <c r="L50" s="19"/>
      <c r="N50" s="1"/>
      <c r="O50" s="226"/>
      <c r="P50" s="226"/>
    </row>
    <row r="51" spans="1:17" ht="20" hidden="1" customHeight="1" x14ac:dyDescent="0.3">
      <c r="A51" s="1"/>
      <c r="B51" s="1"/>
      <c r="C51" s="19"/>
      <c r="E51" s="1"/>
      <c r="F51" s="19"/>
      <c r="H51" s="1"/>
      <c r="I51" s="19"/>
      <c r="K51" s="1"/>
      <c r="L51" s="19"/>
      <c r="N51" s="1"/>
      <c r="O51" s="226"/>
      <c r="P51" s="226"/>
    </row>
    <row r="52" spans="1:17" ht="20" hidden="1" customHeight="1" x14ac:dyDescent="0.3">
      <c r="A52" s="1"/>
      <c r="B52" s="1"/>
      <c r="C52" s="19"/>
      <c r="E52" s="1"/>
      <c r="F52" s="19"/>
      <c r="H52" s="1"/>
      <c r="I52" s="19"/>
      <c r="K52" s="1"/>
      <c r="L52" s="19"/>
      <c r="N52" s="1"/>
      <c r="O52" s="226"/>
      <c r="P52" s="226"/>
    </row>
    <row r="53" spans="1:17" ht="20" hidden="1" customHeight="1" x14ac:dyDescent="0.3">
      <c r="A53" s="1"/>
      <c r="B53" s="1"/>
      <c r="C53" s="1"/>
      <c r="D53" s="21"/>
      <c r="E53" s="1"/>
      <c r="F53" s="1"/>
      <c r="G53" s="21"/>
      <c r="H53" s="1"/>
      <c r="I53" s="1"/>
      <c r="J53" s="21"/>
      <c r="K53" s="1"/>
      <c r="L53" s="1"/>
      <c r="M53" s="21"/>
      <c r="N53" s="1"/>
      <c r="O53" s="22"/>
      <c r="P53" s="24"/>
      <c r="Q53" s="11"/>
    </row>
    <row r="54" spans="1:17" ht="20" hidden="1" customHeight="1" x14ac:dyDescent="0.3">
      <c r="A54" s="1"/>
      <c r="B54" s="1"/>
      <c r="C54" s="341"/>
      <c r="D54" s="341"/>
      <c r="E54" s="1"/>
      <c r="F54" s="341"/>
      <c r="G54" s="341"/>
      <c r="H54" s="1"/>
      <c r="I54" s="341"/>
      <c r="J54" s="341"/>
      <c r="K54" s="1"/>
      <c r="L54" s="341"/>
      <c r="M54" s="341"/>
      <c r="N54" s="1"/>
      <c r="O54" s="226"/>
      <c r="P54" s="226"/>
    </row>
    <row r="55" spans="1:17" ht="20" hidden="1" customHeight="1" x14ac:dyDescent="0.3">
      <c r="A55" s="1"/>
      <c r="B55" s="1"/>
      <c r="C55" s="19"/>
      <c r="E55" s="1"/>
      <c r="F55" s="19"/>
      <c r="H55" s="1"/>
      <c r="I55" s="19"/>
      <c r="K55" s="1"/>
      <c r="L55" s="19"/>
      <c r="N55" s="1"/>
      <c r="O55" s="226"/>
      <c r="P55" s="226"/>
    </row>
    <row r="56" spans="1:17" ht="20" hidden="1" customHeight="1" x14ac:dyDescent="0.3">
      <c r="A56" s="1"/>
      <c r="B56" s="1"/>
      <c r="C56" s="19"/>
      <c r="E56" s="1"/>
      <c r="F56" s="19"/>
      <c r="H56" s="1"/>
      <c r="I56" s="19"/>
      <c r="K56" s="1"/>
      <c r="L56" s="19"/>
      <c r="N56" s="1"/>
      <c r="O56" s="226"/>
      <c r="P56" s="226"/>
    </row>
    <row r="57" spans="1:17" ht="20" hidden="1" customHeight="1" x14ac:dyDescent="0.3">
      <c r="A57" s="1"/>
      <c r="B57" s="1"/>
      <c r="C57" s="19"/>
      <c r="E57" s="1"/>
      <c r="F57" s="19"/>
      <c r="H57" s="1"/>
      <c r="I57" s="19"/>
      <c r="K57" s="1"/>
      <c r="L57" s="19"/>
      <c r="N57" s="1"/>
      <c r="O57" s="226"/>
      <c r="P57" s="226"/>
    </row>
    <row r="58" spans="1:17" ht="20" hidden="1" customHeight="1" x14ac:dyDescent="0.3">
      <c r="A58" s="1"/>
      <c r="B58" s="1"/>
      <c r="C58" s="19"/>
      <c r="E58" s="1"/>
      <c r="F58" s="19"/>
      <c r="H58" s="1"/>
      <c r="I58" s="19"/>
      <c r="K58" s="1"/>
      <c r="L58" s="19"/>
      <c r="N58" s="1"/>
      <c r="O58" s="226"/>
      <c r="P58" s="226"/>
    </row>
    <row r="59" spans="1:17" ht="20" hidden="1" customHeight="1" x14ac:dyDescent="0.3">
      <c r="A59" s="1"/>
      <c r="B59" s="1"/>
      <c r="C59" s="19"/>
      <c r="E59" s="1"/>
      <c r="F59" s="19"/>
      <c r="H59" s="1"/>
      <c r="I59" s="19"/>
      <c r="K59" s="1"/>
      <c r="L59" s="19"/>
      <c r="N59" s="1"/>
      <c r="O59" s="226"/>
      <c r="P59" s="226"/>
    </row>
    <row r="60" spans="1:17" ht="20" hidden="1" customHeight="1" x14ac:dyDescent="0.3">
      <c r="A60" s="1"/>
      <c r="B60" s="1"/>
      <c r="C60" s="1"/>
      <c r="D60" s="21"/>
      <c r="E60" s="1"/>
      <c r="F60" s="1"/>
      <c r="G60" s="21"/>
      <c r="H60" s="1"/>
      <c r="I60" s="1"/>
      <c r="J60" s="21"/>
      <c r="K60" s="1"/>
      <c r="L60" s="1"/>
      <c r="M60" s="21"/>
      <c r="N60" s="1"/>
      <c r="O60" s="22"/>
      <c r="P60" s="24"/>
      <c r="Q60" s="11"/>
    </row>
    <row r="61" spans="1:17" ht="20" hidden="1" customHeight="1" x14ac:dyDescent="0.3">
      <c r="B61" s="1"/>
      <c r="C61" s="341"/>
      <c r="D61" s="341"/>
      <c r="E61" s="341"/>
      <c r="F61" s="341"/>
      <c r="G61" s="341"/>
      <c r="H61" s="341"/>
      <c r="I61" s="341"/>
      <c r="J61" s="341"/>
      <c r="K61" s="341"/>
      <c r="L61" s="341"/>
      <c r="M61" s="341"/>
      <c r="O61" s="11"/>
      <c r="P61" s="11"/>
      <c r="Q61" s="11"/>
    </row>
    <row r="62" spans="1:17" ht="20" hidden="1" customHeight="1" x14ac:dyDescent="0.3">
      <c r="A62" s="1"/>
      <c r="B62" s="1"/>
      <c r="C62" s="22"/>
      <c r="D62" s="23"/>
      <c r="E62" s="1"/>
      <c r="F62" s="22"/>
      <c r="G62" s="23"/>
      <c r="H62" s="1"/>
      <c r="I62" s="22"/>
      <c r="J62" s="20"/>
      <c r="K62" s="1"/>
      <c r="L62" s="226"/>
      <c r="M62" s="232"/>
      <c r="N62" s="1"/>
      <c r="O62" s="22"/>
      <c r="P62" s="24"/>
      <c r="Q62" s="11"/>
    </row>
    <row r="63" spans="1:17" ht="20" hidden="1" customHeight="1" x14ac:dyDescent="0.3">
      <c r="A63" s="1"/>
      <c r="B63" s="1"/>
      <c r="C63" s="341"/>
      <c r="D63" s="341"/>
      <c r="E63" s="1"/>
      <c r="F63" s="341"/>
      <c r="G63" s="341"/>
      <c r="H63" s="1"/>
      <c r="I63" s="341"/>
      <c r="J63" s="341"/>
      <c r="K63" s="1"/>
      <c r="L63" s="341"/>
      <c r="M63" s="341"/>
      <c r="N63" s="1"/>
      <c r="O63" s="226"/>
      <c r="P63" s="226"/>
    </row>
    <row r="64" spans="1:17" ht="20" hidden="1" customHeight="1" x14ac:dyDescent="0.3">
      <c r="A64" s="1"/>
      <c r="B64" s="1"/>
      <c r="C64" s="19"/>
      <c r="E64" s="1"/>
      <c r="F64" s="19"/>
      <c r="H64" s="1"/>
      <c r="I64" s="19"/>
      <c r="K64" s="1"/>
      <c r="L64" s="19"/>
      <c r="N64" s="1"/>
      <c r="O64" s="226"/>
      <c r="P64" s="226"/>
    </row>
    <row r="65" spans="1:17" ht="20" hidden="1" customHeight="1" x14ac:dyDescent="0.3">
      <c r="A65" s="1"/>
      <c r="B65" s="1"/>
      <c r="C65" s="19"/>
      <c r="E65" s="1"/>
      <c r="F65" s="19"/>
      <c r="H65" s="1"/>
      <c r="I65" s="19"/>
      <c r="K65" s="1"/>
      <c r="L65" s="19"/>
      <c r="N65" s="1"/>
      <c r="O65" s="226"/>
      <c r="P65" s="226"/>
    </row>
    <row r="66" spans="1:17" ht="20" hidden="1" customHeight="1" x14ac:dyDescent="0.3">
      <c r="A66" s="1"/>
      <c r="B66" s="1"/>
      <c r="C66" s="19"/>
      <c r="E66" s="1"/>
      <c r="F66" s="19"/>
      <c r="H66" s="1"/>
      <c r="I66" s="19"/>
      <c r="K66" s="1"/>
      <c r="L66" s="19"/>
      <c r="N66" s="1"/>
      <c r="O66" s="226"/>
      <c r="P66" s="226"/>
    </row>
    <row r="67" spans="1:17" ht="20" hidden="1" customHeight="1" x14ac:dyDescent="0.3">
      <c r="A67" s="1"/>
      <c r="B67" s="1"/>
      <c r="C67" s="19"/>
      <c r="E67" s="1"/>
      <c r="F67" s="19"/>
      <c r="H67" s="1"/>
      <c r="I67" s="19"/>
      <c r="K67" s="1"/>
      <c r="L67" s="19"/>
      <c r="N67" s="1"/>
      <c r="O67" s="226"/>
      <c r="P67" s="226"/>
    </row>
    <row r="68" spans="1:17" ht="20" hidden="1" customHeight="1" x14ac:dyDescent="0.3">
      <c r="A68" s="1"/>
      <c r="B68" s="1"/>
      <c r="C68" s="19"/>
      <c r="E68" s="1"/>
      <c r="F68" s="19"/>
      <c r="H68" s="1"/>
      <c r="I68" s="19"/>
      <c r="K68" s="1"/>
      <c r="L68" s="19"/>
      <c r="N68" s="1"/>
      <c r="O68" s="226"/>
      <c r="P68" s="226"/>
    </row>
    <row r="69" spans="1:17" ht="20" hidden="1" customHeight="1" x14ac:dyDescent="0.3">
      <c r="A69" s="1"/>
      <c r="B69" s="1"/>
      <c r="C69" s="1"/>
      <c r="D69" s="21"/>
      <c r="E69" s="1"/>
      <c r="F69" s="1"/>
      <c r="G69" s="21"/>
      <c r="H69" s="1"/>
      <c r="I69" s="1"/>
      <c r="J69" s="21"/>
      <c r="K69" s="1"/>
      <c r="L69" s="1"/>
      <c r="M69" s="21"/>
      <c r="N69" s="1"/>
      <c r="O69" s="22"/>
      <c r="P69" s="24"/>
      <c r="Q69" s="11"/>
    </row>
    <row r="70" spans="1:17" ht="20" hidden="1" customHeight="1" x14ac:dyDescent="0.3">
      <c r="A70" s="1"/>
      <c r="B70" s="1"/>
      <c r="C70" s="341"/>
      <c r="D70" s="341"/>
      <c r="E70" s="1"/>
      <c r="F70" s="341"/>
      <c r="G70" s="341"/>
      <c r="H70" s="1"/>
      <c r="I70" s="341"/>
      <c r="J70" s="341"/>
      <c r="K70" s="1"/>
      <c r="L70" s="341"/>
      <c r="M70" s="341"/>
      <c r="N70" s="1"/>
      <c r="O70" s="226"/>
      <c r="P70" s="226"/>
    </row>
    <row r="71" spans="1:17" ht="20" hidden="1" customHeight="1" x14ac:dyDescent="0.3">
      <c r="A71" s="1"/>
      <c r="B71" s="1"/>
      <c r="C71" s="19"/>
      <c r="E71" s="1"/>
      <c r="F71" s="19"/>
      <c r="H71" s="1"/>
      <c r="I71" s="19"/>
      <c r="K71" s="1"/>
      <c r="L71" s="19"/>
      <c r="N71" s="1"/>
      <c r="O71" s="226"/>
      <c r="P71" s="226"/>
    </row>
    <row r="72" spans="1:17" ht="20" hidden="1" customHeight="1" x14ac:dyDescent="0.3">
      <c r="A72" s="1"/>
      <c r="B72" s="1"/>
      <c r="C72" s="19"/>
      <c r="E72" s="1"/>
      <c r="F72" s="19"/>
      <c r="H72" s="1"/>
      <c r="I72" s="19"/>
      <c r="K72" s="1"/>
      <c r="L72" s="19"/>
      <c r="N72" s="1"/>
      <c r="O72" s="226"/>
      <c r="P72" s="226"/>
    </row>
    <row r="73" spans="1:17" ht="20" hidden="1" customHeight="1" x14ac:dyDescent="0.3">
      <c r="A73" s="1"/>
      <c r="B73" s="1"/>
      <c r="C73" s="19"/>
      <c r="E73" s="1"/>
      <c r="F73" s="19"/>
      <c r="H73" s="1"/>
      <c r="I73" s="19"/>
      <c r="K73" s="1"/>
      <c r="L73" s="19"/>
      <c r="N73" s="1"/>
      <c r="O73" s="226"/>
      <c r="P73" s="226"/>
    </row>
    <row r="74" spans="1:17" ht="20" hidden="1" customHeight="1" x14ac:dyDescent="0.3">
      <c r="A74" s="1"/>
      <c r="B74" s="1"/>
      <c r="C74" s="19"/>
      <c r="E74" s="1"/>
      <c r="F74" s="19"/>
      <c r="H74" s="1"/>
      <c r="I74" s="19"/>
      <c r="K74" s="1"/>
      <c r="L74" s="19"/>
      <c r="N74" s="1"/>
      <c r="O74" s="226"/>
      <c r="P74" s="226"/>
    </row>
    <row r="75" spans="1:17" ht="20" hidden="1" customHeight="1" x14ac:dyDescent="0.3">
      <c r="A75" s="1"/>
      <c r="B75" s="1"/>
      <c r="C75" s="19"/>
      <c r="E75" s="1"/>
      <c r="F75" s="19"/>
      <c r="H75" s="1"/>
      <c r="I75" s="19"/>
      <c r="K75" s="1"/>
      <c r="L75" s="19"/>
      <c r="N75" s="1"/>
      <c r="O75" s="226"/>
      <c r="P75" s="226"/>
    </row>
    <row r="76" spans="1:17" ht="20" hidden="1" customHeight="1" x14ac:dyDescent="0.3">
      <c r="A76" s="1"/>
      <c r="B76" s="1"/>
      <c r="C76" s="22"/>
      <c r="D76" s="23"/>
      <c r="E76" s="1"/>
      <c r="F76" s="22"/>
      <c r="G76" s="27"/>
      <c r="H76" s="1"/>
      <c r="I76" s="22"/>
      <c r="J76" s="27"/>
      <c r="K76" s="1"/>
      <c r="L76" s="22"/>
      <c r="M76" s="27"/>
      <c r="N76" s="1"/>
      <c r="O76" s="22"/>
      <c r="P76" s="24"/>
      <c r="Q76" s="11"/>
    </row>
    <row r="77" spans="1:17" ht="20" hidden="1" customHeight="1" x14ac:dyDescent="0.3">
      <c r="A77" s="1"/>
      <c r="B77" s="1"/>
      <c r="C77" s="226"/>
      <c r="D77" s="232"/>
      <c r="E77" s="1"/>
      <c r="F77" s="341"/>
      <c r="G77" s="341"/>
      <c r="H77" s="1"/>
      <c r="I77" s="341"/>
      <c r="J77" s="341"/>
      <c r="K77" s="1"/>
      <c r="L77" s="22"/>
      <c r="M77" s="27"/>
      <c r="N77" s="1"/>
      <c r="O77" s="226"/>
      <c r="P77" s="226"/>
    </row>
    <row r="78" spans="1:17" ht="20" hidden="1" customHeight="1" x14ac:dyDescent="0.3">
      <c r="A78" s="1"/>
      <c r="B78" s="1"/>
      <c r="C78" s="226"/>
      <c r="D78" s="232"/>
      <c r="E78" s="1"/>
      <c r="F78" s="19"/>
      <c r="H78" s="1"/>
      <c r="I78" s="19"/>
      <c r="K78" s="1"/>
      <c r="L78" s="22"/>
      <c r="M78" s="27"/>
      <c r="N78" s="1"/>
      <c r="O78" s="226"/>
      <c r="P78" s="226"/>
    </row>
    <row r="79" spans="1:17" ht="20" hidden="1" customHeight="1" x14ac:dyDescent="0.3">
      <c r="A79" s="1"/>
      <c r="B79" s="1"/>
      <c r="C79" s="226"/>
      <c r="D79" s="232"/>
      <c r="E79" s="1"/>
      <c r="F79" s="19"/>
      <c r="H79" s="1"/>
      <c r="I79" s="19"/>
      <c r="K79" s="1"/>
      <c r="L79" s="22"/>
      <c r="M79" s="27"/>
      <c r="N79" s="1"/>
      <c r="O79" s="226"/>
      <c r="P79" s="226"/>
    </row>
    <row r="80" spans="1:17" ht="20" hidden="1" customHeight="1" x14ac:dyDescent="0.3">
      <c r="A80" s="1"/>
      <c r="B80" s="1"/>
      <c r="C80" s="226"/>
      <c r="D80" s="232"/>
      <c r="E80" s="1"/>
      <c r="F80" s="19"/>
      <c r="H80" s="1"/>
      <c r="I80" s="19"/>
      <c r="K80" s="1"/>
      <c r="L80" s="22"/>
      <c r="M80" s="27"/>
      <c r="N80" s="1"/>
      <c r="O80" s="226"/>
      <c r="P80" s="226"/>
    </row>
    <row r="81" spans="1:17" ht="20" hidden="1" customHeight="1" x14ac:dyDescent="0.3">
      <c r="A81" s="1"/>
      <c r="B81" s="1"/>
      <c r="C81" s="226"/>
      <c r="D81" s="232"/>
      <c r="E81" s="1"/>
      <c r="F81" s="19"/>
      <c r="H81" s="1"/>
      <c r="I81" s="19"/>
      <c r="K81" s="1"/>
      <c r="L81" s="22"/>
      <c r="M81" s="27"/>
      <c r="N81" s="1"/>
      <c r="O81" s="226"/>
      <c r="P81" s="226"/>
    </row>
    <row r="82" spans="1:17" ht="20" hidden="1" customHeight="1" x14ac:dyDescent="0.3">
      <c r="A82" s="1"/>
      <c r="B82" s="1"/>
      <c r="C82" s="226"/>
      <c r="D82" s="232"/>
      <c r="E82" s="1"/>
      <c r="F82" s="19"/>
      <c r="H82" s="1"/>
      <c r="I82" s="19"/>
      <c r="K82" s="1"/>
      <c r="L82" s="22"/>
      <c r="M82" s="27"/>
      <c r="N82" s="1"/>
      <c r="O82" s="226"/>
      <c r="P82" s="226"/>
    </row>
    <row r="83" spans="1:17" ht="20" hidden="1" customHeight="1" x14ac:dyDescent="0.3">
      <c r="B83" s="1"/>
      <c r="C83" s="19"/>
      <c r="F83" s="19"/>
      <c r="I83" s="19"/>
      <c r="L83" s="11"/>
      <c r="M83" s="21"/>
      <c r="O83" s="11"/>
      <c r="P83" s="11"/>
      <c r="Q83" s="11"/>
    </row>
    <row r="84" spans="1:17" ht="20" hidden="1" customHeight="1" x14ac:dyDescent="0.3">
      <c r="B84" s="1"/>
      <c r="C84" s="341"/>
      <c r="D84" s="341"/>
      <c r="E84" s="341"/>
      <c r="F84" s="341"/>
      <c r="G84" s="341"/>
      <c r="H84" s="341"/>
      <c r="I84" s="341"/>
      <c r="J84" s="341"/>
      <c r="K84" s="341"/>
      <c r="L84" s="341"/>
      <c r="M84" s="341"/>
      <c r="O84" s="11"/>
      <c r="P84" s="11"/>
      <c r="Q84" s="11"/>
    </row>
    <row r="85" spans="1:17" ht="20" hidden="1" customHeight="1" x14ac:dyDescent="0.3">
      <c r="A85" s="1"/>
      <c r="B85" s="1"/>
      <c r="C85" s="22"/>
      <c r="D85" s="23"/>
      <c r="E85" s="1"/>
      <c r="F85" s="22"/>
      <c r="G85" s="23"/>
      <c r="H85" s="1"/>
      <c r="I85" s="22"/>
      <c r="J85" s="20"/>
      <c r="K85" s="1"/>
      <c r="L85" s="226"/>
      <c r="M85" s="232"/>
      <c r="N85" s="1"/>
      <c r="O85" s="22"/>
      <c r="P85" s="24"/>
      <c r="Q85" s="11"/>
    </row>
    <row r="86" spans="1:17" ht="20" hidden="1" customHeight="1" x14ac:dyDescent="0.3">
      <c r="A86" s="1"/>
      <c r="B86" s="1"/>
      <c r="C86" s="341"/>
      <c r="D86" s="341"/>
      <c r="E86" s="1"/>
      <c r="F86" s="341"/>
      <c r="G86" s="341"/>
      <c r="H86" s="1"/>
      <c r="I86" s="341"/>
      <c r="J86" s="341"/>
      <c r="K86" s="1"/>
      <c r="L86" s="341"/>
      <c r="M86" s="341"/>
      <c r="N86" s="1"/>
      <c r="O86" s="226"/>
      <c r="P86" s="226"/>
    </row>
    <row r="87" spans="1:17" ht="20" hidden="1" customHeight="1" x14ac:dyDescent="0.3">
      <c r="A87" s="1"/>
      <c r="B87" s="1"/>
      <c r="C87" s="19"/>
      <c r="E87" s="1"/>
      <c r="F87" s="19"/>
      <c r="H87" s="1"/>
      <c r="I87" s="19"/>
      <c r="K87" s="1"/>
      <c r="L87" s="19"/>
      <c r="N87" s="1"/>
      <c r="O87" s="226"/>
      <c r="P87" s="226"/>
    </row>
    <row r="88" spans="1:17" ht="20" hidden="1" customHeight="1" x14ac:dyDescent="0.3">
      <c r="A88" s="1"/>
      <c r="B88" s="1"/>
      <c r="C88" s="19"/>
      <c r="E88" s="1"/>
      <c r="F88" s="19"/>
      <c r="H88" s="1"/>
      <c r="I88" s="19"/>
      <c r="K88" s="1"/>
      <c r="L88" s="19"/>
      <c r="N88" s="1"/>
      <c r="O88" s="226"/>
      <c r="P88" s="226"/>
    </row>
    <row r="89" spans="1:17" ht="20" hidden="1" customHeight="1" x14ac:dyDescent="0.3">
      <c r="A89" s="1"/>
      <c r="B89" s="1"/>
      <c r="C89" s="19"/>
      <c r="E89" s="1"/>
      <c r="F89" s="19"/>
      <c r="H89" s="1"/>
      <c r="I89" s="19"/>
      <c r="K89" s="1"/>
      <c r="L89" s="19"/>
      <c r="N89" s="1"/>
      <c r="O89" s="226"/>
      <c r="P89" s="226"/>
    </row>
    <row r="90" spans="1:17" ht="20" hidden="1" customHeight="1" x14ac:dyDescent="0.3">
      <c r="A90" s="1"/>
      <c r="B90" s="1"/>
      <c r="C90" s="19"/>
      <c r="E90" s="1"/>
      <c r="F90" s="19"/>
      <c r="H90" s="1"/>
      <c r="I90" s="19"/>
      <c r="K90" s="1"/>
      <c r="L90" s="19"/>
      <c r="N90" s="1"/>
      <c r="O90" s="226"/>
      <c r="P90" s="226"/>
    </row>
    <row r="91" spans="1:17" ht="20" hidden="1" customHeight="1" x14ac:dyDescent="0.3">
      <c r="A91" s="1"/>
      <c r="B91" s="1"/>
      <c r="C91" s="19"/>
      <c r="E91" s="1"/>
      <c r="F91" s="19"/>
      <c r="H91" s="1"/>
      <c r="I91" s="19"/>
      <c r="K91" s="1"/>
      <c r="L91" s="19"/>
      <c r="N91" s="1"/>
      <c r="O91" s="226"/>
      <c r="P91" s="226"/>
    </row>
    <row r="92" spans="1:17" ht="20" hidden="1" customHeight="1" x14ac:dyDescent="0.3">
      <c r="A92" s="1"/>
      <c r="B92" s="1"/>
      <c r="C92" s="22"/>
      <c r="D92" s="23"/>
      <c r="E92" s="1"/>
      <c r="F92" s="22"/>
      <c r="G92" s="27"/>
      <c r="H92" s="1"/>
      <c r="I92" s="22"/>
      <c r="J92" s="27"/>
      <c r="K92" s="1"/>
      <c r="L92" s="22"/>
      <c r="M92" s="27"/>
      <c r="N92" s="1"/>
      <c r="O92" s="22"/>
      <c r="P92" s="24"/>
      <c r="Q92" s="11"/>
    </row>
    <row r="93" spans="1:17" ht="20" hidden="1" customHeight="1" x14ac:dyDescent="0.3">
      <c r="A93" s="1"/>
      <c r="B93" s="1"/>
      <c r="C93" s="341"/>
      <c r="D93" s="341"/>
      <c r="E93" s="1"/>
      <c r="F93" s="341"/>
      <c r="G93" s="341"/>
      <c r="H93" s="1"/>
      <c r="I93" s="341"/>
      <c r="J93" s="341"/>
      <c r="K93" s="1"/>
      <c r="L93" s="341"/>
      <c r="M93" s="341"/>
      <c r="N93" s="1"/>
      <c r="O93" s="226"/>
      <c r="P93" s="226"/>
    </row>
    <row r="94" spans="1:17" ht="20" hidden="1" customHeight="1" x14ac:dyDescent="0.3">
      <c r="A94" s="1"/>
      <c r="B94" s="1"/>
      <c r="C94" s="19"/>
      <c r="E94" s="1"/>
      <c r="F94" s="19"/>
      <c r="H94" s="1"/>
      <c r="I94" s="19"/>
      <c r="K94" s="1"/>
      <c r="L94" s="19"/>
      <c r="N94" s="1"/>
      <c r="O94" s="226"/>
      <c r="P94" s="226"/>
    </row>
    <row r="95" spans="1:17" ht="20" hidden="1" customHeight="1" x14ac:dyDescent="0.3">
      <c r="A95" s="1"/>
      <c r="B95" s="1"/>
      <c r="C95" s="19"/>
      <c r="E95" s="1"/>
      <c r="F95" s="19"/>
      <c r="H95" s="1"/>
      <c r="I95" s="19"/>
      <c r="K95" s="1"/>
      <c r="L95" s="19"/>
      <c r="N95" s="1"/>
      <c r="O95" s="226"/>
      <c r="P95" s="226"/>
    </row>
    <row r="96" spans="1:17" ht="20" hidden="1" customHeight="1" x14ac:dyDescent="0.3">
      <c r="A96" s="1"/>
      <c r="B96" s="1"/>
      <c r="C96" s="19"/>
      <c r="E96" s="1"/>
      <c r="F96" s="19"/>
      <c r="H96" s="1"/>
      <c r="I96" s="19"/>
      <c r="K96" s="1"/>
      <c r="L96" s="19"/>
      <c r="N96" s="1"/>
      <c r="O96" s="226"/>
      <c r="P96" s="226"/>
    </row>
    <row r="97" spans="1:17" ht="20" hidden="1" customHeight="1" x14ac:dyDescent="0.3">
      <c r="A97" s="1"/>
      <c r="B97" s="1"/>
      <c r="C97" s="19"/>
      <c r="E97" s="1"/>
      <c r="F97" s="19"/>
      <c r="H97" s="1"/>
      <c r="I97" s="19"/>
      <c r="K97" s="1"/>
      <c r="L97" s="19"/>
      <c r="N97" s="1"/>
      <c r="O97" s="226"/>
      <c r="P97" s="226"/>
    </row>
    <row r="98" spans="1:17" ht="20" hidden="1" customHeight="1" x14ac:dyDescent="0.3">
      <c r="A98" s="1"/>
      <c r="B98" s="1"/>
      <c r="C98" s="19"/>
      <c r="E98" s="1"/>
      <c r="F98" s="19"/>
      <c r="H98" s="1"/>
      <c r="I98" s="19"/>
      <c r="K98" s="1"/>
      <c r="L98" s="19"/>
      <c r="N98" s="1"/>
      <c r="O98" s="226"/>
      <c r="P98" s="226"/>
    </row>
    <row r="99" spans="1:17" ht="20" hidden="1" customHeight="1" x14ac:dyDescent="0.3">
      <c r="A99" s="1"/>
      <c r="B99" s="1"/>
      <c r="C99" s="22"/>
      <c r="D99" s="23"/>
      <c r="E99" s="1"/>
      <c r="F99" s="22"/>
      <c r="G99" s="27"/>
      <c r="H99" s="1"/>
      <c r="I99" s="22"/>
      <c r="J99" s="27"/>
      <c r="K99" s="1"/>
      <c r="L99" s="22"/>
      <c r="M99" s="27"/>
      <c r="N99" s="1"/>
      <c r="O99" s="22"/>
      <c r="P99" s="24"/>
      <c r="Q99" s="11"/>
    </row>
    <row r="100" spans="1:17" ht="20" hidden="1" customHeight="1" x14ac:dyDescent="0.3">
      <c r="A100" s="1"/>
      <c r="B100" s="1"/>
      <c r="C100" s="341"/>
      <c r="D100" s="341"/>
      <c r="E100" s="1"/>
      <c r="F100" s="341"/>
      <c r="G100" s="341"/>
      <c r="H100" s="1"/>
      <c r="I100" s="341"/>
      <c r="J100" s="341"/>
      <c r="K100" s="1"/>
      <c r="L100" s="341"/>
      <c r="M100" s="341"/>
      <c r="N100" s="1"/>
      <c r="O100" s="226"/>
      <c r="P100" s="226"/>
    </row>
    <row r="101" spans="1:17" ht="20" hidden="1" customHeight="1" x14ac:dyDescent="0.3">
      <c r="A101" s="1"/>
      <c r="B101" s="1"/>
      <c r="C101" s="19"/>
      <c r="E101" s="1"/>
      <c r="F101" s="19"/>
      <c r="H101" s="1"/>
      <c r="I101" s="19"/>
      <c r="K101" s="1"/>
      <c r="L101" s="19"/>
      <c r="N101" s="1"/>
      <c r="O101" s="226"/>
      <c r="P101" s="226"/>
    </row>
    <row r="102" spans="1:17" ht="20" hidden="1" customHeight="1" x14ac:dyDescent="0.3">
      <c r="A102" s="1"/>
      <c r="B102" s="1"/>
      <c r="C102" s="19"/>
      <c r="E102" s="1"/>
      <c r="F102" s="19"/>
      <c r="H102" s="1"/>
      <c r="I102" s="19"/>
      <c r="K102" s="1"/>
      <c r="L102" s="19"/>
      <c r="N102" s="1"/>
      <c r="O102" s="226"/>
      <c r="P102" s="226"/>
    </row>
    <row r="103" spans="1:17" ht="20" hidden="1" customHeight="1" x14ac:dyDescent="0.3">
      <c r="A103" s="1"/>
      <c r="B103" s="1"/>
      <c r="C103" s="19"/>
      <c r="E103" s="1"/>
      <c r="F103" s="19"/>
      <c r="H103" s="1"/>
      <c r="I103" s="19"/>
      <c r="K103" s="1"/>
      <c r="L103" s="19"/>
      <c r="N103" s="1"/>
      <c r="O103" s="226"/>
      <c r="P103" s="226"/>
    </row>
    <row r="104" spans="1:17" ht="20" hidden="1" customHeight="1" x14ac:dyDescent="0.3">
      <c r="A104" s="1"/>
      <c r="B104" s="1"/>
      <c r="C104" s="19"/>
      <c r="E104" s="1"/>
      <c r="F104" s="19"/>
      <c r="H104" s="1"/>
      <c r="I104" s="19"/>
      <c r="K104" s="1"/>
      <c r="L104" s="19"/>
      <c r="N104" s="1"/>
      <c r="O104" s="226"/>
      <c r="P104" s="226"/>
    </row>
    <row r="105" spans="1:17" ht="20" hidden="1" customHeight="1" x14ac:dyDescent="0.3">
      <c r="A105" s="1"/>
      <c r="B105" s="1"/>
      <c r="C105" s="19"/>
      <c r="E105" s="1"/>
      <c r="F105" s="19"/>
      <c r="H105" s="1"/>
      <c r="I105" s="19"/>
      <c r="K105" s="1"/>
      <c r="L105" s="19"/>
      <c r="N105" s="1"/>
      <c r="O105" s="226"/>
      <c r="P105" s="226"/>
    </row>
    <row r="106" spans="1:17" ht="20" hidden="1" customHeight="1" x14ac:dyDescent="0.3">
      <c r="B106" s="1"/>
      <c r="C106" s="19"/>
      <c r="F106" s="19"/>
      <c r="I106" s="19"/>
      <c r="L106" s="11"/>
      <c r="M106" s="21"/>
      <c r="O106" s="11"/>
      <c r="P106" s="11"/>
      <c r="Q106" s="11"/>
    </row>
    <row r="107" spans="1:17" ht="20" hidden="1" customHeight="1" x14ac:dyDescent="0.3">
      <c r="B107" s="1"/>
      <c r="C107" s="341"/>
      <c r="D107" s="341"/>
      <c r="E107" s="341"/>
      <c r="F107" s="341"/>
      <c r="G107" s="341"/>
      <c r="H107" s="341"/>
      <c r="I107" s="341"/>
      <c r="J107" s="341"/>
      <c r="K107" s="341"/>
      <c r="L107" s="341"/>
      <c r="M107" s="341"/>
      <c r="O107" s="11"/>
      <c r="P107" s="11"/>
      <c r="Q107" s="11"/>
    </row>
    <row r="108" spans="1:17" ht="20" hidden="1" customHeight="1" x14ac:dyDescent="0.3">
      <c r="A108" s="1"/>
      <c r="B108" s="1"/>
      <c r="C108" s="22"/>
      <c r="D108" s="23"/>
      <c r="E108" s="1"/>
      <c r="F108" s="22"/>
      <c r="G108" s="23"/>
      <c r="H108" s="1"/>
      <c r="I108" s="22"/>
      <c r="J108" s="20"/>
      <c r="K108" s="1"/>
      <c r="L108" s="226"/>
      <c r="M108" s="232"/>
      <c r="N108" s="1"/>
      <c r="O108" s="22"/>
      <c r="P108" s="24"/>
      <c r="Q108" s="11"/>
    </row>
    <row r="109" spans="1:17" ht="20" hidden="1" customHeight="1" x14ac:dyDescent="0.3">
      <c r="A109" s="1"/>
      <c r="B109" s="1"/>
      <c r="C109" s="341"/>
      <c r="D109" s="341"/>
      <c r="E109" s="1"/>
      <c r="F109" s="341"/>
      <c r="G109" s="341"/>
      <c r="H109" s="1"/>
      <c r="I109" s="341"/>
      <c r="J109" s="341"/>
      <c r="K109" s="1"/>
      <c r="L109" s="341"/>
      <c r="M109" s="341"/>
      <c r="N109" s="1"/>
      <c r="O109" s="226"/>
      <c r="P109" s="226"/>
    </row>
    <row r="110" spans="1:17" ht="20" hidden="1" customHeight="1" x14ac:dyDescent="0.3">
      <c r="A110" s="1"/>
      <c r="B110" s="1"/>
      <c r="C110" s="19"/>
      <c r="E110" s="1"/>
      <c r="F110" s="19"/>
      <c r="H110" s="1"/>
      <c r="I110" s="19"/>
      <c r="K110" s="1"/>
      <c r="L110" s="19"/>
      <c r="N110" s="1"/>
      <c r="O110" s="226"/>
      <c r="P110" s="226"/>
    </row>
    <row r="111" spans="1:17" ht="20" hidden="1" customHeight="1" x14ac:dyDescent="0.3">
      <c r="A111" s="1"/>
      <c r="B111" s="1"/>
      <c r="C111" s="19"/>
      <c r="E111" s="1"/>
      <c r="F111" s="19"/>
      <c r="H111" s="1"/>
      <c r="I111" s="19"/>
      <c r="K111" s="1"/>
      <c r="L111" s="19"/>
      <c r="N111" s="1"/>
      <c r="O111" s="226"/>
      <c r="P111" s="226"/>
    </row>
    <row r="112" spans="1:17" ht="20" hidden="1" customHeight="1" x14ac:dyDescent="0.3">
      <c r="A112" s="1"/>
      <c r="B112" s="1"/>
      <c r="C112" s="19"/>
      <c r="E112" s="1"/>
      <c r="F112" s="19"/>
      <c r="H112" s="1"/>
      <c r="I112" s="19"/>
      <c r="K112" s="1"/>
      <c r="L112" s="19"/>
      <c r="N112" s="1"/>
      <c r="O112" s="226"/>
      <c r="P112" s="226"/>
    </row>
    <row r="113" spans="1:17" ht="20" hidden="1" customHeight="1" x14ac:dyDescent="0.3">
      <c r="A113" s="1"/>
      <c r="B113" s="1"/>
      <c r="C113" s="19"/>
      <c r="E113" s="1"/>
      <c r="F113" s="19"/>
      <c r="H113" s="1"/>
      <c r="I113" s="19"/>
      <c r="K113" s="1"/>
      <c r="L113" s="19"/>
      <c r="N113" s="1"/>
      <c r="O113" s="226"/>
      <c r="P113" s="226"/>
    </row>
    <row r="114" spans="1:17" ht="20" hidden="1" customHeight="1" x14ac:dyDescent="0.3">
      <c r="A114" s="1"/>
      <c r="B114" s="1"/>
      <c r="C114" s="19"/>
      <c r="E114" s="1"/>
      <c r="F114" s="19"/>
      <c r="H114" s="1"/>
      <c r="I114" s="19"/>
      <c r="K114" s="1"/>
      <c r="L114" s="19"/>
      <c r="N114" s="1"/>
      <c r="O114" s="226"/>
      <c r="P114" s="226"/>
    </row>
    <row r="115" spans="1:17" ht="20" hidden="1" customHeight="1" x14ac:dyDescent="0.3">
      <c r="A115" s="1"/>
      <c r="B115" s="1"/>
      <c r="C115" s="22"/>
      <c r="D115" s="23"/>
      <c r="E115" s="1"/>
      <c r="F115" s="22"/>
      <c r="G115" s="27"/>
      <c r="H115" s="1"/>
      <c r="I115" s="22"/>
      <c r="J115" s="27"/>
      <c r="K115" s="1"/>
      <c r="L115" s="22"/>
      <c r="M115" s="27"/>
      <c r="N115" s="1"/>
      <c r="O115" s="22"/>
      <c r="P115" s="24"/>
      <c r="Q115" s="11"/>
    </row>
    <row r="116" spans="1:17" ht="20" hidden="1" customHeight="1" x14ac:dyDescent="0.3">
      <c r="A116" s="1"/>
      <c r="B116" s="1"/>
      <c r="C116" s="341"/>
      <c r="D116" s="341"/>
      <c r="E116" s="1"/>
      <c r="F116" s="341"/>
      <c r="G116" s="341"/>
      <c r="H116" s="1"/>
      <c r="I116" s="341"/>
      <c r="J116" s="341"/>
      <c r="K116" s="1"/>
      <c r="L116" s="341"/>
      <c r="M116" s="341"/>
      <c r="N116" s="1"/>
      <c r="O116" s="226"/>
      <c r="P116" s="226"/>
    </row>
    <row r="117" spans="1:17" ht="20" hidden="1" customHeight="1" x14ac:dyDescent="0.3">
      <c r="A117" s="1"/>
      <c r="B117" s="1"/>
      <c r="C117" s="19"/>
      <c r="E117" s="1"/>
      <c r="F117" s="19"/>
      <c r="H117" s="1"/>
      <c r="I117" s="19"/>
      <c r="K117" s="1"/>
      <c r="L117" s="19"/>
      <c r="N117" s="1"/>
      <c r="O117" s="226"/>
      <c r="P117" s="226"/>
    </row>
    <row r="118" spans="1:17" ht="20" hidden="1" customHeight="1" x14ac:dyDescent="0.3">
      <c r="A118" s="1"/>
      <c r="B118" s="1"/>
      <c r="C118" s="19"/>
      <c r="E118" s="1"/>
      <c r="F118" s="19"/>
      <c r="H118" s="1"/>
      <c r="I118" s="19"/>
      <c r="K118" s="1"/>
      <c r="L118" s="19"/>
      <c r="N118" s="1"/>
      <c r="O118" s="226"/>
      <c r="P118" s="226"/>
    </row>
    <row r="119" spans="1:17" ht="20" hidden="1" customHeight="1" x14ac:dyDescent="0.3">
      <c r="A119" s="1"/>
      <c r="B119" s="1"/>
      <c r="C119" s="19"/>
      <c r="E119" s="1"/>
      <c r="F119" s="19"/>
      <c r="H119" s="1"/>
      <c r="I119" s="19"/>
      <c r="K119" s="1"/>
      <c r="L119" s="19"/>
      <c r="N119" s="1"/>
      <c r="O119" s="226"/>
      <c r="P119" s="226"/>
    </row>
    <row r="120" spans="1:17" ht="20" hidden="1" customHeight="1" x14ac:dyDescent="0.3">
      <c r="A120" s="1"/>
      <c r="B120" s="1"/>
      <c r="C120" s="19"/>
      <c r="E120" s="1"/>
      <c r="F120" s="19"/>
      <c r="H120" s="1"/>
      <c r="I120" s="19"/>
      <c r="K120" s="1"/>
      <c r="L120" s="19"/>
      <c r="N120" s="1"/>
      <c r="O120" s="226"/>
      <c r="P120" s="226"/>
    </row>
    <row r="121" spans="1:17" ht="20" hidden="1" customHeight="1" x14ac:dyDescent="0.3">
      <c r="A121" s="1"/>
      <c r="B121" s="1"/>
      <c r="C121" s="19"/>
      <c r="E121" s="1"/>
      <c r="F121" s="19"/>
      <c r="H121" s="1"/>
      <c r="I121" s="19"/>
      <c r="K121" s="1"/>
      <c r="L121" s="19"/>
      <c r="N121" s="1"/>
      <c r="O121" s="226"/>
      <c r="P121" s="226"/>
    </row>
    <row r="122" spans="1:17" s="224" customFormat="1" ht="9" hidden="1" customHeight="1" x14ac:dyDescent="0.3">
      <c r="A122" s="11"/>
      <c r="B122" s="1"/>
      <c r="C122" s="11"/>
      <c r="D122" s="20"/>
      <c r="E122" s="11"/>
      <c r="F122" s="11"/>
      <c r="G122" s="20"/>
      <c r="H122" s="11"/>
      <c r="I122" s="11"/>
      <c r="J122" s="20"/>
      <c r="K122" s="11"/>
      <c r="L122" s="11"/>
      <c r="M122" s="21"/>
      <c r="N122" s="11"/>
      <c r="O122" s="11"/>
      <c r="P122" s="11"/>
      <c r="Q122" s="11"/>
    </row>
  </sheetData>
  <sheetProtection algorithmName="SHA-512" hashValue="i47+IRayxAryD9K5BWvlZmmZXGcfFyqkAGJkYSsY5xiMQEqTeueni3q4MF8sKH1OpXZ774KKa2ZrU7G4R4N2hg==" saltValue="3YnLE1yITHj2r0XohNssBw==" spinCount="100000" sheet="1" objects="1" scenarios="1"/>
  <mergeCells count="64">
    <mergeCell ref="L9:M9"/>
    <mergeCell ref="F2:G2"/>
    <mergeCell ref="I2:J2"/>
    <mergeCell ref="C9:D9"/>
    <mergeCell ref="F9:G9"/>
    <mergeCell ref="I9:J9"/>
    <mergeCell ref="I8:J8"/>
    <mergeCell ref="C16:D16"/>
    <mergeCell ref="F16:G16"/>
    <mergeCell ref="I16:J16"/>
    <mergeCell ref="L16:M16"/>
    <mergeCell ref="C23:D23"/>
    <mergeCell ref="F23:G23"/>
    <mergeCell ref="I23:J23"/>
    <mergeCell ref="L23:M23"/>
    <mergeCell ref="C30:D30"/>
    <mergeCell ref="F30:G30"/>
    <mergeCell ref="I30:J30"/>
    <mergeCell ref="L30:M30"/>
    <mergeCell ref="F37:G37"/>
    <mergeCell ref="I37:J37"/>
    <mergeCell ref="M37:N37"/>
    <mergeCell ref="C63:D63"/>
    <mergeCell ref="F63:G63"/>
    <mergeCell ref="I63:J63"/>
    <mergeCell ref="L63:M63"/>
    <mergeCell ref="C45:M45"/>
    <mergeCell ref="C47:D47"/>
    <mergeCell ref="F47:G47"/>
    <mergeCell ref="I47:J47"/>
    <mergeCell ref="L47:M47"/>
    <mergeCell ref="C54:D54"/>
    <mergeCell ref="F54:G54"/>
    <mergeCell ref="I54:J54"/>
    <mergeCell ref="L54:M54"/>
    <mergeCell ref="C61:M61"/>
    <mergeCell ref="C93:D93"/>
    <mergeCell ref="F93:G93"/>
    <mergeCell ref="I93:J93"/>
    <mergeCell ref="L93:M93"/>
    <mergeCell ref="C70:D70"/>
    <mergeCell ref="F70:G70"/>
    <mergeCell ref="I70:J70"/>
    <mergeCell ref="L70:M70"/>
    <mergeCell ref="F77:G77"/>
    <mergeCell ref="I77:J77"/>
    <mergeCell ref="C84:M84"/>
    <mergeCell ref="C86:D86"/>
    <mergeCell ref="F86:G86"/>
    <mergeCell ref="I86:J86"/>
    <mergeCell ref="L86:M86"/>
    <mergeCell ref="C116:D116"/>
    <mergeCell ref="F116:G116"/>
    <mergeCell ref="I116:J116"/>
    <mergeCell ref="L116:M116"/>
    <mergeCell ref="C100:D100"/>
    <mergeCell ref="F100:G100"/>
    <mergeCell ref="I100:J100"/>
    <mergeCell ref="L100:M100"/>
    <mergeCell ref="C107:M107"/>
    <mergeCell ref="C109:D109"/>
    <mergeCell ref="F109:G109"/>
    <mergeCell ref="I109:J109"/>
    <mergeCell ref="L109:M109"/>
  </mergeCells>
  <pageMargins left="0.7" right="0.7" top="0.75" bottom="0.75" header="0.3" footer="0.3"/>
  <pageSetup paperSize="9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E00C75-63B9-4F7E-A745-BA0DF174B59A}">
  <dimension ref="A1:AW405"/>
  <sheetViews>
    <sheetView showGridLines="0" zoomScaleNormal="100" workbookViewId="0">
      <pane xSplit="5" ySplit="2" topLeftCell="F3" activePane="bottomRight" state="frozen"/>
      <selection pane="topRight" activeCell="F1" sqref="F1"/>
      <selection pane="bottomLeft" activeCell="A3" sqref="A3"/>
      <selection pane="bottomRight"/>
    </sheetView>
  </sheetViews>
  <sheetFormatPr defaultColWidth="0" defaultRowHeight="14" zeroHeight="1" x14ac:dyDescent="0.3"/>
  <cols>
    <col min="1" max="1" width="1.58203125" style="101" customWidth="1"/>
    <col min="2" max="2" width="19.08203125" style="270" customWidth="1"/>
    <col min="3" max="3" width="7.58203125" style="271" customWidth="1"/>
    <col min="4" max="4" width="8.58203125" style="271" customWidth="1"/>
    <col min="5" max="5" width="8.58203125" style="272" customWidth="1"/>
    <col min="6" max="6" width="1.58203125" style="101" customWidth="1"/>
    <col min="7" max="7" width="15.58203125" style="231" customWidth="1"/>
    <col min="8" max="8" width="18.58203125" style="231" customWidth="1"/>
    <col min="9" max="9" width="1.58203125" style="101" customWidth="1"/>
    <col min="10" max="11" width="12.58203125" style="231" customWidth="1"/>
    <col min="12" max="12" width="1.58203125" style="101" customWidth="1"/>
    <col min="13" max="13" width="8.58203125" style="273" customWidth="1"/>
    <col min="14" max="14" width="8.58203125" style="276" customWidth="1"/>
    <col min="15" max="15" width="1.58203125" style="101" customWidth="1"/>
    <col min="16" max="39" width="6.58203125" style="231" hidden="1" customWidth="1"/>
    <col min="40" max="40" width="75.33203125" style="226" customWidth="1"/>
    <col min="41" max="41" width="1.58203125" style="101" customWidth="1"/>
    <col min="42" max="16384" width="8.6640625" style="226" hidden="1"/>
  </cols>
  <sheetData>
    <row r="1" spans="1:49" s="35" customFormat="1" ht="9" customHeight="1" thickBot="1" x14ac:dyDescent="0.35">
      <c r="E1" s="234"/>
      <c r="M1" s="235"/>
      <c r="N1" s="274"/>
      <c r="O1" s="236"/>
      <c r="P1" s="236"/>
      <c r="Q1" s="236"/>
      <c r="R1" s="236"/>
      <c r="S1" s="236"/>
      <c r="T1" s="236"/>
      <c r="U1" s="236"/>
      <c r="V1" s="33"/>
      <c r="W1" s="236"/>
      <c r="X1" s="236"/>
      <c r="Y1" s="33"/>
      <c r="Z1" s="236"/>
      <c r="AA1" s="236"/>
      <c r="AB1" s="117"/>
      <c r="AC1" s="236"/>
      <c r="AD1" s="237"/>
      <c r="AE1" s="238"/>
      <c r="AF1" s="238"/>
      <c r="AG1" s="238"/>
      <c r="AH1" s="238"/>
      <c r="AI1" s="236"/>
      <c r="AJ1" s="237"/>
      <c r="AK1" s="238"/>
      <c r="AL1" s="238"/>
      <c r="AM1" s="238"/>
      <c r="AN1" s="238"/>
      <c r="AO1" s="236"/>
      <c r="AP1" s="239"/>
      <c r="AQ1" s="83"/>
      <c r="AR1" s="84"/>
      <c r="AS1" s="79"/>
      <c r="AT1" s="79"/>
      <c r="AU1" s="236"/>
      <c r="AV1" s="80"/>
      <c r="AW1" s="79"/>
    </row>
    <row r="2" spans="1:49" ht="31.5" customHeight="1" thickTop="1" thickBot="1" x14ac:dyDescent="0.35">
      <c r="A2" s="1"/>
      <c r="B2" s="2" t="s">
        <v>0</v>
      </c>
      <c r="C2" s="3" t="s">
        <v>1</v>
      </c>
      <c r="D2" s="3" t="s">
        <v>179</v>
      </c>
      <c r="E2" s="4" t="s">
        <v>178</v>
      </c>
      <c r="F2" s="1"/>
      <c r="G2" s="2" t="s">
        <v>5</v>
      </c>
      <c r="H2" s="4" t="s">
        <v>238</v>
      </c>
      <c r="I2" s="1"/>
      <c r="J2" s="2" t="s">
        <v>6</v>
      </c>
      <c r="K2" s="4" t="s">
        <v>7</v>
      </c>
      <c r="L2" s="1"/>
      <c r="M2" s="342" t="s">
        <v>281</v>
      </c>
      <c r="N2" s="343"/>
      <c r="O2" s="1"/>
      <c r="P2" s="240">
        <f>Data!AE2</f>
        <v>0</v>
      </c>
      <c r="Q2" s="240">
        <f>Data!AF2</f>
        <v>0</v>
      </c>
      <c r="R2" s="240">
        <f>Data!AG2</f>
        <v>0</v>
      </c>
      <c r="S2" s="240">
        <f>Data!AH2</f>
        <v>0</v>
      </c>
      <c r="T2" s="240">
        <f>Data!AI2</f>
        <v>0</v>
      </c>
      <c r="U2" s="240">
        <f>Data!AJ2</f>
        <v>0</v>
      </c>
      <c r="V2" s="240">
        <f>Data!AK2</f>
        <v>0</v>
      </c>
      <c r="W2" s="240">
        <f>Data!AL2</f>
        <v>0</v>
      </c>
      <c r="X2" s="240">
        <f>Data!AM2</f>
        <v>0</v>
      </c>
      <c r="Y2" s="240">
        <f>Data!AN2</f>
        <v>0</v>
      </c>
      <c r="Z2" s="240">
        <f>Data!AO2</f>
        <v>0</v>
      </c>
      <c r="AA2" s="240">
        <f>Data!AP2</f>
        <v>0</v>
      </c>
      <c r="AB2" s="240">
        <f>Data!AQ2</f>
        <v>0</v>
      </c>
      <c r="AC2" s="240">
        <f>Data!AR2</f>
        <v>0</v>
      </c>
      <c r="AD2" s="240">
        <f>Data!AS2</f>
        <v>0</v>
      </c>
      <c r="AE2" s="240">
        <f>Data!AT2</f>
        <v>0</v>
      </c>
      <c r="AF2" s="240">
        <f>Data!AU2</f>
        <v>0</v>
      </c>
      <c r="AG2" s="240">
        <f>Data!AV2</f>
        <v>0</v>
      </c>
      <c r="AH2" s="240">
        <f>Data!AW2</f>
        <v>0</v>
      </c>
      <c r="AI2" s="240">
        <f>Data!AX2</f>
        <v>0</v>
      </c>
      <c r="AJ2" s="240">
        <f>Data!AY2</f>
        <v>0</v>
      </c>
      <c r="AK2" s="240">
        <f>Data!AZ2</f>
        <v>0</v>
      </c>
      <c r="AL2" s="240">
        <f>Data!BA2</f>
        <v>0</v>
      </c>
      <c r="AM2" s="240">
        <f>Data!BB2</f>
        <v>0</v>
      </c>
      <c r="AN2" s="241" t="s">
        <v>276</v>
      </c>
      <c r="AO2" s="1"/>
    </row>
    <row r="3" spans="1:49" s="257" customFormat="1" ht="9.5" customHeight="1" thickTop="1" thickBot="1" x14ac:dyDescent="0.35">
      <c r="A3" s="248"/>
      <c r="B3" s="277"/>
      <c r="C3" s="278"/>
      <c r="D3" s="278"/>
      <c r="E3" s="279"/>
      <c r="F3" s="248"/>
      <c r="G3" s="280"/>
      <c r="H3" s="281"/>
      <c r="I3" s="248"/>
      <c r="J3" s="280"/>
      <c r="K3" s="281"/>
      <c r="L3" s="248"/>
      <c r="M3" s="284"/>
      <c r="N3" s="285"/>
      <c r="O3" s="248"/>
      <c r="P3" s="283"/>
      <c r="Q3" s="283"/>
      <c r="R3" s="283"/>
      <c r="S3" s="283"/>
      <c r="T3" s="283"/>
      <c r="U3" s="283"/>
      <c r="V3" s="283"/>
      <c r="W3" s="283"/>
      <c r="X3" s="283"/>
      <c r="Y3" s="283"/>
      <c r="Z3" s="283"/>
      <c r="AA3" s="283"/>
      <c r="AB3" s="283"/>
      <c r="AC3" s="283"/>
      <c r="AD3" s="283"/>
      <c r="AE3" s="283"/>
      <c r="AF3" s="283"/>
      <c r="AG3" s="283"/>
      <c r="AH3" s="283"/>
      <c r="AI3" s="283"/>
      <c r="AJ3" s="283"/>
      <c r="AK3" s="283"/>
      <c r="AL3" s="283"/>
      <c r="AM3" s="283"/>
      <c r="AN3" s="282"/>
      <c r="AO3" s="248"/>
    </row>
    <row r="4" spans="1:49" ht="27" customHeight="1" thickTop="1" x14ac:dyDescent="0.3">
      <c r="A4" s="1"/>
      <c r="B4" s="242">
        <f>Base!B3</f>
        <v>0</v>
      </c>
      <c r="C4" s="243">
        <f>Base!C3</f>
        <v>0</v>
      </c>
      <c r="D4" s="243">
        <f>Base!D3</f>
        <v>0</v>
      </c>
      <c r="E4" s="233" t="str">
        <f>'Overall Roles'!F6</f>
        <v>A (D)</v>
      </c>
      <c r="F4" s="1"/>
      <c r="G4" s="244">
        <f>Base!G3</f>
        <v>0</v>
      </c>
      <c r="H4" s="245">
        <f>Base!J3</f>
        <v>0</v>
      </c>
      <c r="I4" s="1"/>
      <c r="J4" s="221">
        <f>Base!H3</f>
        <v>0</v>
      </c>
      <c r="K4" s="216">
        <f>Base!I3</f>
        <v>0</v>
      </c>
      <c r="L4" s="1"/>
      <c r="M4" s="244" t="str">
        <f t="shared" ref="M4:M67" si="0">IFERROR(INDEX($P$2:$AM$2,MATCH(LARGE($P4:$AM4,1),$P4:$AM4,0)),"")</f>
        <v/>
      </c>
      <c r="N4" s="89" t="str">
        <f>IFERROR(VLOOKUP($B4, Data!$A$1:$BB$305, MATCH(M4, Data!$A$2:$BB$2, 0), FALSE),"")</f>
        <v/>
      </c>
      <c r="O4" s="1"/>
      <c r="P4" s="246" t="str">
        <f>(IFERROR(Data!AE3,""))</f>
        <v/>
      </c>
      <c r="Q4" s="246" t="str">
        <f>(IFERROR(Data!AF3,""))</f>
        <v/>
      </c>
      <c r="R4" s="246" t="str">
        <f>(IFERROR(Data!AG3,""))</f>
        <v/>
      </c>
      <c r="S4" s="246" t="str">
        <f>(IFERROR(Data!AH3,""))</f>
        <v/>
      </c>
      <c r="T4" s="246" t="str">
        <f>(IFERROR(Data!AI3,""))</f>
        <v/>
      </c>
      <c r="U4" s="246" t="str">
        <f>(IFERROR(Data!AJ3,""))</f>
        <v/>
      </c>
      <c r="V4" s="246" t="str">
        <f>(IFERROR(Data!AK3,""))</f>
        <v/>
      </c>
      <c r="W4" s="246" t="str">
        <f>(IFERROR(Data!AL3,""))</f>
        <v/>
      </c>
      <c r="X4" s="246" t="str">
        <f>(IFERROR(Data!AM3,""))</f>
        <v/>
      </c>
      <c r="Y4" s="246" t="str">
        <f>(IFERROR(Data!AN3,""))</f>
        <v/>
      </c>
      <c r="Z4" s="246" t="str">
        <f>(IFERROR(Data!AO3,""))</f>
        <v/>
      </c>
      <c r="AA4" s="246" t="str">
        <f>(IFERROR(Data!AP3,""))</f>
        <v/>
      </c>
      <c r="AB4" s="246" t="str">
        <f>(IFERROR(Data!AQ3,""))</f>
        <v/>
      </c>
      <c r="AC4" s="246" t="str">
        <f>(IFERROR(Data!AR3,""))</f>
        <v/>
      </c>
      <c r="AD4" s="246" t="str">
        <f>(IFERROR(Data!AS3,""))</f>
        <v/>
      </c>
      <c r="AE4" s="246" t="str">
        <f>(IFERROR(Data!AT3,""))</f>
        <v/>
      </c>
      <c r="AF4" s="246" t="str">
        <f>(IFERROR(Data!AU3,""))</f>
        <v/>
      </c>
      <c r="AG4" s="246" t="str">
        <f>(IFERROR(Data!AV3,""))</f>
        <v/>
      </c>
      <c r="AH4" s="246" t="str">
        <f>(IFERROR(Data!AW3,""))</f>
        <v/>
      </c>
      <c r="AI4" s="246" t="str">
        <f>(IFERROR(Data!AX3,""))</f>
        <v/>
      </c>
      <c r="AJ4" s="246" t="str">
        <f>(IFERROR(Data!AY3,""))</f>
        <v/>
      </c>
      <c r="AK4" s="246" t="str">
        <f>(IFERROR(Data!AZ3,""))</f>
        <v/>
      </c>
      <c r="AL4" s="246" t="str">
        <f>(IFERROR(Data!BA3,""))</f>
        <v/>
      </c>
      <c r="AM4" s="246" t="str">
        <f>(IFERROR(Data!BB3,""))</f>
        <v/>
      </c>
      <c r="AN4" s="247"/>
      <c r="AO4" s="1"/>
    </row>
    <row r="5" spans="1:49" s="257" customFormat="1" ht="27" customHeight="1" x14ac:dyDescent="0.3">
      <c r="A5" s="248"/>
      <c r="B5" s="249">
        <f>Base!B4</f>
        <v>0</v>
      </c>
      <c r="C5" s="250">
        <f>Base!C4</f>
        <v>0</v>
      </c>
      <c r="D5" s="250">
        <f>Base!D4</f>
        <v>0</v>
      </c>
      <c r="E5" s="251" t="str">
        <f>'Overall Roles'!F7</f>
        <v>A (D)</v>
      </c>
      <c r="F5" s="248"/>
      <c r="G5" s="252">
        <f>Base!G4</f>
        <v>0</v>
      </c>
      <c r="H5" s="253">
        <f>Base!J4</f>
        <v>0</v>
      </c>
      <c r="I5" s="248"/>
      <c r="J5" s="252">
        <f>Base!H4</f>
        <v>0</v>
      </c>
      <c r="K5" s="253">
        <f>Base!I4</f>
        <v>0</v>
      </c>
      <c r="L5" s="248"/>
      <c r="M5" s="252" t="str">
        <f t="shared" si="0"/>
        <v/>
      </c>
      <c r="N5" s="217" t="str">
        <f>IFERROR(VLOOKUP($B5, Data!$A$1:$BB$305, MATCH(M5, Data!$A$2:$BB$2, 0), FALSE),"")</f>
        <v/>
      </c>
      <c r="O5" s="248"/>
      <c r="P5" s="254" t="str">
        <f>(IFERROR(Data!AE4,""))</f>
        <v/>
      </c>
      <c r="Q5" s="254" t="str">
        <f>(IFERROR(Data!AF4,""))</f>
        <v/>
      </c>
      <c r="R5" s="254" t="str">
        <f>(IFERROR(Data!AG4,""))</f>
        <v/>
      </c>
      <c r="S5" s="254" t="str">
        <f>(IFERROR(Data!AH4,""))</f>
        <v/>
      </c>
      <c r="T5" s="254" t="str">
        <f>(IFERROR(Data!AI4,""))</f>
        <v/>
      </c>
      <c r="U5" s="254" t="str">
        <f>(IFERROR(Data!AJ4,""))</f>
        <v/>
      </c>
      <c r="V5" s="254" t="str">
        <f>(IFERROR(Data!AK4,""))</f>
        <v/>
      </c>
      <c r="W5" s="254" t="str">
        <f>(IFERROR(Data!AL4,""))</f>
        <v/>
      </c>
      <c r="X5" s="254" t="str">
        <f>(IFERROR(Data!AM4,""))</f>
        <v/>
      </c>
      <c r="Y5" s="254" t="str">
        <f>(IFERROR(Data!AN4,""))</f>
        <v/>
      </c>
      <c r="Z5" s="254" t="str">
        <f>(IFERROR(Data!AO4,""))</f>
        <v/>
      </c>
      <c r="AA5" s="254" t="str">
        <f>(IFERROR(Data!AP4,""))</f>
        <v/>
      </c>
      <c r="AB5" s="254" t="str">
        <f>(IFERROR(Data!AQ4,""))</f>
        <v/>
      </c>
      <c r="AC5" s="254" t="str">
        <f>(IFERROR(Data!AR4,""))</f>
        <v/>
      </c>
      <c r="AD5" s="254" t="str">
        <f>(IFERROR(Data!AS4,""))</f>
        <v/>
      </c>
      <c r="AE5" s="254" t="str">
        <f>(IFERROR(Data!AT4,""))</f>
        <v/>
      </c>
      <c r="AF5" s="254" t="str">
        <f>(IFERROR(Data!AU4,""))</f>
        <v/>
      </c>
      <c r="AG5" s="254" t="str">
        <f>(IFERROR(Data!AV4,""))</f>
        <v/>
      </c>
      <c r="AH5" s="254" t="str">
        <f>(IFERROR(Data!AW4,""))</f>
        <v/>
      </c>
      <c r="AI5" s="254" t="str">
        <f>(IFERROR(Data!AX4,""))</f>
        <v/>
      </c>
      <c r="AJ5" s="254" t="str">
        <f>(IFERROR(Data!AY4,""))</f>
        <v/>
      </c>
      <c r="AK5" s="254" t="str">
        <f>(IFERROR(Data!AZ4,""))</f>
        <v/>
      </c>
      <c r="AL5" s="254" t="str">
        <f>(IFERROR(Data!BA4,""))</f>
        <v/>
      </c>
      <c r="AM5" s="255" t="str">
        <f>(IFERROR(Data!BB4,""))</f>
        <v/>
      </c>
      <c r="AN5" s="256"/>
      <c r="AO5" s="248"/>
    </row>
    <row r="6" spans="1:49" ht="27" customHeight="1" x14ac:dyDescent="0.3">
      <c r="A6" s="1"/>
      <c r="B6" s="258">
        <f>Base!B5</f>
        <v>0</v>
      </c>
      <c r="C6" s="259">
        <f>Base!C5</f>
        <v>0</v>
      </c>
      <c r="D6" s="259">
        <f>Base!D5</f>
        <v>0</v>
      </c>
      <c r="E6" s="260" t="str">
        <f>'Overall Roles'!F8</f>
        <v>A (D)</v>
      </c>
      <c r="F6" s="1"/>
      <c r="G6" s="244">
        <f>Base!G5</f>
        <v>0</v>
      </c>
      <c r="H6" s="245">
        <f>Base!J5</f>
        <v>0</v>
      </c>
      <c r="I6" s="1"/>
      <c r="J6" s="244">
        <f>Base!H5</f>
        <v>0</v>
      </c>
      <c r="K6" s="245">
        <f>Base!I5</f>
        <v>0</v>
      </c>
      <c r="L6" s="1"/>
      <c r="M6" s="244" t="str">
        <f t="shared" si="0"/>
        <v/>
      </c>
      <c r="N6" s="89" t="str">
        <f>IFERROR(VLOOKUP($B6, Data!$A$1:$BB$305, MATCH(M6, Data!$A$2:$BB$2, 0), FALSE),"")</f>
        <v/>
      </c>
      <c r="O6" s="1"/>
      <c r="P6" s="246" t="str">
        <f>(IFERROR(Data!AE5,""))</f>
        <v/>
      </c>
      <c r="Q6" s="246" t="str">
        <f>(IFERROR(Data!AF5,""))</f>
        <v/>
      </c>
      <c r="R6" s="246" t="str">
        <f>(IFERROR(Data!AG5,""))</f>
        <v/>
      </c>
      <c r="S6" s="246" t="str">
        <f>(IFERROR(Data!AH5,""))</f>
        <v/>
      </c>
      <c r="T6" s="246" t="str">
        <f>(IFERROR(Data!AI5,""))</f>
        <v/>
      </c>
      <c r="U6" s="246" t="str">
        <f>(IFERROR(Data!AJ5,""))</f>
        <v/>
      </c>
      <c r="V6" s="246" t="str">
        <f>(IFERROR(Data!AK5,""))</f>
        <v/>
      </c>
      <c r="W6" s="246" t="str">
        <f>(IFERROR(Data!AL5,""))</f>
        <v/>
      </c>
      <c r="X6" s="246" t="str">
        <f>(IFERROR(Data!AM5,""))</f>
        <v/>
      </c>
      <c r="Y6" s="246" t="str">
        <f>(IFERROR(Data!AN5,""))</f>
        <v/>
      </c>
      <c r="Z6" s="246" t="str">
        <f>(IFERROR(Data!AO5,""))</f>
        <v/>
      </c>
      <c r="AA6" s="246" t="str">
        <f>(IFERROR(Data!AP5,""))</f>
        <v/>
      </c>
      <c r="AB6" s="246" t="str">
        <f>(IFERROR(Data!AQ5,""))</f>
        <v/>
      </c>
      <c r="AC6" s="246" t="str">
        <f>(IFERROR(Data!AR5,""))</f>
        <v/>
      </c>
      <c r="AD6" s="246" t="str">
        <f>(IFERROR(Data!AS5,""))</f>
        <v/>
      </c>
      <c r="AE6" s="246" t="str">
        <f>(IFERROR(Data!AT5,""))</f>
        <v/>
      </c>
      <c r="AF6" s="246" t="str">
        <f>(IFERROR(Data!AU5,""))</f>
        <v/>
      </c>
      <c r="AG6" s="246" t="str">
        <f>(IFERROR(Data!AV5,""))</f>
        <v/>
      </c>
      <c r="AH6" s="246" t="str">
        <f>(IFERROR(Data!AW5,""))</f>
        <v/>
      </c>
      <c r="AI6" s="246" t="str">
        <f>(IFERROR(Data!AX5,""))</f>
        <v/>
      </c>
      <c r="AJ6" s="246" t="str">
        <f>(IFERROR(Data!AY5,""))</f>
        <v/>
      </c>
      <c r="AK6" s="246" t="str">
        <f>(IFERROR(Data!AZ5,""))</f>
        <v/>
      </c>
      <c r="AL6" s="246" t="str">
        <f>(IFERROR(Data!BA5,""))</f>
        <v/>
      </c>
      <c r="AM6" s="261" t="str">
        <f>(IFERROR(Data!BB5,""))</f>
        <v/>
      </c>
      <c r="AN6" s="247"/>
      <c r="AO6" s="1"/>
    </row>
    <row r="7" spans="1:49" s="257" customFormat="1" ht="27" customHeight="1" x14ac:dyDescent="0.3">
      <c r="A7" s="248"/>
      <c r="B7" s="249">
        <f>Base!B6</f>
        <v>0</v>
      </c>
      <c r="C7" s="250">
        <f>Base!C6</f>
        <v>0</v>
      </c>
      <c r="D7" s="250">
        <f>Base!D6</f>
        <v>0</v>
      </c>
      <c r="E7" s="251" t="str">
        <f>'Overall Roles'!F9</f>
        <v>A (D)</v>
      </c>
      <c r="F7" s="248"/>
      <c r="G7" s="252">
        <f>Base!G6</f>
        <v>0</v>
      </c>
      <c r="H7" s="253">
        <f>Base!J6</f>
        <v>0</v>
      </c>
      <c r="I7" s="248"/>
      <c r="J7" s="252">
        <f>Base!H6</f>
        <v>0</v>
      </c>
      <c r="K7" s="253">
        <f>Base!I6</f>
        <v>0</v>
      </c>
      <c r="L7" s="248"/>
      <c r="M7" s="252" t="str">
        <f t="shared" si="0"/>
        <v/>
      </c>
      <c r="N7" s="217" t="str">
        <f>IFERROR(VLOOKUP($B7, Data!$A$1:$BB$305, MATCH(M7, Data!$A$2:$BB$2, 0), FALSE),"")</f>
        <v/>
      </c>
      <c r="O7" s="248"/>
      <c r="P7" s="254" t="str">
        <f>(IFERROR(Data!AE6,""))</f>
        <v/>
      </c>
      <c r="Q7" s="254" t="str">
        <f>(IFERROR(Data!AF6,""))</f>
        <v/>
      </c>
      <c r="R7" s="254" t="str">
        <f>(IFERROR(Data!AG6,""))</f>
        <v/>
      </c>
      <c r="S7" s="254" t="str">
        <f>(IFERROR(Data!AH6,""))</f>
        <v/>
      </c>
      <c r="T7" s="254" t="str">
        <f>(IFERROR(Data!AI6,""))</f>
        <v/>
      </c>
      <c r="U7" s="254" t="str">
        <f>(IFERROR(Data!AJ6,""))</f>
        <v/>
      </c>
      <c r="V7" s="254" t="str">
        <f>(IFERROR(Data!AK6,""))</f>
        <v/>
      </c>
      <c r="W7" s="254" t="str">
        <f>(IFERROR(Data!AL6,""))</f>
        <v/>
      </c>
      <c r="X7" s="254" t="str">
        <f>(IFERROR(Data!AM6,""))</f>
        <v/>
      </c>
      <c r="Y7" s="254" t="str">
        <f>(IFERROR(Data!AN6,""))</f>
        <v/>
      </c>
      <c r="Z7" s="254" t="str">
        <f>(IFERROR(Data!AO6,""))</f>
        <v/>
      </c>
      <c r="AA7" s="254" t="str">
        <f>(IFERROR(Data!AP6,""))</f>
        <v/>
      </c>
      <c r="AB7" s="254" t="str">
        <f>(IFERROR(Data!AQ6,""))</f>
        <v/>
      </c>
      <c r="AC7" s="254" t="str">
        <f>(IFERROR(Data!AR6,""))</f>
        <v/>
      </c>
      <c r="AD7" s="254" t="str">
        <f>(IFERROR(Data!AS6,""))</f>
        <v/>
      </c>
      <c r="AE7" s="254" t="str">
        <f>(IFERROR(Data!AT6,""))</f>
        <v/>
      </c>
      <c r="AF7" s="254" t="str">
        <f>(IFERROR(Data!AU6,""))</f>
        <v/>
      </c>
      <c r="AG7" s="254" t="str">
        <f>(IFERROR(Data!AV6,""))</f>
        <v/>
      </c>
      <c r="AH7" s="254" t="str">
        <f>(IFERROR(Data!AW6,""))</f>
        <v/>
      </c>
      <c r="AI7" s="254" t="str">
        <f>(IFERROR(Data!AX6,""))</f>
        <v/>
      </c>
      <c r="AJ7" s="254" t="str">
        <f>(IFERROR(Data!AY6,""))</f>
        <v/>
      </c>
      <c r="AK7" s="254" t="str">
        <f>(IFERROR(Data!AZ6,""))</f>
        <v/>
      </c>
      <c r="AL7" s="254" t="str">
        <f>(IFERROR(Data!BA6,""))</f>
        <v/>
      </c>
      <c r="AM7" s="255" t="str">
        <f>(IFERROR(Data!BB6,""))</f>
        <v/>
      </c>
      <c r="AN7" s="256"/>
      <c r="AO7" s="248"/>
    </row>
    <row r="8" spans="1:49" ht="27" customHeight="1" x14ac:dyDescent="0.3">
      <c r="A8" s="1"/>
      <c r="B8" s="258">
        <f>Base!B7</f>
        <v>0</v>
      </c>
      <c r="C8" s="259">
        <f>Base!C7</f>
        <v>0</v>
      </c>
      <c r="D8" s="259">
        <f>Base!D7</f>
        <v>0</v>
      </c>
      <c r="E8" s="260" t="str">
        <f>'Overall Roles'!F10</f>
        <v>A (D)</v>
      </c>
      <c r="F8" s="1"/>
      <c r="G8" s="244">
        <f>Base!G7</f>
        <v>0</v>
      </c>
      <c r="H8" s="245">
        <f>Base!J7</f>
        <v>0</v>
      </c>
      <c r="I8" s="1"/>
      <c r="J8" s="244">
        <f>Base!H7</f>
        <v>0</v>
      </c>
      <c r="K8" s="245">
        <f>Base!I7</f>
        <v>0</v>
      </c>
      <c r="L8" s="1"/>
      <c r="M8" s="244" t="str">
        <f t="shared" si="0"/>
        <v/>
      </c>
      <c r="N8" s="89" t="str">
        <f>IFERROR(VLOOKUP($B8, Data!$A$1:$BB$305, MATCH(M8, Data!$A$2:$BB$2, 0), FALSE),"")</f>
        <v/>
      </c>
      <c r="O8" s="1"/>
      <c r="P8" s="246" t="str">
        <f>(IFERROR(Data!AE7,""))</f>
        <v/>
      </c>
      <c r="Q8" s="246" t="str">
        <f>(IFERROR(Data!AF7,""))</f>
        <v/>
      </c>
      <c r="R8" s="246" t="str">
        <f>(IFERROR(Data!AG7,""))</f>
        <v/>
      </c>
      <c r="S8" s="246" t="str">
        <f>(IFERROR(Data!AH7,""))</f>
        <v/>
      </c>
      <c r="T8" s="246" t="str">
        <f>(IFERROR(Data!AI7,""))</f>
        <v/>
      </c>
      <c r="U8" s="246" t="str">
        <f>(IFERROR(Data!AJ7,""))</f>
        <v/>
      </c>
      <c r="V8" s="246" t="str">
        <f>(IFERROR(Data!AK7,""))</f>
        <v/>
      </c>
      <c r="W8" s="246" t="str">
        <f>(IFERROR(Data!AL7,""))</f>
        <v/>
      </c>
      <c r="X8" s="246" t="str">
        <f>(IFERROR(Data!AM7,""))</f>
        <v/>
      </c>
      <c r="Y8" s="246" t="str">
        <f>(IFERROR(Data!AN7,""))</f>
        <v/>
      </c>
      <c r="Z8" s="246" t="str">
        <f>(IFERROR(Data!AO7,""))</f>
        <v/>
      </c>
      <c r="AA8" s="246" t="str">
        <f>(IFERROR(Data!AP7,""))</f>
        <v/>
      </c>
      <c r="AB8" s="246" t="str">
        <f>(IFERROR(Data!AQ7,""))</f>
        <v/>
      </c>
      <c r="AC8" s="246" t="str">
        <f>(IFERROR(Data!AR7,""))</f>
        <v/>
      </c>
      <c r="AD8" s="246" t="str">
        <f>(IFERROR(Data!AS7,""))</f>
        <v/>
      </c>
      <c r="AE8" s="246" t="str">
        <f>(IFERROR(Data!AT7,""))</f>
        <v/>
      </c>
      <c r="AF8" s="246" t="str">
        <f>(IFERROR(Data!AU7,""))</f>
        <v/>
      </c>
      <c r="AG8" s="246" t="str">
        <f>(IFERROR(Data!AV7,""))</f>
        <v/>
      </c>
      <c r="AH8" s="246" t="str">
        <f>(IFERROR(Data!AW7,""))</f>
        <v/>
      </c>
      <c r="AI8" s="246" t="str">
        <f>(IFERROR(Data!AX7,""))</f>
        <v/>
      </c>
      <c r="AJ8" s="246" t="str">
        <f>(IFERROR(Data!AY7,""))</f>
        <v/>
      </c>
      <c r="AK8" s="246" t="str">
        <f>(IFERROR(Data!AZ7,""))</f>
        <v/>
      </c>
      <c r="AL8" s="246" t="str">
        <f>(IFERROR(Data!BA7,""))</f>
        <v/>
      </c>
      <c r="AM8" s="261" t="str">
        <f>(IFERROR(Data!BB7,""))</f>
        <v/>
      </c>
      <c r="AN8" s="247"/>
      <c r="AO8" s="1"/>
    </row>
    <row r="9" spans="1:49" s="257" customFormat="1" ht="27" customHeight="1" x14ac:dyDescent="0.3">
      <c r="A9" s="248"/>
      <c r="B9" s="249">
        <f>Base!B8</f>
        <v>0</v>
      </c>
      <c r="C9" s="250">
        <f>Base!C8</f>
        <v>0</v>
      </c>
      <c r="D9" s="250">
        <f>Base!D8</f>
        <v>0</v>
      </c>
      <c r="E9" s="251" t="str">
        <f>'Overall Roles'!F11</f>
        <v>A (D)</v>
      </c>
      <c r="F9" s="248"/>
      <c r="G9" s="252">
        <f>Base!G8</f>
        <v>0</v>
      </c>
      <c r="H9" s="253">
        <f>Base!J8</f>
        <v>0</v>
      </c>
      <c r="I9" s="248"/>
      <c r="J9" s="252">
        <f>Base!H8</f>
        <v>0</v>
      </c>
      <c r="K9" s="253">
        <f>Base!I8</f>
        <v>0</v>
      </c>
      <c r="L9" s="248"/>
      <c r="M9" s="252" t="str">
        <f t="shared" si="0"/>
        <v/>
      </c>
      <c r="N9" s="217" t="str">
        <f>IFERROR(VLOOKUP($B9, Data!$A$1:$BB$305, MATCH(M9, Data!$A$2:$BB$2, 0), FALSE),"")</f>
        <v/>
      </c>
      <c r="O9" s="248"/>
      <c r="P9" s="254" t="str">
        <f>(IFERROR(Data!AE8,""))</f>
        <v/>
      </c>
      <c r="Q9" s="254" t="str">
        <f>(IFERROR(Data!AF8,""))</f>
        <v/>
      </c>
      <c r="R9" s="254" t="str">
        <f>(IFERROR(Data!AG8,""))</f>
        <v/>
      </c>
      <c r="S9" s="254" t="str">
        <f>(IFERROR(Data!AH8,""))</f>
        <v/>
      </c>
      <c r="T9" s="254" t="str">
        <f>(IFERROR(Data!AI8,""))</f>
        <v/>
      </c>
      <c r="U9" s="254" t="str">
        <f>(IFERROR(Data!AJ8,""))</f>
        <v/>
      </c>
      <c r="V9" s="254" t="str">
        <f>(IFERROR(Data!AK8,""))</f>
        <v/>
      </c>
      <c r="W9" s="254" t="str">
        <f>(IFERROR(Data!AL8,""))</f>
        <v/>
      </c>
      <c r="X9" s="254" t="str">
        <f>(IFERROR(Data!AM8,""))</f>
        <v/>
      </c>
      <c r="Y9" s="254" t="str">
        <f>(IFERROR(Data!AN8,""))</f>
        <v/>
      </c>
      <c r="Z9" s="254" t="str">
        <f>(IFERROR(Data!AO8,""))</f>
        <v/>
      </c>
      <c r="AA9" s="254" t="str">
        <f>(IFERROR(Data!AP8,""))</f>
        <v/>
      </c>
      <c r="AB9" s="254" t="str">
        <f>(IFERROR(Data!AQ8,""))</f>
        <v/>
      </c>
      <c r="AC9" s="254" t="str">
        <f>(IFERROR(Data!AR8,""))</f>
        <v/>
      </c>
      <c r="AD9" s="254" t="str">
        <f>(IFERROR(Data!AS8,""))</f>
        <v/>
      </c>
      <c r="AE9" s="254" t="str">
        <f>(IFERROR(Data!AT8,""))</f>
        <v/>
      </c>
      <c r="AF9" s="254" t="str">
        <f>(IFERROR(Data!AU8,""))</f>
        <v/>
      </c>
      <c r="AG9" s="254" t="str">
        <f>(IFERROR(Data!AV8,""))</f>
        <v/>
      </c>
      <c r="AH9" s="254" t="str">
        <f>(IFERROR(Data!AW8,""))</f>
        <v/>
      </c>
      <c r="AI9" s="254" t="str">
        <f>(IFERROR(Data!AX8,""))</f>
        <v/>
      </c>
      <c r="AJ9" s="254" t="str">
        <f>(IFERROR(Data!AY8,""))</f>
        <v/>
      </c>
      <c r="AK9" s="254" t="str">
        <f>(IFERROR(Data!AZ8,""))</f>
        <v/>
      </c>
      <c r="AL9" s="254" t="str">
        <f>(IFERROR(Data!BA8,""))</f>
        <v/>
      </c>
      <c r="AM9" s="255" t="str">
        <f>(IFERROR(Data!BB8,""))</f>
        <v/>
      </c>
      <c r="AN9" s="256"/>
      <c r="AO9" s="248"/>
    </row>
    <row r="10" spans="1:49" ht="27" customHeight="1" x14ac:dyDescent="0.3">
      <c r="A10" s="1"/>
      <c r="B10" s="258">
        <f>Base!B9</f>
        <v>0</v>
      </c>
      <c r="C10" s="259">
        <f>Base!C9</f>
        <v>0</v>
      </c>
      <c r="D10" s="259">
        <f>Base!D9</f>
        <v>0</v>
      </c>
      <c r="E10" s="260" t="str">
        <f>'Overall Roles'!F12</f>
        <v>A (D)</v>
      </c>
      <c r="F10" s="1"/>
      <c r="G10" s="244">
        <f>Base!G9</f>
        <v>0</v>
      </c>
      <c r="H10" s="245">
        <f>Base!J9</f>
        <v>0</v>
      </c>
      <c r="I10" s="1"/>
      <c r="J10" s="244">
        <f>Base!H9</f>
        <v>0</v>
      </c>
      <c r="K10" s="245">
        <f>Base!I9</f>
        <v>0</v>
      </c>
      <c r="L10" s="1"/>
      <c r="M10" s="244" t="str">
        <f t="shared" si="0"/>
        <v/>
      </c>
      <c r="N10" s="89" t="str">
        <f>IFERROR(VLOOKUP($B10, Data!$A$1:$BB$305, MATCH(M10, Data!$A$2:$BB$2, 0), FALSE),"")</f>
        <v/>
      </c>
      <c r="O10" s="1"/>
      <c r="P10" s="246" t="str">
        <f>(IFERROR(Data!AE9,""))</f>
        <v/>
      </c>
      <c r="Q10" s="246" t="str">
        <f>(IFERROR(Data!AF9,""))</f>
        <v/>
      </c>
      <c r="R10" s="246" t="str">
        <f>(IFERROR(Data!AG9,""))</f>
        <v/>
      </c>
      <c r="S10" s="246" t="str">
        <f>(IFERROR(Data!AH9,""))</f>
        <v/>
      </c>
      <c r="T10" s="246" t="str">
        <f>(IFERROR(Data!AI9,""))</f>
        <v/>
      </c>
      <c r="U10" s="246" t="str">
        <f>(IFERROR(Data!AJ9,""))</f>
        <v/>
      </c>
      <c r="V10" s="246" t="str">
        <f>(IFERROR(Data!AK9,""))</f>
        <v/>
      </c>
      <c r="W10" s="246" t="str">
        <f>(IFERROR(Data!AL9,""))</f>
        <v/>
      </c>
      <c r="X10" s="246" t="str">
        <f>(IFERROR(Data!AM9,""))</f>
        <v/>
      </c>
      <c r="Y10" s="246" t="str">
        <f>(IFERROR(Data!AN9,""))</f>
        <v/>
      </c>
      <c r="Z10" s="246" t="str">
        <f>(IFERROR(Data!AO9,""))</f>
        <v/>
      </c>
      <c r="AA10" s="246" t="str">
        <f>(IFERROR(Data!AP9,""))</f>
        <v/>
      </c>
      <c r="AB10" s="246" t="str">
        <f>(IFERROR(Data!AQ9,""))</f>
        <v/>
      </c>
      <c r="AC10" s="246" t="str">
        <f>(IFERROR(Data!AR9,""))</f>
        <v/>
      </c>
      <c r="AD10" s="246" t="str">
        <f>(IFERROR(Data!AS9,""))</f>
        <v/>
      </c>
      <c r="AE10" s="246" t="str">
        <f>(IFERROR(Data!AT9,""))</f>
        <v/>
      </c>
      <c r="AF10" s="246" t="str">
        <f>(IFERROR(Data!AU9,""))</f>
        <v/>
      </c>
      <c r="AG10" s="246" t="str">
        <f>(IFERROR(Data!AV9,""))</f>
        <v/>
      </c>
      <c r="AH10" s="246" t="str">
        <f>(IFERROR(Data!AW9,""))</f>
        <v/>
      </c>
      <c r="AI10" s="246" t="str">
        <f>(IFERROR(Data!AX9,""))</f>
        <v/>
      </c>
      <c r="AJ10" s="246" t="str">
        <f>(IFERROR(Data!AY9,""))</f>
        <v/>
      </c>
      <c r="AK10" s="246" t="str">
        <f>(IFERROR(Data!AZ9,""))</f>
        <v/>
      </c>
      <c r="AL10" s="246" t="str">
        <f>(IFERROR(Data!BA9,""))</f>
        <v/>
      </c>
      <c r="AM10" s="261" t="str">
        <f>(IFERROR(Data!BB9,""))</f>
        <v/>
      </c>
      <c r="AN10" s="247"/>
      <c r="AO10" s="1"/>
    </row>
    <row r="11" spans="1:49" s="257" customFormat="1" ht="27" customHeight="1" x14ac:dyDescent="0.3">
      <c r="A11" s="248"/>
      <c r="B11" s="249">
        <f>Base!B10</f>
        <v>0</v>
      </c>
      <c r="C11" s="250">
        <f>Base!C10</f>
        <v>0</v>
      </c>
      <c r="D11" s="250">
        <f>Base!D10</f>
        <v>0</v>
      </c>
      <c r="E11" s="251" t="str">
        <f>'Overall Roles'!F13</f>
        <v>A (D)</v>
      </c>
      <c r="F11" s="248"/>
      <c r="G11" s="252">
        <f>Base!G10</f>
        <v>0</v>
      </c>
      <c r="H11" s="253">
        <f>Base!J10</f>
        <v>0</v>
      </c>
      <c r="I11" s="248"/>
      <c r="J11" s="252">
        <f>Base!H10</f>
        <v>0</v>
      </c>
      <c r="K11" s="253">
        <f>Base!I10</f>
        <v>0</v>
      </c>
      <c r="L11" s="248"/>
      <c r="M11" s="252" t="str">
        <f t="shared" si="0"/>
        <v/>
      </c>
      <c r="N11" s="217" t="str">
        <f>IFERROR(VLOOKUP($B11, Data!$A$1:$BB$305, MATCH(M11, Data!$A$2:$BB$2, 0), FALSE),"")</f>
        <v/>
      </c>
      <c r="O11" s="248"/>
      <c r="P11" s="254" t="str">
        <f>(IFERROR(Data!AE10,""))</f>
        <v/>
      </c>
      <c r="Q11" s="254" t="str">
        <f>(IFERROR(Data!AF10,""))</f>
        <v/>
      </c>
      <c r="R11" s="254" t="str">
        <f>(IFERROR(Data!AG10,""))</f>
        <v/>
      </c>
      <c r="S11" s="254" t="str">
        <f>(IFERROR(Data!AH10,""))</f>
        <v/>
      </c>
      <c r="T11" s="254" t="str">
        <f>(IFERROR(Data!AI10,""))</f>
        <v/>
      </c>
      <c r="U11" s="254" t="str">
        <f>(IFERROR(Data!AJ10,""))</f>
        <v/>
      </c>
      <c r="V11" s="254" t="str">
        <f>(IFERROR(Data!AK10,""))</f>
        <v/>
      </c>
      <c r="W11" s="254" t="str">
        <f>(IFERROR(Data!AL10,""))</f>
        <v/>
      </c>
      <c r="X11" s="254" t="str">
        <f>(IFERROR(Data!AM10,""))</f>
        <v/>
      </c>
      <c r="Y11" s="254" t="str">
        <f>(IFERROR(Data!AN10,""))</f>
        <v/>
      </c>
      <c r="Z11" s="254" t="str">
        <f>(IFERROR(Data!AO10,""))</f>
        <v/>
      </c>
      <c r="AA11" s="254" t="str">
        <f>(IFERROR(Data!AP10,""))</f>
        <v/>
      </c>
      <c r="AB11" s="254" t="str">
        <f>(IFERROR(Data!AQ10,""))</f>
        <v/>
      </c>
      <c r="AC11" s="254" t="str">
        <f>(IFERROR(Data!AR10,""))</f>
        <v/>
      </c>
      <c r="AD11" s="254" t="str">
        <f>(IFERROR(Data!AS10,""))</f>
        <v/>
      </c>
      <c r="AE11" s="254" t="str">
        <f>(IFERROR(Data!AT10,""))</f>
        <v/>
      </c>
      <c r="AF11" s="254" t="str">
        <f>(IFERROR(Data!AU10,""))</f>
        <v/>
      </c>
      <c r="AG11" s="254" t="str">
        <f>(IFERROR(Data!AV10,""))</f>
        <v/>
      </c>
      <c r="AH11" s="254" t="str">
        <f>(IFERROR(Data!AW10,""))</f>
        <v/>
      </c>
      <c r="AI11" s="254" t="str">
        <f>(IFERROR(Data!AX10,""))</f>
        <v/>
      </c>
      <c r="AJ11" s="254" t="str">
        <f>(IFERROR(Data!AY10,""))</f>
        <v/>
      </c>
      <c r="AK11" s="254" t="str">
        <f>(IFERROR(Data!AZ10,""))</f>
        <v/>
      </c>
      <c r="AL11" s="254" t="str">
        <f>(IFERROR(Data!BA10,""))</f>
        <v/>
      </c>
      <c r="AM11" s="255" t="str">
        <f>(IFERROR(Data!BB10,""))</f>
        <v/>
      </c>
      <c r="AN11" s="256"/>
      <c r="AO11" s="248"/>
    </row>
    <row r="12" spans="1:49" ht="27" customHeight="1" x14ac:dyDescent="0.3">
      <c r="A12" s="1"/>
      <c r="B12" s="258">
        <f>Base!B11</f>
        <v>0</v>
      </c>
      <c r="C12" s="259">
        <f>Base!C11</f>
        <v>0</v>
      </c>
      <c r="D12" s="259">
        <f>Base!D11</f>
        <v>0</v>
      </c>
      <c r="E12" s="260" t="str">
        <f>'Overall Roles'!F14</f>
        <v>A (D)</v>
      </c>
      <c r="F12" s="1"/>
      <c r="G12" s="244">
        <f>Base!G11</f>
        <v>0</v>
      </c>
      <c r="H12" s="245">
        <f>Base!J11</f>
        <v>0</v>
      </c>
      <c r="I12" s="1"/>
      <c r="J12" s="244">
        <f>Base!H11</f>
        <v>0</v>
      </c>
      <c r="K12" s="245">
        <f>Base!I11</f>
        <v>0</v>
      </c>
      <c r="L12" s="1"/>
      <c r="M12" s="244" t="str">
        <f t="shared" si="0"/>
        <v/>
      </c>
      <c r="N12" s="89" t="str">
        <f>IFERROR(VLOOKUP($B12, Data!$A$1:$BB$305, MATCH(M12, Data!$A$2:$BB$2, 0), FALSE),"")</f>
        <v/>
      </c>
      <c r="O12" s="1"/>
      <c r="P12" s="246" t="str">
        <f>(IFERROR(Data!AE11,""))</f>
        <v/>
      </c>
      <c r="Q12" s="246" t="str">
        <f>(IFERROR(Data!AF11,""))</f>
        <v/>
      </c>
      <c r="R12" s="246" t="str">
        <f>(IFERROR(Data!AG11,""))</f>
        <v/>
      </c>
      <c r="S12" s="246" t="str">
        <f>(IFERROR(Data!AH11,""))</f>
        <v/>
      </c>
      <c r="T12" s="246" t="str">
        <f>(IFERROR(Data!AI11,""))</f>
        <v/>
      </c>
      <c r="U12" s="246" t="str">
        <f>(IFERROR(Data!AJ11,""))</f>
        <v/>
      </c>
      <c r="V12" s="246" t="str">
        <f>(IFERROR(Data!AK11,""))</f>
        <v/>
      </c>
      <c r="W12" s="246" t="str">
        <f>(IFERROR(Data!AL11,""))</f>
        <v/>
      </c>
      <c r="X12" s="246" t="str">
        <f>(IFERROR(Data!AM11,""))</f>
        <v/>
      </c>
      <c r="Y12" s="246" t="str">
        <f>(IFERROR(Data!AN11,""))</f>
        <v/>
      </c>
      <c r="Z12" s="246" t="str">
        <f>(IFERROR(Data!AO11,""))</f>
        <v/>
      </c>
      <c r="AA12" s="246" t="str">
        <f>(IFERROR(Data!AP11,""))</f>
        <v/>
      </c>
      <c r="AB12" s="246" t="str">
        <f>(IFERROR(Data!AQ11,""))</f>
        <v/>
      </c>
      <c r="AC12" s="246" t="str">
        <f>(IFERROR(Data!AR11,""))</f>
        <v/>
      </c>
      <c r="AD12" s="246" t="str">
        <f>(IFERROR(Data!AS11,""))</f>
        <v/>
      </c>
      <c r="AE12" s="246" t="str">
        <f>(IFERROR(Data!AT11,""))</f>
        <v/>
      </c>
      <c r="AF12" s="246" t="str">
        <f>(IFERROR(Data!AU11,""))</f>
        <v/>
      </c>
      <c r="AG12" s="246" t="str">
        <f>(IFERROR(Data!AV11,""))</f>
        <v/>
      </c>
      <c r="AH12" s="246" t="str">
        <f>(IFERROR(Data!AW11,""))</f>
        <v/>
      </c>
      <c r="AI12" s="246" t="str">
        <f>(IFERROR(Data!AX11,""))</f>
        <v/>
      </c>
      <c r="AJ12" s="246" t="str">
        <f>(IFERROR(Data!AY11,""))</f>
        <v/>
      </c>
      <c r="AK12" s="246" t="str">
        <f>(IFERROR(Data!AZ11,""))</f>
        <v/>
      </c>
      <c r="AL12" s="246" t="str">
        <f>(IFERROR(Data!BA11,""))</f>
        <v/>
      </c>
      <c r="AM12" s="261" t="str">
        <f>(IFERROR(Data!BB11,""))</f>
        <v/>
      </c>
      <c r="AN12" s="247"/>
      <c r="AO12" s="1"/>
    </row>
    <row r="13" spans="1:49" s="257" customFormat="1" ht="27" customHeight="1" x14ac:dyDescent="0.3">
      <c r="A13" s="248"/>
      <c r="B13" s="249">
        <f>Base!B12</f>
        <v>0</v>
      </c>
      <c r="C13" s="250">
        <f>Base!C12</f>
        <v>0</v>
      </c>
      <c r="D13" s="250">
        <f>Base!D12</f>
        <v>0</v>
      </c>
      <c r="E13" s="251" t="str">
        <f>'Overall Roles'!F15</f>
        <v>A (D)</v>
      </c>
      <c r="F13" s="248"/>
      <c r="G13" s="252">
        <f>Base!G12</f>
        <v>0</v>
      </c>
      <c r="H13" s="253">
        <f>Base!J12</f>
        <v>0</v>
      </c>
      <c r="I13" s="248"/>
      <c r="J13" s="252">
        <f>Base!H12</f>
        <v>0</v>
      </c>
      <c r="K13" s="253">
        <f>Base!I12</f>
        <v>0</v>
      </c>
      <c r="L13" s="248"/>
      <c r="M13" s="252" t="str">
        <f t="shared" si="0"/>
        <v/>
      </c>
      <c r="N13" s="217" t="str">
        <f>IFERROR(VLOOKUP($B13, Data!$A$1:$BB$305, MATCH(M13, Data!$A$2:$BB$2, 0), FALSE),"")</f>
        <v/>
      </c>
      <c r="O13" s="248"/>
      <c r="P13" s="254" t="str">
        <f>(IFERROR(Data!AE12,""))</f>
        <v/>
      </c>
      <c r="Q13" s="254" t="str">
        <f>(IFERROR(Data!AF12,""))</f>
        <v/>
      </c>
      <c r="R13" s="254" t="str">
        <f>(IFERROR(Data!AG12,""))</f>
        <v/>
      </c>
      <c r="S13" s="254" t="str">
        <f>(IFERROR(Data!AH12,""))</f>
        <v/>
      </c>
      <c r="T13" s="254" t="str">
        <f>(IFERROR(Data!AI12,""))</f>
        <v/>
      </c>
      <c r="U13" s="254" t="str">
        <f>(IFERROR(Data!AJ12,""))</f>
        <v/>
      </c>
      <c r="V13" s="254" t="str">
        <f>(IFERROR(Data!AK12,""))</f>
        <v/>
      </c>
      <c r="W13" s="254" t="str">
        <f>(IFERROR(Data!AL12,""))</f>
        <v/>
      </c>
      <c r="X13" s="254" t="str">
        <f>(IFERROR(Data!AM12,""))</f>
        <v/>
      </c>
      <c r="Y13" s="254" t="str">
        <f>(IFERROR(Data!AN12,""))</f>
        <v/>
      </c>
      <c r="Z13" s="254" t="str">
        <f>(IFERROR(Data!AO12,""))</f>
        <v/>
      </c>
      <c r="AA13" s="254" t="str">
        <f>(IFERROR(Data!AP12,""))</f>
        <v/>
      </c>
      <c r="AB13" s="254" t="str">
        <f>(IFERROR(Data!AQ12,""))</f>
        <v/>
      </c>
      <c r="AC13" s="254" t="str">
        <f>(IFERROR(Data!AR12,""))</f>
        <v/>
      </c>
      <c r="AD13" s="254" t="str">
        <f>(IFERROR(Data!AS12,""))</f>
        <v/>
      </c>
      <c r="AE13" s="254" t="str">
        <f>(IFERROR(Data!AT12,""))</f>
        <v/>
      </c>
      <c r="AF13" s="254" t="str">
        <f>(IFERROR(Data!AU12,""))</f>
        <v/>
      </c>
      <c r="AG13" s="254" t="str">
        <f>(IFERROR(Data!AV12,""))</f>
        <v/>
      </c>
      <c r="AH13" s="254" t="str">
        <f>(IFERROR(Data!AW12,""))</f>
        <v/>
      </c>
      <c r="AI13" s="254" t="str">
        <f>(IFERROR(Data!AX12,""))</f>
        <v/>
      </c>
      <c r="AJ13" s="254" t="str">
        <f>(IFERROR(Data!AY12,""))</f>
        <v/>
      </c>
      <c r="AK13" s="254" t="str">
        <f>(IFERROR(Data!AZ12,""))</f>
        <v/>
      </c>
      <c r="AL13" s="254" t="str">
        <f>(IFERROR(Data!BA12,""))</f>
        <v/>
      </c>
      <c r="AM13" s="255" t="str">
        <f>(IFERROR(Data!BB12,""))</f>
        <v/>
      </c>
      <c r="AN13" s="256"/>
      <c r="AO13" s="248"/>
    </row>
    <row r="14" spans="1:49" ht="27" customHeight="1" x14ac:dyDescent="0.3">
      <c r="A14" s="1"/>
      <c r="B14" s="258">
        <f>Base!B13</f>
        <v>0</v>
      </c>
      <c r="C14" s="259">
        <f>Base!C13</f>
        <v>0</v>
      </c>
      <c r="D14" s="259">
        <f>Base!D13</f>
        <v>0</v>
      </c>
      <c r="E14" s="260" t="str">
        <f>'Overall Roles'!F16</f>
        <v>A (D)</v>
      </c>
      <c r="F14" s="1"/>
      <c r="G14" s="244">
        <f>Base!G13</f>
        <v>0</v>
      </c>
      <c r="H14" s="245">
        <f>Base!J13</f>
        <v>0</v>
      </c>
      <c r="I14" s="1"/>
      <c r="J14" s="244">
        <f>Base!H13</f>
        <v>0</v>
      </c>
      <c r="K14" s="245">
        <f>Base!I13</f>
        <v>0</v>
      </c>
      <c r="L14" s="1"/>
      <c r="M14" s="244" t="str">
        <f t="shared" si="0"/>
        <v/>
      </c>
      <c r="N14" s="89" t="str">
        <f>IFERROR(VLOOKUP($B14, Data!$A$1:$BB$305, MATCH(M14, Data!$A$2:$BB$2, 0), FALSE),"")</f>
        <v/>
      </c>
      <c r="O14" s="1"/>
      <c r="P14" s="246" t="str">
        <f>(IFERROR(Data!AE13,""))</f>
        <v/>
      </c>
      <c r="Q14" s="246" t="str">
        <f>(IFERROR(Data!AF13,""))</f>
        <v/>
      </c>
      <c r="R14" s="246" t="str">
        <f>(IFERROR(Data!AG13,""))</f>
        <v/>
      </c>
      <c r="S14" s="246" t="str">
        <f>(IFERROR(Data!AH13,""))</f>
        <v/>
      </c>
      <c r="T14" s="246" t="str">
        <f>(IFERROR(Data!AI13,""))</f>
        <v/>
      </c>
      <c r="U14" s="246" t="str">
        <f>(IFERROR(Data!AJ13,""))</f>
        <v/>
      </c>
      <c r="V14" s="246" t="str">
        <f>(IFERROR(Data!AK13,""))</f>
        <v/>
      </c>
      <c r="W14" s="246" t="str">
        <f>(IFERROR(Data!AL13,""))</f>
        <v/>
      </c>
      <c r="X14" s="246" t="str">
        <f>(IFERROR(Data!AM13,""))</f>
        <v/>
      </c>
      <c r="Y14" s="246" t="str">
        <f>(IFERROR(Data!AN13,""))</f>
        <v/>
      </c>
      <c r="Z14" s="246" t="str">
        <f>(IFERROR(Data!AO13,""))</f>
        <v/>
      </c>
      <c r="AA14" s="246" t="str">
        <f>(IFERROR(Data!AP13,""))</f>
        <v/>
      </c>
      <c r="AB14" s="246" t="str">
        <f>(IFERROR(Data!AQ13,""))</f>
        <v/>
      </c>
      <c r="AC14" s="246" t="str">
        <f>(IFERROR(Data!AR13,""))</f>
        <v/>
      </c>
      <c r="AD14" s="246" t="str">
        <f>(IFERROR(Data!AS13,""))</f>
        <v/>
      </c>
      <c r="AE14" s="246" t="str">
        <f>(IFERROR(Data!AT13,""))</f>
        <v/>
      </c>
      <c r="AF14" s="246" t="str">
        <f>(IFERROR(Data!AU13,""))</f>
        <v/>
      </c>
      <c r="AG14" s="246" t="str">
        <f>(IFERROR(Data!AV13,""))</f>
        <v/>
      </c>
      <c r="AH14" s="246" t="str">
        <f>(IFERROR(Data!AW13,""))</f>
        <v/>
      </c>
      <c r="AI14" s="246" t="str">
        <f>(IFERROR(Data!AX13,""))</f>
        <v/>
      </c>
      <c r="AJ14" s="246" t="str">
        <f>(IFERROR(Data!AY13,""))</f>
        <v/>
      </c>
      <c r="AK14" s="246" t="str">
        <f>(IFERROR(Data!AZ13,""))</f>
        <v/>
      </c>
      <c r="AL14" s="246" t="str">
        <f>(IFERROR(Data!BA13,""))</f>
        <v/>
      </c>
      <c r="AM14" s="261" t="str">
        <f>(IFERROR(Data!BB13,""))</f>
        <v/>
      </c>
      <c r="AN14" s="247"/>
      <c r="AO14" s="1"/>
    </row>
    <row r="15" spans="1:49" s="257" customFormat="1" ht="27" customHeight="1" x14ac:dyDescent="0.3">
      <c r="A15" s="248"/>
      <c r="B15" s="249">
        <f>Base!B14</f>
        <v>0</v>
      </c>
      <c r="C15" s="250">
        <f>Base!C14</f>
        <v>0</v>
      </c>
      <c r="D15" s="250">
        <f>Base!D14</f>
        <v>0</v>
      </c>
      <c r="E15" s="251" t="str">
        <f>'Overall Roles'!F17</f>
        <v>A (D)</v>
      </c>
      <c r="F15" s="248"/>
      <c r="G15" s="252">
        <f>Base!G14</f>
        <v>0</v>
      </c>
      <c r="H15" s="253">
        <f>Base!J14</f>
        <v>0</v>
      </c>
      <c r="I15" s="248"/>
      <c r="J15" s="252">
        <f>Base!H14</f>
        <v>0</v>
      </c>
      <c r="K15" s="253">
        <f>Base!I14</f>
        <v>0</v>
      </c>
      <c r="L15" s="248"/>
      <c r="M15" s="252" t="str">
        <f t="shared" si="0"/>
        <v/>
      </c>
      <c r="N15" s="217" t="str">
        <f>IFERROR(VLOOKUP($B15, Data!$A$1:$BB$305, MATCH(M15, Data!$A$2:$BB$2, 0), FALSE),"")</f>
        <v/>
      </c>
      <c r="O15" s="248"/>
      <c r="P15" s="254" t="str">
        <f>(IFERROR(Data!AE14,""))</f>
        <v/>
      </c>
      <c r="Q15" s="254" t="str">
        <f>(IFERROR(Data!AF14,""))</f>
        <v/>
      </c>
      <c r="R15" s="254" t="str">
        <f>(IFERROR(Data!AG14,""))</f>
        <v/>
      </c>
      <c r="S15" s="254" t="str">
        <f>(IFERROR(Data!AH14,""))</f>
        <v/>
      </c>
      <c r="T15" s="254" t="str">
        <f>(IFERROR(Data!AI14,""))</f>
        <v/>
      </c>
      <c r="U15" s="254" t="str">
        <f>(IFERROR(Data!AJ14,""))</f>
        <v/>
      </c>
      <c r="V15" s="254" t="str">
        <f>(IFERROR(Data!AK14,""))</f>
        <v/>
      </c>
      <c r="W15" s="254" t="str">
        <f>(IFERROR(Data!AL14,""))</f>
        <v/>
      </c>
      <c r="X15" s="254" t="str">
        <f>(IFERROR(Data!AM14,""))</f>
        <v/>
      </c>
      <c r="Y15" s="254" t="str">
        <f>(IFERROR(Data!AN14,""))</f>
        <v/>
      </c>
      <c r="Z15" s="254" t="str">
        <f>(IFERROR(Data!AO14,""))</f>
        <v/>
      </c>
      <c r="AA15" s="254" t="str">
        <f>(IFERROR(Data!AP14,""))</f>
        <v/>
      </c>
      <c r="AB15" s="254" t="str">
        <f>(IFERROR(Data!AQ14,""))</f>
        <v/>
      </c>
      <c r="AC15" s="254" t="str">
        <f>(IFERROR(Data!AR14,""))</f>
        <v/>
      </c>
      <c r="AD15" s="254" t="str">
        <f>(IFERROR(Data!AS14,""))</f>
        <v/>
      </c>
      <c r="AE15" s="254" t="str">
        <f>(IFERROR(Data!AT14,""))</f>
        <v/>
      </c>
      <c r="AF15" s="254" t="str">
        <f>(IFERROR(Data!AU14,""))</f>
        <v/>
      </c>
      <c r="AG15" s="254" t="str">
        <f>(IFERROR(Data!AV14,""))</f>
        <v/>
      </c>
      <c r="AH15" s="254" t="str">
        <f>(IFERROR(Data!AW14,""))</f>
        <v/>
      </c>
      <c r="AI15" s="254" t="str">
        <f>(IFERROR(Data!AX14,""))</f>
        <v/>
      </c>
      <c r="AJ15" s="254" t="str">
        <f>(IFERROR(Data!AY14,""))</f>
        <v/>
      </c>
      <c r="AK15" s="254" t="str">
        <f>(IFERROR(Data!AZ14,""))</f>
        <v/>
      </c>
      <c r="AL15" s="254" t="str">
        <f>(IFERROR(Data!BA14,""))</f>
        <v/>
      </c>
      <c r="AM15" s="255" t="str">
        <f>(IFERROR(Data!BB14,""))</f>
        <v/>
      </c>
      <c r="AN15" s="256"/>
      <c r="AO15" s="248"/>
    </row>
    <row r="16" spans="1:49" ht="27" customHeight="1" x14ac:dyDescent="0.3">
      <c r="A16" s="1"/>
      <c r="B16" s="258">
        <f>Base!B15</f>
        <v>0</v>
      </c>
      <c r="C16" s="259">
        <f>Base!C15</f>
        <v>0</v>
      </c>
      <c r="D16" s="259">
        <f>Base!D15</f>
        <v>0</v>
      </c>
      <c r="E16" s="260" t="str">
        <f>'Overall Roles'!F18</f>
        <v>A (D)</v>
      </c>
      <c r="F16" s="1"/>
      <c r="G16" s="244">
        <f>Base!G15</f>
        <v>0</v>
      </c>
      <c r="H16" s="245">
        <f>Base!J15</f>
        <v>0</v>
      </c>
      <c r="I16" s="1"/>
      <c r="J16" s="244">
        <f>Base!H15</f>
        <v>0</v>
      </c>
      <c r="K16" s="245">
        <f>Base!I15</f>
        <v>0</v>
      </c>
      <c r="L16" s="1"/>
      <c r="M16" s="244" t="str">
        <f t="shared" si="0"/>
        <v/>
      </c>
      <c r="N16" s="89" t="str">
        <f>IFERROR(VLOOKUP($B16, Data!$A$1:$BB$305, MATCH(M16, Data!$A$2:$BB$2, 0), FALSE),"")</f>
        <v/>
      </c>
      <c r="O16" s="1"/>
      <c r="P16" s="246" t="str">
        <f>(IFERROR(Data!AE15,""))</f>
        <v/>
      </c>
      <c r="Q16" s="246" t="str">
        <f>(IFERROR(Data!AF15,""))</f>
        <v/>
      </c>
      <c r="R16" s="246" t="str">
        <f>(IFERROR(Data!AG15,""))</f>
        <v/>
      </c>
      <c r="S16" s="246" t="str">
        <f>(IFERROR(Data!AH15,""))</f>
        <v/>
      </c>
      <c r="T16" s="246" t="str">
        <f>(IFERROR(Data!AI15,""))</f>
        <v/>
      </c>
      <c r="U16" s="246" t="str">
        <f>(IFERROR(Data!AJ15,""))</f>
        <v/>
      </c>
      <c r="V16" s="246" t="str">
        <f>(IFERROR(Data!AK15,""))</f>
        <v/>
      </c>
      <c r="W16" s="246" t="str">
        <f>(IFERROR(Data!AL15,""))</f>
        <v/>
      </c>
      <c r="X16" s="246" t="str">
        <f>(IFERROR(Data!AM15,""))</f>
        <v/>
      </c>
      <c r="Y16" s="246" t="str">
        <f>(IFERROR(Data!AN15,""))</f>
        <v/>
      </c>
      <c r="Z16" s="246" t="str">
        <f>(IFERROR(Data!AO15,""))</f>
        <v/>
      </c>
      <c r="AA16" s="246" t="str">
        <f>(IFERROR(Data!AP15,""))</f>
        <v/>
      </c>
      <c r="AB16" s="246" t="str">
        <f>(IFERROR(Data!AQ15,""))</f>
        <v/>
      </c>
      <c r="AC16" s="246" t="str">
        <f>(IFERROR(Data!AR15,""))</f>
        <v/>
      </c>
      <c r="AD16" s="246" t="str">
        <f>(IFERROR(Data!AS15,""))</f>
        <v/>
      </c>
      <c r="AE16" s="246" t="str">
        <f>(IFERROR(Data!AT15,""))</f>
        <v/>
      </c>
      <c r="AF16" s="246" t="str">
        <f>(IFERROR(Data!AU15,""))</f>
        <v/>
      </c>
      <c r="AG16" s="246" t="str">
        <f>(IFERROR(Data!AV15,""))</f>
        <v/>
      </c>
      <c r="AH16" s="246" t="str">
        <f>(IFERROR(Data!AW15,""))</f>
        <v/>
      </c>
      <c r="AI16" s="246" t="str">
        <f>(IFERROR(Data!AX15,""))</f>
        <v/>
      </c>
      <c r="AJ16" s="246" t="str">
        <f>(IFERROR(Data!AY15,""))</f>
        <v/>
      </c>
      <c r="AK16" s="246" t="str">
        <f>(IFERROR(Data!AZ15,""))</f>
        <v/>
      </c>
      <c r="AL16" s="246" t="str">
        <f>(IFERROR(Data!BA15,""))</f>
        <v/>
      </c>
      <c r="AM16" s="261" t="str">
        <f>(IFERROR(Data!BB15,""))</f>
        <v/>
      </c>
      <c r="AN16" s="247"/>
      <c r="AO16" s="1"/>
    </row>
    <row r="17" spans="1:41" s="257" customFormat="1" ht="27" customHeight="1" x14ac:dyDescent="0.3">
      <c r="A17" s="248"/>
      <c r="B17" s="249">
        <f>Base!B16</f>
        <v>0</v>
      </c>
      <c r="C17" s="250">
        <f>Base!C16</f>
        <v>0</v>
      </c>
      <c r="D17" s="250">
        <f>Base!D16</f>
        <v>0</v>
      </c>
      <c r="E17" s="251" t="str">
        <f>'Overall Roles'!F19</f>
        <v>A (D)</v>
      </c>
      <c r="F17" s="248"/>
      <c r="G17" s="252">
        <f>Base!G16</f>
        <v>0</v>
      </c>
      <c r="H17" s="253">
        <f>Base!J16</f>
        <v>0</v>
      </c>
      <c r="I17" s="248"/>
      <c r="J17" s="252">
        <f>Base!H16</f>
        <v>0</v>
      </c>
      <c r="K17" s="253">
        <f>Base!I16</f>
        <v>0</v>
      </c>
      <c r="L17" s="248"/>
      <c r="M17" s="252" t="str">
        <f t="shared" si="0"/>
        <v/>
      </c>
      <c r="N17" s="217" t="str">
        <f>IFERROR(VLOOKUP($B17, Data!$A$1:$BB$305, MATCH(M17, Data!$A$2:$BB$2, 0), FALSE),"")</f>
        <v/>
      </c>
      <c r="O17" s="248"/>
      <c r="P17" s="254" t="str">
        <f>(IFERROR(Data!AE16,""))</f>
        <v/>
      </c>
      <c r="Q17" s="254" t="str">
        <f>(IFERROR(Data!AF16,""))</f>
        <v/>
      </c>
      <c r="R17" s="254" t="str">
        <f>(IFERROR(Data!AG16,""))</f>
        <v/>
      </c>
      <c r="S17" s="254" t="str">
        <f>(IFERROR(Data!AH16,""))</f>
        <v/>
      </c>
      <c r="T17" s="254" t="str">
        <f>(IFERROR(Data!AI16,""))</f>
        <v/>
      </c>
      <c r="U17" s="254" t="str">
        <f>(IFERROR(Data!AJ16,""))</f>
        <v/>
      </c>
      <c r="V17" s="254" t="str">
        <f>(IFERROR(Data!AK16,""))</f>
        <v/>
      </c>
      <c r="W17" s="254" t="str">
        <f>(IFERROR(Data!AL16,""))</f>
        <v/>
      </c>
      <c r="X17" s="254" t="str">
        <f>(IFERROR(Data!AM16,""))</f>
        <v/>
      </c>
      <c r="Y17" s="254" t="str">
        <f>(IFERROR(Data!AN16,""))</f>
        <v/>
      </c>
      <c r="Z17" s="254" t="str">
        <f>(IFERROR(Data!AO16,""))</f>
        <v/>
      </c>
      <c r="AA17" s="254" t="str">
        <f>(IFERROR(Data!AP16,""))</f>
        <v/>
      </c>
      <c r="AB17" s="254" t="str">
        <f>(IFERROR(Data!AQ16,""))</f>
        <v/>
      </c>
      <c r="AC17" s="254" t="str">
        <f>(IFERROR(Data!AR16,""))</f>
        <v/>
      </c>
      <c r="AD17" s="254" t="str">
        <f>(IFERROR(Data!AS16,""))</f>
        <v/>
      </c>
      <c r="AE17" s="254" t="str">
        <f>(IFERROR(Data!AT16,""))</f>
        <v/>
      </c>
      <c r="AF17" s="254" t="str">
        <f>(IFERROR(Data!AU16,""))</f>
        <v/>
      </c>
      <c r="AG17" s="254" t="str">
        <f>(IFERROR(Data!AV16,""))</f>
        <v/>
      </c>
      <c r="AH17" s="254" t="str">
        <f>(IFERROR(Data!AW16,""))</f>
        <v/>
      </c>
      <c r="AI17" s="254" t="str">
        <f>(IFERROR(Data!AX16,""))</f>
        <v/>
      </c>
      <c r="AJ17" s="254" t="str">
        <f>(IFERROR(Data!AY16,""))</f>
        <v/>
      </c>
      <c r="AK17" s="254" t="str">
        <f>(IFERROR(Data!AZ16,""))</f>
        <v/>
      </c>
      <c r="AL17" s="254" t="str">
        <f>(IFERROR(Data!BA16,""))</f>
        <v/>
      </c>
      <c r="AM17" s="255" t="str">
        <f>(IFERROR(Data!BB16,""))</f>
        <v/>
      </c>
      <c r="AN17" s="256"/>
      <c r="AO17" s="248"/>
    </row>
    <row r="18" spans="1:41" ht="27" customHeight="1" x14ac:dyDescent="0.3">
      <c r="A18" s="1"/>
      <c r="B18" s="258">
        <f>Base!B17</f>
        <v>0</v>
      </c>
      <c r="C18" s="259">
        <f>Base!C17</f>
        <v>0</v>
      </c>
      <c r="D18" s="259">
        <f>Base!D17</f>
        <v>0</v>
      </c>
      <c r="E18" s="260" t="str">
        <f>'Overall Roles'!F20</f>
        <v>A (D)</v>
      </c>
      <c r="F18" s="1"/>
      <c r="G18" s="244">
        <f>Base!G17</f>
        <v>0</v>
      </c>
      <c r="H18" s="245">
        <f>Base!J17</f>
        <v>0</v>
      </c>
      <c r="I18" s="1"/>
      <c r="J18" s="244">
        <f>Base!H17</f>
        <v>0</v>
      </c>
      <c r="K18" s="245">
        <f>Base!I17</f>
        <v>0</v>
      </c>
      <c r="L18" s="1"/>
      <c r="M18" s="244" t="str">
        <f t="shared" si="0"/>
        <v/>
      </c>
      <c r="N18" s="89" t="str">
        <f>IFERROR(VLOOKUP($B18, Data!$A$1:$BB$305, MATCH(M18, Data!$A$2:$BB$2, 0), FALSE),"")</f>
        <v/>
      </c>
      <c r="O18" s="1"/>
      <c r="P18" s="246" t="str">
        <f>(IFERROR(Data!AE17,""))</f>
        <v/>
      </c>
      <c r="Q18" s="246" t="str">
        <f>(IFERROR(Data!AF17,""))</f>
        <v/>
      </c>
      <c r="R18" s="246" t="str">
        <f>(IFERROR(Data!AG17,""))</f>
        <v/>
      </c>
      <c r="S18" s="246" t="str">
        <f>(IFERROR(Data!AH17,""))</f>
        <v/>
      </c>
      <c r="T18" s="246" t="str">
        <f>(IFERROR(Data!AI17,""))</f>
        <v/>
      </c>
      <c r="U18" s="246" t="str">
        <f>(IFERROR(Data!AJ17,""))</f>
        <v/>
      </c>
      <c r="V18" s="246" t="str">
        <f>(IFERROR(Data!AK17,""))</f>
        <v/>
      </c>
      <c r="W18" s="246" t="str">
        <f>(IFERROR(Data!AL17,""))</f>
        <v/>
      </c>
      <c r="X18" s="246" t="str">
        <f>(IFERROR(Data!AM17,""))</f>
        <v/>
      </c>
      <c r="Y18" s="246" t="str">
        <f>(IFERROR(Data!AN17,""))</f>
        <v/>
      </c>
      <c r="Z18" s="246" t="str">
        <f>(IFERROR(Data!AO17,""))</f>
        <v/>
      </c>
      <c r="AA18" s="246" t="str">
        <f>(IFERROR(Data!AP17,""))</f>
        <v/>
      </c>
      <c r="AB18" s="246" t="str">
        <f>(IFERROR(Data!AQ17,""))</f>
        <v/>
      </c>
      <c r="AC18" s="246" t="str">
        <f>(IFERROR(Data!AR17,""))</f>
        <v/>
      </c>
      <c r="AD18" s="246" t="str">
        <f>(IFERROR(Data!AS17,""))</f>
        <v/>
      </c>
      <c r="AE18" s="246" t="str">
        <f>(IFERROR(Data!AT17,""))</f>
        <v/>
      </c>
      <c r="AF18" s="246" t="str">
        <f>(IFERROR(Data!AU17,""))</f>
        <v/>
      </c>
      <c r="AG18" s="246" t="str">
        <f>(IFERROR(Data!AV17,""))</f>
        <v/>
      </c>
      <c r="AH18" s="246" t="str">
        <f>(IFERROR(Data!AW17,""))</f>
        <v/>
      </c>
      <c r="AI18" s="246" t="str">
        <f>(IFERROR(Data!AX17,""))</f>
        <v/>
      </c>
      <c r="AJ18" s="246" t="str">
        <f>(IFERROR(Data!AY17,""))</f>
        <v/>
      </c>
      <c r="AK18" s="246" t="str">
        <f>(IFERROR(Data!AZ17,""))</f>
        <v/>
      </c>
      <c r="AL18" s="246" t="str">
        <f>(IFERROR(Data!BA17,""))</f>
        <v/>
      </c>
      <c r="AM18" s="261" t="str">
        <f>(IFERROR(Data!BB17,""))</f>
        <v/>
      </c>
      <c r="AN18" s="247"/>
      <c r="AO18" s="1"/>
    </row>
    <row r="19" spans="1:41" s="257" customFormat="1" ht="27" customHeight="1" x14ac:dyDescent="0.3">
      <c r="A19" s="248"/>
      <c r="B19" s="249">
        <f>Base!B18</f>
        <v>0</v>
      </c>
      <c r="C19" s="250">
        <f>Base!C18</f>
        <v>0</v>
      </c>
      <c r="D19" s="250">
        <f>Base!D18</f>
        <v>0</v>
      </c>
      <c r="E19" s="251" t="str">
        <f>'Overall Roles'!F21</f>
        <v>A (D)</v>
      </c>
      <c r="F19" s="248"/>
      <c r="G19" s="252">
        <f>Base!G18</f>
        <v>0</v>
      </c>
      <c r="H19" s="253">
        <f>Base!J18</f>
        <v>0</v>
      </c>
      <c r="I19" s="248"/>
      <c r="J19" s="252">
        <f>Base!H18</f>
        <v>0</v>
      </c>
      <c r="K19" s="253">
        <f>Base!I18</f>
        <v>0</v>
      </c>
      <c r="L19" s="248"/>
      <c r="M19" s="252" t="str">
        <f t="shared" si="0"/>
        <v/>
      </c>
      <c r="N19" s="217" t="str">
        <f>IFERROR(VLOOKUP($B19, Data!$A$1:$BB$305, MATCH(M19, Data!$A$2:$BB$2, 0), FALSE),"")</f>
        <v/>
      </c>
      <c r="O19" s="248"/>
      <c r="P19" s="254" t="str">
        <f>(IFERROR(Data!AE18,""))</f>
        <v/>
      </c>
      <c r="Q19" s="254" t="str">
        <f>(IFERROR(Data!AF18,""))</f>
        <v/>
      </c>
      <c r="R19" s="254" t="str">
        <f>(IFERROR(Data!AG18,""))</f>
        <v/>
      </c>
      <c r="S19" s="254" t="str">
        <f>(IFERROR(Data!AH18,""))</f>
        <v/>
      </c>
      <c r="T19" s="254" t="str">
        <f>(IFERROR(Data!AI18,""))</f>
        <v/>
      </c>
      <c r="U19" s="254" t="str">
        <f>(IFERROR(Data!AJ18,""))</f>
        <v/>
      </c>
      <c r="V19" s="254" t="str">
        <f>(IFERROR(Data!AK18,""))</f>
        <v/>
      </c>
      <c r="W19" s="254" t="str">
        <f>(IFERROR(Data!AL18,""))</f>
        <v/>
      </c>
      <c r="X19" s="254" t="str">
        <f>(IFERROR(Data!AM18,""))</f>
        <v/>
      </c>
      <c r="Y19" s="254" t="str">
        <f>(IFERROR(Data!AN18,""))</f>
        <v/>
      </c>
      <c r="Z19" s="254" t="str">
        <f>(IFERROR(Data!AO18,""))</f>
        <v/>
      </c>
      <c r="AA19" s="254" t="str">
        <f>(IFERROR(Data!AP18,""))</f>
        <v/>
      </c>
      <c r="AB19" s="254" t="str">
        <f>(IFERROR(Data!AQ18,""))</f>
        <v/>
      </c>
      <c r="AC19" s="254" t="str">
        <f>(IFERROR(Data!AR18,""))</f>
        <v/>
      </c>
      <c r="AD19" s="254" t="str">
        <f>(IFERROR(Data!AS18,""))</f>
        <v/>
      </c>
      <c r="AE19" s="254" t="str">
        <f>(IFERROR(Data!AT18,""))</f>
        <v/>
      </c>
      <c r="AF19" s="254" t="str">
        <f>(IFERROR(Data!AU18,""))</f>
        <v/>
      </c>
      <c r="AG19" s="254" t="str">
        <f>(IFERROR(Data!AV18,""))</f>
        <v/>
      </c>
      <c r="AH19" s="254" t="str">
        <f>(IFERROR(Data!AW18,""))</f>
        <v/>
      </c>
      <c r="AI19" s="254" t="str">
        <f>(IFERROR(Data!AX18,""))</f>
        <v/>
      </c>
      <c r="AJ19" s="254" t="str">
        <f>(IFERROR(Data!AY18,""))</f>
        <v/>
      </c>
      <c r="AK19" s="254" t="str">
        <f>(IFERROR(Data!AZ18,""))</f>
        <v/>
      </c>
      <c r="AL19" s="254" t="str">
        <f>(IFERROR(Data!BA18,""))</f>
        <v/>
      </c>
      <c r="AM19" s="255" t="str">
        <f>(IFERROR(Data!BB18,""))</f>
        <v/>
      </c>
      <c r="AN19" s="256"/>
      <c r="AO19" s="248"/>
    </row>
    <row r="20" spans="1:41" ht="27" customHeight="1" x14ac:dyDescent="0.3">
      <c r="A20" s="1"/>
      <c r="B20" s="258">
        <f>Base!B19</f>
        <v>0</v>
      </c>
      <c r="C20" s="259">
        <f>Base!C19</f>
        <v>0</v>
      </c>
      <c r="D20" s="259">
        <f>Base!D19</f>
        <v>0</v>
      </c>
      <c r="E20" s="260" t="str">
        <f>'Overall Roles'!F22</f>
        <v>A (D)</v>
      </c>
      <c r="F20" s="1"/>
      <c r="G20" s="244">
        <f>Base!G19</f>
        <v>0</v>
      </c>
      <c r="H20" s="245">
        <f>Base!J19</f>
        <v>0</v>
      </c>
      <c r="I20" s="1"/>
      <c r="J20" s="244">
        <f>Base!H19</f>
        <v>0</v>
      </c>
      <c r="K20" s="245">
        <f>Base!I19</f>
        <v>0</v>
      </c>
      <c r="L20" s="1"/>
      <c r="M20" s="244" t="str">
        <f t="shared" si="0"/>
        <v/>
      </c>
      <c r="N20" s="89" t="str">
        <f>IFERROR(VLOOKUP($B20, Data!$A$1:$BB$305, MATCH(M20, Data!$A$2:$BB$2, 0), FALSE),"")</f>
        <v/>
      </c>
      <c r="O20" s="1"/>
      <c r="P20" s="246" t="str">
        <f>(IFERROR(Data!AE19,""))</f>
        <v/>
      </c>
      <c r="Q20" s="246" t="str">
        <f>(IFERROR(Data!AF19,""))</f>
        <v/>
      </c>
      <c r="R20" s="246" t="str">
        <f>(IFERROR(Data!AG19,""))</f>
        <v/>
      </c>
      <c r="S20" s="246" t="str">
        <f>(IFERROR(Data!AH19,""))</f>
        <v/>
      </c>
      <c r="T20" s="246" t="str">
        <f>(IFERROR(Data!AI19,""))</f>
        <v/>
      </c>
      <c r="U20" s="246" t="str">
        <f>(IFERROR(Data!AJ19,""))</f>
        <v/>
      </c>
      <c r="V20" s="246" t="str">
        <f>(IFERROR(Data!AK19,""))</f>
        <v/>
      </c>
      <c r="W20" s="246" t="str">
        <f>(IFERROR(Data!AL19,""))</f>
        <v/>
      </c>
      <c r="X20" s="246" t="str">
        <f>(IFERROR(Data!AM19,""))</f>
        <v/>
      </c>
      <c r="Y20" s="246" t="str">
        <f>(IFERROR(Data!AN19,""))</f>
        <v/>
      </c>
      <c r="Z20" s="246" t="str">
        <f>(IFERROR(Data!AO19,""))</f>
        <v/>
      </c>
      <c r="AA20" s="246" t="str">
        <f>(IFERROR(Data!AP19,""))</f>
        <v/>
      </c>
      <c r="AB20" s="246" t="str">
        <f>(IFERROR(Data!AQ19,""))</f>
        <v/>
      </c>
      <c r="AC20" s="246" t="str">
        <f>(IFERROR(Data!AR19,""))</f>
        <v/>
      </c>
      <c r="AD20" s="246" t="str">
        <f>(IFERROR(Data!AS19,""))</f>
        <v/>
      </c>
      <c r="AE20" s="246" t="str">
        <f>(IFERROR(Data!AT19,""))</f>
        <v/>
      </c>
      <c r="AF20" s="246" t="str">
        <f>(IFERROR(Data!AU19,""))</f>
        <v/>
      </c>
      <c r="AG20" s="246" t="str">
        <f>(IFERROR(Data!AV19,""))</f>
        <v/>
      </c>
      <c r="AH20" s="246" t="str">
        <f>(IFERROR(Data!AW19,""))</f>
        <v/>
      </c>
      <c r="AI20" s="246" t="str">
        <f>(IFERROR(Data!AX19,""))</f>
        <v/>
      </c>
      <c r="AJ20" s="246" t="str">
        <f>(IFERROR(Data!AY19,""))</f>
        <v/>
      </c>
      <c r="AK20" s="246" t="str">
        <f>(IFERROR(Data!AZ19,""))</f>
        <v/>
      </c>
      <c r="AL20" s="246" t="str">
        <f>(IFERROR(Data!BA19,""))</f>
        <v/>
      </c>
      <c r="AM20" s="261" t="str">
        <f>(IFERROR(Data!BB19,""))</f>
        <v/>
      </c>
      <c r="AN20" s="247"/>
      <c r="AO20" s="1"/>
    </row>
    <row r="21" spans="1:41" s="257" customFormat="1" ht="27" customHeight="1" x14ac:dyDescent="0.3">
      <c r="A21" s="248"/>
      <c r="B21" s="249">
        <f>Base!B20</f>
        <v>0</v>
      </c>
      <c r="C21" s="250">
        <f>Base!C20</f>
        <v>0</v>
      </c>
      <c r="D21" s="250">
        <f>Base!D20</f>
        <v>0</v>
      </c>
      <c r="E21" s="251" t="str">
        <f>'Overall Roles'!F23</f>
        <v>A (D)</v>
      </c>
      <c r="F21" s="248"/>
      <c r="G21" s="252">
        <f>Base!G20</f>
        <v>0</v>
      </c>
      <c r="H21" s="253">
        <f>Base!J20</f>
        <v>0</v>
      </c>
      <c r="I21" s="248"/>
      <c r="J21" s="252">
        <f>Base!H20</f>
        <v>0</v>
      </c>
      <c r="K21" s="253">
        <f>Base!I20</f>
        <v>0</v>
      </c>
      <c r="L21" s="248"/>
      <c r="M21" s="252" t="str">
        <f t="shared" si="0"/>
        <v/>
      </c>
      <c r="N21" s="217" t="str">
        <f>IFERROR(VLOOKUP($B21, Data!$A$1:$BB$305, MATCH(M21, Data!$A$2:$BB$2, 0), FALSE),"")</f>
        <v/>
      </c>
      <c r="O21" s="248"/>
      <c r="P21" s="254" t="str">
        <f>(IFERROR(Data!AE20,""))</f>
        <v/>
      </c>
      <c r="Q21" s="254" t="str">
        <f>(IFERROR(Data!AF20,""))</f>
        <v/>
      </c>
      <c r="R21" s="254" t="str">
        <f>(IFERROR(Data!AG20,""))</f>
        <v/>
      </c>
      <c r="S21" s="254" t="str">
        <f>(IFERROR(Data!AH20,""))</f>
        <v/>
      </c>
      <c r="T21" s="254" t="str">
        <f>(IFERROR(Data!AI20,""))</f>
        <v/>
      </c>
      <c r="U21" s="254" t="str">
        <f>(IFERROR(Data!AJ20,""))</f>
        <v/>
      </c>
      <c r="V21" s="254" t="str">
        <f>(IFERROR(Data!AK20,""))</f>
        <v/>
      </c>
      <c r="W21" s="254" t="str">
        <f>(IFERROR(Data!AL20,""))</f>
        <v/>
      </c>
      <c r="X21" s="254" t="str">
        <f>(IFERROR(Data!AM20,""))</f>
        <v/>
      </c>
      <c r="Y21" s="254" t="str">
        <f>(IFERROR(Data!AN20,""))</f>
        <v/>
      </c>
      <c r="Z21" s="254" t="str">
        <f>(IFERROR(Data!AO20,""))</f>
        <v/>
      </c>
      <c r="AA21" s="254" t="str">
        <f>(IFERROR(Data!AP20,""))</f>
        <v/>
      </c>
      <c r="AB21" s="254" t="str">
        <f>(IFERROR(Data!AQ20,""))</f>
        <v/>
      </c>
      <c r="AC21" s="254" t="str">
        <f>(IFERROR(Data!AR20,""))</f>
        <v/>
      </c>
      <c r="AD21" s="254" t="str">
        <f>(IFERROR(Data!AS20,""))</f>
        <v/>
      </c>
      <c r="AE21" s="254" t="str">
        <f>(IFERROR(Data!AT20,""))</f>
        <v/>
      </c>
      <c r="AF21" s="254" t="str">
        <f>(IFERROR(Data!AU20,""))</f>
        <v/>
      </c>
      <c r="AG21" s="254" t="str">
        <f>(IFERROR(Data!AV20,""))</f>
        <v/>
      </c>
      <c r="AH21" s="254" t="str">
        <f>(IFERROR(Data!AW20,""))</f>
        <v/>
      </c>
      <c r="AI21" s="254" t="str">
        <f>(IFERROR(Data!AX20,""))</f>
        <v/>
      </c>
      <c r="AJ21" s="254" t="str">
        <f>(IFERROR(Data!AY20,""))</f>
        <v/>
      </c>
      <c r="AK21" s="254" t="str">
        <f>(IFERROR(Data!AZ20,""))</f>
        <v/>
      </c>
      <c r="AL21" s="254" t="str">
        <f>(IFERROR(Data!BA20,""))</f>
        <v/>
      </c>
      <c r="AM21" s="255" t="str">
        <f>(IFERROR(Data!BB20,""))</f>
        <v/>
      </c>
      <c r="AN21" s="256"/>
      <c r="AO21" s="248"/>
    </row>
    <row r="22" spans="1:41" ht="27" customHeight="1" x14ac:dyDescent="0.3">
      <c r="A22" s="1"/>
      <c r="B22" s="258">
        <f>Base!B21</f>
        <v>0</v>
      </c>
      <c r="C22" s="259">
        <f>Base!C21</f>
        <v>0</v>
      </c>
      <c r="D22" s="259">
        <f>Base!D21</f>
        <v>0</v>
      </c>
      <c r="E22" s="260" t="str">
        <f>'Overall Roles'!F24</f>
        <v>A (D)</v>
      </c>
      <c r="F22" s="1"/>
      <c r="G22" s="244">
        <f>Base!G21</f>
        <v>0</v>
      </c>
      <c r="H22" s="245">
        <f>Base!J21</f>
        <v>0</v>
      </c>
      <c r="I22" s="1"/>
      <c r="J22" s="244">
        <f>Base!H21</f>
        <v>0</v>
      </c>
      <c r="K22" s="245">
        <f>Base!I21</f>
        <v>0</v>
      </c>
      <c r="L22" s="1"/>
      <c r="M22" s="244" t="str">
        <f t="shared" si="0"/>
        <v/>
      </c>
      <c r="N22" s="89" t="str">
        <f>IFERROR(VLOOKUP($B22, Data!$A$1:$BB$305, MATCH(M22, Data!$A$2:$BB$2, 0), FALSE),"")</f>
        <v/>
      </c>
      <c r="O22" s="1"/>
      <c r="P22" s="246" t="str">
        <f>(IFERROR(Data!AE21,""))</f>
        <v/>
      </c>
      <c r="Q22" s="246" t="str">
        <f>(IFERROR(Data!AF21,""))</f>
        <v/>
      </c>
      <c r="R22" s="246" t="str">
        <f>(IFERROR(Data!AG21,""))</f>
        <v/>
      </c>
      <c r="S22" s="246" t="str">
        <f>(IFERROR(Data!AH21,""))</f>
        <v/>
      </c>
      <c r="T22" s="246" t="str">
        <f>(IFERROR(Data!AI21,""))</f>
        <v/>
      </c>
      <c r="U22" s="246" t="str">
        <f>(IFERROR(Data!AJ21,""))</f>
        <v/>
      </c>
      <c r="V22" s="246" t="str">
        <f>(IFERROR(Data!AK21,""))</f>
        <v/>
      </c>
      <c r="W22" s="246" t="str">
        <f>(IFERROR(Data!AL21,""))</f>
        <v/>
      </c>
      <c r="X22" s="246" t="str">
        <f>(IFERROR(Data!AM21,""))</f>
        <v/>
      </c>
      <c r="Y22" s="246" t="str">
        <f>(IFERROR(Data!AN21,""))</f>
        <v/>
      </c>
      <c r="Z22" s="246" t="str">
        <f>(IFERROR(Data!AO21,""))</f>
        <v/>
      </c>
      <c r="AA22" s="246" t="str">
        <f>(IFERROR(Data!AP21,""))</f>
        <v/>
      </c>
      <c r="AB22" s="246" t="str">
        <f>(IFERROR(Data!AQ21,""))</f>
        <v/>
      </c>
      <c r="AC22" s="246" t="str">
        <f>(IFERROR(Data!AR21,""))</f>
        <v/>
      </c>
      <c r="AD22" s="246" t="str">
        <f>(IFERROR(Data!AS21,""))</f>
        <v/>
      </c>
      <c r="AE22" s="246" t="str">
        <f>(IFERROR(Data!AT21,""))</f>
        <v/>
      </c>
      <c r="AF22" s="246" t="str">
        <f>(IFERROR(Data!AU21,""))</f>
        <v/>
      </c>
      <c r="AG22" s="246" t="str">
        <f>(IFERROR(Data!AV21,""))</f>
        <v/>
      </c>
      <c r="AH22" s="246" t="str">
        <f>(IFERROR(Data!AW21,""))</f>
        <v/>
      </c>
      <c r="AI22" s="246" t="str">
        <f>(IFERROR(Data!AX21,""))</f>
        <v/>
      </c>
      <c r="AJ22" s="246" t="str">
        <f>(IFERROR(Data!AY21,""))</f>
        <v/>
      </c>
      <c r="AK22" s="246" t="str">
        <f>(IFERROR(Data!AZ21,""))</f>
        <v/>
      </c>
      <c r="AL22" s="246" t="str">
        <f>(IFERROR(Data!BA21,""))</f>
        <v/>
      </c>
      <c r="AM22" s="261" t="str">
        <f>(IFERROR(Data!BB21,""))</f>
        <v/>
      </c>
      <c r="AN22" s="247"/>
      <c r="AO22" s="1"/>
    </row>
    <row r="23" spans="1:41" s="257" customFormat="1" ht="27" customHeight="1" x14ac:dyDescent="0.3">
      <c r="A23" s="248"/>
      <c r="B23" s="249">
        <f>Base!B22</f>
        <v>0</v>
      </c>
      <c r="C23" s="250">
        <f>Base!C22</f>
        <v>0</v>
      </c>
      <c r="D23" s="250">
        <f>Base!D22</f>
        <v>0</v>
      </c>
      <c r="E23" s="251" t="str">
        <f>'Overall Roles'!F25</f>
        <v>A (D)</v>
      </c>
      <c r="F23" s="248"/>
      <c r="G23" s="252">
        <f>Base!G22</f>
        <v>0</v>
      </c>
      <c r="H23" s="253">
        <f>Base!J22</f>
        <v>0</v>
      </c>
      <c r="I23" s="248"/>
      <c r="J23" s="252">
        <f>Base!H22</f>
        <v>0</v>
      </c>
      <c r="K23" s="253">
        <f>Base!I22</f>
        <v>0</v>
      </c>
      <c r="L23" s="248"/>
      <c r="M23" s="252" t="str">
        <f t="shared" si="0"/>
        <v/>
      </c>
      <c r="N23" s="217" t="str">
        <f>IFERROR(VLOOKUP($B23, Data!$A$1:$BB$305, MATCH(M23, Data!$A$2:$BB$2, 0), FALSE),"")</f>
        <v/>
      </c>
      <c r="O23" s="248"/>
      <c r="P23" s="254" t="str">
        <f>(IFERROR(Data!AE22,""))</f>
        <v/>
      </c>
      <c r="Q23" s="254" t="str">
        <f>(IFERROR(Data!AF22,""))</f>
        <v/>
      </c>
      <c r="R23" s="254" t="str">
        <f>(IFERROR(Data!AG22,""))</f>
        <v/>
      </c>
      <c r="S23" s="254" t="str">
        <f>(IFERROR(Data!AH22,""))</f>
        <v/>
      </c>
      <c r="T23" s="254" t="str">
        <f>(IFERROR(Data!AI22,""))</f>
        <v/>
      </c>
      <c r="U23" s="254" t="str">
        <f>(IFERROR(Data!AJ22,""))</f>
        <v/>
      </c>
      <c r="V23" s="254" t="str">
        <f>(IFERROR(Data!AK22,""))</f>
        <v/>
      </c>
      <c r="W23" s="254" t="str">
        <f>(IFERROR(Data!AL22,""))</f>
        <v/>
      </c>
      <c r="X23" s="254" t="str">
        <f>(IFERROR(Data!AM22,""))</f>
        <v/>
      </c>
      <c r="Y23" s="254" t="str">
        <f>(IFERROR(Data!AN22,""))</f>
        <v/>
      </c>
      <c r="Z23" s="254" t="str">
        <f>(IFERROR(Data!AO22,""))</f>
        <v/>
      </c>
      <c r="AA23" s="254" t="str">
        <f>(IFERROR(Data!AP22,""))</f>
        <v/>
      </c>
      <c r="AB23" s="254" t="str">
        <f>(IFERROR(Data!AQ22,""))</f>
        <v/>
      </c>
      <c r="AC23" s="254" t="str">
        <f>(IFERROR(Data!AR22,""))</f>
        <v/>
      </c>
      <c r="AD23" s="254" t="str">
        <f>(IFERROR(Data!AS22,""))</f>
        <v/>
      </c>
      <c r="AE23" s="254" t="str">
        <f>(IFERROR(Data!AT22,""))</f>
        <v/>
      </c>
      <c r="AF23" s="254" t="str">
        <f>(IFERROR(Data!AU22,""))</f>
        <v/>
      </c>
      <c r="AG23" s="254" t="str">
        <f>(IFERROR(Data!AV22,""))</f>
        <v/>
      </c>
      <c r="AH23" s="254" t="str">
        <f>(IFERROR(Data!AW22,""))</f>
        <v/>
      </c>
      <c r="AI23" s="254" t="str">
        <f>(IFERROR(Data!AX22,""))</f>
        <v/>
      </c>
      <c r="AJ23" s="254" t="str">
        <f>(IFERROR(Data!AY22,""))</f>
        <v/>
      </c>
      <c r="AK23" s="254" t="str">
        <f>(IFERROR(Data!AZ22,""))</f>
        <v/>
      </c>
      <c r="AL23" s="254" t="str">
        <f>(IFERROR(Data!BA22,""))</f>
        <v/>
      </c>
      <c r="AM23" s="255" t="str">
        <f>(IFERROR(Data!BB22,""))</f>
        <v/>
      </c>
      <c r="AN23" s="256"/>
      <c r="AO23" s="248"/>
    </row>
    <row r="24" spans="1:41" ht="27" customHeight="1" x14ac:dyDescent="0.3">
      <c r="A24" s="1"/>
      <c r="B24" s="258">
        <f>Base!B23</f>
        <v>0</v>
      </c>
      <c r="C24" s="259">
        <f>Base!C23</f>
        <v>0</v>
      </c>
      <c r="D24" s="259">
        <f>Base!D23</f>
        <v>0</v>
      </c>
      <c r="E24" s="260" t="str">
        <f>'Overall Roles'!F26</f>
        <v>A (D)</v>
      </c>
      <c r="F24" s="1"/>
      <c r="G24" s="244">
        <f>Base!G23</f>
        <v>0</v>
      </c>
      <c r="H24" s="245">
        <f>Base!J23</f>
        <v>0</v>
      </c>
      <c r="I24" s="1"/>
      <c r="J24" s="244">
        <f>Base!H23</f>
        <v>0</v>
      </c>
      <c r="K24" s="245">
        <f>Base!I23</f>
        <v>0</v>
      </c>
      <c r="L24" s="1"/>
      <c r="M24" s="244" t="str">
        <f t="shared" si="0"/>
        <v/>
      </c>
      <c r="N24" s="89" t="str">
        <f>IFERROR(VLOOKUP($B24, Data!$A$1:$BB$305, MATCH(M24, Data!$A$2:$BB$2, 0), FALSE),"")</f>
        <v/>
      </c>
      <c r="O24" s="1"/>
      <c r="P24" s="246" t="str">
        <f>(IFERROR(Data!AE23,""))</f>
        <v/>
      </c>
      <c r="Q24" s="246" t="str">
        <f>(IFERROR(Data!AF23,""))</f>
        <v/>
      </c>
      <c r="R24" s="246" t="str">
        <f>(IFERROR(Data!AG23,""))</f>
        <v/>
      </c>
      <c r="S24" s="246" t="str">
        <f>(IFERROR(Data!AH23,""))</f>
        <v/>
      </c>
      <c r="T24" s="246" t="str">
        <f>(IFERROR(Data!AI23,""))</f>
        <v/>
      </c>
      <c r="U24" s="246" t="str">
        <f>(IFERROR(Data!AJ23,""))</f>
        <v/>
      </c>
      <c r="V24" s="246" t="str">
        <f>(IFERROR(Data!AK23,""))</f>
        <v/>
      </c>
      <c r="W24" s="246" t="str">
        <f>(IFERROR(Data!AL23,""))</f>
        <v/>
      </c>
      <c r="X24" s="246" t="str">
        <f>(IFERROR(Data!AM23,""))</f>
        <v/>
      </c>
      <c r="Y24" s="246" t="str">
        <f>(IFERROR(Data!AN23,""))</f>
        <v/>
      </c>
      <c r="Z24" s="246" t="str">
        <f>(IFERROR(Data!AO23,""))</f>
        <v/>
      </c>
      <c r="AA24" s="246" t="str">
        <f>(IFERROR(Data!AP23,""))</f>
        <v/>
      </c>
      <c r="AB24" s="246" t="str">
        <f>(IFERROR(Data!AQ23,""))</f>
        <v/>
      </c>
      <c r="AC24" s="246" t="str">
        <f>(IFERROR(Data!AR23,""))</f>
        <v/>
      </c>
      <c r="AD24" s="246" t="str">
        <f>(IFERROR(Data!AS23,""))</f>
        <v/>
      </c>
      <c r="AE24" s="246" t="str">
        <f>(IFERROR(Data!AT23,""))</f>
        <v/>
      </c>
      <c r="AF24" s="246" t="str">
        <f>(IFERROR(Data!AU23,""))</f>
        <v/>
      </c>
      <c r="AG24" s="246" t="str">
        <f>(IFERROR(Data!AV23,""))</f>
        <v/>
      </c>
      <c r="AH24" s="246" t="str">
        <f>(IFERROR(Data!AW23,""))</f>
        <v/>
      </c>
      <c r="AI24" s="246" t="str">
        <f>(IFERROR(Data!AX23,""))</f>
        <v/>
      </c>
      <c r="AJ24" s="246" t="str">
        <f>(IFERROR(Data!AY23,""))</f>
        <v/>
      </c>
      <c r="AK24" s="246" t="str">
        <f>(IFERROR(Data!AZ23,""))</f>
        <v/>
      </c>
      <c r="AL24" s="246" t="str">
        <f>(IFERROR(Data!BA23,""))</f>
        <v/>
      </c>
      <c r="AM24" s="261" t="str">
        <f>(IFERROR(Data!BB23,""))</f>
        <v/>
      </c>
      <c r="AN24" s="247"/>
      <c r="AO24" s="1"/>
    </row>
    <row r="25" spans="1:41" s="257" customFormat="1" ht="27" customHeight="1" x14ac:dyDescent="0.3">
      <c r="A25" s="248"/>
      <c r="B25" s="249">
        <f>Base!B24</f>
        <v>0</v>
      </c>
      <c r="C25" s="250">
        <f>Base!C24</f>
        <v>0</v>
      </c>
      <c r="D25" s="250">
        <f>Base!D24</f>
        <v>0</v>
      </c>
      <c r="E25" s="251" t="str">
        <f>'Overall Roles'!F27</f>
        <v>A (D)</v>
      </c>
      <c r="F25" s="248"/>
      <c r="G25" s="252">
        <f>Base!G24</f>
        <v>0</v>
      </c>
      <c r="H25" s="253">
        <f>Base!J24</f>
        <v>0</v>
      </c>
      <c r="I25" s="248"/>
      <c r="J25" s="252">
        <f>Base!H24</f>
        <v>0</v>
      </c>
      <c r="K25" s="253">
        <f>Base!I24</f>
        <v>0</v>
      </c>
      <c r="L25" s="248"/>
      <c r="M25" s="252" t="str">
        <f t="shared" si="0"/>
        <v/>
      </c>
      <c r="N25" s="217" t="str">
        <f>IFERROR(VLOOKUP($B25, Data!$A$1:$BB$305, MATCH(M25, Data!$A$2:$BB$2, 0), FALSE),"")</f>
        <v/>
      </c>
      <c r="O25" s="248"/>
      <c r="P25" s="254" t="str">
        <f>(IFERROR(Data!AE24,""))</f>
        <v/>
      </c>
      <c r="Q25" s="254" t="str">
        <f>(IFERROR(Data!AF24,""))</f>
        <v/>
      </c>
      <c r="R25" s="254" t="str">
        <f>(IFERROR(Data!AG24,""))</f>
        <v/>
      </c>
      <c r="S25" s="254" t="str">
        <f>(IFERROR(Data!AH24,""))</f>
        <v/>
      </c>
      <c r="T25" s="254" t="str">
        <f>(IFERROR(Data!AI24,""))</f>
        <v/>
      </c>
      <c r="U25" s="254" t="str">
        <f>(IFERROR(Data!AJ24,""))</f>
        <v/>
      </c>
      <c r="V25" s="254" t="str">
        <f>(IFERROR(Data!AK24,""))</f>
        <v/>
      </c>
      <c r="W25" s="254" t="str">
        <f>(IFERROR(Data!AL24,""))</f>
        <v/>
      </c>
      <c r="X25" s="254" t="str">
        <f>(IFERROR(Data!AM24,""))</f>
        <v/>
      </c>
      <c r="Y25" s="254" t="str">
        <f>(IFERROR(Data!AN24,""))</f>
        <v/>
      </c>
      <c r="Z25" s="254" t="str">
        <f>(IFERROR(Data!AO24,""))</f>
        <v/>
      </c>
      <c r="AA25" s="254" t="str">
        <f>(IFERROR(Data!AP24,""))</f>
        <v/>
      </c>
      <c r="AB25" s="254" t="str">
        <f>(IFERROR(Data!AQ24,""))</f>
        <v/>
      </c>
      <c r="AC25" s="254" t="str">
        <f>(IFERROR(Data!AR24,""))</f>
        <v/>
      </c>
      <c r="AD25" s="254" t="str">
        <f>(IFERROR(Data!AS24,""))</f>
        <v/>
      </c>
      <c r="AE25" s="254" t="str">
        <f>(IFERROR(Data!AT24,""))</f>
        <v/>
      </c>
      <c r="AF25" s="254" t="str">
        <f>(IFERROR(Data!AU24,""))</f>
        <v/>
      </c>
      <c r="AG25" s="254" t="str">
        <f>(IFERROR(Data!AV24,""))</f>
        <v/>
      </c>
      <c r="AH25" s="254" t="str">
        <f>(IFERROR(Data!AW24,""))</f>
        <v/>
      </c>
      <c r="AI25" s="254" t="str">
        <f>(IFERROR(Data!AX24,""))</f>
        <v/>
      </c>
      <c r="AJ25" s="254" t="str">
        <f>(IFERROR(Data!AY24,""))</f>
        <v/>
      </c>
      <c r="AK25" s="254" t="str">
        <f>(IFERROR(Data!AZ24,""))</f>
        <v/>
      </c>
      <c r="AL25" s="254" t="str">
        <f>(IFERROR(Data!BA24,""))</f>
        <v/>
      </c>
      <c r="AM25" s="255" t="str">
        <f>(IFERROR(Data!BB24,""))</f>
        <v/>
      </c>
      <c r="AN25" s="256"/>
      <c r="AO25" s="248"/>
    </row>
    <row r="26" spans="1:41" ht="27" customHeight="1" x14ac:dyDescent="0.3">
      <c r="A26" s="1"/>
      <c r="B26" s="258">
        <f>Base!B25</f>
        <v>0</v>
      </c>
      <c r="C26" s="259">
        <f>Base!C25</f>
        <v>0</v>
      </c>
      <c r="D26" s="259">
        <f>Base!D25</f>
        <v>0</v>
      </c>
      <c r="E26" s="260" t="str">
        <f>'Overall Roles'!F28</f>
        <v>A (D)</v>
      </c>
      <c r="F26" s="1"/>
      <c r="G26" s="244">
        <f>Base!G25</f>
        <v>0</v>
      </c>
      <c r="H26" s="245">
        <f>Base!J25</f>
        <v>0</v>
      </c>
      <c r="I26" s="1"/>
      <c r="J26" s="244">
        <f>Base!H25</f>
        <v>0</v>
      </c>
      <c r="K26" s="245">
        <f>Base!I25</f>
        <v>0</v>
      </c>
      <c r="L26" s="1"/>
      <c r="M26" s="244" t="str">
        <f t="shared" si="0"/>
        <v/>
      </c>
      <c r="N26" s="89" t="str">
        <f>IFERROR(VLOOKUP($B26, Data!$A$1:$BB$305, MATCH(M26, Data!$A$2:$BB$2, 0), FALSE),"")</f>
        <v/>
      </c>
      <c r="O26" s="1"/>
      <c r="P26" s="246" t="str">
        <f>(IFERROR(Data!AE25,""))</f>
        <v/>
      </c>
      <c r="Q26" s="246" t="str">
        <f>(IFERROR(Data!AF25,""))</f>
        <v/>
      </c>
      <c r="R26" s="246" t="str">
        <f>(IFERROR(Data!AG25,""))</f>
        <v/>
      </c>
      <c r="S26" s="246" t="str">
        <f>(IFERROR(Data!AH25,""))</f>
        <v/>
      </c>
      <c r="T26" s="246" t="str">
        <f>(IFERROR(Data!AI25,""))</f>
        <v/>
      </c>
      <c r="U26" s="246" t="str">
        <f>(IFERROR(Data!AJ25,""))</f>
        <v/>
      </c>
      <c r="V26" s="246" t="str">
        <f>(IFERROR(Data!AK25,""))</f>
        <v/>
      </c>
      <c r="W26" s="246" t="str">
        <f>(IFERROR(Data!AL25,""))</f>
        <v/>
      </c>
      <c r="X26" s="246" t="str">
        <f>(IFERROR(Data!AM25,""))</f>
        <v/>
      </c>
      <c r="Y26" s="246" t="str">
        <f>(IFERROR(Data!AN25,""))</f>
        <v/>
      </c>
      <c r="Z26" s="246" t="str">
        <f>(IFERROR(Data!AO25,""))</f>
        <v/>
      </c>
      <c r="AA26" s="246" t="str">
        <f>(IFERROR(Data!AP25,""))</f>
        <v/>
      </c>
      <c r="AB26" s="246" t="str">
        <f>(IFERROR(Data!AQ25,""))</f>
        <v/>
      </c>
      <c r="AC26" s="246" t="str">
        <f>(IFERROR(Data!AR25,""))</f>
        <v/>
      </c>
      <c r="AD26" s="246" t="str">
        <f>(IFERROR(Data!AS25,""))</f>
        <v/>
      </c>
      <c r="AE26" s="246" t="str">
        <f>(IFERROR(Data!AT25,""))</f>
        <v/>
      </c>
      <c r="AF26" s="246" t="str">
        <f>(IFERROR(Data!AU25,""))</f>
        <v/>
      </c>
      <c r="AG26" s="246" t="str">
        <f>(IFERROR(Data!AV25,""))</f>
        <v/>
      </c>
      <c r="AH26" s="246" t="str">
        <f>(IFERROR(Data!AW25,""))</f>
        <v/>
      </c>
      <c r="AI26" s="246" t="str">
        <f>(IFERROR(Data!AX25,""))</f>
        <v/>
      </c>
      <c r="AJ26" s="246" t="str">
        <f>(IFERROR(Data!AY25,""))</f>
        <v/>
      </c>
      <c r="AK26" s="246" t="str">
        <f>(IFERROR(Data!AZ25,""))</f>
        <v/>
      </c>
      <c r="AL26" s="246" t="str">
        <f>(IFERROR(Data!BA25,""))</f>
        <v/>
      </c>
      <c r="AM26" s="261" t="str">
        <f>(IFERROR(Data!BB25,""))</f>
        <v/>
      </c>
      <c r="AN26" s="247"/>
      <c r="AO26" s="1"/>
    </row>
    <row r="27" spans="1:41" s="257" customFormat="1" ht="27" customHeight="1" x14ac:dyDescent="0.3">
      <c r="A27" s="248"/>
      <c r="B27" s="249">
        <f>Base!B26</f>
        <v>0</v>
      </c>
      <c r="C27" s="250">
        <f>Base!C26</f>
        <v>0</v>
      </c>
      <c r="D27" s="250">
        <f>Base!D26</f>
        <v>0</v>
      </c>
      <c r="E27" s="251" t="str">
        <f>'Overall Roles'!F29</f>
        <v>A (D)</v>
      </c>
      <c r="F27" s="248"/>
      <c r="G27" s="252">
        <f>Base!G26</f>
        <v>0</v>
      </c>
      <c r="H27" s="253">
        <f>Base!J26</f>
        <v>0</v>
      </c>
      <c r="I27" s="248"/>
      <c r="J27" s="252">
        <f>Base!H26</f>
        <v>0</v>
      </c>
      <c r="K27" s="253">
        <f>Base!I26</f>
        <v>0</v>
      </c>
      <c r="L27" s="248"/>
      <c r="M27" s="252" t="str">
        <f t="shared" si="0"/>
        <v/>
      </c>
      <c r="N27" s="217" t="str">
        <f>IFERROR(VLOOKUP($B27, Data!$A$1:$BB$305, MATCH(M27, Data!$A$2:$BB$2, 0), FALSE),"")</f>
        <v/>
      </c>
      <c r="O27" s="248"/>
      <c r="P27" s="254" t="str">
        <f>(IFERROR(Data!AE26,""))</f>
        <v/>
      </c>
      <c r="Q27" s="254" t="str">
        <f>(IFERROR(Data!AF26,""))</f>
        <v/>
      </c>
      <c r="R27" s="254" t="str">
        <f>(IFERROR(Data!AG26,""))</f>
        <v/>
      </c>
      <c r="S27" s="254" t="str">
        <f>(IFERROR(Data!AH26,""))</f>
        <v/>
      </c>
      <c r="T27" s="254" t="str">
        <f>(IFERROR(Data!AI26,""))</f>
        <v/>
      </c>
      <c r="U27" s="254" t="str">
        <f>(IFERROR(Data!AJ26,""))</f>
        <v/>
      </c>
      <c r="V27" s="254" t="str">
        <f>(IFERROR(Data!AK26,""))</f>
        <v/>
      </c>
      <c r="W27" s="254" t="str">
        <f>(IFERROR(Data!AL26,""))</f>
        <v/>
      </c>
      <c r="X27" s="254" t="str">
        <f>(IFERROR(Data!AM26,""))</f>
        <v/>
      </c>
      <c r="Y27" s="254" t="str">
        <f>(IFERROR(Data!AN26,""))</f>
        <v/>
      </c>
      <c r="Z27" s="254" t="str">
        <f>(IFERROR(Data!AO26,""))</f>
        <v/>
      </c>
      <c r="AA27" s="254" t="str">
        <f>(IFERROR(Data!AP26,""))</f>
        <v/>
      </c>
      <c r="AB27" s="254" t="str">
        <f>(IFERROR(Data!AQ26,""))</f>
        <v/>
      </c>
      <c r="AC27" s="254" t="str">
        <f>(IFERROR(Data!AR26,""))</f>
        <v/>
      </c>
      <c r="AD27" s="254" t="str">
        <f>(IFERROR(Data!AS26,""))</f>
        <v/>
      </c>
      <c r="AE27" s="254" t="str">
        <f>(IFERROR(Data!AT26,""))</f>
        <v/>
      </c>
      <c r="AF27" s="254" t="str">
        <f>(IFERROR(Data!AU26,""))</f>
        <v/>
      </c>
      <c r="AG27" s="254" t="str">
        <f>(IFERROR(Data!AV26,""))</f>
        <v/>
      </c>
      <c r="AH27" s="254" t="str">
        <f>(IFERROR(Data!AW26,""))</f>
        <v/>
      </c>
      <c r="AI27" s="254" t="str">
        <f>(IFERROR(Data!AX26,""))</f>
        <v/>
      </c>
      <c r="AJ27" s="254" t="str">
        <f>(IFERROR(Data!AY26,""))</f>
        <v/>
      </c>
      <c r="AK27" s="254" t="str">
        <f>(IFERROR(Data!AZ26,""))</f>
        <v/>
      </c>
      <c r="AL27" s="254" t="str">
        <f>(IFERROR(Data!BA26,""))</f>
        <v/>
      </c>
      <c r="AM27" s="255" t="str">
        <f>(IFERROR(Data!BB26,""))</f>
        <v/>
      </c>
      <c r="AN27" s="256"/>
      <c r="AO27" s="248"/>
    </row>
    <row r="28" spans="1:41" ht="27" customHeight="1" x14ac:dyDescent="0.3">
      <c r="A28" s="1"/>
      <c r="B28" s="258">
        <f>Base!B27</f>
        <v>0</v>
      </c>
      <c r="C28" s="259">
        <f>Base!C27</f>
        <v>0</v>
      </c>
      <c r="D28" s="259">
        <f>Base!D27</f>
        <v>0</v>
      </c>
      <c r="E28" s="260" t="str">
        <f>'Overall Roles'!F30</f>
        <v>A (D)</v>
      </c>
      <c r="F28" s="1"/>
      <c r="G28" s="244">
        <f>Base!G27</f>
        <v>0</v>
      </c>
      <c r="H28" s="245">
        <f>Base!J27</f>
        <v>0</v>
      </c>
      <c r="I28" s="1"/>
      <c r="J28" s="244">
        <f>Base!H27</f>
        <v>0</v>
      </c>
      <c r="K28" s="245">
        <f>Base!I27</f>
        <v>0</v>
      </c>
      <c r="L28" s="1"/>
      <c r="M28" s="244" t="str">
        <f t="shared" si="0"/>
        <v/>
      </c>
      <c r="N28" s="89" t="str">
        <f>IFERROR(VLOOKUP($B28, Data!$A$1:$BB$305, MATCH(M28, Data!$A$2:$BB$2, 0), FALSE),"")</f>
        <v/>
      </c>
      <c r="O28" s="1"/>
      <c r="P28" s="246" t="str">
        <f>(IFERROR(Data!AE27,""))</f>
        <v/>
      </c>
      <c r="Q28" s="246" t="str">
        <f>(IFERROR(Data!AF27,""))</f>
        <v/>
      </c>
      <c r="R28" s="246" t="str">
        <f>(IFERROR(Data!AG27,""))</f>
        <v/>
      </c>
      <c r="S28" s="246" t="str">
        <f>(IFERROR(Data!AH27,""))</f>
        <v/>
      </c>
      <c r="T28" s="246" t="str">
        <f>(IFERROR(Data!AI27,""))</f>
        <v/>
      </c>
      <c r="U28" s="246" t="str">
        <f>(IFERROR(Data!AJ27,""))</f>
        <v/>
      </c>
      <c r="V28" s="246" t="str">
        <f>(IFERROR(Data!AK27,""))</f>
        <v/>
      </c>
      <c r="W28" s="246" t="str">
        <f>(IFERROR(Data!AL27,""))</f>
        <v/>
      </c>
      <c r="X28" s="246" t="str">
        <f>(IFERROR(Data!AM27,""))</f>
        <v/>
      </c>
      <c r="Y28" s="246" t="str">
        <f>(IFERROR(Data!AN27,""))</f>
        <v/>
      </c>
      <c r="Z28" s="246" t="str">
        <f>(IFERROR(Data!AO27,""))</f>
        <v/>
      </c>
      <c r="AA28" s="246" t="str">
        <f>(IFERROR(Data!AP27,""))</f>
        <v/>
      </c>
      <c r="AB28" s="246" t="str">
        <f>(IFERROR(Data!AQ27,""))</f>
        <v/>
      </c>
      <c r="AC28" s="246" t="str">
        <f>(IFERROR(Data!AR27,""))</f>
        <v/>
      </c>
      <c r="AD28" s="246" t="str">
        <f>(IFERROR(Data!AS27,""))</f>
        <v/>
      </c>
      <c r="AE28" s="246" t="str">
        <f>(IFERROR(Data!AT27,""))</f>
        <v/>
      </c>
      <c r="AF28" s="246" t="str">
        <f>(IFERROR(Data!AU27,""))</f>
        <v/>
      </c>
      <c r="AG28" s="246" t="str">
        <f>(IFERROR(Data!AV27,""))</f>
        <v/>
      </c>
      <c r="AH28" s="246" t="str">
        <f>(IFERROR(Data!AW27,""))</f>
        <v/>
      </c>
      <c r="AI28" s="246" t="str">
        <f>(IFERROR(Data!AX27,""))</f>
        <v/>
      </c>
      <c r="AJ28" s="246" t="str">
        <f>(IFERROR(Data!AY27,""))</f>
        <v/>
      </c>
      <c r="AK28" s="246" t="str">
        <f>(IFERROR(Data!AZ27,""))</f>
        <v/>
      </c>
      <c r="AL28" s="246" t="str">
        <f>(IFERROR(Data!BA27,""))</f>
        <v/>
      </c>
      <c r="AM28" s="261" t="str">
        <f>(IFERROR(Data!BB27,""))</f>
        <v/>
      </c>
      <c r="AN28" s="247"/>
      <c r="AO28" s="1"/>
    </row>
    <row r="29" spans="1:41" s="257" customFormat="1" ht="27" customHeight="1" x14ac:dyDescent="0.3">
      <c r="A29" s="248"/>
      <c r="B29" s="249">
        <f>Base!B28</f>
        <v>0</v>
      </c>
      <c r="C29" s="250">
        <f>Base!C28</f>
        <v>0</v>
      </c>
      <c r="D29" s="250">
        <f>Base!D28</f>
        <v>0</v>
      </c>
      <c r="E29" s="251" t="str">
        <f>'Overall Roles'!F31</f>
        <v>A (D)</v>
      </c>
      <c r="F29" s="248"/>
      <c r="G29" s="252">
        <f>Base!G28</f>
        <v>0</v>
      </c>
      <c r="H29" s="253">
        <f>Base!J28</f>
        <v>0</v>
      </c>
      <c r="I29" s="248"/>
      <c r="J29" s="252">
        <f>Base!H28</f>
        <v>0</v>
      </c>
      <c r="K29" s="253">
        <f>Base!I28</f>
        <v>0</v>
      </c>
      <c r="L29" s="248"/>
      <c r="M29" s="252" t="str">
        <f t="shared" si="0"/>
        <v/>
      </c>
      <c r="N29" s="217" t="str">
        <f>IFERROR(VLOOKUP($B29, Data!$A$1:$BB$305, MATCH(M29, Data!$A$2:$BB$2, 0), FALSE),"")</f>
        <v/>
      </c>
      <c r="O29" s="248"/>
      <c r="P29" s="254" t="str">
        <f>(IFERROR(Data!AE28,""))</f>
        <v/>
      </c>
      <c r="Q29" s="254" t="str">
        <f>(IFERROR(Data!AF28,""))</f>
        <v/>
      </c>
      <c r="R29" s="254" t="str">
        <f>(IFERROR(Data!AG28,""))</f>
        <v/>
      </c>
      <c r="S29" s="254" t="str">
        <f>(IFERROR(Data!AH28,""))</f>
        <v/>
      </c>
      <c r="T29" s="254" t="str">
        <f>(IFERROR(Data!AI28,""))</f>
        <v/>
      </c>
      <c r="U29" s="254" t="str">
        <f>(IFERROR(Data!AJ28,""))</f>
        <v/>
      </c>
      <c r="V29" s="254" t="str">
        <f>(IFERROR(Data!AK28,""))</f>
        <v/>
      </c>
      <c r="W29" s="254" t="str">
        <f>(IFERROR(Data!AL28,""))</f>
        <v/>
      </c>
      <c r="X29" s="254" t="str">
        <f>(IFERROR(Data!AM28,""))</f>
        <v/>
      </c>
      <c r="Y29" s="254" t="str">
        <f>(IFERROR(Data!AN28,""))</f>
        <v/>
      </c>
      <c r="Z29" s="254" t="str">
        <f>(IFERROR(Data!AO28,""))</f>
        <v/>
      </c>
      <c r="AA29" s="254" t="str">
        <f>(IFERROR(Data!AP28,""))</f>
        <v/>
      </c>
      <c r="AB29" s="254" t="str">
        <f>(IFERROR(Data!AQ28,""))</f>
        <v/>
      </c>
      <c r="AC29" s="254" t="str">
        <f>(IFERROR(Data!AR28,""))</f>
        <v/>
      </c>
      <c r="AD29" s="254" t="str">
        <f>(IFERROR(Data!AS28,""))</f>
        <v/>
      </c>
      <c r="AE29" s="254" t="str">
        <f>(IFERROR(Data!AT28,""))</f>
        <v/>
      </c>
      <c r="AF29" s="254" t="str">
        <f>(IFERROR(Data!AU28,""))</f>
        <v/>
      </c>
      <c r="AG29" s="254" t="str">
        <f>(IFERROR(Data!AV28,""))</f>
        <v/>
      </c>
      <c r="AH29" s="254" t="str">
        <f>(IFERROR(Data!AW28,""))</f>
        <v/>
      </c>
      <c r="AI29" s="254" t="str">
        <f>(IFERROR(Data!AX28,""))</f>
        <v/>
      </c>
      <c r="AJ29" s="254" t="str">
        <f>(IFERROR(Data!AY28,""))</f>
        <v/>
      </c>
      <c r="AK29" s="254" t="str">
        <f>(IFERROR(Data!AZ28,""))</f>
        <v/>
      </c>
      <c r="AL29" s="254" t="str">
        <f>(IFERROR(Data!BA28,""))</f>
        <v/>
      </c>
      <c r="AM29" s="255" t="str">
        <f>(IFERROR(Data!BB28,""))</f>
        <v/>
      </c>
      <c r="AN29" s="256"/>
      <c r="AO29" s="248"/>
    </row>
    <row r="30" spans="1:41" ht="27" customHeight="1" x14ac:dyDescent="0.3">
      <c r="A30" s="1"/>
      <c r="B30" s="258">
        <f>Base!B29</f>
        <v>0</v>
      </c>
      <c r="C30" s="259">
        <f>Base!C29</f>
        <v>0</v>
      </c>
      <c r="D30" s="259">
        <f>Base!D29</f>
        <v>0</v>
      </c>
      <c r="E30" s="260" t="str">
        <f>'Overall Roles'!F32</f>
        <v>A (D)</v>
      </c>
      <c r="F30" s="1"/>
      <c r="G30" s="244">
        <f>Base!G29</f>
        <v>0</v>
      </c>
      <c r="H30" s="245">
        <f>Base!J29</f>
        <v>0</v>
      </c>
      <c r="I30" s="1"/>
      <c r="J30" s="244">
        <f>Base!H29</f>
        <v>0</v>
      </c>
      <c r="K30" s="245">
        <f>Base!I29</f>
        <v>0</v>
      </c>
      <c r="L30" s="1"/>
      <c r="M30" s="244" t="str">
        <f t="shared" si="0"/>
        <v/>
      </c>
      <c r="N30" s="89" t="str">
        <f>IFERROR(VLOOKUP($B30, Data!$A$1:$BB$305, MATCH(M30, Data!$A$2:$BB$2, 0), FALSE),"")</f>
        <v/>
      </c>
      <c r="O30" s="1"/>
      <c r="P30" s="246" t="str">
        <f>(IFERROR(Data!AE29,""))</f>
        <v/>
      </c>
      <c r="Q30" s="246" t="str">
        <f>(IFERROR(Data!AF29,""))</f>
        <v/>
      </c>
      <c r="R30" s="246" t="str">
        <f>(IFERROR(Data!AG29,""))</f>
        <v/>
      </c>
      <c r="S30" s="246" t="str">
        <f>(IFERROR(Data!AH29,""))</f>
        <v/>
      </c>
      <c r="T30" s="246" t="str">
        <f>(IFERROR(Data!AI29,""))</f>
        <v/>
      </c>
      <c r="U30" s="246" t="str">
        <f>(IFERROR(Data!AJ29,""))</f>
        <v/>
      </c>
      <c r="V30" s="246" t="str">
        <f>(IFERROR(Data!AK29,""))</f>
        <v/>
      </c>
      <c r="W30" s="246" t="str">
        <f>(IFERROR(Data!AL29,""))</f>
        <v/>
      </c>
      <c r="X30" s="246" t="str">
        <f>(IFERROR(Data!AM29,""))</f>
        <v/>
      </c>
      <c r="Y30" s="246" t="str">
        <f>(IFERROR(Data!AN29,""))</f>
        <v/>
      </c>
      <c r="Z30" s="246" t="str">
        <f>(IFERROR(Data!AO29,""))</f>
        <v/>
      </c>
      <c r="AA30" s="246" t="str">
        <f>(IFERROR(Data!AP29,""))</f>
        <v/>
      </c>
      <c r="AB30" s="246" t="str">
        <f>(IFERROR(Data!AQ29,""))</f>
        <v/>
      </c>
      <c r="AC30" s="246" t="str">
        <f>(IFERROR(Data!AR29,""))</f>
        <v/>
      </c>
      <c r="AD30" s="246" t="str">
        <f>(IFERROR(Data!AS29,""))</f>
        <v/>
      </c>
      <c r="AE30" s="246" t="str">
        <f>(IFERROR(Data!AT29,""))</f>
        <v/>
      </c>
      <c r="AF30" s="246" t="str">
        <f>(IFERROR(Data!AU29,""))</f>
        <v/>
      </c>
      <c r="AG30" s="246" t="str">
        <f>(IFERROR(Data!AV29,""))</f>
        <v/>
      </c>
      <c r="AH30" s="246" t="str">
        <f>(IFERROR(Data!AW29,""))</f>
        <v/>
      </c>
      <c r="AI30" s="246" t="str">
        <f>(IFERROR(Data!AX29,""))</f>
        <v/>
      </c>
      <c r="AJ30" s="246" t="str">
        <f>(IFERROR(Data!AY29,""))</f>
        <v/>
      </c>
      <c r="AK30" s="246" t="str">
        <f>(IFERROR(Data!AZ29,""))</f>
        <v/>
      </c>
      <c r="AL30" s="246" t="str">
        <f>(IFERROR(Data!BA29,""))</f>
        <v/>
      </c>
      <c r="AM30" s="261" t="str">
        <f>(IFERROR(Data!BB29,""))</f>
        <v/>
      </c>
      <c r="AN30" s="247"/>
      <c r="AO30" s="1"/>
    </row>
    <row r="31" spans="1:41" s="257" customFormat="1" ht="27" customHeight="1" x14ac:dyDescent="0.3">
      <c r="A31" s="248"/>
      <c r="B31" s="249">
        <f>Base!B30</f>
        <v>0</v>
      </c>
      <c r="C31" s="250">
        <f>Base!C30</f>
        <v>0</v>
      </c>
      <c r="D31" s="250">
        <f>Base!D30</f>
        <v>0</v>
      </c>
      <c r="E31" s="251" t="str">
        <f>'Overall Roles'!F33</f>
        <v>A (D)</v>
      </c>
      <c r="F31" s="248"/>
      <c r="G31" s="252">
        <f>Base!G30</f>
        <v>0</v>
      </c>
      <c r="H31" s="253">
        <f>Base!J30</f>
        <v>0</v>
      </c>
      <c r="I31" s="248"/>
      <c r="J31" s="252">
        <f>Base!H30</f>
        <v>0</v>
      </c>
      <c r="K31" s="253">
        <f>Base!I30</f>
        <v>0</v>
      </c>
      <c r="L31" s="248"/>
      <c r="M31" s="252" t="str">
        <f t="shared" si="0"/>
        <v/>
      </c>
      <c r="N31" s="217" t="str">
        <f>IFERROR(VLOOKUP($B31, Data!$A$1:$BB$305, MATCH(M31, Data!$A$2:$BB$2, 0), FALSE),"")</f>
        <v/>
      </c>
      <c r="O31" s="248"/>
      <c r="P31" s="254" t="str">
        <f>(IFERROR(Data!AE30,""))</f>
        <v/>
      </c>
      <c r="Q31" s="254" t="str">
        <f>(IFERROR(Data!AF30,""))</f>
        <v/>
      </c>
      <c r="R31" s="254" t="str">
        <f>(IFERROR(Data!AG30,""))</f>
        <v/>
      </c>
      <c r="S31" s="254" t="str">
        <f>(IFERROR(Data!AH30,""))</f>
        <v/>
      </c>
      <c r="T31" s="254" t="str">
        <f>(IFERROR(Data!AI30,""))</f>
        <v/>
      </c>
      <c r="U31" s="254" t="str">
        <f>(IFERROR(Data!AJ30,""))</f>
        <v/>
      </c>
      <c r="V31" s="254" t="str">
        <f>(IFERROR(Data!AK30,""))</f>
        <v/>
      </c>
      <c r="W31" s="254" t="str">
        <f>(IFERROR(Data!AL30,""))</f>
        <v/>
      </c>
      <c r="X31" s="254" t="str">
        <f>(IFERROR(Data!AM30,""))</f>
        <v/>
      </c>
      <c r="Y31" s="254" t="str">
        <f>(IFERROR(Data!AN30,""))</f>
        <v/>
      </c>
      <c r="Z31" s="254" t="str">
        <f>(IFERROR(Data!AO30,""))</f>
        <v/>
      </c>
      <c r="AA31" s="254" t="str">
        <f>(IFERROR(Data!AP30,""))</f>
        <v/>
      </c>
      <c r="AB31" s="254" t="str">
        <f>(IFERROR(Data!AQ30,""))</f>
        <v/>
      </c>
      <c r="AC31" s="254" t="str">
        <f>(IFERROR(Data!AR30,""))</f>
        <v/>
      </c>
      <c r="AD31" s="254" t="str">
        <f>(IFERROR(Data!AS30,""))</f>
        <v/>
      </c>
      <c r="AE31" s="254" t="str">
        <f>(IFERROR(Data!AT30,""))</f>
        <v/>
      </c>
      <c r="AF31" s="254" t="str">
        <f>(IFERROR(Data!AU30,""))</f>
        <v/>
      </c>
      <c r="AG31" s="254" t="str">
        <f>(IFERROR(Data!AV30,""))</f>
        <v/>
      </c>
      <c r="AH31" s="254" t="str">
        <f>(IFERROR(Data!AW30,""))</f>
        <v/>
      </c>
      <c r="AI31" s="254" t="str">
        <f>(IFERROR(Data!AX30,""))</f>
        <v/>
      </c>
      <c r="AJ31" s="254" t="str">
        <f>(IFERROR(Data!AY30,""))</f>
        <v/>
      </c>
      <c r="AK31" s="254" t="str">
        <f>(IFERROR(Data!AZ30,""))</f>
        <v/>
      </c>
      <c r="AL31" s="254" t="str">
        <f>(IFERROR(Data!BA30,""))</f>
        <v/>
      </c>
      <c r="AM31" s="255" t="str">
        <f>(IFERROR(Data!BB30,""))</f>
        <v/>
      </c>
      <c r="AN31" s="256"/>
      <c r="AO31" s="248"/>
    </row>
    <row r="32" spans="1:41" ht="27" customHeight="1" x14ac:dyDescent="0.3">
      <c r="A32" s="1"/>
      <c r="B32" s="258">
        <f>Base!B31</f>
        <v>0</v>
      </c>
      <c r="C32" s="259">
        <f>Base!C31</f>
        <v>0</v>
      </c>
      <c r="D32" s="259">
        <f>Base!D31</f>
        <v>0</v>
      </c>
      <c r="E32" s="260" t="str">
        <f>'Overall Roles'!F34</f>
        <v>A (D)</v>
      </c>
      <c r="F32" s="1"/>
      <c r="G32" s="244">
        <f>Base!G31</f>
        <v>0</v>
      </c>
      <c r="H32" s="245">
        <f>Base!J31</f>
        <v>0</v>
      </c>
      <c r="I32" s="1"/>
      <c r="J32" s="244">
        <f>Base!H31</f>
        <v>0</v>
      </c>
      <c r="K32" s="245">
        <f>Base!I31</f>
        <v>0</v>
      </c>
      <c r="L32" s="1"/>
      <c r="M32" s="244" t="str">
        <f t="shared" si="0"/>
        <v/>
      </c>
      <c r="N32" s="89" t="str">
        <f>IFERROR(VLOOKUP($B32, Data!$A$1:$BB$305, MATCH(M32, Data!$A$2:$BB$2, 0), FALSE),"")</f>
        <v/>
      </c>
      <c r="O32" s="1"/>
      <c r="P32" s="246" t="str">
        <f>(IFERROR(Data!AE31,""))</f>
        <v/>
      </c>
      <c r="Q32" s="246" t="str">
        <f>(IFERROR(Data!AF31,""))</f>
        <v/>
      </c>
      <c r="R32" s="246" t="str">
        <f>(IFERROR(Data!AG31,""))</f>
        <v/>
      </c>
      <c r="S32" s="246" t="str">
        <f>(IFERROR(Data!AH31,""))</f>
        <v/>
      </c>
      <c r="T32" s="246" t="str">
        <f>(IFERROR(Data!AI31,""))</f>
        <v/>
      </c>
      <c r="U32" s="246" t="str">
        <f>(IFERROR(Data!AJ31,""))</f>
        <v/>
      </c>
      <c r="V32" s="246" t="str">
        <f>(IFERROR(Data!AK31,""))</f>
        <v/>
      </c>
      <c r="W32" s="246" t="str">
        <f>(IFERROR(Data!AL31,""))</f>
        <v/>
      </c>
      <c r="X32" s="246" t="str">
        <f>(IFERROR(Data!AM31,""))</f>
        <v/>
      </c>
      <c r="Y32" s="246" t="str">
        <f>(IFERROR(Data!AN31,""))</f>
        <v/>
      </c>
      <c r="Z32" s="246" t="str">
        <f>(IFERROR(Data!AO31,""))</f>
        <v/>
      </c>
      <c r="AA32" s="246" t="str">
        <f>(IFERROR(Data!AP31,""))</f>
        <v/>
      </c>
      <c r="AB32" s="246" t="str">
        <f>(IFERROR(Data!AQ31,""))</f>
        <v/>
      </c>
      <c r="AC32" s="246" t="str">
        <f>(IFERROR(Data!AR31,""))</f>
        <v/>
      </c>
      <c r="AD32" s="246" t="str">
        <f>(IFERROR(Data!AS31,""))</f>
        <v/>
      </c>
      <c r="AE32" s="246" t="str">
        <f>(IFERROR(Data!AT31,""))</f>
        <v/>
      </c>
      <c r="AF32" s="246" t="str">
        <f>(IFERROR(Data!AU31,""))</f>
        <v/>
      </c>
      <c r="AG32" s="246" t="str">
        <f>(IFERROR(Data!AV31,""))</f>
        <v/>
      </c>
      <c r="AH32" s="246" t="str">
        <f>(IFERROR(Data!AW31,""))</f>
        <v/>
      </c>
      <c r="AI32" s="246" t="str">
        <f>(IFERROR(Data!AX31,""))</f>
        <v/>
      </c>
      <c r="AJ32" s="246" t="str">
        <f>(IFERROR(Data!AY31,""))</f>
        <v/>
      </c>
      <c r="AK32" s="246" t="str">
        <f>(IFERROR(Data!AZ31,""))</f>
        <v/>
      </c>
      <c r="AL32" s="246" t="str">
        <f>(IFERROR(Data!BA31,""))</f>
        <v/>
      </c>
      <c r="AM32" s="261" t="str">
        <f>(IFERROR(Data!BB31,""))</f>
        <v/>
      </c>
      <c r="AN32" s="247"/>
      <c r="AO32" s="1"/>
    </row>
    <row r="33" spans="1:41" s="257" customFormat="1" ht="27" customHeight="1" x14ac:dyDescent="0.3">
      <c r="A33" s="248"/>
      <c r="B33" s="249">
        <f>Base!B32</f>
        <v>0</v>
      </c>
      <c r="C33" s="250">
        <f>Base!C32</f>
        <v>0</v>
      </c>
      <c r="D33" s="250">
        <f>Base!D32</f>
        <v>0</v>
      </c>
      <c r="E33" s="251" t="str">
        <f>'Overall Roles'!F35</f>
        <v>A (D)</v>
      </c>
      <c r="F33" s="248"/>
      <c r="G33" s="252">
        <f>Base!G32</f>
        <v>0</v>
      </c>
      <c r="H33" s="253">
        <f>Base!J32</f>
        <v>0</v>
      </c>
      <c r="I33" s="248"/>
      <c r="J33" s="252">
        <f>Base!H32</f>
        <v>0</v>
      </c>
      <c r="K33" s="253">
        <f>Base!I32</f>
        <v>0</v>
      </c>
      <c r="L33" s="248"/>
      <c r="M33" s="252" t="str">
        <f t="shared" si="0"/>
        <v/>
      </c>
      <c r="N33" s="217" t="str">
        <f>IFERROR(VLOOKUP($B33, Data!$A$1:$BB$305, MATCH(M33, Data!$A$2:$BB$2, 0), FALSE),"")</f>
        <v/>
      </c>
      <c r="O33" s="248"/>
      <c r="P33" s="254" t="str">
        <f>(IFERROR(Data!AE32,""))</f>
        <v/>
      </c>
      <c r="Q33" s="254" t="str">
        <f>(IFERROR(Data!AF32,""))</f>
        <v/>
      </c>
      <c r="R33" s="254" t="str">
        <f>(IFERROR(Data!AG32,""))</f>
        <v/>
      </c>
      <c r="S33" s="254" t="str">
        <f>(IFERROR(Data!AH32,""))</f>
        <v/>
      </c>
      <c r="T33" s="254" t="str">
        <f>(IFERROR(Data!AI32,""))</f>
        <v/>
      </c>
      <c r="U33" s="254" t="str">
        <f>(IFERROR(Data!AJ32,""))</f>
        <v/>
      </c>
      <c r="V33" s="254" t="str">
        <f>(IFERROR(Data!AK32,""))</f>
        <v/>
      </c>
      <c r="W33" s="254" t="str">
        <f>(IFERROR(Data!AL32,""))</f>
        <v/>
      </c>
      <c r="X33" s="254" t="str">
        <f>(IFERROR(Data!AM32,""))</f>
        <v/>
      </c>
      <c r="Y33" s="254" t="str">
        <f>(IFERROR(Data!AN32,""))</f>
        <v/>
      </c>
      <c r="Z33" s="254" t="str">
        <f>(IFERROR(Data!AO32,""))</f>
        <v/>
      </c>
      <c r="AA33" s="254" t="str">
        <f>(IFERROR(Data!AP32,""))</f>
        <v/>
      </c>
      <c r="AB33" s="254" t="str">
        <f>(IFERROR(Data!AQ32,""))</f>
        <v/>
      </c>
      <c r="AC33" s="254" t="str">
        <f>(IFERROR(Data!AR32,""))</f>
        <v/>
      </c>
      <c r="AD33" s="254" t="str">
        <f>(IFERROR(Data!AS32,""))</f>
        <v/>
      </c>
      <c r="AE33" s="254" t="str">
        <f>(IFERROR(Data!AT32,""))</f>
        <v/>
      </c>
      <c r="AF33" s="254" t="str">
        <f>(IFERROR(Data!AU32,""))</f>
        <v/>
      </c>
      <c r="AG33" s="254" t="str">
        <f>(IFERROR(Data!AV32,""))</f>
        <v/>
      </c>
      <c r="AH33" s="254" t="str">
        <f>(IFERROR(Data!AW32,""))</f>
        <v/>
      </c>
      <c r="AI33" s="254" t="str">
        <f>(IFERROR(Data!AX32,""))</f>
        <v/>
      </c>
      <c r="AJ33" s="254" t="str">
        <f>(IFERROR(Data!AY32,""))</f>
        <v/>
      </c>
      <c r="AK33" s="254" t="str">
        <f>(IFERROR(Data!AZ32,""))</f>
        <v/>
      </c>
      <c r="AL33" s="254" t="str">
        <f>(IFERROR(Data!BA32,""))</f>
        <v/>
      </c>
      <c r="AM33" s="255" t="str">
        <f>(IFERROR(Data!BB32,""))</f>
        <v/>
      </c>
      <c r="AN33" s="256"/>
      <c r="AO33" s="248"/>
    </row>
    <row r="34" spans="1:41" ht="27" customHeight="1" x14ac:dyDescent="0.3">
      <c r="A34" s="1"/>
      <c r="B34" s="258">
        <f>Base!B33</f>
        <v>0</v>
      </c>
      <c r="C34" s="259">
        <f>Base!C33</f>
        <v>0</v>
      </c>
      <c r="D34" s="259">
        <f>Base!D33</f>
        <v>0</v>
      </c>
      <c r="E34" s="260" t="str">
        <f>'Overall Roles'!F36</f>
        <v>A (D)</v>
      </c>
      <c r="F34" s="1"/>
      <c r="G34" s="244">
        <f>Base!G33</f>
        <v>0</v>
      </c>
      <c r="H34" s="245">
        <f>Base!J33</f>
        <v>0</v>
      </c>
      <c r="I34" s="1"/>
      <c r="J34" s="244">
        <f>Base!H33</f>
        <v>0</v>
      </c>
      <c r="K34" s="245">
        <f>Base!I33</f>
        <v>0</v>
      </c>
      <c r="L34" s="1"/>
      <c r="M34" s="244" t="str">
        <f t="shared" si="0"/>
        <v/>
      </c>
      <c r="N34" s="89" t="str">
        <f>IFERROR(VLOOKUP($B34, Data!$A$1:$BB$305, MATCH(M34, Data!$A$2:$BB$2, 0), FALSE),"")</f>
        <v/>
      </c>
      <c r="O34" s="1"/>
      <c r="P34" s="246" t="str">
        <f>(IFERROR(Data!AE33,""))</f>
        <v/>
      </c>
      <c r="Q34" s="246" t="str">
        <f>(IFERROR(Data!AF33,""))</f>
        <v/>
      </c>
      <c r="R34" s="246" t="str">
        <f>(IFERROR(Data!AG33,""))</f>
        <v/>
      </c>
      <c r="S34" s="246" t="str">
        <f>(IFERROR(Data!AH33,""))</f>
        <v/>
      </c>
      <c r="T34" s="246" t="str">
        <f>(IFERROR(Data!AI33,""))</f>
        <v/>
      </c>
      <c r="U34" s="246" t="str">
        <f>(IFERROR(Data!AJ33,""))</f>
        <v/>
      </c>
      <c r="V34" s="246" t="str">
        <f>(IFERROR(Data!AK33,""))</f>
        <v/>
      </c>
      <c r="W34" s="246" t="str">
        <f>(IFERROR(Data!AL33,""))</f>
        <v/>
      </c>
      <c r="X34" s="246" t="str">
        <f>(IFERROR(Data!AM33,""))</f>
        <v/>
      </c>
      <c r="Y34" s="246" t="str">
        <f>(IFERROR(Data!AN33,""))</f>
        <v/>
      </c>
      <c r="Z34" s="246" t="str">
        <f>(IFERROR(Data!AO33,""))</f>
        <v/>
      </c>
      <c r="AA34" s="246" t="str">
        <f>(IFERROR(Data!AP33,""))</f>
        <v/>
      </c>
      <c r="AB34" s="246" t="str">
        <f>(IFERROR(Data!AQ33,""))</f>
        <v/>
      </c>
      <c r="AC34" s="246" t="str">
        <f>(IFERROR(Data!AR33,""))</f>
        <v/>
      </c>
      <c r="AD34" s="246" t="str">
        <f>(IFERROR(Data!AS33,""))</f>
        <v/>
      </c>
      <c r="AE34" s="246" t="str">
        <f>(IFERROR(Data!AT33,""))</f>
        <v/>
      </c>
      <c r="AF34" s="246" t="str">
        <f>(IFERROR(Data!AU33,""))</f>
        <v/>
      </c>
      <c r="AG34" s="246" t="str">
        <f>(IFERROR(Data!AV33,""))</f>
        <v/>
      </c>
      <c r="AH34" s="246" t="str">
        <f>(IFERROR(Data!AW33,""))</f>
        <v/>
      </c>
      <c r="AI34" s="246" t="str">
        <f>(IFERROR(Data!AX33,""))</f>
        <v/>
      </c>
      <c r="AJ34" s="246" t="str">
        <f>(IFERROR(Data!AY33,""))</f>
        <v/>
      </c>
      <c r="AK34" s="246" t="str">
        <f>(IFERROR(Data!AZ33,""))</f>
        <v/>
      </c>
      <c r="AL34" s="246" t="str">
        <f>(IFERROR(Data!BA33,""))</f>
        <v/>
      </c>
      <c r="AM34" s="261" t="str">
        <f>(IFERROR(Data!BB33,""))</f>
        <v/>
      </c>
      <c r="AN34" s="247"/>
      <c r="AO34" s="1"/>
    </row>
    <row r="35" spans="1:41" s="257" customFormat="1" ht="27" customHeight="1" x14ac:dyDescent="0.3">
      <c r="A35" s="248"/>
      <c r="B35" s="249">
        <f>Base!B34</f>
        <v>0</v>
      </c>
      <c r="C35" s="250">
        <f>Base!C34</f>
        <v>0</v>
      </c>
      <c r="D35" s="250">
        <f>Base!D34</f>
        <v>0</v>
      </c>
      <c r="E35" s="251" t="str">
        <f>'Overall Roles'!F37</f>
        <v>A (D)</v>
      </c>
      <c r="F35" s="248"/>
      <c r="G35" s="252">
        <f>Base!G34</f>
        <v>0</v>
      </c>
      <c r="H35" s="253">
        <f>Base!J34</f>
        <v>0</v>
      </c>
      <c r="I35" s="248"/>
      <c r="J35" s="252">
        <f>Base!H34</f>
        <v>0</v>
      </c>
      <c r="K35" s="253">
        <f>Base!I34</f>
        <v>0</v>
      </c>
      <c r="L35" s="248"/>
      <c r="M35" s="252" t="str">
        <f t="shared" si="0"/>
        <v/>
      </c>
      <c r="N35" s="217" t="str">
        <f>IFERROR(VLOOKUP($B35, Data!$A$1:$BB$305, MATCH(M35, Data!$A$2:$BB$2, 0), FALSE),"")</f>
        <v/>
      </c>
      <c r="O35" s="248"/>
      <c r="P35" s="254" t="str">
        <f>(IFERROR(Data!AE34,""))</f>
        <v/>
      </c>
      <c r="Q35" s="254" t="str">
        <f>(IFERROR(Data!AF34,""))</f>
        <v/>
      </c>
      <c r="R35" s="254" t="str">
        <f>(IFERROR(Data!AG34,""))</f>
        <v/>
      </c>
      <c r="S35" s="254" t="str">
        <f>(IFERROR(Data!AH34,""))</f>
        <v/>
      </c>
      <c r="T35" s="254" t="str">
        <f>(IFERROR(Data!AI34,""))</f>
        <v/>
      </c>
      <c r="U35" s="254" t="str">
        <f>(IFERROR(Data!AJ34,""))</f>
        <v/>
      </c>
      <c r="V35" s="254" t="str">
        <f>(IFERROR(Data!AK34,""))</f>
        <v/>
      </c>
      <c r="W35" s="254" t="str">
        <f>(IFERROR(Data!AL34,""))</f>
        <v/>
      </c>
      <c r="X35" s="254" t="str">
        <f>(IFERROR(Data!AM34,""))</f>
        <v/>
      </c>
      <c r="Y35" s="254" t="str">
        <f>(IFERROR(Data!AN34,""))</f>
        <v/>
      </c>
      <c r="Z35" s="254" t="str">
        <f>(IFERROR(Data!AO34,""))</f>
        <v/>
      </c>
      <c r="AA35" s="254" t="str">
        <f>(IFERROR(Data!AP34,""))</f>
        <v/>
      </c>
      <c r="AB35" s="254" t="str">
        <f>(IFERROR(Data!AQ34,""))</f>
        <v/>
      </c>
      <c r="AC35" s="254" t="str">
        <f>(IFERROR(Data!AR34,""))</f>
        <v/>
      </c>
      <c r="AD35" s="254" t="str">
        <f>(IFERROR(Data!AS34,""))</f>
        <v/>
      </c>
      <c r="AE35" s="254" t="str">
        <f>(IFERROR(Data!AT34,""))</f>
        <v/>
      </c>
      <c r="AF35" s="254" t="str">
        <f>(IFERROR(Data!AU34,""))</f>
        <v/>
      </c>
      <c r="AG35" s="254" t="str">
        <f>(IFERROR(Data!AV34,""))</f>
        <v/>
      </c>
      <c r="AH35" s="254" t="str">
        <f>(IFERROR(Data!AW34,""))</f>
        <v/>
      </c>
      <c r="AI35" s="254" t="str">
        <f>(IFERROR(Data!AX34,""))</f>
        <v/>
      </c>
      <c r="AJ35" s="254" t="str">
        <f>(IFERROR(Data!AY34,""))</f>
        <v/>
      </c>
      <c r="AK35" s="254" t="str">
        <f>(IFERROR(Data!AZ34,""))</f>
        <v/>
      </c>
      <c r="AL35" s="254" t="str">
        <f>(IFERROR(Data!BA34,""))</f>
        <v/>
      </c>
      <c r="AM35" s="255" t="str">
        <f>(IFERROR(Data!BB34,""))</f>
        <v/>
      </c>
      <c r="AN35" s="256"/>
      <c r="AO35" s="248"/>
    </row>
    <row r="36" spans="1:41" ht="27" customHeight="1" x14ac:dyDescent="0.3">
      <c r="A36" s="1"/>
      <c r="B36" s="258">
        <f>Base!B35</f>
        <v>0</v>
      </c>
      <c r="C36" s="259">
        <f>Base!C35</f>
        <v>0</v>
      </c>
      <c r="D36" s="259">
        <f>Base!D35</f>
        <v>0</v>
      </c>
      <c r="E36" s="260" t="str">
        <f>'Overall Roles'!F38</f>
        <v>A (D)</v>
      </c>
      <c r="F36" s="1"/>
      <c r="G36" s="244">
        <f>Base!G35</f>
        <v>0</v>
      </c>
      <c r="H36" s="245">
        <f>Base!J35</f>
        <v>0</v>
      </c>
      <c r="I36" s="1"/>
      <c r="J36" s="244">
        <f>Base!H35</f>
        <v>0</v>
      </c>
      <c r="K36" s="245">
        <f>Base!I35</f>
        <v>0</v>
      </c>
      <c r="L36" s="1"/>
      <c r="M36" s="244" t="str">
        <f t="shared" si="0"/>
        <v/>
      </c>
      <c r="N36" s="89" t="str">
        <f>IFERROR(VLOOKUP($B36, Data!$A$1:$BB$305, MATCH(M36, Data!$A$2:$BB$2, 0), FALSE),"")</f>
        <v/>
      </c>
      <c r="O36" s="1"/>
      <c r="P36" s="246" t="str">
        <f>(IFERROR(Data!AE35,""))</f>
        <v/>
      </c>
      <c r="Q36" s="246" t="str">
        <f>(IFERROR(Data!AF35,""))</f>
        <v/>
      </c>
      <c r="R36" s="246" t="str">
        <f>(IFERROR(Data!AG35,""))</f>
        <v/>
      </c>
      <c r="S36" s="246" t="str">
        <f>(IFERROR(Data!AH35,""))</f>
        <v/>
      </c>
      <c r="T36" s="246" t="str">
        <f>(IFERROR(Data!AI35,""))</f>
        <v/>
      </c>
      <c r="U36" s="246" t="str">
        <f>(IFERROR(Data!AJ35,""))</f>
        <v/>
      </c>
      <c r="V36" s="246" t="str">
        <f>(IFERROR(Data!AK35,""))</f>
        <v/>
      </c>
      <c r="W36" s="246" t="str">
        <f>(IFERROR(Data!AL35,""))</f>
        <v/>
      </c>
      <c r="X36" s="246" t="str">
        <f>(IFERROR(Data!AM35,""))</f>
        <v/>
      </c>
      <c r="Y36" s="246" t="str">
        <f>(IFERROR(Data!AN35,""))</f>
        <v/>
      </c>
      <c r="Z36" s="246" t="str">
        <f>(IFERROR(Data!AO35,""))</f>
        <v/>
      </c>
      <c r="AA36" s="246" t="str">
        <f>(IFERROR(Data!AP35,""))</f>
        <v/>
      </c>
      <c r="AB36" s="246" t="str">
        <f>(IFERROR(Data!AQ35,""))</f>
        <v/>
      </c>
      <c r="AC36" s="246" t="str">
        <f>(IFERROR(Data!AR35,""))</f>
        <v/>
      </c>
      <c r="AD36" s="246" t="str">
        <f>(IFERROR(Data!AS35,""))</f>
        <v/>
      </c>
      <c r="AE36" s="246" t="str">
        <f>(IFERROR(Data!AT35,""))</f>
        <v/>
      </c>
      <c r="AF36" s="246" t="str">
        <f>(IFERROR(Data!AU35,""))</f>
        <v/>
      </c>
      <c r="AG36" s="246" t="str">
        <f>(IFERROR(Data!AV35,""))</f>
        <v/>
      </c>
      <c r="AH36" s="246" t="str">
        <f>(IFERROR(Data!AW35,""))</f>
        <v/>
      </c>
      <c r="AI36" s="246" t="str">
        <f>(IFERROR(Data!AX35,""))</f>
        <v/>
      </c>
      <c r="AJ36" s="246" t="str">
        <f>(IFERROR(Data!AY35,""))</f>
        <v/>
      </c>
      <c r="AK36" s="246" t="str">
        <f>(IFERROR(Data!AZ35,""))</f>
        <v/>
      </c>
      <c r="AL36" s="246" t="str">
        <f>(IFERROR(Data!BA35,""))</f>
        <v/>
      </c>
      <c r="AM36" s="261" t="str">
        <f>(IFERROR(Data!BB35,""))</f>
        <v/>
      </c>
      <c r="AN36" s="247"/>
      <c r="AO36" s="1"/>
    </row>
    <row r="37" spans="1:41" s="257" customFormat="1" ht="27" customHeight="1" x14ac:dyDescent="0.3">
      <c r="A37" s="248"/>
      <c r="B37" s="249">
        <f>Base!B36</f>
        <v>0</v>
      </c>
      <c r="C37" s="250">
        <f>Base!C36</f>
        <v>0</v>
      </c>
      <c r="D37" s="250">
        <f>Base!D36</f>
        <v>0</v>
      </c>
      <c r="E37" s="251" t="str">
        <f>'Overall Roles'!F39</f>
        <v>A (D)</v>
      </c>
      <c r="F37" s="248"/>
      <c r="G37" s="252">
        <f>Base!G36</f>
        <v>0</v>
      </c>
      <c r="H37" s="253">
        <f>Base!J36</f>
        <v>0</v>
      </c>
      <c r="I37" s="248"/>
      <c r="J37" s="252">
        <f>Base!H36</f>
        <v>0</v>
      </c>
      <c r="K37" s="253">
        <f>Base!I36</f>
        <v>0</v>
      </c>
      <c r="L37" s="248"/>
      <c r="M37" s="252" t="str">
        <f t="shared" si="0"/>
        <v/>
      </c>
      <c r="N37" s="217" t="str">
        <f>IFERROR(VLOOKUP($B37, Data!$A$1:$BB$305, MATCH(M37, Data!$A$2:$BB$2, 0), FALSE),"")</f>
        <v/>
      </c>
      <c r="O37" s="248"/>
      <c r="P37" s="254" t="str">
        <f>(IFERROR(Data!AE36,""))</f>
        <v/>
      </c>
      <c r="Q37" s="254" t="str">
        <f>(IFERROR(Data!AF36,""))</f>
        <v/>
      </c>
      <c r="R37" s="254" t="str">
        <f>(IFERROR(Data!AG36,""))</f>
        <v/>
      </c>
      <c r="S37" s="254" t="str">
        <f>(IFERROR(Data!AH36,""))</f>
        <v/>
      </c>
      <c r="T37" s="254" t="str">
        <f>(IFERROR(Data!AI36,""))</f>
        <v/>
      </c>
      <c r="U37" s="254" t="str">
        <f>(IFERROR(Data!AJ36,""))</f>
        <v/>
      </c>
      <c r="V37" s="254" t="str">
        <f>(IFERROR(Data!AK36,""))</f>
        <v/>
      </c>
      <c r="W37" s="254" t="str">
        <f>(IFERROR(Data!AL36,""))</f>
        <v/>
      </c>
      <c r="X37" s="254" t="str">
        <f>(IFERROR(Data!AM36,""))</f>
        <v/>
      </c>
      <c r="Y37" s="254" t="str">
        <f>(IFERROR(Data!AN36,""))</f>
        <v/>
      </c>
      <c r="Z37" s="254" t="str">
        <f>(IFERROR(Data!AO36,""))</f>
        <v/>
      </c>
      <c r="AA37" s="254" t="str">
        <f>(IFERROR(Data!AP36,""))</f>
        <v/>
      </c>
      <c r="AB37" s="254" t="str">
        <f>(IFERROR(Data!AQ36,""))</f>
        <v/>
      </c>
      <c r="AC37" s="254" t="str">
        <f>(IFERROR(Data!AR36,""))</f>
        <v/>
      </c>
      <c r="AD37" s="254" t="str">
        <f>(IFERROR(Data!AS36,""))</f>
        <v/>
      </c>
      <c r="AE37" s="254" t="str">
        <f>(IFERROR(Data!AT36,""))</f>
        <v/>
      </c>
      <c r="AF37" s="254" t="str">
        <f>(IFERROR(Data!AU36,""))</f>
        <v/>
      </c>
      <c r="AG37" s="254" t="str">
        <f>(IFERROR(Data!AV36,""))</f>
        <v/>
      </c>
      <c r="AH37" s="254" t="str">
        <f>(IFERROR(Data!AW36,""))</f>
        <v/>
      </c>
      <c r="AI37" s="254" t="str">
        <f>(IFERROR(Data!AX36,""))</f>
        <v/>
      </c>
      <c r="AJ37" s="254" t="str">
        <f>(IFERROR(Data!AY36,""))</f>
        <v/>
      </c>
      <c r="AK37" s="254" t="str">
        <f>(IFERROR(Data!AZ36,""))</f>
        <v/>
      </c>
      <c r="AL37" s="254" t="str">
        <f>(IFERROR(Data!BA36,""))</f>
        <v/>
      </c>
      <c r="AM37" s="255" t="str">
        <f>(IFERROR(Data!BB36,""))</f>
        <v/>
      </c>
      <c r="AN37" s="256"/>
      <c r="AO37" s="248"/>
    </row>
    <row r="38" spans="1:41" ht="27" customHeight="1" x14ac:dyDescent="0.3">
      <c r="A38" s="1"/>
      <c r="B38" s="258">
        <f>Base!B37</f>
        <v>0</v>
      </c>
      <c r="C38" s="259">
        <f>Base!C37</f>
        <v>0</v>
      </c>
      <c r="D38" s="259">
        <f>Base!D37</f>
        <v>0</v>
      </c>
      <c r="E38" s="260" t="str">
        <f>'Overall Roles'!F40</f>
        <v>A (D)</v>
      </c>
      <c r="F38" s="1"/>
      <c r="G38" s="244">
        <f>Base!G37</f>
        <v>0</v>
      </c>
      <c r="H38" s="245">
        <f>Base!J37</f>
        <v>0</v>
      </c>
      <c r="I38" s="1"/>
      <c r="J38" s="244">
        <f>Base!H37</f>
        <v>0</v>
      </c>
      <c r="K38" s="245">
        <f>Base!I37</f>
        <v>0</v>
      </c>
      <c r="L38" s="1"/>
      <c r="M38" s="244" t="str">
        <f t="shared" si="0"/>
        <v/>
      </c>
      <c r="N38" s="89" t="str">
        <f>IFERROR(VLOOKUP($B38, Data!$A$1:$BB$305, MATCH(M38, Data!$A$2:$BB$2, 0), FALSE),"")</f>
        <v/>
      </c>
      <c r="O38" s="1"/>
      <c r="P38" s="246" t="str">
        <f>(IFERROR(Data!AE37,""))</f>
        <v/>
      </c>
      <c r="Q38" s="246" t="str">
        <f>(IFERROR(Data!AF37,""))</f>
        <v/>
      </c>
      <c r="R38" s="246" t="str">
        <f>(IFERROR(Data!AG37,""))</f>
        <v/>
      </c>
      <c r="S38" s="246" t="str">
        <f>(IFERROR(Data!AH37,""))</f>
        <v/>
      </c>
      <c r="T38" s="246" t="str">
        <f>(IFERROR(Data!AI37,""))</f>
        <v/>
      </c>
      <c r="U38" s="246" t="str">
        <f>(IFERROR(Data!AJ37,""))</f>
        <v/>
      </c>
      <c r="V38" s="246" t="str">
        <f>(IFERROR(Data!AK37,""))</f>
        <v/>
      </c>
      <c r="W38" s="246" t="str">
        <f>(IFERROR(Data!AL37,""))</f>
        <v/>
      </c>
      <c r="X38" s="246" t="str">
        <f>(IFERROR(Data!AM37,""))</f>
        <v/>
      </c>
      <c r="Y38" s="246" t="str">
        <f>(IFERROR(Data!AN37,""))</f>
        <v/>
      </c>
      <c r="Z38" s="246" t="str">
        <f>(IFERROR(Data!AO37,""))</f>
        <v/>
      </c>
      <c r="AA38" s="246" t="str">
        <f>(IFERROR(Data!AP37,""))</f>
        <v/>
      </c>
      <c r="AB38" s="246" t="str">
        <f>(IFERROR(Data!AQ37,""))</f>
        <v/>
      </c>
      <c r="AC38" s="246" t="str">
        <f>(IFERROR(Data!AR37,""))</f>
        <v/>
      </c>
      <c r="AD38" s="246" t="str">
        <f>(IFERROR(Data!AS37,""))</f>
        <v/>
      </c>
      <c r="AE38" s="246" t="str">
        <f>(IFERROR(Data!AT37,""))</f>
        <v/>
      </c>
      <c r="AF38" s="246" t="str">
        <f>(IFERROR(Data!AU37,""))</f>
        <v/>
      </c>
      <c r="AG38" s="246" t="str">
        <f>(IFERROR(Data!AV37,""))</f>
        <v/>
      </c>
      <c r="AH38" s="246" t="str">
        <f>(IFERROR(Data!AW37,""))</f>
        <v/>
      </c>
      <c r="AI38" s="246" t="str">
        <f>(IFERROR(Data!AX37,""))</f>
        <v/>
      </c>
      <c r="AJ38" s="246" t="str">
        <f>(IFERROR(Data!AY37,""))</f>
        <v/>
      </c>
      <c r="AK38" s="246" t="str">
        <f>(IFERROR(Data!AZ37,""))</f>
        <v/>
      </c>
      <c r="AL38" s="246" t="str">
        <f>(IFERROR(Data!BA37,""))</f>
        <v/>
      </c>
      <c r="AM38" s="261" t="str">
        <f>(IFERROR(Data!BB37,""))</f>
        <v/>
      </c>
      <c r="AN38" s="247"/>
      <c r="AO38" s="1"/>
    </row>
    <row r="39" spans="1:41" s="257" customFormat="1" ht="27" customHeight="1" x14ac:dyDescent="0.3">
      <c r="A39" s="248"/>
      <c r="B39" s="249">
        <f>Base!B38</f>
        <v>0</v>
      </c>
      <c r="C39" s="250">
        <f>Base!C38</f>
        <v>0</v>
      </c>
      <c r="D39" s="250">
        <f>Base!D38</f>
        <v>0</v>
      </c>
      <c r="E39" s="251" t="str">
        <f>'Overall Roles'!F41</f>
        <v>A (D)</v>
      </c>
      <c r="F39" s="248"/>
      <c r="G39" s="252">
        <f>Base!G38</f>
        <v>0</v>
      </c>
      <c r="H39" s="253">
        <f>Base!J38</f>
        <v>0</v>
      </c>
      <c r="I39" s="248"/>
      <c r="J39" s="252">
        <f>Base!H38</f>
        <v>0</v>
      </c>
      <c r="K39" s="253">
        <f>Base!I38</f>
        <v>0</v>
      </c>
      <c r="L39" s="248"/>
      <c r="M39" s="252" t="str">
        <f t="shared" si="0"/>
        <v/>
      </c>
      <c r="N39" s="217" t="str">
        <f>IFERROR(VLOOKUP($B39, Data!$A$1:$BB$305, MATCH(M39, Data!$A$2:$BB$2, 0), FALSE),"")</f>
        <v/>
      </c>
      <c r="O39" s="248"/>
      <c r="P39" s="254" t="str">
        <f>(IFERROR(Data!AE38,""))</f>
        <v/>
      </c>
      <c r="Q39" s="254" t="str">
        <f>(IFERROR(Data!AF38,""))</f>
        <v/>
      </c>
      <c r="R39" s="254" t="str">
        <f>(IFERROR(Data!AG38,""))</f>
        <v/>
      </c>
      <c r="S39" s="254" t="str">
        <f>(IFERROR(Data!AH38,""))</f>
        <v/>
      </c>
      <c r="T39" s="254" t="str">
        <f>(IFERROR(Data!AI38,""))</f>
        <v/>
      </c>
      <c r="U39" s="254" t="str">
        <f>(IFERROR(Data!AJ38,""))</f>
        <v/>
      </c>
      <c r="V39" s="254" t="str">
        <f>(IFERROR(Data!AK38,""))</f>
        <v/>
      </c>
      <c r="W39" s="254" t="str">
        <f>(IFERROR(Data!AL38,""))</f>
        <v/>
      </c>
      <c r="X39" s="254" t="str">
        <f>(IFERROR(Data!AM38,""))</f>
        <v/>
      </c>
      <c r="Y39" s="254" t="str">
        <f>(IFERROR(Data!AN38,""))</f>
        <v/>
      </c>
      <c r="Z39" s="254" t="str">
        <f>(IFERROR(Data!AO38,""))</f>
        <v/>
      </c>
      <c r="AA39" s="254" t="str">
        <f>(IFERROR(Data!AP38,""))</f>
        <v/>
      </c>
      <c r="AB39" s="254" t="str">
        <f>(IFERROR(Data!AQ38,""))</f>
        <v/>
      </c>
      <c r="AC39" s="254" t="str">
        <f>(IFERROR(Data!AR38,""))</f>
        <v/>
      </c>
      <c r="AD39" s="254" t="str">
        <f>(IFERROR(Data!AS38,""))</f>
        <v/>
      </c>
      <c r="AE39" s="254" t="str">
        <f>(IFERROR(Data!AT38,""))</f>
        <v/>
      </c>
      <c r="AF39" s="254" t="str">
        <f>(IFERROR(Data!AU38,""))</f>
        <v/>
      </c>
      <c r="AG39" s="254" t="str">
        <f>(IFERROR(Data!AV38,""))</f>
        <v/>
      </c>
      <c r="AH39" s="254" t="str">
        <f>(IFERROR(Data!AW38,""))</f>
        <v/>
      </c>
      <c r="AI39" s="254" t="str">
        <f>(IFERROR(Data!AX38,""))</f>
        <v/>
      </c>
      <c r="AJ39" s="254" t="str">
        <f>(IFERROR(Data!AY38,""))</f>
        <v/>
      </c>
      <c r="AK39" s="254" t="str">
        <f>(IFERROR(Data!AZ38,""))</f>
        <v/>
      </c>
      <c r="AL39" s="254" t="str">
        <f>(IFERROR(Data!BA38,""))</f>
        <v/>
      </c>
      <c r="AM39" s="255" t="str">
        <f>(IFERROR(Data!BB38,""))</f>
        <v/>
      </c>
      <c r="AN39" s="256"/>
      <c r="AO39" s="248"/>
    </row>
    <row r="40" spans="1:41" ht="27" customHeight="1" x14ac:dyDescent="0.3">
      <c r="A40" s="1"/>
      <c r="B40" s="258">
        <f>Base!B39</f>
        <v>0</v>
      </c>
      <c r="C40" s="259">
        <f>Base!C39</f>
        <v>0</v>
      </c>
      <c r="D40" s="259">
        <f>Base!D39</f>
        <v>0</v>
      </c>
      <c r="E40" s="260" t="str">
        <f>'Overall Roles'!F42</f>
        <v>A (D)</v>
      </c>
      <c r="F40" s="1"/>
      <c r="G40" s="244">
        <f>Base!G39</f>
        <v>0</v>
      </c>
      <c r="H40" s="245">
        <f>Base!J39</f>
        <v>0</v>
      </c>
      <c r="I40" s="1"/>
      <c r="J40" s="244">
        <f>Base!H39</f>
        <v>0</v>
      </c>
      <c r="K40" s="245">
        <f>Base!I39</f>
        <v>0</v>
      </c>
      <c r="L40" s="1"/>
      <c r="M40" s="244" t="str">
        <f t="shared" si="0"/>
        <v/>
      </c>
      <c r="N40" s="89" t="str">
        <f>IFERROR(VLOOKUP($B40, Data!$A$1:$BB$305, MATCH(M40, Data!$A$2:$BB$2, 0), FALSE),"")</f>
        <v/>
      </c>
      <c r="O40" s="1"/>
      <c r="P40" s="246" t="str">
        <f>(IFERROR(Data!AE39,""))</f>
        <v/>
      </c>
      <c r="Q40" s="246" t="str">
        <f>(IFERROR(Data!AF39,""))</f>
        <v/>
      </c>
      <c r="R40" s="246" t="str">
        <f>(IFERROR(Data!AG39,""))</f>
        <v/>
      </c>
      <c r="S40" s="246" t="str">
        <f>(IFERROR(Data!AH39,""))</f>
        <v/>
      </c>
      <c r="T40" s="246" t="str">
        <f>(IFERROR(Data!AI39,""))</f>
        <v/>
      </c>
      <c r="U40" s="246" t="str">
        <f>(IFERROR(Data!AJ39,""))</f>
        <v/>
      </c>
      <c r="V40" s="246" t="str">
        <f>(IFERROR(Data!AK39,""))</f>
        <v/>
      </c>
      <c r="W40" s="246" t="str">
        <f>(IFERROR(Data!AL39,""))</f>
        <v/>
      </c>
      <c r="X40" s="246" t="str">
        <f>(IFERROR(Data!AM39,""))</f>
        <v/>
      </c>
      <c r="Y40" s="246" t="str">
        <f>(IFERROR(Data!AN39,""))</f>
        <v/>
      </c>
      <c r="Z40" s="246" t="str">
        <f>(IFERROR(Data!AO39,""))</f>
        <v/>
      </c>
      <c r="AA40" s="246" t="str">
        <f>(IFERROR(Data!AP39,""))</f>
        <v/>
      </c>
      <c r="AB40" s="246" t="str">
        <f>(IFERROR(Data!AQ39,""))</f>
        <v/>
      </c>
      <c r="AC40" s="246" t="str">
        <f>(IFERROR(Data!AR39,""))</f>
        <v/>
      </c>
      <c r="AD40" s="246" t="str">
        <f>(IFERROR(Data!AS39,""))</f>
        <v/>
      </c>
      <c r="AE40" s="246" t="str">
        <f>(IFERROR(Data!AT39,""))</f>
        <v/>
      </c>
      <c r="AF40" s="246" t="str">
        <f>(IFERROR(Data!AU39,""))</f>
        <v/>
      </c>
      <c r="AG40" s="246" t="str">
        <f>(IFERROR(Data!AV39,""))</f>
        <v/>
      </c>
      <c r="AH40" s="246" t="str">
        <f>(IFERROR(Data!AW39,""))</f>
        <v/>
      </c>
      <c r="AI40" s="246" t="str">
        <f>(IFERROR(Data!AX39,""))</f>
        <v/>
      </c>
      <c r="AJ40" s="246" t="str">
        <f>(IFERROR(Data!AY39,""))</f>
        <v/>
      </c>
      <c r="AK40" s="246" t="str">
        <f>(IFERROR(Data!AZ39,""))</f>
        <v/>
      </c>
      <c r="AL40" s="246" t="str">
        <f>(IFERROR(Data!BA39,""))</f>
        <v/>
      </c>
      <c r="AM40" s="261" t="str">
        <f>(IFERROR(Data!BB39,""))</f>
        <v/>
      </c>
      <c r="AN40" s="247"/>
      <c r="AO40" s="1"/>
    </row>
    <row r="41" spans="1:41" s="257" customFormat="1" ht="27" customHeight="1" x14ac:dyDescent="0.3">
      <c r="A41" s="248"/>
      <c r="B41" s="249">
        <f>Base!B40</f>
        <v>0</v>
      </c>
      <c r="C41" s="250">
        <f>Base!C40</f>
        <v>0</v>
      </c>
      <c r="D41" s="250">
        <f>Base!D40</f>
        <v>0</v>
      </c>
      <c r="E41" s="251" t="str">
        <f>'Overall Roles'!F43</f>
        <v>A (D)</v>
      </c>
      <c r="F41" s="248"/>
      <c r="G41" s="252">
        <f>Base!G40</f>
        <v>0</v>
      </c>
      <c r="H41" s="253">
        <f>Base!J40</f>
        <v>0</v>
      </c>
      <c r="I41" s="248"/>
      <c r="J41" s="252">
        <f>Base!H40</f>
        <v>0</v>
      </c>
      <c r="K41" s="253">
        <f>Base!I40</f>
        <v>0</v>
      </c>
      <c r="L41" s="248"/>
      <c r="M41" s="252" t="str">
        <f t="shared" si="0"/>
        <v/>
      </c>
      <c r="N41" s="217" t="str">
        <f>IFERROR(VLOOKUP($B41, Data!$A$1:$BB$305, MATCH(M41, Data!$A$2:$BB$2, 0), FALSE),"")</f>
        <v/>
      </c>
      <c r="O41" s="248"/>
      <c r="P41" s="254" t="str">
        <f>(IFERROR(Data!AE40,""))</f>
        <v/>
      </c>
      <c r="Q41" s="254" t="str">
        <f>(IFERROR(Data!AF40,""))</f>
        <v/>
      </c>
      <c r="R41" s="254" t="str">
        <f>(IFERROR(Data!AG40,""))</f>
        <v/>
      </c>
      <c r="S41" s="254" t="str">
        <f>(IFERROR(Data!AH40,""))</f>
        <v/>
      </c>
      <c r="T41" s="254" t="str">
        <f>(IFERROR(Data!AI40,""))</f>
        <v/>
      </c>
      <c r="U41" s="254" t="str">
        <f>(IFERROR(Data!AJ40,""))</f>
        <v/>
      </c>
      <c r="V41" s="254" t="str">
        <f>(IFERROR(Data!AK40,""))</f>
        <v/>
      </c>
      <c r="W41" s="254" t="str">
        <f>(IFERROR(Data!AL40,""))</f>
        <v/>
      </c>
      <c r="X41" s="254" t="str">
        <f>(IFERROR(Data!AM40,""))</f>
        <v/>
      </c>
      <c r="Y41" s="254" t="str">
        <f>(IFERROR(Data!AN40,""))</f>
        <v/>
      </c>
      <c r="Z41" s="254" t="str">
        <f>(IFERROR(Data!AO40,""))</f>
        <v/>
      </c>
      <c r="AA41" s="254" t="str">
        <f>(IFERROR(Data!AP40,""))</f>
        <v/>
      </c>
      <c r="AB41" s="254" t="str">
        <f>(IFERROR(Data!AQ40,""))</f>
        <v/>
      </c>
      <c r="AC41" s="254" t="str">
        <f>(IFERROR(Data!AR40,""))</f>
        <v/>
      </c>
      <c r="AD41" s="254" t="str">
        <f>(IFERROR(Data!AS40,""))</f>
        <v/>
      </c>
      <c r="AE41" s="254" t="str">
        <f>(IFERROR(Data!AT40,""))</f>
        <v/>
      </c>
      <c r="AF41" s="254" t="str">
        <f>(IFERROR(Data!AU40,""))</f>
        <v/>
      </c>
      <c r="AG41" s="254" t="str">
        <f>(IFERROR(Data!AV40,""))</f>
        <v/>
      </c>
      <c r="AH41" s="254" t="str">
        <f>(IFERROR(Data!AW40,""))</f>
        <v/>
      </c>
      <c r="AI41" s="254" t="str">
        <f>(IFERROR(Data!AX40,""))</f>
        <v/>
      </c>
      <c r="AJ41" s="254" t="str">
        <f>(IFERROR(Data!AY40,""))</f>
        <v/>
      </c>
      <c r="AK41" s="254" t="str">
        <f>(IFERROR(Data!AZ40,""))</f>
        <v/>
      </c>
      <c r="AL41" s="254" t="str">
        <f>(IFERROR(Data!BA40,""))</f>
        <v/>
      </c>
      <c r="AM41" s="255" t="str">
        <f>(IFERROR(Data!BB40,""))</f>
        <v/>
      </c>
      <c r="AN41" s="256"/>
      <c r="AO41" s="248"/>
    </row>
    <row r="42" spans="1:41" ht="27" customHeight="1" x14ac:dyDescent="0.3">
      <c r="A42" s="1"/>
      <c r="B42" s="258">
        <f>Base!B41</f>
        <v>0</v>
      </c>
      <c r="C42" s="259">
        <f>Base!C41</f>
        <v>0</v>
      </c>
      <c r="D42" s="259">
        <f>Base!D41</f>
        <v>0</v>
      </c>
      <c r="E42" s="260" t="str">
        <f>'Overall Roles'!F44</f>
        <v>A (D)</v>
      </c>
      <c r="F42" s="1"/>
      <c r="G42" s="244">
        <f>Base!G41</f>
        <v>0</v>
      </c>
      <c r="H42" s="245">
        <f>Base!J41</f>
        <v>0</v>
      </c>
      <c r="I42" s="1"/>
      <c r="J42" s="244">
        <f>Base!H41</f>
        <v>0</v>
      </c>
      <c r="K42" s="245">
        <f>Base!I41</f>
        <v>0</v>
      </c>
      <c r="L42" s="1"/>
      <c r="M42" s="244" t="str">
        <f t="shared" si="0"/>
        <v/>
      </c>
      <c r="N42" s="89" t="str">
        <f>IFERROR(VLOOKUP($B42, Data!$A$1:$BB$305, MATCH(M42, Data!$A$2:$BB$2, 0), FALSE),"")</f>
        <v/>
      </c>
      <c r="O42" s="1"/>
      <c r="P42" s="246" t="str">
        <f>(IFERROR(Data!AE41,""))</f>
        <v/>
      </c>
      <c r="Q42" s="246" t="str">
        <f>(IFERROR(Data!AF41,""))</f>
        <v/>
      </c>
      <c r="R42" s="246" t="str">
        <f>(IFERROR(Data!AG41,""))</f>
        <v/>
      </c>
      <c r="S42" s="246" t="str">
        <f>(IFERROR(Data!AH41,""))</f>
        <v/>
      </c>
      <c r="T42" s="246" t="str">
        <f>(IFERROR(Data!AI41,""))</f>
        <v/>
      </c>
      <c r="U42" s="246" t="str">
        <f>(IFERROR(Data!AJ41,""))</f>
        <v/>
      </c>
      <c r="V42" s="246" t="str">
        <f>(IFERROR(Data!AK41,""))</f>
        <v/>
      </c>
      <c r="W42" s="246" t="str">
        <f>(IFERROR(Data!AL41,""))</f>
        <v/>
      </c>
      <c r="X42" s="246" t="str">
        <f>(IFERROR(Data!AM41,""))</f>
        <v/>
      </c>
      <c r="Y42" s="246" t="str">
        <f>(IFERROR(Data!AN41,""))</f>
        <v/>
      </c>
      <c r="Z42" s="246" t="str">
        <f>(IFERROR(Data!AO41,""))</f>
        <v/>
      </c>
      <c r="AA42" s="246" t="str">
        <f>(IFERROR(Data!AP41,""))</f>
        <v/>
      </c>
      <c r="AB42" s="246" t="str">
        <f>(IFERROR(Data!AQ41,""))</f>
        <v/>
      </c>
      <c r="AC42" s="246" t="str">
        <f>(IFERROR(Data!AR41,""))</f>
        <v/>
      </c>
      <c r="AD42" s="246" t="str">
        <f>(IFERROR(Data!AS41,""))</f>
        <v/>
      </c>
      <c r="AE42" s="246" t="str">
        <f>(IFERROR(Data!AT41,""))</f>
        <v/>
      </c>
      <c r="AF42" s="246" t="str">
        <f>(IFERROR(Data!AU41,""))</f>
        <v/>
      </c>
      <c r="AG42" s="246" t="str">
        <f>(IFERROR(Data!AV41,""))</f>
        <v/>
      </c>
      <c r="AH42" s="246" t="str">
        <f>(IFERROR(Data!AW41,""))</f>
        <v/>
      </c>
      <c r="AI42" s="246" t="str">
        <f>(IFERROR(Data!AX41,""))</f>
        <v/>
      </c>
      <c r="AJ42" s="246" t="str">
        <f>(IFERROR(Data!AY41,""))</f>
        <v/>
      </c>
      <c r="AK42" s="246" t="str">
        <f>(IFERROR(Data!AZ41,""))</f>
        <v/>
      </c>
      <c r="AL42" s="246" t="str">
        <f>(IFERROR(Data!BA41,""))</f>
        <v/>
      </c>
      <c r="AM42" s="261" t="str">
        <f>(IFERROR(Data!BB41,""))</f>
        <v/>
      </c>
      <c r="AN42" s="247"/>
      <c r="AO42" s="1"/>
    </row>
    <row r="43" spans="1:41" s="257" customFormat="1" ht="27" customHeight="1" x14ac:dyDescent="0.3">
      <c r="A43" s="248"/>
      <c r="B43" s="249">
        <f>Base!B42</f>
        <v>0</v>
      </c>
      <c r="C43" s="250">
        <f>Base!C42</f>
        <v>0</v>
      </c>
      <c r="D43" s="250">
        <f>Base!D42</f>
        <v>0</v>
      </c>
      <c r="E43" s="251" t="str">
        <f>'Overall Roles'!F45</f>
        <v>A (D)</v>
      </c>
      <c r="F43" s="248"/>
      <c r="G43" s="252">
        <f>Base!G42</f>
        <v>0</v>
      </c>
      <c r="H43" s="253">
        <f>Base!J42</f>
        <v>0</v>
      </c>
      <c r="I43" s="248"/>
      <c r="J43" s="252">
        <f>Base!H42</f>
        <v>0</v>
      </c>
      <c r="K43" s="253">
        <f>Base!I42</f>
        <v>0</v>
      </c>
      <c r="L43" s="248"/>
      <c r="M43" s="252" t="str">
        <f t="shared" si="0"/>
        <v/>
      </c>
      <c r="N43" s="217" t="str">
        <f>IFERROR(VLOOKUP($B43, Data!$A$1:$BB$305, MATCH(M43, Data!$A$2:$BB$2, 0), FALSE),"")</f>
        <v/>
      </c>
      <c r="O43" s="248"/>
      <c r="P43" s="254" t="str">
        <f>(IFERROR(Data!AE42,""))</f>
        <v/>
      </c>
      <c r="Q43" s="254" t="str">
        <f>(IFERROR(Data!AF42,""))</f>
        <v/>
      </c>
      <c r="R43" s="254" t="str">
        <f>(IFERROR(Data!AG42,""))</f>
        <v/>
      </c>
      <c r="S43" s="254" t="str">
        <f>(IFERROR(Data!AH42,""))</f>
        <v/>
      </c>
      <c r="T43" s="254" t="str">
        <f>(IFERROR(Data!AI42,""))</f>
        <v/>
      </c>
      <c r="U43" s="254" t="str">
        <f>(IFERROR(Data!AJ42,""))</f>
        <v/>
      </c>
      <c r="V43" s="254" t="str">
        <f>(IFERROR(Data!AK42,""))</f>
        <v/>
      </c>
      <c r="W43" s="254" t="str">
        <f>(IFERROR(Data!AL42,""))</f>
        <v/>
      </c>
      <c r="X43" s="254" t="str">
        <f>(IFERROR(Data!AM42,""))</f>
        <v/>
      </c>
      <c r="Y43" s="254" t="str">
        <f>(IFERROR(Data!AN42,""))</f>
        <v/>
      </c>
      <c r="Z43" s="254" t="str">
        <f>(IFERROR(Data!AO42,""))</f>
        <v/>
      </c>
      <c r="AA43" s="254" t="str">
        <f>(IFERROR(Data!AP42,""))</f>
        <v/>
      </c>
      <c r="AB43" s="254" t="str">
        <f>(IFERROR(Data!AQ42,""))</f>
        <v/>
      </c>
      <c r="AC43" s="254" t="str">
        <f>(IFERROR(Data!AR42,""))</f>
        <v/>
      </c>
      <c r="AD43" s="254" t="str">
        <f>(IFERROR(Data!AS42,""))</f>
        <v/>
      </c>
      <c r="AE43" s="254" t="str">
        <f>(IFERROR(Data!AT42,""))</f>
        <v/>
      </c>
      <c r="AF43" s="254" t="str">
        <f>(IFERROR(Data!AU42,""))</f>
        <v/>
      </c>
      <c r="AG43" s="254" t="str">
        <f>(IFERROR(Data!AV42,""))</f>
        <v/>
      </c>
      <c r="AH43" s="254" t="str">
        <f>(IFERROR(Data!AW42,""))</f>
        <v/>
      </c>
      <c r="AI43" s="254" t="str">
        <f>(IFERROR(Data!AX42,""))</f>
        <v/>
      </c>
      <c r="AJ43" s="254" t="str">
        <f>(IFERROR(Data!AY42,""))</f>
        <v/>
      </c>
      <c r="AK43" s="254" t="str">
        <f>(IFERROR(Data!AZ42,""))</f>
        <v/>
      </c>
      <c r="AL43" s="254" t="str">
        <f>(IFERROR(Data!BA42,""))</f>
        <v/>
      </c>
      <c r="AM43" s="255" t="str">
        <f>(IFERROR(Data!BB42,""))</f>
        <v/>
      </c>
      <c r="AN43" s="256"/>
      <c r="AO43" s="248"/>
    </row>
    <row r="44" spans="1:41" ht="27" customHeight="1" x14ac:dyDescent="0.3">
      <c r="A44" s="1"/>
      <c r="B44" s="258">
        <f>Base!B43</f>
        <v>0</v>
      </c>
      <c r="C44" s="259">
        <f>Base!C43</f>
        <v>0</v>
      </c>
      <c r="D44" s="259">
        <f>Base!D43</f>
        <v>0</v>
      </c>
      <c r="E44" s="260" t="str">
        <f>'Overall Roles'!F46</f>
        <v>A (D)</v>
      </c>
      <c r="F44" s="1"/>
      <c r="G44" s="244">
        <f>Base!G43</f>
        <v>0</v>
      </c>
      <c r="H44" s="245">
        <f>Base!J43</f>
        <v>0</v>
      </c>
      <c r="I44" s="1"/>
      <c r="J44" s="244">
        <f>Base!H43</f>
        <v>0</v>
      </c>
      <c r="K44" s="245">
        <f>Base!I43</f>
        <v>0</v>
      </c>
      <c r="L44" s="1"/>
      <c r="M44" s="244" t="str">
        <f t="shared" si="0"/>
        <v/>
      </c>
      <c r="N44" s="89" t="str">
        <f>IFERROR(VLOOKUP($B44, Data!$A$1:$BB$305, MATCH(M44, Data!$A$2:$BB$2, 0), FALSE),"")</f>
        <v/>
      </c>
      <c r="O44" s="1"/>
      <c r="P44" s="246" t="str">
        <f>(IFERROR(Data!AE43,""))</f>
        <v/>
      </c>
      <c r="Q44" s="246" t="str">
        <f>(IFERROR(Data!AF43,""))</f>
        <v/>
      </c>
      <c r="R44" s="246" t="str">
        <f>(IFERROR(Data!AG43,""))</f>
        <v/>
      </c>
      <c r="S44" s="246" t="str">
        <f>(IFERROR(Data!AH43,""))</f>
        <v/>
      </c>
      <c r="T44" s="246" t="str">
        <f>(IFERROR(Data!AI43,""))</f>
        <v/>
      </c>
      <c r="U44" s="246" t="str">
        <f>(IFERROR(Data!AJ43,""))</f>
        <v/>
      </c>
      <c r="V44" s="246" t="str">
        <f>(IFERROR(Data!AK43,""))</f>
        <v/>
      </c>
      <c r="W44" s="246" t="str">
        <f>(IFERROR(Data!AL43,""))</f>
        <v/>
      </c>
      <c r="X44" s="246" t="str">
        <f>(IFERROR(Data!AM43,""))</f>
        <v/>
      </c>
      <c r="Y44" s="246" t="str">
        <f>(IFERROR(Data!AN43,""))</f>
        <v/>
      </c>
      <c r="Z44" s="246" t="str">
        <f>(IFERROR(Data!AO43,""))</f>
        <v/>
      </c>
      <c r="AA44" s="246" t="str">
        <f>(IFERROR(Data!AP43,""))</f>
        <v/>
      </c>
      <c r="AB44" s="246" t="str">
        <f>(IFERROR(Data!AQ43,""))</f>
        <v/>
      </c>
      <c r="AC44" s="246" t="str">
        <f>(IFERROR(Data!AR43,""))</f>
        <v/>
      </c>
      <c r="AD44" s="246" t="str">
        <f>(IFERROR(Data!AS43,""))</f>
        <v/>
      </c>
      <c r="AE44" s="246" t="str">
        <f>(IFERROR(Data!AT43,""))</f>
        <v/>
      </c>
      <c r="AF44" s="246" t="str">
        <f>(IFERROR(Data!AU43,""))</f>
        <v/>
      </c>
      <c r="AG44" s="246" t="str">
        <f>(IFERROR(Data!AV43,""))</f>
        <v/>
      </c>
      <c r="AH44" s="246" t="str">
        <f>(IFERROR(Data!AW43,""))</f>
        <v/>
      </c>
      <c r="AI44" s="246" t="str">
        <f>(IFERROR(Data!AX43,""))</f>
        <v/>
      </c>
      <c r="AJ44" s="246" t="str">
        <f>(IFERROR(Data!AY43,""))</f>
        <v/>
      </c>
      <c r="AK44" s="246" t="str">
        <f>(IFERROR(Data!AZ43,""))</f>
        <v/>
      </c>
      <c r="AL44" s="246" t="str">
        <f>(IFERROR(Data!BA43,""))</f>
        <v/>
      </c>
      <c r="AM44" s="261" t="str">
        <f>(IFERROR(Data!BB43,""))</f>
        <v/>
      </c>
      <c r="AN44" s="247"/>
      <c r="AO44" s="1"/>
    </row>
    <row r="45" spans="1:41" s="257" customFormat="1" ht="27" customHeight="1" x14ac:dyDescent="0.3">
      <c r="A45" s="248"/>
      <c r="B45" s="249">
        <f>Base!B44</f>
        <v>0</v>
      </c>
      <c r="C45" s="250">
        <f>Base!C44</f>
        <v>0</v>
      </c>
      <c r="D45" s="250">
        <f>Base!D44</f>
        <v>0</v>
      </c>
      <c r="E45" s="251" t="str">
        <f>'Overall Roles'!F47</f>
        <v>A (D)</v>
      </c>
      <c r="F45" s="248"/>
      <c r="G45" s="252">
        <f>Base!G44</f>
        <v>0</v>
      </c>
      <c r="H45" s="253">
        <f>Base!J44</f>
        <v>0</v>
      </c>
      <c r="I45" s="248"/>
      <c r="J45" s="252">
        <f>Base!H44</f>
        <v>0</v>
      </c>
      <c r="K45" s="253">
        <f>Base!I44</f>
        <v>0</v>
      </c>
      <c r="L45" s="248"/>
      <c r="M45" s="252" t="str">
        <f t="shared" si="0"/>
        <v/>
      </c>
      <c r="N45" s="217" t="str">
        <f>IFERROR(VLOOKUP($B45, Data!$A$1:$BB$305, MATCH(M45, Data!$A$2:$BB$2, 0), FALSE),"")</f>
        <v/>
      </c>
      <c r="O45" s="248"/>
      <c r="P45" s="254" t="str">
        <f>(IFERROR(Data!AE44,""))</f>
        <v/>
      </c>
      <c r="Q45" s="254" t="str">
        <f>(IFERROR(Data!AF44,""))</f>
        <v/>
      </c>
      <c r="R45" s="254" t="str">
        <f>(IFERROR(Data!AG44,""))</f>
        <v/>
      </c>
      <c r="S45" s="254" t="str">
        <f>(IFERROR(Data!AH44,""))</f>
        <v/>
      </c>
      <c r="T45" s="254" t="str">
        <f>(IFERROR(Data!AI44,""))</f>
        <v/>
      </c>
      <c r="U45" s="254" t="str">
        <f>(IFERROR(Data!AJ44,""))</f>
        <v/>
      </c>
      <c r="V45" s="254" t="str">
        <f>(IFERROR(Data!AK44,""))</f>
        <v/>
      </c>
      <c r="W45" s="254" t="str">
        <f>(IFERROR(Data!AL44,""))</f>
        <v/>
      </c>
      <c r="X45" s="254" t="str">
        <f>(IFERROR(Data!AM44,""))</f>
        <v/>
      </c>
      <c r="Y45" s="254" t="str">
        <f>(IFERROR(Data!AN44,""))</f>
        <v/>
      </c>
      <c r="Z45" s="254" t="str">
        <f>(IFERROR(Data!AO44,""))</f>
        <v/>
      </c>
      <c r="AA45" s="254" t="str">
        <f>(IFERROR(Data!AP44,""))</f>
        <v/>
      </c>
      <c r="AB45" s="254" t="str">
        <f>(IFERROR(Data!AQ44,""))</f>
        <v/>
      </c>
      <c r="AC45" s="254" t="str">
        <f>(IFERROR(Data!AR44,""))</f>
        <v/>
      </c>
      <c r="AD45" s="254" t="str">
        <f>(IFERROR(Data!AS44,""))</f>
        <v/>
      </c>
      <c r="AE45" s="254" t="str">
        <f>(IFERROR(Data!AT44,""))</f>
        <v/>
      </c>
      <c r="AF45" s="254" t="str">
        <f>(IFERROR(Data!AU44,""))</f>
        <v/>
      </c>
      <c r="AG45" s="254" t="str">
        <f>(IFERROR(Data!AV44,""))</f>
        <v/>
      </c>
      <c r="AH45" s="254" t="str">
        <f>(IFERROR(Data!AW44,""))</f>
        <v/>
      </c>
      <c r="AI45" s="254" t="str">
        <f>(IFERROR(Data!AX44,""))</f>
        <v/>
      </c>
      <c r="AJ45" s="254" t="str">
        <f>(IFERROR(Data!AY44,""))</f>
        <v/>
      </c>
      <c r="AK45" s="254" t="str">
        <f>(IFERROR(Data!AZ44,""))</f>
        <v/>
      </c>
      <c r="AL45" s="254" t="str">
        <f>(IFERROR(Data!BA44,""))</f>
        <v/>
      </c>
      <c r="AM45" s="255" t="str">
        <f>(IFERROR(Data!BB44,""))</f>
        <v/>
      </c>
      <c r="AN45" s="256"/>
      <c r="AO45" s="248"/>
    </row>
    <row r="46" spans="1:41" ht="27" customHeight="1" x14ac:dyDescent="0.3">
      <c r="A46" s="1"/>
      <c r="B46" s="258">
        <f>Base!B45</f>
        <v>0</v>
      </c>
      <c r="C46" s="259">
        <f>Base!C45</f>
        <v>0</v>
      </c>
      <c r="D46" s="259">
        <f>Base!D45</f>
        <v>0</v>
      </c>
      <c r="E46" s="260" t="str">
        <f>'Overall Roles'!F48</f>
        <v>A (D)</v>
      </c>
      <c r="F46" s="1"/>
      <c r="G46" s="244">
        <f>Base!G45</f>
        <v>0</v>
      </c>
      <c r="H46" s="245">
        <f>Base!J45</f>
        <v>0</v>
      </c>
      <c r="I46" s="1"/>
      <c r="J46" s="244">
        <f>Base!H45</f>
        <v>0</v>
      </c>
      <c r="K46" s="245">
        <f>Base!I45</f>
        <v>0</v>
      </c>
      <c r="L46" s="1"/>
      <c r="M46" s="244" t="str">
        <f t="shared" si="0"/>
        <v/>
      </c>
      <c r="N46" s="89" t="str">
        <f>IFERROR(VLOOKUP($B46, Data!$A$1:$BB$305, MATCH(M46, Data!$A$2:$BB$2, 0), FALSE),"")</f>
        <v/>
      </c>
      <c r="O46" s="1"/>
      <c r="P46" s="246" t="str">
        <f>(IFERROR(Data!AE45,""))</f>
        <v/>
      </c>
      <c r="Q46" s="246" t="str">
        <f>(IFERROR(Data!AF45,""))</f>
        <v/>
      </c>
      <c r="R46" s="246" t="str">
        <f>(IFERROR(Data!AG45,""))</f>
        <v/>
      </c>
      <c r="S46" s="246" t="str">
        <f>(IFERROR(Data!AH45,""))</f>
        <v/>
      </c>
      <c r="T46" s="246" t="str">
        <f>(IFERROR(Data!AI45,""))</f>
        <v/>
      </c>
      <c r="U46" s="246" t="str">
        <f>(IFERROR(Data!AJ45,""))</f>
        <v/>
      </c>
      <c r="V46" s="246" t="str">
        <f>(IFERROR(Data!AK45,""))</f>
        <v/>
      </c>
      <c r="W46" s="246" t="str">
        <f>(IFERROR(Data!AL45,""))</f>
        <v/>
      </c>
      <c r="X46" s="246" t="str">
        <f>(IFERROR(Data!AM45,""))</f>
        <v/>
      </c>
      <c r="Y46" s="246" t="str">
        <f>(IFERROR(Data!AN45,""))</f>
        <v/>
      </c>
      <c r="Z46" s="246" t="str">
        <f>(IFERROR(Data!AO45,""))</f>
        <v/>
      </c>
      <c r="AA46" s="246" t="str">
        <f>(IFERROR(Data!AP45,""))</f>
        <v/>
      </c>
      <c r="AB46" s="246" t="str">
        <f>(IFERROR(Data!AQ45,""))</f>
        <v/>
      </c>
      <c r="AC46" s="246" t="str">
        <f>(IFERROR(Data!AR45,""))</f>
        <v/>
      </c>
      <c r="AD46" s="246" t="str">
        <f>(IFERROR(Data!AS45,""))</f>
        <v/>
      </c>
      <c r="AE46" s="246" t="str">
        <f>(IFERROR(Data!AT45,""))</f>
        <v/>
      </c>
      <c r="AF46" s="246" t="str">
        <f>(IFERROR(Data!AU45,""))</f>
        <v/>
      </c>
      <c r="AG46" s="246" t="str">
        <f>(IFERROR(Data!AV45,""))</f>
        <v/>
      </c>
      <c r="AH46" s="246" t="str">
        <f>(IFERROR(Data!AW45,""))</f>
        <v/>
      </c>
      <c r="AI46" s="246" t="str">
        <f>(IFERROR(Data!AX45,""))</f>
        <v/>
      </c>
      <c r="AJ46" s="246" t="str">
        <f>(IFERROR(Data!AY45,""))</f>
        <v/>
      </c>
      <c r="AK46" s="246" t="str">
        <f>(IFERROR(Data!AZ45,""))</f>
        <v/>
      </c>
      <c r="AL46" s="246" t="str">
        <f>(IFERROR(Data!BA45,""))</f>
        <v/>
      </c>
      <c r="AM46" s="261" t="str">
        <f>(IFERROR(Data!BB45,""))</f>
        <v/>
      </c>
      <c r="AN46" s="247"/>
      <c r="AO46" s="1"/>
    </row>
    <row r="47" spans="1:41" s="257" customFormat="1" ht="27" customHeight="1" x14ac:dyDescent="0.3">
      <c r="A47" s="248"/>
      <c r="B47" s="249">
        <f>Base!B46</f>
        <v>0</v>
      </c>
      <c r="C47" s="250">
        <f>Base!C46</f>
        <v>0</v>
      </c>
      <c r="D47" s="250">
        <f>Base!D46</f>
        <v>0</v>
      </c>
      <c r="E47" s="251" t="str">
        <f>'Overall Roles'!F49</f>
        <v>A (D)</v>
      </c>
      <c r="F47" s="248"/>
      <c r="G47" s="252">
        <f>Base!G46</f>
        <v>0</v>
      </c>
      <c r="H47" s="253">
        <f>Base!J46</f>
        <v>0</v>
      </c>
      <c r="I47" s="248"/>
      <c r="J47" s="252">
        <f>Base!H46</f>
        <v>0</v>
      </c>
      <c r="K47" s="253">
        <f>Base!I46</f>
        <v>0</v>
      </c>
      <c r="L47" s="248"/>
      <c r="M47" s="252" t="str">
        <f t="shared" si="0"/>
        <v/>
      </c>
      <c r="N47" s="217" t="str">
        <f>IFERROR(VLOOKUP($B47, Data!$A$1:$BB$305, MATCH(M47, Data!$A$2:$BB$2, 0), FALSE),"")</f>
        <v/>
      </c>
      <c r="O47" s="248"/>
      <c r="P47" s="254" t="str">
        <f>(IFERROR(Data!AE46,""))</f>
        <v/>
      </c>
      <c r="Q47" s="254" t="str">
        <f>(IFERROR(Data!AF46,""))</f>
        <v/>
      </c>
      <c r="R47" s="254" t="str">
        <f>(IFERROR(Data!AG46,""))</f>
        <v/>
      </c>
      <c r="S47" s="254" t="str">
        <f>(IFERROR(Data!AH46,""))</f>
        <v/>
      </c>
      <c r="T47" s="254" t="str">
        <f>(IFERROR(Data!AI46,""))</f>
        <v/>
      </c>
      <c r="U47" s="254" t="str">
        <f>(IFERROR(Data!AJ46,""))</f>
        <v/>
      </c>
      <c r="V47" s="254" t="str">
        <f>(IFERROR(Data!AK46,""))</f>
        <v/>
      </c>
      <c r="W47" s="254" t="str">
        <f>(IFERROR(Data!AL46,""))</f>
        <v/>
      </c>
      <c r="X47" s="254" t="str">
        <f>(IFERROR(Data!AM46,""))</f>
        <v/>
      </c>
      <c r="Y47" s="254" t="str">
        <f>(IFERROR(Data!AN46,""))</f>
        <v/>
      </c>
      <c r="Z47" s="254" t="str">
        <f>(IFERROR(Data!AO46,""))</f>
        <v/>
      </c>
      <c r="AA47" s="254" t="str">
        <f>(IFERROR(Data!AP46,""))</f>
        <v/>
      </c>
      <c r="AB47" s="254" t="str">
        <f>(IFERROR(Data!AQ46,""))</f>
        <v/>
      </c>
      <c r="AC47" s="254" t="str">
        <f>(IFERROR(Data!AR46,""))</f>
        <v/>
      </c>
      <c r="AD47" s="254" t="str">
        <f>(IFERROR(Data!AS46,""))</f>
        <v/>
      </c>
      <c r="AE47" s="254" t="str">
        <f>(IFERROR(Data!AT46,""))</f>
        <v/>
      </c>
      <c r="AF47" s="254" t="str">
        <f>(IFERROR(Data!AU46,""))</f>
        <v/>
      </c>
      <c r="AG47" s="254" t="str">
        <f>(IFERROR(Data!AV46,""))</f>
        <v/>
      </c>
      <c r="AH47" s="254" t="str">
        <f>(IFERROR(Data!AW46,""))</f>
        <v/>
      </c>
      <c r="AI47" s="254" t="str">
        <f>(IFERROR(Data!AX46,""))</f>
        <v/>
      </c>
      <c r="AJ47" s="254" t="str">
        <f>(IFERROR(Data!AY46,""))</f>
        <v/>
      </c>
      <c r="AK47" s="254" t="str">
        <f>(IFERROR(Data!AZ46,""))</f>
        <v/>
      </c>
      <c r="AL47" s="254" t="str">
        <f>(IFERROR(Data!BA46,""))</f>
        <v/>
      </c>
      <c r="AM47" s="255" t="str">
        <f>(IFERROR(Data!BB46,""))</f>
        <v/>
      </c>
      <c r="AN47" s="256"/>
      <c r="AO47" s="248"/>
    </row>
    <row r="48" spans="1:41" ht="27" customHeight="1" x14ac:dyDescent="0.3">
      <c r="A48" s="1"/>
      <c r="B48" s="258">
        <f>Base!B47</f>
        <v>0</v>
      </c>
      <c r="C48" s="259">
        <f>Base!C47</f>
        <v>0</v>
      </c>
      <c r="D48" s="259">
        <f>Base!D47</f>
        <v>0</v>
      </c>
      <c r="E48" s="260" t="str">
        <f>'Overall Roles'!F50</f>
        <v>A (D)</v>
      </c>
      <c r="F48" s="1"/>
      <c r="G48" s="244">
        <f>Base!G47</f>
        <v>0</v>
      </c>
      <c r="H48" s="245">
        <f>Base!J47</f>
        <v>0</v>
      </c>
      <c r="I48" s="1"/>
      <c r="J48" s="244">
        <f>Base!H47</f>
        <v>0</v>
      </c>
      <c r="K48" s="245">
        <f>Base!I47</f>
        <v>0</v>
      </c>
      <c r="L48" s="1"/>
      <c r="M48" s="244" t="str">
        <f t="shared" si="0"/>
        <v/>
      </c>
      <c r="N48" s="89" t="str">
        <f>IFERROR(VLOOKUP($B48, Data!$A$1:$BB$305, MATCH(M48, Data!$A$2:$BB$2, 0), FALSE),"")</f>
        <v/>
      </c>
      <c r="O48" s="1"/>
      <c r="P48" s="246" t="str">
        <f>(IFERROR(Data!AE47,""))</f>
        <v/>
      </c>
      <c r="Q48" s="246" t="str">
        <f>(IFERROR(Data!AF47,""))</f>
        <v/>
      </c>
      <c r="R48" s="246" t="str">
        <f>(IFERROR(Data!AG47,""))</f>
        <v/>
      </c>
      <c r="S48" s="246" t="str">
        <f>(IFERROR(Data!AH47,""))</f>
        <v/>
      </c>
      <c r="T48" s="246" t="str">
        <f>(IFERROR(Data!AI47,""))</f>
        <v/>
      </c>
      <c r="U48" s="246" t="str">
        <f>(IFERROR(Data!AJ47,""))</f>
        <v/>
      </c>
      <c r="V48" s="246" t="str">
        <f>(IFERROR(Data!AK47,""))</f>
        <v/>
      </c>
      <c r="W48" s="246" t="str">
        <f>(IFERROR(Data!AL47,""))</f>
        <v/>
      </c>
      <c r="X48" s="246" t="str">
        <f>(IFERROR(Data!AM47,""))</f>
        <v/>
      </c>
      <c r="Y48" s="246" t="str">
        <f>(IFERROR(Data!AN47,""))</f>
        <v/>
      </c>
      <c r="Z48" s="246" t="str">
        <f>(IFERROR(Data!AO47,""))</f>
        <v/>
      </c>
      <c r="AA48" s="246" t="str">
        <f>(IFERROR(Data!AP47,""))</f>
        <v/>
      </c>
      <c r="AB48" s="246" t="str">
        <f>(IFERROR(Data!AQ47,""))</f>
        <v/>
      </c>
      <c r="AC48" s="246" t="str">
        <f>(IFERROR(Data!AR47,""))</f>
        <v/>
      </c>
      <c r="AD48" s="246" t="str">
        <f>(IFERROR(Data!AS47,""))</f>
        <v/>
      </c>
      <c r="AE48" s="246" t="str">
        <f>(IFERROR(Data!AT47,""))</f>
        <v/>
      </c>
      <c r="AF48" s="246" t="str">
        <f>(IFERROR(Data!AU47,""))</f>
        <v/>
      </c>
      <c r="AG48" s="246" t="str">
        <f>(IFERROR(Data!AV47,""))</f>
        <v/>
      </c>
      <c r="AH48" s="246" t="str">
        <f>(IFERROR(Data!AW47,""))</f>
        <v/>
      </c>
      <c r="AI48" s="246" t="str">
        <f>(IFERROR(Data!AX47,""))</f>
        <v/>
      </c>
      <c r="AJ48" s="246" t="str">
        <f>(IFERROR(Data!AY47,""))</f>
        <v/>
      </c>
      <c r="AK48" s="246" t="str">
        <f>(IFERROR(Data!AZ47,""))</f>
        <v/>
      </c>
      <c r="AL48" s="246" t="str">
        <f>(IFERROR(Data!BA47,""))</f>
        <v/>
      </c>
      <c r="AM48" s="261" t="str">
        <f>(IFERROR(Data!BB47,""))</f>
        <v/>
      </c>
      <c r="AN48" s="247"/>
      <c r="AO48" s="1"/>
    </row>
    <row r="49" spans="1:41" s="257" customFormat="1" ht="27" customHeight="1" x14ac:dyDescent="0.3">
      <c r="A49" s="248"/>
      <c r="B49" s="249">
        <f>Base!B48</f>
        <v>0</v>
      </c>
      <c r="C49" s="250">
        <f>Base!C48</f>
        <v>0</v>
      </c>
      <c r="D49" s="250">
        <f>Base!D48</f>
        <v>0</v>
      </c>
      <c r="E49" s="251" t="str">
        <f>'Overall Roles'!F51</f>
        <v>A (D)</v>
      </c>
      <c r="F49" s="248"/>
      <c r="G49" s="252">
        <f>Base!G48</f>
        <v>0</v>
      </c>
      <c r="H49" s="253">
        <f>Base!J48</f>
        <v>0</v>
      </c>
      <c r="I49" s="248"/>
      <c r="J49" s="252">
        <f>Base!H48</f>
        <v>0</v>
      </c>
      <c r="K49" s="253">
        <f>Base!I48</f>
        <v>0</v>
      </c>
      <c r="L49" s="248"/>
      <c r="M49" s="252" t="str">
        <f t="shared" si="0"/>
        <v/>
      </c>
      <c r="N49" s="217" t="str">
        <f>IFERROR(VLOOKUP($B49, Data!$A$1:$BB$305, MATCH(M49, Data!$A$2:$BB$2, 0), FALSE),"")</f>
        <v/>
      </c>
      <c r="O49" s="248"/>
      <c r="P49" s="254" t="str">
        <f>(IFERROR(Data!AE48,""))</f>
        <v/>
      </c>
      <c r="Q49" s="254" t="str">
        <f>(IFERROR(Data!AF48,""))</f>
        <v/>
      </c>
      <c r="R49" s="254" t="str">
        <f>(IFERROR(Data!AG48,""))</f>
        <v/>
      </c>
      <c r="S49" s="254" t="str">
        <f>(IFERROR(Data!AH48,""))</f>
        <v/>
      </c>
      <c r="T49" s="254" t="str">
        <f>(IFERROR(Data!AI48,""))</f>
        <v/>
      </c>
      <c r="U49" s="254" t="str">
        <f>(IFERROR(Data!AJ48,""))</f>
        <v/>
      </c>
      <c r="V49" s="254" t="str">
        <f>(IFERROR(Data!AK48,""))</f>
        <v/>
      </c>
      <c r="W49" s="254" t="str">
        <f>(IFERROR(Data!AL48,""))</f>
        <v/>
      </c>
      <c r="X49" s="254" t="str">
        <f>(IFERROR(Data!AM48,""))</f>
        <v/>
      </c>
      <c r="Y49" s="254" t="str">
        <f>(IFERROR(Data!AN48,""))</f>
        <v/>
      </c>
      <c r="Z49" s="254" t="str">
        <f>(IFERROR(Data!AO48,""))</f>
        <v/>
      </c>
      <c r="AA49" s="254" t="str">
        <f>(IFERROR(Data!AP48,""))</f>
        <v/>
      </c>
      <c r="AB49" s="254" t="str">
        <f>(IFERROR(Data!AQ48,""))</f>
        <v/>
      </c>
      <c r="AC49" s="254" t="str">
        <f>(IFERROR(Data!AR48,""))</f>
        <v/>
      </c>
      <c r="AD49" s="254" t="str">
        <f>(IFERROR(Data!AS48,""))</f>
        <v/>
      </c>
      <c r="AE49" s="254" t="str">
        <f>(IFERROR(Data!AT48,""))</f>
        <v/>
      </c>
      <c r="AF49" s="254" t="str">
        <f>(IFERROR(Data!AU48,""))</f>
        <v/>
      </c>
      <c r="AG49" s="254" t="str">
        <f>(IFERROR(Data!AV48,""))</f>
        <v/>
      </c>
      <c r="AH49" s="254" t="str">
        <f>(IFERROR(Data!AW48,""))</f>
        <v/>
      </c>
      <c r="AI49" s="254" t="str">
        <f>(IFERROR(Data!AX48,""))</f>
        <v/>
      </c>
      <c r="AJ49" s="254" t="str">
        <f>(IFERROR(Data!AY48,""))</f>
        <v/>
      </c>
      <c r="AK49" s="254" t="str">
        <f>(IFERROR(Data!AZ48,""))</f>
        <v/>
      </c>
      <c r="AL49" s="254" t="str">
        <f>(IFERROR(Data!BA48,""))</f>
        <v/>
      </c>
      <c r="AM49" s="255" t="str">
        <f>(IFERROR(Data!BB48,""))</f>
        <v/>
      </c>
      <c r="AN49" s="256"/>
      <c r="AO49" s="248"/>
    </row>
    <row r="50" spans="1:41" ht="27" customHeight="1" x14ac:dyDescent="0.3">
      <c r="A50" s="1"/>
      <c r="B50" s="258">
        <f>Base!B49</f>
        <v>0</v>
      </c>
      <c r="C50" s="259">
        <f>Base!C49</f>
        <v>0</v>
      </c>
      <c r="D50" s="259">
        <f>Base!D49</f>
        <v>0</v>
      </c>
      <c r="E50" s="260" t="str">
        <f>'Overall Roles'!F52</f>
        <v>A (D)</v>
      </c>
      <c r="F50" s="1"/>
      <c r="G50" s="244">
        <f>Base!G49</f>
        <v>0</v>
      </c>
      <c r="H50" s="245">
        <f>Base!J49</f>
        <v>0</v>
      </c>
      <c r="I50" s="1"/>
      <c r="J50" s="244">
        <f>Base!H49</f>
        <v>0</v>
      </c>
      <c r="K50" s="245">
        <f>Base!I49</f>
        <v>0</v>
      </c>
      <c r="L50" s="1"/>
      <c r="M50" s="244" t="str">
        <f t="shared" si="0"/>
        <v/>
      </c>
      <c r="N50" s="89" t="str">
        <f>IFERROR(VLOOKUP($B50, Data!$A$1:$BB$305, MATCH(M50, Data!$A$2:$BB$2, 0), FALSE),"")</f>
        <v/>
      </c>
      <c r="O50" s="1"/>
      <c r="P50" s="246" t="str">
        <f>(IFERROR(Data!AE49,""))</f>
        <v/>
      </c>
      <c r="Q50" s="246" t="str">
        <f>(IFERROR(Data!AF49,""))</f>
        <v/>
      </c>
      <c r="R50" s="246" t="str">
        <f>(IFERROR(Data!AG49,""))</f>
        <v/>
      </c>
      <c r="S50" s="246" t="str">
        <f>(IFERROR(Data!AH49,""))</f>
        <v/>
      </c>
      <c r="T50" s="246" t="str">
        <f>(IFERROR(Data!AI49,""))</f>
        <v/>
      </c>
      <c r="U50" s="246" t="str">
        <f>(IFERROR(Data!AJ49,""))</f>
        <v/>
      </c>
      <c r="V50" s="246" t="str">
        <f>(IFERROR(Data!AK49,""))</f>
        <v/>
      </c>
      <c r="W50" s="246" t="str">
        <f>(IFERROR(Data!AL49,""))</f>
        <v/>
      </c>
      <c r="X50" s="246" t="str">
        <f>(IFERROR(Data!AM49,""))</f>
        <v/>
      </c>
      <c r="Y50" s="246" t="str">
        <f>(IFERROR(Data!AN49,""))</f>
        <v/>
      </c>
      <c r="Z50" s="246" t="str">
        <f>(IFERROR(Data!AO49,""))</f>
        <v/>
      </c>
      <c r="AA50" s="246" t="str">
        <f>(IFERROR(Data!AP49,""))</f>
        <v/>
      </c>
      <c r="AB50" s="246" t="str">
        <f>(IFERROR(Data!AQ49,""))</f>
        <v/>
      </c>
      <c r="AC50" s="246" t="str">
        <f>(IFERROR(Data!AR49,""))</f>
        <v/>
      </c>
      <c r="AD50" s="246" t="str">
        <f>(IFERROR(Data!AS49,""))</f>
        <v/>
      </c>
      <c r="AE50" s="246" t="str">
        <f>(IFERROR(Data!AT49,""))</f>
        <v/>
      </c>
      <c r="AF50" s="246" t="str">
        <f>(IFERROR(Data!AU49,""))</f>
        <v/>
      </c>
      <c r="AG50" s="246" t="str">
        <f>(IFERROR(Data!AV49,""))</f>
        <v/>
      </c>
      <c r="AH50" s="246" t="str">
        <f>(IFERROR(Data!AW49,""))</f>
        <v/>
      </c>
      <c r="AI50" s="246" t="str">
        <f>(IFERROR(Data!AX49,""))</f>
        <v/>
      </c>
      <c r="AJ50" s="246" t="str">
        <f>(IFERROR(Data!AY49,""))</f>
        <v/>
      </c>
      <c r="AK50" s="246" t="str">
        <f>(IFERROR(Data!AZ49,""))</f>
        <v/>
      </c>
      <c r="AL50" s="246" t="str">
        <f>(IFERROR(Data!BA49,""))</f>
        <v/>
      </c>
      <c r="AM50" s="261" t="str">
        <f>(IFERROR(Data!BB49,""))</f>
        <v/>
      </c>
      <c r="AN50" s="247"/>
      <c r="AO50" s="1"/>
    </row>
    <row r="51" spans="1:41" s="257" customFormat="1" ht="27" customHeight="1" x14ac:dyDescent="0.3">
      <c r="A51" s="248"/>
      <c r="B51" s="249">
        <f>Base!B50</f>
        <v>0</v>
      </c>
      <c r="C51" s="250">
        <f>Base!C50</f>
        <v>0</v>
      </c>
      <c r="D51" s="250">
        <f>Base!D50</f>
        <v>0</v>
      </c>
      <c r="E51" s="251" t="str">
        <f>'Overall Roles'!F53</f>
        <v>A (D)</v>
      </c>
      <c r="F51" s="248"/>
      <c r="G51" s="252">
        <f>Base!G50</f>
        <v>0</v>
      </c>
      <c r="H51" s="253">
        <f>Base!J50</f>
        <v>0</v>
      </c>
      <c r="I51" s="248"/>
      <c r="J51" s="252">
        <f>Base!H50</f>
        <v>0</v>
      </c>
      <c r="K51" s="253">
        <f>Base!I50</f>
        <v>0</v>
      </c>
      <c r="L51" s="248"/>
      <c r="M51" s="252" t="str">
        <f t="shared" si="0"/>
        <v/>
      </c>
      <c r="N51" s="217" t="str">
        <f>IFERROR(VLOOKUP($B51, Data!$A$1:$BB$305, MATCH(M51, Data!$A$2:$BB$2, 0), FALSE),"")</f>
        <v/>
      </c>
      <c r="O51" s="248"/>
      <c r="P51" s="254" t="str">
        <f>(IFERROR(Data!AE50,""))</f>
        <v/>
      </c>
      <c r="Q51" s="254" t="str">
        <f>(IFERROR(Data!AF50,""))</f>
        <v/>
      </c>
      <c r="R51" s="254" t="str">
        <f>(IFERROR(Data!AG50,""))</f>
        <v/>
      </c>
      <c r="S51" s="254" t="str">
        <f>(IFERROR(Data!AH50,""))</f>
        <v/>
      </c>
      <c r="T51" s="254" t="str">
        <f>(IFERROR(Data!AI50,""))</f>
        <v/>
      </c>
      <c r="U51" s="254" t="str">
        <f>(IFERROR(Data!AJ50,""))</f>
        <v/>
      </c>
      <c r="V51" s="254" t="str">
        <f>(IFERROR(Data!AK50,""))</f>
        <v/>
      </c>
      <c r="W51" s="254" t="str">
        <f>(IFERROR(Data!AL50,""))</f>
        <v/>
      </c>
      <c r="X51" s="254" t="str">
        <f>(IFERROR(Data!AM50,""))</f>
        <v/>
      </c>
      <c r="Y51" s="254" t="str">
        <f>(IFERROR(Data!AN50,""))</f>
        <v/>
      </c>
      <c r="Z51" s="254" t="str">
        <f>(IFERROR(Data!AO50,""))</f>
        <v/>
      </c>
      <c r="AA51" s="254" t="str">
        <f>(IFERROR(Data!AP50,""))</f>
        <v/>
      </c>
      <c r="AB51" s="254" t="str">
        <f>(IFERROR(Data!AQ50,""))</f>
        <v/>
      </c>
      <c r="AC51" s="254" t="str">
        <f>(IFERROR(Data!AR50,""))</f>
        <v/>
      </c>
      <c r="AD51" s="254" t="str">
        <f>(IFERROR(Data!AS50,""))</f>
        <v/>
      </c>
      <c r="AE51" s="254" t="str">
        <f>(IFERROR(Data!AT50,""))</f>
        <v/>
      </c>
      <c r="AF51" s="254" t="str">
        <f>(IFERROR(Data!AU50,""))</f>
        <v/>
      </c>
      <c r="AG51" s="254" t="str">
        <f>(IFERROR(Data!AV50,""))</f>
        <v/>
      </c>
      <c r="AH51" s="254" t="str">
        <f>(IFERROR(Data!AW50,""))</f>
        <v/>
      </c>
      <c r="AI51" s="254" t="str">
        <f>(IFERROR(Data!AX50,""))</f>
        <v/>
      </c>
      <c r="AJ51" s="254" t="str">
        <f>(IFERROR(Data!AY50,""))</f>
        <v/>
      </c>
      <c r="AK51" s="254" t="str">
        <f>(IFERROR(Data!AZ50,""))</f>
        <v/>
      </c>
      <c r="AL51" s="254" t="str">
        <f>(IFERROR(Data!BA50,""))</f>
        <v/>
      </c>
      <c r="AM51" s="255" t="str">
        <f>(IFERROR(Data!BB50,""))</f>
        <v/>
      </c>
      <c r="AN51" s="256"/>
      <c r="AO51" s="248"/>
    </row>
    <row r="52" spans="1:41" ht="27" customHeight="1" x14ac:dyDescent="0.3">
      <c r="A52" s="1"/>
      <c r="B52" s="258">
        <f>Base!B51</f>
        <v>0</v>
      </c>
      <c r="C52" s="259">
        <f>Base!C51</f>
        <v>0</v>
      </c>
      <c r="D52" s="259">
        <f>Base!D51</f>
        <v>0</v>
      </c>
      <c r="E52" s="260" t="str">
        <f>'Overall Roles'!F54</f>
        <v>A (D)</v>
      </c>
      <c r="F52" s="1"/>
      <c r="G52" s="244">
        <f>Base!G51</f>
        <v>0</v>
      </c>
      <c r="H52" s="245">
        <f>Base!J51</f>
        <v>0</v>
      </c>
      <c r="I52" s="1"/>
      <c r="J52" s="244">
        <f>Base!H51</f>
        <v>0</v>
      </c>
      <c r="K52" s="245">
        <f>Base!I51</f>
        <v>0</v>
      </c>
      <c r="L52" s="1"/>
      <c r="M52" s="244" t="str">
        <f t="shared" si="0"/>
        <v/>
      </c>
      <c r="N52" s="89" t="str">
        <f>IFERROR(VLOOKUP($B52, Data!$A$1:$BB$305, MATCH(M52, Data!$A$2:$BB$2, 0), FALSE),"")</f>
        <v/>
      </c>
      <c r="O52" s="1"/>
      <c r="P52" s="246" t="str">
        <f>(IFERROR(Data!AE51,""))</f>
        <v/>
      </c>
      <c r="Q52" s="246" t="str">
        <f>(IFERROR(Data!AF51,""))</f>
        <v/>
      </c>
      <c r="R52" s="246" t="str">
        <f>(IFERROR(Data!AG51,""))</f>
        <v/>
      </c>
      <c r="S52" s="246" t="str">
        <f>(IFERROR(Data!AH51,""))</f>
        <v/>
      </c>
      <c r="T52" s="246" t="str">
        <f>(IFERROR(Data!AI51,""))</f>
        <v/>
      </c>
      <c r="U52" s="246" t="str">
        <f>(IFERROR(Data!AJ51,""))</f>
        <v/>
      </c>
      <c r="V52" s="246" t="str">
        <f>(IFERROR(Data!AK51,""))</f>
        <v/>
      </c>
      <c r="W52" s="246" t="str">
        <f>(IFERROR(Data!AL51,""))</f>
        <v/>
      </c>
      <c r="X52" s="246" t="str">
        <f>(IFERROR(Data!AM51,""))</f>
        <v/>
      </c>
      <c r="Y52" s="246" t="str">
        <f>(IFERROR(Data!AN51,""))</f>
        <v/>
      </c>
      <c r="Z52" s="246" t="str">
        <f>(IFERROR(Data!AO51,""))</f>
        <v/>
      </c>
      <c r="AA52" s="246" t="str">
        <f>(IFERROR(Data!AP51,""))</f>
        <v/>
      </c>
      <c r="AB52" s="246" t="str">
        <f>(IFERROR(Data!AQ51,""))</f>
        <v/>
      </c>
      <c r="AC52" s="246" t="str">
        <f>(IFERROR(Data!AR51,""))</f>
        <v/>
      </c>
      <c r="AD52" s="246" t="str">
        <f>(IFERROR(Data!AS51,""))</f>
        <v/>
      </c>
      <c r="AE52" s="246" t="str">
        <f>(IFERROR(Data!AT51,""))</f>
        <v/>
      </c>
      <c r="AF52" s="246" t="str">
        <f>(IFERROR(Data!AU51,""))</f>
        <v/>
      </c>
      <c r="AG52" s="246" t="str">
        <f>(IFERROR(Data!AV51,""))</f>
        <v/>
      </c>
      <c r="AH52" s="246" t="str">
        <f>(IFERROR(Data!AW51,""))</f>
        <v/>
      </c>
      <c r="AI52" s="246" t="str">
        <f>(IFERROR(Data!AX51,""))</f>
        <v/>
      </c>
      <c r="AJ52" s="246" t="str">
        <f>(IFERROR(Data!AY51,""))</f>
        <v/>
      </c>
      <c r="AK52" s="246" t="str">
        <f>(IFERROR(Data!AZ51,""))</f>
        <v/>
      </c>
      <c r="AL52" s="246" t="str">
        <f>(IFERROR(Data!BA51,""))</f>
        <v/>
      </c>
      <c r="AM52" s="261" t="str">
        <f>(IFERROR(Data!BB51,""))</f>
        <v/>
      </c>
      <c r="AN52" s="247"/>
      <c r="AO52" s="1"/>
    </row>
    <row r="53" spans="1:41" s="257" customFormat="1" ht="27" customHeight="1" x14ac:dyDescent="0.3">
      <c r="A53" s="248"/>
      <c r="B53" s="249">
        <f>Base!B52</f>
        <v>0</v>
      </c>
      <c r="C53" s="250">
        <f>Base!C52</f>
        <v>0</v>
      </c>
      <c r="D53" s="250">
        <f>Base!D52</f>
        <v>0</v>
      </c>
      <c r="E53" s="251" t="str">
        <f>'Overall Roles'!F55</f>
        <v>A (D)</v>
      </c>
      <c r="F53" s="248"/>
      <c r="G53" s="252">
        <f>Base!G52</f>
        <v>0</v>
      </c>
      <c r="H53" s="253">
        <f>Base!J52</f>
        <v>0</v>
      </c>
      <c r="I53" s="248"/>
      <c r="J53" s="252">
        <f>Base!H52</f>
        <v>0</v>
      </c>
      <c r="K53" s="253">
        <f>Base!I52</f>
        <v>0</v>
      </c>
      <c r="L53" s="248"/>
      <c r="M53" s="252" t="str">
        <f t="shared" si="0"/>
        <v/>
      </c>
      <c r="N53" s="217" t="str">
        <f>IFERROR(VLOOKUP($B53, Data!$A$1:$BB$305, MATCH(M53, Data!$A$2:$BB$2, 0), FALSE),"")</f>
        <v/>
      </c>
      <c r="O53" s="248"/>
      <c r="P53" s="254" t="str">
        <f>(IFERROR(Data!AE52,""))</f>
        <v/>
      </c>
      <c r="Q53" s="254" t="str">
        <f>(IFERROR(Data!AF52,""))</f>
        <v/>
      </c>
      <c r="R53" s="254" t="str">
        <f>(IFERROR(Data!AG52,""))</f>
        <v/>
      </c>
      <c r="S53" s="254" t="str">
        <f>(IFERROR(Data!AH52,""))</f>
        <v/>
      </c>
      <c r="T53" s="254" t="str">
        <f>(IFERROR(Data!AI52,""))</f>
        <v/>
      </c>
      <c r="U53" s="254" t="str">
        <f>(IFERROR(Data!AJ52,""))</f>
        <v/>
      </c>
      <c r="V53" s="254" t="str">
        <f>(IFERROR(Data!AK52,""))</f>
        <v/>
      </c>
      <c r="W53" s="254" t="str">
        <f>(IFERROR(Data!AL52,""))</f>
        <v/>
      </c>
      <c r="X53" s="254" t="str">
        <f>(IFERROR(Data!AM52,""))</f>
        <v/>
      </c>
      <c r="Y53" s="254" t="str">
        <f>(IFERROR(Data!AN52,""))</f>
        <v/>
      </c>
      <c r="Z53" s="254" t="str">
        <f>(IFERROR(Data!AO52,""))</f>
        <v/>
      </c>
      <c r="AA53" s="254" t="str">
        <f>(IFERROR(Data!AP52,""))</f>
        <v/>
      </c>
      <c r="AB53" s="254" t="str">
        <f>(IFERROR(Data!AQ52,""))</f>
        <v/>
      </c>
      <c r="AC53" s="254" t="str">
        <f>(IFERROR(Data!AR52,""))</f>
        <v/>
      </c>
      <c r="AD53" s="254" t="str">
        <f>(IFERROR(Data!AS52,""))</f>
        <v/>
      </c>
      <c r="AE53" s="254" t="str">
        <f>(IFERROR(Data!AT52,""))</f>
        <v/>
      </c>
      <c r="AF53" s="254" t="str">
        <f>(IFERROR(Data!AU52,""))</f>
        <v/>
      </c>
      <c r="AG53" s="254" t="str">
        <f>(IFERROR(Data!AV52,""))</f>
        <v/>
      </c>
      <c r="AH53" s="254" t="str">
        <f>(IFERROR(Data!AW52,""))</f>
        <v/>
      </c>
      <c r="AI53" s="254" t="str">
        <f>(IFERROR(Data!AX52,""))</f>
        <v/>
      </c>
      <c r="AJ53" s="254" t="str">
        <f>(IFERROR(Data!AY52,""))</f>
        <v/>
      </c>
      <c r="AK53" s="254" t="str">
        <f>(IFERROR(Data!AZ52,""))</f>
        <v/>
      </c>
      <c r="AL53" s="254" t="str">
        <f>(IFERROR(Data!BA52,""))</f>
        <v/>
      </c>
      <c r="AM53" s="255" t="str">
        <f>(IFERROR(Data!BB52,""))</f>
        <v/>
      </c>
      <c r="AN53" s="256"/>
      <c r="AO53" s="248"/>
    </row>
    <row r="54" spans="1:41" ht="27" customHeight="1" x14ac:dyDescent="0.3">
      <c r="A54" s="1"/>
      <c r="B54" s="258">
        <f>Base!B53</f>
        <v>0</v>
      </c>
      <c r="C54" s="259">
        <f>Base!C53</f>
        <v>0</v>
      </c>
      <c r="D54" s="259">
        <f>Base!D53</f>
        <v>0</v>
      </c>
      <c r="E54" s="260" t="str">
        <f>'Overall Roles'!F56</f>
        <v>A (D)</v>
      </c>
      <c r="F54" s="1"/>
      <c r="G54" s="244">
        <f>Base!G53</f>
        <v>0</v>
      </c>
      <c r="H54" s="245">
        <f>Base!J53</f>
        <v>0</v>
      </c>
      <c r="I54" s="1"/>
      <c r="J54" s="244">
        <f>Base!H53</f>
        <v>0</v>
      </c>
      <c r="K54" s="245">
        <f>Base!I53</f>
        <v>0</v>
      </c>
      <c r="L54" s="1"/>
      <c r="M54" s="244" t="str">
        <f t="shared" si="0"/>
        <v/>
      </c>
      <c r="N54" s="89" t="str">
        <f>IFERROR(VLOOKUP($B54, Data!$A$1:$BB$305, MATCH(M54, Data!$A$2:$BB$2, 0), FALSE),"")</f>
        <v/>
      </c>
      <c r="O54" s="1"/>
      <c r="P54" s="246" t="str">
        <f>(IFERROR(Data!AE53,""))</f>
        <v/>
      </c>
      <c r="Q54" s="246" t="str">
        <f>(IFERROR(Data!AF53,""))</f>
        <v/>
      </c>
      <c r="R54" s="246" t="str">
        <f>(IFERROR(Data!AG53,""))</f>
        <v/>
      </c>
      <c r="S54" s="246" t="str">
        <f>(IFERROR(Data!AH53,""))</f>
        <v/>
      </c>
      <c r="T54" s="246" t="str">
        <f>(IFERROR(Data!AI53,""))</f>
        <v/>
      </c>
      <c r="U54" s="246" t="str">
        <f>(IFERROR(Data!AJ53,""))</f>
        <v/>
      </c>
      <c r="V54" s="246" t="str">
        <f>(IFERROR(Data!AK53,""))</f>
        <v/>
      </c>
      <c r="W54" s="246" t="str">
        <f>(IFERROR(Data!AL53,""))</f>
        <v/>
      </c>
      <c r="X54" s="246" t="str">
        <f>(IFERROR(Data!AM53,""))</f>
        <v/>
      </c>
      <c r="Y54" s="246" t="str">
        <f>(IFERROR(Data!AN53,""))</f>
        <v/>
      </c>
      <c r="Z54" s="246" t="str">
        <f>(IFERROR(Data!AO53,""))</f>
        <v/>
      </c>
      <c r="AA54" s="246" t="str">
        <f>(IFERROR(Data!AP53,""))</f>
        <v/>
      </c>
      <c r="AB54" s="246" t="str">
        <f>(IFERROR(Data!AQ53,""))</f>
        <v/>
      </c>
      <c r="AC54" s="246" t="str">
        <f>(IFERROR(Data!AR53,""))</f>
        <v/>
      </c>
      <c r="AD54" s="246" t="str">
        <f>(IFERROR(Data!AS53,""))</f>
        <v/>
      </c>
      <c r="AE54" s="246" t="str">
        <f>(IFERROR(Data!AT53,""))</f>
        <v/>
      </c>
      <c r="AF54" s="246" t="str">
        <f>(IFERROR(Data!AU53,""))</f>
        <v/>
      </c>
      <c r="AG54" s="246" t="str">
        <f>(IFERROR(Data!AV53,""))</f>
        <v/>
      </c>
      <c r="AH54" s="246" t="str">
        <f>(IFERROR(Data!AW53,""))</f>
        <v/>
      </c>
      <c r="AI54" s="246" t="str">
        <f>(IFERROR(Data!AX53,""))</f>
        <v/>
      </c>
      <c r="AJ54" s="246" t="str">
        <f>(IFERROR(Data!AY53,""))</f>
        <v/>
      </c>
      <c r="AK54" s="246" t="str">
        <f>(IFERROR(Data!AZ53,""))</f>
        <v/>
      </c>
      <c r="AL54" s="246" t="str">
        <f>(IFERROR(Data!BA53,""))</f>
        <v/>
      </c>
      <c r="AM54" s="261" t="str">
        <f>(IFERROR(Data!BB53,""))</f>
        <v/>
      </c>
      <c r="AN54" s="247"/>
      <c r="AO54" s="1"/>
    </row>
    <row r="55" spans="1:41" s="257" customFormat="1" ht="27" customHeight="1" x14ac:dyDescent="0.3">
      <c r="A55" s="248"/>
      <c r="B55" s="249">
        <f>Base!B54</f>
        <v>0</v>
      </c>
      <c r="C55" s="250">
        <f>Base!C54</f>
        <v>0</v>
      </c>
      <c r="D55" s="250">
        <f>Base!D54</f>
        <v>0</v>
      </c>
      <c r="E55" s="251" t="str">
        <f>'Overall Roles'!F57</f>
        <v>A (D)</v>
      </c>
      <c r="F55" s="248"/>
      <c r="G55" s="252">
        <f>Base!G54</f>
        <v>0</v>
      </c>
      <c r="H55" s="253">
        <f>Base!J54</f>
        <v>0</v>
      </c>
      <c r="I55" s="248"/>
      <c r="J55" s="252">
        <f>Base!H54</f>
        <v>0</v>
      </c>
      <c r="K55" s="253">
        <f>Base!I54</f>
        <v>0</v>
      </c>
      <c r="L55" s="248"/>
      <c r="M55" s="252" t="str">
        <f t="shared" si="0"/>
        <v/>
      </c>
      <c r="N55" s="217" t="str">
        <f>IFERROR(VLOOKUP($B55, Data!$A$1:$BB$305, MATCH(M55, Data!$A$2:$BB$2, 0), FALSE),"")</f>
        <v/>
      </c>
      <c r="O55" s="248"/>
      <c r="P55" s="254" t="str">
        <f>(IFERROR(Data!AE54,""))</f>
        <v/>
      </c>
      <c r="Q55" s="254" t="str">
        <f>(IFERROR(Data!AF54,""))</f>
        <v/>
      </c>
      <c r="R55" s="254" t="str">
        <f>(IFERROR(Data!AG54,""))</f>
        <v/>
      </c>
      <c r="S55" s="254" t="str">
        <f>(IFERROR(Data!AH54,""))</f>
        <v/>
      </c>
      <c r="T55" s="254" t="str">
        <f>(IFERROR(Data!AI54,""))</f>
        <v/>
      </c>
      <c r="U55" s="254" t="str">
        <f>(IFERROR(Data!AJ54,""))</f>
        <v/>
      </c>
      <c r="V55" s="254" t="str">
        <f>(IFERROR(Data!AK54,""))</f>
        <v/>
      </c>
      <c r="W55" s="254" t="str">
        <f>(IFERROR(Data!AL54,""))</f>
        <v/>
      </c>
      <c r="X55" s="254" t="str">
        <f>(IFERROR(Data!AM54,""))</f>
        <v/>
      </c>
      <c r="Y55" s="254" t="str">
        <f>(IFERROR(Data!AN54,""))</f>
        <v/>
      </c>
      <c r="Z55" s="254" t="str">
        <f>(IFERROR(Data!AO54,""))</f>
        <v/>
      </c>
      <c r="AA55" s="254" t="str">
        <f>(IFERROR(Data!AP54,""))</f>
        <v/>
      </c>
      <c r="AB55" s="254" t="str">
        <f>(IFERROR(Data!AQ54,""))</f>
        <v/>
      </c>
      <c r="AC55" s="254" t="str">
        <f>(IFERROR(Data!AR54,""))</f>
        <v/>
      </c>
      <c r="AD55" s="254" t="str">
        <f>(IFERROR(Data!AS54,""))</f>
        <v/>
      </c>
      <c r="AE55" s="254" t="str">
        <f>(IFERROR(Data!AT54,""))</f>
        <v/>
      </c>
      <c r="AF55" s="254" t="str">
        <f>(IFERROR(Data!AU54,""))</f>
        <v/>
      </c>
      <c r="AG55" s="254" t="str">
        <f>(IFERROR(Data!AV54,""))</f>
        <v/>
      </c>
      <c r="AH55" s="254" t="str">
        <f>(IFERROR(Data!AW54,""))</f>
        <v/>
      </c>
      <c r="AI55" s="254" t="str">
        <f>(IFERROR(Data!AX54,""))</f>
        <v/>
      </c>
      <c r="AJ55" s="254" t="str">
        <f>(IFERROR(Data!AY54,""))</f>
        <v/>
      </c>
      <c r="AK55" s="254" t="str">
        <f>(IFERROR(Data!AZ54,""))</f>
        <v/>
      </c>
      <c r="AL55" s="254" t="str">
        <f>(IFERROR(Data!BA54,""))</f>
        <v/>
      </c>
      <c r="AM55" s="255" t="str">
        <f>(IFERROR(Data!BB54,""))</f>
        <v/>
      </c>
      <c r="AN55" s="256"/>
      <c r="AO55" s="248"/>
    </row>
    <row r="56" spans="1:41" ht="27" customHeight="1" x14ac:dyDescent="0.3">
      <c r="A56" s="1"/>
      <c r="B56" s="258">
        <f>Base!B55</f>
        <v>0</v>
      </c>
      <c r="C56" s="259">
        <f>Base!C55</f>
        <v>0</v>
      </c>
      <c r="D56" s="259">
        <f>Base!D55</f>
        <v>0</v>
      </c>
      <c r="E56" s="260" t="str">
        <f>'Overall Roles'!F58</f>
        <v>A (D)</v>
      </c>
      <c r="F56" s="1"/>
      <c r="G56" s="244">
        <f>Base!G55</f>
        <v>0</v>
      </c>
      <c r="H56" s="245">
        <f>Base!J55</f>
        <v>0</v>
      </c>
      <c r="I56" s="1"/>
      <c r="J56" s="244">
        <f>Base!H55</f>
        <v>0</v>
      </c>
      <c r="K56" s="245">
        <f>Base!I55</f>
        <v>0</v>
      </c>
      <c r="L56" s="1"/>
      <c r="M56" s="244" t="str">
        <f t="shared" si="0"/>
        <v/>
      </c>
      <c r="N56" s="89" t="str">
        <f>IFERROR(VLOOKUP($B56, Data!$A$1:$BB$305, MATCH(M56, Data!$A$2:$BB$2, 0), FALSE),"")</f>
        <v/>
      </c>
      <c r="O56" s="1"/>
      <c r="P56" s="246" t="str">
        <f>(IFERROR(Data!AE55,""))</f>
        <v/>
      </c>
      <c r="Q56" s="246" t="str">
        <f>(IFERROR(Data!AF55,""))</f>
        <v/>
      </c>
      <c r="R56" s="246" t="str">
        <f>(IFERROR(Data!AG55,""))</f>
        <v/>
      </c>
      <c r="S56" s="246" t="str">
        <f>(IFERROR(Data!AH55,""))</f>
        <v/>
      </c>
      <c r="T56" s="246" t="str">
        <f>(IFERROR(Data!AI55,""))</f>
        <v/>
      </c>
      <c r="U56" s="246" t="str">
        <f>(IFERROR(Data!AJ55,""))</f>
        <v/>
      </c>
      <c r="V56" s="246" t="str">
        <f>(IFERROR(Data!AK55,""))</f>
        <v/>
      </c>
      <c r="W56" s="246" t="str">
        <f>(IFERROR(Data!AL55,""))</f>
        <v/>
      </c>
      <c r="X56" s="246" t="str">
        <f>(IFERROR(Data!AM55,""))</f>
        <v/>
      </c>
      <c r="Y56" s="246" t="str">
        <f>(IFERROR(Data!AN55,""))</f>
        <v/>
      </c>
      <c r="Z56" s="246" t="str">
        <f>(IFERROR(Data!AO55,""))</f>
        <v/>
      </c>
      <c r="AA56" s="246" t="str">
        <f>(IFERROR(Data!AP55,""))</f>
        <v/>
      </c>
      <c r="AB56" s="246" t="str">
        <f>(IFERROR(Data!AQ55,""))</f>
        <v/>
      </c>
      <c r="AC56" s="246" t="str">
        <f>(IFERROR(Data!AR55,""))</f>
        <v/>
      </c>
      <c r="AD56" s="246" t="str">
        <f>(IFERROR(Data!AS55,""))</f>
        <v/>
      </c>
      <c r="AE56" s="246" t="str">
        <f>(IFERROR(Data!AT55,""))</f>
        <v/>
      </c>
      <c r="AF56" s="246" t="str">
        <f>(IFERROR(Data!AU55,""))</f>
        <v/>
      </c>
      <c r="AG56" s="246" t="str">
        <f>(IFERROR(Data!AV55,""))</f>
        <v/>
      </c>
      <c r="AH56" s="246" t="str">
        <f>(IFERROR(Data!AW55,""))</f>
        <v/>
      </c>
      <c r="AI56" s="246" t="str">
        <f>(IFERROR(Data!AX55,""))</f>
        <v/>
      </c>
      <c r="AJ56" s="246" t="str">
        <f>(IFERROR(Data!AY55,""))</f>
        <v/>
      </c>
      <c r="AK56" s="246" t="str">
        <f>(IFERROR(Data!AZ55,""))</f>
        <v/>
      </c>
      <c r="AL56" s="246" t="str">
        <f>(IFERROR(Data!BA55,""))</f>
        <v/>
      </c>
      <c r="AM56" s="261" t="str">
        <f>(IFERROR(Data!BB55,""))</f>
        <v/>
      </c>
      <c r="AN56" s="247"/>
      <c r="AO56" s="1"/>
    </row>
    <row r="57" spans="1:41" s="257" customFormat="1" ht="27" customHeight="1" x14ac:dyDescent="0.3">
      <c r="A57" s="248"/>
      <c r="B57" s="249">
        <f>Base!B56</f>
        <v>0</v>
      </c>
      <c r="C57" s="250">
        <f>Base!C56</f>
        <v>0</v>
      </c>
      <c r="D57" s="250">
        <f>Base!D56</f>
        <v>0</v>
      </c>
      <c r="E57" s="251" t="str">
        <f>'Overall Roles'!F59</f>
        <v>A (D)</v>
      </c>
      <c r="F57" s="248"/>
      <c r="G57" s="252">
        <f>Base!G56</f>
        <v>0</v>
      </c>
      <c r="H57" s="253">
        <f>Base!J56</f>
        <v>0</v>
      </c>
      <c r="I57" s="248"/>
      <c r="J57" s="252">
        <f>Base!H56</f>
        <v>0</v>
      </c>
      <c r="K57" s="253">
        <f>Base!I56</f>
        <v>0</v>
      </c>
      <c r="L57" s="248"/>
      <c r="M57" s="252" t="str">
        <f t="shared" si="0"/>
        <v/>
      </c>
      <c r="N57" s="217" t="str">
        <f>IFERROR(VLOOKUP($B57, Data!$A$1:$BB$305, MATCH(M57, Data!$A$2:$BB$2, 0), FALSE),"")</f>
        <v/>
      </c>
      <c r="O57" s="248"/>
      <c r="P57" s="254" t="str">
        <f>(IFERROR(Data!AE56,""))</f>
        <v/>
      </c>
      <c r="Q57" s="254" t="str">
        <f>(IFERROR(Data!AF56,""))</f>
        <v/>
      </c>
      <c r="R57" s="254" t="str">
        <f>(IFERROR(Data!AG56,""))</f>
        <v/>
      </c>
      <c r="S57" s="254" t="str">
        <f>(IFERROR(Data!AH56,""))</f>
        <v/>
      </c>
      <c r="T57" s="254" t="str">
        <f>(IFERROR(Data!AI56,""))</f>
        <v/>
      </c>
      <c r="U57" s="254" t="str">
        <f>(IFERROR(Data!AJ56,""))</f>
        <v/>
      </c>
      <c r="V57" s="254" t="str">
        <f>(IFERROR(Data!AK56,""))</f>
        <v/>
      </c>
      <c r="W57" s="254" t="str">
        <f>(IFERROR(Data!AL56,""))</f>
        <v/>
      </c>
      <c r="X57" s="254" t="str">
        <f>(IFERROR(Data!AM56,""))</f>
        <v/>
      </c>
      <c r="Y57" s="254" t="str">
        <f>(IFERROR(Data!AN56,""))</f>
        <v/>
      </c>
      <c r="Z57" s="254" t="str">
        <f>(IFERROR(Data!AO56,""))</f>
        <v/>
      </c>
      <c r="AA57" s="254" t="str">
        <f>(IFERROR(Data!AP56,""))</f>
        <v/>
      </c>
      <c r="AB57" s="254" t="str">
        <f>(IFERROR(Data!AQ56,""))</f>
        <v/>
      </c>
      <c r="AC57" s="254" t="str">
        <f>(IFERROR(Data!AR56,""))</f>
        <v/>
      </c>
      <c r="AD57" s="254" t="str">
        <f>(IFERROR(Data!AS56,""))</f>
        <v/>
      </c>
      <c r="AE57" s="254" t="str">
        <f>(IFERROR(Data!AT56,""))</f>
        <v/>
      </c>
      <c r="AF57" s="254" t="str">
        <f>(IFERROR(Data!AU56,""))</f>
        <v/>
      </c>
      <c r="AG57" s="254" t="str">
        <f>(IFERROR(Data!AV56,""))</f>
        <v/>
      </c>
      <c r="AH57" s="254" t="str">
        <f>(IFERROR(Data!AW56,""))</f>
        <v/>
      </c>
      <c r="AI57" s="254" t="str">
        <f>(IFERROR(Data!AX56,""))</f>
        <v/>
      </c>
      <c r="AJ57" s="254" t="str">
        <f>(IFERROR(Data!AY56,""))</f>
        <v/>
      </c>
      <c r="AK57" s="254" t="str">
        <f>(IFERROR(Data!AZ56,""))</f>
        <v/>
      </c>
      <c r="AL57" s="254" t="str">
        <f>(IFERROR(Data!BA56,""))</f>
        <v/>
      </c>
      <c r="AM57" s="255" t="str">
        <f>(IFERROR(Data!BB56,""))</f>
        <v/>
      </c>
      <c r="AN57" s="256"/>
      <c r="AO57" s="248"/>
    </row>
    <row r="58" spans="1:41" ht="27" customHeight="1" x14ac:dyDescent="0.3">
      <c r="A58" s="1"/>
      <c r="B58" s="258">
        <f>Base!B57</f>
        <v>0</v>
      </c>
      <c r="C58" s="259">
        <f>Base!C57</f>
        <v>0</v>
      </c>
      <c r="D58" s="259">
        <f>Base!D57</f>
        <v>0</v>
      </c>
      <c r="E58" s="260" t="str">
        <f>'Overall Roles'!F60</f>
        <v>A (D)</v>
      </c>
      <c r="F58" s="1"/>
      <c r="G58" s="244">
        <f>Base!G57</f>
        <v>0</v>
      </c>
      <c r="H58" s="245">
        <f>Base!J57</f>
        <v>0</v>
      </c>
      <c r="I58" s="1"/>
      <c r="J58" s="244">
        <f>Base!H57</f>
        <v>0</v>
      </c>
      <c r="K58" s="245">
        <f>Base!I57</f>
        <v>0</v>
      </c>
      <c r="L58" s="1"/>
      <c r="M58" s="244" t="str">
        <f t="shared" si="0"/>
        <v/>
      </c>
      <c r="N58" s="89" t="str">
        <f>IFERROR(VLOOKUP($B58, Data!$A$1:$BB$305, MATCH(M58, Data!$A$2:$BB$2, 0), FALSE),"")</f>
        <v/>
      </c>
      <c r="O58" s="1"/>
      <c r="P58" s="246" t="str">
        <f>(IFERROR(Data!AE57,""))</f>
        <v/>
      </c>
      <c r="Q58" s="246" t="str">
        <f>(IFERROR(Data!AF57,""))</f>
        <v/>
      </c>
      <c r="R58" s="246" t="str">
        <f>(IFERROR(Data!AG57,""))</f>
        <v/>
      </c>
      <c r="S58" s="246" t="str">
        <f>(IFERROR(Data!AH57,""))</f>
        <v/>
      </c>
      <c r="T58" s="246" t="str">
        <f>(IFERROR(Data!AI57,""))</f>
        <v/>
      </c>
      <c r="U58" s="246" t="str">
        <f>(IFERROR(Data!AJ57,""))</f>
        <v/>
      </c>
      <c r="V58" s="246" t="str">
        <f>(IFERROR(Data!AK57,""))</f>
        <v/>
      </c>
      <c r="W58" s="246" t="str">
        <f>(IFERROR(Data!AL57,""))</f>
        <v/>
      </c>
      <c r="X58" s="246" t="str">
        <f>(IFERROR(Data!AM57,""))</f>
        <v/>
      </c>
      <c r="Y58" s="246" t="str">
        <f>(IFERROR(Data!AN57,""))</f>
        <v/>
      </c>
      <c r="Z58" s="246" t="str">
        <f>(IFERROR(Data!AO57,""))</f>
        <v/>
      </c>
      <c r="AA58" s="246" t="str">
        <f>(IFERROR(Data!AP57,""))</f>
        <v/>
      </c>
      <c r="AB58" s="246" t="str">
        <f>(IFERROR(Data!AQ57,""))</f>
        <v/>
      </c>
      <c r="AC58" s="246" t="str">
        <f>(IFERROR(Data!AR57,""))</f>
        <v/>
      </c>
      <c r="AD58" s="246" t="str">
        <f>(IFERROR(Data!AS57,""))</f>
        <v/>
      </c>
      <c r="AE58" s="246" t="str">
        <f>(IFERROR(Data!AT57,""))</f>
        <v/>
      </c>
      <c r="AF58" s="246" t="str">
        <f>(IFERROR(Data!AU57,""))</f>
        <v/>
      </c>
      <c r="AG58" s="246" t="str">
        <f>(IFERROR(Data!AV57,""))</f>
        <v/>
      </c>
      <c r="AH58" s="246" t="str">
        <f>(IFERROR(Data!AW57,""))</f>
        <v/>
      </c>
      <c r="AI58" s="246" t="str">
        <f>(IFERROR(Data!AX57,""))</f>
        <v/>
      </c>
      <c r="AJ58" s="246" t="str">
        <f>(IFERROR(Data!AY57,""))</f>
        <v/>
      </c>
      <c r="AK58" s="246" t="str">
        <f>(IFERROR(Data!AZ57,""))</f>
        <v/>
      </c>
      <c r="AL58" s="246" t="str">
        <f>(IFERROR(Data!BA57,""))</f>
        <v/>
      </c>
      <c r="AM58" s="261" t="str">
        <f>(IFERROR(Data!BB57,""))</f>
        <v/>
      </c>
      <c r="AN58" s="247"/>
      <c r="AO58" s="1"/>
    </row>
    <row r="59" spans="1:41" s="257" customFormat="1" ht="27" customHeight="1" x14ac:dyDescent="0.3">
      <c r="A59" s="248"/>
      <c r="B59" s="249">
        <f>Base!B58</f>
        <v>0</v>
      </c>
      <c r="C59" s="250">
        <f>Base!C58</f>
        <v>0</v>
      </c>
      <c r="D59" s="250">
        <f>Base!D58</f>
        <v>0</v>
      </c>
      <c r="E59" s="251" t="str">
        <f>'Overall Roles'!F61</f>
        <v>A (D)</v>
      </c>
      <c r="F59" s="248"/>
      <c r="G59" s="252">
        <f>Base!G58</f>
        <v>0</v>
      </c>
      <c r="H59" s="253">
        <f>Base!J58</f>
        <v>0</v>
      </c>
      <c r="I59" s="248"/>
      <c r="J59" s="252">
        <f>Base!H58</f>
        <v>0</v>
      </c>
      <c r="K59" s="253">
        <f>Base!I58</f>
        <v>0</v>
      </c>
      <c r="L59" s="248"/>
      <c r="M59" s="252" t="str">
        <f t="shared" si="0"/>
        <v/>
      </c>
      <c r="N59" s="217" t="str">
        <f>IFERROR(VLOOKUP($B59, Data!$A$1:$BB$305, MATCH(M59, Data!$A$2:$BB$2, 0), FALSE),"")</f>
        <v/>
      </c>
      <c r="O59" s="248"/>
      <c r="P59" s="254" t="str">
        <f>(IFERROR(Data!AE58,""))</f>
        <v/>
      </c>
      <c r="Q59" s="254" t="str">
        <f>(IFERROR(Data!AF58,""))</f>
        <v/>
      </c>
      <c r="R59" s="254" t="str">
        <f>(IFERROR(Data!AG58,""))</f>
        <v/>
      </c>
      <c r="S59" s="254" t="str">
        <f>(IFERROR(Data!AH58,""))</f>
        <v/>
      </c>
      <c r="T59" s="254" t="str">
        <f>(IFERROR(Data!AI58,""))</f>
        <v/>
      </c>
      <c r="U59" s="254" t="str">
        <f>(IFERROR(Data!AJ58,""))</f>
        <v/>
      </c>
      <c r="V59" s="254" t="str">
        <f>(IFERROR(Data!AK58,""))</f>
        <v/>
      </c>
      <c r="W59" s="254" t="str">
        <f>(IFERROR(Data!AL58,""))</f>
        <v/>
      </c>
      <c r="X59" s="254" t="str">
        <f>(IFERROR(Data!AM58,""))</f>
        <v/>
      </c>
      <c r="Y59" s="254" t="str">
        <f>(IFERROR(Data!AN58,""))</f>
        <v/>
      </c>
      <c r="Z59" s="254" t="str">
        <f>(IFERROR(Data!AO58,""))</f>
        <v/>
      </c>
      <c r="AA59" s="254" t="str">
        <f>(IFERROR(Data!AP58,""))</f>
        <v/>
      </c>
      <c r="AB59" s="254" t="str">
        <f>(IFERROR(Data!AQ58,""))</f>
        <v/>
      </c>
      <c r="AC59" s="254" t="str">
        <f>(IFERROR(Data!AR58,""))</f>
        <v/>
      </c>
      <c r="AD59" s="254" t="str">
        <f>(IFERROR(Data!AS58,""))</f>
        <v/>
      </c>
      <c r="AE59" s="254" t="str">
        <f>(IFERROR(Data!AT58,""))</f>
        <v/>
      </c>
      <c r="AF59" s="254" t="str">
        <f>(IFERROR(Data!AU58,""))</f>
        <v/>
      </c>
      <c r="AG59" s="254" t="str">
        <f>(IFERROR(Data!AV58,""))</f>
        <v/>
      </c>
      <c r="AH59" s="254" t="str">
        <f>(IFERROR(Data!AW58,""))</f>
        <v/>
      </c>
      <c r="AI59" s="254" t="str">
        <f>(IFERROR(Data!AX58,""))</f>
        <v/>
      </c>
      <c r="AJ59" s="254" t="str">
        <f>(IFERROR(Data!AY58,""))</f>
        <v/>
      </c>
      <c r="AK59" s="254" t="str">
        <f>(IFERROR(Data!AZ58,""))</f>
        <v/>
      </c>
      <c r="AL59" s="254" t="str">
        <f>(IFERROR(Data!BA58,""))</f>
        <v/>
      </c>
      <c r="AM59" s="255" t="str">
        <f>(IFERROR(Data!BB58,""))</f>
        <v/>
      </c>
      <c r="AN59" s="256"/>
      <c r="AO59" s="248"/>
    </row>
    <row r="60" spans="1:41" ht="27" customHeight="1" x14ac:dyDescent="0.3">
      <c r="A60" s="1"/>
      <c r="B60" s="258">
        <f>Base!B59</f>
        <v>0</v>
      </c>
      <c r="C60" s="259">
        <f>Base!C59</f>
        <v>0</v>
      </c>
      <c r="D60" s="259">
        <f>Base!D59</f>
        <v>0</v>
      </c>
      <c r="E60" s="260" t="str">
        <f>'Overall Roles'!F62</f>
        <v>A (D)</v>
      </c>
      <c r="F60" s="1"/>
      <c r="G60" s="244">
        <f>Base!G59</f>
        <v>0</v>
      </c>
      <c r="H60" s="245">
        <f>Base!J59</f>
        <v>0</v>
      </c>
      <c r="I60" s="1"/>
      <c r="J60" s="244">
        <f>Base!H59</f>
        <v>0</v>
      </c>
      <c r="K60" s="245">
        <f>Base!I59</f>
        <v>0</v>
      </c>
      <c r="L60" s="1"/>
      <c r="M60" s="244" t="str">
        <f t="shared" si="0"/>
        <v/>
      </c>
      <c r="N60" s="89" t="str">
        <f>IFERROR(VLOOKUP($B60, Data!$A$1:$BB$305, MATCH(M60, Data!$A$2:$BB$2, 0), FALSE),"")</f>
        <v/>
      </c>
      <c r="O60" s="1"/>
      <c r="P60" s="246" t="str">
        <f>(IFERROR(Data!AE59,""))</f>
        <v/>
      </c>
      <c r="Q60" s="246" t="str">
        <f>(IFERROR(Data!AF59,""))</f>
        <v/>
      </c>
      <c r="R60" s="246" t="str">
        <f>(IFERROR(Data!AG59,""))</f>
        <v/>
      </c>
      <c r="S60" s="246" t="str">
        <f>(IFERROR(Data!AH59,""))</f>
        <v/>
      </c>
      <c r="T60" s="246" t="str">
        <f>(IFERROR(Data!AI59,""))</f>
        <v/>
      </c>
      <c r="U60" s="246" t="str">
        <f>(IFERROR(Data!AJ59,""))</f>
        <v/>
      </c>
      <c r="V60" s="246" t="str">
        <f>(IFERROR(Data!AK59,""))</f>
        <v/>
      </c>
      <c r="W60" s="246" t="str">
        <f>(IFERROR(Data!AL59,""))</f>
        <v/>
      </c>
      <c r="X60" s="246" t="str">
        <f>(IFERROR(Data!AM59,""))</f>
        <v/>
      </c>
      <c r="Y60" s="246" t="str">
        <f>(IFERROR(Data!AN59,""))</f>
        <v/>
      </c>
      <c r="Z60" s="246" t="str">
        <f>(IFERROR(Data!AO59,""))</f>
        <v/>
      </c>
      <c r="AA60" s="246" t="str">
        <f>(IFERROR(Data!AP59,""))</f>
        <v/>
      </c>
      <c r="AB60" s="246" t="str">
        <f>(IFERROR(Data!AQ59,""))</f>
        <v/>
      </c>
      <c r="AC60" s="246" t="str">
        <f>(IFERROR(Data!AR59,""))</f>
        <v/>
      </c>
      <c r="AD60" s="246" t="str">
        <f>(IFERROR(Data!AS59,""))</f>
        <v/>
      </c>
      <c r="AE60" s="246" t="str">
        <f>(IFERROR(Data!AT59,""))</f>
        <v/>
      </c>
      <c r="AF60" s="246" t="str">
        <f>(IFERROR(Data!AU59,""))</f>
        <v/>
      </c>
      <c r="AG60" s="246" t="str">
        <f>(IFERROR(Data!AV59,""))</f>
        <v/>
      </c>
      <c r="AH60" s="246" t="str">
        <f>(IFERROR(Data!AW59,""))</f>
        <v/>
      </c>
      <c r="AI60" s="246" t="str">
        <f>(IFERROR(Data!AX59,""))</f>
        <v/>
      </c>
      <c r="AJ60" s="246" t="str">
        <f>(IFERROR(Data!AY59,""))</f>
        <v/>
      </c>
      <c r="AK60" s="246" t="str">
        <f>(IFERROR(Data!AZ59,""))</f>
        <v/>
      </c>
      <c r="AL60" s="246" t="str">
        <f>(IFERROR(Data!BA59,""))</f>
        <v/>
      </c>
      <c r="AM60" s="261" t="str">
        <f>(IFERROR(Data!BB59,""))</f>
        <v/>
      </c>
      <c r="AN60" s="247"/>
      <c r="AO60" s="1"/>
    </row>
    <row r="61" spans="1:41" s="257" customFormat="1" ht="27" customHeight="1" x14ac:dyDescent="0.3">
      <c r="A61" s="248"/>
      <c r="B61" s="249">
        <f>Base!B60</f>
        <v>0</v>
      </c>
      <c r="C61" s="250">
        <f>Base!C60</f>
        <v>0</v>
      </c>
      <c r="D61" s="250">
        <f>Base!D60</f>
        <v>0</v>
      </c>
      <c r="E61" s="251" t="str">
        <f>'Overall Roles'!F63</f>
        <v>A (D)</v>
      </c>
      <c r="F61" s="248"/>
      <c r="G61" s="252">
        <f>Base!G60</f>
        <v>0</v>
      </c>
      <c r="H61" s="253">
        <f>Base!J60</f>
        <v>0</v>
      </c>
      <c r="I61" s="248"/>
      <c r="J61" s="252">
        <f>Base!H60</f>
        <v>0</v>
      </c>
      <c r="K61" s="253">
        <f>Base!I60</f>
        <v>0</v>
      </c>
      <c r="L61" s="248"/>
      <c r="M61" s="252" t="str">
        <f t="shared" si="0"/>
        <v/>
      </c>
      <c r="N61" s="217" t="str">
        <f>IFERROR(VLOOKUP($B61, Data!$A$1:$BB$305, MATCH(M61, Data!$A$2:$BB$2, 0), FALSE),"")</f>
        <v/>
      </c>
      <c r="O61" s="248"/>
      <c r="P61" s="254" t="str">
        <f>(IFERROR(Data!AE60,""))</f>
        <v/>
      </c>
      <c r="Q61" s="254" t="str">
        <f>(IFERROR(Data!AF60,""))</f>
        <v/>
      </c>
      <c r="R61" s="254" t="str">
        <f>(IFERROR(Data!AG60,""))</f>
        <v/>
      </c>
      <c r="S61" s="254" t="str">
        <f>(IFERROR(Data!AH60,""))</f>
        <v/>
      </c>
      <c r="T61" s="254" t="str">
        <f>(IFERROR(Data!AI60,""))</f>
        <v/>
      </c>
      <c r="U61" s="254" t="str">
        <f>(IFERROR(Data!AJ60,""))</f>
        <v/>
      </c>
      <c r="V61" s="254" t="str">
        <f>(IFERROR(Data!AK60,""))</f>
        <v/>
      </c>
      <c r="W61" s="254" t="str">
        <f>(IFERROR(Data!AL60,""))</f>
        <v/>
      </c>
      <c r="X61" s="254" t="str">
        <f>(IFERROR(Data!AM60,""))</f>
        <v/>
      </c>
      <c r="Y61" s="254" t="str">
        <f>(IFERROR(Data!AN60,""))</f>
        <v/>
      </c>
      <c r="Z61" s="254" t="str">
        <f>(IFERROR(Data!AO60,""))</f>
        <v/>
      </c>
      <c r="AA61" s="254" t="str">
        <f>(IFERROR(Data!AP60,""))</f>
        <v/>
      </c>
      <c r="AB61" s="254" t="str">
        <f>(IFERROR(Data!AQ60,""))</f>
        <v/>
      </c>
      <c r="AC61" s="254" t="str">
        <f>(IFERROR(Data!AR60,""))</f>
        <v/>
      </c>
      <c r="AD61" s="254" t="str">
        <f>(IFERROR(Data!AS60,""))</f>
        <v/>
      </c>
      <c r="AE61" s="254" t="str">
        <f>(IFERROR(Data!AT60,""))</f>
        <v/>
      </c>
      <c r="AF61" s="254" t="str">
        <f>(IFERROR(Data!AU60,""))</f>
        <v/>
      </c>
      <c r="AG61" s="254" t="str">
        <f>(IFERROR(Data!AV60,""))</f>
        <v/>
      </c>
      <c r="AH61" s="254" t="str">
        <f>(IFERROR(Data!AW60,""))</f>
        <v/>
      </c>
      <c r="AI61" s="254" t="str">
        <f>(IFERROR(Data!AX60,""))</f>
        <v/>
      </c>
      <c r="AJ61" s="254" t="str">
        <f>(IFERROR(Data!AY60,""))</f>
        <v/>
      </c>
      <c r="AK61" s="254" t="str">
        <f>(IFERROR(Data!AZ60,""))</f>
        <v/>
      </c>
      <c r="AL61" s="254" t="str">
        <f>(IFERROR(Data!BA60,""))</f>
        <v/>
      </c>
      <c r="AM61" s="255" t="str">
        <f>(IFERROR(Data!BB60,""))</f>
        <v/>
      </c>
      <c r="AN61" s="256"/>
      <c r="AO61" s="248"/>
    </row>
    <row r="62" spans="1:41" ht="27" customHeight="1" x14ac:dyDescent="0.3">
      <c r="A62" s="1"/>
      <c r="B62" s="258">
        <f>Base!B61</f>
        <v>0</v>
      </c>
      <c r="C62" s="259">
        <f>Base!C61</f>
        <v>0</v>
      </c>
      <c r="D62" s="259">
        <f>Base!D61</f>
        <v>0</v>
      </c>
      <c r="E62" s="260" t="str">
        <f>'Overall Roles'!F64</f>
        <v>A (D)</v>
      </c>
      <c r="F62" s="1"/>
      <c r="G62" s="244">
        <f>Base!G61</f>
        <v>0</v>
      </c>
      <c r="H62" s="245">
        <f>Base!J61</f>
        <v>0</v>
      </c>
      <c r="I62" s="1"/>
      <c r="J62" s="244">
        <f>Base!H61</f>
        <v>0</v>
      </c>
      <c r="K62" s="245">
        <f>Base!I61</f>
        <v>0</v>
      </c>
      <c r="L62" s="1"/>
      <c r="M62" s="244" t="str">
        <f t="shared" si="0"/>
        <v/>
      </c>
      <c r="N62" s="89" t="str">
        <f>IFERROR(VLOOKUP($B62, Data!$A$1:$BB$305, MATCH(M62, Data!$A$2:$BB$2, 0), FALSE),"")</f>
        <v/>
      </c>
      <c r="O62" s="1"/>
      <c r="P62" s="246" t="str">
        <f>(IFERROR(Data!AE61,""))</f>
        <v/>
      </c>
      <c r="Q62" s="246" t="str">
        <f>(IFERROR(Data!AF61,""))</f>
        <v/>
      </c>
      <c r="R62" s="246" t="str">
        <f>(IFERROR(Data!AG61,""))</f>
        <v/>
      </c>
      <c r="S62" s="246" t="str">
        <f>(IFERROR(Data!AH61,""))</f>
        <v/>
      </c>
      <c r="T62" s="246" t="str">
        <f>(IFERROR(Data!AI61,""))</f>
        <v/>
      </c>
      <c r="U62" s="246" t="str">
        <f>(IFERROR(Data!AJ61,""))</f>
        <v/>
      </c>
      <c r="V62" s="246" t="str">
        <f>(IFERROR(Data!AK61,""))</f>
        <v/>
      </c>
      <c r="W62" s="246" t="str">
        <f>(IFERROR(Data!AL61,""))</f>
        <v/>
      </c>
      <c r="X62" s="246" t="str">
        <f>(IFERROR(Data!AM61,""))</f>
        <v/>
      </c>
      <c r="Y62" s="246" t="str">
        <f>(IFERROR(Data!AN61,""))</f>
        <v/>
      </c>
      <c r="Z62" s="246" t="str">
        <f>(IFERROR(Data!AO61,""))</f>
        <v/>
      </c>
      <c r="AA62" s="246" t="str">
        <f>(IFERROR(Data!AP61,""))</f>
        <v/>
      </c>
      <c r="AB62" s="246" t="str">
        <f>(IFERROR(Data!AQ61,""))</f>
        <v/>
      </c>
      <c r="AC62" s="246" t="str">
        <f>(IFERROR(Data!AR61,""))</f>
        <v/>
      </c>
      <c r="AD62" s="246" t="str">
        <f>(IFERROR(Data!AS61,""))</f>
        <v/>
      </c>
      <c r="AE62" s="246" t="str">
        <f>(IFERROR(Data!AT61,""))</f>
        <v/>
      </c>
      <c r="AF62" s="246" t="str">
        <f>(IFERROR(Data!AU61,""))</f>
        <v/>
      </c>
      <c r="AG62" s="246" t="str">
        <f>(IFERROR(Data!AV61,""))</f>
        <v/>
      </c>
      <c r="AH62" s="246" t="str">
        <f>(IFERROR(Data!AW61,""))</f>
        <v/>
      </c>
      <c r="AI62" s="246" t="str">
        <f>(IFERROR(Data!AX61,""))</f>
        <v/>
      </c>
      <c r="AJ62" s="246" t="str">
        <f>(IFERROR(Data!AY61,""))</f>
        <v/>
      </c>
      <c r="AK62" s="246" t="str">
        <f>(IFERROR(Data!AZ61,""))</f>
        <v/>
      </c>
      <c r="AL62" s="246" t="str">
        <f>(IFERROR(Data!BA61,""))</f>
        <v/>
      </c>
      <c r="AM62" s="261" t="str">
        <f>(IFERROR(Data!BB61,""))</f>
        <v/>
      </c>
      <c r="AN62" s="247"/>
      <c r="AO62" s="1"/>
    </row>
    <row r="63" spans="1:41" s="257" customFormat="1" ht="27" customHeight="1" x14ac:dyDescent="0.3">
      <c r="A63" s="248"/>
      <c r="B63" s="249">
        <f>Base!B62</f>
        <v>0</v>
      </c>
      <c r="C63" s="250">
        <f>Base!C62</f>
        <v>0</v>
      </c>
      <c r="D63" s="250">
        <f>Base!D62</f>
        <v>0</v>
      </c>
      <c r="E63" s="251" t="str">
        <f>'Overall Roles'!F65</f>
        <v>A (D)</v>
      </c>
      <c r="F63" s="248"/>
      <c r="G63" s="252">
        <f>Base!G62</f>
        <v>0</v>
      </c>
      <c r="H63" s="253">
        <f>Base!J62</f>
        <v>0</v>
      </c>
      <c r="I63" s="248"/>
      <c r="J63" s="252">
        <f>Base!H62</f>
        <v>0</v>
      </c>
      <c r="K63" s="253">
        <f>Base!I62</f>
        <v>0</v>
      </c>
      <c r="L63" s="248"/>
      <c r="M63" s="252" t="str">
        <f t="shared" si="0"/>
        <v/>
      </c>
      <c r="N63" s="217" t="str">
        <f>IFERROR(VLOOKUP($B63, Data!$A$1:$BB$305, MATCH(M63, Data!$A$2:$BB$2, 0), FALSE),"")</f>
        <v/>
      </c>
      <c r="O63" s="248"/>
      <c r="P63" s="254" t="str">
        <f>(IFERROR(Data!AE62,""))</f>
        <v/>
      </c>
      <c r="Q63" s="254" t="str">
        <f>(IFERROR(Data!AF62,""))</f>
        <v/>
      </c>
      <c r="R63" s="254" t="str">
        <f>(IFERROR(Data!AG62,""))</f>
        <v/>
      </c>
      <c r="S63" s="254" t="str">
        <f>(IFERROR(Data!AH62,""))</f>
        <v/>
      </c>
      <c r="T63" s="254" t="str">
        <f>(IFERROR(Data!AI62,""))</f>
        <v/>
      </c>
      <c r="U63" s="254" t="str">
        <f>(IFERROR(Data!AJ62,""))</f>
        <v/>
      </c>
      <c r="V63" s="254" t="str">
        <f>(IFERROR(Data!AK62,""))</f>
        <v/>
      </c>
      <c r="W63" s="254" t="str">
        <f>(IFERROR(Data!AL62,""))</f>
        <v/>
      </c>
      <c r="X63" s="254" t="str">
        <f>(IFERROR(Data!AM62,""))</f>
        <v/>
      </c>
      <c r="Y63" s="254" t="str">
        <f>(IFERROR(Data!AN62,""))</f>
        <v/>
      </c>
      <c r="Z63" s="254" t="str">
        <f>(IFERROR(Data!AO62,""))</f>
        <v/>
      </c>
      <c r="AA63" s="254" t="str">
        <f>(IFERROR(Data!AP62,""))</f>
        <v/>
      </c>
      <c r="AB63" s="254" t="str">
        <f>(IFERROR(Data!AQ62,""))</f>
        <v/>
      </c>
      <c r="AC63" s="254" t="str">
        <f>(IFERROR(Data!AR62,""))</f>
        <v/>
      </c>
      <c r="AD63" s="254" t="str">
        <f>(IFERROR(Data!AS62,""))</f>
        <v/>
      </c>
      <c r="AE63" s="254" t="str">
        <f>(IFERROR(Data!AT62,""))</f>
        <v/>
      </c>
      <c r="AF63" s="254" t="str">
        <f>(IFERROR(Data!AU62,""))</f>
        <v/>
      </c>
      <c r="AG63" s="254" t="str">
        <f>(IFERROR(Data!AV62,""))</f>
        <v/>
      </c>
      <c r="AH63" s="254" t="str">
        <f>(IFERROR(Data!AW62,""))</f>
        <v/>
      </c>
      <c r="AI63" s="254" t="str">
        <f>(IFERROR(Data!AX62,""))</f>
        <v/>
      </c>
      <c r="AJ63" s="254" t="str">
        <f>(IFERROR(Data!AY62,""))</f>
        <v/>
      </c>
      <c r="AK63" s="254" t="str">
        <f>(IFERROR(Data!AZ62,""))</f>
        <v/>
      </c>
      <c r="AL63" s="254" t="str">
        <f>(IFERROR(Data!BA62,""))</f>
        <v/>
      </c>
      <c r="AM63" s="255" t="str">
        <f>(IFERROR(Data!BB62,""))</f>
        <v/>
      </c>
      <c r="AN63" s="256"/>
      <c r="AO63" s="248"/>
    </row>
    <row r="64" spans="1:41" ht="27" customHeight="1" x14ac:dyDescent="0.3">
      <c r="A64" s="1"/>
      <c r="B64" s="258">
        <f>Base!B63</f>
        <v>0</v>
      </c>
      <c r="C64" s="259">
        <f>Base!C63</f>
        <v>0</v>
      </c>
      <c r="D64" s="259">
        <f>Base!D63</f>
        <v>0</v>
      </c>
      <c r="E64" s="260" t="str">
        <f>'Overall Roles'!F66</f>
        <v>A (D)</v>
      </c>
      <c r="F64" s="1"/>
      <c r="G64" s="244">
        <f>Base!G63</f>
        <v>0</v>
      </c>
      <c r="H64" s="245">
        <f>Base!J63</f>
        <v>0</v>
      </c>
      <c r="I64" s="1"/>
      <c r="J64" s="244">
        <f>Base!H63</f>
        <v>0</v>
      </c>
      <c r="K64" s="245">
        <f>Base!I63</f>
        <v>0</v>
      </c>
      <c r="L64" s="1"/>
      <c r="M64" s="244" t="str">
        <f t="shared" si="0"/>
        <v/>
      </c>
      <c r="N64" s="89" t="str">
        <f>IFERROR(VLOOKUP($B64, Data!$A$1:$BB$305, MATCH(M64, Data!$A$2:$BB$2, 0), FALSE),"")</f>
        <v/>
      </c>
      <c r="O64" s="1"/>
      <c r="P64" s="246" t="str">
        <f>(IFERROR(Data!AE63,""))</f>
        <v/>
      </c>
      <c r="Q64" s="246" t="str">
        <f>(IFERROR(Data!AF63,""))</f>
        <v/>
      </c>
      <c r="R64" s="246" t="str">
        <f>(IFERROR(Data!AG63,""))</f>
        <v/>
      </c>
      <c r="S64" s="246" t="str">
        <f>(IFERROR(Data!AH63,""))</f>
        <v/>
      </c>
      <c r="T64" s="246" t="str">
        <f>(IFERROR(Data!AI63,""))</f>
        <v/>
      </c>
      <c r="U64" s="246" t="str">
        <f>(IFERROR(Data!AJ63,""))</f>
        <v/>
      </c>
      <c r="V64" s="246" t="str">
        <f>(IFERROR(Data!AK63,""))</f>
        <v/>
      </c>
      <c r="W64" s="246" t="str">
        <f>(IFERROR(Data!AL63,""))</f>
        <v/>
      </c>
      <c r="X64" s="246" t="str">
        <f>(IFERROR(Data!AM63,""))</f>
        <v/>
      </c>
      <c r="Y64" s="246" t="str">
        <f>(IFERROR(Data!AN63,""))</f>
        <v/>
      </c>
      <c r="Z64" s="246" t="str">
        <f>(IFERROR(Data!AO63,""))</f>
        <v/>
      </c>
      <c r="AA64" s="246" t="str">
        <f>(IFERROR(Data!AP63,""))</f>
        <v/>
      </c>
      <c r="AB64" s="246" t="str">
        <f>(IFERROR(Data!AQ63,""))</f>
        <v/>
      </c>
      <c r="AC64" s="246" t="str">
        <f>(IFERROR(Data!AR63,""))</f>
        <v/>
      </c>
      <c r="AD64" s="246" t="str">
        <f>(IFERROR(Data!AS63,""))</f>
        <v/>
      </c>
      <c r="AE64" s="246" t="str">
        <f>(IFERROR(Data!AT63,""))</f>
        <v/>
      </c>
      <c r="AF64" s="246" t="str">
        <f>(IFERROR(Data!AU63,""))</f>
        <v/>
      </c>
      <c r="AG64" s="246" t="str">
        <f>(IFERROR(Data!AV63,""))</f>
        <v/>
      </c>
      <c r="AH64" s="246" t="str">
        <f>(IFERROR(Data!AW63,""))</f>
        <v/>
      </c>
      <c r="AI64" s="246" t="str">
        <f>(IFERROR(Data!AX63,""))</f>
        <v/>
      </c>
      <c r="AJ64" s="246" t="str">
        <f>(IFERROR(Data!AY63,""))</f>
        <v/>
      </c>
      <c r="AK64" s="246" t="str">
        <f>(IFERROR(Data!AZ63,""))</f>
        <v/>
      </c>
      <c r="AL64" s="246" t="str">
        <f>(IFERROR(Data!BA63,""))</f>
        <v/>
      </c>
      <c r="AM64" s="261" t="str">
        <f>(IFERROR(Data!BB63,""))</f>
        <v/>
      </c>
      <c r="AN64" s="247"/>
      <c r="AO64" s="1"/>
    </row>
    <row r="65" spans="1:41" s="257" customFormat="1" ht="27" customHeight="1" x14ac:dyDescent="0.3">
      <c r="A65" s="248"/>
      <c r="B65" s="249">
        <f>Base!B64</f>
        <v>0</v>
      </c>
      <c r="C65" s="250">
        <f>Base!C64</f>
        <v>0</v>
      </c>
      <c r="D65" s="250">
        <f>Base!D64</f>
        <v>0</v>
      </c>
      <c r="E65" s="251" t="str">
        <f>'Overall Roles'!F67</f>
        <v>A (D)</v>
      </c>
      <c r="F65" s="248"/>
      <c r="G65" s="252">
        <f>Base!G64</f>
        <v>0</v>
      </c>
      <c r="H65" s="253">
        <f>Base!J64</f>
        <v>0</v>
      </c>
      <c r="I65" s="248"/>
      <c r="J65" s="252">
        <f>Base!H64</f>
        <v>0</v>
      </c>
      <c r="K65" s="253">
        <f>Base!I64</f>
        <v>0</v>
      </c>
      <c r="L65" s="248"/>
      <c r="M65" s="252" t="str">
        <f t="shared" si="0"/>
        <v/>
      </c>
      <c r="N65" s="217" t="str">
        <f>IFERROR(VLOOKUP($B65, Data!$A$1:$BB$305, MATCH(M65, Data!$A$2:$BB$2, 0), FALSE),"")</f>
        <v/>
      </c>
      <c r="O65" s="248"/>
      <c r="P65" s="254" t="str">
        <f>(IFERROR(Data!AE64,""))</f>
        <v/>
      </c>
      <c r="Q65" s="254" t="str">
        <f>(IFERROR(Data!AF64,""))</f>
        <v/>
      </c>
      <c r="R65" s="254" t="str">
        <f>(IFERROR(Data!AG64,""))</f>
        <v/>
      </c>
      <c r="S65" s="254" t="str">
        <f>(IFERROR(Data!AH64,""))</f>
        <v/>
      </c>
      <c r="T65" s="254" t="str">
        <f>(IFERROR(Data!AI64,""))</f>
        <v/>
      </c>
      <c r="U65" s="254" t="str">
        <f>(IFERROR(Data!AJ64,""))</f>
        <v/>
      </c>
      <c r="V65" s="254" t="str">
        <f>(IFERROR(Data!AK64,""))</f>
        <v/>
      </c>
      <c r="W65" s="254" t="str">
        <f>(IFERROR(Data!AL64,""))</f>
        <v/>
      </c>
      <c r="X65" s="254" t="str">
        <f>(IFERROR(Data!AM64,""))</f>
        <v/>
      </c>
      <c r="Y65" s="254" t="str">
        <f>(IFERROR(Data!AN64,""))</f>
        <v/>
      </c>
      <c r="Z65" s="254" t="str">
        <f>(IFERROR(Data!AO64,""))</f>
        <v/>
      </c>
      <c r="AA65" s="254" t="str">
        <f>(IFERROR(Data!AP64,""))</f>
        <v/>
      </c>
      <c r="AB65" s="254" t="str">
        <f>(IFERROR(Data!AQ64,""))</f>
        <v/>
      </c>
      <c r="AC65" s="254" t="str">
        <f>(IFERROR(Data!AR64,""))</f>
        <v/>
      </c>
      <c r="AD65" s="254" t="str">
        <f>(IFERROR(Data!AS64,""))</f>
        <v/>
      </c>
      <c r="AE65" s="254" t="str">
        <f>(IFERROR(Data!AT64,""))</f>
        <v/>
      </c>
      <c r="AF65" s="254" t="str">
        <f>(IFERROR(Data!AU64,""))</f>
        <v/>
      </c>
      <c r="AG65" s="254" t="str">
        <f>(IFERROR(Data!AV64,""))</f>
        <v/>
      </c>
      <c r="AH65" s="254" t="str">
        <f>(IFERROR(Data!AW64,""))</f>
        <v/>
      </c>
      <c r="AI65" s="254" t="str">
        <f>(IFERROR(Data!AX64,""))</f>
        <v/>
      </c>
      <c r="AJ65" s="254" t="str">
        <f>(IFERROR(Data!AY64,""))</f>
        <v/>
      </c>
      <c r="AK65" s="254" t="str">
        <f>(IFERROR(Data!AZ64,""))</f>
        <v/>
      </c>
      <c r="AL65" s="254" t="str">
        <f>(IFERROR(Data!BA64,""))</f>
        <v/>
      </c>
      <c r="AM65" s="255" t="str">
        <f>(IFERROR(Data!BB64,""))</f>
        <v/>
      </c>
      <c r="AN65" s="256"/>
      <c r="AO65" s="248"/>
    </row>
    <row r="66" spans="1:41" ht="27" customHeight="1" x14ac:dyDescent="0.3">
      <c r="A66" s="1"/>
      <c r="B66" s="258">
        <f>Base!B65</f>
        <v>0</v>
      </c>
      <c r="C66" s="259">
        <f>Base!C65</f>
        <v>0</v>
      </c>
      <c r="D66" s="259">
        <f>Base!D65</f>
        <v>0</v>
      </c>
      <c r="E66" s="260" t="str">
        <f>'Overall Roles'!F68</f>
        <v>A (D)</v>
      </c>
      <c r="F66" s="1"/>
      <c r="G66" s="244">
        <f>Base!G65</f>
        <v>0</v>
      </c>
      <c r="H66" s="245">
        <f>Base!J65</f>
        <v>0</v>
      </c>
      <c r="I66" s="1"/>
      <c r="J66" s="244">
        <f>Base!H65</f>
        <v>0</v>
      </c>
      <c r="K66" s="245">
        <f>Base!I65</f>
        <v>0</v>
      </c>
      <c r="L66" s="1"/>
      <c r="M66" s="244" t="str">
        <f t="shared" si="0"/>
        <v/>
      </c>
      <c r="N66" s="89" t="str">
        <f>IFERROR(VLOOKUP($B66, Data!$A$1:$BB$305, MATCH(M66, Data!$A$2:$BB$2, 0), FALSE),"")</f>
        <v/>
      </c>
      <c r="O66" s="1"/>
      <c r="P66" s="246" t="str">
        <f>(IFERROR(Data!AE65,""))</f>
        <v/>
      </c>
      <c r="Q66" s="246" t="str">
        <f>(IFERROR(Data!AF65,""))</f>
        <v/>
      </c>
      <c r="R66" s="246" t="str">
        <f>(IFERROR(Data!AG65,""))</f>
        <v/>
      </c>
      <c r="S66" s="246" t="str">
        <f>(IFERROR(Data!AH65,""))</f>
        <v/>
      </c>
      <c r="T66" s="246" t="str">
        <f>(IFERROR(Data!AI65,""))</f>
        <v/>
      </c>
      <c r="U66" s="246" t="str">
        <f>(IFERROR(Data!AJ65,""))</f>
        <v/>
      </c>
      <c r="V66" s="246" t="str">
        <f>(IFERROR(Data!AK65,""))</f>
        <v/>
      </c>
      <c r="W66" s="246" t="str">
        <f>(IFERROR(Data!AL65,""))</f>
        <v/>
      </c>
      <c r="X66" s="246" t="str">
        <f>(IFERROR(Data!AM65,""))</f>
        <v/>
      </c>
      <c r="Y66" s="246" t="str">
        <f>(IFERROR(Data!AN65,""))</f>
        <v/>
      </c>
      <c r="Z66" s="246" t="str">
        <f>(IFERROR(Data!AO65,""))</f>
        <v/>
      </c>
      <c r="AA66" s="246" t="str">
        <f>(IFERROR(Data!AP65,""))</f>
        <v/>
      </c>
      <c r="AB66" s="246" t="str">
        <f>(IFERROR(Data!AQ65,""))</f>
        <v/>
      </c>
      <c r="AC66" s="246" t="str">
        <f>(IFERROR(Data!AR65,""))</f>
        <v/>
      </c>
      <c r="AD66" s="246" t="str">
        <f>(IFERROR(Data!AS65,""))</f>
        <v/>
      </c>
      <c r="AE66" s="246" t="str">
        <f>(IFERROR(Data!AT65,""))</f>
        <v/>
      </c>
      <c r="AF66" s="246" t="str">
        <f>(IFERROR(Data!AU65,""))</f>
        <v/>
      </c>
      <c r="AG66" s="246" t="str">
        <f>(IFERROR(Data!AV65,""))</f>
        <v/>
      </c>
      <c r="AH66" s="246" t="str">
        <f>(IFERROR(Data!AW65,""))</f>
        <v/>
      </c>
      <c r="AI66" s="246" t="str">
        <f>(IFERROR(Data!AX65,""))</f>
        <v/>
      </c>
      <c r="AJ66" s="246" t="str">
        <f>(IFERROR(Data!AY65,""))</f>
        <v/>
      </c>
      <c r="AK66" s="246" t="str">
        <f>(IFERROR(Data!AZ65,""))</f>
        <v/>
      </c>
      <c r="AL66" s="246" t="str">
        <f>(IFERROR(Data!BA65,""))</f>
        <v/>
      </c>
      <c r="AM66" s="261" t="str">
        <f>(IFERROR(Data!BB65,""))</f>
        <v/>
      </c>
      <c r="AN66" s="247"/>
      <c r="AO66" s="1"/>
    </row>
    <row r="67" spans="1:41" s="257" customFormat="1" ht="27" customHeight="1" x14ac:dyDescent="0.3">
      <c r="A67" s="248"/>
      <c r="B67" s="249">
        <f>Base!B66</f>
        <v>0</v>
      </c>
      <c r="C67" s="250">
        <f>Base!C66</f>
        <v>0</v>
      </c>
      <c r="D67" s="250">
        <f>Base!D66</f>
        <v>0</v>
      </c>
      <c r="E67" s="251" t="str">
        <f>'Overall Roles'!F69</f>
        <v>A (D)</v>
      </c>
      <c r="F67" s="248"/>
      <c r="G67" s="252">
        <f>Base!G66</f>
        <v>0</v>
      </c>
      <c r="H67" s="253">
        <f>Base!J66</f>
        <v>0</v>
      </c>
      <c r="I67" s="248"/>
      <c r="J67" s="252">
        <f>Base!H66</f>
        <v>0</v>
      </c>
      <c r="K67" s="253">
        <f>Base!I66</f>
        <v>0</v>
      </c>
      <c r="L67" s="248"/>
      <c r="M67" s="252" t="str">
        <f t="shared" si="0"/>
        <v/>
      </c>
      <c r="N67" s="217" t="str">
        <f>IFERROR(VLOOKUP($B67, Data!$A$1:$BB$305, MATCH(M67, Data!$A$2:$BB$2, 0), FALSE),"")</f>
        <v/>
      </c>
      <c r="O67" s="248"/>
      <c r="P67" s="254" t="str">
        <f>(IFERROR(Data!AE66,""))</f>
        <v/>
      </c>
      <c r="Q67" s="254" t="str">
        <f>(IFERROR(Data!AF66,""))</f>
        <v/>
      </c>
      <c r="R67" s="254" t="str">
        <f>(IFERROR(Data!AG66,""))</f>
        <v/>
      </c>
      <c r="S67" s="254" t="str">
        <f>(IFERROR(Data!AH66,""))</f>
        <v/>
      </c>
      <c r="T67" s="254" t="str">
        <f>(IFERROR(Data!AI66,""))</f>
        <v/>
      </c>
      <c r="U67" s="254" t="str">
        <f>(IFERROR(Data!AJ66,""))</f>
        <v/>
      </c>
      <c r="V67" s="254" t="str">
        <f>(IFERROR(Data!AK66,""))</f>
        <v/>
      </c>
      <c r="W67" s="254" t="str">
        <f>(IFERROR(Data!AL66,""))</f>
        <v/>
      </c>
      <c r="X67" s="254" t="str">
        <f>(IFERROR(Data!AM66,""))</f>
        <v/>
      </c>
      <c r="Y67" s="254" t="str">
        <f>(IFERROR(Data!AN66,""))</f>
        <v/>
      </c>
      <c r="Z67" s="254" t="str">
        <f>(IFERROR(Data!AO66,""))</f>
        <v/>
      </c>
      <c r="AA67" s="254" t="str">
        <f>(IFERROR(Data!AP66,""))</f>
        <v/>
      </c>
      <c r="AB67" s="254" t="str">
        <f>(IFERROR(Data!AQ66,""))</f>
        <v/>
      </c>
      <c r="AC67" s="254" t="str">
        <f>(IFERROR(Data!AR66,""))</f>
        <v/>
      </c>
      <c r="AD67" s="254" t="str">
        <f>(IFERROR(Data!AS66,""))</f>
        <v/>
      </c>
      <c r="AE67" s="254" t="str">
        <f>(IFERROR(Data!AT66,""))</f>
        <v/>
      </c>
      <c r="AF67" s="254" t="str">
        <f>(IFERROR(Data!AU66,""))</f>
        <v/>
      </c>
      <c r="AG67" s="254" t="str">
        <f>(IFERROR(Data!AV66,""))</f>
        <v/>
      </c>
      <c r="AH67" s="254" t="str">
        <f>(IFERROR(Data!AW66,""))</f>
        <v/>
      </c>
      <c r="AI67" s="254" t="str">
        <f>(IFERROR(Data!AX66,""))</f>
        <v/>
      </c>
      <c r="AJ67" s="254" t="str">
        <f>(IFERROR(Data!AY66,""))</f>
        <v/>
      </c>
      <c r="AK67" s="254" t="str">
        <f>(IFERROR(Data!AZ66,""))</f>
        <v/>
      </c>
      <c r="AL67" s="254" t="str">
        <f>(IFERROR(Data!BA66,""))</f>
        <v/>
      </c>
      <c r="AM67" s="255" t="str">
        <f>(IFERROR(Data!BB66,""))</f>
        <v/>
      </c>
      <c r="AN67" s="256"/>
      <c r="AO67" s="248"/>
    </row>
    <row r="68" spans="1:41" ht="27" customHeight="1" x14ac:dyDescent="0.3">
      <c r="A68" s="1"/>
      <c r="B68" s="258">
        <f>Base!B67</f>
        <v>0</v>
      </c>
      <c r="C68" s="259">
        <f>Base!C67</f>
        <v>0</v>
      </c>
      <c r="D68" s="259">
        <f>Base!D67</f>
        <v>0</v>
      </c>
      <c r="E68" s="260" t="str">
        <f>'Overall Roles'!F70</f>
        <v>A (D)</v>
      </c>
      <c r="F68" s="1"/>
      <c r="G68" s="244">
        <f>Base!G67</f>
        <v>0</v>
      </c>
      <c r="H68" s="245">
        <f>Base!J67</f>
        <v>0</v>
      </c>
      <c r="I68" s="1"/>
      <c r="J68" s="244">
        <f>Base!H67</f>
        <v>0</v>
      </c>
      <c r="K68" s="245">
        <f>Base!I67</f>
        <v>0</v>
      </c>
      <c r="L68" s="1"/>
      <c r="M68" s="244" t="str">
        <f t="shared" ref="M68:M131" si="1">IFERROR(INDEX($P$2:$AM$2,MATCH(LARGE($P68:$AM68,1),$P68:$AM68,0)),"")</f>
        <v/>
      </c>
      <c r="N68" s="89" t="str">
        <f>IFERROR(VLOOKUP($B68, Data!$A$1:$BB$305, MATCH(M68, Data!$A$2:$BB$2, 0), FALSE),"")</f>
        <v/>
      </c>
      <c r="O68" s="1"/>
      <c r="P68" s="246" t="str">
        <f>(IFERROR(Data!AE67,""))</f>
        <v/>
      </c>
      <c r="Q68" s="246" t="str">
        <f>(IFERROR(Data!AF67,""))</f>
        <v/>
      </c>
      <c r="R68" s="246" t="str">
        <f>(IFERROR(Data!AG67,""))</f>
        <v/>
      </c>
      <c r="S68" s="246" t="str">
        <f>(IFERROR(Data!AH67,""))</f>
        <v/>
      </c>
      <c r="T68" s="246" t="str">
        <f>(IFERROR(Data!AI67,""))</f>
        <v/>
      </c>
      <c r="U68" s="246" t="str">
        <f>(IFERROR(Data!AJ67,""))</f>
        <v/>
      </c>
      <c r="V68" s="246" t="str">
        <f>(IFERROR(Data!AK67,""))</f>
        <v/>
      </c>
      <c r="W68" s="246" t="str">
        <f>(IFERROR(Data!AL67,""))</f>
        <v/>
      </c>
      <c r="X68" s="246" t="str">
        <f>(IFERROR(Data!AM67,""))</f>
        <v/>
      </c>
      <c r="Y68" s="246" t="str">
        <f>(IFERROR(Data!AN67,""))</f>
        <v/>
      </c>
      <c r="Z68" s="246" t="str">
        <f>(IFERROR(Data!AO67,""))</f>
        <v/>
      </c>
      <c r="AA68" s="246" t="str">
        <f>(IFERROR(Data!AP67,""))</f>
        <v/>
      </c>
      <c r="AB68" s="246" t="str">
        <f>(IFERROR(Data!AQ67,""))</f>
        <v/>
      </c>
      <c r="AC68" s="246" t="str">
        <f>(IFERROR(Data!AR67,""))</f>
        <v/>
      </c>
      <c r="AD68" s="246" t="str">
        <f>(IFERROR(Data!AS67,""))</f>
        <v/>
      </c>
      <c r="AE68" s="246" t="str">
        <f>(IFERROR(Data!AT67,""))</f>
        <v/>
      </c>
      <c r="AF68" s="246" t="str">
        <f>(IFERROR(Data!AU67,""))</f>
        <v/>
      </c>
      <c r="AG68" s="246" t="str">
        <f>(IFERROR(Data!AV67,""))</f>
        <v/>
      </c>
      <c r="AH68" s="246" t="str">
        <f>(IFERROR(Data!AW67,""))</f>
        <v/>
      </c>
      <c r="AI68" s="246" t="str">
        <f>(IFERROR(Data!AX67,""))</f>
        <v/>
      </c>
      <c r="AJ68" s="246" t="str">
        <f>(IFERROR(Data!AY67,""))</f>
        <v/>
      </c>
      <c r="AK68" s="246" t="str">
        <f>(IFERROR(Data!AZ67,""))</f>
        <v/>
      </c>
      <c r="AL68" s="246" t="str">
        <f>(IFERROR(Data!BA67,""))</f>
        <v/>
      </c>
      <c r="AM68" s="261" t="str">
        <f>(IFERROR(Data!BB67,""))</f>
        <v/>
      </c>
      <c r="AN68" s="247"/>
      <c r="AO68" s="1"/>
    </row>
    <row r="69" spans="1:41" s="257" customFormat="1" ht="27" customHeight="1" x14ac:dyDescent="0.3">
      <c r="A69" s="248"/>
      <c r="B69" s="249">
        <f>Base!B68</f>
        <v>0</v>
      </c>
      <c r="C69" s="250">
        <f>Base!C68</f>
        <v>0</v>
      </c>
      <c r="D69" s="250">
        <f>Base!D68</f>
        <v>0</v>
      </c>
      <c r="E69" s="251" t="str">
        <f>'Overall Roles'!F71</f>
        <v>A (D)</v>
      </c>
      <c r="F69" s="248"/>
      <c r="G69" s="252">
        <f>Base!G68</f>
        <v>0</v>
      </c>
      <c r="H69" s="253">
        <f>Base!J68</f>
        <v>0</v>
      </c>
      <c r="I69" s="248"/>
      <c r="J69" s="252">
        <f>Base!H68</f>
        <v>0</v>
      </c>
      <c r="K69" s="253">
        <f>Base!I68</f>
        <v>0</v>
      </c>
      <c r="L69" s="248"/>
      <c r="M69" s="252" t="str">
        <f t="shared" si="1"/>
        <v/>
      </c>
      <c r="N69" s="217" t="str">
        <f>IFERROR(VLOOKUP($B69, Data!$A$1:$BB$305, MATCH(M69, Data!$A$2:$BB$2, 0), FALSE),"")</f>
        <v/>
      </c>
      <c r="O69" s="248"/>
      <c r="P69" s="254" t="str">
        <f>(IFERROR(Data!AE68,""))</f>
        <v/>
      </c>
      <c r="Q69" s="254" t="str">
        <f>(IFERROR(Data!AF68,""))</f>
        <v/>
      </c>
      <c r="R69" s="254" t="str">
        <f>(IFERROR(Data!AG68,""))</f>
        <v/>
      </c>
      <c r="S69" s="254" t="str">
        <f>(IFERROR(Data!AH68,""))</f>
        <v/>
      </c>
      <c r="T69" s="254" t="str">
        <f>(IFERROR(Data!AI68,""))</f>
        <v/>
      </c>
      <c r="U69" s="254" t="str">
        <f>(IFERROR(Data!AJ68,""))</f>
        <v/>
      </c>
      <c r="V69" s="254" t="str">
        <f>(IFERROR(Data!AK68,""))</f>
        <v/>
      </c>
      <c r="W69" s="254" t="str">
        <f>(IFERROR(Data!AL68,""))</f>
        <v/>
      </c>
      <c r="X69" s="254" t="str">
        <f>(IFERROR(Data!AM68,""))</f>
        <v/>
      </c>
      <c r="Y69" s="254" t="str">
        <f>(IFERROR(Data!AN68,""))</f>
        <v/>
      </c>
      <c r="Z69" s="254" t="str">
        <f>(IFERROR(Data!AO68,""))</f>
        <v/>
      </c>
      <c r="AA69" s="254" t="str">
        <f>(IFERROR(Data!AP68,""))</f>
        <v/>
      </c>
      <c r="AB69" s="254" t="str">
        <f>(IFERROR(Data!AQ68,""))</f>
        <v/>
      </c>
      <c r="AC69" s="254" t="str">
        <f>(IFERROR(Data!AR68,""))</f>
        <v/>
      </c>
      <c r="AD69" s="254" t="str">
        <f>(IFERROR(Data!AS68,""))</f>
        <v/>
      </c>
      <c r="AE69" s="254" t="str">
        <f>(IFERROR(Data!AT68,""))</f>
        <v/>
      </c>
      <c r="AF69" s="254" t="str">
        <f>(IFERROR(Data!AU68,""))</f>
        <v/>
      </c>
      <c r="AG69" s="254" t="str">
        <f>(IFERROR(Data!AV68,""))</f>
        <v/>
      </c>
      <c r="AH69" s="254" t="str">
        <f>(IFERROR(Data!AW68,""))</f>
        <v/>
      </c>
      <c r="AI69" s="254" t="str">
        <f>(IFERROR(Data!AX68,""))</f>
        <v/>
      </c>
      <c r="AJ69" s="254" t="str">
        <f>(IFERROR(Data!AY68,""))</f>
        <v/>
      </c>
      <c r="AK69" s="254" t="str">
        <f>(IFERROR(Data!AZ68,""))</f>
        <v/>
      </c>
      <c r="AL69" s="254" t="str">
        <f>(IFERROR(Data!BA68,""))</f>
        <v/>
      </c>
      <c r="AM69" s="255" t="str">
        <f>(IFERROR(Data!BB68,""))</f>
        <v/>
      </c>
      <c r="AN69" s="256"/>
      <c r="AO69" s="248"/>
    </row>
    <row r="70" spans="1:41" ht="27" customHeight="1" x14ac:dyDescent="0.3">
      <c r="A70" s="1"/>
      <c r="B70" s="258">
        <f>Base!B69</f>
        <v>0</v>
      </c>
      <c r="C70" s="259">
        <f>Base!C69</f>
        <v>0</v>
      </c>
      <c r="D70" s="259">
        <f>Base!D69</f>
        <v>0</v>
      </c>
      <c r="E70" s="260" t="str">
        <f>'Overall Roles'!F72</f>
        <v>A (D)</v>
      </c>
      <c r="F70" s="1"/>
      <c r="G70" s="244">
        <f>Base!G69</f>
        <v>0</v>
      </c>
      <c r="H70" s="245">
        <f>Base!J69</f>
        <v>0</v>
      </c>
      <c r="I70" s="1"/>
      <c r="J70" s="244">
        <f>Base!H69</f>
        <v>0</v>
      </c>
      <c r="K70" s="245">
        <f>Base!I69</f>
        <v>0</v>
      </c>
      <c r="L70" s="1"/>
      <c r="M70" s="244" t="str">
        <f t="shared" si="1"/>
        <v/>
      </c>
      <c r="N70" s="89" t="str">
        <f>IFERROR(VLOOKUP($B70, Data!$A$1:$BB$305, MATCH(M70, Data!$A$2:$BB$2, 0), FALSE),"")</f>
        <v/>
      </c>
      <c r="O70" s="1"/>
      <c r="P70" s="246" t="str">
        <f>(IFERROR(Data!AE69,""))</f>
        <v/>
      </c>
      <c r="Q70" s="246" t="str">
        <f>(IFERROR(Data!AF69,""))</f>
        <v/>
      </c>
      <c r="R70" s="246" t="str">
        <f>(IFERROR(Data!AG69,""))</f>
        <v/>
      </c>
      <c r="S70" s="246" t="str">
        <f>(IFERROR(Data!AH69,""))</f>
        <v/>
      </c>
      <c r="T70" s="246" t="str">
        <f>(IFERROR(Data!AI69,""))</f>
        <v/>
      </c>
      <c r="U70" s="246" t="str">
        <f>(IFERROR(Data!AJ69,""))</f>
        <v/>
      </c>
      <c r="V70" s="246" t="str">
        <f>(IFERROR(Data!AK69,""))</f>
        <v/>
      </c>
      <c r="W70" s="246" t="str">
        <f>(IFERROR(Data!AL69,""))</f>
        <v/>
      </c>
      <c r="X70" s="246" t="str">
        <f>(IFERROR(Data!AM69,""))</f>
        <v/>
      </c>
      <c r="Y70" s="246" t="str">
        <f>(IFERROR(Data!AN69,""))</f>
        <v/>
      </c>
      <c r="Z70" s="246" t="str">
        <f>(IFERROR(Data!AO69,""))</f>
        <v/>
      </c>
      <c r="AA70" s="246" t="str">
        <f>(IFERROR(Data!AP69,""))</f>
        <v/>
      </c>
      <c r="AB70" s="246" t="str">
        <f>(IFERROR(Data!AQ69,""))</f>
        <v/>
      </c>
      <c r="AC70" s="246" t="str">
        <f>(IFERROR(Data!AR69,""))</f>
        <v/>
      </c>
      <c r="AD70" s="246" t="str">
        <f>(IFERROR(Data!AS69,""))</f>
        <v/>
      </c>
      <c r="AE70" s="246" t="str">
        <f>(IFERROR(Data!AT69,""))</f>
        <v/>
      </c>
      <c r="AF70" s="246" t="str">
        <f>(IFERROR(Data!AU69,""))</f>
        <v/>
      </c>
      <c r="AG70" s="246" t="str">
        <f>(IFERROR(Data!AV69,""))</f>
        <v/>
      </c>
      <c r="AH70" s="246" t="str">
        <f>(IFERROR(Data!AW69,""))</f>
        <v/>
      </c>
      <c r="AI70" s="246" t="str">
        <f>(IFERROR(Data!AX69,""))</f>
        <v/>
      </c>
      <c r="AJ70" s="246" t="str">
        <f>(IFERROR(Data!AY69,""))</f>
        <v/>
      </c>
      <c r="AK70" s="246" t="str">
        <f>(IFERROR(Data!AZ69,""))</f>
        <v/>
      </c>
      <c r="AL70" s="246" t="str">
        <f>(IFERROR(Data!BA69,""))</f>
        <v/>
      </c>
      <c r="AM70" s="261" t="str">
        <f>(IFERROR(Data!BB69,""))</f>
        <v/>
      </c>
      <c r="AN70" s="247"/>
      <c r="AO70" s="1"/>
    </row>
    <row r="71" spans="1:41" s="257" customFormat="1" ht="27" customHeight="1" x14ac:dyDescent="0.3">
      <c r="A71" s="248"/>
      <c r="B71" s="249">
        <f>Base!B70</f>
        <v>0</v>
      </c>
      <c r="C71" s="250">
        <f>Base!C70</f>
        <v>0</v>
      </c>
      <c r="D71" s="250">
        <f>Base!D70</f>
        <v>0</v>
      </c>
      <c r="E71" s="251" t="str">
        <f>'Overall Roles'!F73</f>
        <v>A (D)</v>
      </c>
      <c r="F71" s="248"/>
      <c r="G71" s="252">
        <f>Base!G70</f>
        <v>0</v>
      </c>
      <c r="H71" s="253">
        <f>Base!J70</f>
        <v>0</v>
      </c>
      <c r="I71" s="248"/>
      <c r="J71" s="252">
        <f>Base!H70</f>
        <v>0</v>
      </c>
      <c r="K71" s="253">
        <f>Base!I70</f>
        <v>0</v>
      </c>
      <c r="L71" s="248"/>
      <c r="M71" s="252" t="str">
        <f t="shared" si="1"/>
        <v/>
      </c>
      <c r="N71" s="217" t="str">
        <f>IFERROR(VLOOKUP($B71, Data!$A$1:$BB$305, MATCH(M71, Data!$A$2:$BB$2, 0), FALSE),"")</f>
        <v/>
      </c>
      <c r="O71" s="248"/>
      <c r="P71" s="254" t="str">
        <f>(IFERROR(Data!AE70,""))</f>
        <v/>
      </c>
      <c r="Q71" s="254" t="str">
        <f>(IFERROR(Data!AF70,""))</f>
        <v/>
      </c>
      <c r="R71" s="254" t="str">
        <f>(IFERROR(Data!AG70,""))</f>
        <v/>
      </c>
      <c r="S71" s="254" t="str">
        <f>(IFERROR(Data!AH70,""))</f>
        <v/>
      </c>
      <c r="T71" s="254" t="str">
        <f>(IFERROR(Data!AI70,""))</f>
        <v/>
      </c>
      <c r="U71" s="254" t="str">
        <f>(IFERROR(Data!AJ70,""))</f>
        <v/>
      </c>
      <c r="V71" s="254" t="str">
        <f>(IFERROR(Data!AK70,""))</f>
        <v/>
      </c>
      <c r="W71" s="254" t="str">
        <f>(IFERROR(Data!AL70,""))</f>
        <v/>
      </c>
      <c r="X71" s="254" t="str">
        <f>(IFERROR(Data!AM70,""))</f>
        <v/>
      </c>
      <c r="Y71" s="254" t="str">
        <f>(IFERROR(Data!AN70,""))</f>
        <v/>
      </c>
      <c r="Z71" s="254" t="str">
        <f>(IFERROR(Data!AO70,""))</f>
        <v/>
      </c>
      <c r="AA71" s="254" t="str">
        <f>(IFERROR(Data!AP70,""))</f>
        <v/>
      </c>
      <c r="AB71" s="254" t="str">
        <f>(IFERROR(Data!AQ70,""))</f>
        <v/>
      </c>
      <c r="AC71" s="254" t="str">
        <f>(IFERROR(Data!AR70,""))</f>
        <v/>
      </c>
      <c r="AD71" s="254" t="str">
        <f>(IFERROR(Data!AS70,""))</f>
        <v/>
      </c>
      <c r="AE71" s="254" t="str">
        <f>(IFERROR(Data!AT70,""))</f>
        <v/>
      </c>
      <c r="AF71" s="254" t="str">
        <f>(IFERROR(Data!AU70,""))</f>
        <v/>
      </c>
      <c r="AG71" s="254" t="str">
        <f>(IFERROR(Data!AV70,""))</f>
        <v/>
      </c>
      <c r="AH71" s="254" t="str">
        <f>(IFERROR(Data!AW70,""))</f>
        <v/>
      </c>
      <c r="AI71" s="254" t="str">
        <f>(IFERROR(Data!AX70,""))</f>
        <v/>
      </c>
      <c r="AJ71" s="254" t="str">
        <f>(IFERROR(Data!AY70,""))</f>
        <v/>
      </c>
      <c r="AK71" s="254" t="str">
        <f>(IFERROR(Data!AZ70,""))</f>
        <v/>
      </c>
      <c r="AL71" s="254" t="str">
        <f>(IFERROR(Data!BA70,""))</f>
        <v/>
      </c>
      <c r="AM71" s="255" t="str">
        <f>(IFERROR(Data!BB70,""))</f>
        <v/>
      </c>
      <c r="AN71" s="256"/>
      <c r="AO71" s="248"/>
    </row>
    <row r="72" spans="1:41" ht="27" customHeight="1" x14ac:dyDescent="0.3">
      <c r="A72" s="1"/>
      <c r="B72" s="258">
        <f>Base!B71</f>
        <v>0</v>
      </c>
      <c r="C72" s="259">
        <f>Base!C71</f>
        <v>0</v>
      </c>
      <c r="D72" s="259">
        <f>Base!D71</f>
        <v>0</v>
      </c>
      <c r="E72" s="260" t="str">
        <f>'Overall Roles'!F74</f>
        <v>A (D)</v>
      </c>
      <c r="F72" s="1"/>
      <c r="G72" s="244">
        <f>Base!G71</f>
        <v>0</v>
      </c>
      <c r="H72" s="245">
        <f>Base!J71</f>
        <v>0</v>
      </c>
      <c r="I72" s="1"/>
      <c r="J72" s="244">
        <f>Base!H71</f>
        <v>0</v>
      </c>
      <c r="K72" s="245">
        <f>Base!I71</f>
        <v>0</v>
      </c>
      <c r="L72" s="1"/>
      <c r="M72" s="244" t="str">
        <f t="shared" si="1"/>
        <v/>
      </c>
      <c r="N72" s="89" t="str">
        <f>IFERROR(VLOOKUP($B72, Data!$A$1:$BB$305, MATCH(M72, Data!$A$2:$BB$2, 0), FALSE),"")</f>
        <v/>
      </c>
      <c r="O72" s="1"/>
      <c r="P72" s="246" t="str">
        <f>(IFERROR(Data!AE71,""))</f>
        <v/>
      </c>
      <c r="Q72" s="246" t="str">
        <f>(IFERROR(Data!AF71,""))</f>
        <v/>
      </c>
      <c r="R72" s="246" t="str">
        <f>(IFERROR(Data!AG71,""))</f>
        <v/>
      </c>
      <c r="S72" s="246" t="str">
        <f>(IFERROR(Data!AH71,""))</f>
        <v/>
      </c>
      <c r="T72" s="246" t="str">
        <f>(IFERROR(Data!AI71,""))</f>
        <v/>
      </c>
      <c r="U72" s="246" t="str">
        <f>(IFERROR(Data!AJ71,""))</f>
        <v/>
      </c>
      <c r="V72" s="246" t="str">
        <f>(IFERROR(Data!AK71,""))</f>
        <v/>
      </c>
      <c r="W72" s="246" t="str">
        <f>(IFERROR(Data!AL71,""))</f>
        <v/>
      </c>
      <c r="X72" s="246" t="str">
        <f>(IFERROR(Data!AM71,""))</f>
        <v/>
      </c>
      <c r="Y72" s="246" t="str">
        <f>(IFERROR(Data!AN71,""))</f>
        <v/>
      </c>
      <c r="Z72" s="246" t="str">
        <f>(IFERROR(Data!AO71,""))</f>
        <v/>
      </c>
      <c r="AA72" s="246" t="str">
        <f>(IFERROR(Data!AP71,""))</f>
        <v/>
      </c>
      <c r="AB72" s="246" t="str">
        <f>(IFERROR(Data!AQ71,""))</f>
        <v/>
      </c>
      <c r="AC72" s="246" t="str">
        <f>(IFERROR(Data!AR71,""))</f>
        <v/>
      </c>
      <c r="AD72" s="246" t="str">
        <f>(IFERROR(Data!AS71,""))</f>
        <v/>
      </c>
      <c r="AE72" s="246" t="str">
        <f>(IFERROR(Data!AT71,""))</f>
        <v/>
      </c>
      <c r="AF72" s="246" t="str">
        <f>(IFERROR(Data!AU71,""))</f>
        <v/>
      </c>
      <c r="AG72" s="246" t="str">
        <f>(IFERROR(Data!AV71,""))</f>
        <v/>
      </c>
      <c r="AH72" s="246" t="str">
        <f>(IFERROR(Data!AW71,""))</f>
        <v/>
      </c>
      <c r="AI72" s="246" t="str">
        <f>(IFERROR(Data!AX71,""))</f>
        <v/>
      </c>
      <c r="AJ72" s="246" t="str">
        <f>(IFERROR(Data!AY71,""))</f>
        <v/>
      </c>
      <c r="AK72" s="246" t="str">
        <f>(IFERROR(Data!AZ71,""))</f>
        <v/>
      </c>
      <c r="AL72" s="246" t="str">
        <f>(IFERROR(Data!BA71,""))</f>
        <v/>
      </c>
      <c r="AM72" s="261" t="str">
        <f>(IFERROR(Data!BB71,""))</f>
        <v/>
      </c>
      <c r="AN72" s="247"/>
      <c r="AO72" s="1"/>
    </row>
    <row r="73" spans="1:41" s="257" customFormat="1" ht="27" customHeight="1" x14ac:dyDescent="0.3">
      <c r="A73" s="248"/>
      <c r="B73" s="249">
        <f>Base!B72</f>
        <v>0</v>
      </c>
      <c r="C73" s="250">
        <f>Base!C72</f>
        <v>0</v>
      </c>
      <c r="D73" s="250">
        <f>Base!D72</f>
        <v>0</v>
      </c>
      <c r="E73" s="251" t="str">
        <f>'Overall Roles'!F75</f>
        <v>A (D)</v>
      </c>
      <c r="F73" s="248"/>
      <c r="G73" s="252">
        <f>Base!G72</f>
        <v>0</v>
      </c>
      <c r="H73" s="253">
        <f>Base!J72</f>
        <v>0</v>
      </c>
      <c r="I73" s="248"/>
      <c r="J73" s="252">
        <f>Base!H72</f>
        <v>0</v>
      </c>
      <c r="K73" s="253">
        <f>Base!I72</f>
        <v>0</v>
      </c>
      <c r="L73" s="248"/>
      <c r="M73" s="252" t="str">
        <f t="shared" si="1"/>
        <v/>
      </c>
      <c r="N73" s="217" t="str">
        <f>IFERROR(VLOOKUP($B73, Data!$A$1:$BB$305, MATCH(M73, Data!$A$2:$BB$2, 0), FALSE),"")</f>
        <v/>
      </c>
      <c r="O73" s="248"/>
      <c r="P73" s="254" t="str">
        <f>(IFERROR(Data!AE72,""))</f>
        <v/>
      </c>
      <c r="Q73" s="254" t="str">
        <f>(IFERROR(Data!AF72,""))</f>
        <v/>
      </c>
      <c r="R73" s="254" t="str">
        <f>(IFERROR(Data!AG72,""))</f>
        <v/>
      </c>
      <c r="S73" s="254" t="str">
        <f>(IFERROR(Data!AH72,""))</f>
        <v/>
      </c>
      <c r="T73" s="254" t="str">
        <f>(IFERROR(Data!AI72,""))</f>
        <v/>
      </c>
      <c r="U73" s="254" t="str">
        <f>(IFERROR(Data!AJ72,""))</f>
        <v/>
      </c>
      <c r="V73" s="254" t="str">
        <f>(IFERROR(Data!AK72,""))</f>
        <v/>
      </c>
      <c r="W73" s="254" t="str">
        <f>(IFERROR(Data!AL72,""))</f>
        <v/>
      </c>
      <c r="X73" s="254" t="str">
        <f>(IFERROR(Data!AM72,""))</f>
        <v/>
      </c>
      <c r="Y73" s="254" t="str">
        <f>(IFERROR(Data!AN72,""))</f>
        <v/>
      </c>
      <c r="Z73" s="254" t="str">
        <f>(IFERROR(Data!AO72,""))</f>
        <v/>
      </c>
      <c r="AA73" s="254" t="str">
        <f>(IFERROR(Data!AP72,""))</f>
        <v/>
      </c>
      <c r="AB73" s="254" t="str">
        <f>(IFERROR(Data!AQ72,""))</f>
        <v/>
      </c>
      <c r="AC73" s="254" t="str">
        <f>(IFERROR(Data!AR72,""))</f>
        <v/>
      </c>
      <c r="AD73" s="254" t="str">
        <f>(IFERROR(Data!AS72,""))</f>
        <v/>
      </c>
      <c r="AE73" s="254" t="str">
        <f>(IFERROR(Data!AT72,""))</f>
        <v/>
      </c>
      <c r="AF73" s="254" t="str">
        <f>(IFERROR(Data!AU72,""))</f>
        <v/>
      </c>
      <c r="AG73" s="254" t="str">
        <f>(IFERROR(Data!AV72,""))</f>
        <v/>
      </c>
      <c r="AH73" s="254" t="str">
        <f>(IFERROR(Data!AW72,""))</f>
        <v/>
      </c>
      <c r="AI73" s="254" t="str">
        <f>(IFERROR(Data!AX72,""))</f>
        <v/>
      </c>
      <c r="AJ73" s="254" t="str">
        <f>(IFERROR(Data!AY72,""))</f>
        <v/>
      </c>
      <c r="AK73" s="254" t="str">
        <f>(IFERROR(Data!AZ72,""))</f>
        <v/>
      </c>
      <c r="AL73" s="254" t="str">
        <f>(IFERROR(Data!BA72,""))</f>
        <v/>
      </c>
      <c r="AM73" s="255" t="str">
        <f>(IFERROR(Data!BB72,""))</f>
        <v/>
      </c>
      <c r="AN73" s="256"/>
      <c r="AO73" s="248"/>
    </row>
    <row r="74" spans="1:41" ht="27" customHeight="1" x14ac:dyDescent="0.3">
      <c r="A74" s="1"/>
      <c r="B74" s="258">
        <f>Base!B73</f>
        <v>0</v>
      </c>
      <c r="C74" s="259">
        <f>Base!C73</f>
        <v>0</v>
      </c>
      <c r="D74" s="259">
        <f>Base!D73</f>
        <v>0</v>
      </c>
      <c r="E74" s="260" t="str">
        <f>'Overall Roles'!F76</f>
        <v>A (D)</v>
      </c>
      <c r="F74" s="1"/>
      <c r="G74" s="244">
        <f>Base!G73</f>
        <v>0</v>
      </c>
      <c r="H74" s="245">
        <f>Base!J73</f>
        <v>0</v>
      </c>
      <c r="I74" s="1"/>
      <c r="J74" s="244">
        <f>Base!H73</f>
        <v>0</v>
      </c>
      <c r="K74" s="245">
        <f>Base!I73</f>
        <v>0</v>
      </c>
      <c r="L74" s="1"/>
      <c r="M74" s="244" t="str">
        <f t="shared" si="1"/>
        <v/>
      </c>
      <c r="N74" s="89" t="str">
        <f>IFERROR(VLOOKUP($B74, Data!$A$1:$BB$305, MATCH(M74, Data!$A$2:$BB$2, 0), FALSE),"")</f>
        <v/>
      </c>
      <c r="O74" s="1"/>
      <c r="P74" s="246" t="str">
        <f>(IFERROR(Data!AE73,""))</f>
        <v/>
      </c>
      <c r="Q74" s="246" t="str">
        <f>(IFERROR(Data!AF73,""))</f>
        <v/>
      </c>
      <c r="R74" s="246" t="str">
        <f>(IFERROR(Data!AG73,""))</f>
        <v/>
      </c>
      <c r="S74" s="246" t="str">
        <f>(IFERROR(Data!AH73,""))</f>
        <v/>
      </c>
      <c r="T74" s="246" t="str">
        <f>(IFERROR(Data!AI73,""))</f>
        <v/>
      </c>
      <c r="U74" s="246" t="str">
        <f>(IFERROR(Data!AJ73,""))</f>
        <v/>
      </c>
      <c r="V74" s="246" t="str">
        <f>(IFERROR(Data!AK73,""))</f>
        <v/>
      </c>
      <c r="W74" s="246" t="str">
        <f>(IFERROR(Data!AL73,""))</f>
        <v/>
      </c>
      <c r="X74" s="246" t="str">
        <f>(IFERROR(Data!AM73,""))</f>
        <v/>
      </c>
      <c r="Y74" s="246" t="str">
        <f>(IFERROR(Data!AN73,""))</f>
        <v/>
      </c>
      <c r="Z74" s="246" t="str">
        <f>(IFERROR(Data!AO73,""))</f>
        <v/>
      </c>
      <c r="AA74" s="246" t="str">
        <f>(IFERROR(Data!AP73,""))</f>
        <v/>
      </c>
      <c r="AB74" s="246" t="str">
        <f>(IFERROR(Data!AQ73,""))</f>
        <v/>
      </c>
      <c r="AC74" s="246" t="str">
        <f>(IFERROR(Data!AR73,""))</f>
        <v/>
      </c>
      <c r="AD74" s="246" t="str">
        <f>(IFERROR(Data!AS73,""))</f>
        <v/>
      </c>
      <c r="AE74" s="246" t="str">
        <f>(IFERROR(Data!AT73,""))</f>
        <v/>
      </c>
      <c r="AF74" s="246" t="str">
        <f>(IFERROR(Data!AU73,""))</f>
        <v/>
      </c>
      <c r="AG74" s="246" t="str">
        <f>(IFERROR(Data!AV73,""))</f>
        <v/>
      </c>
      <c r="AH74" s="246" t="str">
        <f>(IFERROR(Data!AW73,""))</f>
        <v/>
      </c>
      <c r="AI74" s="246" t="str">
        <f>(IFERROR(Data!AX73,""))</f>
        <v/>
      </c>
      <c r="AJ74" s="246" t="str">
        <f>(IFERROR(Data!AY73,""))</f>
        <v/>
      </c>
      <c r="AK74" s="246" t="str">
        <f>(IFERROR(Data!AZ73,""))</f>
        <v/>
      </c>
      <c r="AL74" s="246" t="str">
        <f>(IFERROR(Data!BA73,""))</f>
        <v/>
      </c>
      <c r="AM74" s="261" t="str">
        <f>(IFERROR(Data!BB73,""))</f>
        <v/>
      </c>
      <c r="AN74" s="247"/>
      <c r="AO74" s="1"/>
    </row>
    <row r="75" spans="1:41" s="257" customFormat="1" ht="27" customHeight="1" x14ac:dyDescent="0.3">
      <c r="A75" s="248"/>
      <c r="B75" s="249">
        <f>Base!B74</f>
        <v>0</v>
      </c>
      <c r="C75" s="250">
        <f>Base!C74</f>
        <v>0</v>
      </c>
      <c r="D75" s="250">
        <f>Base!D74</f>
        <v>0</v>
      </c>
      <c r="E75" s="251" t="str">
        <f>'Overall Roles'!F77</f>
        <v>A (D)</v>
      </c>
      <c r="F75" s="248"/>
      <c r="G75" s="252">
        <f>Base!G74</f>
        <v>0</v>
      </c>
      <c r="H75" s="253">
        <f>Base!J74</f>
        <v>0</v>
      </c>
      <c r="I75" s="248"/>
      <c r="J75" s="252">
        <f>Base!H74</f>
        <v>0</v>
      </c>
      <c r="K75" s="253">
        <f>Base!I74</f>
        <v>0</v>
      </c>
      <c r="L75" s="248"/>
      <c r="M75" s="252" t="str">
        <f t="shared" si="1"/>
        <v/>
      </c>
      <c r="N75" s="217" t="str">
        <f>IFERROR(VLOOKUP($B75, Data!$A$1:$BB$305, MATCH(M75, Data!$A$2:$BB$2, 0), FALSE),"")</f>
        <v/>
      </c>
      <c r="O75" s="248"/>
      <c r="P75" s="254" t="str">
        <f>(IFERROR(Data!AE74,""))</f>
        <v/>
      </c>
      <c r="Q75" s="254" t="str">
        <f>(IFERROR(Data!AF74,""))</f>
        <v/>
      </c>
      <c r="R75" s="254" t="str">
        <f>(IFERROR(Data!AG74,""))</f>
        <v/>
      </c>
      <c r="S75" s="254" t="str">
        <f>(IFERROR(Data!AH74,""))</f>
        <v/>
      </c>
      <c r="T75" s="254" t="str">
        <f>(IFERROR(Data!AI74,""))</f>
        <v/>
      </c>
      <c r="U75" s="254" t="str">
        <f>(IFERROR(Data!AJ74,""))</f>
        <v/>
      </c>
      <c r="V75" s="254" t="str">
        <f>(IFERROR(Data!AK74,""))</f>
        <v/>
      </c>
      <c r="W75" s="254" t="str">
        <f>(IFERROR(Data!AL74,""))</f>
        <v/>
      </c>
      <c r="X75" s="254" t="str">
        <f>(IFERROR(Data!AM74,""))</f>
        <v/>
      </c>
      <c r="Y75" s="254" t="str">
        <f>(IFERROR(Data!AN74,""))</f>
        <v/>
      </c>
      <c r="Z75" s="254" t="str">
        <f>(IFERROR(Data!AO74,""))</f>
        <v/>
      </c>
      <c r="AA75" s="254" t="str">
        <f>(IFERROR(Data!AP74,""))</f>
        <v/>
      </c>
      <c r="AB75" s="254" t="str">
        <f>(IFERROR(Data!AQ74,""))</f>
        <v/>
      </c>
      <c r="AC75" s="254" t="str">
        <f>(IFERROR(Data!AR74,""))</f>
        <v/>
      </c>
      <c r="AD75" s="254" t="str">
        <f>(IFERROR(Data!AS74,""))</f>
        <v/>
      </c>
      <c r="AE75" s="254" t="str">
        <f>(IFERROR(Data!AT74,""))</f>
        <v/>
      </c>
      <c r="AF75" s="254" t="str">
        <f>(IFERROR(Data!AU74,""))</f>
        <v/>
      </c>
      <c r="AG75" s="254" t="str">
        <f>(IFERROR(Data!AV74,""))</f>
        <v/>
      </c>
      <c r="AH75" s="254" t="str">
        <f>(IFERROR(Data!AW74,""))</f>
        <v/>
      </c>
      <c r="AI75" s="254" t="str">
        <f>(IFERROR(Data!AX74,""))</f>
        <v/>
      </c>
      <c r="AJ75" s="254" t="str">
        <f>(IFERROR(Data!AY74,""))</f>
        <v/>
      </c>
      <c r="AK75" s="254" t="str">
        <f>(IFERROR(Data!AZ74,""))</f>
        <v/>
      </c>
      <c r="AL75" s="254" t="str">
        <f>(IFERROR(Data!BA74,""))</f>
        <v/>
      </c>
      <c r="AM75" s="255" t="str">
        <f>(IFERROR(Data!BB74,""))</f>
        <v/>
      </c>
      <c r="AN75" s="256"/>
      <c r="AO75" s="248"/>
    </row>
    <row r="76" spans="1:41" ht="27" customHeight="1" x14ac:dyDescent="0.3">
      <c r="A76" s="1"/>
      <c r="B76" s="258">
        <f>Base!B75</f>
        <v>0</v>
      </c>
      <c r="C76" s="259">
        <f>Base!C75</f>
        <v>0</v>
      </c>
      <c r="D76" s="259">
        <f>Base!D75</f>
        <v>0</v>
      </c>
      <c r="E76" s="260" t="str">
        <f>'Overall Roles'!F78</f>
        <v>A (D)</v>
      </c>
      <c r="F76" s="1"/>
      <c r="G76" s="244">
        <f>Base!G75</f>
        <v>0</v>
      </c>
      <c r="H76" s="245">
        <f>Base!J75</f>
        <v>0</v>
      </c>
      <c r="I76" s="1"/>
      <c r="J76" s="244">
        <f>Base!H75</f>
        <v>0</v>
      </c>
      <c r="K76" s="245">
        <f>Base!I75</f>
        <v>0</v>
      </c>
      <c r="L76" s="1"/>
      <c r="M76" s="244" t="str">
        <f t="shared" si="1"/>
        <v/>
      </c>
      <c r="N76" s="89" t="str">
        <f>IFERROR(VLOOKUP($B76, Data!$A$1:$BB$305, MATCH(M76, Data!$A$2:$BB$2, 0), FALSE),"")</f>
        <v/>
      </c>
      <c r="O76" s="1"/>
      <c r="P76" s="246" t="str">
        <f>(IFERROR(Data!AE75,""))</f>
        <v/>
      </c>
      <c r="Q76" s="246" t="str">
        <f>(IFERROR(Data!AF75,""))</f>
        <v/>
      </c>
      <c r="R76" s="246" t="str">
        <f>(IFERROR(Data!AG75,""))</f>
        <v/>
      </c>
      <c r="S76" s="246" t="str">
        <f>(IFERROR(Data!AH75,""))</f>
        <v/>
      </c>
      <c r="T76" s="246" t="str">
        <f>(IFERROR(Data!AI75,""))</f>
        <v/>
      </c>
      <c r="U76" s="246" t="str">
        <f>(IFERROR(Data!AJ75,""))</f>
        <v/>
      </c>
      <c r="V76" s="246" t="str">
        <f>(IFERROR(Data!AK75,""))</f>
        <v/>
      </c>
      <c r="W76" s="246" t="str">
        <f>(IFERROR(Data!AL75,""))</f>
        <v/>
      </c>
      <c r="X76" s="246" t="str">
        <f>(IFERROR(Data!AM75,""))</f>
        <v/>
      </c>
      <c r="Y76" s="246" t="str">
        <f>(IFERROR(Data!AN75,""))</f>
        <v/>
      </c>
      <c r="Z76" s="246" t="str">
        <f>(IFERROR(Data!AO75,""))</f>
        <v/>
      </c>
      <c r="AA76" s="246" t="str">
        <f>(IFERROR(Data!AP75,""))</f>
        <v/>
      </c>
      <c r="AB76" s="246" t="str">
        <f>(IFERROR(Data!AQ75,""))</f>
        <v/>
      </c>
      <c r="AC76" s="246" t="str">
        <f>(IFERROR(Data!AR75,""))</f>
        <v/>
      </c>
      <c r="AD76" s="246" t="str">
        <f>(IFERROR(Data!AS75,""))</f>
        <v/>
      </c>
      <c r="AE76" s="246" t="str">
        <f>(IFERROR(Data!AT75,""))</f>
        <v/>
      </c>
      <c r="AF76" s="246" t="str">
        <f>(IFERROR(Data!AU75,""))</f>
        <v/>
      </c>
      <c r="AG76" s="246" t="str">
        <f>(IFERROR(Data!AV75,""))</f>
        <v/>
      </c>
      <c r="AH76" s="246" t="str">
        <f>(IFERROR(Data!AW75,""))</f>
        <v/>
      </c>
      <c r="AI76" s="246" t="str">
        <f>(IFERROR(Data!AX75,""))</f>
        <v/>
      </c>
      <c r="AJ76" s="246" t="str">
        <f>(IFERROR(Data!AY75,""))</f>
        <v/>
      </c>
      <c r="AK76" s="246" t="str">
        <f>(IFERROR(Data!AZ75,""))</f>
        <v/>
      </c>
      <c r="AL76" s="246" t="str">
        <f>(IFERROR(Data!BA75,""))</f>
        <v/>
      </c>
      <c r="AM76" s="261" t="str">
        <f>(IFERROR(Data!BB75,""))</f>
        <v/>
      </c>
      <c r="AN76" s="247"/>
      <c r="AO76" s="1"/>
    </row>
    <row r="77" spans="1:41" s="257" customFormat="1" ht="27" customHeight="1" x14ac:dyDescent="0.3">
      <c r="A77" s="248"/>
      <c r="B77" s="249">
        <f>Base!B76</f>
        <v>0</v>
      </c>
      <c r="C77" s="250">
        <f>Base!C76</f>
        <v>0</v>
      </c>
      <c r="D77" s="250">
        <f>Base!D76</f>
        <v>0</v>
      </c>
      <c r="E77" s="251" t="str">
        <f>'Overall Roles'!F79</f>
        <v>A (D)</v>
      </c>
      <c r="F77" s="248"/>
      <c r="G77" s="252">
        <f>Base!G76</f>
        <v>0</v>
      </c>
      <c r="H77" s="253">
        <f>Base!J76</f>
        <v>0</v>
      </c>
      <c r="I77" s="248"/>
      <c r="J77" s="252">
        <f>Base!H76</f>
        <v>0</v>
      </c>
      <c r="K77" s="253">
        <f>Base!I76</f>
        <v>0</v>
      </c>
      <c r="L77" s="248"/>
      <c r="M77" s="252" t="str">
        <f t="shared" si="1"/>
        <v/>
      </c>
      <c r="N77" s="217" t="str">
        <f>IFERROR(VLOOKUP($B77, Data!$A$1:$BB$305, MATCH(M77, Data!$A$2:$BB$2, 0), FALSE),"")</f>
        <v/>
      </c>
      <c r="O77" s="248"/>
      <c r="P77" s="254" t="str">
        <f>(IFERROR(Data!AE76,""))</f>
        <v/>
      </c>
      <c r="Q77" s="254" t="str">
        <f>(IFERROR(Data!AF76,""))</f>
        <v/>
      </c>
      <c r="R77" s="254" t="str">
        <f>(IFERROR(Data!AG76,""))</f>
        <v/>
      </c>
      <c r="S77" s="254" t="str">
        <f>(IFERROR(Data!AH76,""))</f>
        <v/>
      </c>
      <c r="T77" s="254" t="str">
        <f>(IFERROR(Data!AI76,""))</f>
        <v/>
      </c>
      <c r="U77" s="254" t="str">
        <f>(IFERROR(Data!AJ76,""))</f>
        <v/>
      </c>
      <c r="V77" s="254" t="str">
        <f>(IFERROR(Data!AK76,""))</f>
        <v/>
      </c>
      <c r="W77" s="254" t="str">
        <f>(IFERROR(Data!AL76,""))</f>
        <v/>
      </c>
      <c r="X77" s="254" t="str">
        <f>(IFERROR(Data!AM76,""))</f>
        <v/>
      </c>
      <c r="Y77" s="254" t="str">
        <f>(IFERROR(Data!AN76,""))</f>
        <v/>
      </c>
      <c r="Z77" s="254" t="str">
        <f>(IFERROR(Data!AO76,""))</f>
        <v/>
      </c>
      <c r="AA77" s="254" t="str">
        <f>(IFERROR(Data!AP76,""))</f>
        <v/>
      </c>
      <c r="AB77" s="254" t="str">
        <f>(IFERROR(Data!AQ76,""))</f>
        <v/>
      </c>
      <c r="AC77" s="254" t="str">
        <f>(IFERROR(Data!AR76,""))</f>
        <v/>
      </c>
      <c r="AD77" s="254" t="str">
        <f>(IFERROR(Data!AS76,""))</f>
        <v/>
      </c>
      <c r="AE77" s="254" t="str">
        <f>(IFERROR(Data!AT76,""))</f>
        <v/>
      </c>
      <c r="AF77" s="254" t="str">
        <f>(IFERROR(Data!AU76,""))</f>
        <v/>
      </c>
      <c r="AG77" s="254" t="str">
        <f>(IFERROR(Data!AV76,""))</f>
        <v/>
      </c>
      <c r="AH77" s="254" t="str">
        <f>(IFERROR(Data!AW76,""))</f>
        <v/>
      </c>
      <c r="AI77" s="254" t="str">
        <f>(IFERROR(Data!AX76,""))</f>
        <v/>
      </c>
      <c r="AJ77" s="254" t="str">
        <f>(IFERROR(Data!AY76,""))</f>
        <v/>
      </c>
      <c r="AK77" s="254" t="str">
        <f>(IFERROR(Data!AZ76,""))</f>
        <v/>
      </c>
      <c r="AL77" s="254" t="str">
        <f>(IFERROR(Data!BA76,""))</f>
        <v/>
      </c>
      <c r="AM77" s="255" t="str">
        <f>(IFERROR(Data!BB76,""))</f>
        <v/>
      </c>
      <c r="AN77" s="256"/>
      <c r="AO77" s="248"/>
    </row>
    <row r="78" spans="1:41" ht="27" customHeight="1" x14ac:dyDescent="0.3">
      <c r="A78" s="1"/>
      <c r="B78" s="258">
        <f>Base!B77</f>
        <v>0</v>
      </c>
      <c r="C78" s="259">
        <f>Base!C77</f>
        <v>0</v>
      </c>
      <c r="D78" s="259">
        <f>Base!D77</f>
        <v>0</v>
      </c>
      <c r="E78" s="260" t="str">
        <f>'Overall Roles'!F80</f>
        <v>A (D)</v>
      </c>
      <c r="F78" s="1"/>
      <c r="G78" s="244">
        <f>Base!G77</f>
        <v>0</v>
      </c>
      <c r="H78" s="245">
        <f>Base!J77</f>
        <v>0</v>
      </c>
      <c r="I78" s="1"/>
      <c r="J78" s="244">
        <f>Base!H77</f>
        <v>0</v>
      </c>
      <c r="K78" s="245">
        <f>Base!I77</f>
        <v>0</v>
      </c>
      <c r="L78" s="1"/>
      <c r="M78" s="244" t="str">
        <f t="shared" si="1"/>
        <v/>
      </c>
      <c r="N78" s="89" t="str">
        <f>IFERROR(VLOOKUP($B78, Data!$A$1:$BB$305, MATCH(M78, Data!$A$2:$BB$2, 0), FALSE),"")</f>
        <v/>
      </c>
      <c r="O78" s="1"/>
      <c r="P78" s="246" t="str">
        <f>(IFERROR(Data!AE77,""))</f>
        <v/>
      </c>
      <c r="Q78" s="246" t="str">
        <f>(IFERROR(Data!AF77,""))</f>
        <v/>
      </c>
      <c r="R78" s="246" t="str">
        <f>(IFERROR(Data!AG77,""))</f>
        <v/>
      </c>
      <c r="S78" s="246" t="str">
        <f>(IFERROR(Data!AH77,""))</f>
        <v/>
      </c>
      <c r="T78" s="246" t="str">
        <f>(IFERROR(Data!AI77,""))</f>
        <v/>
      </c>
      <c r="U78" s="246" t="str">
        <f>(IFERROR(Data!AJ77,""))</f>
        <v/>
      </c>
      <c r="V78" s="246" t="str">
        <f>(IFERROR(Data!AK77,""))</f>
        <v/>
      </c>
      <c r="W78" s="246" t="str">
        <f>(IFERROR(Data!AL77,""))</f>
        <v/>
      </c>
      <c r="X78" s="246" t="str">
        <f>(IFERROR(Data!AM77,""))</f>
        <v/>
      </c>
      <c r="Y78" s="246" t="str">
        <f>(IFERROR(Data!AN77,""))</f>
        <v/>
      </c>
      <c r="Z78" s="246" t="str">
        <f>(IFERROR(Data!AO77,""))</f>
        <v/>
      </c>
      <c r="AA78" s="246" t="str">
        <f>(IFERROR(Data!AP77,""))</f>
        <v/>
      </c>
      <c r="AB78" s="246" t="str">
        <f>(IFERROR(Data!AQ77,""))</f>
        <v/>
      </c>
      <c r="AC78" s="246" t="str">
        <f>(IFERROR(Data!AR77,""))</f>
        <v/>
      </c>
      <c r="AD78" s="246" t="str">
        <f>(IFERROR(Data!AS77,""))</f>
        <v/>
      </c>
      <c r="AE78" s="246" t="str">
        <f>(IFERROR(Data!AT77,""))</f>
        <v/>
      </c>
      <c r="AF78" s="246" t="str">
        <f>(IFERROR(Data!AU77,""))</f>
        <v/>
      </c>
      <c r="AG78" s="246" t="str">
        <f>(IFERROR(Data!AV77,""))</f>
        <v/>
      </c>
      <c r="AH78" s="246" t="str">
        <f>(IFERROR(Data!AW77,""))</f>
        <v/>
      </c>
      <c r="AI78" s="246" t="str">
        <f>(IFERROR(Data!AX77,""))</f>
        <v/>
      </c>
      <c r="AJ78" s="246" t="str">
        <f>(IFERROR(Data!AY77,""))</f>
        <v/>
      </c>
      <c r="AK78" s="246" t="str">
        <f>(IFERROR(Data!AZ77,""))</f>
        <v/>
      </c>
      <c r="AL78" s="246" t="str">
        <f>(IFERROR(Data!BA77,""))</f>
        <v/>
      </c>
      <c r="AM78" s="261" t="str">
        <f>(IFERROR(Data!BB77,""))</f>
        <v/>
      </c>
      <c r="AN78" s="247"/>
      <c r="AO78" s="1"/>
    </row>
    <row r="79" spans="1:41" s="257" customFormat="1" ht="27" customHeight="1" x14ac:dyDescent="0.3">
      <c r="A79" s="248"/>
      <c r="B79" s="249">
        <f>Base!B78</f>
        <v>0</v>
      </c>
      <c r="C79" s="250">
        <f>Base!C78</f>
        <v>0</v>
      </c>
      <c r="D79" s="250">
        <f>Base!D78</f>
        <v>0</v>
      </c>
      <c r="E79" s="251" t="str">
        <f>'Overall Roles'!F81</f>
        <v>A (D)</v>
      </c>
      <c r="F79" s="248"/>
      <c r="G79" s="252">
        <f>Base!G78</f>
        <v>0</v>
      </c>
      <c r="H79" s="253">
        <f>Base!J78</f>
        <v>0</v>
      </c>
      <c r="I79" s="248"/>
      <c r="J79" s="252">
        <f>Base!H78</f>
        <v>0</v>
      </c>
      <c r="K79" s="253">
        <f>Base!I78</f>
        <v>0</v>
      </c>
      <c r="L79" s="248"/>
      <c r="M79" s="252" t="str">
        <f t="shared" si="1"/>
        <v/>
      </c>
      <c r="N79" s="217" t="str">
        <f>IFERROR(VLOOKUP($B79, Data!$A$1:$BB$305, MATCH(M79, Data!$A$2:$BB$2, 0), FALSE),"")</f>
        <v/>
      </c>
      <c r="O79" s="248"/>
      <c r="P79" s="254" t="str">
        <f>(IFERROR(Data!AE78,""))</f>
        <v/>
      </c>
      <c r="Q79" s="254" t="str">
        <f>(IFERROR(Data!AF78,""))</f>
        <v/>
      </c>
      <c r="R79" s="254" t="str">
        <f>(IFERROR(Data!AG78,""))</f>
        <v/>
      </c>
      <c r="S79" s="254" t="str">
        <f>(IFERROR(Data!AH78,""))</f>
        <v/>
      </c>
      <c r="T79" s="254" t="str">
        <f>(IFERROR(Data!AI78,""))</f>
        <v/>
      </c>
      <c r="U79" s="254" t="str">
        <f>(IFERROR(Data!AJ78,""))</f>
        <v/>
      </c>
      <c r="V79" s="254" t="str">
        <f>(IFERROR(Data!AK78,""))</f>
        <v/>
      </c>
      <c r="W79" s="254" t="str">
        <f>(IFERROR(Data!AL78,""))</f>
        <v/>
      </c>
      <c r="X79" s="254" t="str">
        <f>(IFERROR(Data!AM78,""))</f>
        <v/>
      </c>
      <c r="Y79" s="254" t="str">
        <f>(IFERROR(Data!AN78,""))</f>
        <v/>
      </c>
      <c r="Z79" s="254" t="str">
        <f>(IFERROR(Data!AO78,""))</f>
        <v/>
      </c>
      <c r="AA79" s="254" t="str">
        <f>(IFERROR(Data!AP78,""))</f>
        <v/>
      </c>
      <c r="AB79" s="254" t="str">
        <f>(IFERROR(Data!AQ78,""))</f>
        <v/>
      </c>
      <c r="AC79" s="254" t="str">
        <f>(IFERROR(Data!AR78,""))</f>
        <v/>
      </c>
      <c r="AD79" s="254" t="str">
        <f>(IFERROR(Data!AS78,""))</f>
        <v/>
      </c>
      <c r="AE79" s="254" t="str">
        <f>(IFERROR(Data!AT78,""))</f>
        <v/>
      </c>
      <c r="AF79" s="254" t="str">
        <f>(IFERROR(Data!AU78,""))</f>
        <v/>
      </c>
      <c r="AG79" s="254" t="str">
        <f>(IFERROR(Data!AV78,""))</f>
        <v/>
      </c>
      <c r="AH79" s="254" t="str">
        <f>(IFERROR(Data!AW78,""))</f>
        <v/>
      </c>
      <c r="AI79" s="254" t="str">
        <f>(IFERROR(Data!AX78,""))</f>
        <v/>
      </c>
      <c r="AJ79" s="254" t="str">
        <f>(IFERROR(Data!AY78,""))</f>
        <v/>
      </c>
      <c r="AK79" s="254" t="str">
        <f>(IFERROR(Data!AZ78,""))</f>
        <v/>
      </c>
      <c r="AL79" s="254" t="str">
        <f>(IFERROR(Data!BA78,""))</f>
        <v/>
      </c>
      <c r="AM79" s="255" t="str">
        <f>(IFERROR(Data!BB78,""))</f>
        <v/>
      </c>
      <c r="AN79" s="256"/>
      <c r="AO79" s="248"/>
    </row>
    <row r="80" spans="1:41" ht="27" customHeight="1" x14ac:dyDescent="0.3">
      <c r="A80" s="1"/>
      <c r="B80" s="258">
        <f>Base!B79</f>
        <v>0</v>
      </c>
      <c r="C80" s="259">
        <f>Base!C79</f>
        <v>0</v>
      </c>
      <c r="D80" s="259">
        <f>Base!D79</f>
        <v>0</v>
      </c>
      <c r="E80" s="260" t="str">
        <f>'Overall Roles'!F82</f>
        <v>A (D)</v>
      </c>
      <c r="F80" s="1"/>
      <c r="G80" s="244">
        <f>Base!G79</f>
        <v>0</v>
      </c>
      <c r="H80" s="245">
        <f>Base!J79</f>
        <v>0</v>
      </c>
      <c r="I80" s="1"/>
      <c r="J80" s="244">
        <f>Base!H79</f>
        <v>0</v>
      </c>
      <c r="K80" s="245">
        <f>Base!I79</f>
        <v>0</v>
      </c>
      <c r="L80" s="1"/>
      <c r="M80" s="244" t="str">
        <f t="shared" si="1"/>
        <v/>
      </c>
      <c r="N80" s="89" t="str">
        <f>IFERROR(VLOOKUP($B80, Data!$A$1:$BB$305, MATCH(M80, Data!$A$2:$BB$2, 0), FALSE),"")</f>
        <v/>
      </c>
      <c r="O80" s="1"/>
      <c r="P80" s="246" t="str">
        <f>(IFERROR(Data!AE79,""))</f>
        <v/>
      </c>
      <c r="Q80" s="246" t="str">
        <f>(IFERROR(Data!AF79,""))</f>
        <v/>
      </c>
      <c r="R80" s="246" t="str">
        <f>(IFERROR(Data!AG79,""))</f>
        <v/>
      </c>
      <c r="S80" s="246" t="str">
        <f>(IFERROR(Data!AH79,""))</f>
        <v/>
      </c>
      <c r="T80" s="246" t="str">
        <f>(IFERROR(Data!AI79,""))</f>
        <v/>
      </c>
      <c r="U80" s="246" t="str">
        <f>(IFERROR(Data!AJ79,""))</f>
        <v/>
      </c>
      <c r="V80" s="246" t="str">
        <f>(IFERROR(Data!AK79,""))</f>
        <v/>
      </c>
      <c r="W80" s="246" t="str">
        <f>(IFERROR(Data!AL79,""))</f>
        <v/>
      </c>
      <c r="X80" s="246" t="str">
        <f>(IFERROR(Data!AM79,""))</f>
        <v/>
      </c>
      <c r="Y80" s="246" t="str">
        <f>(IFERROR(Data!AN79,""))</f>
        <v/>
      </c>
      <c r="Z80" s="246" t="str">
        <f>(IFERROR(Data!AO79,""))</f>
        <v/>
      </c>
      <c r="AA80" s="246" t="str">
        <f>(IFERROR(Data!AP79,""))</f>
        <v/>
      </c>
      <c r="AB80" s="246" t="str">
        <f>(IFERROR(Data!AQ79,""))</f>
        <v/>
      </c>
      <c r="AC80" s="246" t="str">
        <f>(IFERROR(Data!AR79,""))</f>
        <v/>
      </c>
      <c r="AD80" s="246" t="str">
        <f>(IFERROR(Data!AS79,""))</f>
        <v/>
      </c>
      <c r="AE80" s="246" t="str">
        <f>(IFERROR(Data!AT79,""))</f>
        <v/>
      </c>
      <c r="AF80" s="246" t="str">
        <f>(IFERROR(Data!AU79,""))</f>
        <v/>
      </c>
      <c r="AG80" s="246" t="str">
        <f>(IFERROR(Data!AV79,""))</f>
        <v/>
      </c>
      <c r="AH80" s="246" t="str">
        <f>(IFERROR(Data!AW79,""))</f>
        <v/>
      </c>
      <c r="AI80" s="246" t="str">
        <f>(IFERROR(Data!AX79,""))</f>
        <v/>
      </c>
      <c r="AJ80" s="246" t="str">
        <f>(IFERROR(Data!AY79,""))</f>
        <v/>
      </c>
      <c r="AK80" s="246" t="str">
        <f>(IFERROR(Data!AZ79,""))</f>
        <v/>
      </c>
      <c r="AL80" s="246" t="str">
        <f>(IFERROR(Data!BA79,""))</f>
        <v/>
      </c>
      <c r="AM80" s="261" t="str">
        <f>(IFERROR(Data!BB79,""))</f>
        <v/>
      </c>
      <c r="AN80" s="247"/>
      <c r="AO80" s="1"/>
    </row>
    <row r="81" spans="1:41" s="257" customFormat="1" ht="27" customHeight="1" x14ac:dyDescent="0.3">
      <c r="A81" s="248"/>
      <c r="B81" s="249">
        <f>Base!B80</f>
        <v>0</v>
      </c>
      <c r="C81" s="250">
        <f>Base!C80</f>
        <v>0</v>
      </c>
      <c r="D81" s="250">
        <f>Base!D80</f>
        <v>0</v>
      </c>
      <c r="E81" s="251" t="str">
        <f>'Overall Roles'!F83</f>
        <v>A (D)</v>
      </c>
      <c r="F81" s="248"/>
      <c r="G81" s="252">
        <f>Base!G80</f>
        <v>0</v>
      </c>
      <c r="H81" s="253">
        <f>Base!J80</f>
        <v>0</v>
      </c>
      <c r="I81" s="248"/>
      <c r="J81" s="252">
        <f>Base!H80</f>
        <v>0</v>
      </c>
      <c r="K81" s="253">
        <f>Base!I80</f>
        <v>0</v>
      </c>
      <c r="L81" s="248"/>
      <c r="M81" s="252" t="str">
        <f t="shared" si="1"/>
        <v/>
      </c>
      <c r="N81" s="217" t="str">
        <f>IFERROR(VLOOKUP($B81, Data!$A$1:$BB$305, MATCH(M81, Data!$A$2:$BB$2, 0), FALSE),"")</f>
        <v/>
      </c>
      <c r="O81" s="248"/>
      <c r="P81" s="254" t="str">
        <f>(IFERROR(Data!AE80,""))</f>
        <v/>
      </c>
      <c r="Q81" s="254" t="str">
        <f>(IFERROR(Data!AF80,""))</f>
        <v/>
      </c>
      <c r="R81" s="254" t="str">
        <f>(IFERROR(Data!AG80,""))</f>
        <v/>
      </c>
      <c r="S81" s="254" t="str">
        <f>(IFERROR(Data!AH80,""))</f>
        <v/>
      </c>
      <c r="T81" s="254" t="str">
        <f>(IFERROR(Data!AI80,""))</f>
        <v/>
      </c>
      <c r="U81" s="254" t="str">
        <f>(IFERROR(Data!AJ80,""))</f>
        <v/>
      </c>
      <c r="V81" s="254" t="str">
        <f>(IFERROR(Data!AK80,""))</f>
        <v/>
      </c>
      <c r="W81" s="254" t="str">
        <f>(IFERROR(Data!AL80,""))</f>
        <v/>
      </c>
      <c r="X81" s="254" t="str">
        <f>(IFERROR(Data!AM80,""))</f>
        <v/>
      </c>
      <c r="Y81" s="254" t="str">
        <f>(IFERROR(Data!AN80,""))</f>
        <v/>
      </c>
      <c r="Z81" s="254" t="str">
        <f>(IFERROR(Data!AO80,""))</f>
        <v/>
      </c>
      <c r="AA81" s="254" t="str">
        <f>(IFERROR(Data!AP80,""))</f>
        <v/>
      </c>
      <c r="AB81" s="254" t="str">
        <f>(IFERROR(Data!AQ80,""))</f>
        <v/>
      </c>
      <c r="AC81" s="254" t="str">
        <f>(IFERROR(Data!AR80,""))</f>
        <v/>
      </c>
      <c r="AD81" s="254" t="str">
        <f>(IFERROR(Data!AS80,""))</f>
        <v/>
      </c>
      <c r="AE81" s="254" t="str">
        <f>(IFERROR(Data!AT80,""))</f>
        <v/>
      </c>
      <c r="AF81" s="254" t="str">
        <f>(IFERROR(Data!AU80,""))</f>
        <v/>
      </c>
      <c r="AG81" s="254" t="str">
        <f>(IFERROR(Data!AV80,""))</f>
        <v/>
      </c>
      <c r="AH81" s="254" t="str">
        <f>(IFERROR(Data!AW80,""))</f>
        <v/>
      </c>
      <c r="AI81" s="254" t="str">
        <f>(IFERROR(Data!AX80,""))</f>
        <v/>
      </c>
      <c r="AJ81" s="254" t="str">
        <f>(IFERROR(Data!AY80,""))</f>
        <v/>
      </c>
      <c r="AK81" s="254" t="str">
        <f>(IFERROR(Data!AZ80,""))</f>
        <v/>
      </c>
      <c r="AL81" s="254" t="str">
        <f>(IFERROR(Data!BA80,""))</f>
        <v/>
      </c>
      <c r="AM81" s="255" t="str">
        <f>(IFERROR(Data!BB80,""))</f>
        <v/>
      </c>
      <c r="AN81" s="256"/>
      <c r="AO81" s="248"/>
    </row>
    <row r="82" spans="1:41" ht="27" customHeight="1" x14ac:dyDescent="0.3">
      <c r="A82" s="1"/>
      <c r="B82" s="258">
        <f>Base!B81</f>
        <v>0</v>
      </c>
      <c r="C82" s="259">
        <f>Base!C81</f>
        <v>0</v>
      </c>
      <c r="D82" s="259">
        <f>Base!D81</f>
        <v>0</v>
      </c>
      <c r="E82" s="260" t="str">
        <f>'Overall Roles'!F84</f>
        <v>A (D)</v>
      </c>
      <c r="F82" s="1"/>
      <c r="G82" s="244">
        <f>Base!G81</f>
        <v>0</v>
      </c>
      <c r="H82" s="245">
        <f>Base!J81</f>
        <v>0</v>
      </c>
      <c r="I82" s="1"/>
      <c r="J82" s="244">
        <f>Base!H81</f>
        <v>0</v>
      </c>
      <c r="K82" s="245">
        <f>Base!I81</f>
        <v>0</v>
      </c>
      <c r="L82" s="1"/>
      <c r="M82" s="244" t="str">
        <f t="shared" si="1"/>
        <v/>
      </c>
      <c r="N82" s="89" t="str">
        <f>IFERROR(VLOOKUP($B82, Data!$A$1:$BB$305, MATCH(M82, Data!$A$2:$BB$2, 0), FALSE),"")</f>
        <v/>
      </c>
      <c r="O82" s="1"/>
      <c r="P82" s="246" t="str">
        <f>(IFERROR(Data!AE81,""))</f>
        <v/>
      </c>
      <c r="Q82" s="246" t="str">
        <f>(IFERROR(Data!AF81,""))</f>
        <v/>
      </c>
      <c r="R82" s="246" t="str">
        <f>(IFERROR(Data!AG81,""))</f>
        <v/>
      </c>
      <c r="S82" s="246" t="str">
        <f>(IFERROR(Data!AH81,""))</f>
        <v/>
      </c>
      <c r="T82" s="246" t="str">
        <f>(IFERROR(Data!AI81,""))</f>
        <v/>
      </c>
      <c r="U82" s="246" t="str">
        <f>(IFERROR(Data!AJ81,""))</f>
        <v/>
      </c>
      <c r="V82" s="246" t="str">
        <f>(IFERROR(Data!AK81,""))</f>
        <v/>
      </c>
      <c r="W82" s="246" t="str">
        <f>(IFERROR(Data!AL81,""))</f>
        <v/>
      </c>
      <c r="X82" s="246" t="str">
        <f>(IFERROR(Data!AM81,""))</f>
        <v/>
      </c>
      <c r="Y82" s="246" t="str">
        <f>(IFERROR(Data!AN81,""))</f>
        <v/>
      </c>
      <c r="Z82" s="246" t="str">
        <f>(IFERROR(Data!AO81,""))</f>
        <v/>
      </c>
      <c r="AA82" s="246" t="str">
        <f>(IFERROR(Data!AP81,""))</f>
        <v/>
      </c>
      <c r="AB82" s="246" t="str">
        <f>(IFERROR(Data!AQ81,""))</f>
        <v/>
      </c>
      <c r="AC82" s="246" t="str">
        <f>(IFERROR(Data!AR81,""))</f>
        <v/>
      </c>
      <c r="AD82" s="246" t="str">
        <f>(IFERROR(Data!AS81,""))</f>
        <v/>
      </c>
      <c r="AE82" s="246" t="str">
        <f>(IFERROR(Data!AT81,""))</f>
        <v/>
      </c>
      <c r="AF82" s="246" t="str">
        <f>(IFERROR(Data!AU81,""))</f>
        <v/>
      </c>
      <c r="AG82" s="246" t="str">
        <f>(IFERROR(Data!AV81,""))</f>
        <v/>
      </c>
      <c r="AH82" s="246" t="str">
        <f>(IFERROR(Data!AW81,""))</f>
        <v/>
      </c>
      <c r="AI82" s="246" t="str">
        <f>(IFERROR(Data!AX81,""))</f>
        <v/>
      </c>
      <c r="AJ82" s="246" t="str">
        <f>(IFERROR(Data!AY81,""))</f>
        <v/>
      </c>
      <c r="AK82" s="246" t="str">
        <f>(IFERROR(Data!AZ81,""))</f>
        <v/>
      </c>
      <c r="AL82" s="246" t="str">
        <f>(IFERROR(Data!BA81,""))</f>
        <v/>
      </c>
      <c r="AM82" s="261" t="str">
        <f>(IFERROR(Data!BB81,""))</f>
        <v/>
      </c>
      <c r="AN82" s="247"/>
      <c r="AO82" s="1"/>
    </row>
    <row r="83" spans="1:41" s="257" customFormat="1" ht="27" customHeight="1" x14ac:dyDescent="0.3">
      <c r="A83" s="248"/>
      <c r="B83" s="249">
        <f>Base!B82</f>
        <v>0</v>
      </c>
      <c r="C83" s="250">
        <f>Base!C82</f>
        <v>0</v>
      </c>
      <c r="D83" s="250">
        <f>Base!D82</f>
        <v>0</v>
      </c>
      <c r="E83" s="251" t="str">
        <f>'Overall Roles'!F85</f>
        <v>A (D)</v>
      </c>
      <c r="F83" s="248"/>
      <c r="G83" s="252">
        <f>Base!G82</f>
        <v>0</v>
      </c>
      <c r="H83" s="253">
        <f>Base!J82</f>
        <v>0</v>
      </c>
      <c r="I83" s="248"/>
      <c r="J83" s="252">
        <f>Base!H82</f>
        <v>0</v>
      </c>
      <c r="K83" s="253">
        <f>Base!I82</f>
        <v>0</v>
      </c>
      <c r="L83" s="248"/>
      <c r="M83" s="252" t="str">
        <f t="shared" si="1"/>
        <v/>
      </c>
      <c r="N83" s="217" t="str">
        <f>IFERROR(VLOOKUP($B83, Data!$A$1:$BB$305, MATCH(M83, Data!$A$2:$BB$2, 0), FALSE),"")</f>
        <v/>
      </c>
      <c r="O83" s="248"/>
      <c r="P83" s="254" t="str">
        <f>(IFERROR(Data!AE82,""))</f>
        <v/>
      </c>
      <c r="Q83" s="254" t="str">
        <f>(IFERROR(Data!AF82,""))</f>
        <v/>
      </c>
      <c r="R83" s="254" t="str">
        <f>(IFERROR(Data!AG82,""))</f>
        <v/>
      </c>
      <c r="S83" s="254" t="str">
        <f>(IFERROR(Data!AH82,""))</f>
        <v/>
      </c>
      <c r="T83" s="254" t="str">
        <f>(IFERROR(Data!AI82,""))</f>
        <v/>
      </c>
      <c r="U83" s="254" t="str">
        <f>(IFERROR(Data!AJ82,""))</f>
        <v/>
      </c>
      <c r="V83" s="254" t="str">
        <f>(IFERROR(Data!AK82,""))</f>
        <v/>
      </c>
      <c r="W83" s="254" t="str">
        <f>(IFERROR(Data!AL82,""))</f>
        <v/>
      </c>
      <c r="X83" s="254" t="str">
        <f>(IFERROR(Data!AM82,""))</f>
        <v/>
      </c>
      <c r="Y83" s="254" t="str">
        <f>(IFERROR(Data!AN82,""))</f>
        <v/>
      </c>
      <c r="Z83" s="254" t="str">
        <f>(IFERROR(Data!AO82,""))</f>
        <v/>
      </c>
      <c r="AA83" s="254" t="str">
        <f>(IFERROR(Data!AP82,""))</f>
        <v/>
      </c>
      <c r="AB83" s="254" t="str">
        <f>(IFERROR(Data!AQ82,""))</f>
        <v/>
      </c>
      <c r="AC83" s="254" t="str">
        <f>(IFERROR(Data!AR82,""))</f>
        <v/>
      </c>
      <c r="AD83" s="254" t="str">
        <f>(IFERROR(Data!AS82,""))</f>
        <v/>
      </c>
      <c r="AE83" s="254" t="str">
        <f>(IFERROR(Data!AT82,""))</f>
        <v/>
      </c>
      <c r="AF83" s="254" t="str">
        <f>(IFERROR(Data!AU82,""))</f>
        <v/>
      </c>
      <c r="AG83" s="254" t="str">
        <f>(IFERROR(Data!AV82,""))</f>
        <v/>
      </c>
      <c r="AH83" s="254" t="str">
        <f>(IFERROR(Data!AW82,""))</f>
        <v/>
      </c>
      <c r="AI83" s="254" t="str">
        <f>(IFERROR(Data!AX82,""))</f>
        <v/>
      </c>
      <c r="AJ83" s="254" t="str">
        <f>(IFERROR(Data!AY82,""))</f>
        <v/>
      </c>
      <c r="AK83" s="254" t="str">
        <f>(IFERROR(Data!AZ82,""))</f>
        <v/>
      </c>
      <c r="AL83" s="254" t="str">
        <f>(IFERROR(Data!BA82,""))</f>
        <v/>
      </c>
      <c r="AM83" s="255" t="str">
        <f>(IFERROR(Data!BB82,""))</f>
        <v/>
      </c>
      <c r="AN83" s="256"/>
      <c r="AO83" s="248"/>
    </row>
    <row r="84" spans="1:41" ht="27" customHeight="1" x14ac:dyDescent="0.3">
      <c r="A84" s="1"/>
      <c r="B84" s="258">
        <f>Base!B83</f>
        <v>0</v>
      </c>
      <c r="C84" s="259">
        <f>Base!C83</f>
        <v>0</v>
      </c>
      <c r="D84" s="259">
        <f>Base!D83</f>
        <v>0</v>
      </c>
      <c r="E84" s="260" t="str">
        <f>'Overall Roles'!F86</f>
        <v>A (D)</v>
      </c>
      <c r="F84" s="1"/>
      <c r="G84" s="244">
        <f>Base!G83</f>
        <v>0</v>
      </c>
      <c r="H84" s="245">
        <f>Base!J83</f>
        <v>0</v>
      </c>
      <c r="I84" s="1"/>
      <c r="J84" s="244">
        <f>Base!H83</f>
        <v>0</v>
      </c>
      <c r="K84" s="245">
        <f>Base!I83</f>
        <v>0</v>
      </c>
      <c r="L84" s="1"/>
      <c r="M84" s="244" t="str">
        <f t="shared" si="1"/>
        <v/>
      </c>
      <c r="N84" s="89" t="str">
        <f>IFERROR(VLOOKUP($B84, Data!$A$1:$BB$305, MATCH(M84, Data!$A$2:$BB$2, 0), FALSE),"")</f>
        <v/>
      </c>
      <c r="O84" s="1"/>
      <c r="P84" s="246" t="str">
        <f>(IFERROR(Data!AE83,""))</f>
        <v/>
      </c>
      <c r="Q84" s="246" t="str">
        <f>(IFERROR(Data!AF83,""))</f>
        <v/>
      </c>
      <c r="R84" s="246" t="str">
        <f>(IFERROR(Data!AG83,""))</f>
        <v/>
      </c>
      <c r="S84" s="246" t="str">
        <f>(IFERROR(Data!AH83,""))</f>
        <v/>
      </c>
      <c r="T84" s="246" t="str">
        <f>(IFERROR(Data!AI83,""))</f>
        <v/>
      </c>
      <c r="U84" s="246" t="str">
        <f>(IFERROR(Data!AJ83,""))</f>
        <v/>
      </c>
      <c r="V84" s="246" t="str">
        <f>(IFERROR(Data!AK83,""))</f>
        <v/>
      </c>
      <c r="W84" s="246" t="str">
        <f>(IFERROR(Data!AL83,""))</f>
        <v/>
      </c>
      <c r="X84" s="246" t="str">
        <f>(IFERROR(Data!AM83,""))</f>
        <v/>
      </c>
      <c r="Y84" s="246" t="str">
        <f>(IFERROR(Data!AN83,""))</f>
        <v/>
      </c>
      <c r="Z84" s="246" t="str">
        <f>(IFERROR(Data!AO83,""))</f>
        <v/>
      </c>
      <c r="AA84" s="246" t="str">
        <f>(IFERROR(Data!AP83,""))</f>
        <v/>
      </c>
      <c r="AB84" s="246" t="str">
        <f>(IFERROR(Data!AQ83,""))</f>
        <v/>
      </c>
      <c r="AC84" s="246" t="str">
        <f>(IFERROR(Data!AR83,""))</f>
        <v/>
      </c>
      <c r="AD84" s="246" t="str">
        <f>(IFERROR(Data!AS83,""))</f>
        <v/>
      </c>
      <c r="AE84" s="246" t="str">
        <f>(IFERROR(Data!AT83,""))</f>
        <v/>
      </c>
      <c r="AF84" s="246" t="str">
        <f>(IFERROR(Data!AU83,""))</f>
        <v/>
      </c>
      <c r="AG84" s="246" t="str">
        <f>(IFERROR(Data!AV83,""))</f>
        <v/>
      </c>
      <c r="AH84" s="246" t="str">
        <f>(IFERROR(Data!AW83,""))</f>
        <v/>
      </c>
      <c r="AI84" s="246" t="str">
        <f>(IFERROR(Data!AX83,""))</f>
        <v/>
      </c>
      <c r="AJ84" s="246" t="str">
        <f>(IFERROR(Data!AY83,""))</f>
        <v/>
      </c>
      <c r="AK84" s="246" t="str">
        <f>(IFERROR(Data!AZ83,""))</f>
        <v/>
      </c>
      <c r="AL84" s="246" t="str">
        <f>(IFERROR(Data!BA83,""))</f>
        <v/>
      </c>
      <c r="AM84" s="261" t="str">
        <f>(IFERROR(Data!BB83,""))</f>
        <v/>
      </c>
      <c r="AN84" s="247"/>
      <c r="AO84" s="1"/>
    </row>
    <row r="85" spans="1:41" s="257" customFormat="1" ht="27" customHeight="1" x14ac:dyDescent="0.3">
      <c r="A85" s="248"/>
      <c r="B85" s="249">
        <f>Base!B84</f>
        <v>0</v>
      </c>
      <c r="C85" s="250">
        <f>Base!C84</f>
        <v>0</v>
      </c>
      <c r="D85" s="250">
        <f>Base!D84</f>
        <v>0</v>
      </c>
      <c r="E85" s="251" t="str">
        <f>'Overall Roles'!F87</f>
        <v>A (D)</v>
      </c>
      <c r="F85" s="248"/>
      <c r="G85" s="252">
        <f>Base!G84</f>
        <v>0</v>
      </c>
      <c r="H85" s="253">
        <f>Base!J84</f>
        <v>0</v>
      </c>
      <c r="I85" s="248"/>
      <c r="J85" s="252">
        <f>Base!H84</f>
        <v>0</v>
      </c>
      <c r="K85" s="253">
        <f>Base!I84</f>
        <v>0</v>
      </c>
      <c r="L85" s="248"/>
      <c r="M85" s="252" t="str">
        <f t="shared" si="1"/>
        <v/>
      </c>
      <c r="N85" s="217" t="str">
        <f>IFERROR(VLOOKUP($B85, Data!$A$1:$BB$305, MATCH(M85, Data!$A$2:$BB$2, 0), FALSE),"")</f>
        <v/>
      </c>
      <c r="O85" s="248"/>
      <c r="P85" s="254" t="str">
        <f>(IFERROR(Data!AE84,""))</f>
        <v/>
      </c>
      <c r="Q85" s="254" t="str">
        <f>(IFERROR(Data!AF84,""))</f>
        <v/>
      </c>
      <c r="R85" s="254" t="str">
        <f>(IFERROR(Data!AG84,""))</f>
        <v/>
      </c>
      <c r="S85" s="254" t="str">
        <f>(IFERROR(Data!AH84,""))</f>
        <v/>
      </c>
      <c r="T85" s="254" t="str">
        <f>(IFERROR(Data!AI84,""))</f>
        <v/>
      </c>
      <c r="U85" s="254" t="str">
        <f>(IFERROR(Data!AJ84,""))</f>
        <v/>
      </c>
      <c r="V85" s="254" t="str">
        <f>(IFERROR(Data!AK84,""))</f>
        <v/>
      </c>
      <c r="W85" s="254" t="str">
        <f>(IFERROR(Data!AL84,""))</f>
        <v/>
      </c>
      <c r="X85" s="254" t="str">
        <f>(IFERROR(Data!AM84,""))</f>
        <v/>
      </c>
      <c r="Y85" s="254" t="str">
        <f>(IFERROR(Data!AN84,""))</f>
        <v/>
      </c>
      <c r="Z85" s="254" t="str">
        <f>(IFERROR(Data!AO84,""))</f>
        <v/>
      </c>
      <c r="AA85" s="254" t="str">
        <f>(IFERROR(Data!AP84,""))</f>
        <v/>
      </c>
      <c r="AB85" s="254" t="str">
        <f>(IFERROR(Data!AQ84,""))</f>
        <v/>
      </c>
      <c r="AC85" s="254" t="str">
        <f>(IFERROR(Data!AR84,""))</f>
        <v/>
      </c>
      <c r="AD85" s="254" t="str">
        <f>(IFERROR(Data!AS84,""))</f>
        <v/>
      </c>
      <c r="AE85" s="254" t="str">
        <f>(IFERROR(Data!AT84,""))</f>
        <v/>
      </c>
      <c r="AF85" s="254" t="str">
        <f>(IFERROR(Data!AU84,""))</f>
        <v/>
      </c>
      <c r="AG85" s="254" t="str">
        <f>(IFERROR(Data!AV84,""))</f>
        <v/>
      </c>
      <c r="AH85" s="254" t="str">
        <f>(IFERROR(Data!AW84,""))</f>
        <v/>
      </c>
      <c r="AI85" s="254" t="str">
        <f>(IFERROR(Data!AX84,""))</f>
        <v/>
      </c>
      <c r="AJ85" s="254" t="str">
        <f>(IFERROR(Data!AY84,""))</f>
        <v/>
      </c>
      <c r="AK85" s="254" t="str">
        <f>(IFERROR(Data!AZ84,""))</f>
        <v/>
      </c>
      <c r="AL85" s="254" t="str">
        <f>(IFERROR(Data!BA84,""))</f>
        <v/>
      </c>
      <c r="AM85" s="255" t="str">
        <f>(IFERROR(Data!BB84,""))</f>
        <v/>
      </c>
      <c r="AN85" s="256"/>
      <c r="AO85" s="248"/>
    </row>
    <row r="86" spans="1:41" ht="27" customHeight="1" x14ac:dyDescent="0.3">
      <c r="A86" s="1"/>
      <c r="B86" s="258">
        <f>Base!B85</f>
        <v>0</v>
      </c>
      <c r="C86" s="259">
        <f>Base!C85</f>
        <v>0</v>
      </c>
      <c r="D86" s="259">
        <f>Base!D85</f>
        <v>0</v>
      </c>
      <c r="E86" s="260" t="str">
        <f>'Overall Roles'!F88</f>
        <v>A (D)</v>
      </c>
      <c r="F86" s="1"/>
      <c r="G86" s="244">
        <f>Base!G85</f>
        <v>0</v>
      </c>
      <c r="H86" s="245">
        <f>Base!J85</f>
        <v>0</v>
      </c>
      <c r="I86" s="1"/>
      <c r="J86" s="244">
        <f>Base!H85</f>
        <v>0</v>
      </c>
      <c r="K86" s="245">
        <f>Base!I85</f>
        <v>0</v>
      </c>
      <c r="L86" s="1"/>
      <c r="M86" s="244" t="str">
        <f t="shared" si="1"/>
        <v/>
      </c>
      <c r="N86" s="89" t="str">
        <f>IFERROR(VLOOKUP($B86, Data!$A$1:$BB$305, MATCH(M86, Data!$A$2:$BB$2, 0), FALSE),"")</f>
        <v/>
      </c>
      <c r="O86" s="1"/>
      <c r="P86" s="246" t="str">
        <f>(IFERROR(Data!AE85,""))</f>
        <v/>
      </c>
      <c r="Q86" s="246" t="str">
        <f>(IFERROR(Data!AF85,""))</f>
        <v/>
      </c>
      <c r="R86" s="246" t="str">
        <f>(IFERROR(Data!AG85,""))</f>
        <v/>
      </c>
      <c r="S86" s="246" t="str">
        <f>(IFERROR(Data!AH85,""))</f>
        <v/>
      </c>
      <c r="T86" s="246" t="str">
        <f>(IFERROR(Data!AI85,""))</f>
        <v/>
      </c>
      <c r="U86" s="246" t="str">
        <f>(IFERROR(Data!AJ85,""))</f>
        <v/>
      </c>
      <c r="V86" s="246" t="str">
        <f>(IFERROR(Data!AK85,""))</f>
        <v/>
      </c>
      <c r="W86" s="246" t="str">
        <f>(IFERROR(Data!AL85,""))</f>
        <v/>
      </c>
      <c r="X86" s="246" t="str">
        <f>(IFERROR(Data!AM85,""))</f>
        <v/>
      </c>
      <c r="Y86" s="246" t="str">
        <f>(IFERROR(Data!AN85,""))</f>
        <v/>
      </c>
      <c r="Z86" s="246" t="str">
        <f>(IFERROR(Data!AO85,""))</f>
        <v/>
      </c>
      <c r="AA86" s="246" t="str">
        <f>(IFERROR(Data!AP85,""))</f>
        <v/>
      </c>
      <c r="AB86" s="246" t="str">
        <f>(IFERROR(Data!AQ85,""))</f>
        <v/>
      </c>
      <c r="AC86" s="246" t="str">
        <f>(IFERROR(Data!AR85,""))</f>
        <v/>
      </c>
      <c r="AD86" s="246" t="str">
        <f>(IFERROR(Data!AS85,""))</f>
        <v/>
      </c>
      <c r="AE86" s="246" t="str">
        <f>(IFERROR(Data!AT85,""))</f>
        <v/>
      </c>
      <c r="AF86" s="246" t="str">
        <f>(IFERROR(Data!AU85,""))</f>
        <v/>
      </c>
      <c r="AG86" s="246" t="str">
        <f>(IFERROR(Data!AV85,""))</f>
        <v/>
      </c>
      <c r="AH86" s="246" t="str">
        <f>(IFERROR(Data!AW85,""))</f>
        <v/>
      </c>
      <c r="AI86" s="246" t="str">
        <f>(IFERROR(Data!AX85,""))</f>
        <v/>
      </c>
      <c r="AJ86" s="246" t="str">
        <f>(IFERROR(Data!AY85,""))</f>
        <v/>
      </c>
      <c r="AK86" s="246" t="str">
        <f>(IFERROR(Data!AZ85,""))</f>
        <v/>
      </c>
      <c r="AL86" s="246" t="str">
        <f>(IFERROR(Data!BA85,""))</f>
        <v/>
      </c>
      <c r="AM86" s="261" t="str">
        <f>(IFERROR(Data!BB85,""))</f>
        <v/>
      </c>
      <c r="AN86" s="247"/>
      <c r="AO86" s="1"/>
    </row>
    <row r="87" spans="1:41" s="257" customFormat="1" ht="27" customHeight="1" x14ac:dyDescent="0.3">
      <c r="A87" s="248"/>
      <c r="B87" s="249">
        <f>Base!B86</f>
        <v>0</v>
      </c>
      <c r="C87" s="250">
        <f>Base!C86</f>
        <v>0</v>
      </c>
      <c r="D87" s="250">
        <f>Base!D86</f>
        <v>0</v>
      </c>
      <c r="E87" s="251" t="str">
        <f>'Overall Roles'!F89</f>
        <v>A (D)</v>
      </c>
      <c r="F87" s="248"/>
      <c r="G87" s="252">
        <f>Base!G86</f>
        <v>0</v>
      </c>
      <c r="H87" s="253">
        <f>Base!J86</f>
        <v>0</v>
      </c>
      <c r="I87" s="248"/>
      <c r="J87" s="252">
        <f>Base!H86</f>
        <v>0</v>
      </c>
      <c r="K87" s="253">
        <f>Base!I86</f>
        <v>0</v>
      </c>
      <c r="L87" s="248"/>
      <c r="M87" s="252" t="str">
        <f t="shared" si="1"/>
        <v/>
      </c>
      <c r="N87" s="217" t="str">
        <f>IFERROR(VLOOKUP($B87, Data!$A$1:$BB$305, MATCH(M87, Data!$A$2:$BB$2, 0), FALSE),"")</f>
        <v/>
      </c>
      <c r="O87" s="248"/>
      <c r="P87" s="254" t="str">
        <f>(IFERROR(Data!AE86,""))</f>
        <v/>
      </c>
      <c r="Q87" s="254" t="str">
        <f>(IFERROR(Data!AF86,""))</f>
        <v/>
      </c>
      <c r="R87" s="254" t="str">
        <f>(IFERROR(Data!AG86,""))</f>
        <v/>
      </c>
      <c r="S87" s="254" t="str">
        <f>(IFERROR(Data!AH86,""))</f>
        <v/>
      </c>
      <c r="T87" s="254" t="str">
        <f>(IFERROR(Data!AI86,""))</f>
        <v/>
      </c>
      <c r="U87" s="254" t="str">
        <f>(IFERROR(Data!AJ86,""))</f>
        <v/>
      </c>
      <c r="V87" s="254" t="str">
        <f>(IFERROR(Data!AK86,""))</f>
        <v/>
      </c>
      <c r="W87" s="254" t="str">
        <f>(IFERROR(Data!AL86,""))</f>
        <v/>
      </c>
      <c r="X87" s="254" t="str">
        <f>(IFERROR(Data!AM86,""))</f>
        <v/>
      </c>
      <c r="Y87" s="254" t="str">
        <f>(IFERROR(Data!AN86,""))</f>
        <v/>
      </c>
      <c r="Z87" s="254" t="str">
        <f>(IFERROR(Data!AO86,""))</f>
        <v/>
      </c>
      <c r="AA87" s="254" t="str">
        <f>(IFERROR(Data!AP86,""))</f>
        <v/>
      </c>
      <c r="AB87" s="254" t="str">
        <f>(IFERROR(Data!AQ86,""))</f>
        <v/>
      </c>
      <c r="AC87" s="254" t="str">
        <f>(IFERROR(Data!AR86,""))</f>
        <v/>
      </c>
      <c r="AD87" s="254" t="str">
        <f>(IFERROR(Data!AS86,""))</f>
        <v/>
      </c>
      <c r="AE87" s="254" t="str">
        <f>(IFERROR(Data!AT86,""))</f>
        <v/>
      </c>
      <c r="AF87" s="254" t="str">
        <f>(IFERROR(Data!AU86,""))</f>
        <v/>
      </c>
      <c r="AG87" s="254" t="str">
        <f>(IFERROR(Data!AV86,""))</f>
        <v/>
      </c>
      <c r="AH87" s="254" t="str">
        <f>(IFERROR(Data!AW86,""))</f>
        <v/>
      </c>
      <c r="AI87" s="254" t="str">
        <f>(IFERROR(Data!AX86,""))</f>
        <v/>
      </c>
      <c r="AJ87" s="254" t="str">
        <f>(IFERROR(Data!AY86,""))</f>
        <v/>
      </c>
      <c r="AK87" s="254" t="str">
        <f>(IFERROR(Data!AZ86,""))</f>
        <v/>
      </c>
      <c r="AL87" s="254" t="str">
        <f>(IFERROR(Data!BA86,""))</f>
        <v/>
      </c>
      <c r="AM87" s="255" t="str">
        <f>(IFERROR(Data!BB86,""))</f>
        <v/>
      </c>
      <c r="AN87" s="256"/>
      <c r="AO87" s="248"/>
    </row>
    <row r="88" spans="1:41" ht="27" customHeight="1" x14ac:dyDescent="0.3">
      <c r="A88" s="1"/>
      <c r="B88" s="258">
        <f>Base!B87</f>
        <v>0</v>
      </c>
      <c r="C88" s="259">
        <f>Base!C87</f>
        <v>0</v>
      </c>
      <c r="D88" s="259">
        <f>Base!D87</f>
        <v>0</v>
      </c>
      <c r="E88" s="260" t="str">
        <f>'Overall Roles'!F90</f>
        <v>A (D)</v>
      </c>
      <c r="F88" s="1"/>
      <c r="G88" s="244">
        <f>Base!G87</f>
        <v>0</v>
      </c>
      <c r="H88" s="245">
        <f>Base!J87</f>
        <v>0</v>
      </c>
      <c r="I88" s="1"/>
      <c r="J88" s="244">
        <f>Base!H87</f>
        <v>0</v>
      </c>
      <c r="K88" s="245">
        <f>Base!I87</f>
        <v>0</v>
      </c>
      <c r="L88" s="1"/>
      <c r="M88" s="244" t="str">
        <f t="shared" si="1"/>
        <v/>
      </c>
      <c r="N88" s="89" t="str">
        <f>IFERROR(VLOOKUP($B88, Data!$A$1:$BB$305, MATCH(M88, Data!$A$2:$BB$2, 0), FALSE),"")</f>
        <v/>
      </c>
      <c r="O88" s="1"/>
      <c r="P88" s="246" t="str">
        <f>(IFERROR(Data!AE87,""))</f>
        <v/>
      </c>
      <c r="Q88" s="246" t="str">
        <f>(IFERROR(Data!AF87,""))</f>
        <v/>
      </c>
      <c r="R88" s="246" t="str">
        <f>(IFERROR(Data!AG87,""))</f>
        <v/>
      </c>
      <c r="S88" s="246" t="str">
        <f>(IFERROR(Data!AH87,""))</f>
        <v/>
      </c>
      <c r="T88" s="246" t="str">
        <f>(IFERROR(Data!AI87,""))</f>
        <v/>
      </c>
      <c r="U88" s="246" t="str">
        <f>(IFERROR(Data!AJ87,""))</f>
        <v/>
      </c>
      <c r="V88" s="246" t="str">
        <f>(IFERROR(Data!AK87,""))</f>
        <v/>
      </c>
      <c r="W88" s="246" t="str">
        <f>(IFERROR(Data!AL87,""))</f>
        <v/>
      </c>
      <c r="X88" s="246" t="str">
        <f>(IFERROR(Data!AM87,""))</f>
        <v/>
      </c>
      <c r="Y88" s="246" t="str">
        <f>(IFERROR(Data!AN87,""))</f>
        <v/>
      </c>
      <c r="Z88" s="246" t="str">
        <f>(IFERROR(Data!AO87,""))</f>
        <v/>
      </c>
      <c r="AA88" s="246" t="str">
        <f>(IFERROR(Data!AP87,""))</f>
        <v/>
      </c>
      <c r="AB88" s="246" t="str">
        <f>(IFERROR(Data!AQ87,""))</f>
        <v/>
      </c>
      <c r="AC88" s="246" t="str">
        <f>(IFERROR(Data!AR87,""))</f>
        <v/>
      </c>
      <c r="AD88" s="246" t="str">
        <f>(IFERROR(Data!AS87,""))</f>
        <v/>
      </c>
      <c r="AE88" s="246" t="str">
        <f>(IFERROR(Data!AT87,""))</f>
        <v/>
      </c>
      <c r="AF88" s="246" t="str">
        <f>(IFERROR(Data!AU87,""))</f>
        <v/>
      </c>
      <c r="AG88" s="246" t="str">
        <f>(IFERROR(Data!AV87,""))</f>
        <v/>
      </c>
      <c r="AH88" s="246" t="str">
        <f>(IFERROR(Data!AW87,""))</f>
        <v/>
      </c>
      <c r="AI88" s="246" t="str">
        <f>(IFERROR(Data!AX87,""))</f>
        <v/>
      </c>
      <c r="AJ88" s="246" t="str">
        <f>(IFERROR(Data!AY87,""))</f>
        <v/>
      </c>
      <c r="AK88" s="246" t="str">
        <f>(IFERROR(Data!AZ87,""))</f>
        <v/>
      </c>
      <c r="AL88" s="246" t="str">
        <f>(IFERROR(Data!BA87,""))</f>
        <v/>
      </c>
      <c r="AM88" s="261" t="str">
        <f>(IFERROR(Data!BB87,""))</f>
        <v/>
      </c>
      <c r="AN88" s="247"/>
      <c r="AO88" s="1"/>
    </row>
    <row r="89" spans="1:41" s="257" customFormat="1" ht="27" customHeight="1" x14ac:dyDescent="0.3">
      <c r="A89" s="248"/>
      <c r="B89" s="249">
        <f>Base!B88</f>
        <v>0</v>
      </c>
      <c r="C89" s="250">
        <f>Base!C88</f>
        <v>0</v>
      </c>
      <c r="D89" s="250">
        <f>Base!D88</f>
        <v>0</v>
      </c>
      <c r="E89" s="251" t="str">
        <f>'Overall Roles'!F91</f>
        <v>A (D)</v>
      </c>
      <c r="F89" s="248"/>
      <c r="G89" s="252">
        <f>Base!G88</f>
        <v>0</v>
      </c>
      <c r="H89" s="253">
        <f>Base!J88</f>
        <v>0</v>
      </c>
      <c r="I89" s="248"/>
      <c r="J89" s="252">
        <f>Base!H88</f>
        <v>0</v>
      </c>
      <c r="K89" s="253">
        <f>Base!I88</f>
        <v>0</v>
      </c>
      <c r="L89" s="248"/>
      <c r="M89" s="252" t="str">
        <f t="shared" si="1"/>
        <v/>
      </c>
      <c r="N89" s="217" t="str">
        <f>IFERROR(VLOOKUP($B89, Data!$A$1:$BB$305, MATCH(M89, Data!$A$2:$BB$2, 0), FALSE),"")</f>
        <v/>
      </c>
      <c r="O89" s="248"/>
      <c r="P89" s="254" t="str">
        <f>(IFERROR(Data!AE88,""))</f>
        <v/>
      </c>
      <c r="Q89" s="254" t="str">
        <f>(IFERROR(Data!AF88,""))</f>
        <v/>
      </c>
      <c r="R89" s="254" t="str">
        <f>(IFERROR(Data!AG88,""))</f>
        <v/>
      </c>
      <c r="S89" s="254" t="str">
        <f>(IFERROR(Data!AH88,""))</f>
        <v/>
      </c>
      <c r="T89" s="254" t="str">
        <f>(IFERROR(Data!AI88,""))</f>
        <v/>
      </c>
      <c r="U89" s="254" t="str">
        <f>(IFERROR(Data!AJ88,""))</f>
        <v/>
      </c>
      <c r="V89" s="254" t="str">
        <f>(IFERROR(Data!AK88,""))</f>
        <v/>
      </c>
      <c r="W89" s="254" t="str">
        <f>(IFERROR(Data!AL88,""))</f>
        <v/>
      </c>
      <c r="X89" s="254" t="str">
        <f>(IFERROR(Data!AM88,""))</f>
        <v/>
      </c>
      <c r="Y89" s="254" t="str">
        <f>(IFERROR(Data!AN88,""))</f>
        <v/>
      </c>
      <c r="Z89" s="254" t="str">
        <f>(IFERROR(Data!AO88,""))</f>
        <v/>
      </c>
      <c r="AA89" s="254" t="str">
        <f>(IFERROR(Data!AP88,""))</f>
        <v/>
      </c>
      <c r="AB89" s="254" t="str">
        <f>(IFERROR(Data!AQ88,""))</f>
        <v/>
      </c>
      <c r="AC89" s="254" t="str">
        <f>(IFERROR(Data!AR88,""))</f>
        <v/>
      </c>
      <c r="AD89" s="254" t="str">
        <f>(IFERROR(Data!AS88,""))</f>
        <v/>
      </c>
      <c r="AE89" s="254" t="str">
        <f>(IFERROR(Data!AT88,""))</f>
        <v/>
      </c>
      <c r="AF89" s="254" t="str">
        <f>(IFERROR(Data!AU88,""))</f>
        <v/>
      </c>
      <c r="AG89" s="254" t="str">
        <f>(IFERROR(Data!AV88,""))</f>
        <v/>
      </c>
      <c r="AH89" s="254" t="str">
        <f>(IFERROR(Data!AW88,""))</f>
        <v/>
      </c>
      <c r="AI89" s="254" t="str">
        <f>(IFERROR(Data!AX88,""))</f>
        <v/>
      </c>
      <c r="AJ89" s="254" t="str">
        <f>(IFERROR(Data!AY88,""))</f>
        <v/>
      </c>
      <c r="AK89" s="254" t="str">
        <f>(IFERROR(Data!AZ88,""))</f>
        <v/>
      </c>
      <c r="AL89" s="254" t="str">
        <f>(IFERROR(Data!BA88,""))</f>
        <v/>
      </c>
      <c r="AM89" s="255" t="str">
        <f>(IFERROR(Data!BB88,""))</f>
        <v/>
      </c>
      <c r="AN89" s="256"/>
      <c r="AO89" s="248"/>
    </row>
    <row r="90" spans="1:41" ht="27" customHeight="1" x14ac:dyDescent="0.3">
      <c r="A90" s="1"/>
      <c r="B90" s="258">
        <f>Base!B89</f>
        <v>0</v>
      </c>
      <c r="C90" s="259">
        <f>Base!C89</f>
        <v>0</v>
      </c>
      <c r="D90" s="259">
        <f>Base!D89</f>
        <v>0</v>
      </c>
      <c r="E90" s="260" t="str">
        <f>'Overall Roles'!F92</f>
        <v>A (D)</v>
      </c>
      <c r="F90" s="1"/>
      <c r="G90" s="244">
        <f>Base!G89</f>
        <v>0</v>
      </c>
      <c r="H90" s="245">
        <f>Base!J89</f>
        <v>0</v>
      </c>
      <c r="I90" s="1"/>
      <c r="J90" s="244">
        <f>Base!H89</f>
        <v>0</v>
      </c>
      <c r="K90" s="245">
        <f>Base!I89</f>
        <v>0</v>
      </c>
      <c r="L90" s="1"/>
      <c r="M90" s="244" t="str">
        <f t="shared" si="1"/>
        <v/>
      </c>
      <c r="N90" s="89" t="str">
        <f>IFERROR(VLOOKUP($B90, Data!$A$1:$BB$305, MATCH(M90, Data!$A$2:$BB$2, 0), FALSE),"")</f>
        <v/>
      </c>
      <c r="O90" s="1"/>
      <c r="P90" s="246" t="str">
        <f>(IFERROR(Data!AE89,""))</f>
        <v/>
      </c>
      <c r="Q90" s="246" t="str">
        <f>(IFERROR(Data!AF89,""))</f>
        <v/>
      </c>
      <c r="R90" s="246" t="str">
        <f>(IFERROR(Data!AG89,""))</f>
        <v/>
      </c>
      <c r="S90" s="246" t="str">
        <f>(IFERROR(Data!AH89,""))</f>
        <v/>
      </c>
      <c r="T90" s="246" t="str">
        <f>(IFERROR(Data!AI89,""))</f>
        <v/>
      </c>
      <c r="U90" s="246" t="str">
        <f>(IFERROR(Data!AJ89,""))</f>
        <v/>
      </c>
      <c r="V90" s="246" t="str">
        <f>(IFERROR(Data!AK89,""))</f>
        <v/>
      </c>
      <c r="W90" s="246" t="str">
        <f>(IFERROR(Data!AL89,""))</f>
        <v/>
      </c>
      <c r="X90" s="246" t="str">
        <f>(IFERROR(Data!AM89,""))</f>
        <v/>
      </c>
      <c r="Y90" s="246" t="str">
        <f>(IFERROR(Data!AN89,""))</f>
        <v/>
      </c>
      <c r="Z90" s="246" t="str">
        <f>(IFERROR(Data!AO89,""))</f>
        <v/>
      </c>
      <c r="AA90" s="246" t="str">
        <f>(IFERROR(Data!AP89,""))</f>
        <v/>
      </c>
      <c r="AB90" s="246" t="str">
        <f>(IFERROR(Data!AQ89,""))</f>
        <v/>
      </c>
      <c r="AC90" s="246" t="str">
        <f>(IFERROR(Data!AR89,""))</f>
        <v/>
      </c>
      <c r="AD90" s="246" t="str">
        <f>(IFERROR(Data!AS89,""))</f>
        <v/>
      </c>
      <c r="AE90" s="246" t="str">
        <f>(IFERROR(Data!AT89,""))</f>
        <v/>
      </c>
      <c r="AF90" s="246" t="str">
        <f>(IFERROR(Data!AU89,""))</f>
        <v/>
      </c>
      <c r="AG90" s="246" t="str">
        <f>(IFERROR(Data!AV89,""))</f>
        <v/>
      </c>
      <c r="AH90" s="246" t="str">
        <f>(IFERROR(Data!AW89,""))</f>
        <v/>
      </c>
      <c r="AI90" s="246" t="str">
        <f>(IFERROR(Data!AX89,""))</f>
        <v/>
      </c>
      <c r="AJ90" s="246" t="str">
        <f>(IFERROR(Data!AY89,""))</f>
        <v/>
      </c>
      <c r="AK90" s="246" t="str">
        <f>(IFERROR(Data!AZ89,""))</f>
        <v/>
      </c>
      <c r="AL90" s="246" t="str">
        <f>(IFERROR(Data!BA89,""))</f>
        <v/>
      </c>
      <c r="AM90" s="261" t="str">
        <f>(IFERROR(Data!BB89,""))</f>
        <v/>
      </c>
      <c r="AN90" s="247"/>
      <c r="AO90" s="1"/>
    </row>
    <row r="91" spans="1:41" s="257" customFormat="1" ht="27" customHeight="1" x14ac:dyDescent="0.3">
      <c r="A91" s="248"/>
      <c r="B91" s="249">
        <f>Base!B90</f>
        <v>0</v>
      </c>
      <c r="C91" s="250">
        <f>Base!C90</f>
        <v>0</v>
      </c>
      <c r="D91" s="250">
        <f>Base!D90</f>
        <v>0</v>
      </c>
      <c r="E91" s="251" t="str">
        <f>'Overall Roles'!F93</f>
        <v>A (D)</v>
      </c>
      <c r="F91" s="248"/>
      <c r="G91" s="252">
        <f>Base!G90</f>
        <v>0</v>
      </c>
      <c r="H91" s="253">
        <f>Base!J90</f>
        <v>0</v>
      </c>
      <c r="I91" s="248"/>
      <c r="J91" s="252">
        <f>Base!H90</f>
        <v>0</v>
      </c>
      <c r="K91" s="253">
        <f>Base!I90</f>
        <v>0</v>
      </c>
      <c r="L91" s="248"/>
      <c r="M91" s="252" t="str">
        <f t="shared" si="1"/>
        <v/>
      </c>
      <c r="N91" s="217" t="str">
        <f>IFERROR(VLOOKUP($B91, Data!$A$1:$BB$305, MATCH(M91, Data!$A$2:$BB$2, 0), FALSE),"")</f>
        <v/>
      </c>
      <c r="O91" s="248"/>
      <c r="P91" s="254" t="str">
        <f>(IFERROR(Data!AE90,""))</f>
        <v/>
      </c>
      <c r="Q91" s="254" t="str">
        <f>(IFERROR(Data!AF90,""))</f>
        <v/>
      </c>
      <c r="R91" s="254" t="str">
        <f>(IFERROR(Data!AG90,""))</f>
        <v/>
      </c>
      <c r="S91" s="254" t="str">
        <f>(IFERROR(Data!AH90,""))</f>
        <v/>
      </c>
      <c r="T91" s="254" t="str">
        <f>(IFERROR(Data!AI90,""))</f>
        <v/>
      </c>
      <c r="U91" s="254" t="str">
        <f>(IFERROR(Data!AJ90,""))</f>
        <v/>
      </c>
      <c r="V91" s="254" t="str">
        <f>(IFERROR(Data!AK90,""))</f>
        <v/>
      </c>
      <c r="W91" s="254" t="str">
        <f>(IFERROR(Data!AL90,""))</f>
        <v/>
      </c>
      <c r="X91" s="254" t="str">
        <f>(IFERROR(Data!AM90,""))</f>
        <v/>
      </c>
      <c r="Y91" s="254" t="str">
        <f>(IFERROR(Data!AN90,""))</f>
        <v/>
      </c>
      <c r="Z91" s="254" t="str">
        <f>(IFERROR(Data!AO90,""))</f>
        <v/>
      </c>
      <c r="AA91" s="254" t="str">
        <f>(IFERROR(Data!AP90,""))</f>
        <v/>
      </c>
      <c r="AB91" s="254" t="str">
        <f>(IFERROR(Data!AQ90,""))</f>
        <v/>
      </c>
      <c r="AC91" s="254" t="str">
        <f>(IFERROR(Data!AR90,""))</f>
        <v/>
      </c>
      <c r="AD91" s="254" t="str">
        <f>(IFERROR(Data!AS90,""))</f>
        <v/>
      </c>
      <c r="AE91" s="254" t="str">
        <f>(IFERROR(Data!AT90,""))</f>
        <v/>
      </c>
      <c r="AF91" s="254" t="str">
        <f>(IFERROR(Data!AU90,""))</f>
        <v/>
      </c>
      <c r="AG91" s="254" t="str">
        <f>(IFERROR(Data!AV90,""))</f>
        <v/>
      </c>
      <c r="AH91" s="254" t="str">
        <f>(IFERROR(Data!AW90,""))</f>
        <v/>
      </c>
      <c r="AI91" s="254" t="str">
        <f>(IFERROR(Data!AX90,""))</f>
        <v/>
      </c>
      <c r="AJ91" s="254" t="str">
        <f>(IFERROR(Data!AY90,""))</f>
        <v/>
      </c>
      <c r="AK91" s="254" t="str">
        <f>(IFERROR(Data!AZ90,""))</f>
        <v/>
      </c>
      <c r="AL91" s="254" t="str">
        <f>(IFERROR(Data!BA90,""))</f>
        <v/>
      </c>
      <c r="AM91" s="255" t="str">
        <f>(IFERROR(Data!BB90,""))</f>
        <v/>
      </c>
      <c r="AN91" s="256"/>
      <c r="AO91" s="248"/>
    </row>
    <row r="92" spans="1:41" ht="27" customHeight="1" x14ac:dyDescent="0.3">
      <c r="A92" s="1"/>
      <c r="B92" s="258">
        <f>Base!B91</f>
        <v>0</v>
      </c>
      <c r="C92" s="259">
        <f>Base!C91</f>
        <v>0</v>
      </c>
      <c r="D92" s="259">
        <f>Base!D91</f>
        <v>0</v>
      </c>
      <c r="E92" s="260" t="str">
        <f>'Overall Roles'!F94</f>
        <v>A (D)</v>
      </c>
      <c r="F92" s="1"/>
      <c r="G92" s="244">
        <f>Base!G91</f>
        <v>0</v>
      </c>
      <c r="H92" s="245">
        <f>Base!J91</f>
        <v>0</v>
      </c>
      <c r="I92" s="1"/>
      <c r="J92" s="244">
        <f>Base!H91</f>
        <v>0</v>
      </c>
      <c r="K92" s="245">
        <f>Base!I91</f>
        <v>0</v>
      </c>
      <c r="L92" s="1"/>
      <c r="M92" s="244" t="str">
        <f t="shared" si="1"/>
        <v/>
      </c>
      <c r="N92" s="89" t="str">
        <f>IFERROR(VLOOKUP($B92, Data!$A$1:$BB$305, MATCH(M92, Data!$A$2:$BB$2, 0), FALSE),"")</f>
        <v/>
      </c>
      <c r="O92" s="1"/>
      <c r="P92" s="246" t="str">
        <f>(IFERROR(Data!AE91,""))</f>
        <v/>
      </c>
      <c r="Q92" s="246" t="str">
        <f>(IFERROR(Data!AF91,""))</f>
        <v/>
      </c>
      <c r="R92" s="246" t="str">
        <f>(IFERROR(Data!AG91,""))</f>
        <v/>
      </c>
      <c r="S92" s="246" t="str">
        <f>(IFERROR(Data!AH91,""))</f>
        <v/>
      </c>
      <c r="T92" s="246" t="str">
        <f>(IFERROR(Data!AI91,""))</f>
        <v/>
      </c>
      <c r="U92" s="246" t="str">
        <f>(IFERROR(Data!AJ91,""))</f>
        <v/>
      </c>
      <c r="V92" s="246" t="str">
        <f>(IFERROR(Data!AK91,""))</f>
        <v/>
      </c>
      <c r="W92" s="246" t="str">
        <f>(IFERROR(Data!AL91,""))</f>
        <v/>
      </c>
      <c r="X92" s="246" t="str">
        <f>(IFERROR(Data!AM91,""))</f>
        <v/>
      </c>
      <c r="Y92" s="246" t="str">
        <f>(IFERROR(Data!AN91,""))</f>
        <v/>
      </c>
      <c r="Z92" s="246" t="str">
        <f>(IFERROR(Data!AO91,""))</f>
        <v/>
      </c>
      <c r="AA92" s="246" t="str">
        <f>(IFERROR(Data!AP91,""))</f>
        <v/>
      </c>
      <c r="AB92" s="246" t="str">
        <f>(IFERROR(Data!AQ91,""))</f>
        <v/>
      </c>
      <c r="AC92" s="246" t="str">
        <f>(IFERROR(Data!AR91,""))</f>
        <v/>
      </c>
      <c r="AD92" s="246" t="str">
        <f>(IFERROR(Data!AS91,""))</f>
        <v/>
      </c>
      <c r="AE92" s="246" t="str">
        <f>(IFERROR(Data!AT91,""))</f>
        <v/>
      </c>
      <c r="AF92" s="246" t="str">
        <f>(IFERROR(Data!AU91,""))</f>
        <v/>
      </c>
      <c r="AG92" s="246" t="str">
        <f>(IFERROR(Data!AV91,""))</f>
        <v/>
      </c>
      <c r="AH92" s="246" t="str">
        <f>(IFERROR(Data!AW91,""))</f>
        <v/>
      </c>
      <c r="AI92" s="246" t="str">
        <f>(IFERROR(Data!AX91,""))</f>
        <v/>
      </c>
      <c r="AJ92" s="246" t="str">
        <f>(IFERROR(Data!AY91,""))</f>
        <v/>
      </c>
      <c r="AK92" s="246" t="str">
        <f>(IFERROR(Data!AZ91,""))</f>
        <v/>
      </c>
      <c r="AL92" s="246" t="str">
        <f>(IFERROR(Data!BA91,""))</f>
        <v/>
      </c>
      <c r="AM92" s="261" t="str">
        <f>(IFERROR(Data!BB91,""))</f>
        <v/>
      </c>
      <c r="AN92" s="247"/>
      <c r="AO92" s="1"/>
    </row>
    <row r="93" spans="1:41" s="257" customFormat="1" ht="27" customHeight="1" x14ac:dyDescent="0.3">
      <c r="A93" s="248"/>
      <c r="B93" s="249">
        <f>Base!B92</f>
        <v>0</v>
      </c>
      <c r="C93" s="250">
        <f>Base!C92</f>
        <v>0</v>
      </c>
      <c r="D93" s="250">
        <f>Base!D92</f>
        <v>0</v>
      </c>
      <c r="E93" s="251" t="str">
        <f>'Overall Roles'!F95</f>
        <v>A (D)</v>
      </c>
      <c r="F93" s="248"/>
      <c r="G93" s="252">
        <f>Base!G92</f>
        <v>0</v>
      </c>
      <c r="H93" s="253">
        <f>Base!J92</f>
        <v>0</v>
      </c>
      <c r="I93" s="248"/>
      <c r="J93" s="252">
        <f>Base!H92</f>
        <v>0</v>
      </c>
      <c r="K93" s="253">
        <f>Base!I92</f>
        <v>0</v>
      </c>
      <c r="L93" s="248"/>
      <c r="M93" s="252" t="str">
        <f t="shared" si="1"/>
        <v/>
      </c>
      <c r="N93" s="217" t="str">
        <f>IFERROR(VLOOKUP($B93, Data!$A$1:$BB$305, MATCH(M93, Data!$A$2:$BB$2, 0), FALSE),"")</f>
        <v/>
      </c>
      <c r="O93" s="248"/>
      <c r="P93" s="254" t="str">
        <f>(IFERROR(Data!AE92,""))</f>
        <v/>
      </c>
      <c r="Q93" s="254" t="str">
        <f>(IFERROR(Data!AF92,""))</f>
        <v/>
      </c>
      <c r="R93" s="254" t="str">
        <f>(IFERROR(Data!AG92,""))</f>
        <v/>
      </c>
      <c r="S93" s="254" t="str">
        <f>(IFERROR(Data!AH92,""))</f>
        <v/>
      </c>
      <c r="T93" s="254" t="str">
        <f>(IFERROR(Data!AI92,""))</f>
        <v/>
      </c>
      <c r="U93" s="254" t="str">
        <f>(IFERROR(Data!AJ92,""))</f>
        <v/>
      </c>
      <c r="V93" s="254" t="str">
        <f>(IFERROR(Data!AK92,""))</f>
        <v/>
      </c>
      <c r="W93" s="254" t="str">
        <f>(IFERROR(Data!AL92,""))</f>
        <v/>
      </c>
      <c r="X93" s="254" t="str">
        <f>(IFERROR(Data!AM92,""))</f>
        <v/>
      </c>
      <c r="Y93" s="254" t="str">
        <f>(IFERROR(Data!AN92,""))</f>
        <v/>
      </c>
      <c r="Z93" s="254" t="str">
        <f>(IFERROR(Data!AO92,""))</f>
        <v/>
      </c>
      <c r="AA93" s="254" t="str">
        <f>(IFERROR(Data!AP92,""))</f>
        <v/>
      </c>
      <c r="AB93" s="254" t="str">
        <f>(IFERROR(Data!AQ92,""))</f>
        <v/>
      </c>
      <c r="AC93" s="254" t="str">
        <f>(IFERROR(Data!AR92,""))</f>
        <v/>
      </c>
      <c r="AD93" s="254" t="str">
        <f>(IFERROR(Data!AS92,""))</f>
        <v/>
      </c>
      <c r="AE93" s="254" t="str">
        <f>(IFERROR(Data!AT92,""))</f>
        <v/>
      </c>
      <c r="AF93" s="254" t="str">
        <f>(IFERROR(Data!AU92,""))</f>
        <v/>
      </c>
      <c r="AG93" s="254" t="str">
        <f>(IFERROR(Data!AV92,""))</f>
        <v/>
      </c>
      <c r="AH93" s="254" t="str">
        <f>(IFERROR(Data!AW92,""))</f>
        <v/>
      </c>
      <c r="AI93" s="254" t="str">
        <f>(IFERROR(Data!AX92,""))</f>
        <v/>
      </c>
      <c r="AJ93" s="254" t="str">
        <f>(IFERROR(Data!AY92,""))</f>
        <v/>
      </c>
      <c r="AK93" s="254" t="str">
        <f>(IFERROR(Data!AZ92,""))</f>
        <v/>
      </c>
      <c r="AL93" s="254" t="str">
        <f>(IFERROR(Data!BA92,""))</f>
        <v/>
      </c>
      <c r="AM93" s="255" t="str">
        <f>(IFERROR(Data!BB92,""))</f>
        <v/>
      </c>
      <c r="AN93" s="256"/>
      <c r="AO93" s="248"/>
    </row>
    <row r="94" spans="1:41" ht="27" customHeight="1" x14ac:dyDescent="0.3">
      <c r="A94" s="1"/>
      <c r="B94" s="258">
        <f>Base!B93</f>
        <v>0</v>
      </c>
      <c r="C94" s="259">
        <f>Base!C93</f>
        <v>0</v>
      </c>
      <c r="D94" s="259">
        <f>Base!D93</f>
        <v>0</v>
      </c>
      <c r="E94" s="260" t="str">
        <f>'Overall Roles'!F96</f>
        <v>A (D)</v>
      </c>
      <c r="F94" s="1"/>
      <c r="G94" s="244">
        <f>Base!G93</f>
        <v>0</v>
      </c>
      <c r="H94" s="245">
        <f>Base!J93</f>
        <v>0</v>
      </c>
      <c r="I94" s="1"/>
      <c r="J94" s="244">
        <f>Base!H93</f>
        <v>0</v>
      </c>
      <c r="K94" s="245">
        <f>Base!I93</f>
        <v>0</v>
      </c>
      <c r="L94" s="1"/>
      <c r="M94" s="244" t="str">
        <f t="shared" si="1"/>
        <v/>
      </c>
      <c r="N94" s="89" t="str">
        <f>IFERROR(VLOOKUP($B94, Data!$A$1:$BB$305, MATCH(M94, Data!$A$2:$BB$2, 0), FALSE),"")</f>
        <v/>
      </c>
      <c r="O94" s="1"/>
      <c r="P94" s="246" t="str">
        <f>(IFERROR(Data!AE93,""))</f>
        <v/>
      </c>
      <c r="Q94" s="246" t="str">
        <f>(IFERROR(Data!AF93,""))</f>
        <v/>
      </c>
      <c r="R94" s="246" t="str">
        <f>(IFERROR(Data!AG93,""))</f>
        <v/>
      </c>
      <c r="S94" s="246" t="str">
        <f>(IFERROR(Data!AH93,""))</f>
        <v/>
      </c>
      <c r="T94" s="246" t="str">
        <f>(IFERROR(Data!AI93,""))</f>
        <v/>
      </c>
      <c r="U94" s="246" t="str">
        <f>(IFERROR(Data!AJ93,""))</f>
        <v/>
      </c>
      <c r="V94" s="246" t="str">
        <f>(IFERROR(Data!AK93,""))</f>
        <v/>
      </c>
      <c r="W94" s="246" t="str">
        <f>(IFERROR(Data!AL93,""))</f>
        <v/>
      </c>
      <c r="X94" s="246" t="str">
        <f>(IFERROR(Data!AM93,""))</f>
        <v/>
      </c>
      <c r="Y94" s="246" t="str">
        <f>(IFERROR(Data!AN93,""))</f>
        <v/>
      </c>
      <c r="Z94" s="246" t="str">
        <f>(IFERROR(Data!AO93,""))</f>
        <v/>
      </c>
      <c r="AA94" s="246" t="str">
        <f>(IFERROR(Data!AP93,""))</f>
        <v/>
      </c>
      <c r="AB94" s="246" t="str">
        <f>(IFERROR(Data!AQ93,""))</f>
        <v/>
      </c>
      <c r="AC94" s="246" t="str">
        <f>(IFERROR(Data!AR93,""))</f>
        <v/>
      </c>
      <c r="AD94" s="246" t="str">
        <f>(IFERROR(Data!AS93,""))</f>
        <v/>
      </c>
      <c r="AE94" s="246" t="str">
        <f>(IFERROR(Data!AT93,""))</f>
        <v/>
      </c>
      <c r="AF94" s="246" t="str">
        <f>(IFERROR(Data!AU93,""))</f>
        <v/>
      </c>
      <c r="AG94" s="246" t="str">
        <f>(IFERROR(Data!AV93,""))</f>
        <v/>
      </c>
      <c r="AH94" s="246" t="str">
        <f>(IFERROR(Data!AW93,""))</f>
        <v/>
      </c>
      <c r="AI94" s="246" t="str">
        <f>(IFERROR(Data!AX93,""))</f>
        <v/>
      </c>
      <c r="AJ94" s="246" t="str">
        <f>(IFERROR(Data!AY93,""))</f>
        <v/>
      </c>
      <c r="AK94" s="246" t="str">
        <f>(IFERROR(Data!AZ93,""))</f>
        <v/>
      </c>
      <c r="AL94" s="246" t="str">
        <f>(IFERROR(Data!BA93,""))</f>
        <v/>
      </c>
      <c r="AM94" s="261" t="str">
        <f>(IFERROR(Data!BB93,""))</f>
        <v/>
      </c>
      <c r="AN94" s="247"/>
      <c r="AO94" s="1"/>
    </row>
    <row r="95" spans="1:41" s="257" customFormat="1" ht="27" customHeight="1" x14ac:dyDescent="0.3">
      <c r="A95" s="248"/>
      <c r="B95" s="249">
        <f>Base!B94</f>
        <v>0</v>
      </c>
      <c r="C95" s="250">
        <f>Base!C94</f>
        <v>0</v>
      </c>
      <c r="D95" s="250">
        <f>Base!D94</f>
        <v>0</v>
      </c>
      <c r="E95" s="251" t="str">
        <f>'Overall Roles'!F97</f>
        <v>A (D)</v>
      </c>
      <c r="F95" s="248"/>
      <c r="G95" s="252">
        <f>Base!G94</f>
        <v>0</v>
      </c>
      <c r="H95" s="253">
        <f>Base!J94</f>
        <v>0</v>
      </c>
      <c r="I95" s="248"/>
      <c r="J95" s="252">
        <f>Base!H94</f>
        <v>0</v>
      </c>
      <c r="K95" s="253">
        <f>Base!I94</f>
        <v>0</v>
      </c>
      <c r="L95" s="248"/>
      <c r="M95" s="252" t="str">
        <f t="shared" si="1"/>
        <v/>
      </c>
      <c r="N95" s="217" t="str">
        <f>IFERROR(VLOOKUP($B95, Data!$A$1:$BB$305, MATCH(M95, Data!$A$2:$BB$2, 0), FALSE),"")</f>
        <v/>
      </c>
      <c r="O95" s="248"/>
      <c r="P95" s="254" t="str">
        <f>(IFERROR(Data!AE94,""))</f>
        <v/>
      </c>
      <c r="Q95" s="254" t="str">
        <f>(IFERROR(Data!AF94,""))</f>
        <v/>
      </c>
      <c r="R95" s="254" t="str">
        <f>(IFERROR(Data!AG94,""))</f>
        <v/>
      </c>
      <c r="S95" s="254" t="str">
        <f>(IFERROR(Data!AH94,""))</f>
        <v/>
      </c>
      <c r="T95" s="254" t="str">
        <f>(IFERROR(Data!AI94,""))</f>
        <v/>
      </c>
      <c r="U95" s="254" t="str">
        <f>(IFERROR(Data!AJ94,""))</f>
        <v/>
      </c>
      <c r="V95" s="254" t="str">
        <f>(IFERROR(Data!AK94,""))</f>
        <v/>
      </c>
      <c r="W95" s="254" t="str">
        <f>(IFERROR(Data!AL94,""))</f>
        <v/>
      </c>
      <c r="X95" s="254" t="str">
        <f>(IFERROR(Data!AM94,""))</f>
        <v/>
      </c>
      <c r="Y95" s="254" t="str">
        <f>(IFERROR(Data!AN94,""))</f>
        <v/>
      </c>
      <c r="Z95" s="254" t="str">
        <f>(IFERROR(Data!AO94,""))</f>
        <v/>
      </c>
      <c r="AA95" s="254" t="str">
        <f>(IFERROR(Data!AP94,""))</f>
        <v/>
      </c>
      <c r="AB95" s="254" t="str">
        <f>(IFERROR(Data!AQ94,""))</f>
        <v/>
      </c>
      <c r="AC95" s="254" t="str">
        <f>(IFERROR(Data!AR94,""))</f>
        <v/>
      </c>
      <c r="AD95" s="254" t="str">
        <f>(IFERROR(Data!AS94,""))</f>
        <v/>
      </c>
      <c r="AE95" s="254" t="str">
        <f>(IFERROR(Data!AT94,""))</f>
        <v/>
      </c>
      <c r="AF95" s="254" t="str">
        <f>(IFERROR(Data!AU94,""))</f>
        <v/>
      </c>
      <c r="AG95" s="254" t="str">
        <f>(IFERROR(Data!AV94,""))</f>
        <v/>
      </c>
      <c r="AH95" s="254" t="str">
        <f>(IFERROR(Data!AW94,""))</f>
        <v/>
      </c>
      <c r="AI95" s="254" t="str">
        <f>(IFERROR(Data!AX94,""))</f>
        <v/>
      </c>
      <c r="AJ95" s="254" t="str">
        <f>(IFERROR(Data!AY94,""))</f>
        <v/>
      </c>
      <c r="AK95" s="254" t="str">
        <f>(IFERROR(Data!AZ94,""))</f>
        <v/>
      </c>
      <c r="AL95" s="254" t="str">
        <f>(IFERROR(Data!BA94,""))</f>
        <v/>
      </c>
      <c r="AM95" s="255" t="str">
        <f>(IFERROR(Data!BB94,""))</f>
        <v/>
      </c>
      <c r="AN95" s="256"/>
      <c r="AO95" s="248"/>
    </row>
    <row r="96" spans="1:41" ht="27" customHeight="1" x14ac:dyDescent="0.3">
      <c r="A96" s="1"/>
      <c r="B96" s="258">
        <f>Base!B95</f>
        <v>0</v>
      </c>
      <c r="C96" s="259">
        <f>Base!C95</f>
        <v>0</v>
      </c>
      <c r="D96" s="259">
        <f>Base!D95</f>
        <v>0</v>
      </c>
      <c r="E96" s="260" t="str">
        <f>'Overall Roles'!F98</f>
        <v>A (D)</v>
      </c>
      <c r="F96" s="1"/>
      <c r="G96" s="244">
        <f>Base!G95</f>
        <v>0</v>
      </c>
      <c r="H96" s="245">
        <f>Base!J95</f>
        <v>0</v>
      </c>
      <c r="I96" s="1"/>
      <c r="J96" s="244">
        <f>Base!H95</f>
        <v>0</v>
      </c>
      <c r="K96" s="245">
        <f>Base!I95</f>
        <v>0</v>
      </c>
      <c r="L96" s="1"/>
      <c r="M96" s="244" t="str">
        <f t="shared" si="1"/>
        <v/>
      </c>
      <c r="N96" s="89" t="str">
        <f>IFERROR(VLOOKUP($B96, Data!$A$1:$BB$305, MATCH(M96, Data!$A$2:$BB$2, 0), FALSE),"")</f>
        <v/>
      </c>
      <c r="O96" s="1"/>
      <c r="P96" s="246" t="str">
        <f>(IFERROR(Data!AE95,""))</f>
        <v/>
      </c>
      <c r="Q96" s="246" t="str">
        <f>(IFERROR(Data!AF95,""))</f>
        <v/>
      </c>
      <c r="R96" s="246" t="str">
        <f>(IFERROR(Data!AG95,""))</f>
        <v/>
      </c>
      <c r="S96" s="246" t="str">
        <f>(IFERROR(Data!AH95,""))</f>
        <v/>
      </c>
      <c r="T96" s="246" t="str">
        <f>(IFERROR(Data!AI95,""))</f>
        <v/>
      </c>
      <c r="U96" s="246" t="str">
        <f>(IFERROR(Data!AJ95,""))</f>
        <v/>
      </c>
      <c r="V96" s="246" t="str">
        <f>(IFERROR(Data!AK95,""))</f>
        <v/>
      </c>
      <c r="W96" s="246" t="str">
        <f>(IFERROR(Data!AL95,""))</f>
        <v/>
      </c>
      <c r="X96" s="246" t="str">
        <f>(IFERROR(Data!AM95,""))</f>
        <v/>
      </c>
      <c r="Y96" s="246" t="str">
        <f>(IFERROR(Data!AN95,""))</f>
        <v/>
      </c>
      <c r="Z96" s="246" t="str">
        <f>(IFERROR(Data!AO95,""))</f>
        <v/>
      </c>
      <c r="AA96" s="246" t="str">
        <f>(IFERROR(Data!AP95,""))</f>
        <v/>
      </c>
      <c r="AB96" s="246" t="str">
        <f>(IFERROR(Data!AQ95,""))</f>
        <v/>
      </c>
      <c r="AC96" s="246" t="str">
        <f>(IFERROR(Data!AR95,""))</f>
        <v/>
      </c>
      <c r="AD96" s="246" t="str">
        <f>(IFERROR(Data!AS95,""))</f>
        <v/>
      </c>
      <c r="AE96" s="246" t="str">
        <f>(IFERROR(Data!AT95,""))</f>
        <v/>
      </c>
      <c r="AF96" s="246" t="str">
        <f>(IFERROR(Data!AU95,""))</f>
        <v/>
      </c>
      <c r="AG96" s="246" t="str">
        <f>(IFERROR(Data!AV95,""))</f>
        <v/>
      </c>
      <c r="AH96" s="246" t="str">
        <f>(IFERROR(Data!AW95,""))</f>
        <v/>
      </c>
      <c r="AI96" s="246" t="str">
        <f>(IFERROR(Data!AX95,""))</f>
        <v/>
      </c>
      <c r="AJ96" s="246" t="str">
        <f>(IFERROR(Data!AY95,""))</f>
        <v/>
      </c>
      <c r="AK96" s="246" t="str">
        <f>(IFERROR(Data!AZ95,""))</f>
        <v/>
      </c>
      <c r="AL96" s="246" t="str">
        <f>(IFERROR(Data!BA95,""))</f>
        <v/>
      </c>
      <c r="AM96" s="261" t="str">
        <f>(IFERROR(Data!BB95,""))</f>
        <v/>
      </c>
      <c r="AN96" s="247"/>
      <c r="AO96" s="1"/>
    </row>
    <row r="97" spans="1:41" s="257" customFormat="1" ht="27" customHeight="1" x14ac:dyDescent="0.3">
      <c r="A97" s="248"/>
      <c r="B97" s="249">
        <f>Base!B96</f>
        <v>0</v>
      </c>
      <c r="C97" s="250">
        <f>Base!C96</f>
        <v>0</v>
      </c>
      <c r="D97" s="250">
        <f>Base!D96</f>
        <v>0</v>
      </c>
      <c r="E97" s="251" t="str">
        <f>'Overall Roles'!F99</f>
        <v>A (D)</v>
      </c>
      <c r="F97" s="248"/>
      <c r="G97" s="252">
        <f>Base!G96</f>
        <v>0</v>
      </c>
      <c r="H97" s="253">
        <f>Base!J96</f>
        <v>0</v>
      </c>
      <c r="I97" s="248"/>
      <c r="J97" s="252">
        <f>Base!H96</f>
        <v>0</v>
      </c>
      <c r="K97" s="253">
        <f>Base!I96</f>
        <v>0</v>
      </c>
      <c r="L97" s="248"/>
      <c r="M97" s="252" t="str">
        <f t="shared" si="1"/>
        <v/>
      </c>
      <c r="N97" s="217" t="str">
        <f>IFERROR(VLOOKUP($B97, Data!$A$1:$BB$305, MATCH(M97, Data!$A$2:$BB$2, 0), FALSE),"")</f>
        <v/>
      </c>
      <c r="O97" s="248"/>
      <c r="P97" s="254" t="str">
        <f>(IFERROR(Data!AE96,""))</f>
        <v/>
      </c>
      <c r="Q97" s="254" t="str">
        <f>(IFERROR(Data!AF96,""))</f>
        <v/>
      </c>
      <c r="R97" s="254" t="str">
        <f>(IFERROR(Data!AG96,""))</f>
        <v/>
      </c>
      <c r="S97" s="254" t="str">
        <f>(IFERROR(Data!AH96,""))</f>
        <v/>
      </c>
      <c r="T97" s="254" t="str">
        <f>(IFERROR(Data!AI96,""))</f>
        <v/>
      </c>
      <c r="U97" s="254" t="str">
        <f>(IFERROR(Data!AJ96,""))</f>
        <v/>
      </c>
      <c r="V97" s="254" t="str">
        <f>(IFERROR(Data!AK96,""))</f>
        <v/>
      </c>
      <c r="W97" s="254" t="str">
        <f>(IFERROR(Data!AL96,""))</f>
        <v/>
      </c>
      <c r="X97" s="254" t="str">
        <f>(IFERROR(Data!AM96,""))</f>
        <v/>
      </c>
      <c r="Y97" s="254" t="str">
        <f>(IFERROR(Data!AN96,""))</f>
        <v/>
      </c>
      <c r="Z97" s="254" t="str">
        <f>(IFERROR(Data!AO96,""))</f>
        <v/>
      </c>
      <c r="AA97" s="254" t="str">
        <f>(IFERROR(Data!AP96,""))</f>
        <v/>
      </c>
      <c r="AB97" s="254" t="str">
        <f>(IFERROR(Data!AQ96,""))</f>
        <v/>
      </c>
      <c r="AC97" s="254" t="str">
        <f>(IFERROR(Data!AR96,""))</f>
        <v/>
      </c>
      <c r="AD97" s="254" t="str">
        <f>(IFERROR(Data!AS96,""))</f>
        <v/>
      </c>
      <c r="AE97" s="254" t="str">
        <f>(IFERROR(Data!AT96,""))</f>
        <v/>
      </c>
      <c r="AF97" s="254" t="str">
        <f>(IFERROR(Data!AU96,""))</f>
        <v/>
      </c>
      <c r="AG97" s="254" t="str">
        <f>(IFERROR(Data!AV96,""))</f>
        <v/>
      </c>
      <c r="AH97" s="254" t="str">
        <f>(IFERROR(Data!AW96,""))</f>
        <v/>
      </c>
      <c r="AI97" s="254" t="str">
        <f>(IFERROR(Data!AX96,""))</f>
        <v/>
      </c>
      <c r="AJ97" s="254" t="str">
        <f>(IFERROR(Data!AY96,""))</f>
        <v/>
      </c>
      <c r="AK97" s="254" t="str">
        <f>(IFERROR(Data!AZ96,""))</f>
        <v/>
      </c>
      <c r="AL97" s="254" t="str">
        <f>(IFERROR(Data!BA96,""))</f>
        <v/>
      </c>
      <c r="AM97" s="255" t="str">
        <f>(IFERROR(Data!BB96,""))</f>
        <v/>
      </c>
      <c r="AN97" s="256"/>
      <c r="AO97" s="248"/>
    </row>
    <row r="98" spans="1:41" ht="27" customHeight="1" x14ac:dyDescent="0.3">
      <c r="A98" s="1"/>
      <c r="B98" s="258">
        <f>Base!B97</f>
        <v>0</v>
      </c>
      <c r="C98" s="259">
        <f>Base!C97</f>
        <v>0</v>
      </c>
      <c r="D98" s="259">
        <f>Base!D97</f>
        <v>0</v>
      </c>
      <c r="E98" s="260" t="str">
        <f>'Overall Roles'!F100</f>
        <v>A (D)</v>
      </c>
      <c r="F98" s="1"/>
      <c r="G98" s="244">
        <f>Base!G97</f>
        <v>0</v>
      </c>
      <c r="H98" s="245">
        <f>Base!J97</f>
        <v>0</v>
      </c>
      <c r="I98" s="1"/>
      <c r="J98" s="244">
        <f>Base!H97</f>
        <v>0</v>
      </c>
      <c r="K98" s="245">
        <f>Base!I97</f>
        <v>0</v>
      </c>
      <c r="L98" s="1"/>
      <c r="M98" s="244" t="str">
        <f t="shared" si="1"/>
        <v/>
      </c>
      <c r="N98" s="89" t="str">
        <f>IFERROR(VLOOKUP($B98, Data!$A$1:$BB$305, MATCH(M98, Data!$A$2:$BB$2, 0), FALSE),"")</f>
        <v/>
      </c>
      <c r="O98" s="1"/>
      <c r="P98" s="246" t="str">
        <f>(IFERROR(Data!AE97,""))</f>
        <v/>
      </c>
      <c r="Q98" s="246" t="str">
        <f>(IFERROR(Data!AF97,""))</f>
        <v/>
      </c>
      <c r="R98" s="246" t="str">
        <f>(IFERROR(Data!AG97,""))</f>
        <v/>
      </c>
      <c r="S98" s="246" t="str">
        <f>(IFERROR(Data!AH97,""))</f>
        <v/>
      </c>
      <c r="T98" s="246" t="str">
        <f>(IFERROR(Data!AI97,""))</f>
        <v/>
      </c>
      <c r="U98" s="246" t="str">
        <f>(IFERROR(Data!AJ97,""))</f>
        <v/>
      </c>
      <c r="V98" s="246" t="str">
        <f>(IFERROR(Data!AK97,""))</f>
        <v/>
      </c>
      <c r="W98" s="246" t="str">
        <f>(IFERROR(Data!AL97,""))</f>
        <v/>
      </c>
      <c r="X98" s="246" t="str">
        <f>(IFERROR(Data!AM97,""))</f>
        <v/>
      </c>
      <c r="Y98" s="246" t="str">
        <f>(IFERROR(Data!AN97,""))</f>
        <v/>
      </c>
      <c r="Z98" s="246" t="str">
        <f>(IFERROR(Data!AO97,""))</f>
        <v/>
      </c>
      <c r="AA98" s="246" t="str">
        <f>(IFERROR(Data!AP97,""))</f>
        <v/>
      </c>
      <c r="AB98" s="246" t="str">
        <f>(IFERROR(Data!AQ97,""))</f>
        <v/>
      </c>
      <c r="AC98" s="246" t="str">
        <f>(IFERROR(Data!AR97,""))</f>
        <v/>
      </c>
      <c r="AD98" s="246" t="str">
        <f>(IFERROR(Data!AS97,""))</f>
        <v/>
      </c>
      <c r="AE98" s="246" t="str">
        <f>(IFERROR(Data!AT97,""))</f>
        <v/>
      </c>
      <c r="AF98" s="246" t="str">
        <f>(IFERROR(Data!AU97,""))</f>
        <v/>
      </c>
      <c r="AG98" s="246" t="str">
        <f>(IFERROR(Data!AV97,""))</f>
        <v/>
      </c>
      <c r="AH98" s="246" t="str">
        <f>(IFERROR(Data!AW97,""))</f>
        <v/>
      </c>
      <c r="AI98" s="246" t="str">
        <f>(IFERROR(Data!AX97,""))</f>
        <v/>
      </c>
      <c r="AJ98" s="246" t="str">
        <f>(IFERROR(Data!AY97,""))</f>
        <v/>
      </c>
      <c r="AK98" s="246" t="str">
        <f>(IFERROR(Data!AZ97,""))</f>
        <v/>
      </c>
      <c r="AL98" s="246" t="str">
        <f>(IFERROR(Data!BA97,""))</f>
        <v/>
      </c>
      <c r="AM98" s="261" t="str">
        <f>(IFERROR(Data!BB97,""))</f>
        <v/>
      </c>
      <c r="AN98" s="247"/>
      <c r="AO98" s="1"/>
    </row>
    <row r="99" spans="1:41" s="257" customFormat="1" ht="27" customHeight="1" x14ac:dyDescent="0.3">
      <c r="A99" s="248"/>
      <c r="B99" s="249">
        <f>Base!B98</f>
        <v>0</v>
      </c>
      <c r="C99" s="250">
        <f>Base!C98</f>
        <v>0</v>
      </c>
      <c r="D99" s="250">
        <f>Base!D98</f>
        <v>0</v>
      </c>
      <c r="E99" s="251" t="str">
        <f>'Overall Roles'!F101</f>
        <v>A (D)</v>
      </c>
      <c r="F99" s="248"/>
      <c r="G99" s="252">
        <f>Base!G98</f>
        <v>0</v>
      </c>
      <c r="H99" s="253">
        <f>Base!J98</f>
        <v>0</v>
      </c>
      <c r="I99" s="248"/>
      <c r="J99" s="252">
        <f>Base!H98</f>
        <v>0</v>
      </c>
      <c r="K99" s="253">
        <f>Base!I98</f>
        <v>0</v>
      </c>
      <c r="L99" s="248"/>
      <c r="M99" s="252" t="str">
        <f t="shared" si="1"/>
        <v/>
      </c>
      <c r="N99" s="217" t="str">
        <f>IFERROR(VLOOKUP($B99, Data!$A$1:$BB$305, MATCH(M99, Data!$A$2:$BB$2, 0), FALSE),"")</f>
        <v/>
      </c>
      <c r="O99" s="248"/>
      <c r="P99" s="254" t="str">
        <f>(IFERROR(Data!AE98,""))</f>
        <v/>
      </c>
      <c r="Q99" s="254" t="str">
        <f>(IFERROR(Data!AF98,""))</f>
        <v/>
      </c>
      <c r="R99" s="254" t="str">
        <f>(IFERROR(Data!AG98,""))</f>
        <v/>
      </c>
      <c r="S99" s="254" t="str">
        <f>(IFERROR(Data!AH98,""))</f>
        <v/>
      </c>
      <c r="T99" s="254" t="str">
        <f>(IFERROR(Data!AI98,""))</f>
        <v/>
      </c>
      <c r="U99" s="254" t="str">
        <f>(IFERROR(Data!AJ98,""))</f>
        <v/>
      </c>
      <c r="V99" s="254" t="str">
        <f>(IFERROR(Data!AK98,""))</f>
        <v/>
      </c>
      <c r="W99" s="254" t="str">
        <f>(IFERROR(Data!AL98,""))</f>
        <v/>
      </c>
      <c r="X99" s="254" t="str">
        <f>(IFERROR(Data!AM98,""))</f>
        <v/>
      </c>
      <c r="Y99" s="254" t="str">
        <f>(IFERROR(Data!AN98,""))</f>
        <v/>
      </c>
      <c r="Z99" s="254" t="str">
        <f>(IFERROR(Data!AO98,""))</f>
        <v/>
      </c>
      <c r="AA99" s="254" t="str">
        <f>(IFERROR(Data!AP98,""))</f>
        <v/>
      </c>
      <c r="AB99" s="254" t="str">
        <f>(IFERROR(Data!AQ98,""))</f>
        <v/>
      </c>
      <c r="AC99" s="254" t="str">
        <f>(IFERROR(Data!AR98,""))</f>
        <v/>
      </c>
      <c r="AD99" s="254" t="str">
        <f>(IFERROR(Data!AS98,""))</f>
        <v/>
      </c>
      <c r="AE99" s="254" t="str">
        <f>(IFERROR(Data!AT98,""))</f>
        <v/>
      </c>
      <c r="AF99" s="254" t="str">
        <f>(IFERROR(Data!AU98,""))</f>
        <v/>
      </c>
      <c r="AG99" s="254" t="str">
        <f>(IFERROR(Data!AV98,""))</f>
        <v/>
      </c>
      <c r="AH99" s="254" t="str">
        <f>(IFERROR(Data!AW98,""))</f>
        <v/>
      </c>
      <c r="AI99" s="254" t="str">
        <f>(IFERROR(Data!AX98,""))</f>
        <v/>
      </c>
      <c r="AJ99" s="254" t="str">
        <f>(IFERROR(Data!AY98,""))</f>
        <v/>
      </c>
      <c r="AK99" s="254" t="str">
        <f>(IFERROR(Data!AZ98,""))</f>
        <v/>
      </c>
      <c r="AL99" s="254" t="str">
        <f>(IFERROR(Data!BA98,""))</f>
        <v/>
      </c>
      <c r="AM99" s="255" t="str">
        <f>(IFERROR(Data!BB98,""))</f>
        <v/>
      </c>
      <c r="AN99" s="256"/>
      <c r="AO99" s="248"/>
    </row>
    <row r="100" spans="1:41" ht="27" customHeight="1" x14ac:dyDescent="0.3">
      <c r="A100" s="1"/>
      <c r="B100" s="258">
        <f>Base!B99</f>
        <v>0</v>
      </c>
      <c r="C100" s="259">
        <f>Base!C99</f>
        <v>0</v>
      </c>
      <c r="D100" s="259">
        <f>Base!D99</f>
        <v>0</v>
      </c>
      <c r="E100" s="260" t="str">
        <f>'Overall Roles'!F102</f>
        <v>A (D)</v>
      </c>
      <c r="F100" s="1"/>
      <c r="G100" s="244">
        <f>Base!G99</f>
        <v>0</v>
      </c>
      <c r="H100" s="245">
        <f>Base!J99</f>
        <v>0</v>
      </c>
      <c r="I100" s="1"/>
      <c r="J100" s="244">
        <f>Base!H99</f>
        <v>0</v>
      </c>
      <c r="K100" s="245">
        <f>Base!I99</f>
        <v>0</v>
      </c>
      <c r="L100" s="1"/>
      <c r="M100" s="244" t="str">
        <f t="shared" si="1"/>
        <v/>
      </c>
      <c r="N100" s="89" t="str">
        <f>IFERROR(VLOOKUP($B100, Data!$A$1:$BB$305, MATCH(M100, Data!$A$2:$BB$2, 0), FALSE),"")</f>
        <v/>
      </c>
      <c r="O100" s="1"/>
      <c r="P100" s="246" t="str">
        <f>(IFERROR(Data!AE99,""))</f>
        <v/>
      </c>
      <c r="Q100" s="246" t="str">
        <f>(IFERROR(Data!AF99,""))</f>
        <v/>
      </c>
      <c r="R100" s="246" t="str">
        <f>(IFERROR(Data!AG99,""))</f>
        <v/>
      </c>
      <c r="S100" s="246" t="str">
        <f>(IFERROR(Data!AH99,""))</f>
        <v/>
      </c>
      <c r="T100" s="246" t="str">
        <f>(IFERROR(Data!AI99,""))</f>
        <v/>
      </c>
      <c r="U100" s="246" t="str">
        <f>(IFERROR(Data!AJ99,""))</f>
        <v/>
      </c>
      <c r="V100" s="246" t="str">
        <f>(IFERROR(Data!AK99,""))</f>
        <v/>
      </c>
      <c r="W100" s="246" t="str">
        <f>(IFERROR(Data!AL99,""))</f>
        <v/>
      </c>
      <c r="X100" s="246" t="str">
        <f>(IFERROR(Data!AM99,""))</f>
        <v/>
      </c>
      <c r="Y100" s="246" t="str">
        <f>(IFERROR(Data!AN99,""))</f>
        <v/>
      </c>
      <c r="Z100" s="246" t="str">
        <f>(IFERROR(Data!AO99,""))</f>
        <v/>
      </c>
      <c r="AA100" s="246" t="str">
        <f>(IFERROR(Data!AP99,""))</f>
        <v/>
      </c>
      <c r="AB100" s="246" t="str">
        <f>(IFERROR(Data!AQ99,""))</f>
        <v/>
      </c>
      <c r="AC100" s="246" t="str">
        <f>(IFERROR(Data!AR99,""))</f>
        <v/>
      </c>
      <c r="AD100" s="246" t="str">
        <f>(IFERROR(Data!AS99,""))</f>
        <v/>
      </c>
      <c r="AE100" s="246" t="str">
        <f>(IFERROR(Data!AT99,""))</f>
        <v/>
      </c>
      <c r="AF100" s="246" t="str">
        <f>(IFERROR(Data!AU99,""))</f>
        <v/>
      </c>
      <c r="AG100" s="246" t="str">
        <f>(IFERROR(Data!AV99,""))</f>
        <v/>
      </c>
      <c r="AH100" s="246" t="str">
        <f>(IFERROR(Data!AW99,""))</f>
        <v/>
      </c>
      <c r="AI100" s="246" t="str">
        <f>(IFERROR(Data!AX99,""))</f>
        <v/>
      </c>
      <c r="AJ100" s="246" t="str">
        <f>(IFERROR(Data!AY99,""))</f>
        <v/>
      </c>
      <c r="AK100" s="246" t="str">
        <f>(IFERROR(Data!AZ99,""))</f>
        <v/>
      </c>
      <c r="AL100" s="246" t="str">
        <f>(IFERROR(Data!BA99,""))</f>
        <v/>
      </c>
      <c r="AM100" s="261" t="str">
        <f>(IFERROR(Data!BB99,""))</f>
        <v/>
      </c>
      <c r="AN100" s="247"/>
      <c r="AO100" s="1"/>
    </row>
    <row r="101" spans="1:41" s="257" customFormat="1" ht="27" customHeight="1" x14ac:dyDescent="0.3">
      <c r="A101" s="248"/>
      <c r="B101" s="249">
        <f>Base!B100</f>
        <v>0</v>
      </c>
      <c r="C101" s="250">
        <f>Base!C100</f>
        <v>0</v>
      </c>
      <c r="D101" s="250">
        <f>Base!D100</f>
        <v>0</v>
      </c>
      <c r="E101" s="251" t="str">
        <f>'Overall Roles'!F103</f>
        <v>A (D)</v>
      </c>
      <c r="F101" s="248"/>
      <c r="G101" s="252">
        <f>Base!G100</f>
        <v>0</v>
      </c>
      <c r="H101" s="253">
        <f>Base!J100</f>
        <v>0</v>
      </c>
      <c r="I101" s="248"/>
      <c r="J101" s="252">
        <f>Base!H100</f>
        <v>0</v>
      </c>
      <c r="K101" s="253">
        <f>Base!I100</f>
        <v>0</v>
      </c>
      <c r="L101" s="248"/>
      <c r="M101" s="252" t="str">
        <f t="shared" si="1"/>
        <v/>
      </c>
      <c r="N101" s="217" t="str">
        <f>IFERROR(VLOOKUP($B101, Data!$A$1:$BB$305, MATCH(M101, Data!$A$2:$BB$2, 0), FALSE),"")</f>
        <v/>
      </c>
      <c r="O101" s="248"/>
      <c r="P101" s="254" t="str">
        <f>(IFERROR(Data!AE100,""))</f>
        <v/>
      </c>
      <c r="Q101" s="254" t="str">
        <f>(IFERROR(Data!AF100,""))</f>
        <v/>
      </c>
      <c r="R101" s="254" t="str">
        <f>(IFERROR(Data!AG100,""))</f>
        <v/>
      </c>
      <c r="S101" s="254" t="str">
        <f>(IFERROR(Data!AH100,""))</f>
        <v/>
      </c>
      <c r="T101" s="254" t="str">
        <f>(IFERROR(Data!AI100,""))</f>
        <v/>
      </c>
      <c r="U101" s="254" t="str">
        <f>(IFERROR(Data!AJ100,""))</f>
        <v/>
      </c>
      <c r="V101" s="254" t="str">
        <f>(IFERROR(Data!AK100,""))</f>
        <v/>
      </c>
      <c r="W101" s="254" t="str">
        <f>(IFERROR(Data!AL100,""))</f>
        <v/>
      </c>
      <c r="X101" s="254" t="str">
        <f>(IFERROR(Data!AM100,""))</f>
        <v/>
      </c>
      <c r="Y101" s="254" t="str">
        <f>(IFERROR(Data!AN100,""))</f>
        <v/>
      </c>
      <c r="Z101" s="254" t="str">
        <f>(IFERROR(Data!AO100,""))</f>
        <v/>
      </c>
      <c r="AA101" s="254" t="str">
        <f>(IFERROR(Data!AP100,""))</f>
        <v/>
      </c>
      <c r="AB101" s="254" t="str">
        <f>(IFERROR(Data!AQ100,""))</f>
        <v/>
      </c>
      <c r="AC101" s="254" t="str">
        <f>(IFERROR(Data!AR100,""))</f>
        <v/>
      </c>
      <c r="AD101" s="254" t="str">
        <f>(IFERROR(Data!AS100,""))</f>
        <v/>
      </c>
      <c r="AE101" s="254" t="str">
        <f>(IFERROR(Data!AT100,""))</f>
        <v/>
      </c>
      <c r="AF101" s="254" t="str">
        <f>(IFERROR(Data!AU100,""))</f>
        <v/>
      </c>
      <c r="AG101" s="254" t="str">
        <f>(IFERROR(Data!AV100,""))</f>
        <v/>
      </c>
      <c r="AH101" s="254" t="str">
        <f>(IFERROR(Data!AW100,""))</f>
        <v/>
      </c>
      <c r="AI101" s="254" t="str">
        <f>(IFERROR(Data!AX100,""))</f>
        <v/>
      </c>
      <c r="AJ101" s="254" t="str">
        <f>(IFERROR(Data!AY100,""))</f>
        <v/>
      </c>
      <c r="AK101" s="254" t="str">
        <f>(IFERROR(Data!AZ100,""))</f>
        <v/>
      </c>
      <c r="AL101" s="254" t="str">
        <f>(IFERROR(Data!BA100,""))</f>
        <v/>
      </c>
      <c r="AM101" s="255" t="str">
        <f>(IFERROR(Data!BB100,""))</f>
        <v/>
      </c>
      <c r="AN101" s="256"/>
      <c r="AO101" s="248"/>
    </row>
    <row r="102" spans="1:41" ht="27" customHeight="1" x14ac:dyDescent="0.3">
      <c r="A102" s="1"/>
      <c r="B102" s="258">
        <f>Base!B101</f>
        <v>0</v>
      </c>
      <c r="C102" s="259">
        <f>Base!C101</f>
        <v>0</v>
      </c>
      <c r="D102" s="259">
        <f>Base!D101</f>
        <v>0</v>
      </c>
      <c r="E102" s="260" t="str">
        <f>'Overall Roles'!F104</f>
        <v>A (D)</v>
      </c>
      <c r="F102" s="1"/>
      <c r="G102" s="244">
        <f>Base!G101</f>
        <v>0</v>
      </c>
      <c r="H102" s="245">
        <f>Base!J101</f>
        <v>0</v>
      </c>
      <c r="I102" s="1"/>
      <c r="J102" s="244">
        <f>Base!H101</f>
        <v>0</v>
      </c>
      <c r="K102" s="245">
        <f>Base!I101</f>
        <v>0</v>
      </c>
      <c r="L102" s="1"/>
      <c r="M102" s="244" t="str">
        <f t="shared" si="1"/>
        <v/>
      </c>
      <c r="N102" s="89" t="str">
        <f>IFERROR(VLOOKUP($B102, Data!$A$1:$BB$305, MATCH(M102, Data!$A$2:$BB$2, 0), FALSE),"")</f>
        <v/>
      </c>
      <c r="O102" s="1"/>
      <c r="P102" s="246" t="str">
        <f>(IFERROR(Data!AE101,""))</f>
        <v/>
      </c>
      <c r="Q102" s="246" t="str">
        <f>(IFERROR(Data!AF101,""))</f>
        <v/>
      </c>
      <c r="R102" s="246" t="str">
        <f>(IFERROR(Data!AG101,""))</f>
        <v/>
      </c>
      <c r="S102" s="246" t="str">
        <f>(IFERROR(Data!AH101,""))</f>
        <v/>
      </c>
      <c r="T102" s="246" t="str">
        <f>(IFERROR(Data!AI101,""))</f>
        <v/>
      </c>
      <c r="U102" s="246" t="str">
        <f>(IFERROR(Data!AJ101,""))</f>
        <v/>
      </c>
      <c r="V102" s="246" t="str">
        <f>(IFERROR(Data!AK101,""))</f>
        <v/>
      </c>
      <c r="W102" s="246" t="str">
        <f>(IFERROR(Data!AL101,""))</f>
        <v/>
      </c>
      <c r="X102" s="246" t="str">
        <f>(IFERROR(Data!AM101,""))</f>
        <v/>
      </c>
      <c r="Y102" s="246" t="str">
        <f>(IFERROR(Data!AN101,""))</f>
        <v/>
      </c>
      <c r="Z102" s="246" t="str">
        <f>(IFERROR(Data!AO101,""))</f>
        <v/>
      </c>
      <c r="AA102" s="246" t="str">
        <f>(IFERROR(Data!AP101,""))</f>
        <v/>
      </c>
      <c r="AB102" s="246" t="str">
        <f>(IFERROR(Data!AQ101,""))</f>
        <v/>
      </c>
      <c r="AC102" s="246" t="str">
        <f>(IFERROR(Data!AR101,""))</f>
        <v/>
      </c>
      <c r="AD102" s="246" t="str">
        <f>(IFERROR(Data!AS101,""))</f>
        <v/>
      </c>
      <c r="AE102" s="246" t="str">
        <f>(IFERROR(Data!AT101,""))</f>
        <v/>
      </c>
      <c r="AF102" s="246" t="str">
        <f>(IFERROR(Data!AU101,""))</f>
        <v/>
      </c>
      <c r="AG102" s="246" t="str">
        <f>(IFERROR(Data!AV101,""))</f>
        <v/>
      </c>
      <c r="AH102" s="246" t="str">
        <f>(IFERROR(Data!AW101,""))</f>
        <v/>
      </c>
      <c r="AI102" s="246" t="str">
        <f>(IFERROR(Data!AX101,""))</f>
        <v/>
      </c>
      <c r="AJ102" s="246" t="str">
        <f>(IFERROR(Data!AY101,""))</f>
        <v/>
      </c>
      <c r="AK102" s="246" t="str">
        <f>(IFERROR(Data!AZ101,""))</f>
        <v/>
      </c>
      <c r="AL102" s="246" t="str">
        <f>(IFERROR(Data!BA101,""))</f>
        <v/>
      </c>
      <c r="AM102" s="261" t="str">
        <f>(IFERROR(Data!BB101,""))</f>
        <v/>
      </c>
      <c r="AN102" s="247"/>
      <c r="AO102" s="1"/>
    </row>
    <row r="103" spans="1:41" s="257" customFormat="1" ht="27" customHeight="1" x14ac:dyDescent="0.3">
      <c r="A103" s="248"/>
      <c r="B103" s="249">
        <f>Base!B102</f>
        <v>0</v>
      </c>
      <c r="C103" s="250">
        <f>Base!C102</f>
        <v>0</v>
      </c>
      <c r="D103" s="250">
        <f>Base!D102</f>
        <v>0</v>
      </c>
      <c r="E103" s="251" t="str">
        <f>'Overall Roles'!F105</f>
        <v>A (D)</v>
      </c>
      <c r="F103" s="248"/>
      <c r="G103" s="252">
        <f>Base!G102</f>
        <v>0</v>
      </c>
      <c r="H103" s="253">
        <f>Base!J102</f>
        <v>0</v>
      </c>
      <c r="I103" s="248"/>
      <c r="J103" s="252">
        <f>Base!H102</f>
        <v>0</v>
      </c>
      <c r="K103" s="253">
        <f>Base!I102</f>
        <v>0</v>
      </c>
      <c r="L103" s="248"/>
      <c r="M103" s="252" t="str">
        <f t="shared" si="1"/>
        <v/>
      </c>
      <c r="N103" s="217" t="str">
        <f>IFERROR(VLOOKUP($B103, Data!$A$1:$BB$305, MATCH(M103, Data!$A$2:$BB$2, 0), FALSE),"")</f>
        <v/>
      </c>
      <c r="O103" s="248"/>
      <c r="P103" s="254" t="str">
        <f>(IFERROR(Data!AE102,""))</f>
        <v/>
      </c>
      <c r="Q103" s="254" t="str">
        <f>(IFERROR(Data!AF102,""))</f>
        <v/>
      </c>
      <c r="R103" s="254" t="str">
        <f>(IFERROR(Data!AG102,""))</f>
        <v/>
      </c>
      <c r="S103" s="254" t="str">
        <f>(IFERROR(Data!AH102,""))</f>
        <v/>
      </c>
      <c r="T103" s="254" t="str">
        <f>(IFERROR(Data!AI102,""))</f>
        <v/>
      </c>
      <c r="U103" s="254" t="str">
        <f>(IFERROR(Data!AJ102,""))</f>
        <v/>
      </c>
      <c r="V103" s="254" t="str">
        <f>(IFERROR(Data!AK102,""))</f>
        <v/>
      </c>
      <c r="W103" s="254" t="str">
        <f>(IFERROR(Data!AL102,""))</f>
        <v/>
      </c>
      <c r="X103" s="254" t="str">
        <f>(IFERROR(Data!AM102,""))</f>
        <v/>
      </c>
      <c r="Y103" s="254" t="str">
        <f>(IFERROR(Data!AN102,""))</f>
        <v/>
      </c>
      <c r="Z103" s="254" t="str">
        <f>(IFERROR(Data!AO102,""))</f>
        <v/>
      </c>
      <c r="AA103" s="254" t="str">
        <f>(IFERROR(Data!AP102,""))</f>
        <v/>
      </c>
      <c r="AB103" s="254" t="str">
        <f>(IFERROR(Data!AQ102,""))</f>
        <v/>
      </c>
      <c r="AC103" s="254" t="str">
        <f>(IFERROR(Data!AR102,""))</f>
        <v/>
      </c>
      <c r="AD103" s="254" t="str">
        <f>(IFERROR(Data!AS102,""))</f>
        <v/>
      </c>
      <c r="AE103" s="254" t="str">
        <f>(IFERROR(Data!AT102,""))</f>
        <v/>
      </c>
      <c r="AF103" s="254" t="str">
        <f>(IFERROR(Data!AU102,""))</f>
        <v/>
      </c>
      <c r="AG103" s="254" t="str">
        <f>(IFERROR(Data!AV102,""))</f>
        <v/>
      </c>
      <c r="AH103" s="254" t="str">
        <f>(IFERROR(Data!AW102,""))</f>
        <v/>
      </c>
      <c r="AI103" s="254" t="str">
        <f>(IFERROR(Data!AX102,""))</f>
        <v/>
      </c>
      <c r="AJ103" s="254" t="str">
        <f>(IFERROR(Data!AY102,""))</f>
        <v/>
      </c>
      <c r="AK103" s="254" t="str">
        <f>(IFERROR(Data!AZ102,""))</f>
        <v/>
      </c>
      <c r="AL103" s="254" t="str">
        <f>(IFERROR(Data!BA102,""))</f>
        <v/>
      </c>
      <c r="AM103" s="255" t="str">
        <f>(IFERROR(Data!BB102,""))</f>
        <v/>
      </c>
      <c r="AN103" s="256"/>
      <c r="AO103" s="248"/>
    </row>
    <row r="104" spans="1:41" ht="27" customHeight="1" x14ac:dyDescent="0.3">
      <c r="A104" s="1"/>
      <c r="B104" s="258">
        <f>Base!B103</f>
        <v>0</v>
      </c>
      <c r="C104" s="259">
        <f>Base!C103</f>
        <v>0</v>
      </c>
      <c r="D104" s="259">
        <f>Base!D103</f>
        <v>0</v>
      </c>
      <c r="E104" s="260" t="str">
        <f>'Overall Roles'!F106</f>
        <v>A (D)</v>
      </c>
      <c r="F104" s="1"/>
      <c r="G104" s="244">
        <f>Base!G103</f>
        <v>0</v>
      </c>
      <c r="H104" s="245">
        <f>Base!J103</f>
        <v>0</v>
      </c>
      <c r="I104" s="1"/>
      <c r="J104" s="244">
        <f>Base!H103</f>
        <v>0</v>
      </c>
      <c r="K104" s="245">
        <f>Base!I103</f>
        <v>0</v>
      </c>
      <c r="L104" s="1"/>
      <c r="M104" s="244" t="str">
        <f t="shared" si="1"/>
        <v/>
      </c>
      <c r="N104" s="89" t="str">
        <f>IFERROR(VLOOKUP($B104, Data!$A$1:$BB$305, MATCH(M104, Data!$A$2:$BB$2, 0), FALSE),"")</f>
        <v/>
      </c>
      <c r="O104" s="1"/>
      <c r="P104" s="246" t="str">
        <f>(IFERROR(Data!AE103,""))</f>
        <v/>
      </c>
      <c r="Q104" s="246" t="str">
        <f>(IFERROR(Data!AF103,""))</f>
        <v/>
      </c>
      <c r="R104" s="246" t="str">
        <f>(IFERROR(Data!AG103,""))</f>
        <v/>
      </c>
      <c r="S104" s="246" t="str">
        <f>(IFERROR(Data!AH103,""))</f>
        <v/>
      </c>
      <c r="T104" s="246" t="str">
        <f>(IFERROR(Data!AI103,""))</f>
        <v/>
      </c>
      <c r="U104" s="246" t="str">
        <f>(IFERROR(Data!AJ103,""))</f>
        <v/>
      </c>
      <c r="V104" s="246" t="str">
        <f>(IFERROR(Data!AK103,""))</f>
        <v/>
      </c>
      <c r="W104" s="246" t="str">
        <f>(IFERROR(Data!AL103,""))</f>
        <v/>
      </c>
      <c r="X104" s="246" t="str">
        <f>(IFERROR(Data!AM103,""))</f>
        <v/>
      </c>
      <c r="Y104" s="246" t="str">
        <f>(IFERROR(Data!AN103,""))</f>
        <v/>
      </c>
      <c r="Z104" s="246" t="str">
        <f>(IFERROR(Data!AO103,""))</f>
        <v/>
      </c>
      <c r="AA104" s="246" t="str">
        <f>(IFERROR(Data!AP103,""))</f>
        <v/>
      </c>
      <c r="AB104" s="246" t="str">
        <f>(IFERROR(Data!AQ103,""))</f>
        <v/>
      </c>
      <c r="AC104" s="246" t="str">
        <f>(IFERROR(Data!AR103,""))</f>
        <v/>
      </c>
      <c r="AD104" s="246" t="str">
        <f>(IFERROR(Data!AS103,""))</f>
        <v/>
      </c>
      <c r="AE104" s="246" t="str">
        <f>(IFERROR(Data!AT103,""))</f>
        <v/>
      </c>
      <c r="AF104" s="246" t="str">
        <f>(IFERROR(Data!AU103,""))</f>
        <v/>
      </c>
      <c r="AG104" s="246" t="str">
        <f>(IFERROR(Data!AV103,""))</f>
        <v/>
      </c>
      <c r="AH104" s="246" t="str">
        <f>(IFERROR(Data!AW103,""))</f>
        <v/>
      </c>
      <c r="AI104" s="246" t="str">
        <f>(IFERROR(Data!AX103,""))</f>
        <v/>
      </c>
      <c r="AJ104" s="246" t="str">
        <f>(IFERROR(Data!AY103,""))</f>
        <v/>
      </c>
      <c r="AK104" s="246" t="str">
        <f>(IFERROR(Data!AZ103,""))</f>
        <v/>
      </c>
      <c r="AL104" s="246" t="str">
        <f>(IFERROR(Data!BA103,""))</f>
        <v/>
      </c>
      <c r="AM104" s="261" t="str">
        <f>(IFERROR(Data!BB103,""))</f>
        <v/>
      </c>
      <c r="AN104" s="247"/>
      <c r="AO104" s="1"/>
    </row>
    <row r="105" spans="1:41" s="257" customFormat="1" ht="27" customHeight="1" x14ac:dyDescent="0.3">
      <c r="A105" s="248"/>
      <c r="B105" s="249">
        <f>Base!B104</f>
        <v>0</v>
      </c>
      <c r="C105" s="250">
        <f>Base!C104</f>
        <v>0</v>
      </c>
      <c r="D105" s="250">
        <f>Base!D104</f>
        <v>0</v>
      </c>
      <c r="E105" s="251" t="str">
        <f>'Overall Roles'!F107</f>
        <v>A (D)</v>
      </c>
      <c r="F105" s="248"/>
      <c r="G105" s="252">
        <f>Base!G104</f>
        <v>0</v>
      </c>
      <c r="H105" s="253">
        <f>Base!J104</f>
        <v>0</v>
      </c>
      <c r="I105" s="248"/>
      <c r="J105" s="252">
        <f>Base!H104</f>
        <v>0</v>
      </c>
      <c r="K105" s="253">
        <f>Base!I104</f>
        <v>0</v>
      </c>
      <c r="L105" s="248"/>
      <c r="M105" s="252" t="str">
        <f t="shared" si="1"/>
        <v/>
      </c>
      <c r="N105" s="217" t="str">
        <f>IFERROR(VLOOKUP($B105, Data!$A$1:$BB$305, MATCH(M105, Data!$A$2:$BB$2, 0), FALSE),"")</f>
        <v/>
      </c>
      <c r="O105" s="248"/>
      <c r="P105" s="254" t="str">
        <f>(IFERROR(Data!AE104,""))</f>
        <v/>
      </c>
      <c r="Q105" s="254" t="str">
        <f>(IFERROR(Data!AF104,""))</f>
        <v/>
      </c>
      <c r="R105" s="254" t="str">
        <f>(IFERROR(Data!AG104,""))</f>
        <v/>
      </c>
      <c r="S105" s="254" t="str">
        <f>(IFERROR(Data!AH104,""))</f>
        <v/>
      </c>
      <c r="T105" s="254" t="str">
        <f>(IFERROR(Data!AI104,""))</f>
        <v/>
      </c>
      <c r="U105" s="254" t="str">
        <f>(IFERROR(Data!AJ104,""))</f>
        <v/>
      </c>
      <c r="V105" s="254" t="str">
        <f>(IFERROR(Data!AK104,""))</f>
        <v/>
      </c>
      <c r="W105" s="254" t="str">
        <f>(IFERROR(Data!AL104,""))</f>
        <v/>
      </c>
      <c r="X105" s="254" t="str">
        <f>(IFERROR(Data!AM104,""))</f>
        <v/>
      </c>
      <c r="Y105" s="254" t="str">
        <f>(IFERROR(Data!AN104,""))</f>
        <v/>
      </c>
      <c r="Z105" s="254" t="str">
        <f>(IFERROR(Data!AO104,""))</f>
        <v/>
      </c>
      <c r="AA105" s="254" t="str">
        <f>(IFERROR(Data!AP104,""))</f>
        <v/>
      </c>
      <c r="AB105" s="254" t="str">
        <f>(IFERROR(Data!AQ104,""))</f>
        <v/>
      </c>
      <c r="AC105" s="254" t="str">
        <f>(IFERROR(Data!AR104,""))</f>
        <v/>
      </c>
      <c r="AD105" s="254" t="str">
        <f>(IFERROR(Data!AS104,""))</f>
        <v/>
      </c>
      <c r="AE105" s="254" t="str">
        <f>(IFERROR(Data!AT104,""))</f>
        <v/>
      </c>
      <c r="AF105" s="254" t="str">
        <f>(IFERROR(Data!AU104,""))</f>
        <v/>
      </c>
      <c r="AG105" s="254" t="str">
        <f>(IFERROR(Data!AV104,""))</f>
        <v/>
      </c>
      <c r="AH105" s="254" t="str">
        <f>(IFERROR(Data!AW104,""))</f>
        <v/>
      </c>
      <c r="AI105" s="254" t="str">
        <f>(IFERROR(Data!AX104,""))</f>
        <v/>
      </c>
      <c r="AJ105" s="254" t="str">
        <f>(IFERROR(Data!AY104,""))</f>
        <v/>
      </c>
      <c r="AK105" s="254" t="str">
        <f>(IFERROR(Data!AZ104,""))</f>
        <v/>
      </c>
      <c r="AL105" s="254" t="str">
        <f>(IFERROR(Data!BA104,""))</f>
        <v/>
      </c>
      <c r="AM105" s="255" t="str">
        <f>(IFERROR(Data!BB104,""))</f>
        <v/>
      </c>
      <c r="AN105" s="256"/>
      <c r="AO105" s="248"/>
    </row>
    <row r="106" spans="1:41" ht="27" customHeight="1" x14ac:dyDescent="0.3">
      <c r="A106" s="1"/>
      <c r="B106" s="258">
        <f>Base!B105</f>
        <v>0</v>
      </c>
      <c r="C106" s="259">
        <f>Base!C105</f>
        <v>0</v>
      </c>
      <c r="D106" s="259">
        <f>Base!D105</f>
        <v>0</v>
      </c>
      <c r="E106" s="260" t="str">
        <f>'Overall Roles'!F108</f>
        <v>A (D)</v>
      </c>
      <c r="F106" s="1"/>
      <c r="G106" s="244">
        <f>Base!G105</f>
        <v>0</v>
      </c>
      <c r="H106" s="245">
        <f>Base!J105</f>
        <v>0</v>
      </c>
      <c r="I106" s="1"/>
      <c r="J106" s="244">
        <f>Base!H105</f>
        <v>0</v>
      </c>
      <c r="K106" s="245">
        <f>Base!I105</f>
        <v>0</v>
      </c>
      <c r="L106" s="1"/>
      <c r="M106" s="244" t="str">
        <f t="shared" si="1"/>
        <v/>
      </c>
      <c r="N106" s="89" t="str">
        <f>IFERROR(VLOOKUP($B106, Data!$A$1:$BB$305, MATCH(M106, Data!$A$2:$BB$2, 0), FALSE),"")</f>
        <v/>
      </c>
      <c r="O106" s="1"/>
      <c r="P106" s="246" t="str">
        <f>(IFERROR(Data!AE105,""))</f>
        <v/>
      </c>
      <c r="Q106" s="246" t="str">
        <f>(IFERROR(Data!AF105,""))</f>
        <v/>
      </c>
      <c r="R106" s="246" t="str">
        <f>(IFERROR(Data!AG105,""))</f>
        <v/>
      </c>
      <c r="S106" s="246" t="str">
        <f>(IFERROR(Data!AH105,""))</f>
        <v/>
      </c>
      <c r="T106" s="246" t="str">
        <f>(IFERROR(Data!AI105,""))</f>
        <v/>
      </c>
      <c r="U106" s="246" t="str">
        <f>(IFERROR(Data!AJ105,""))</f>
        <v/>
      </c>
      <c r="V106" s="246" t="str">
        <f>(IFERROR(Data!AK105,""))</f>
        <v/>
      </c>
      <c r="W106" s="246" t="str">
        <f>(IFERROR(Data!AL105,""))</f>
        <v/>
      </c>
      <c r="X106" s="246" t="str">
        <f>(IFERROR(Data!AM105,""))</f>
        <v/>
      </c>
      <c r="Y106" s="246" t="str">
        <f>(IFERROR(Data!AN105,""))</f>
        <v/>
      </c>
      <c r="Z106" s="246" t="str">
        <f>(IFERROR(Data!AO105,""))</f>
        <v/>
      </c>
      <c r="AA106" s="246" t="str">
        <f>(IFERROR(Data!AP105,""))</f>
        <v/>
      </c>
      <c r="AB106" s="246" t="str">
        <f>(IFERROR(Data!AQ105,""))</f>
        <v/>
      </c>
      <c r="AC106" s="246" t="str">
        <f>(IFERROR(Data!AR105,""))</f>
        <v/>
      </c>
      <c r="AD106" s="246" t="str">
        <f>(IFERROR(Data!AS105,""))</f>
        <v/>
      </c>
      <c r="AE106" s="246" t="str">
        <f>(IFERROR(Data!AT105,""))</f>
        <v/>
      </c>
      <c r="AF106" s="246" t="str">
        <f>(IFERROR(Data!AU105,""))</f>
        <v/>
      </c>
      <c r="AG106" s="246" t="str">
        <f>(IFERROR(Data!AV105,""))</f>
        <v/>
      </c>
      <c r="AH106" s="246" t="str">
        <f>(IFERROR(Data!AW105,""))</f>
        <v/>
      </c>
      <c r="AI106" s="246" t="str">
        <f>(IFERROR(Data!AX105,""))</f>
        <v/>
      </c>
      <c r="AJ106" s="246" t="str">
        <f>(IFERROR(Data!AY105,""))</f>
        <v/>
      </c>
      <c r="AK106" s="246" t="str">
        <f>(IFERROR(Data!AZ105,""))</f>
        <v/>
      </c>
      <c r="AL106" s="246" t="str">
        <f>(IFERROR(Data!BA105,""))</f>
        <v/>
      </c>
      <c r="AM106" s="261" t="str">
        <f>(IFERROR(Data!BB105,""))</f>
        <v/>
      </c>
      <c r="AN106" s="247"/>
      <c r="AO106" s="1"/>
    </row>
    <row r="107" spans="1:41" s="257" customFormat="1" ht="27" customHeight="1" x14ac:dyDescent="0.3">
      <c r="A107" s="248"/>
      <c r="B107" s="249">
        <f>Base!B106</f>
        <v>0</v>
      </c>
      <c r="C107" s="250">
        <f>Base!C106</f>
        <v>0</v>
      </c>
      <c r="D107" s="250">
        <f>Base!D106</f>
        <v>0</v>
      </c>
      <c r="E107" s="251" t="str">
        <f>'Overall Roles'!F109</f>
        <v>A (D)</v>
      </c>
      <c r="F107" s="248"/>
      <c r="G107" s="252">
        <f>Base!G106</f>
        <v>0</v>
      </c>
      <c r="H107" s="253">
        <f>Base!J106</f>
        <v>0</v>
      </c>
      <c r="I107" s="248"/>
      <c r="J107" s="252">
        <f>Base!H106</f>
        <v>0</v>
      </c>
      <c r="K107" s="253">
        <f>Base!I106</f>
        <v>0</v>
      </c>
      <c r="L107" s="248"/>
      <c r="M107" s="252" t="str">
        <f t="shared" si="1"/>
        <v/>
      </c>
      <c r="N107" s="217" t="str">
        <f>IFERROR(VLOOKUP($B107, Data!$A$1:$BB$305, MATCH(M107, Data!$A$2:$BB$2, 0), FALSE),"")</f>
        <v/>
      </c>
      <c r="O107" s="248"/>
      <c r="P107" s="254" t="str">
        <f>(IFERROR(Data!AE106,""))</f>
        <v/>
      </c>
      <c r="Q107" s="254" t="str">
        <f>(IFERROR(Data!AF106,""))</f>
        <v/>
      </c>
      <c r="R107" s="254" t="str">
        <f>(IFERROR(Data!AG106,""))</f>
        <v/>
      </c>
      <c r="S107" s="254" t="str">
        <f>(IFERROR(Data!AH106,""))</f>
        <v/>
      </c>
      <c r="T107" s="254" t="str">
        <f>(IFERROR(Data!AI106,""))</f>
        <v/>
      </c>
      <c r="U107" s="254" t="str">
        <f>(IFERROR(Data!AJ106,""))</f>
        <v/>
      </c>
      <c r="V107" s="254" t="str">
        <f>(IFERROR(Data!AK106,""))</f>
        <v/>
      </c>
      <c r="W107" s="254" t="str">
        <f>(IFERROR(Data!AL106,""))</f>
        <v/>
      </c>
      <c r="X107" s="254" t="str">
        <f>(IFERROR(Data!AM106,""))</f>
        <v/>
      </c>
      <c r="Y107" s="254" t="str">
        <f>(IFERROR(Data!AN106,""))</f>
        <v/>
      </c>
      <c r="Z107" s="254" t="str">
        <f>(IFERROR(Data!AO106,""))</f>
        <v/>
      </c>
      <c r="AA107" s="254" t="str">
        <f>(IFERROR(Data!AP106,""))</f>
        <v/>
      </c>
      <c r="AB107" s="254" t="str">
        <f>(IFERROR(Data!AQ106,""))</f>
        <v/>
      </c>
      <c r="AC107" s="254" t="str">
        <f>(IFERROR(Data!AR106,""))</f>
        <v/>
      </c>
      <c r="AD107" s="254" t="str">
        <f>(IFERROR(Data!AS106,""))</f>
        <v/>
      </c>
      <c r="AE107" s="254" t="str">
        <f>(IFERROR(Data!AT106,""))</f>
        <v/>
      </c>
      <c r="AF107" s="254" t="str">
        <f>(IFERROR(Data!AU106,""))</f>
        <v/>
      </c>
      <c r="AG107" s="254" t="str">
        <f>(IFERROR(Data!AV106,""))</f>
        <v/>
      </c>
      <c r="AH107" s="254" t="str">
        <f>(IFERROR(Data!AW106,""))</f>
        <v/>
      </c>
      <c r="AI107" s="254" t="str">
        <f>(IFERROR(Data!AX106,""))</f>
        <v/>
      </c>
      <c r="AJ107" s="254" t="str">
        <f>(IFERROR(Data!AY106,""))</f>
        <v/>
      </c>
      <c r="AK107" s="254" t="str">
        <f>(IFERROR(Data!AZ106,""))</f>
        <v/>
      </c>
      <c r="AL107" s="254" t="str">
        <f>(IFERROR(Data!BA106,""))</f>
        <v/>
      </c>
      <c r="AM107" s="255" t="str">
        <f>(IFERROR(Data!BB106,""))</f>
        <v/>
      </c>
      <c r="AN107" s="256"/>
      <c r="AO107" s="248"/>
    </row>
    <row r="108" spans="1:41" ht="27" customHeight="1" x14ac:dyDescent="0.3">
      <c r="A108" s="1"/>
      <c r="B108" s="258">
        <f>Base!B107</f>
        <v>0</v>
      </c>
      <c r="C108" s="259">
        <f>Base!C107</f>
        <v>0</v>
      </c>
      <c r="D108" s="259">
        <f>Base!D107</f>
        <v>0</v>
      </c>
      <c r="E108" s="260" t="str">
        <f>'Overall Roles'!F110</f>
        <v>A (D)</v>
      </c>
      <c r="F108" s="1"/>
      <c r="G108" s="244">
        <f>Base!G107</f>
        <v>0</v>
      </c>
      <c r="H108" s="245">
        <f>Base!J107</f>
        <v>0</v>
      </c>
      <c r="I108" s="1"/>
      <c r="J108" s="244">
        <f>Base!H107</f>
        <v>0</v>
      </c>
      <c r="K108" s="245">
        <f>Base!I107</f>
        <v>0</v>
      </c>
      <c r="L108" s="1"/>
      <c r="M108" s="244" t="str">
        <f t="shared" si="1"/>
        <v/>
      </c>
      <c r="N108" s="89" t="str">
        <f>IFERROR(VLOOKUP($B108, Data!$A$1:$BB$305, MATCH(M108, Data!$A$2:$BB$2, 0), FALSE),"")</f>
        <v/>
      </c>
      <c r="O108" s="1"/>
      <c r="P108" s="246" t="str">
        <f>(IFERROR(Data!AE107,""))</f>
        <v/>
      </c>
      <c r="Q108" s="246" t="str">
        <f>(IFERROR(Data!AF107,""))</f>
        <v/>
      </c>
      <c r="R108" s="246" t="str">
        <f>(IFERROR(Data!AG107,""))</f>
        <v/>
      </c>
      <c r="S108" s="246" t="str">
        <f>(IFERROR(Data!AH107,""))</f>
        <v/>
      </c>
      <c r="T108" s="246" t="str">
        <f>(IFERROR(Data!AI107,""))</f>
        <v/>
      </c>
      <c r="U108" s="246" t="str">
        <f>(IFERROR(Data!AJ107,""))</f>
        <v/>
      </c>
      <c r="V108" s="246" t="str">
        <f>(IFERROR(Data!AK107,""))</f>
        <v/>
      </c>
      <c r="W108" s="246" t="str">
        <f>(IFERROR(Data!AL107,""))</f>
        <v/>
      </c>
      <c r="X108" s="246" t="str">
        <f>(IFERROR(Data!AM107,""))</f>
        <v/>
      </c>
      <c r="Y108" s="246" t="str">
        <f>(IFERROR(Data!AN107,""))</f>
        <v/>
      </c>
      <c r="Z108" s="246" t="str">
        <f>(IFERROR(Data!AO107,""))</f>
        <v/>
      </c>
      <c r="AA108" s="246" t="str">
        <f>(IFERROR(Data!AP107,""))</f>
        <v/>
      </c>
      <c r="AB108" s="246" t="str">
        <f>(IFERROR(Data!AQ107,""))</f>
        <v/>
      </c>
      <c r="AC108" s="246" t="str">
        <f>(IFERROR(Data!AR107,""))</f>
        <v/>
      </c>
      <c r="AD108" s="246" t="str">
        <f>(IFERROR(Data!AS107,""))</f>
        <v/>
      </c>
      <c r="AE108" s="246" t="str">
        <f>(IFERROR(Data!AT107,""))</f>
        <v/>
      </c>
      <c r="AF108" s="246" t="str">
        <f>(IFERROR(Data!AU107,""))</f>
        <v/>
      </c>
      <c r="AG108" s="246" t="str">
        <f>(IFERROR(Data!AV107,""))</f>
        <v/>
      </c>
      <c r="AH108" s="246" t="str">
        <f>(IFERROR(Data!AW107,""))</f>
        <v/>
      </c>
      <c r="AI108" s="246" t="str">
        <f>(IFERROR(Data!AX107,""))</f>
        <v/>
      </c>
      <c r="AJ108" s="246" t="str">
        <f>(IFERROR(Data!AY107,""))</f>
        <v/>
      </c>
      <c r="AK108" s="246" t="str">
        <f>(IFERROR(Data!AZ107,""))</f>
        <v/>
      </c>
      <c r="AL108" s="246" t="str">
        <f>(IFERROR(Data!BA107,""))</f>
        <v/>
      </c>
      <c r="AM108" s="261" t="str">
        <f>(IFERROR(Data!BB107,""))</f>
        <v/>
      </c>
      <c r="AN108" s="247"/>
      <c r="AO108" s="1"/>
    </row>
    <row r="109" spans="1:41" s="257" customFormat="1" ht="27" customHeight="1" x14ac:dyDescent="0.3">
      <c r="A109" s="248"/>
      <c r="B109" s="249">
        <f>Base!B108</f>
        <v>0</v>
      </c>
      <c r="C109" s="250">
        <f>Base!C108</f>
        <v>0</v>
      </c>
      <c r="D109" s="250">
        <f>Base!D108</f>
        <v>0</v>
      </c>
      <c r="E109" s="251" t="str">
        <f>'Overall Roles'!F111</f>
        <v>A (D)</v>
      </c>
      <c r="F109" s="248"/>
      <c r="G109" s="252">
        <f>Base!G108</f>
        <v>0</v>
      </c>
      <c r="H109" s="253">
        <f>Base!J108</f>
        <v>0</v>
      </c>
      <c r="I109" s="248"/>
      <c r="J109" s="252">
        <f>Base!H108</f>
        <v>0</v>
      </c>
      <c r="K109" s="253">
        <f>Base!I108</f>
        <v>0</v>
      </c>
      <c r="L109" s="248"/>
      <c r="M109" s="252" t="str">
        <f t="shared" si="1"/>
        <v/>
      </c>
      <c r="N109" s="217" t="str">
        <f>IFERROR(VLOOKUP($B109, Data!$A$1:$BB$305, MATCH(M109, Data!$A$2:$BB$2, 0), FALSE),"")</f>
        <v/>
      </c>
      <c r="O109" s="248"/>
      <c r="P109" s="254" t="str">
        <f>(IFERROR(Data!AE108,""))</f>
        <v/>
      </c>
      <c r="Q109" s="254" t="str">
        <f>(IFERROR(Data!AF108,""))</f>
        <v/>
      </c>
      <c r="R109" s="254" t="str">
        <f>(IFERROR(Data!AG108,""))</f>
        <v/>
      </c>
      <c r="S109" s="254" t="str">
        <f>(IFERROR(Data!AH108,""))</f>
        <v/>
      </c>
      <c r="T109" s="254" t="str">
        <f>(IFERROR(Data!AI108,""))</f>
        <v/>
      </c>
      <c r="U109" s="254" t="str">
        <f>(IFERROR(Data!AJ108,""))</f>
        <v/>
      </c>
      <c r="V109" s="254" t="str">
        <f>(IFERROR(Data!AK108,""))</f>
        <v/>
      </c>
      <c r="W109" s="254" t="str">
        <f>(IFERROR(Data!AL108,""))</f>
        <v/>
      </c>
      <c r="X109" s="254" t="str">
        <f>(IFERROR(Data!AM108,""))</f>
        <v/>
      </c>
      <c r="Y109" s="254" t="str">
        <f>(IFERROR(Data!AN108,""))</f>
        <v/>
      </c>
      <c r="Z109" s="254" t="str">
        <f>(IFERROR(Data!AO108,""))</f>
        <v/>
      </c>
      <c r="AA109" s="254" t="str">
        <f>(IFERROR(Data!AP108,""))</f>
        <v/>
      </c>
      <c r="AB109" s="254" t="str">
        <f>(IFERROR(Data!AQ108,""))</f>
        <v/>
      </c>
      <c r="AC109" s="254" t="str">
        <f>(IFERROR(Data!AR108,""))</f>
        <v/>
      </c>
      <c r="AD109" s="254" t="str">
        <f>(IFERROR(Data!AS108,""))</f>
        <v/>
      </c>
      <c r="AE109" s="254" t="str">
        <f>(IFERROR(Data!AT108,""))</f>
        <v/>
      </c>
      <c r="AF109" s="254" t="str">
        <f>(IFERROR(Data!AU108,""))</f>
        <v/>
      </c>
      <c r="AG109" s="254" t="str">
        <f>(IFERROR(Data!AV108,""))</f>
        <v/>
      </c>
      <c r="AH109" s="254" t="str">
        <f>(IFERROR(Data!AW108,""))</f>
        <v/>
      </c>
      <c r="AI109" s="254" t="str">
        <f>(IFERROR(Data!AX108,""))</f>
        <v/>
      </c>
      <c r="AJ109" s="254" t="str">
        <f>(IFERROR(Data!AY108,""))</f>
        <v/>
      </c>
      <c r="AK109" s="254" t="str">
        <f>(IFERROR(Data!AZ108,""))</f>
        <v/>
      </c>
      <c r="AL109" s="254" t="str">
        <f>(IFERROR(Data!BA108,""))</f>
        <v/>
      </c>
      <c r="AM109" s="255" t="str">
        <f>(IFERROR(Data!BB108,""))</f>
        <v/>
      </c>
      <c r="AN109" s="256"/>
      <c r="AO109" s="248"/>
    </row>
    <row r="110" spans="1:41" ht="27" customHeight="1" x14ac:dyDescent="0.3">
      <c r="A110" s="1"/>
      <c r="B110" s="258">
        <f>Base!B109</f>
        <v>0</v>
      </c>
      <c r="C110" s="259">
        <f>Base!C109</f>
        <v>0</v>
      </c>
      <c r="D110" s="259">
        <f>Base!D109</f>
        <v>0</v>
      </c>
      <c r="E110" s="260" t="str">
        <f>'Overall Roles'!F112</f>
        <v>A (D)</v>
      </c>
      <c r="F110" s="1"/>
      <c r="G110" s="244">
        <f>Base!G109</f>
        <v>0</v>
      </c>
      <c r="H110" s="245">
        <f>Base!J109</f>
        <v>0</v>
      </c>
      <c r="I110" s="1"/>
      <c r="J110" s="244">
        <f>Base!H109</f>
        <v>0</v>
      </c>
      <c r="K110" s="245">
        <f>Base!I109</f>
        <v>0</v>
      </c>
      <c r="L110" s="1"/>
      <c r="M110" s="244" t="str">
        <f t="shared" si="1"/>
        <v/>
      </c>
      <c r="N110" s="89" t="str">
        <f>IFERROR(VLOOKUP($B110, Data!$A$1:$BB$305, MATCH(M110, Data!$A$2:$BB$2, 0), FALSE),"")</f>
        <v/>
      </c>
      <c r="O110" s="1"/>
      <c r="P110" s="246" t="str">
        <f>(IFERROR(Data!AE109,""))</f>
        <v/>
      </c>
      <c r="Q110" s="246" t="str">
        <f>(IFERROR(Data!AF109,""))</f>
        <v/>
      </c>
      <c r="R110" s="246" t="str">
        <f>(IFERROR(Data!AG109,""))</f>
        <v/>
      </c>
      <c r="S110" s="246" t="str">
        <f>(IFERROR(Data!AH109,""))</f>
        <v/>
      </c>
      <c r="T110" s="246" t="str">
        <f>(IFERROR(Data!AI109,""))</f>
        <v/>
      </c>
      <c r="U110" s="246" t="str">
        <f>(IFERROR(Data!AJ109,""))</f>
        <v/>
      </c>
      <c r="V110" s="246" t="str">
        <f>(IFERROR(Data!AK109,""))</f>
        <v/>
      </c>
      <c r="W110" s="246" t="str">
        <f>(IFERROR(Data!AL109,""))</f>
        <v/>
      </c>
      <c r="X110" s="246" t="str">
        <f>(IFERROR(Data!AM109,""))</f>
        <v/>
      </c>
      <c r="Y110" s="246" t="str">
        <f>(IFERROR(Data!AN109,""))</f>
        <v/>
      </c>
      <c r="Z110" s="246" t="str">
        <f>(IFERROR(Data!AO109,""))</f>
        <v/>
      </c>
      <c r="AA110" s="246" t="str">
        <f>(IFERROR(Data!AP109,""))</f>
        <v/>
      </c>
      <c r="AB110" s="246" t="str">
        <f>(IFERROR(Data!AQ109,""))</f>
        <v/>
      </c>
      <c r="AC110" s="246" t="str">
        <f>(IFERROR(Data!AR109,""))</f>
        <v/>
      </c>
      <c r="AD110" s="246" t="str">
        <f>(IFERROR(Data!AS109,""))</f>
        <v/>
      </c>
      <c r="AE110" s="246" t="str">
        <f>(IFERROR(Data!AT109,""))</f>
        <v/>
      </c>
      <c r="AF110" s="246" t="str">
        <f>(IFERROR(Data!AU109,""))</f>
        <v/>
      </c>
      <c r="AG110" s="246" t="str">
        <f>(IFERROR(Data!AV109,""))</f>
        <v/>
      </c>
      <c r="AH110" s="246" t="str">
        <f>(IFERROR(Data!AW109,""))</f>
        <v/>
      </c>
      <c r="AI110" s="246" t="str">
        <f>(IFERROR(Data!AX109,""))</f>
        <v/>
      </c>
      <c r="AJ110" s="246" t="str">
        <f>(IFERROR(Data!AY109,""))</f>
        <v/>
      </c>
      <c r="AK110" s="246" t="str">
        <f>(IFERROR(Data!AZ109,""))</f>
        <v/>
      </c>
      <c r="AL110" s="246" t="str">
        <f>(IFERROR(Data!BA109,""))</f>
        <v/>
      </c>
      <c r="AM110" s="261" t="str">
        <f>(IFERROR(Data!BB109,""))</f>
        <v/>
      </c>
      <c r="AN110" s="247"/>
      <c r="AO110" s="1"/>
    </row>
    <row r="111" spans="1:41" s="257" customFormat="1" ht="27" customHeight="1" x14ac:dyDescent="0.3">
      <c r="A111" s="248"/>
      <c r="B111" s="249">
        <f>Base!B110</f>
        <v>0</v>
      </c>
      <c r="C111" s="250">
        <f>Base!C110</f>
        <v>0</v>
      </c>
      <c r="D111" s="250">
        <f>Base!D110</f>
        <v>0</v>
      </c>
      <c r="E111" s="251" t="str">
        <f>'Overall Roles'!F113</f>
        <v>A (D)</v>
      </c>
      <c r="F111" s="248"/>
      <c r="G111" s="252">
        <f>Base!G110</f>
        <v>0</v>
      </c>
      <c r="H111" s="253">
        <f>Base!J110</f>
        <v>0</v>
      </c>
      <c r="I111" s="248"/>
      <c r="J111" s="252">
        <f>Base!H110</f>
        <v>0</v>
      </c>
      <c r="K111" s="253">
        <f>Base!I110</f>
        <v>0</v>
      </c>
      <c r="L111" s="248"/>
      <c r="M111" s="252" t="str">
        <f t="shared" si="1"/>
        <v/>
      </c>
      <c r="N111" s="217" t="str">
        <f>IFERROR(VLOOKUP($B111, Data!$A$1:$BB$305, MATCH(M111, Data!$A$2:$BB$2, 0), FALSE),"")</f>
        <v/>
      </c>
      <c r="O111" s="248"/>
      <c r="P111" s="254" t="str">
        <f>(IFERROR(Data!AE110,""))</f>
        <v/>
      </c>
      <c r="Q111" s="254" t="str">
        <f>(IFERROR(Data!AF110,""))</f>
        <v/>
      </c>
      <c r="R111" s="254" t="str">
        <f>(IFERROR(Data!AG110,""))</f>
        <v/>
      </c>
      <c r="S111" s="254" t="str">
        <f>(IFERROR(Data!AH110,""))</f>
        <v/>
      </c>
      <c r="T111" s="254" t="str">
        <f>(IFERROR(Data!AI110,""))</f>
        <v/>
      </c>
      <c r="U111" s="254" t="str">
        <f>(IFERROR(Data!AJ110,""))</f>
        <v/>
      </c>
      <c r="V111" s="254" t="str">
        <f>(IFERROR(Data!AK110,""))</f>
        <v/>
      </c>
      <c r="W111" s="254" t="str">
        <f>(IFERROR(Data!AL110,""))</f>
        <v/>
      </c>
      <c r="X111" s="254" t="str">
        <f>(IFERROR(Data!AM110,""))</f>
        <v/>
      </c>
      <c r="Y111" s="254" t="str">
        <f>(IFERROR(Data!AN110,""))</f>
        <v/>
      </c>
      <c r="Z111" s="254" t="str">
        <f>(IFERROR(Data!AO110,""))</f>
        <v/>
      </c>
      <c r="AA111" s="254" t="str">
        <f>(IFERROR(Data!AP110,""))</f>
        <v/>
      </c>
      <c r="AB111" s="254" t="str">
        <f>(IFERROR(Data!AQ110,""))</f>
        <v/>
      </c>
      <c r="AC111" s="254" t="str">
        <f>(IFERROR(Data!AR110,""))</f>
        <v/>
      </c>
      <c r="AD111" s="254" t="str">
        <f>(IFERROR(Data!AS110,""))</f>
        <v/>
      </c>
      <c r="AE111" s="254" t="str">
        <f>(IFERROR(Data!AT110,""))</f>
        <v/>
      </c>
      <c r="AF111" s="254" t="str">
        <f>(IFERROR(Data!AU110,""))</f>
        <v/>
      </c>
      <c r="AG111" s="254" t="str">
        <f>(IFERROR(Data!AV110,""))</f>
        <v/>
      </c>
      <c r="AH111" s="254" t="str">
        <f>(IFERROR(Data!AW110,""))</f>
        <v/>
      </c>
      <c r="AI111" s="254" t="str">
        <f>(IFERROR(Data!AX110,""))</f>
        <v/>
      </c>
      <c r="AJ111" s="254" t="str">
        <f>(IFERROR(Data!AY110,""))</f>
        <v/>
      </c>
      <c r="AK111" s="254" t="str">
        <f>(IFERROR(Data!AZ110,""))</f>
        <v/>
      </c>
      <c r="AL111" s="254" t="str">
        <f>(IFERROR(Data!BA110,""))</f>
        <v/>
      </c>
      <c r="AM111" s="255" t="str">
        <f>(IFERROR(Data!BB110,""))</f>
        <v/>
      </c>
      <c r="AN111" s="256"/>
      <c r="AO111" s="248"/>
    </row>
    <row r="112" spans="1:41" ht="27" customHeight="1" x14ac:dyDescent="0.3">
      <c r="A112" s="1"/>
      <c r="B112" s="258">
        <f>Base!B111</f>
        <v>0</v>
      </c>
      <c r="C112" s="259">
        <f>Base!C111</f>
        <v>0</v>
      </c>
      <c r="D112" s="259">
        <f>Base!D111</f>
        <v>0</v>
      </c>
      <c r="E112" s="260" t="str">
        <f>'Overall Roles'!F114</f>
        <v>A (D)</v>
      </c>
      <c r="F112" s="1"/>
      <c r="G112" s="244">
        <f>Base!G111</f>
        <v>0</v>
      </c>
      <c r="H112" s="245">
        <f>Base!J111</f>
        <v>0</v>
      </c>
      <c r="I112" s="1"/>
      <c r="J112" s="244">
        <f>Base!H111</f>
        <v>0</v>
      </c>
      <c r="K112" s="245">
        <f>Base!I111</f>
        <v>0</v>
      </c>
      <c r="L112" s="1"/>
      <c r="M112" s="244" t="str">
        <f t="shared" si="1"/>
        <v/>
      </c>
      <c r="N112" s="89" t="str">
        <f>IFERROR(VLOOKUP($B112, Data!$A$1:$BB$305, MATCH(M112, Data!$A$2:$BB$2, 0), FALSE),"")</f>
        <v/>
      </c>
      <c r="O112" s="1"/>
      <c r="P112" s="246" t="str">
        <f>(IFERROR(Data!AE111,""))</f>
        <v/>
      </c>
      <c r="Q112" s="246" t="str">
        <f>(IFERROR(Data!AF111,""))</f>
        <v/>
      </c>
      <c r="R112" s="246" t="str">
        <f>(IFERROR(Data!AG111,""))</f>
        <v/>
      </c>
      <c r="S112" s="246" t="str">
        <f>(IFERROR(Data!AH111,""))</f>
        <v/>
      </c>
      <c r="T112" s="246" t="str">
        <f>(IFERROR(Data!AI111,""))</f>
        <v/>
      </c>
      <c r="U112" s="246" t="str">
        <f>(IFERROR(Data!AJ111,""))</f>
        <v/>
      </c>
      <c r="V112" s="246" t="str">
        <f>(IFERROR(Data!AK111,""))</f>
        <v/>
      </c>
      <c r="W112" s="246" t="str">
        <f>(IFERROR(Data!AL111,""))</f>
        <v/>
      </c>
      <c r="X112" s="246" t="str">
        <f>(IFERROR(Data!AM111,""))</f>
        <v/>
      </c>
      <c r="Y112" s="246" t="str">
        <f>(IFERROR(Data!AN111,""))</f>
        <v/>
      </c>
      <c r="Z112" s="246" t="str">
        <f>(IFERROR(Data!AO111,""))</f>
        <v/>
      </c>
      <c r="AA112" s="246" t="str">
        <f>(IFERROR(Data!AP111,""))</f>
        <v/>
      </c>
      <c r="AB112" s="246" t="str">
        <f>(IFERROR(Data!AQ111,""))</f>
        <v/>
      </c>
      <c r="AC112" s="246" t="str">
        <f>(IFERROR(Data!AR111,""))</f>
        <v/>
      </c>
      <c r="AD112" s="246" t="str">
        <f>(IFERROR(Data!AS111,""))</f>
        <v/>
      </c>
      <c r="AE112" s="246" t="str">
        <f>(IFERROR(Data!AT111,""))</f>
        <v/>
      </c>
      <c r="AF112" s="246" t="str">
        <f>(IFERROR(Data!AU111,""))</f>
        <v/>
      </c>
      <c r="AG112" s="246" t="str">
        <f>(IFERROR(Data!AV111,""))</f>
        <v/>
      </c>
      <c r="AH112" s="246" t="str">
        <f>(IFERROR(Data!AW111,""))</f>
        <v/>
      </c>
      <c r="AI112" s="246" t="str">
        <f>(IFERROR(Data!AX111,""))</f>
        <v/>
      </c>
      <c r="AJ112" s="246" t="str">
        <f>(IFERROR(Data!AY111,""))</f>
        <v/>
      </c>
      <c r="AK112" s="246" t="str">
        <f>(IFERROR(Data!AZ111,""))</f>
        <v/>
      </c>
      <c r="AL112" s="246" t="str">
        <f>(IFERROR(Data!BA111,""))</f>
        <v/>
      </c>
      <c r="AM112" s="261" t="str">
        <f>(IFERROR(Data!BB111,""))</f>
        <v/>
      </c>
      <c r="AN112" s="247"/>
      <c r="AO112" s="1"/>
    </row>
    <row r="113" spans="1:41" s="257" customFormat="1" ht="27" customHeight="1" x14ac:dyDescent="0.3">
      <c r="A113" s="248"/>
      <c r="B113" s="249">
        <f>Base!B112</f>
        <v>0</v>
      </c>
      <c r="C113" s="250">
        <f>Base!C112</f>
        <v>0</v>
      </c>
      <c r="D113" s="250">
        <f>Base!D112</f>
        <v>0</v>
      </c>
      <c r="E113" s="251" t="str">
        <f>'Overall Roles'!F115</f>
        <v>A (D)</v>
      </c>
      <c r="F113" s="248"/>
      <c r="G113" s="252">
        <f>Base!G112</f>
        <v>0</v>
      </c>
      <c r="H113" s="253">
        <f>Base!J112</f>
        <v>0</v>
      </c>
      <c r="I113" s="248"/>
      <c r="J113" s="252">
        <f>Base!H112</f>
        <v>0</v>
      </c>
      <c r="K113" s="253">
        <f>Base!I112</f>
        <v>0</v>
      </c>
      <c r="L113" s="248"/>
      <c r="M113" s="252" t="str">
        <f t="shared" si="1"/>
        <v/>
      </c>
      <c r="N113" s="217" t="str">
        <f>IFERROR(VLOOKUP($B113, Data!$A$1:$BB$305, MATCH(M113, Data!$A$2:$BB$2, 0), FALSE),"")</f>
        <v/>
      </c>
      <c r="O113" s="248"/>
      <c r="P113" s="254" t="str">
        <f>(IFERROR(Data!AE112,""))</f>
        <v/>
      </c>
      <c r="Q113" s="254" t="str">
        <f>(IFERROR(Data!AF112,""))</f>
        <v/>
      </c>
      <c r="R113" s="254" t="str">
        <f>(IFERROR(Data!AG112,""))</f>
        <v/>
      </c>
      <c r="S113" s="254" t="str">
        <f>(IFERROR(Data!AH112,""))</f>
        <v/>
      </c>
      <c r="T113" s="254" t="str">
        <f>(IFERROR(Data!AI112,""))</f>
        <v/>
      </c>
      <c r="U113" s="254" t="str">
        <f>(IFERROR(Data!AJ112,""))</f>
        <v/>
      </c>
      <c r="V113" s="254" t="str">
        <f>(IFERROR(Data!AK112,""))</f>
        <v/>
      </c>
      <c r="W113" s="254" t="str">
        <f>(IFERROR(Data!AL112,""))</f>
        <v/>
      </c>
      <c r="X113" s="254" t="str">
        <f>(IFERROR(Data!AM112,""))</f>
        <v/>
      </c>
      <c r="Y113" s="254" t="str">
        <f>(IFERROR(Data!AN112,""))</f>
        <v/>
      </c>
      <c r="Z113" s="254" t="str">
        <f>(IFERROR(Data!AO112,""))</f>
        <v/>
      </c>
      <c r="AA113" s="254" t="str">
        <f>(IFERROR(Data!AP112,""))</f>
        <v/>
      </c>
      <c r="AB113" s="254" t="str">
        <f>(IFERROR(Data!AQ112,""))</f>
        <v/>
      </c>
      <c r="AC113" s="254" t="str">
        <f>(IFERROR(Data!AR112,""))</f>
        <v/>
      </c>
      <c r="AD113" s="254" t="str">
        <f>(IFERROR(Data!AS112,""))</f>
        <v/>
      </c>
      <c r="AE113" s="254" t="str">
        <f>(IFERROR(Data!AT112,""))</f>
        <v/>
      </c>
      <c r="AF113" s="254" t="str">
        <f>(IFERROR(Data!AU112,""))</f>
        <v/>
      </c>
      <c r="AG113" s="254" t="str">
        <f>(IFERROR(Data!AV112,""))</f>
        <v/>
      </c>
      <c r="AH113" s="254" t="str">
        <f>(IFERROR(Data!AW112,""))</f>
        <v/>
      </c>
      <c r="AI113" s="254" t="str">
        <f>(IFERROR(Data!AX112,""))</f>
        <v/>
      </c>
      <c r="AJ113" s="254" t="str">
        <f>(IFERROR(Data!AY112,""))</f>
        <v/>
      </c>
      <c r="AK113" s="254" t="str">
        <f>(IFERROR(Data!AZ112,""))</f>
        <v/>
      </c>
      <c r="AL113" s="254" t="str">
        <f>(IFERROR(Data!BA112,""))</f>
        <v/>
      </c>
      <c r="AM113" s="255" t="str">
        <f>(IFERROR(Data!BB112,""))</f>
        <v/>
      </c>
      <c r="AN113" s="256"/>
      <c r="AO113" s="248"/>
    </row>
    <row r="114" spans="1:41" ht="27" customHeight="1" x14ac:dyDescent="0.3">
      <c r="A114" s="1"/>
      <c r="B114" s="258">
        <f>Base!B113</f>
        <v>0</v>
      </c>
      <c r="C114" s="259">
        <f>Base!C113</f>
        <v>0</v>
      </c>
      <c r="D114" s="259">
        <f>Base!D113</f>
        <v>0</v>
      </c>
      <c r="E114" s="260" t="str">
        <f>'Overall Roles'!F116</f>
        <v>A (D)</v>
      </c>
      <c r="F114" s="1"/>
      <c r="G114" s="244">
        <f>Base!G113</f>
        <v>0</v>
      </c>
      <c r="H114" s="245">
        <f>Base!J113</f>
        <v>0</v>
      </c>
      <c r="I114" s="1"/>
      <c r="J114" s="244">
        <f>Base!H113</f>
        <v>0</v>
      </c>
      <c r="K114" s="245">
        <f>Base!I113</f>
        <v>0</v>
      </c>
      <c r="L114" s="1"/>
      <c r="M114" s="244" t="str">
        <f t="shared" si="1"/>
        <v/>
      </c>
      <c r="N114" s="89" t="str">
        <f>IFERROR(VLOOKUP($B114, Data!$A$1:$BB$305, MATCH(M114, Data!$A$2:$BB$2, 0), FALSE),"")</f>
        <v/>
      </c>
      <c r="O114" s="1"/>
      <c r="P114" s="246" t="str">
        <f>(IFERROR(Data!AE113,""))</f>
        <v/>
      </c>
      <c r="Q114" s="246" t="str">
        <f>(IFERROR(Data!AF113,""))</f>
        <v/>
      </c>
      <c r="R114" s="246" t="str">
        <f>(IFERROR(Data!AG113,""))</f>
        <v/>
      </c>
      <c r="S114" s="246" t="str">
        <f>(IFERROR(Data!AH113,""))</f>
        <v/>
      </c>
      <c r="T114" s="246" t="str">
        <f>(IFERROR(Data!AI113,""))</f>
        <v/>
      </c>
      <c r="U114" s="246" t="str">
        <f>(IFERROR(Data!AJ113,""))</f>
        <v/>
      </c>
      <c r="V114" s="246" t="str">
        <f>(IFERROR(Data!AK113,""))</f>
        <v/>
      </c>
      <c r="W114" s="246" t="str">
        <f>(IFERROR(Data!AL113,""))</f>
        <v/>
      </c>
      <c r="X114" s="246" t="str">
        <f>(IFERROR(Data!AM113,""))</f>
        <v/>
      </c>
      <c r="Y114" s="246" t="str">
        <f>(IFERROR(Data!AN113,""))</f>
        <v/>
      </c>
      <c r="Z114" s="246" t="str">
        <f>(IFERROR(Data!AO113,""))</f>
        <v/>
      </c>
      <c r="AA114" s="246" t="str">
        <f>(IFERROR(Data!AP113,""))</f>
        <v/>
      </c>
      <c r="AB114" s="246" t="str">
        <f>(IFERROR(Data!AQ113,""))</f>
        <v/>
      </c>
      <c r="AC114" s="246" t="str">
        <f>(IFERROR(Data!AR113,""))</f>
        <v/>
      </c>
      <c r="AD114" s="246" t="str">
        <f>(IFERROR(Data!AS113,""))</f>
        <v/>
      </c>
      <c r="AE114" s="246" t="str">
        <f>(IFERROR(Data!AT113,""))</f>
        <v/>
      </c>
      <c r="AF114" s="246" t="str">
        <f>(IFERROR(Data!AU113,""))</f>
        <v/>
      </c>
      <c r="AG114" s="246" t="str">
        <f>(IFERROR(Data!AV113,""))</f>
        <v/>
      </c>
      <c r="AH114" s="246" t="str">
        <f>(IFERROR(Data!AW113,""))</f>
        <v/>
      </c>
      <c r="AI114" s="246" t="str">
        <f>(IFERROR(Data!AX113,""))</f>
        <v/>
      </c>
      <c r="AJ114" s="246" t="str">
        <f>(IFERROR(Data!AY113,""))</f>
        <v/>
      </c>
      <c r="AK114" s="246" t="str">
        <f>(IFERROR(Data!AZ113,""))</f>
        <v/>
      </c>
      <c r="AL114" s="246" t="str">
        <f>(IFERROR(Data!BA113,""))</f>
        <v/>
      </c>
      <c r="AM114" s="261" t="str">
        <f>(IFERROR(Data!BB113,""))</f>
        <v/>
      </c>
      <c r="AN114" s="247"/>
      <c r="AO114" s="1"/>
    </row>
    <row r="115" spans="1:41" s="257" customFormat="1" ht="27" customHeight="1" x14ac:dyDescent="0.3">
      <c r="A115" s="248"/>
      <c r="B115" s="249">
        <f>Base!B114</f>
        <v>0</v>
      </c>
      <c r="C115" s="250">
        <f>Base!C114</f>
        <v>0</v>
      </c>
      <c r="D115" s="250">
        <f>Base!D114</f>
        <v>0</v>
      </c>
      <c r="E115" s="251" t="str">
        <f>'Overall Roles'!F117</f>
        <v>A (D)</v>
      </c>
      <c r="F115" s="248"/>
      <c r="G115" s="252">
        <f>Base!G114</f>
        <v>0</v>
      </c>
      <c r="H115" s="253">
        <f>Base!J114</f>
        <v>0</v>
      </c>
      <c r="I115" s="248"/>
      <c r="J115" s="252">
        <f>Base!H114</f>
        <v>0</v>
      </c>
      <c r="K115" s="253">
        <f>Base!I114</f>
        <v>0</v>
      </c>
      <c r="L115" s="248"/>
      <c r="M115" s="252" t="str">
        <f t="shared" si="1"/>
        <v/>
      </c>
      <c r="N115" s="217" t="str">
        <f>IFERROR(VLOOKUP($B115, Data!$A$1:$BB$305, MATCH(M115, Data!$A$2:$BB$2, 0), FALSE),"")</f>
        <v/>
      </c>
      <c r="O115" s="248"/>
      <c r="P115" s="254" t="str">
        <f>(IFERROR(Data!AE114,""))</f>
        <v/>
      </c>
      <c r="Q115" s="254" t="str">
        <f>(IFERROR(Data!AF114,""))</f>
        <v/>
      </c>
      <c r="R115" s="254" t="str">
        <f>(IFERROR(Data!AG114,""))</f>
        <v/>
      </c>
      <c r="S115" s="254" t="str">
        <f>(IFERROR(Data!AH114,""))</f>
        <v/>
      </c>
      <c r="T115" s="254" t="str">
        <f>(IFERROR(Data!AI114,""))</f>
        <v/>
      </c>
      <c r="U115" s="254" t="str">
        <f>(IFERROR(Data!AJ114,""))</f>
        <v/>
      </c>
      <c r="V115" s="254" t="str">
        <f>(IFERROR(Data!AK114,""))</f>
        <v/>
      </c>
      <c r="W115" s="254" t="str">
        <f>(IFERROR(Data!AL114,""))</f>
        <v/>
      </c>
      <c r="X115" s="254" t="str">
        <f>(IFERROR(Data!AM114,""))</f>
        <v/>
      </c>
      <c r="Y115" s="254" t="str">
        <f>(IFERROR(Data!AN114,""))</f>
        <v/>
      </c>
      <c r="Z115" s="254" t="str">
        <f>(IFERROR(Data!AO114,""))</f>
        <v/>
      </c>
      <c r="AA115" s="254" t="str">
        <f>(IFERROR(Data!AP114,""))</f>
        <v/>
      </c>
      <c r="AB115" s="254" t="str">
        <f>(IFERROR(Data!AQ114,""))</f>
        <v/>
      </c>
      <c r="AC115" s="254" t="str">
        <f>(IFERROR(Data!AR114,""))</f>
        <v/>
      </c>
      <c r="AD115" s="254" t="str">
        <f>(IFERROR(Data!AS114,""))</f>
        <v/>
      </c>
      <c r="AE115" s="254" t="str">
        <f>(IFERROR(Data!AT114,""))</f>
        <v/>
      </c>
      <c r="AF115" s="254" t="str">
        <f>(IFERROR(Data!AU114,""))</f>
        <v/>
      </c>
      <c r="AG115" s="254" t="str">
        <f>(IFERROR(Data!AV114,""))</f>
        <v/>
      </c>
      <c r="AH115" s="254" t="str">
        <f>(IFERROR(Data!AW114,""))</f>
        <v/>
      </c>
      <c r="AI115" s="254" t="str">
        <f>(IFERROR(Data!AX114,""))</f>
        <v/>
      </c>
      <c r="AJ115" s="254" t="str">
        <f>(IFERROR(Data!AY114,""))</f>
        <v/>
      </c>
      <c r="AK115" s="254" t="str">
        <f>(IFERROR(Data!AZ114,""))</f>
        <v/>
      </c>
      <c r="AL115" s="254" t="str">
        <f>(IFERROR(Data!BA114,""))</f>
        <v/>
      </c>
      <c r="AM115" s="255" t="str">
        <f>(IFERROR(Data!BB114,""))</f>
        <v/>
      </c>
      <c r="AN115" s="256"/>
      <c r="AO115" s="248"/>
    </row>
    <row r="116" spans="1:41" ht="27" customHeight="1" x14ac:dyDescent="0.3">
      <c r="A116" s="1"/>
      <c r="B116" s="258">
        <f>Base!B115</f>
        <v>0</v>
      </c>
      <c r="C116" s="259">
        <f>Base!C115</f>
        <v>0</v>
      </c>
      <c r="D116" s="259">
        <f>Base!D115</f>
        <v>0</v>
      </c>
      <c r="E116" s="260" t="str">
        <f>'Overall Roles'!F118</f>
        <v>A (D)</v>
      </c>
      <c r="F116" s="1"/>
      <c r="G116" s="244">
        <f>Base!G115</f>
        <v>0</v>
      </c>
      <c r="H116" s="245">
        <f>Base!J115</f>
        <v>0</v>
      </c>
      <c r="I116" s="1"/>
      <c r="J116" s="244">
        <f>Base!H115</f>
        <v>0</v>
      </c>
      <c r="K116" s="245">
        <f>Base!I115</f>
        <v>0</v>
      </c>
      <c r="L116" s="1"/>
      <c r="M116" s="244" t="str">
        <f t="shared" si="1"/>
        <v/>
      </c>
      <c r="N116" s="89" t="str">
        <f>IFERROR(VLOOKUP($B116, Data!$A$1:$BB$305, MATCH(M116, Data!$A$2:$BB$2, 0), FALSE),"")</f>
        <v/>
      </c>
      <c r="O116" s="1"/>
      <c r="P116" s="246" t="str">
        <f>(IFERROR(Data!AE115,""))</f>
        <v/>
      </c>
      <c r="Q116" s="246" t="str">
        <f>(IFERROR(Data!AF115,""))</f>
        <v/>
      </c>
      <c r="R116" s="246" t="str">
        <f>(IFERROR(Data!AG115,""))</f>
        <v/>
      </c>
      <c r="S116" s="246" t="str">
        <f>(IFERROR(Data!AH115,""))</f>
        <v/>
      </c>
      <c r="T116" s="246" t="str">
        <f>(IFERROR(Data!AI115,""))</f>
        <v/>
      </c>
      <c r="U116" s="246" t="str">
        <f>(IFERROR(Data!AJ115,""))</f>
        <v/>
      </c>
      <c r="V116" s="246" t="str">
        <f>(IFERROR(Data!AK115,""))</f>
        <v/>
      </c>
      <c r="W116" s="246" t="str">
        <f>(IFERROR(Data!AL115,""))</f>
        <v/>
      </c>
      <c r="X116" s="246" t="str">
        <f>(IFERROR(Data!AM115,""))</f>
        <v/>
      </c>
      <c r="Y116" s="246" t="str">
        <f>(IFERROR(Data!AN115,""))</f>
        <v/>
      </c>
      <c r="Z116" s="246" t="str">
        <f>(IFERROR(Data!AO115,""))</f>
        <v/>
      </c>
      <c r="AA116" s="246" t="str">
        <f>(IFERROR(Data!AP115,""))</f>
        <v/>
      </c>
      <c r="AB116" s="246" t="str">
        <f>(IFERROR(Data!AQ115,""))</f>
        <v/>
      </c>
      <c r="AC116" s="246" t="str">
        <f>(IFERROR(Data!AR115,""))</f>
        <v/>
      </c>
      <c r="AD116" s="246" t="str">
        <f>(IFERROR(Data!AS115,""))</f>
        <v/>
      </c>
      <c r="AE116" s="246" t="str">
        <f>(IFERROR(Data!AT115,""))</f>
        <v/>
      </c>
      <c r="AF116" s="246" t="str">
        <f>(IFERROR(Data!AU115,""))</f>
        <v/>
      </c>
      <c r="AG116" s="246" t="str">
        <f>(IFERROR(Data!AV115,""))</f>
        <v/>
      </c>
      <c r="AH116" s="246" t="str">
        <f>(IFERROR(Data!AW115,""))</f>
        <v/>
      </c>
      <c r="AI116" s="246" t="str">
        <f>(IFERROR(Data!AX115,""))</f>
        <v/>
      </c>
      <c r="AJ116" s="246" t="str">
        <f>(IFERROR(Data!AY115,""))</f>
        <v/>
      </c>
      <c r="AK116" s="246" t="str">
        <f>(IFERROR(Data!AZ115,""))</f>
        <v/>
      </c>
      <c r="AL116" s="246" t="str">
        <f>(IFERROR(Data!BA115,""))</f>
        <v/>
      </c>
      <c r="AM116" s="261" t="str">
        <f>(IFERROR(Data!BB115,""))</f>
        <v/>
      </c>
      <c r="AN116" s="247"/>
      <c r="AO116" s="1"/>
    </row>
    <row r="117" spans="1:41" s="257" customFormat="1" ht="27" customHeight="1" x14ac:dyDescent="0.3">
      <c r="A117" s="248"/>
      <c r="B117" s="249">
        <f>Base!B116</f>
        <v>0</v>
      </c>
      <c r="C117" s="250">
        <f>Base!C116</f>
        <v>0</v>
      </c>
      <c r="D117" s="250">
        <f>Base!D116</f>
        <v>0</v>
      </c>
      <c r="E117" s="251" t="str">
        <f>'Overall Roles'!F119</f>
        <v>A (D)</v>
      </c>
      <c r="F117" s="248"/>
      <c r="G117" s="252">
        <f>Base!G116</f>
        <v>0</v>
      </c>
      <c r="H117" s="253">
        <f>Base!J116</f>
        <v>0</v>
      </c>
      <c r="I117" s="248"/>
      <c r="J117" s="252">
        <f>Base!H116</f>
        <v>0</v>
      </c>
      <c r="K117" s="253">
        <f>Base!I116</f>
        <v>0</v>
      </c>
      <c r="L117" s="248"/>
      <c r="M117" s="252" t="str">
        <f t="shared" si="1"/>
        <v/>
      </c>
      <c r="N117" s="217" t="str">
        <f>IFERROR(VLOOKUP($B117, Data!$A$1:$BB$305, MATCH(M117, Data!$A$2:$BB$2, 0), FALSE),"")</f>
        <v/>
      </c>
      <c r="O117" s="248"/>
      <c r="P117" s="254" t="str">
        <f>(IFERROR(Data!AE116,""))</f>
        <v/>
      </c>
      <c r="Q117" s="254" t="str">
        <f>(IFERROR(Data!AF116,""))</f>
        <v/>
      </c>
      <c r="R117" s="254" t="str">
        <f>(IFERROR(Data!AG116,""))</f>
        <v/>
      </c>
      <c r="S117" s="254" t="str">
        <f>(IFERROR(Data!AH116,""))</f>
        <v/>
      </c>
      <c r="T117" s="254" t="str">
        <f>(IFERROR(Data!AI116,""))</f>
        <v/>
      </c>
      <c r="U117" s="254" t="str">
        <f>(IFERROR(Data!AJ116,""))</f>
        <v/>
      </c>
      <c r="V117" s="254" t="str">
        <f>(IFERROR(Data!AK116,""))</f>
        <v/>
      </c>
      <c r="W117" s="254" t="str">
        <f>(IFERROR(Data!AL116,""))</f>
        <v/>
      </c>
      <c r="X117" s="254" t="str">
        <f>(IFERROR(Data!AM116,""))</f>
        <v/>
      </c>
      <c r="Y117" s="254" t="str">
        <f>(IFERROR(Data!AN116,""))</f>
        <v/>
      </c>
      <c r="Z117" s="254" t="str">
        <f>(IFERROR(Data!AO116,""))</f>
        <v/>
      </c>
      <c r="AA117" s="254" t="str">
        <f>(IFERROR(Data!AP116,""))</f>
        <v/>
      </c>
      <c r="AB117" s="254" t="str">
        <f>(IFERROR(Data!AQ116,""))</f>
        <v/>
      </c>
      <c r="AC117" s="254" t="str">
        <f>(IFERROR(Data!AR116,""))</f>
        <v/>
      </c>
      <c r="AD117" s="254" t="str">
        <f>(IFERROR(Data!AS116,""))</f>
        <v/>
      </c>
      <c r="AE117" s="254" t="str">
        <f>(IFERROR(Data!AT116,""))</f>
        <v/>
      </c>
      <c r="AF117" s="254" t="str">
        <f>(IFERROR(Data!AU116,""))</f>
        <v/>
      </c>
      <c r="AG117" s="254" t="str">
        <f>(IFERROR(Data!AV116,""))</f>
        <v/>
      </c>
      <c r="AH117" s="254" t="str">
        <f>(IFERROR(Data!AW116,""))</f>
        <v/>
      </c>
      <c r="AI117" s="254" t="str">
        <f>(IFERROR(Data!AX116,""))</f>
        <v/>
      </c>
      <c r="AJ117" s="254" t="str">
        <f>(IFERROR(Data!AY116,""))</f>
        <v/>
      </c>
      <c r="AK117" s="254" t="str">
        <f>(IFERROR(Data!AZ116,""))</f>
        <v/>
      </c>
      <c r="AL117" s="254" t="str">
        <f>(IFERROR(Data!BA116,""))</f>
        <v/>
      </c>
      <c r="AM117" s="255" t="str">
        <f>(IFERROR(Data!BB116,""))</f>
        <v/>
      </c>
      <c r="AN117" s="256"/>
      <c r="AO117" s="248"/>
    </row>
    <row r="118" spans="1:41" ht="27" customHeight="1" x14ac:dyDescent="0.3">
      <c r="A118" s="1"/>
      <c r="B118" s="258">
        <f>Base!B117</f>
        <v>0</v>
      </c>
      <c r="C118" s="259">
        <f>Base!C117</f>
        <v>0</v>
      </c>
      <c r="D118" s="259">
        <f>Base!D117</f>
        <v>0</v>
      </c>
      <c r="E118" s="260" t="str">
        <f>'Overall Roles'!F120</f>
        <v>A (D)</v>
      </c>
      <c r="F118" s="1"/>
      <c r="G118" s="244">
        <f>Base!G117</f>
        <v>0</v>
      </c>
      <c r="H118" s="245">
        <f>Base!J117</f>
        <v>0</v>
      </c>
      <c r="I118" s="1"/>
      <c r="J118" s="244">
        <f>Base!H117</f>
        <v>0</v>
      </c>
      <c r="K118" s="245">
        <f>Base!I117</f>
        <v>0</v>
      </c>
      <c r="L118" s="1"/>
      <c r="M118" s="244" t="str">
        <f t="shared" si="1"/>
        <v/>
      </c>
      <c r="N118" s="89" t="str">
        <f>IFERROR(VLOOKUP($B118, Data!$A$1:$BB$305, MATCH(M118, Data!$A$2:$BB$2, 0), FALSE),"")</f>
        <v/>
      </c>
      <c r="O118" s="1"/>
      <c r="P118" s="246" t="str">
        <f>(IFERROR(Data!AE117,""))</f>
        <v/>
      </c>
      <c r="Q118" s="246" t="str">
        <f>(IFERROR(Data!AF117,""))</f>
        <v/>
      </c>
      <c r="R118" s="246" t="str">
        <f>(IFERROR(Data!AG117,""))</f>
        <v/>
      </c>
      <c r="S118" s="246" t="str">
        <f>(IFERROR(Data!AH117,""))</f>
        <v/>
      </c>
      <c r="T118" s="246" t="str">
        <f>(IFERROR(Data!AI117,""))</f>
        <v/>
      </c>
      <c r="U118" s="246" t="str">
        <f>(IFERROR(Data!AJ117,""))</f>
        <v/>
      </c>
      <c r="V118" s="246" t="str">
        <f>(IFERROR(Data!AK117,""))</f>
        <v/>
      </c>
      <c r="W118" s="246" t="str">
        <f>(IFERROR(Data!AL117,""))</f>
        <v/>
      </c>
      <c r="X118" s="246" t="str">
        <f>(IFERROR(Data!AM117,""))</f>
        <v/>
      </c>
      <c r="Y118" s="246" t="str">
        <f>(IFERROR(Data!AN117,""))</f>
        <v/>
      </c>
      <c r="Z118" s="246" t="str">
        <f>(IFERROR(Data!AO117,""))</f>
        <v/>
      </c>
      <c r="AA118" s="246" t="str">
        <f>(IFERROR(Data!AP117,""))</f>
        <v/>
      </c>
      <c r="AB118" s="246" t="str">
        <f>(IFERROR(Data!AQ117,""))</f>
        <v/>
      </c>
      <c r="AC118" s="246" t="str">
        <f>(IFERROR(Data!AR117,""))</f>
        <v/>
      </c>
      <c r="AD118" s="246" t="str">
        <f>(IFERROR(Data!AS117,""))</f>
        <v/>
      </c>
      <c r="AE118" s="246" t="str">
        <f>(IFERROR(Data!AT117,""))</f>
        <v/>
      </c>
      <c r="AF118" s="246" t="str">
        <f>(IFERROR(Data!AU117,""))</f>
        <v/>
      </c>
      <c r="AG118" s="246" t="str">
        <f>(IFERROR(Data!AV117,""))</f>
        <v/>
      </c>
      <c r="AH118" s="246" t="str">
        <f>(IFERROR(Data!AW117,""))</f>
        <v/>
      </c>
      <c r="AI118" s="246" t="str">
        <f>(IFERROR(Data!AX117,""))</f>
        <v/>
      </c>
      <c r="AJ118" s="246" t="str">
        <f>(IFERROR(Data!AY117,""))</f>
        <v/>
      </c>
      <c r="AK118" s="246" t="str">
        <f>(IFERROR(Data!AZ117,""))</f>
        <v/>
      </c>
      <c r="AL118" s="246" t="str">
        <f>(IFERROR(Data!BA117,""))</f>
        <v/>
      </c>
      <c r="AM118" s="261" t="str">
        <f>(IFERROR(Data!BB117,""))</f>
        <v/>
      </c>
      <c r="AN118" s="247"/>
      <c r="AO118" s="1"/>
    </row>
    <row r="119" spans="1:41" s="257" customFormat="1" ht="27" customHeight="1" x14ac:dyDescent="0.3">
      <c r="A119" s="248"/>
      <c r="B119" s="249">
        <f>Base!B118</f>
        <v>0</v>
      </c>
      <c r="C119" s="250">
        <f>Base!C118</f>
        <v>0</v>
      </c>
      <c r="D119" s="250">
        <f>Base!D118</f>
        <v>0</v>
      </c>
      <c r="E119" s="251" t="str">
        <f>'Overall Roles'!F121</f>
        <v>A (D)</v>
      </c>
      <c r="F119" s="248"/>
      <c r="G119" s="252">
        <f>Base!G118</f>
        <v>0</v>
      </c>
      <c r="H119" s="253">
        <f>Base!J118</f>
        <v>0</v>
      </c>
      <c r="I119" s="248"/>
      <c r="J119" s="252">
        <f>Base!H118</f>
        <v>0</v>
      </c>
      <c r="K119" s="253">
        <f>Base!I118</f>
        <v>0</v>
      </c>
      <c r="L119" s="248"/>
      <c r="M119" s="252" t="str">
        <f t="shared" si="1"/>
        <v/>
      </c>
      <c r="N119" s="217" t="str">
        <f>IFERROR(VLOOKUP($B119, Data!$A$1:$BB$305, MATCH(M119, Data!$A$2:$BB$2, 0), FALSE),"")</f>
        <v/>
      </c>
      <c r="O119" s="248"/>
      <c r="P119" s="254" t="str">
        <f>(IFERROR(Data!AE118,""))</f>
        <v/>
      </c>
      <c r="Q119" s="254" t="str">
        <f>(IFERROR(Data!AF118,""))</f>
        <v/>
      </c>
      <c r="R119" s="254" t="str">
        <f>(IFERROR(Data!AG118,""))</f>
        <v/>
      </c>
      <c r="S119" s="254" t="str">
        <f>(IFERROR(Data!AH118,""))</f>
        <v/>
      </c>
      <c r="T119" s="254" t="str">
        <f>(IFERROR(Data!AI118,""))</f>
        <v/>
      </c>
      <c r="U119" s="254" t="str">
        <f>(IFERROR(Data!AJ118,""))</f>
        <v/>
      </c>
      <c r="V119" s="254" t="str">
        <f>(IFERROR(Data!AK118,""))</f>
        <v/>
      </c>
      <c r="W119" s="254" t="str">
        <f>(IFERROR(Data!AL118,""))</f>
        <v/>
      </c>
      <c r="X119" s="254" t="str">
        <f>(IFERROR(Data!AM118,""))</f>
        <v/>
      </c>
      <c r="Y119" s="254" t="str">
        <f>(IFERROR(Data!AN118,""))</f>
        <v/>
      </c>
      <c r="Z119" s="254" t="str">
        <f>(IFERROR(Data!AO118,""))</f>
        <v/>
      </c>
      <c r="AA119" s="254" t="str">
        <f>(IFERROR(Data!AP118,""))</f>
        <v/>
      </c>
      <c r="AB119" s="254" t="str">
        <f>(IFERROR(Data!AQ118,""))</f>
        <v/>
      </c>
      <c r="AC119" s="254" t="str">
        <f>(IFERROR(Data!AR118,""))</f>
        <v/>
      </c>
      <c r="AD119" s="254" t="str">
        <f>(IFERROR(Data!AS118,""))</f>
        <v/>
      </c>
      <c r="AE119" s="254" t="str">
        <f>(IFERROR(Data!AT118,""))</f>
        <v/>
      </c>
      <c r="AF119" s="254" t="str">
        <f>(IFERROR(Data!AU118,""))</f>
        <v/>
      </c>
      <c r="AG119" s="254" t="str">
        <f>(IFERROR(Data!AV118,""))</f>
        <v/>
      </c>
      <c r="AH119" s="254" t="str">
        <f>(IFERROR(Data!AW118,""))</f>
        <v/>
      </c>
      <c r="AI119" s="254" t="str">
        <f>(IFERROR(Data!AX118,""))</f>
        <v/>
      </c>
      <c r="AJ119" s="254" t="str">
        <f>(IFERROR(Data!AY118,""))</f>
        <v/>
      </c>
      <c r="AK119" s="254" t="str">
        <f>(IFERROR(Data!AZ118,""))</f>
        <v/>
      </c>
      <c r="AL119" s="254" t="str">
        <f>(IFERROR(Data!BA118,""))</f>
        <v/>
      </c>
      <c r="AM119" s="255" t="str">
        <f>(IFERROR(Data!BB118,""))</f>
        <v/>
      </c>
      <c r="AN119" s="256"/>
      <c r="AO119" s="248"/>
    </row>
    <row r="120" spans="1:41" ht="27" customHeight="1" x14ac:dyDescent="0.3">
      <c r="A120" s="1"/>
      <c r="B120" s="258">
        <f>Base!B119</f>
        <v>0</v>
      </c>
      <c r="C120" s="259">
        <f>Base!C119</f>
        <v>0</v>
      </c>
      <c r="D120" s="259">
        <f>Base!D119</f>
        <v>0</v>
      </c>
      <c r="E120" s="260" t="str">
        <f>'Overall Roles'!F122</f>
        <v>A (D)</v>
      </c>
      <c r="F120" s="1"/>
      <c r="G120" s="244">
        <f>Base!G119</f>
        <v>0</v>
      </c>
      <c r="H120" s="245">
        <f>Base!J119</f>
        <v>0</v>
      </c>
      <c r="I120" s="1"/>
      <c r="J120" s="244">
        <f>Base!H119</f>
        <v>0</v>
      </c>
      <c r="K120" s="245">
        <f>Base!I119</f>
        <v>0</v>
      </c>
      <c r="L120" s="1"/>
      <c r="M120" s="244" t="str">
        <f t="shared" si="1"/>
        <v/>
      </c>
      <c r="N120" s="89" t="str">
        <f>IFERROR(VLOOKUP($B120, Data!$A$1:$BB$305, MATCH(M120, Data!$A$2:$BB$2, 0), FALSE),"")</f>
        <v/>
      </c>
      <c r="O120" s="1"/>
      <c r="P120" s="246" t="str">
        <f>(IFERROR(Data!AE119,""))</f>
        <v/>
      </c>
      <c r="Q120" s="246" t="str">
        <f>(IFERROR(Data!AF119,""))</f>
        <v/>
      </c>
      <c r="R120" s="246" t="str">
        <f>(IFERROR(Data!AG119,""))</f>
        <v/>
      </c>
      <c r="S120" s="246" t="str">
        <f>(IFERROR(Data!AH119,""))</f>
        <v/>
      </c>
      <c r="T120" s="246" t="str">
        <f>(IFERROR(Data!AI119,""))</f>
        <v/>
      </c>
      <c r="U120" s="246" t="str">
        <f>(IFERROR(Data!AJ119,""))</f>
        <v/>
      </c>
      <c r="V120" s="246" t="str">
        <f>(IFERROR(Data!AK119,""))</f>
        <v/>
      </c>
      <c r="W120" s="246" t="str">
        <f>(IFERROR(Data!AL119,""))</f>
        <v/>
      </c>
      <c r="X120" s="246" t="str">
        <f>(IFERROR(Data!AM119,""))</f>
        <v/>
      </c>
      <c r="Y120" s="246" t="str">
        <f>(IFERROR(Data!AN119,""))</f>
        <v/>
      </c>
      <c r="Z120" s="246" t="str">
        <f>(IFERROR(Data!AO119,""))</f>
        <v/>
      </c>
      <c r="AA120" s="246" t="str">
        <f>(IFERROR(Data!AP119,""))</f>
        <v/>
      </c>
      <c r="AB120" s="246" t="str">
        <f>(IFERROR(Data!AQ119,""))</f>
        <v/>
      </c>
      <c r="AC120" s="246" t="str">
        <f>(IFERROR(Data!AR119,""))</f>
        <v/>
      </c>
      <c r="AD120" s="246" t="str">
        <f>(IFERROR(Data!AS119,""))</f>
        <v/>
      </c>
      <c r="AE120" s="246" t="str">
        <f>(IFERROR(Data!AT119,""))</f>
        <v/>
      </c>
      <c r="AF120" s="246" t="str">
        <f>(IFERROR(Data!AU119,""))</f>
        <v/>
      </c>
      <c r="AG120" s="246" t="str">
        <f>(IFERROR(Data!AV119,""))</f>
        <v/>
      </c>
      <c r="AH120" s="246" t="str">
        <f>(IFERROR(Data!AW119,""))</f>
        <v/>
      </c>
      <c r="AI120" s="246" t="str">
        <f>(IFERROR(Data!AX119,""))</f>
        <v/>
      </c>
      <c r="AJ120" s="246" t="str">
        <f>(IFERROR(Data!AY119,""))</f>
        <v/>
      </c>
      <c r="AK120" s="246" t="str">
        <f>(IFERROR(Data!AZ119,""))</f>
        <v/>
      </c>
      <c r="AL120" s="246" t="str">
        <f>(IFERROR(Data!BA119,""))</f>
        <v/>
      </c>
      <c r="AM120" s="261" t="str">
        <f>(IFERROR(Data!BB119,""))</f>
        <v/>
      </c>
      <c r="AN120" s="247"/>
      <c r="AO120" s="1"/>
    </row>
    <row r="121" spans="1:41" s="257" customFormat="1" ht="27" customHeight="1" x14ac:dyDescent="0.3">
      <c r="A121" s="248"/>
      <c r="B121" s="249">
        <f>Base!B120</f>
        <v>0</v>
      </c>
      <c r="C121" s="250">
        <f>Base!C120</f>
        <v>0</v>
      </c>
      <c r="D121" s="250">
        <f>Base!D120</f>
        <v>0</v>
      </c>
      <c r="E121" s="251" t="str">
        <f>'Overall Roles'!F123</f>
        <v>A (D)</v>
      </c>
      <c r="F121" s="248"/>
      <c r="G121" s="252">
        <f>Base!G120</f>
        <v>0</v>
      </c>
      <c r="H121" s="253">
        <f>Base!J120</f>
        <v>0</v>
      </c>
      <c r="I121" s="248"/>
      <c r="J121" s="252">
        <f>Base!H120</f>
        <v>0</v>
      </c>
      <c r="K121" s="253">
        <f>Base!I120</f>
        <v>0</v>
      </c>
      <c r="L121" s="248"/>
      <c r="M121" s="252" t="str">
        <f t="shared" si="1"/>
        <v/>
      </c>
      <c r="N121" s="217" t="str">
        <f>IFERROR(VLOOKUP($B121, Data!$A$1:$BB$305, MATCH(M121, Data!$A$2:$BB$2, 0), FALSE),"")</f>
        <v/>
      </c>
      <c r="O121" s="248"/>
      <c r="P121" s="254" t="str">
        <f>(IFERROR(Data!AE120,""))</f>
        <v/>
      </c>
      <c r="Q121" s="254" t="str">
        <f>(IFERROR(Data!AF120,""))</f>
        <v/>
      </c>
      <c r="R121" s="254" t="str">
        <f>(IFERROR(Data!AG120,""))</f>
        <v/>
      </c>
      <c r="S121" s="254" t="str">
        <f>(IFERROR(Data!AH120,""))</f>
        <v/>
      </c>
      <c r="T121" s="254" t="str">
        <f>(IFERROR(Data!AI120,""))</f>
        <v/>
      </c>
      <c r="U121" s="254" t="str">
        <f>(IFERROR(Data!AJ120,""))</f>
        <v/>
      </c>
      <c r="V121" s="254" t="str">
        <f>(IFERROR(Data!AK120,""))</f>
        <v/>
      </c>
      <c r="W121" s="254" t="str">
        <f>(IFERROR(Data!AL120,""))</f>
        <v/>
      </c>
      <c r="X121" s="254" t="str">
        <f>(IFERROR(Data!AM120,""))</f>
        <v/>
      </c>
      <c r="Y121" s="254" t="str">
        <f>(IFERROR(Data!AN120,""))</f>
        <v/>
      </c>
      <c r="Z121" s="254" t="str">
        <f>(IFERROR(Data!AO120,""))</f>
        <v/>
      </c>
      <c r="AA121" s="254" t="str">
        <f>(IFERROR(Data!AP120,""))</f>
        <v/>
      </c>
      <c r="AB121" s="254" t="str">
        <f>(IFERROR(Data!AQ120,""))</f>
        <v/>
      </c>
      <c r="AC121" s="254" t="str">
        <f>(IFERROR(Data!AR120,""))</f>
        <v/>
      </c>
      <c r="AD121" s="254" t="str">
        <f>(IFERROR(Data!AS120,""))</f>
        <v/>
      </c>
      <c r="AE121" s="254" t="str">
        <f>(IFERROR(Data!AT120,""))</f>
        <v/>
      </c>
      <c r="AF121" s="254" t="str">
        <f>(IFERROR(Data!AU120,""))</f>
        <v/>
      </c>
      <c r="AG121" s="254" t="str">
        <f>(IFERROR(Data!AV120,""))</f>
        <v/>
      </c>
      <c r="AH121" s="254" t="str">
        <f>(IFERROR(Data!AW120,""))</f>
        <v/>
      </c>
      <c r="AI121" s="254" t="str">
        <f>(IFERROR(Data!AX120,""))</f>
        <v/>
      </c>
      <c r="AJ121" s="254" t="str">
        <f>(IFERROR(Data!AY120,""))</f>
        <v/>
      </c>
      <c r="AK121" s="254" t="str">
        <f>(IFERROR(Data!AZ120,""))</f>
        <v/>
      </c>
      <c r="AL121" s="254" t="str">
        <f>(IFERROR(Data!BA120,""))</f>
        <v/>
      </c>
      <c r="AM121" s="255" t="str">
        <f>(IFERROR(Data!BB120,""))</f>
        <v/>
      </c>
      <c r="AN121" s="256"/>
      <c r="AO121" s="248"/>
    </row>
    <row r="122" spans="1:41" ht="27" customHeight="1" x14ac:dyDescent="0.3">
      <c r="A122" s="1"/>
      <c r="B122" s="258">
        <f>Base!B121</f>
        <v>0</v>
      </c>
      <c r="C122" s="259">
        <f>Base!C121</f>
        <v>0</v>
      </c>
      <c r="D122" s="259">
        <f>Base!D121</f>
        <v>0</v>
      </c>
      <c r="E122" s="260" t="str">
        <f>'Overall Roles'!F124</f>
        <v>A (D)</v>
      </c>
      <c r="F122" s="1"/>
      <c r="G122" s="244">
        <f>Base!G121</f>
        <v>0</v>
      </c>
      <c r="H122" s="245">
        <f>Base!J121</f>
        <v>0</v>
      </c>
      <c r="I122" s="1"/>
      <c r="J122" s="244">
        <f>Base!H121</f>
        <v>0</v>
      </c>
      <c r="K122" s="245">
        <f>Base!I121</f>
        <v>0</v>
      </c>
      <c r="L122" s="1"/>
      <c r="M122" s="244" t="str">
        <f t="shared" si="1"/>
        <v/>
      </c>
      <c r="N122" s="89" t="str">
        <f>IFERROR(VLOOKUP($B122, Data!$A$1:$BB$305, MATCH(M122, Data!$A$2:$BB$2, 0), FALSE),"")</f>
        <v/>
      </c>
      <c r="O122" s="1"/>
      <c r="P122" s="246" t="str">
        <f>(IFERROR(Data!AE121,""))</f>
        <v/>
      </c>
      <c r="Q122" s="246" t="str">
        <f>(IFERROR(Data!AF121,""))</f>
        <v/>
      </c>
      <c r="R122" s="246" t="str">
        <f>(IFERROR(Data!AG121,""))</f>
        <v/>
      </c>
      <c r="S122" s="246" t="str">
        <f>(IFERROR(Data!AH121,""))</f>
        <v/>
      </c>
      <c r="T122" s="246" t="str">
        <f>(IFERROR(Data!AI121,""))</f>
        <v/>
      </c>
      <c r="U122" s="246" t="str">
        <f>(IFERROR(Data!AJ121,""))</f>
        <v/>
      </c>
      <c r="V122" s="246" t="str">
        <f>(IFERROR(Data!AK121,""))</f>
        <v/>
      </c>
      <c r="W122" s="246" t="str">
        <f>(IFERROR(Data!AL121,""))</f>
        <v/>
      </c>
      <c r="X122" s="246" t="str">
        <f>(IFERROR(Data!AM121,""))</f>
        <v/>
      </c>
      <c r="Y122" s="246" t="str">
        <f>(IFERROR(Data!AN121,""))</f>
        <v/>
      </c>
      <c r="Z122" s="246" t="str">
        <f>(IFERROR(Data!AO121,""))</f>
        <v/>
      </c>
      <c r="AA122" s="246" t="str">
        <f>(IFERROR(Data!AP121,""))</f>
        <v/>
      </c>
      <c r="AB122" s="246" t="str">
        <f>(IFERROR(Data!AQ121,""))</f>
        <v/>
      </c>
      <c r="AC122" s="246" t="str">
        <f>(IFERROR(Data!AR121,""))</f>
        <v/>
      </c>
      <c r="AD122" s="246" t="str">
        <f>(IFERROR(Data!AS121,""))</f>
        <v/>
      </c>
      <c r="AE122" s="246" t="str">
        <f>(IFERROR(Data!AT121,""))</f>
        <v/>
      </c>
      <c r="AF122" s="246" t="str">
        <f>(IFERROR(Data!AU121,""))</f>
        <v/>
      </c>
      <c r="AG122" s="246" t="str">
        <f>(IFERROR(Data!AV121,""))</f>
        <v/>
      </c>
      <c r="AH122" s="246" t="str">
        <f>(IFERROR(Data!AW121,""))</f>
        <v/>
      </c>
      <c r="AI122" s="246" t="str">
        <f>(IFERROR(Data!AX121,""))</f>
        <v/>
      </c>
      <c r="AJ122" s="246" t="str">
        <f>(IFERROR(Data!AY121,""))</f>
        <v/>
      </c>
      <c r="AK122" s="246" t="str">
        <f>(IFERROR(Data!AZ121,""))</f>
        <v/>
      </c>
      <c r="AL122" s="246" t="str">
        <f>(IFERROR(Data!BA121,""))</f>
        <v/>
      </c>
      <c r="AM122" s="261" t="str">
        <f>(IFERROR(Data!BB121,""))</f>
        <v/>
      </c>
      <c r="AN122" s="247"/>
      <c r="AO122" s="1"/>
    </row>
    <row r="123" spans="1:41" s="257" customFormat="1" ht="27" customHeight="1" x14ac:dyDescent="0.3">
      <c r="A123" s="248"/>
      <c r="B123" s="249">
        <f>Base!B122</f>
        <v>0</v>
      </c>
      <c r="C123" s="250">
        <f>Base!C122</f>
        <v>0</v>
      </c>
      <c r="D123" s="250">
        <f>Base!D122</f>
        <v>0</v>
      </c>
      <c r="E123" s="251" t="str">
        <f>'Overall Roles'!F125</f>
        <v>A (D)</v>
      </c>
      <c r="F123" s="248"/>
      <c r="G123" s="252">
        <f>Base!G122</f>
        <v>0</v>
      </c>
      <c r="H123" s="253">
        <f>Base!J122</f>
        <v>0</v>
      </c>
      <c r="I123" s="248"/>
      <c r="J123" s="252">
        <f>Base!H122</f>
        <v>0</v>
      </c>
      <c r="K123" s="253">
        <f>Base!I122</f>
        <v>0</v>
      </c>
      <c r="L123" s="248"/>
      <c r="M123" s="252" t="str">
        <f t="shared" si="1"/>
        <v/>
      </c>
      <c r="N123" s="217" t="str">
        <f>IFERROR(VLOOKUP($B123, Data!$A$1:$BB$305, MATCH(M123, Data!$A$2:$BB$2, 0), FALSE),"")</f>
        <v/>
      </c>
      <c r="O123" s="248"/>
      <c r="P123" s="254" t="str">
        <f>(IFERROR(Data!AE122,""))</f>
        <v/>
      </c>
      <c r="Q123" s="254" t="str">
        <f>(IFERROR(Data!AF122,""))</f>
        <v/>
      </c>
      <c r="R123" s="254" t="str">
        <f>(IFERROR(Data!AG122,""))</f>
        <v/>
      </c>
      <c r="S123" s="254" t="str">
        <f>(IFERROR(Data!AH122,""))</f>
        <v/>
      </c>
      <c r="T123" s="254" t="str">
        <f>(IFERROR(Data!AI122,""))</f>
        <v/>
      </c>
      <c r="U123" s="254" t="str">
        <f>(IFERROR(Data!AJ122,""))</f>
        <v/>
      </c>
      <c r="V123" s="254" t="str">
        <f>(IFERROR(Data!AK122,""))</f>
        <v/>
      </c>
      <c r="W123" s="254" t="str">
        <f>(IFERROR(Data!AL122,""))</f>
        <v/>
      </c>
      <c r="X123" s="254" t="str">
        <f>(IFERROR(Data!AM122,""))</f>
        <v/>
      </c>
      <c r="Y123" s="254" t="str">
        <f>(IFERROR(Data!AN122,""))</f>
        <v/>
      </c>
      <c r="Z123" s="254" t="str">
        <f>(IFERROR(Data!AO122,""))</f>
        <v/>
      </c>
      <c r="AA123" s="254" t="str">
        <f>(IFERROR(Data!AP122,""))</f>
        <v/>
      </c>
      <c r="AB123" s="254" t="str">
        <f>(IFERROR(Data!AQ122,""))</f>
        <v/>
      </c>
      <c r="AC123" s="254" t="str">
        <f>(IFERROR(Data!AR122,""))</f>
        <v/>
      </c>
      <c r="AD123" s="254" t="str">
        <f>(IFERROR(Data!AS122,""))</f>
        <v/>
      </c>
      <c r="AE123" s="254" t="str">
        <f>(IFERROR(Data!AT122,""))</f>
        <v/>
      </c>
      <c r="AF123" s="254" t="str">
        <f>(IFERROR(Data!AU122,""))</f>
        <v/>
      </c>
      <c r="AG123" s="254" t="str">
        <f>(IFERROR(Data!AV122,""))</f>
        <v/>
      </c>
      <c r="AH123" s="254" t="str">
        <f>(IFERROR(Data!AW122,""))</f>
        <v/>
      </c>
      <c r="AI123" s="254" t="str">
        <f>(IFERROR(Data!AX122,""))</f>
        <v/>
      </c>
      <c r="AJ123" s="254" t="str">
        <f>(IFERROR(Data!AY122,""))</f>
        <v/>
      </c>
      <c r="AK123" s="254" t="str">
        <f>(IFERROR(Data!AZ122,""))</f>
        <v/>
      </c>
      <c r="AL123" s="254" t="str">
        <f>(IFERROR(Data!BA122,""))</f>
        <v/>
      </c>
      <c r="AM123" s="255" t="str">
        <f>(IFERROR(Data!BB122,""))</f>
        <v/>
      </c>
      <c r="AN123" s="256"/>
      <c r="AO123" s="248"/>
    </row>
    <row r="124" spans="1:41" ht="27" customHeight="1" x14ac:dyDescent="0.3">
      <c r="A124" s="1"/>
      <c r="B124" s="258">
        <f>Base!B123</f>
        <v>0</v>
      </c>
      <c r="C124" s="259">
        <f>Base!C123</f>
        <v>0</v>
      </c>
      <c r="D124" s="259">
        <f>Base!D123</f>
        <v>0</v>
      </c>
      <c r="E124" s="260" t="str">
        <f>'Overall Roles'!F126</f>
        <v>A (D)</v>
      </c>
      <c r="F124" s="1"/>
      <c r="G124" s="244">
        <f>Base!G123</f>
        <v>0</v>
      </c>
      <c r="H124" s="245">
        <f>Base!J123</f>
        <v>0</v>
      </c>
      <c r="I124" s="1"/>
      <c r="J124" s="244">
        <f>Base!H123</f>
        <v>0</v>
      </c>
      <c r="K124" s="245">
        <f>Base!I123</f>
        <v>0</v>
      </c>
      <c r="L124" s="1"/>
      <c r="M124" s="244" t="str">
        <f t="shared" si="1"/>
        <v/>
      </c>
      <c r="N124" s="89" t="str">
        <f>IFERROR(VLOOKUP($B124, Data!$A$1:$BB$305, MATCH(M124, Data!$A$2:$BB$2, 0), FALSE),"")</f>
        <v/>
      </c>
      <c r="O124" s="1"/>
      <c r="P124" s="246" t="str">
        <f>(IFERROR(Data!AE123,""))</f>
        <v/>
      </c>
      <c r="Q124" s="246" t="str">
        <f>(IFERROR(Data!AF123,""))</f>
        <v/>
      </c>
      <c r="R124" s="246" t="str">
        <f>(IFERROR(Data!AG123,""))</f>
        <v/>
      </c>
      <c r="S124" s="246" t="str">
        <f>(IFERROR(Data!AH123,""))</f>
        <v/>
      </c>
      <c r="T124" s="246" t="str">
        <f>(IFERROR(Data!AI123,""))</f>
        <v/>
      </c>
      <c r="U124" s="246" t="str">
        <f>(IFERROR(Data!AJ123,""))</f>
        <v/>
      </c>
      <c r="V124" s="246" t="str">
        <f>(IFERROR(Data!AK123,""))</f>
        <v/>
      </c>
      <c r="W124" s="246" t="str">
        <f>(IFERROR(Data!AL123,""))</f>
        <v/>
      </c>
      <c r="X124" s="246" t="str">
        <f>(IFERROR(Data!AM123,""))</f>
        <v/>
      </c>
      <c r="Y124" s="246" t="str">
        <f>(IFERROR(Data!AN123,""))</f>
        <v/>
      </c>
      <c r="Z124" s="246" t="str">
        <f>(IFERROR(Data!AO123,""))</f>
        <v/>
      </c>
      <c r="AA124" s="246" t="str">
        <f>(IFERROR(Data!AP123,""))</f>
        <v/>
      </c>
      <c r="AB124" s="246" t="str">
        <f>(IFERROR(Data!AQ123,""))</f>
        <v/>
      </c>
      <c r="AC124" s="246" t="str">
        <f>(IFERROR(Data!AR123,""))</f>
        <v/>
      </c>
      <c r="AD124" s="246" t="str">
        <f>(IFERROR(Data!AS123,""))</f>
        <v/>
      </c>
      <c r="AE124" s="246" t="str">
        <f>(IFERROR(Data!AT123,""))</f>
        <v/>
      </c>
      <c r="AF124" s="246" t="str">
        <f>(IFERROR(Data!AU123,""))</f>
        <v/>
      </c>
      <c r="AG124" s="246" t="str">
        <f>(IFERROR(Data!AV123,""))</f>
        <v/>
      </c>
      <c r="AH124" s="246" t="str">
        <f>(IFERROR(Data!AW123,""))</f>
        <v/>
      </c>
      <c r="AI124" s="246" t="str">
        <f>(IFERROR(Data!AX123,""))</f>
        <v/>
      </c>
      <c r="AJ124" s="246" t="str">
        <f>(IFERROR(Data!AY123,""))</f>
        <v/>
      </c>
      <c r="AK124" s="246" t="str">
        <f>(IFERROR(Data!AZ123,""))</f>
        <v/>
      </c>
      <c r="AL124" s="246" t="str">
        <f>(IFERROR(Data!BA123,""))</f>
        <v/>
      </c>
      <c r="AM124" s="261" t="str">
        <f>(IFERROR(Data!BB123,""))</f>
        <v/>
      </c>
      <c r="AN124" s="247"/>
      <c r="AO124" s="1"/>
    </row>
    <row r="125" spans="1:41" s="257" customFormat="1" ht="27" customHeight="1" x14ac:dyDescent="0.3">
      <c r="A125" s="248"/>
      <c r="B125" s="249">
        <f>Base!B124</f>
        <v>0</v>
      </c>
      <c r="C125" s="250">
        <f>Base!C124</f>
        <v>0</v>
      </c>
      <c r="D125" s="250">
        <f>Base!D124</f>
        <v>0</v>
      </c>
      <c r="E125" s="251" t="str">
        <f>'Overall Roles'!F127</f>
        <v>A (D)</v>
      </c>
      <c r="F125" s="248"/>
      <c r="G125" s="252">
        <f>Base!G124</f>
        <v>0</v>
      </c>
      <c r="H125" s="253">
        <f>Base!J124</f>
        <v>0</v>
      </c>
      <c r="I125" s="248"/>
      <c r="J125" s="252">
        <f>Base!H124</f>
        <v>0</v>
      </c>
      <c r="K125" s="253">
        <f>Base!I124</f>
        <v>0</v>
      </c>
      <c r="L125" s="248"/>
      <c r="M125" s="252" t="str">
        <f t="shared" si="1"/>
        <v/>
      </c>
      <c r="N125" s="217" t="str">
        <f>IFERROR(VLOOKUP($B125, Data!$A$1:$BB$305, MATCH(M125, Data!$A$2:$BB$2, 0), FALSE),"")</f>
        <v/>
      </c>
      <c r="O125" s="248"/>
      <c r="P125" s="254" t="str">
        <f>(IFERROR(Data!AE124,""))</f>
        <v/>
      </c>
      <c r="Q125" s="254" t="str">
        <f>(IFERROR(Data!AF124,""))</f>
        <v/>
      </c>
      <c r="R125" s="254" t="str">
        <f>(IFERROR(Data!AG124,""))</f>
        <v/>
      </c>
      <c r="S125" s="254" t="str">
        <f>(IFERROR(Data!AH124,""))</f>
        <v/>
      </c>
      <c r="T125" s="254" t="str">
        <f>(IFERROR(Data!AI124,""))</f>
        <v/>
      </c>
      <c r="U125" s="254" t="str">
        <f>(IFERROR(Data!AJ124,""))</f>
        <v/>
      </c>
      <c r="V125" s="254" t="str">
        <f>(IFERROR(Data!AK124,""))</f>
        <v/>
      </c>
      <c r="W125" s="254" t="str">
        <f>(IFERROR(Data!AL124,""))</f>
        <v/>
      </c>
      <c r="X125" s="254" t="str">
        <f>(IFERROR(Data!AM124,""))</f>
        <v/>
      </c>
      <c r="Y125" s="254" t="str">
        <f>(IFERROR(Data!AN124,""))</f>
        <v/>
      </c>
      <c r="Z125" s="254" t="str">
        <f>(IFERROR(Data!AO124,""))</f>
        <v/>
      </c>
      <c r="AA125" s="254" t="str">
        <f>(IFERROR(Data!AP124,""))</f>
        <v/>
      </c>
      <c r="AB125" s="254" t="str">
        <f>(IFERROR(Data!AQ124,""))</f>
        <v/>
      </c>
      <c r="AC125" s="254" t="str">
        <f>(IFERROR(Data!AR124,""))</f>
        <v/>
      </c>
      <c r="AD125" s="254" t="str">
        <f>(IFERROR(Data!AS124,""))</f>
        <v/>
      </c>
      <c r="AE125" s="254" t="str">
        <f>(IFERROR(Data!AT124,""))</f>
        <v/>
      </c>
      <c r="AF125" s="254" t="str">
        <f>(IFERROR(Data!AU124,""))</f>
        <v/>
      </c>
      <c r="AG125" s="254" t="str">
        <f>(IFERROR(Data!AV124,""))</f>
        <v/>
      </c>
      <c r="AH125" s="254" t="str">
        <f>(IFERROR(Data!AW124,""))</f>
        <v/>
      </c>
      <c r="AI125" s="254" t="str">
        <f>(IFERROR(Data!AX124,""))</f>
        <v/>
      </c>
      <c r="AJ125" s="254" t="str">
        <f>(IFERROR(Data!AY124,""))</f>
        <v/>
      </c>
      <c r="AK125" s="254" t="str">
        <f>(IFERROR(Data!AZ124,""))</f>
        <v/>
      </c>
      <c r="AL125" s="254" t="str">
        <f>(IFERROR(Data!BA124,""))</f>
        <v/>
      </c>
      <c r="AM125" s="255" t="str">
        <f>(IFERROR(Data!BB124,""))</f>
        <v/>
      </c>
      <c r="AN125" s="256"/>
      <c r="AO125" s="248"/>
    </row>
    <row r="126" spans="1:41" ht="27" customHeight="1" x14ac:dyDescent="0.3">
      <c r="A126" s="1"/>
      <c r="B126" s="258">
        <f>Base!B125</f>
        <v>0</v>
      </c>
      <c r="C126" s="259">
        <f>Base!C125</f>
        <v>0</v>
      </c>
      <c r="D126" s="259">
        <f>Base!D125</f>
        <v>0</v>
      </c>
      <c r="E126" s="260" t="str">
        <f>'Overall Roles'!F128</f>
        <v>A (D)</v>
      </c>
      <c r="F126" s="1"/>
      <c r="G126" s="244">
        <f>Base!G125</f>
        <v>0</v>
      </c>
      <c r="H126" s="245">
        <f>Base!J125</f>
        <v>0</v>
      </c>
      <c r="I126" s="1"/>
      <c r="J126" s="244">
        <f>Base!H125</f>
        <v>0</v>
      </c>
      <c r="K126" s="245">
        <f>Base!I125</f>
        <v>0</v>
      </c>
      <c r="L126" s="1"/>
      <c r="M126" s="244" t="str">
        <f t="shared" si="1"/>
        <v/>
      </c>
      <c r="N126" s="89" t="str">
        <f>IFERROR(VLOOKUP($B126, Data!$A$1:$BB$305, MATCH(M126, Data!$A$2:$BB$2, 0), FALSE),"")</f>
        <v/>
      </c>
      <c r="O126" s="1"/>
      <c r="P126" s="246" t="str">
        <f>(IFERROR(Data!AE125,""))</f>
        <v/>
      </c>
      <c r="Q126" s="246" t="str">
        <f>(IFERROR(Data!AF125,""))</f>
        <v/>
      </c>
      <c r="R126" s="246" t="str">
        <f>(IFERROR(Data!AG125,""))</f>
        <v/>
      </c>
      <c r="S126" s="246" t="str">
        <f>(IFERROR(Data!AH125,""))</f>
        <v/>
      </c>
      <c r="T126" s="246" t="str">
        <f>(IFERROR(Data!AI125,""))</f>
        <v/>
      </c>
      <c r="U126" s="246" t="str">
        <f>(IFERROR(Data!AJ125,""))</f>
        <v/>
      </c>
      <c r="V126" s="246" t="str">
        <f>(IFERROR(Data!AK125,""))</f>
        <v/>
      </c>
      <c r="W126" s="246" t="str">
        <f>(IFERROR(Data!AL125,""))</f>
        <v/>
      </c>
      <c r="X126" s="246" t="str">
        <f>(IFERROR(Data!AM125,""))</f>
        <v/>
      </c>
      <c r="Y126" s="246" t="str">
        <f>(IFERROR(Data!AN125,""))</f>
        <v/>
      </c>
      <c r="Z126" s="246" t="str">
        <f>(IFERROR(Data!AO125,""))</f>
        <v/>
      </c>
      <c r="AA126" s="246" t="str">
        <f>(IFERROR(Data!AP125,""))</f>
        <v/>
      </c>
      <c r="AB126" s="246" t="str">
        <f>(IFERROR(Data!AQ125,""))</f>
        <v/>
      </c>
      <c r="AC126" s="246" t="str">
        <f>(IFERROR(Data!AR125,""))</f>
        <v/>
      </c>
      <c r="AD126" s="246" t="str">
        <f>(IFERROR(Data!AS125,""))</f>
        <v/>
      </c>
      <c r="AE126" s="246" t="str">
        <f>(IFERROR(Data!AT125,""))</f>
        <v/>
      </c>
      <c r="AF126" s="246" t="str">
        <f>(IFERROR(Data!AU125,""))</f>
        <v/>
      </c>
      <c r="AG126" s="246" t="str">
        <f>(IFERROR(Data!AV125,""))</f>
        <v/>
      </c>
      <c r="AH126" s="246" t="str">
        <f>(IFERROR(Data!AW125,""))</f>
        <v/>
      </c>
      <c r="AI126" s="246" t="str">
        <f>(IFERROR(Data!AX125,""))</f>
        <v/>
      </c>
      <c r="AJ126" s="246" t="str">
        <f>(IFERROR(Data!AY125,""))</f>
        <v/>
      </c>
      <c r="AK126" s="246" t="str">
        <f>(IFERROR(Data!AZ125,""))</f>
        <v/>
      </c>
      <c r="AL126" s="246" t="str">
        <f>(IFERROR(Data!BA125,""))</f>
        <v/>
      </c>
      <c r="AM126" s="261" t="str">
        <f>(IFERROR(Data!BB125,""))</f>
        <v/>
      </c>
      <c r="AN126" s="247"/>
      <c r="AO126" s="1"/>
    </row>
    <row r="127" spans="1:41" s="257" customFormat="1" ht="27" customHeight="1" x14ac:dyDescent="0.3">
      <c r="A127" s="248"/>
      <c r="B127" s="249">
        <f>Base!B126</f>
        <v>0</v>
      </c>
      <c r="C127" s="250">
        <f>Base!C126</f>
        <v>0</v>
      </c>
      <c r="D127" s="250">
        <f>Base!D126</f>
        <v>0</v>
      </c>
      <c r="E127" s="251" t="str">
        <f>'Overall Roles'!F129</f>
        <v>A (D)</v>
      </c>
      <c r="F127" s="248"/>
      <c r="G127" s="252">
        <f>Base!G126</f>
        <v>0</v>
      </c>
      <c r="H127" s="253">
        <f>Base!J126</f>
        <v>0</v>
      </c>
      <c r="I127" s="248"/>
      <c r="J127" s="252">
        <f>Base!H126</f>
        <v>0</v>
      </c>
      <c r="K127" s="253">
        <f>Base!I126</f>
        <v>0</v>
      </c>
      <c r="L127" s="248"/>
      <c r="M127" s="252" t="str">
        <f t="shared" si="1"/>
        <v/>
      </c>
      <c r="N127" s="217" t="str">
        <f>IFERROR(VLOOKUP($B127, Data!$A$1:$BB$305, MATCH(M127, Data!$A$2:$BB$2, 0), FALSE),"")</f>
        <v/>
      </c>
      <c r="O127" s="248"/>
      <c r="P127" s="254" t="str">
        <f>(IFERROR(Data!AE126,""))</f>
        <v/>
      </c>
      <c r="Q127" s="254" t="str">
        <f>(IFERROR(Data!AF126,""))</f>
        <v/>
      </c>
      <c r="R127" s="254" t="str">
        <f>(IFERROR(Data!AG126,""))</f>
        <v/>
      </c>
      <c r="S127" s="254" t="str">
        <f>(IFERROR(Data!AH126,""))</f>
        <v/>
      </c>
      <c r="T127" s="254" t="str">
        <f>(IFERROR(Data!AI126,""))</f>
        <v/>
      </c>
      <c r="U127" s="254" t="str">
        <f>(IFERROR(Data!AJ126,""))</f>
        <v/>
      </c>
      <c r="V127" s="254" t="str">
        <f>(IFERROR(Data!AK126,""))</f>
        <v/>
      </c>
      <c r="W127" s="254" t="str">
        <f>(IFERROR(Data!AL126,""))</f>
        <v/>
      </c>
      <c r="X127" s="254" t="str">
        <f>(IFERROR(Data!AM126,""))</f>
        <v/>
      </c>
      <c r="Y127" s="254" t="str">
        <f>(IFERROR(Data!AN126,""))</f>
        <v/>
      </c>
      <c r="Z127" s="254" t="str">
        <f>(IFERROR(Data!AO126,""))</f>
        <v/>
      </c>
      <c r="AA127" s="254" t="str">
        <f>(IFERROR(Data!AP126,""))</f>
        <v/>
      </c>
      <c r="AB127" s="254" t="str">
        <f>(IFERROR(Data!AQ126,""))</f>
        <v/>
      </c>
      <c r="AC127" s="254" t="str">
        <f>(IFERROR(Data!AR126,""))</f>
        <v/>
      </c>
      <c r="AD127" s="254" t="str">
        <f>(IFERROR(Data!AS126,""))</f>
        <v/>
      </c>
      <c r="AE127" s="254" t="str">
        <f>(IFERROR(Data!AT126,""))</f>
        <v/>
      </c>
      <c r="AF127" s="254" t="str">
        <f>(IFERROR(Data!AU126,""))</f>
        <v/>
      </c>
      <c r="AG127" s="254" t="str">
        <f>(IFERROR(Data!AV126,""))</f>
        <v/>
      </c>
      <c r="AH127" s="254" t="str">
        <f>(IFERROR(Data!AW126,""))</f>
        <v/>
      </c>
      <c r="AI127" s="254" t="str">
        <f>(IFERROR(Data!AX126,""))</f>
        <v/>
      </c>
      <c r="AJ127" s="254" t="str">
        <f>(IFERROR(Data!AY126,""))</f>
        <v/>
      </c>
      <c r="AK127" s="254" t="str">
        <f>(IFERROR(Data!AZ126,""))</f>
        <v/>
      </c>
      <c r="AL127" s="254" t="str">
        <f>(IFERROR(Data!BA126,""))</f>
        <v/>
      </c>
      <c r="AM127" s="255" t="str">
        <f>(IFERROR(Data!BB126,""))</f>
        <v/>
      </c>
      <c r="AN127" s="256"/>
      <c r="AO127" s="248"/>
    </row>
    <row r="128" spans="1:41" ht="27" customHeight="1" x14ac:dyDescent="0.3">
      <c r="A128" s="1"/>
      <c r="B128" s="258">
        <f>Base!B127</f>
        <v>0</v>
      </c>
      <c r="C128" s="259">
        <f>Base!C127</f>
        <v>0</v>
      </c>
      <c r="D128" s="259">
        <f>Base!D127</f>
        <v>0</v>
      </c>
      <c r="E128" s="260" t="str">
        <f>'Overall Roles'!F130</f>
        <v>A (D)</v>
      </c>
      <c r="F128" s="1"/>
      <c r="G128" s="244">
        <f>Base!G127</f>
        <v>0</v>
      </c>
      <c r="H128" s="245">
        <f>Base!J127</f>
        <v>0</v>
      </c>
      <c r="I128" s="1"/>
      <c r="J128" s="244">
        <f>Base!H127</f>
        <v>0</v>
      </c>
      <c r="K128" s="245">
        <f>Base!I127</f>
        <v>0</v>
      </c>
      <c r="L128" s="1"/>
      <c r="M128" s="244" t="str">
        <f t="shared" si="1"/>
        <v/>
      </c>
      <c r="N128" s="89" t="str">
        <f>IFERROR(VLOOKUP($B128, Data!$A$1:$BB$305, MATCH(M128, Data!$A$2:$BB$2, 0), FALSE),"")</f>
        <v/>
      </c>
      <c r="O128" s="1"/>
      <c r="P128" s="246" t="str">
        <f>(IFERROR(Data!AE127,""))</f>
        <v/>
      </c>
      <c r="Q128" s="246" t="str">
        <f>(IFERROR(Data!AF127,""))</f>
        <v/>
      </c>
      <c r="R128" s="246" t="str">
        <f>(IFERROR(Data!AG127,""))</f>
        <v/>
      </c>
      <c r="S128" s="246" t="str">
        <f>(IFERROR(Data!AH127,""))</f>
        <v/>
      </c>
      <c r="T128" s="246" t="str">
        <f>(IFERROR(Data!AI127,""))</f>
        <v/>
      </c>
      <c r="U128" s="246" t="str">
        <f>(IFERROR(Data!AJ127,""))</f>
        <v/>
      </c>
      <c r="V128" s="246" t="str">
        <f>(IFERROR(Data!AK127,""))</f>
        <v/>
      </c>
      <c r="W128" s="246" t="str">
        <f>(IFERROR(Data!AL127,""))</f>
        <v/>
      </c>
      <c r="X128" s="246" t="str">
        <f>(IFERROR(Data!AM127,""))</f>
        <v/>
      </c>
      <c r="Y128" s="246" t="str">
        <f>(IFERROR(Data!AN127,""))</f>
        <v/>
      </c>
      <c r="Z128" s="246" t="str">
        <f>(IFERROR(Data!AO127,""))</f>
        <v/>
      </c>
      <c r="AA128" s="246" t="str">
        <f>(IFERROR(Data!AP127,""))</f>
        <v/>
      </c>
      <c r="AB128" s="246" t="str">
        <f>(IFERROR(Data!AQ127,""))</f>
        <v/>
      </c>
      <c r="AC128" s="246" t="str">
        <f>(IFERROR(Data!AR127,""))</f>
        <v/>
      </c>
      <c r="AD128" s="246" t="str">
        <f>(IFERROR(Data!AS127,""))</f>
        <v/>
      </c>
      <c r="AE128" s="246" t="str">
        <f>(IFERROR(Data!AT127,""))</f>
        <v/>
      </c>
      <c r="AF128" s="246" t="str">
        <f>(IFERROR(Data!AU127,""))</f>
        <v/>
      </c>
      <c r="AG128" s="246" t="str">
        <f>(IFERROR(Data!AV127,""))</f>
        <v/>
      </c>
      <c r="AH128" s="246" t="str">
        <f>(IFERROR(Data!AW127,""))</f>
        <v/>
      </c>
      <c r="AI128" s="246" t="str">
        <f>(IFERROR(Data!AX127,""))</f>
        <v/>
      </c>
      <c r="AJ128" s="246" t="str">
        <f>(IFERROR(Data!AY127,""))</f>
        <v/>
      </c>
      <c r="AK128" s="246" t="str">
        <f>(IFERROR(Data!AZ127,""))</f>
        <v/>
      </c>
      <c r="AL128" s="246" t="str">
        <f>(IFERROR(Data!BA127,""))</f>
        <v/>
      </c>
      <c r="AM128" s="261" t="str">
        <f>(IFERROR(Data!BB127,""))</f>
        <v/>
      </c>
      <c r="AN128" s="247"/>
      <c r="AO128" s="1"/>
    </row>
    <row r="129" spans="1:41" s="257" customFormat="1" ht="27" customHeight="1" x14ac:dyDescent="0.3">
      <c r="A129" s="248"/>
      <c r="B129" s="249">
        <f>Base!B128</f>
        <v>0</v>
      </c>
      <c r="C129" s="250">
        <f>Base!C128</f>
        <v>0</v>
      </c>
      <c r="D129" s="250">
        <f>Base!D128</f>
        <v>0</v>
      </c>
      <c r="E129" s="251" t="str">
        <f>'Overall Roles'!F131</f>
        <v>A (D)</v>
      </c>
      <c r="F129" s="248"/>
      <c r="G129" s="252">
        <f>Base!G128</f>
        <v>0</v>
      </c>
      <c r="H129" s="253">
        <f>Base!J128</f>
        <v>0</v>
      </c>
      <c r="I129" s="248"/>
      <c r="J129" s="252">
        <f>Base!H128</f>
        <v>0</v>
      </c>
      <c r="K129" s="253">
        <f>Base!I128</f>
        <v>0</v>
      </c>
      <c r="L129" s="248"/>
      <c r="M129" s="252" t="str">
        <f t="shared" si="1"/>
        <v/>
      </c>
      <c r="N129" s="217" t="str">
        <f>IFERROR(VLOOKUP($B129, Data!$A$1:$BB$305, MATCH(M129, Data!$A$2:$BB$2, 0), FALSE),"")</f>
        <v/>
      </c>
      <c r="O129" s="248"/>
      <c r="P129" s="254" t="str">
        <f>(IFERROR(Data!AE128,""))</f>
        <v/>
      </c>
      <c r="Q129" s="254" t="str">
        <f>(IFERROR(Data!AF128,""))</f>
        <v/>
      </c>
      <c r="R129" s="254" t="str">
        <f>(IFERROR(Data!AG128,""))</f>
        <v/>
      </c>
      <c r="S129" s="254" t="str">
        <f>(IFERROR(Data!AH128,""))</f>
        <v/>
      </c>
      <c r="T129" s="254" t="str">
        <f>(IFERROR(Data!AI128,""))</f>
        <v/>
      </c>
      <c r="U129" s="254" t="str">
        <f>(IFERROR(Data!AJ128,""))</f>
        <v/>
      </c>
      <c r="V129" s="254" t="str">
        <f>(IFERROR(Data!AK128,""))</f>
        <v/>
      </c>
      <c r="W129" s="254" t="str">
        <f>(IFERROR(Data!AL128,""))</f>
        <v/>
      </c>
      <c r="X129" s="254" t="str">
        <f>(IFERROR(Data!AM128,""))</f>
        <v/>
      </c>
      <c r="Y129" s="254" t="str">
        <f>(IFERROR(Data!AN128,""))</f>
        <v/>
      </c>
      <c r="Z129" s="254" t="str">
        <f>(IFERROR(Data!AO128,""))</f>
        <v/>
      </c>
      <c r="AA129" s="254" t="str">
        <f>(IFERROR(Data!AP128,""))</f>
        <v/>
      </c>
      <c r="AB129" s="254" t="str">
        <f>(IFERROR(Data!AQ128,""))</f>
        <v/>
      </c>
      <c r="AC129" s="254" t="str">
        <f>(IFERROR(Data!AR128,""))</f>
        <v/>
      </c>
      <c r="AD129" s="254" t="str">
        <f>(IFERROR(Data!AS128,""))</f>
        <v/>
      </c>
      <c r="AE129" s="254" t="str">
        <f>(IFERROR(Data!AT128,""))</f>
        <v/>
      </c>
      <c r="AF129" s="254" t="str">
        <f>(IFERROR(Data!AU128,""))</f>
        <v/>
      </c>
      <c r="AG129" s="254" t="str">
        <f>(IFERROR(Data!AV128,""))</f>
        <v/>
      </c>
      <c r="AH129" s="254" t="str">
        <f>(IFERROR(Data!AW128,""))</f>
        <v/>
      </c>
      <c r="AI129" s="254" t="str">
        <f>(IFERROR(Data!AX128,""))</f>
        <v/>
      </c>
      <c r="AJ129" s="254" t="str">
        <f>(IFERROR(Data!AY128,""))</f>
        <v/>
      </c>
      <c r="AK129" s="254" t="str">
        <f>(IFERROR(Data!AZ128,""))</f>
        <v/>
      </c>
      <c r="AL129" s="254" t="str">
        <f>(IFERROR(Data!BA128,""))</f>
        <v/>
      </c>
      <c r="AM129" s="255" t="str">
        <f>(IFERROR(Data!BB128,""))</f>
        <v/>
      </c>
      <c r="AN129" s="256"/>
      <c r="AO129" s="248"/>
    </row>
    <row r="130" spans="1:41" ht="27" customHeight="1" x14ac:dyDescent="0.3">
      <c r="A130" s="1"/>
      <c r="B130" s="258">
        <f>Base!B129</f>
        <v>0</v>
      </c>
      <c r="C130" s="259">
        <f>Base!C129</f>
        <v>0</v>
      </c>
      <c r="D130" s="259">
        <f>Base!D129</f>
        <v>0</v>
      </c>
      <c r="E130" s="260" t="str">
        <f>'Overall Roles'!F132</f>
        <v>A (D)</v>
      </c>
      <c r="F130" s="1"/>
      <c r="G130" s="244">
        <f>Base!G129</f>
        <v>0</v>
      </c>
      <c r="H130" s="245">
        <f>Base!J129</f>
        <v>0</v>
      </c>
      <c r="I130" s="1"/>
      <c r="J130" s="244">
        <f>Base!H129</f>
        <v>0</v>
      </c>
      <c r="K130" s="245">
        <f>Base!I129</f>
        <v>0</v>
      </c>
      <c r="L130" s="1"/>
      <c r="M130" s="244" t="str">
        <f t="shared" si="1"/>
        <v/>
      </c>
      <c r="N130" s="89" t="str">
        <f>IFERROR(VLOOKUP($B130, Data!$A$1:$BB$305, MATCH(M130, Data!$A$2:$BB$2, 0), FALSE),"")</f>
        <v/>
      </c>
      <c r="O130" s="1"/>
      <c r="P130" s="246" t="str">
        <f>(IFERROR(Data!AE129,""))</f>
        <v/>
      </c>
      <c r="Q130" s="246" t="str">
        <f>(IFERROR(Data!AF129,""))</f>
        <v/>
      </c>
      <c r="R130" s="246" t="str">
        <f>(IFERROR(Data!AG129,""))</f>
        <v/>
      </c>
      <c r="S130" s="246" t="str">
        <f>(IFERROR(Data!AH129,""))</f>
        <v/>
      </c>
      <c r="T130" s="246" t="str">
        <f>(IFERROR(Data!AI129,""))</f>
        <v/>
      </c>
      <c r="U130" s="246" t="str">
        <f>(IFERROR(Data!AJ129,""))</f>
        <v/>
      </c>
      <c r="V130" s="246" t="str">
        <f>(IFERROR(Data!AK129,""))</f>
        <v/>
      </c>
      <c r="W130" s="246" t="str">
        <f>(IFERROR(Data!AL129,""))</f>
        <v/>
      </c>
      <c r="X130" s="246" t="str">
        <f>(IFERROR(Data!AM129,""))</f>
        <v/>
      </c>
      <c r="Y130" s="246" t="str">
        <f>(IFERROR(Data!AN129,""))</f>
        <v/>
      </c>
      <c r="Z130" s="246" t="str">
        <f>(IFERROR(Data!AO129,""))</f>
        <v/>
      </c>
      <c r="AA130" s="246" t="str">
        <f>(IFERROR(Data!AP129,""))</f>
        <v/>
      </c>
      <c r="AB130" s="246" t="str">
        <f>(IFERROR(Data!AQ129,""))</f>
        <v/>
      </c>
      <c r="AC130" s="246" t="str">
        <f>(IFERROR(Data!AR129,""))</f>
        <v/>
      </c>
      <c r="AD130" s="246" t="str">
        <f>(IFERROR(Data!AS129,""))</f>
        <v/>
      </c>
      <c r="AE130" s="246" t="str">
        <f>(IFERROR(Data!AT129,""))</f>
        <v/>
      </c>
      <c r="AF130" s="246" t="str">
        <f>(IFERROR(Data!AU129,""))</f>
        <v/>
      </c>
      <c r="AG130" s="246" t="str">
        <f>(IFERROR(Data!AV129,""))</f>
        <v/>
      </c>
      <c r="AH130" s="246" t="str">
        <f>(IFERROR(Data!AW129,""))</f>
        <v/>
      </c>
      <c r="AI130" s="246" t="str">
        <f>(IFERROR(Data!AX129,""))</f>
        <v/>
      </c>
      <c r="AJ130" s="246" t="str">
        <f>(IFERROR(Data!AY129,""))</f>
        <v/>
      </c>
      <c r="AK130" s="246" t="str">
        <f>(IFERROR(Data!AZ129,""))</f>
        <v/>
      </c>
      <c r="AL130" s="246" t="str">
        <f>(IFERROR(Data!BA129,""))</f>
        <v/>
      </c>
      <c r="AM130" s="261" t="str">
        <f>(IFERROR(Data!BB129,""))</f>
        <v/>
      </c>
      <c r="AN130" s="247"/>
      <c r="AO130" s="1"/>
    </row>
    <row r="131" spans="1:41" s="257" customFormat="1" ht="27" customHeight="1" x14ac:dyDescent="0.3">
      <c r="A131" s="248"/>
      <c r="B131" s="249">
        <f>Base!B130</f>
        <v>0</v>
      </c>
      <c r="C131" s="250">
        <f>Base!C130</f>
        <v>0</v>
      </c>
      <c r="D131" s="250">
        <f>Base!D130</f>
        <v>0</v>
      </c>
      <c r="E131" s="251" t="str">
        <f>'Overall Roles'!F133</f>
        <v>A (D)</v>
      </c>
      <c r="F131" s="248"/>
      <c r="G131" s="252">
        <f>Base!G130</f>
        <v>0</v>
      </c>
      <c r="H131" s="253">
        <f>Base!J130</f>
        <v>0</v>
      </c>
      <c r="I131" s="248"/>
      <c r="J131" s="252">
        <f>Base!H130</f>
        <v>0</v>
      </c>
      <c r="K131" s="253">
        <f>Base!I130</f>
        <v>0</v>
      </c>
      <c r="L131" s="248"/>
      <c r="M131" s="252" t="str">
        <f t="shared" si="1"/>
        <v/>
      </c>
      <c r="N131" s="217" t="str">
        <f>IFERROR(VLOOKUP($B131, Data!$A$1:$BB$305, MATCH(M131, Data!$A$2:$BB$2, 0), FALSE),"")</f>
        <v/>
      </c>
      <c r="O131" s="248"/>
      <c r="P131" s="254" t="str">
        <f>(IFERROR(Data!AE130,""))</f>
        <v/>
      </c>
      <c r="Q131" s="254" t="str">
        <f>(IFERROR(Data!AF130,""))</f>
        <v/>
      </c>
      <c r="R131" s="254" t="str">
        <f>(IFERROR(Data!AG130,""))</f>
        <v/>
      </c>
      <c r="S131" s="254" t="str">
        <f>(IFERROR(Data!AH130,""))</f>
        <v/>
      </c>
      <c r="T131" s="254" t="str">
        <f>(IFERROR(Data!AI130,""))</f>
        <v/>
      </c>
      <c r="U131" s="254" t="str">
        <f>(IFERROR(Data!AJ130,""))</f>
        <v/>
      </c>
      <c r="V131" s="254" t="str">
        <f>(IFERROR(Data!AK130,""))</f>
        <v/>
      </c>
      <c r="W131" s="254" t="str">
        <f>(IFERROR(Data!AL130,""))</f>
        <v/>
      </c>
      <c r="X131" s="254" t="str">
        <f>(IFERROR(Data!AM130,""))</f>
        <v/>
      </c>
      <c r="Y131" s="254" t="str">
        <f>(IFERROR(Data!AN130,""))</f>
        <v/>
      </c>
      <c r="Z131" s="254" t="str">
        <f>(IFERROR(Data!AO130,""))</f>
        <v/>
      </c>
      <c r="AA131" s="254" t="str">
        <f>(IFERROR(Data!AP130,""))</f>
        <v/>
      </c>
      <c r="AB131" s="254" t="str">
        <f>(IFERROR(Data!AQ130,""))</f>
        <v/>
      </c>
      <c r="AC131" s="254" t="str">
        <f>(IFERROR(Data!AR130,""))</f>
        <v/>
      </c>
      <c r="AD131" s="254" t="str">
        <f>(IFERROR(Data!AS130,""))</f>
        <v/>
      </c>
      <c r="AE131" s="254" t="str">
        <f>(IFERROR(Data!AT130,""))</f>
        <v/>
      </c>
      <c r="AF131" s="254" t="str">
        <f>(IFERROR(Data!AU130,""))</f>
        <v/>
      </c>
      <c r="AG131" s="254" t="str">
        <f>(IFERROR(Data!AV130,""))</f>
        <v/>
      </c>
      <c r="AH131" s="254" t="str">
        <f>(IFERROR(Data!AW130,""))</f>
        <v/>
      </c>
      <c r="AI131" s="254" t="str">
        <f>(IFERROR(Data!AX130,""))</f>
        <v/>
      </c>
      <c r="AJ131" s="254" t="str">
        <f>(IFERROR(Data!AY130,""))</f>
        <v/>
      </c>
      <c r="AK131" s="254" t="str">
        <f>(IFERROR(Data!AZ130,""))</f>
        <v/>
      </c>
      <c r="AL131" s="254" t="str">
        <f>(IFERROR(Data!BA130,""))</f>
        <v/>
      </c>
      <c r="AM131" s="255" t="str">
        <f>(IFERROR(Data!BB130,""))</f>
        <v/>
      </c>
      <c r="AN131" s="256"/>
      <c r="AO131" s="248"/>
    </row>
    <row r="132" spans="1:41" ht="27" customHeight="1" x14ac:dyDescent="0.3">
      <c r="A132" s="1"/>
      <c r="B132" s="258">
        <f>Base!B131</f>
        <v>0</v>
      </c>
      <c r="C132" s="259">
        <f>Base!C131</f>
        <v>0</v>
      </c>
      <c r="D132" s="259">
        <f>Base!D131</f>
        <v>0</v>
      </c>
      <c r="E132" s="260" t="str">
        <f>'Overall Roles'!F134</f>
        <v>A (D)</v>
      </c>
      <c r="F132" s="1"/>
      <c r="G132" s="244">
        <f>Base!G131</f>
        <v>0</v>
      </c>
      <c r="H132" s="245">
        <f>Base!J131</f>
        <v>0</v>
      </c>
      <c r="I132" s="1"/>
      <c r="J132" s="244">
        <f>Base!H131</f>
        <v>0</v>
      </c>
      <c r="K132" s="245">
        <f>Base!I131</f>
        <v>0</v>
      </c>
      <c r="L132" s="1"/>
      <c r="M132" s="244" t="str">
        <f t="shared" ref="M132:M195" si="2">IFERROR(INDEX($P$2:$AM$2,MATCH(LARGE($P132:$AM132,1),$P132:$AM132,0)),"")</f>
        <v/>
      </c>
      <c r="N132" s="89" t="str">
        <f>IFERROR(VLOOKUP($B132, Data!$A$1:$BB$305, MATCH(M132, Data!$A$2:$BB$2, 0), FALSE),"")</f>
        <v/>
      </c>
      <c r="O132" s="1"/>
      <c r="P132" s="246" t="str">
        <f>(IFERROR(Data!AE131,""))</f>
        <v/>
      </c>
      <c r="Q132" s="246" t="str">
        <f>(IFERROR(Data!AF131,""))</f>
        <v/>
      </c>
      <c r="R132" s="246" t="str">
        <f>(IFERROR(Data!AG131,""))</f>
        <v/>
      </c>
      <c r="S132" s="246" t="str">
        <f>(IFERROR(Data!AH131,""))</f>
        <v/>
      </c>
      <c r="T132" s="246" t="str">
        <f>(IFERROR(Data!AI131,""))</f>
        <v/>
      </c>
      <c r="U132" s="246" t="str">
        <f>(IFERROR(Data!AJ131,""))</f>
        <v/>
      </c>
      <c r="V132" s="246" t="str">
        <f>(IFERROR(Data!AK131,""))</f>
        <v/>
      </c>
      <c r="W132" s="246" t="str">
        <f>(IFERROR(Data!AL131,""))</f>
        <v/>
      </c>
      <c r="X132" s="246" t="str">
        <f>(IFERROR(Data!AM131,""))</f>
        <v/>
      </c>
      <c r="Y132" s="246" t="str">
        <f>(IFERROR(Data!AN131,""))</f>
        <v/>
      </c>
      <c r="Z132" s="246" t="str">
        <f>(IFERROR(Data!AO131,""))</f>
        <v/>
      </c>
      <c r="AA132" s="246" t="str">
        <f>(IFERROR(Data!AP131,""))</f>
        <v/>
      </c>
      <c r="AB132" s="246" t="str">
        <f>(IFERROR(Data!AQ131,""))</f>
        <v/>
      </c>
      <c r="AC132" s="246" t="str">
        <f>(IFERROR(Data!AR131,""))</f>
        <v/>
      </c>
      <c r="AD132" s="246" t="str">
        <f>(IFERROR(Data!AS131,""))</f>
        <v/>
      </c>
      <c r="AE132" s="246" t="str">
        <f>(IFERROR(Data!AT131,""))</f>
        <v/>
      </c>
      <c r="AF132" s="246" t="str">
        <f>(IFERROR(Data!AU131,""))</f>
        <v/>
      </c>
      <c r="AG132" s="246" t="str">
        <f>(IFERROR(Data!AV131,""))</f>
        <v/>
      </c>
      <c r="AH132" s="246" t="str">
        <f>(IFERROR(Data!AW131,""))</f>
        <v/>
      </c>
      <c r="AI132" s="246" t="str">
        <f>(IFERROR(Data!AX131,""))</f>
        <v/>
      </c>
      <c r="AJ132" s="246" t="str">
        <f>(IFERROR(Data!AY131,""))</f>
        <v/>
      </c>
      <c r="AK132" s="246" t="str">
        <f>(IFERROR(Data!AZ131,""))</f>
        <v/>
      </c>
      <c r="AL132" s="246" t="str">
        <f>(IFERROR(Data!BA131,""))</f>
        <v/>
      </c>
      <c r="AM132" s="261" t="str">
        <f>(IFERROR(Data!BB131,""))</f>
        <v/>
      </c>
      <c r="AN132" s="247"/>
      <c r="AO132" s="1"/>
    </row>
    <row r="133" spans="1:41" s="257" customFormat="1" ht="27" customHeight="1" x14ac:dyDescent="0.3">
      <c r="A133" s="248"/>
      <c r="B133" s="249">
        <f>Base!B132</f>
        <v>0</v>
      </c>
      <c r="C133" s="250">
        <f>Base!C132</f>
        <v>0</v>
      </c>
      <c r="D133" s="250">
        <f>Base!D132</f>
        <v>0</v>
      </c>
      <c r="E133" s="251" t="str">
        <f>'Overall Roles'!F135</f>
        <v>A (D)</v>
      </c>
      <c r="F133" s="248"/>
      <c r="G133" s="252">
        <f>Base!G132</f>
        <v>0</v>
      </c>
      <c r="H133" s="253">
        <f>Base!J132</f>
        <v>0</v>
      </c>
      <c r="I133" s="248"/>
      <c r="J133" s="252">
        <f>Base!H132</f>
        <v>0</v>
      </c>
      <c r="K133" s="253">
        <f>Base!I132</f>
        <v>0</v>
      </c>
      <c r="L133" s="248"/>
      <c r="M133" s="252" t="str">
        <f t="shared" si="2"/>
        <v/>
      </c>
      <c r="N133" s="217" t="str">
        <f>IFERROR(VLOOKUP($B133, Data!$A$1:$BB$305, MATCH(M133, Data!$A$2:$BB$2, 0), FALSE),"")</f>
        <v/>
      </c>
      <c r="O133" s="248"/>
      <c r="P133" s="254" t="str">
        <f>(IFERROR(Data!AE132,""))</f>
        <v/>
      </c>
      <c r="Q133" s="254" t="str">
        <f>(IFERROR(Data!AF132,""))</f>
        <v/>
      </c>
      <c r="R133" s="254" t="str">
        <f>(IFERROR(Data!AG132,""))</f>
        <v/>
      </c>
      <c r="S133" s="254" t="str">
        <f>(IFERROR(Data!AH132,""))</f>
        <v/>
      </c>
      <c r="T133" s="254" t="str">
        <f>(IFERROR(Data!AI132,""))</f>
        <v/>
      </c>
      <c r="U133" s="254" t="str">
        <f>(IFERROR(Data!AJ132,""))</f>
        <v/>
      </c>
      <c r="V133" s="254" t="str">
        <f>(IFERROR(Data!AK132,""))</f>
        <v/>
      </c>
      <c r="W133" s="254" t="str">
        <f>(IFERROR(Data!AL132,""))</f>
        <v/>
      </c>
      <c r="X133" s="254" t="str">
        <f>(IFERROR(Data!AM132,""))</f>
        <v/>
      </c>
      <c r="Y133" s="254" t="str">
        <f>(IFERROR(Data!AN132,""))</f>
        <v/>
      </c>
      <c r="Z133" s="254" t="str">
        <f>(IFERROR(Data!AO132,""))</f>
        <v/>
      </c>
      <c r="AA133" s="254" t="str">
        <f>(IFERROR(Data!AP132,""))</f>
        <v/>
      </c>
      <c r="AB133" s="254" t="str">
        <f>(IFERROR(Data!AQ132,""))</f>
        <v/>
      </c>
      <c r="AC133" s="254" t="str">
        <f>(IFERROR(Data!AR132,""))</f>
        <v/>
      </c>
      <c r="AD133" s="254" t="str">
        <f>(IFERROR(Data!AS132,""))</f>
        <v/>
      </c>
      <c r="AE133" s="254" t="str">
        <f>(IFERROR(Data!AT132,""))</f>
        <v/>
      </c>
      <c r="AF133" s="254" t="str">
        <f>(IFERROR(Data!AU132,""))</f>
        <v/>
      </c>
      <c r="AG133" s="254" t="str">
        <f>(IFERROR(Data!AV132,""))</f>
        <v/>
      </c>
      <c r="AH133" s="254" t="str">
        <f>(IFERROR(Data!AW132,""))</f>
        <v/>
      </c>
      <c r="AI133" s="254" t="str">
        <f>(IFERROR(Data!AX132,""))</f>
        <v/>
      </c>
      <c r="AJ133" s="254" t="str">
        <f>(IFERROR(Data!AY132,""))</f>
        <v/>
      </c>
      <c r="AK133" s="254" t="str">
        <f>(IFERROR(Data!AZ132,""))</f>
        <v/>
      </c>
      <c r="AL133" s="254" t="str">
        <f>(IFERROR(Data!BA132,""))</f>
        <v/>
      </c>
      <c r="AM133" s="255" t="str">
        <f>(IFERROR(Data!BB132,""))</f>
        <v/>
      </c>
      <c r="AN133" s="256"/>
      <c r="AO133" s="248"/>
    </row>
    <row r="134" spans="1:41" ht="27" customHeight="1" x14ac:dyDescent="0.3">
      <c r="A134" s="1"/>
      <c r="B134" s="258">
        <f>Base!B133</f>
        <v>0</v>
      </c>
      <c r="C134" s="259">
        <f>Base!C133</f>
        <v>0</v>
      </c>
      <c r="D134" s="259">
        <f>Base!D133</f>
        <v>0</v>
      </c>
      <c r="E134" s="260" t="str">
        <f>'Overall Roles'!F136</f>
        <v>A (D)</v>
      </c>
      <c r="F134" s="1"/>
      <c r="G134" s="244">
        <f>Base!G133</f>
        <v>0</v>
      </c>
      <c r="H134" s="245">
        <f>Base!J133</f>
        <v>0</v>
      </c>
      <c r="I134" s="1"/>
      <c r="J134" s="244">
        <f>Base!H133</f>
        <v>0</v>
      </c>
      <c r="K134" s="245">
        <f>Base!I133</f>
        <v>0</v>
      </c>
      <c r="L134" s="1"/>
      <c r="M134" s="244" t="str">
        <f t="shared" si="2"/>
        <v/>
      </c>
      <c r="N134" s="89" t="str">
        <f>IFERROR(VLOOKUP($B134, Data!$A$1:$BB$305, MATCH(M134, Data!$A$2:$BB$2, 0), FALSE),"")</f>
        <v/>
      </c>
      <c r="O134" s="1"/>
      <c r="P134" s="246" t="str">
        <f>(IFERROR(Data!AE133,""))</f>
        <v/>
      </c>
      <c r="Q134" s="246" t="str">
        <f>(IFERROR(Data!AF133,""))</f>
        <v/>
      </c>
      <c r="R134" s="246" t="str">
        <f>(IFERROR(Data!AG133,""))</f>
        <v/>
      </c>
      <c r="S134" s="246" t="str">
        <f>(IFERROR(Data!AH133,""))</f>
        <v/>
      </c>
      <c r="T134" s="246" t="str">
        <f>(IFERROR(Data!AI133,""))</f>
        <v/>
      </c>
      <c r="U134" s="246" t="str">
        <f>(IFERROR(Data!AJ133,""))</f>
        <v/>
      </c>
      <c r="V134" s="246" t="str">
        <f>(IFERROR(Data!AK133,""))</f>
        <v/>
      </c>
      <c r="W134" s="246" t="str">
        <f>(IFERROR(Data!AL133,""))</f>
        <v/>
      </c>
      <c r="X134" s="246" t="str">
        <f>(IFERROR(Data!AM133,""))</f>
        <v/>
      </c>
      <c r="Y134" s="246" t="str">
        <f>(IFERROR(Data!AN133,""))</f>
        <v/>
      </c>
      <c r="Z134" s="246" t="str">
        <f>(IFERROR(Data!AO133,""))</f>
        <v/>
      </c>
      <c r="AA134" s="246" t="str">
        <f>(IFERROR(Data!AP133,""))</f>
        <v/>
      </c>
      <c r="AB134" s="246" t="str">
        <f>(IFERROR(Data!AQ133,""))</f>
        <v/>
      </c>
      <c r="AC134" s="246" t="str">
        <f>(IFERROR(Data!AR133,""))</f>
        <v/>
      </c>
      <c r="AD134" s="246" t="str">
        <f>(IFERROR(Data!AS133,""))</f>
        <v/>
      </c>
      <c r="AE134" s="246" t="str">
        <f>(IFERROR(Data!AT133,""))</f>
        <v/>
      </c>
      <c r="AF134" s="246" t="str">
        <f>(IFERROR(Data!AU133,""))</f>
        <v/>
      </c>
      <c r="AG134" s="246" t="str">
        <f>(IFERROR(Data!AV133,""))</f>
        <v/>
      </c>
      <c r="AH134" s="246" t="str">
        <f>(IFERROR(Data!AW133,""))</f>
        <v/>
      </c>
      <c r="AI134" s="246" t="str">
        <f>(IFERROR(Data!AX133,""))</f>
        <v/>
      </c>
      <c r="AJ134" s="246" t="str">
        <f>(IFERROR(Data!AY133,""))</f>
        <v/>
      </c>
      <c r="AK134" s="246" t="str">
        <f>(IFERROR(Data!AZ133,""))</f>
        <v/>
      </c>
      <c r="AL134" s="246" t="str">
        <f>(IFERROR(Data!BA133,""))</f>
        <v/>
      </c>
      <c r="AM134" s="261" t="str">
        <f>(IFERROR(Data!BB133,""))</f>
        <v/>
      </c>
      <c r="AN134" s="247"/>
      <c r="AO134" s="1"/>
    </row>
    <row r="135" spans="1:41" s="257" customFormat="1" ht="27" customHeight="1" x14ac:dyDescent="0.3">
      <c r="A135" s="248"/>
      <c r="B135" s="249">
        <f>Base!B134</f>
        <v>0</v>
      </c>
      <c r="C135" s="250">
        <f>Base!C134</f>
        <v>0</v>
      </c>
      <c r="D135" s="250">
        <f>Base!D134</f>
        <v>0</v>
      </c>
      <c r="E135" s="251" t="str">
        <f>'Overall Roles'!F137</f>
        <v>A (D)</v>
      </c>
      <c r="F135" s="248"/>
      <c r="G135" s="252">
        <f>Base!G134</f>
        <v>0</v>
      </c>
      <c r="H135" s="253">
        <f>Base!J134</f>
        <v>0</v>
      </c>
      <c r="I135" s="248"/>
      <c r="J135" s="252">
        <f>Base!H134</f>
        <v>0</v>
      </c>
      <c r="K135" s="253">
        <f>Base!I134</f>
        <v>0</v>
      </c>
      <c r="L135" s="248"/>
      <c r="M135" s="252" t="str">
        <f t="shared" si="2"/>
        <v/>
      </c>
      <c r="N135" s="217" t="str">
        <f>IFERROR(VLOOKUP($B135, Data!$A$1:$BB$305, MATCH(M135, Data!$A$2:$BB$2, 0), FALSE),"")</f>
        <v/>
      </c>
      <c r="O135" s="248"/>
      <c r="P135" s="254" t="str">
        <f>(IFERROR(Data!AE134,""))</f>
        <v/>
      </c>
      <c r="Q135" s="254" t="str">
        <f>(IFERROR(Data!AF134,""))</f>
        <v/>
      </c>
      <c r="R135" s="254" t="str">
        <f>(IFERROR(Data!AG134,""))</f>
        <v/>
      </c>
      <c r="S135" s="254" t="str">
        <f>(IFERROR(Data!AH134,""))</f>
        <v/>
      </c>
      <c r="T135" s="254" t="str">
        <f>(IFERROR(Data!AI134,""))</f>
        <v/>
      </c>
      <c r="U135" s="254" t="str">
        <f>(IFERROR(Data!AJ134,""))</f>
        <v/>
      </c>
      <c r="V135" s="254" t="str">
        <f>(IFERROR(Data!AK134,""))</f>
        <v/>
      </c>
      <c r="W135" s="254" t="str">
        <f>(IFERROR(Data!AL134,""))</f>
        <v/>
      </c>
      <c r="X135" s="254" t="str">
        <f>(IFERROR(Data!AM134,""))</f>
        <v/>
      </c>
      <c r="Y135" s="254" t="str">
        <f>(IFERROR(Data!AN134,""))</f>
        <v/>
      </c>
      <c r="Z135" s="254" t="str">
        <f>(IFERROR(Data!AO134,""))</f>
        <v/>
      </c>
      <c r="AA135" s="254" t="str">
        <f>(IFERROR(Data!AP134,""))</f>
        <v/>
      </c>
      <c r="AB135" s="254" t="str">
        <f>(IFERROR(Data!AQ134,""))</f>
        <v/>
      </c>
      <c r="AC135" s="254" t="str">
        <f>(IFERROR(Data!AR134,""))</f>
        <v/>
      </c>
      <c r="AD135" s="254" t="str">
        <f>(IFERROR(Data!AS134,""))</f>
        <v/>
      </c>
      <c r="AE135" s="254" t="str">
        <f>(IFERROR(Data!AT134,""))</f>
        <v/>
      </c>
      <c r="AF135" s="254" t="str">
        <f>(IFERROR(Data!AU134,""))</f>
        <v/>
      </c>
      <c r="AG135" s="254" t="str">
        <f>(IFERROR(Data!AV134,""))</f>
        <v/>
      </c>
      <c r="AH135" s="254" t="str">
        <f>(IFERROR(Data!AW134,""))</f>
        <v/>
      </c>
      <c r="AI135" s="254" t="str">
        <f>(IFERROR(Data!AX134,""))</f>
        <v/>
      </c>
      <c r="AJ135" s="254" t="str">
        <f>(IFERROR(Data!AY134,""))</f>
        <v/>
      </c>
      <c r="AK135" s="254" t="str">
        <f>(IFERROR(Data!AZ134,""))</f>
        <v/>
      </c>
      <c r="AL135" s="254" t="str">
        <f>(IFERROR(Data!BA134,""))</f>
        <v/>
      </c>
      <c r="AM135" s="255" t="str">
        <f>(IFERROR(Data!BB134,""))</f>
        <v/>
      </c>
      <c r="AN135" s="256"/>
      <c r="AO135" s="248"/>
    </row>
    <row r="136" spans="1:41" ht="27" customHeight="1" x14ac:dyDescent="0.3">
      <c r="A136" s="1"/>
      <c r="B136" s="258">
        <f>Base!B135</f>
        <v>0</v>
      </c>
      <c r="C136" s="259">
        <f>Base!C135</f>
        <v>0</v>
      </c>
      <c r="D136" s="259">
        <f>Base!D135</f>
        <v>0</v>
      </c>
      <c r="E136" s="260" t="str">
        <f>'Overall Roles'!F138</f>
        <v>A (D)</v>
      </c>
      <c r="F136" s="1"/>
      <c r="G136" s="244">
        <f>Base!G135</f>
        <v>0</v>
      </c>
      <c r="H136" s="245">
        <f>Base!J135</f>
        <v>0</v>
      </c>
      <c r="I136" s="1"/>
      <c r="J136" s="244">
        <f>Base!H135</f>
        <v>0</v>
      </c>
      <c r="K136" s="245">
        <f>Base!I135</f>
        <v>0</v>
      </c>
      <c r="L136" s="1"/>
      <c r="M136" s="244" t="str">
        <f t="shared" si="2"/>
        <v/>
      </c>
      <c r="N136" s="89" t="str">
        <f>IFERROR(VLOOKUP($B136, Data!$A$1:$BB$305, MATCH(M136, Data!$A$2:$BB$2, 0), FALSE),"")</f>
        <v/>
      </c>
      <c r="O136" s="1"/>
      <c r="P136" s="246" t="str">
        <f>(IFERROR(Data!AE135,""))</f>
        <v/>
      </c>
      <c r="Q136" s="246" t="str">
        <f>(IFERROR(Data!AF135,""))</f>
        <v/>
      </c>
      <c r="R136" s="246" t="str">
        <f>(IFERROR(Data!AG135,""))</f>
        <v/>
      </c>
      <c r="S136" s="246" t="str">
        <f>(IFERROR(Data!AH135,""))</f>
        <v/>
      </c>
      <c r="T136" s="246" t="str">
        <f>(IFERROR(Data!AI135,""))</f>
        <v/>
      </c>
      <c r="U136" s="246" t="str">
        <f>(IFERROR(Data!AJ135,""))</f>
        <v/>
      </c>
      <c r="V136" s="246" t="str">
        <f>(IFERROR(Data!AK135,""))</f>
        <v/>
      </c>
      <c r="W136" s="246" t="str">
        <f>(IFERROR(Data!AL135,""))</f>
        <v/>
      </c>
      <c r="X136" s="246" t="str">
        <f>(IFERROR(Data!AM135,""))</f>
        <v/>
      </c>
      <c r="Y136" s="246" t="str">
        <f>(IFERROR(Data!AN135,""))</f>
        <v/>
      </c>
      <c r="Z136" s="246" t="str">
        <f>(IFERROR(Data!AO135,""))</f>
        <v/>
      </c>
      <c r="AA136" s="246" t="str">
        <f>(IFERROR(Data!AP135,""))</f>
        <v/>
      </c>
      <c r="AB136" s="246" t="str">
        <f>(IFERROR(Data!AQ135,""))</f>
        <v/>
      </c>
      <c r="AC136" s="246" t="str">
        <f>(IFERROR(Data!AR135,""))</f>
        <v/>
      </c>
      <c r="AD136" s="246" t="str">
        <f>(IFERROR(Data!AS135,""))</f>
        <v/>
      </c>
      <c r="AE136" s="246" t="str">
        <f>(IFERROR(Data!AT135,""))</f>
        <v/>
      </c>
      <c r="AF136" s="246" t="str">
        <f>(IFERROR(Data!AU135,""))</f>
        <v/>
      </c>
      <c r="AG136" s="246" t="str">
        <f>(IFERROR(Data!AV135,""))</f>
        <v/>
      </c>
      <c r="AH136" s="246" t="str">
        <f>(IFERROR(Data!AW135,""))</f>
        <v/>
      </c>
      <c r="AI136" s="246" t="str">
        <f>(IFERROR(Data!AX135,""))</f>
        <v/>
      </c>
      <c r="AJ136" s="246" t="str">
        <f>(IFERROR(Data!AY135,""))</f>
        <v/>
      </c>
      <c r="AK136" s="246" t="str">
        <f>(IFERROR(Data!AZ135,""))</f>
        <v/>
      </c>
      <c r="AL136" s="246" t="str">
        <f>(IFERROR(Data!BA135,""))</f>
        <v/>
      </c>
      <c r="AM136" s="261" t="str">
        <f>(IFERROR(Data!BB135,""))</f>
        <v/>
      </c>
      <c r="AN136" s="247"/>
      <c r="AO136" s="1"/>
    </row>
    <row r="137" spans="1:41" s="257" customFormat="1" ht="27" customHeight="1" x14ac:dyDescent="0.3">
      <c r="A137" s="248"/>
      <c r="B137" s="249">
        <f>Base!B136</f>
        <v>0</v>
      </c>
      <c r="C137" s="250">
        <f>Base!C136</f>
        <v>0</v>
      </c>
      <c r="D137" s="250">
        <f>Base!D136</f>
        <v>0</v>
      </c>
      <c r="E137" s="251" t="str">
        <f>'Overall Roles'!F139</f>
        <v>A (D)</v>
      </c>
      <c r="F137" s="248"/>
      <c r="G137" s="252">
        <f>Base!G136</f>
        <v>0</v>
      </c>
      <c r="H137" s="253">
        <f>Base!J136</f>
        <v>0</v>
      </c>
      <c r="I137" s="248"/>
      <c r="J137" s="252">
        <f>Base!H136</f>
        <v>0</v>
      </c>
      <c r="K137" s="253">
        <f>Base!I136</f>
        <v>0</v>
      </c>
      <c r="L137" s="248"/>
      <c r="M137" s="252" t="str">
        <f t="shared" si="2"/>
        <v/>
      </c>
      <c r="N137" s="217" t="str">
        <f>IFERROR(VLOOKUP($B137, Data!$A$1:$BB$305, MATCH(M137, Data!$A$2:$BB$2, 0), FALSE),"")</f>
        <v/>
      </c>
      <c r="O137" s="248"/>
      <c r="P137" s="254" t="str">
        <f>(IFERROR(Data!AE136,""))</f>
        <v/>
      </c>
      <c r="Q137" s="254" t="str">
        <f>(IFERROR(Data!AF136,""))</f>
        <v/>
      </c>
      <c r="R137" s="254" t="str">
        <f>(IFERROR(Data!AG136,""))</f>
        <v/>
      </c>
      <c r="S137" s="254" t="str">
        <f>(IFERROR(Data!AH136,""))</f>
        <v/>
      </c>
      <c r="T137" s="254" t="str">
        <f>(IFERROR(Data!AI136,""))</f>
        <v/>
      </c>
      <c r="U137" s="254" t="str">
        <f>(IFERROR(Data!AJ136,""))</f>
        <v/>
      </c>
      <c r="V137" s="254" t="str">
        <f>(IFERROR(Data!AK136,""))</f>
        <v/>
      </c>
      <c r="W137" s="254" t="str">
        <f>(IFERROR(Data!AL136,""))</f>
        <v/>
      </c>
      <c r="X137" s="254" t="str">
        <f>(IFERROR(Data!AM136,""))</f>
        <v/>
      </c>
      <c r="Y137" s="254" t="str">
        <f>(IFERROR(Data!AN136,""))</f>
        <v/>
      </c>
      <c r="Z137" s="254" t="str">
        <f>(IFERROR(Data!AO136,""))</f>
        <v/>
      </c>
      <c r="AA137" s="254" t="str">
        <f>(IFERROR(Data!AP136,""))</f>
        <v/>
      </c>
      <c r="AB137" s="254" t="str">
        <f>(IFERROR(Data!AQ136,""))</f>
        <v/>
      </c>
      <c r="AC137" s="254" t="str">
        <f>(IFERROR(Data!AR136,""))</f>
        <v/>
      </c>
      <c r="AD137" s="254" t="str">
        <f>(IFERROR(Data!AS136,""))</f>
        <v/>
      </c>
      <c r="AE137" s="254" t="str">
        <f>(IFERROR(Data!AT136,""))</f>
        <v/>
      </c>
      <c r="AF137" s="254" t="str">
        <f>(IFERROR(Data!AU136,""))</f>
        <v/>
      </c>
      <c r="AG137" s="254" t="str">
        <f>(IFERROR(Data!AV136,""))</f>
        <v/>
      </c>
      <c r="AH137" s="254" t="str">
        <f>(IFERROR(Data!AW136,""))</f>
        <v/>
      </c>
      <c r="AI137" s="254" t="str">
        <f>(IFERROR(Data!AX136,""))</f>
        <v/>
      </c>
      <c r="AJ137" s="254" t="str">
        <f>(IFERROR(Data!AY136,""))</f>
        <v/>
      </c>
      <c r="AK137" s="254" t="str">
        <f>(IFERROR(Data!AZ136,""))</f>
        <v/>
      </c>
      <c r="AL137" s="254" t="str">
        <f>(IFERROR(Data!BA136,""))</f>
        <v/>
      </c>
      <c r="AM137" s="255" t="str">
        <f>(IFERROR(Data!BB136,""))</f>
        <v/>
      </c>
      <c r="AN137" s="256"/>
      <c r="AO137" s="248"/>
    </row>
    <row r="138" spans="1:41" ht="27" customHeight="1" x14ac:dyDescent="0.3">
      <c r="A138" s="1"/>
      <c r="B138" s="258">
        <f>Base!B137</f>
        <v>0</v>
      </c>
      <c r="C138" s="259">
        <f>Base!C137</f>
        <v>0</v>
      </c>
      <c r="D138" s="259">
        <f>Base!D137</f>
        <v>0</v>
      </c>
      <c r="E138" s="260" t="str">
        <f>'Overall Roles'!F140</f>
        <v>A (D)</v>
      </c>
      <c r="F138" s="1"/>
      <c r="G138" s="244">
        <f>Base!G137</f>
        <v>0</v>
      </c>
      <c r="H138" s="245">
        <f>Base!J137</f>
        <v>0</v>
      </c>
      <c r="I138" s="1"/>
      <c r="J138" s="244">
        <f>Base!H137</f>
        <v>0</v>
      </c>
      <c r="K138" s="245">
        <f>Base!I137</f>
        <v>0</v>
      </c>
      <c r="L138" s="1"/>
      <c r="M138" s="244" t="str">
        <f t="shared" si="2"/>
        <v/>
      </c>
      <c r="N138" s="89" t="str">
        <f>IFERROR(VLOOKUP($B138, Data!$A$1:$BB$305, MATCH(M138, Data!$A$2:$BB$2, 0), FALSE),"")</f>
        <v/>
      </c>
      <c r="O138" s="1"/>
      <c r="P138" s="246" t="str">
        <f>(IFERROR(Data!AE137,""))</f>
        <v/>
      </c>
      <c r="Q138" s="246" t="str">
        <f>(IFERROR(Data!AF137,""))</f>
        <v/>
      </c>
      <c r="R138" s="246" t="str">
        <f>(IFERROR(Data!AG137,""))</f>
        <v/>
      </c>
      <c r="S138" s="246" t="str">
        <f>(IFERROR(Data!AH137,""))</f>
        <v/>
      </c>
      <c r="T138" s="246" t="str">
        <f>(IFERROR(Data!AI137,""))</f>
        <v/>
      </c>
      <c r="U138" s="246" t="str">
        <f>(IFERROR(Data!AJ137,""))</f>
        <v/>
      </c>
      <c r="V138" s="246" t="str">
        <f>(IFERROR(Data!AK137,""))</f>
        <v/>
      </c>
      <c r="W138" s="246" t="str">
        <f>(IFERROR(Data!AL137,""))</f>
        <v/>
      </c>
      <c r="X138" s="246" t="str">
        <f>(IFERROR(Data!AM137,""))</f>
        <v/>
      </c>
      <c r="Y138" s="246" t="str">
        <f>(IFERROR(Data!AN137,""))</f>
        <v/>
      </c>
      <c r="Z138" s="246" t="str">
        <f>(IFERROR(Data!AO137,""))</f>
        <v/>
      </c>
      <c r="AA138" s="246" t="str">
        <f>(IFERROR(Data!AP137,""))</f>
        <v/>
      </c>
      <c r="AB138" s="246" t="str">
        <f>(IFERROR(Data!AQ137,""))</f>
        <v/>
      </c>
      <c r="AC138" s="246" t="str">
        <f>(IFERROR(Data!AR137,""))</f>
        <v/>
      </c>
      <c r="AD138" s="246" t="str">
        <f>(IFERROR(Data!AS137,""))</f>
        <v/>
      </c>
      <c r="AE138" s="246" t="str">
        <f>(IFERROR(Data!AT137,""))</f>
        <v/>
      </c>
      <c r="AF138" s="246" t="str">
        <f>(IFERROR(Data!AU137,""))</f>
        <v/>
      </c>
      <c r="AG138" s="246" t="str">
        <f>(IFERROR(Data!AV137,""))</f>
        <v/>
      </c>
      <c r="AH138" s="246" t="str">
        <f>(IFERROR(Data!AW137,""))</f>
        <v/>
      </c>
      <c r="AI138" s="246" t="str">
        <f>(IFERROR(Data!AX137,""))</f>
        <v/>
      </c>
      <c r="AJ138" s="246" t="str">
        <f>(IFERROR(Data!AY137,""))</f>
        <v/>
      </c>
      <c r="AK138" s="246" t="str">
        <f>(IFERROR(Data!AZ137,""))</f>
        <v/>
      </c>
      <c r="AL138" s="246" t="str">
        <f>(IFERROR(Data!BA137,""))</f>
        <v/>
      </c>
      <c r="AM138" s="261" t="str">
        <f>(IFERROR(Data!BB137,""))</f>
        <v/>
      </c>
      <c r="AN138" s="247"/>
      <c r="AO138" s="1"/>
    </row>
    <row r="139" spans="1:41" s="257" customFormat="1" ht="27" customHeight="1" x14ac:dyDescent="0.3">
      <c r="A139" s="248"/>
      <c r="B139" s="249">
        <f>Base!B138</f>
        <v>0</v>
      </c>
      <c r="C139" s="250">
        <f>Base!C138</f>
        <v>0</v>
      </c>
      <c r="D139" s="250">
        <f>Base!D138</f>
        <v>0</v>
      </c>
      <c r="E139" s="251" t="str">
        <f>'Overall Roles'!F141</f>
        <v>A (D)</v>
      </c>
      <c r="F139" s="248"/>
      <c r="G139" s="252">
        <f>Base!G138</f>
        <v>0</v>
      </c>
      <c r="H139" s="253">
        <f>Base!J138</f>
        <v>0</v>
      </c>
      <c r="I139" s="248"/>
      <c r="J139" s="252">
        <f>Base!H138</f>
        <v>0</v>
      </c>
      <c r="K139" s="253">
        <f>Base!I138</f>
        <v>0</v>
      </c>
      <c r="L139" s="248"/>
      <c r="M139" s="252" t="str">
        <f t="shared" si="2"/>
        <v/>
      </c>
      <c r="N139" s="217" t="str">
        <f>IFERROR(VLOOKUP($B139, Data!$A$1:$BB$305, MATCH(M139, Data!$A$2:$BB$2, 0), FALSE),"")</f>
        <v/>
      </c>
      <c r="O139" s="248"/>
      <c r="P139" s="254" t="str">
        <f>(IFERROR(Data!AE138,""))</f>
        <v/>
      </c>
      <c r="Q139" s="254" t="str">
        <f>(IFERROR(Data!AF138,""))</f>
        <v/>
      </c>
      <c r="R139" s="254" t="str">
        <f>(IFERROR(Data!AG138,""))</f>
        <v/>
      </c>
      <c r="S139" s="254" t="str">
        <f>(IFERROR(Data!AH138,""))</f>
        <v/>
      </c>
      <c r="T139" s="254" t="str">
        <f>(IFERROR(Data!AI138,""))</f>
        <v/>
      </c>
      <c r="U139" s="254" t="str">
        <f>(IFERROR(Data!AJ138,""))</f>
        <v/>
      </c>
      <c r="V139" s="254" t="str">
        <f>(IFERROR(Data!AK138,""))</f>
        <v/>
      </c>
      <c r="W139" s="254" t="str">
        <f>(IFERROR(Data!AL138,""))</f>
        <v/>
      </c>
      <c r="X139" s="254" t="str">
        <f>(IFERROR(Data!AM138,""))</f>
        <v/>
      </c>
      <c r="Y139" s="254" t="str">
        <f>(IFERROR(Data!AN138,""))</f>
        <v/>
      </c>
      <c r="Z139" s="254" t="str">
        <f>(IFERROR(Data!AO138,""))</f>
        <v/>
      </c>
      <c r="AA139" s="254" t="str">
        <f>(IFERROR(Data!AP138,""))</f>
        <v/>
      </c>
      <c r="AB139" s="254" t="str">
        <f>(IFERROR(Data!AQ138,""))</f>
        <v/>
      </c>
      <c r="AC139" s="254" t="str">
        <f>(IFERROR(Data!AR138,""))</f>
        <v/>
      </c>
      <c r="AD139" s="254" t="str">
        <f>(IFERROR(Data!AS138,""))</f>
        <v/>
      </c>
      <c r="AE139" s="254" t="str">
        <f>(IFERROR(Data!AT138,""))</f>
        <v/>
      </c>
      <c r="AF139" s="254" t="str">
        <f>(IFERROR(Data!AU138,""))</f>
        <v/>
      </c>
      <c r="AG139" s="254" t="str">
        <f>(IFERROR(Data!AV138,""))</f>
        <v/>
      </c>
      <c r="AH139" s="254" t="str">
        <f>(IFERROR(Data!AW138,""))</f>
        <v/>
      </c>
      <c r="AI139" s="254" t="str">
        <f>(IFERROR(Data!AX138,""))</f>
        <v/>
      </c>
      <c r="AJ139" s="254" t="str">
        <f>(IFERROR(Data!AY138,""))</f>
        <v/>
      </c>
      <c r="AK139" s="254" t="str">
        <f>(IFERROR(Data!AZ138,""))</f>
        <v/>
      </c>
      <c r="AL139" s="254" t="str">
        <f>(IFERROR(Data!BA138,""))</f>
        <v/>
      </c>
      <c r="AM139" s="255" t="str">
        <f>(IFERROR(Data!BB138,""))</f>
        <v/>
      </c>
      <c r="AN139" s="256"/>
      <c r="AO139" s="248"/>
    </row>
    <row r="140" spans="1:41" ht="27" customHeight="1" x14ac:dyDescent="0.3">
      <c r="A140" s="1"/>
      <c r="B140" s="258">
        <f>Base!B139</f>
        <v>0</v>
      </c>
      <c r="C140" s="259">
        <f>Base!C139</f>
        <v>0</v>
      </c>
      <c r="D140" s="259">
        <f>Base!D139</f>
        <v>0</v>
      </c>
      <c r="E140" s="260" t="str">
        <f>'Overall Roles'!F142</f>
        <v>A (D)</v>
      </c>
      <c r="F140" s="1"/>
      <c r="G140" s="244">
        <f>Base!G139</f>
        <v>0</v>
      </c>
      <c r="H140" s="245">
        <f>Base!J139</f>
        <v>0</v>
      </c>
      <c r="I140" s="1"/>
      <c r="J140" s="244">
        <f>Base!H139</f>
        <v>0</v>
      </c>
      <c r="K140" s="245">
        <f>Base!I139</f>
        <v>0</v>
      </c>
      <c r="L140" s="1"/>
      <c r="M140" s="244" t="str">
        <f t="shared" si="2"/>
        <v/>
      </c>
      <c r="N140" s="89" t="str">
        <f>IFERROR(VLOOKUP($B140, Data!$A$1:$BB$305, MATCH(M140, Data!$A$2:$BB$2, 0), FALSE),"")</f>
        <v/>
      </c>
      <c r="O140" s="1"/>
      <c r="P140" s="246" t="str">
        <f>(IFERROR(Data!AE139,""))</f>
        <v/>
      </c>
      <c r="Q140" s="246" t="str">
        <f>(IFERROR(Data!AF139,""))</f>
        <v/>
      </c>
      <c r="R140" s="246" t="str">
        <f>(IFERROR(Data!AG139,""))</f>
        <v/>
      </c>
      <c r="S140" s="246" t="str">
        <f>(IFERROR(Data!AH139,""))</f>
        <v/>
      </c>
      <c r="T140" s="246" t="str">
        <f>(IFERROR(Data!AI139,""))</f>
        <v/>
      </c>
      <c r="U140" s="246" t="str">
        <f>(IFERROR(Data!AJ139,""))</f>
        <v/>
      </c>
      <c r="V140" s="246" t="str">
        <f>(IFERROR(Data!AK139,""))</f>
        <v/>
      </c>
      <c r="W140" s="246" t="str">
        <f>(IFERROR(Data!AL139,""))</f>
        <v/>
      </c>
      <c r="X140" s="246" t="str">
        <f>(IFERROR(Data!AM139,""))</f>
        <v/>
      </c>
      <c r="Y140" s="246" t="str">
        <f>(IFERROR(Data!AN139,""))</f>
        <v/>
      </c>
      <c r="Z140" s="246" t="str">
        <f>(IFERROR(Data!AO139,""))</f>
        <v/>
      </c>
      <c r="AA140" s="246" t="str">
        <f>(IFERROR(Data!AP139,""))</f>
        <v/>
      </c>
      <c r="AB140" s="246" t="str">
        <f>(IFERROR(Data!AQ139,""))</f>
        <v/>
      </c>
      <c r="AC140" s="246" t="str">
        <f>(IFERROR(Data!AR139,""))</f>
        <v/>
      </c>
      <c r="AD140" s="246" t="str">
        <f>(IFERROR(Data!AS139,""))</f>
        <v/>
      </c>
      <c r="AE140" s="246" t="str">
        <f>(IFERROR(Data!AT139,""))</f>
        <v/>
      </c>
      <c r="AF140" s="246" t="str">
        <f>(IFERROR(Data!AU139,""))</f>
        <v/>
      </c>
      <c r="AG140" s="246" t="str">
        <f>(IFERROR(Data!AV139,""))</f>
        <v/>
      </c>
      <c r="AH140" s="246" t="str">
        <f>(IFERROR(Data!AW139,""))</f>
        <v/>
      </c>
      <c r="AI140" s="246" t="str">
        <f>(IFERROR(Data!AX139,""))</f>
        <v/>
      </c>
      <c r="AJ140" s="246" t="str">
        <f>(IFERROR(Data!AY139,""))</f>
        <v/>
      </c>
      <c r="AK140" s="246" t="str">
        <f>(IFERROR(Data!AZ139,""))</f>
        <v/>
      </c>
      <c r="AL140" s="246" t="str">
        <f>(IFERROR(Data!BA139,""))</f>
        <v/>
      </c>
      <c r="AM140" s="261" t="str">
        <f>(IFERROR(Data!BB139,""))</f>
        <v/>
      </c>
      <c r="AN140" s="247"/>
      <c r="AO140" s="1"/>
    </row>
    <row r="141" spans="1:41" s="257" customFormat="1" ht="27" customHeight="1" x14ac:dyDescent="0.3">
      <c r="A141" s="248"/>
      <c r="B141" s="249">
        <f>Base!B140</f>
        <v>0</v>
      </c>
      <c r="C141" s="250">
        <f>Base!C140</f>
        <v>0</v>
      </c>
      <c r="D141" s="250">
        <f>Base!D140</f>
        <v>0</v>
      </c>
      <c r="E141" s="251" t="str">
        <f>'Overall Roles'!F143</f>
        <v>A (D)</v>
      </c>
      <c r="F141" s="248"/>
      <c r="G141" s="252">
        <f>Base!G140</f>
        <v>0</v>
      </c>
      <c r="H141" s="253">
        <f>Base!J140</f>
        <v>0</v>
      </c>
      <c r="I141" s="248"/>
      <c r="J141" s="252">
        <f>Base!H140</f>
        <v>0</v>
      </c>
      <c r="K141" s="253">
        <f>Base!I140</f>
        <v>0</v>
      </c>
      <c r="L141" s="248"/>
      <c r="M141" s="252" t="str">
        <f t="shared" si="2"/>
        <v/>
      </c>
      <c r="N141" s="217" t="str">
        <f>IFERROR(VLOOKUP($B141, Data!$A$1:$BB$305, MATCH(M141, Data!$A$2:$BB$2, 0), FALSE),"")</f>
        <v/>
      </c>
      <c r="O141" s="248"/>
      <c r="P141" s="254" t="str">
        <f>(IFERROR(Data!AE140,""))</f>
        <v/>
      </c>
      <c r="Q141" s="254" t="str">
        <f>(IFERROR(Data!AF140,""))</f>
        <v/>
      </c>
      <c r="R141" s="254" t="str">
        <f>(IFERROR(Data!AG140,""))</f>
        <v/>
      </c>
      <c r="S141" s="254" t="str">
        <f>(IFERROR(Data!AH140,""))</f>
        <v/>
      </c>
      <c r="T141" s="254" t="str">
        <f>(IFERROR(Data!AI140,""))</f>
        <v/>
      </c>
      <c r="U141" s="254" t="str">
        <f>(IFERROR(Data!AJ140,""))</f>
        <v/>
      </c>
      <c r="V141" s="254" t="str">
        <f>(IFERROR(Data!AK140,""))</f>
        <v/>
      </c>
      <c r="W141" s="254" t="str">
        <f>(IFERROR(Data!AL140,""))</f>
        <v/>
      </c>
      <c r="X141" s="254" t="str">
        <f>(IFERROR(Data!AM140,""))</f>
        <v/>
      </c>
      <c r="Y141" s="254" t="str">
        <f>(IFERROR(Data!AN140,""))</f>
        <v/>
      </c>
      <c r="Z141" s="254" t="str">
        <f>(IFERROR(Data!AO140,""))</f>
        <v/>
      </c>
      <c r="AA141" s="254" t="str">
        <f>(IFERROR(Data!AP140,""))</f>
        <v/>
      </c>
      <c r="AB141" s="254" t="str">
        <f>(IFERROR(Data!AQ140,""))</f>
        <v/>
      </c>
      <c r="AC141" s="254" t="str">
        <f>(IFERROR(Data!AR140,""))</f>
        <v/>
      </c>
      <c r="AD141" s="254" t="str">
        <f>(IFERROR(Data!AS140,""))</f>
        <v/>
      </c>
      <c r="AE141" s="254" t="str">
        <f>(IFERROR(Data!AT140,""))</f>
        <v/>
      </c>
      <c r="AF141" s="254" t="str">
        <f>(IFERROR(Data!AU140,""))</f>
        <v/>
      </c>
      <c r="AG141" s="254" t="str">
        <f>(IFERROR(Data!AV140,""))</f>
        <v/>
      </c>
      <c r="AH141" s="254" t="str">
        <f>(IFERROR(Data!AW140,""))</f>
        <v/>
      </c>
      <c r="AI141" s="254" t="str">
        <f>(IFERROR(Data!AX140,""))</f>
        <v/>
      </c>
      <c r="AJ141" s="254" t="str">
        <f>(IFERROR(Data!AY140,""))</f>
        <v/>
      </c>
      <c r="AK141" s="254" t="str">
        <f>(IFERROR(Data!AZ140,""))</f>
        <v/>
      </c>
      <c r="AL141" s="254" t="str">
        <f>(IFERROR(Data!BA140,""))</f>
        <v/>
      </c>
      <c r="AM141" s="255" t="str">
        <f>(IFERROR(Data!BB140,""))</f>
        <v/>
      </c>
      <c r="AN141" s="256"/>
      <c r="AO141" s="248"/>
    </row>
    <row r="142" spans="1:41" ht="27" customHeight="1" x14ac:dyDescent="0.3">
      <c r="A142" s="1"/>
      <c r="B142" s="258">
        <f>Base!B141</f>
        <v>0</v>
      </c>
      <c r="C142" s="259">
        <f>Base!C141</f>
        <v>0</v>
      </c>
      <c r="D142" s="259">
        <f>Base!D141</f>
        <v>0</v>
      </c>
      <c r="E142" s="260" t="str">
        <f>'Overall Roles'!F144</f>
        <v>A (D)</v>
      </c>
      <c r="F142" s="1"/>
      <c r="G142" s="244">
        <f>Base!G141</f>
        <v>0</v>
      </c>
      <c r="H142" s="245">
        <f>Base!J141</f>
        <v>0</v>
      </c>
      <c r="I142" s="1"/>
      <c r="J142" s="244">
        <f>Base!H141</f>
        <v>0</v>
      </c>
      <c r="K142" s="245">
        <f>Base!I141</f>
        <v>0</v>
      </c>
      <c r="L142" s="1"/>
      <c r="M142" s="244" t="str">
        <f t="shared" si="2"/>
        <v/>
      </c>
      <c r="N142" s="89" t="str">
        <f>IFERROR(VLOOKUP($B142, Data!$A$1:$BB$305, MATCH(M142, Data!$A$2:$BB$2, 0), FALSE),"")</f>
        <v/>
      </c>
      <c r="O142" s="1"/>
      <c r="P142" s="246" t="str">
        <f>(IFERROR(Data!AE141,""))</f>
        <v/>
      </c>
      <c r="Q142" s="246" t="str">
        <f>(IFERROR(Data!AF141,""))</f>
        <v/>
      </c>
      <c r="R142" s="246" t="str">
        <f>(IFERROR(Data!AG141,""))</f>
        <v/>
      </c>
      <c r="S142" s="246" t="str">
        <f>(IFERROR(Data!AH141,""))</f>
        <v/>
      </c>
      <c r="T142" s="246" t="str">
        <f>(IFERROR(Data!AI141,""))</f>
        <v/>
      </c>
      <c r="U142" s="246" t="str">
        <f>(IFERROR(Data!AJ141,""))</f>
        <v/>
      </c>
      <c r="V142" s="246" t="str">
        <f>(IFERROR(Data!AK141,""))</f>
        <v/>
      </c>
      <c r="W142" s="246" t="str">
        <f>(IFERROR(Data!AL141,""))</f>
        <v/>
      </c>
      <c r="X142" s="246" t="str">
        <f>(IFERROR(Data!AM141,""))</f>
        <v/>
      </c>
      <c r="Y142" s="246" t="str">
        <f>(IFERROR(Data!AN141,""))</f>
        <v/>
      </c>
      <c r="Z142" s="246" t="str">
        <f>(IFERROR(Data!AO141,""))</f>
        <v/>
      </c>
      <c r="AA142" s="246" t="str">
        <f>(IFERROR(Data!AP141,""))</f>
        <v/>
      </c>
      <c r="AB142" s="246" t="str">
        <f>(IFERROR(Data!AQ141,""))</f>
        <v/>
      </c>
      <c r="AC142" s="246" t="str">
        <f>(IFERROR(Data!AR141,""))</f>
        <v/>
      </c>
      <c r="AD142" s="246" t="str">
        <f>(IFERROR(Data!AS141,""))</f>
        <v/>
      </c>
      <c r="AE142" s="246" t="str">
        <f>(IFERROR(Data!AT141,""))</f>
        <v/>
      </c>
      <c r="AF142" s="246" t="str">
        <f>(IFERROR(Data!AU141,""))</f>
        <v/>
      </c>
      <c r="AG142" s="246" t="str">
        <f>(IFERROR(Data!AV141,""))</f>
        <v/>
      </c>
      <c r="AH142" s="246" t="str">
        <f>(IFERROR(Data!AW141,""))</f>
        <v/>
      </c>
      <c r="AI142" s="246" t="str">
        <f>(IFERROR(Data!AX141,""))</f>
        <v/>
      </c>
      <c r="AJ142" s="246" t="str">
        <f>(IFERROR(Data!AY141,""))</f>
        <v/>
      </c>
      <c r="AK142" s="246" t="str">
        <f>(IFERROR(Data!AZ141,""))</f>
        <v/>
      </c>
      <c r="AL142" s="246" t="str">
        <f>(IFERROR(Data!BA141,""))</f>
        <v/>
      </c>
      <c r="AM142" s="261" t="str">
        <f>(IFERROR(Data!BB141,""))</f>
        <v/>
      </c>
      <c r="AN142" s="247"/>
      <c r="AO142" s="1"/>
    </row>
    <row r="143" spans="1:41" s="257" customFormat="1" ht="27" customHeight="1" x14ac:dyDescent="0.3">
      <c r="A143" s="248"/>
      <c r="B143" s="249">
        <f>Base!B142</f>
        <v>0</v>
      </c>
      <c r="C143" s="250">
        <f>Base!C142</f>
        <v>0</v>
      </c>
      <c r="D143" s="250">
        <f>Base!D142</f>
        <v>0</v>
      </c>
      <c r="E143" s="251" t="str">
        <f>'Overall Roles'!F145</f>
        <v>A (D)</v>
      </c>
      <c r="F143" s="248"/>
      <c r="G143" s="252">
        <f>Base!G142</f>
        <v>0</v>
      </c>
      <c r="H143" s="253">
        <f>Base!J142</f>
        <v>0</v>
      </c>
      <c r="I143" s="248"/>
      <c r="J143" s="252">
        <f>Base!H142</f>
        <v>0</v>
      </c>
      <c r="K143" s="253">
        <f>Base!I142</f>
        <v>0</v>
      </c>
      <c r="L143" s="248"/>
      <c r="M143" s="252" t="str">
        <f t="shared" si="2"/>
        <v/>
      </c>
      <c r="N143" s="217" t="str">
        <f>IFERROR(VLOOKUP($B143, Data!$A$1:$BB$305, MATCH(M143, Data!$A$2:$BB$2, 0), FALSE),"")</f>
        <v/>
      </c>
      <c r="O143" s="248"/>
      <c r="P143" s="254" t="str">
        <f>(IFERROR(Data!AE142,""))</f>
        <v/>
      </c>
      <c r="Q143" s="254" t="str">
        <f>(IFERROR(Data!AF142,""))</f>
        <v/>
      </c>
      <c r="R143" s="254" t="str">
        <f>(IFERROR(Data!AG142,""))</f>
        <v/>
      </c>
      <c r="S143" s="254" t="str">
        <f>(IFERROR(Data!AH142,""))</f>
        <v/>
      </c>
      <c r="T143" s="254" t="str">
        <f>(IFERROR(Data!AI142,""))</f>
        <v/>
      </c>
      <c r="U143" s="254" t="str">
        <f>(IFERROR(Data!AJ142,""))</f>
        <v/>
      </c>
      <c r="V143" s="254" t="str">
        <f>(IFERROR(Data!AK142,""))</f>
        <v/>
      </c>
      <c r="W143" s="254" t="str">
        <f>(IFERROR(Data!AL142,""))</f>
        <v/>
      </c>
      <c r="X143" s="254" t="str">
        <f>(IFERROR(Data!AM142,""))</f>
        <v/>
      </c>
      <c r="Y143" s="254" t="str">
        <f>(IFERROR(Data!AN142,""))</f>
        <v/>
      </c>
      <c r="Z143" s="254" t="str">
        <f>(IFERROR(Data!AO142,""))</f>
        <v/>
      </c>
      <c r="AA143" s="254" t="str">
        <f>(IFERROR(Data!AP142,""))</f>
        <v/>
      </c>
      <c r="AB143" s="254" t="str">
        <f>(IFERROR(Data!AQ142,""))</f>
        <v/>
      </c>
      <c r="AC143" s="254" t="str">
        <f>(IFERROR(Data!AR142,""))</f>
        <v/>
      </c>
      <c r="AD143" s="254" t="str">
        <f>(IFERROR(Data!AS142,""))</f>
        <v/>
      </c>
      <c r="AE143" s="254" t="str">
        <f>(IFERROR(Data!AT142,""))</f>
        <v/>
      </c>
      <c r="AF143" s="254" t="str">
        <f>(IFERROR(Data!AU142,""))</f>
        <v/>
      </c>
      <c r="AG143" s="254" t="str">
        <f>(IFERROR(Data!AV142,""))</f>
        <v/>
      </c>
      <c r="AH143" s="254" t="str">
        <f>(IFERROR(Data!AW142,""))</f>
        <v/>
      </c>
      <c r="AI143" s="254" t="str">
        <f>(IFERROR(Data!AX142,""))</f>
        <v/>
      </c>
      <c r="AJ143" s="254" t="str">
        <f>(IFERROR(Data!AY142,""))</f>
        <v/>
      </c>
      <c r="AK143" s="254" t="str">
        <f>(IFERROR(Data!AZ142,""))</f>
        <v/>
      </c>
      <c r="AL143" s="254" t="str">
        <f>(IFERROR(Data!BA142,""))</f>
        <v/>
      </c>
      <c r="AM143" s="255" t="str">
        <f>(IFERROR(Data!BB142,""))</f>
        <v/>
      </c>
      <c r="AN143" s="256"/>
      <c r="AO143" s="248"/>
    </row>
    <row r="144" spans="1:41" ht="27" customHeight="1" x14ac:dyDescent="0.3">
      <c r="A144" s="1"/>
      <c r="B144" s="258">
        <f>Base!B143</f>
        <v>0</v>
      </c>
      <c r="C144" s="259">
        <f>Base!C143</f>
        <v>0</v>
      </c>
      <c r="D144" s="259">
        <f>Base!D143</f>
        <v>0</v>
      </c>
      <c r="E144" s="260" t="str">
        <f>'Overall Roles'!F146</f>
        <v>A (D)</v>
      </c>
      <c r="F144" s="1"/>
      <c r="G144" s="244">
        <f>Base!G143</f>
        <v>0</v>
      </c>
      <c r="H144" s="245">
        <f>Base!J143</f>
        <v>0</v>
      </c>
      <c r="I144" s="1"/>
      <c r="J144" s="244">
        <f>Base!H143</f>
        <v>0</v>
      </c>
      <c r="K144" s="245">
        <f>Base!I143</f>
        <v>0</v>
      </c>
      <c r="L144" s="1"/>
      <c r="M144" s="244" t="str">
        <f t="shared" si="2"/>
        <v/>
      </c>
      <c r="N144" s="89" t="str">
        <f>IFERROR(VLOOKUP($B144, Data!$A$1:$BB$305, MATCH(M144, Data!$A$2:$BB$2, 0), FALSE),"")</f>
        <v/>
      </c>
      <c r="O144" s="1"/>
      <c r="P144" s="246" t="str">
        <f>(IFERROR(Data!AE143,""))</f>
        <v/>
      </c>
      <c r="Q144" s="246" t="str">
        <f>(IFERROR(Data!AF143,""))</f>
        <v/>
      </c>
      <c r="R144" s="246" t="str">
        <f>(IFERROR(Data!AG143,""))</f>
        <v/>
      </c>
      <c r="S144" s="246" t="str">
        <f>(IFERROR(Data!AH143,""))</f>
        <v/>
      </c>
      <c r="T144" s="246" t="str">
        <f>(IFERROR(Data!AI143,""))</f>
        <v/>
      </c>
      <c r="U144" s="246" t="str">
        <f>(IFERROR(Data!AJ143,""))</f>
        <v/>
      </c>
      <c r="V144" s="246" t="str">
        <f>(IFERROR(Data!AK143,""))</f>
        <v/>
      </c>
      <c r="W144" s="246" t="str">
        <f>(IFERROR(Data!AL143,""))</f>
        <v/>
      </c>
      <c r="X144" s="246" t="str">
        <f>(IFERROR(Data!AM143,""))</f>
        <v/>
      </c>
      <c r="Y144" s="246" t="str">
        <f>(IFERROR(Data!AN143,""))</f>
        <v/>
      </c>
      <c r="Z144" s="246" t="str">
        <f>(IFERROR(Data!AO143,""))</f>
        <v/>
      </c>
      <c r="AA144" s="246" t="str">
        <f>(IFERROR(Data!AP143,""))</f>
        <v/>
      </c>
      <c r="AB144" s="246" t="str">
        <f>(IFERROR(Data!AQ143,""))</f>
        <v/>
      </c>
      <c r="AC144" s="246" t="str">
        <f>(IFERROR(Data!AR143,""))</f>
        <v/>
      </c>
      <c r="AD144" s="246" t="str">
        <f>(IFERROR(Data!AS143,""))</f>
        <v/>
      </c>
      <c r="AE144" s="246" t="str">
        <f>(IFERROR(Data!AT143,""))</f>
        <v/>
      </c>
      <c r="AF144" s="246" t="str">
        <f>(IFERROR(Data!AU143,""))</f>
        <v/>
      </c>
      <c r="AG144" s="246" t="str">
        <f>(IFERROR(Data!AV143,""))</f>
        <v/>
      </c>
      <c r="AH144" s="246" t="str">
        <f>(IFERROR(Data!AW143,""))</f>
        <v/>
      </c>
      <c r="AI144" s="246" t="str">
        <f>(IFERROR(Data!AX143,""))</f>
        <v/>
      </c>
      <c r="AJ144" s="246" t="str">
        <f>(IFERROR(Data!AY143,""))</f>
        <v/>
      </c>
      <c r="AK144" s="246" t="str">
        <f>(IFERROR(Data!AZ143,""))</f>
        <v/>
      </c>
      <c r="AL144" s="246" t="str">
        <f>(IFERROR(Data!BA143,""))</f>
        <v/>
      </c>
      <c r="AM144" s="261" t="str">
        <f>(IFERROR(Data!BB143,""))</f>
        <v/>
      </c>
      <c r="AN144" s="247"/>
      <c r="AO144" s="1"/>
    </row>
    <row r="145" spans="1:41" s="257" customFormat="1" ht="27" customHeight="1" x14ac:dyDescent="0.3">
      <c r="A145" s="248"/>
      <c r="B145" s="249">
        <f>Base!B144</f>
        <v>0</v>
      </c>
      <c r="C145" s="250">
        <f>Base!C144</f>
        <v>0</v>
      </c>
      <c r="D145" s="250">
        <f>Base!D144</f>
        <v>0</v>
      </c>
      <c r="E145" s="251" t="str">
        <f>'Overall Roles'!F147</f>
        <v>A (D)</v>
      </c>
      <c r="F145" s="248"/>
      <c r="G145" s="252">
        <f>Base!G144</f>
        <v>0</v>
      </c>
      <c r="H145" s="253">
        <f>Base!J144</f>
        <v>0</v>
      </c>
      <c r="I145" s="248"/>
      <c r="J145" s="252">
        <f>Base!H144</f>
        <v>0</v>
      </c>
      <c r="K145" s="253">
        <f>Base!I144</f>
        <v>0</v>
      </c>
      <c r="L145" s="248"/>
      <c r="M145" s="252" t="str">
        <f t="shared" si="2"/>
        <v/>
      </c>
      <c r="N145" s="217" t="str">
        <f>IFERROR(VLOOKUP($B145, Data!$A$1:$BB$305, MATCH(M145, Data!$A$2:$BB$2, 0), FALSE),"")</f>
        <v/>
      </c>
      <c r="O145" s="248"/>
      <c r="P145" s="254" t="str">
        <f>(IFERROR(Data!AE144,""))</f>
        <v/>
      </c>
      <c r="Q145" s="254" t="str">
        <f>(IFERROR(Data!AF144,""))</f>
        <v/>
      </c>
      <c r="R145" s="254" t="str">
        <f>(IFERROR(Data!AG144,""))</f>
        <v/>
      </c>
      <c r="S145" s="254" t="str">
        <f>(IFERROR(Data!AH144,""))</f>
        <v/>
      </c>
      <c r="T145" s="254" t="str">
        <f>(IFERROR(Data!AI144,""))</f>
        <v/>
      </c>
      <c r="U145" s="254" t="str">
        <f>(IFERROR(Data!AJ144,""))</f>
        <v/>
      </c>
      <c r="V145" s="254" t="str">
        <f>(IFERROR(Data!AK144,""))</f>
        <v/>
      </c>
      <c r="W145" s="254" t="str">
        <f>(IFERROR(Data!AL144,""))</f>
        <v/>
      </c>
      <c r="X145" s="254" t="str">
        <f>(IFERROR(Data!AM144,""))</f>
        <v/>
      </c>
      <c r="Y145" s="254" t="str">
        <f>(IFERROR(Data!AN144,""))</f>
        <v/>
      </c>
      <c r="Z145" s="254" t="str">
        <f>(IFERROR(Data!AO144,""))</f>
        <v/>
      </c>
      <c r="AA145" s="254" t="str">
        <f>(IFERROR(Data!AP144,""))</f>
        <v/>
      </c>
      <c r="AB145" s="254" t="str">
        <f>(IFERROR(Data!AQ144,""))</f>
        <v/>
      </c>
      <c r="AC145" s="254" t="str">
        <f>(IFERROR(Data!AR144,""))</f>
        <v/>
      </c>
      <c r="AD145" s="254" t="str">
        <f>(IFERROR(Data!AS144,""))</f>
        <v/>
      </c>
      <c r="AE145" s="254" t="str">
        <f>(IFERROR(Data!AT144,""))</f>
        <v/>
      </c>
      <c r="AF145" s="254" t="str">
        <f>(IFERROR(Data!AU144,""))</f>
        <v/>
      </c>
      <c r="AG145" s="254" t="str">
        <f>(IFERROR(Data!AV144,""))</f>
        <v/>
      </c>
      <c r="AH145" s="254" t="str">
        <f>(IFERROR(Data!AW144,""))</f>
        <v/>
      </c>
      <c r="AI145" s="254" t="str">
        <f>(IFERROR(Data!AX144,""))</f>
        <v/>
      </c>
      <c r="AJ145" s="254" t="str">
        <f>(IFERROR(Data!AY144,""))</f>
        <v/>
      </c>
      <c r="AK145" s="254" t="str">
        <f>(IFERROR(Data!AZ144,""))</f>
        <v/>
      </c>
      <c r="AL145" s="254" t="str">
        <f>(IFERROR(Data!BA144,""))</f>
        <v/>
      </c>
      <c r="AM145" s="255" t="str">
        <f>(IFERROR(Data!BB144,""))</f>
        <v/>
      </c>
      <c r="AN145" s="256"/>
      <c r="AO145" s="248"/>
    </row>
    <row r="146" spans="1:41" ht="27" customHeight="1" x14ac:dyDescent="0.3">
      <c r="A146" s="1"/>
      <c r="B146" s="258">
        <f>Base!B145</f>
        <v>0</v>
      </c>
      <c r="C146" s="259">
        <f>Base!C145</f>
        <v>0</v>
      </c>
      <c r="D146" s="259">
        <f>Base!D145</f>
        <v>0</v>
      </c>
      <c r="E146" s="260" t="str">
        <f>'Overall Roles'!F148</f>
        <v>A (D)</v>
      </c>
      <c r="F146" s="1"/>
      <c r="G146" s="244">
        <f>Base!G145</f>
        <v>0</v>
      </c>
      <c r="H146" s="245">
        <f>Base!J145</f>
        <v>0</v>
      </c>
      <c r="I146" s="1"/>
      <c r="J146" s="244">
        <f>Base!H145</f>
        <v>0</v>
      </c>
      <c r="K146" s="245">
        <f>Base!I145</f>
        <v>0</v>
      </c>
      <c r="L146" s="1"/>
      <c r="M146" s="244" t="str">
        <f t="shared" si="2"/>
        <v/>
      </c>
      <c r="N146" s="89" t="str">
        <f>IFERROR(VLOOKUP($B146, Data!$A$1:$BB$305, MATCH(M146, Data!$A$2:$BB$2, 0), FALSE),"")</f>
        <v/>
      </c>
      <c r="O146" s="1"/>
      <c r="P146" s="246" t="str">
        <f>(IFERROR(Data!AE145,""))</f>
        <v/>
      </c>
      <c r="Q146" s="246" t="str">
        <f>(IFERROR(Data!AF145,""))</f>
        <v/>
      </c>
      <c r="R146" s="246" t="str">
        <f>(IFERROR(Data!AG145,""))</f>
        <v/>
      </c>
      <c r="S146" s="246" t="str">
        <f>(IFERROR(Data!AH145,""))</f>
        <v/>
      </c>
      <c r="T146" s="246" t="str">
        <f>(IFERROR(Data!AI145,""))</f>
        <v/>
      </c>
      <c r="U146" s="246" t="str">
        <f>(IFERROR(Data!AJ145,""))</f>
        <v/>
      </c>
      <c r="V146" s="246" t="str">
        <f>(IFERROR(Data!AK145,""))</f>
        <v/>
      </c>
      <c r="W146" s="246" t="str">
        <f>(IFERROR(Data!AL145,""))</f>
        <v/>
      </c>
      <c r="X146" s="246" t="str">
        <f>(IFERROR(Data!AM145,""))</f>
        <v/>
      </c>
      <c r="Y146" s="246" t="str">
        <f>(IFERROR(Data!AN145,""))</f>
        <v/>
      </c>
      <c r="Z146" s="246" t="str">
        <f>(IFERROR(Data!AO145,""))</f>
        <v/>
      </c>
      <c r="AA146" s="246" t="str">
        <f>(IFERROR(Data!AP145,""))</f>
        <v/>
      </c>
      <c r="AB146" s="246" t="str">
        <f>(IFERROR(Data!AQ145,""))</f>
        <v/>
      </c>
      <c r="AC146" s="246" t="str">
        <f>(IFERROR(Data!AR145,""))</f>
        <v/>
      </c>
      <c r="AD146" s="246" t="str">
        <f>(IFERROR(Data!AS145,""))</f>
        <v/>
      </c>
      <c r="AE146" s="246" t="str">
        <f>(IFERROR(Data!AT145,""))</f>
        <v/>
      </c>
      <c r="AF146" s="246" t="str">
        <f>(IFERROR(Data!AU145,""))</f>
        <v/>
      </c>
      <c r="AG146" s="246" t="str">
        <f>(IFERROR(Data!AV145,""))</f>
        <v/>
      </c>
      <c r="AH146" s="246" t="str">
        <f>(IFERROR(Data!AW145,""))</f>
        <v/>
      </c>
      <c r="AI146" s="246" t="str">
        <f>(IFERROR(Data!AX145,""))</f>
        <v/>
      </c>
      <c r="AJ146" s="246" t="str">
        <f>(IFERROR(Data!AY145,""))</f>
        <v/>
      </c>
      <c r="AK146" s="246" t="str">
        <f>(IFERROR(Data!AZ145,""))</f>
        <v/>
      </c>
      <c r="AL146" s="246" t="str">
        <f>(IFERROR(Data!BA145,""))</f>
        <v/>
      </c>
      <c r="AM146" s="261" t="str">
        <f>(IFERROR(Data!BB145,""))</f>
        <v/>
      </c>
      <c r="AN146" s="247"/>
      <c r="AO146" s="1"/>
    </row>
    <row r="147" spans="1:41" s="257" customFormat="1" ht="27" customHeight="1" x14ac:dyDescent="0.3">
      <c r="A147" s="248"/>
      <c r="B147" s="249">
        <f>Base!B146</f>
        <v>0</v>
      </c>
      <c r="C147" s="250">
        <f>Base!C146</f>
        <v>0</v>
      </c>
      <c r="D147" s="250">
        <f>Base!D146</f>
        <v>0</v>
      </c>
      <c r="E147" s="251" t="str">
        <f>'Overall Roles'!F149</f>
        <v>A (D)</v>
      </c>
      <c r="F147" s="248"/>
      <c r="G147" s="252">
        <f>Base!G146</f>
        <v>0</v>
      </c>
      <c r="H147" s="253">
        <f>Base!J146</f>
        <v>0</v>
      </c>
      <c r="I147" s="248"/>
      <c r="J147" s="252">
        <f>Base!H146</f>
        <v>0</v>
      </c>
      <c r="K147" s="253">
        <f>Base!I146</f>
        <v>0</v>
      </c>
      <c r="L147" s="248"/>
      <c r="M147" s="252" t="str">
        <f t="shared" si="2"/>
        <v/>
      </c>
      <c r="N147" s="217" t="str">
        <f>IFERROR(VLOOKUP($B147, Data!$A$1:$BB$305, MATCH(M147, Data!$A$2:$BB$2, 0), FALSE),"")</f>
        <v/>
      </c>
      <c r="O147" s="248"/>
      <c r="P147" s="254" t="str">
        <f>(IFERROR(Data!AE146,""))</f>
        <v/>
      </c>
      <c r="Q147" s="254" t="str">
        <f>(IFERROR(Data!AF146,""))</f>
        <v/>
      </c>
      <c r="R147" s="254" t="str">
        <f>(IFERROR(Data!AG146,""))</f>
        <v/>
      </c>
      <c r="S147" s="254" t="str">
        <f>(IFERROR(Data!AH146,""))</f>
        <v/>
      </c>
      <c r="T147" s="254" t="str">
        <f>(IFERROR(Data!AI146,""))</f>
        <v/>
      </c>
      <c r="U147" s="254" t="str">
        <f>(IFERROR(Data!AJ146,""))</f>
        <v/>
      </c>
      <c r="V147" s="254" t="str">
        <f>(IFERROR(Data!AK146,""))</f>
        <v/>
      </c>
      <c r="W147" s="254" t="str">
        <f>(IFERROR(Data!AL146,""))</f>
        <v/>
      </c>
      <c r="X147" s="254" t="str">
        <f>(IFERROR(Data!AM146,""))</f>
        <v/>
      </c>
      <c r="Y147" s="254" t="str">
        <f>(IFERROR(Data!AN146,""))</f>
        <v/>
      </c>
      <c r="Z147" s="254" t="str">
        <f>(IFERROR(Data!AO146,""))</f>
        <v/>
      </c>
      <c r="AA147" s="254" t="str">
        <f>(IFERROR(Data!AP146,""))</f>
        <v/>
      </c>
      <c r="AB147" s="254" t="str">
        <f>(IFERROR(Data!AQ146,""))</f>
        <v/>
      </c>
      <c r="AC147" s="254" t="str">
        <f>(IFERROR(Data!AR146,""))</f>
        <v/>
      </c>
      <c r="AD147" s="254" t="str">
        <f>(IFERROR(Data!AS146,""))</f>
        <v/>
      </c>
      <c r="AE147" s="254" t="str">
        <f>(IFERROR(Data!AT146,""))</f>
        <v/>
      </c>
      <c r="AF147" s="254" t="str">
        <f>(IFERROR(Data!AU146,""))</f>
        <v/>
      </c>
      <c r="AG147" s="254" t="str">
        <f>(IFERROR(Data!AV146,""))</f>
        <v/>
      </c>
      <c r="AH147" s="254" t="str">
        <f>(IFERROR(Data!AW146,""))</f>
        <v/>
      </c>
      <c r="AI147" s="254" t="str">
        <f>(IFERROR(Data!AX146,""))</f>
        <v/>
      </c>
      <c r="AJ147" s="254" t="str">
        <f>(IFERROR(Data!AY146,""))</f>
        <v/>
      </c>
      <c r="AK147" s="254" t="str">
        <f>(IFERROR(Data!AZ146,""))</f>
        <v/>
      </c>
      <c r="AL147" s="254" t="str">
        <f>(IFERROR(Data!BA146,""))</f>
        <v/>
      </c>
      <c r="AM147" s="255" t="str">
        <f>(IFERROR(Data!BB146,""))</f>
        <v/>
      </c>
      <c r="AN147" s="256"/>
      <c r="AO147" s="248"/>
    </row>
    <row r="148" spans="1:41" ht="27" customHeight="1" x14ac:dyDescent="0.3">
      <c r="A148" s="1"/>
      <c r="B148" s="258">
        <f>Base!B147</f>
        <v>0</v>
      </c>
      <c r="C148" s="259">
        <f>Base!C147</f>
        <v>0</v>
      </c>
      <c r="D148" s="259">
        <f>Base!D147</f>
        <v>0</v>
      </c>
      <c r="E148" s="260" t="str">
        <f>'Overall Roles'!F150</f>
        <v>A (D)</v>
      </c>
      <c r="F148" s="1"/>
      <c r="G148" s="244">
        <f>Base!G147</f>
        <v>0</v>
      </c>
      <c r="H148" s="245">
        <f>Base!J147</f>
        <v>0</v>
      </c>
      <c r="I148" s="1"/>
      <c r="J148" s="244">
        <f>Base!H147</f>
        <v>0</v>
      </c>
      <c r="K148" s="245">
        <f>Base!I147</f>
        <v>0</v>
      </c>
      <c r="L148" s="1"/>
      <c r="M148" s="244" t="str">
        <f t="shared" si="2"/>
        <v/>
      </c>
      <c r="N148" s="89" t="str">
        <f>IFERROR(VLOOKUP($B148, Data!$A$1:$BB$305, MATCH(M148, Data!$A$2:$BB$2, 0), FALSE),"")</f>
        <v/>
      </c>
      <c r="O148" s="1"/>
      <c r="P148" s="246" t="str">
        <f>(IFERROR(Data!AE147,""))</f>
        <v/>
      </c>
      <c r="Q148" s="246" t="str">
        <f>(IFERROR(Data!AF147,""))</f>
        <v/>
      </c>
      <c r="R148" s="246" t="str">
        <f>(IFERROR(Data!AG147,""))</f>
        <v/>
      </c>
      <c r="S148" s="246" t="str">
        <f>(IFERROR(Data!AH147,""))</f>
        <v/>
      </c>
      <c r="T148" s="246" t="str">
        <f>(IFERROR(Data!AI147,""))</f>
        <v/>
      </c>
      <c r="U148" s="246" t="str">
        <f>(IFERROR(Data!AJ147,""))</f>
        <v/>
      </c>
      <c r="V148" s="246" t="str">
        <f>(IFERROR(Data!AK147,""))</f>
        <v/>
      </c>
      <c r="W148" s="246" t="str">
        <f>(IFERROR(Data!AL147,""))</f>
        <v/>
      </c>
      <c r="X148" s="246" t="str">
        <f>(IFERROR(Data!AM147,""))</f>
        <v/>
      </c>
      <c r="Y148" s="246" t="str">
        <f>(IFERROR(Data!AN147,""))</f>
        <v/>
      </c>
      <c r="Z148" s="246" t="str">
        <f>(IFERROR(Data!AO147,""))</f>
        <v/>
      </c>
      <c r="AA148" s="246" t="str">
        <f>(IFERROR(Data!AP147,""))</f>
        <v/>
      </c>
      <c r="AB148" s="246" t="str">
        <f>(IFERROR(Data!AQ147,""))</f>
        <v/>
      </c>
      <c r="AC148" s="246" t="str">
        <f>(IFERROR(Data!AR147,""))</f>
        <v/>
      </c>
      <c r="AD148" s="246" t="str">
        <f>(IFERROR(Data!AS147,""))</f>
        <v/>
      </c>
      <c r="AE148" s="246" t="str">
        <f>(IFERROR(Data!AT147,""))</f>
        <v/>
      </c>
      <c r="AF148" s="246" t="str">
        <f>(IFERROR(Data!AU147,""))</f>
        <v/>
      </c>
      <c r="AG148" s="246" t="str">
        <f>(IFERROR(Data!AV147,""))</f>
        <v/>
      </c>
      <c r="AH148" s="246" t="str">
        <f>(IFERROR(Data!AW147,""))</f>
        <v/>
      </c>
      <c r="AI148" s="246" t="str">
        <f>(IFERROR(Data!AX147,""))</f>
        <v/>
      </c>
      <c r="AJ148" s="246" t="str">
        <f>(IFERROR(Data!AY147,""))</f>
        <v/>
      </c>
      <c r="AK148" s="246" t="str">
        <f>(IFERROR(Data!AZ147,""))</f>
        <v/>
      </c>
      <c r="AL148" s="246" t="str">
        <f>(IFERROR(Data!BA147,""))</f>
        <v/>
      </c>
      <c r="AM148" s="261" t="str">
        <f>(IFERROR(Data!BB147,""))</f>
        <v/>
      </c>
      <c r="AN148" s="247"/>
      <c r="AO148" s="1"/>
    </row>
    <row r="149" spans="1:41" s="257" customFormat="1" ht="27" customHeight="1" x14ac:dyDescent="0.3">
      <c r="A149" s="248"/>
      <c r="B149" s="249">
        <f>Base!B148</f>
        <v>0</v>
      </c>
      <c r="C149" s="250">
        <f>Base!C148</f>
        <v>0</v>
      </c>
      <c r="D149" s="250">
        <f>Base!D148</f>
        <v>0</v>
      </c>
      <c r="E149" s="251" t="str">
        <f>'Overall Roles'!F151</f>
        <v>A (D)</v>
      </c>
      <c r="F149" s="248"/>
      <c r="G149" s="252">
        <f>Base!G148</f>
        <v>0</v>
      </c>
      <c r="H149" s="253">
        <f>Base!J148</f>
        <v>0</v>
      </c>
      <c r="I149" s="248"/>
      <c r="J149" s="252">
        <f>Base!H148</f>
        <v>0</v>
      </c>
      <c r="K149" s="253">
        <f>Base!I148</f>
        <v>0</v>
      </c>
      <c r="L149" s="248"/>
      <c r="M149" s="252" t="str">
        <f t="shared" si="2"/>
        <v/>
      </c>
      <c r="N149" s="217" t="str">
        <f>IFERROR(VLOOKUP($B149, Data!$A$1:$BB$305, MATCH(M149, Data!$A$2:$BB$2, 0), FALSE),"")</f>
        <v/>
      </c>
      <c r="O149" s="248"/>
      <c r="P149" s="254" t="str">
        <f>(IFERROR(Data!AE148,""))</f>
        <v/>
      </c>
      <c r="Q149" s="254" t="str">
        <f>(IFERROR(Data!AF148,""))</f>
        <v/>
      </c>
      <c r="R149" s="254" t="str">
        <f>(IFERROR(Data!AG148,""))</f>
        <v/>
      </c>
      <c r="S149" s="254" t="str">
        <f>(IFERROR(Data!AH148,""))</f>
        <v/>
      </c>
      <c r="T149" s="254" t="str">
        <f>(IFERROR(Data!AI148,""))</f>
        <v/>
      </c>
      <c r="U149" s="254" t="str">
        <f>(IFERROR(Data!AJ148,""))</f>
        <v/>
      </c>
      <c r="V149" s="254" t="str">
        <f>(IFERROR(Data!AK148,""))</f>
        <v/>
      </c>
      <c r="W149" s="254" t="str">
        <f>(IFERROR(Data!AL148,""))</f>
        <v/>
      </c>
      <c r="X149" s="254" t="str">
        <f>(IFERROR(Data!AM148,""))</f>
        <v/>
      </c>
      <c r="Y149" s="254" t="str">
        <f>(IFERROR(Data!AN148,""))</f>
        <v/>
      </c>
      <c r="Z149" s="254" t="str">
        <f>(IFERROR(Data!AO148,""))</f>
        <v/>
      </c>
      <c r="AA149" s="254" t="str">
        <f>(IFERROR(Data!AP148,""))</f>
        <v/>
      </c>
      <c r="AB149" s="254" t="str">
        <f>(IFERROR(Data!AQ148,""))</f>
        <v/>
      </c>
      <c r="AC149" s="254" t="str">
        <f>(IFERROR(Data!AR148,""))</f>
        <v/>
      </c>
      <c r="AD149" s="254" t="str">
        <f>(IFERROR(Data!AS148,""))</f>
        <v/>
      </c>
      <c r="AE149" s="254" t="str">
        <f>(IFERROR(Data!AT148,""))</f>
        <v/>
      </c>
      <c r="AF149" s="254" t="str">
        <f>(IFERROR(Data!AU148,""))</f>
        <v/>
      </c>
      <c r="AG149" s="254" t="str">
        <f>(IFERROR(Data!AV148,""))</f>
        <v/>
      </c>
      <c r="AH149" s="254" t="str">
        <f>(IFERROR(Data!AW148,""))</f>
        <v/>
      </c>
      <c r="AI149" s="254" t="str">
        <f>(IFERROR(Data!AX148,""))</f>
        <v/>
      </c>
      <c r="AJ149" s="254" t="str">
        <f>(IFERROR(Data!AY148,""))</f>
        <v/>
      </c>
      <c r="AK149" s="254" t="str">
        <f>(IFERROR(Data!AZ148,""))</f>
        <v/>
      </c>
      <c r="AL149" s="254" t="str">
        <f>(IFERROR(Data!BA148,""))</f>
        <v/>
      </c>
      <c r="AM149" s="255" t="str">
        <f>(IFERROR(Data!BB148,""))</f>
        <v/>
      </c>
      <c r="AN149" s="256"/>
      <c r="AO149" s="248"/>
    </row>
    <row r="150" spans="1:41" ht="27" customHeight="1" x14ac:dyDescent="0.3">
      <c r="A150" s="1"/>
      <c r="B150" s="258">
        <f>Base!B149</f>
        <v>0</v>
      </c>
      <c r="C150" s="259">
        <f>Base!C149</f>
        <v>0</v>
      </c>
      <c r="D150" s="259">
        <f>Base!D149</f>
        <v>0</v>
      </c>
      <c r="E150" s="260" t="str">
        <f>'Overall Roles'!F152</f>
        <v>A (D)</v>
      </c>
      <c r="F150" s="1"/>
      <c r="G150" s="244">
        <f>Base!G149</f>
        <v>0</v>
      </c>
      <c r="H150" s="245">
        <f>Base!J149</f>
        <v>0</v>
      </c>
      <c r="I150" s="1"/>
      <c r="J150" s="244">
        <f>Base!H149</f>
        <v>0</v>
      </c>
      <c r="K150" s="245">
        <f>Base!I149</f>
        <v>0</v>
      </c>
      <c r="L150" s="1"/>
      <c r="M150" s="244" t="str">
        <f t="shared" si="2"/>
        <v/>
      </c>
      <c r="N150" s="89" t="str">
        <f>IFERROR(VLOOKUP($B150, Data!$A$1:$BB$305, MATCH(M150, Data!$A$2:$BB$2, 0), FALSE),"")</f>
        <v/>
      </c>
      <c r="O150" s="1"/>
      <c r="P150" s="246" t="str">
        <f>(IFERROR(Data!AE149,""))</f>
        <v/>
      </c>
      <c r="Q150" s="246" t="str">
        <f>(IFERROR(Data!AF149,""))</f>
        <v/>
      </c>
      <c r="R150" s="246" t="str">
        <f>(IFERROR(Data!AG149,""))</f>
        <v/>
      </c>
      <c r="S150" s="246" t="str">
        <f>(IFERROR(Data!AH149,""))</f>
        <v/>
      </c>
      <c r="T150" s="246" t="str">
        <f>(IFERROR(Data!AI149,""))</f>
        <v/>
      </c>
      <c r="U150" s="246" t="str">
        <f>(IFERROR(Data!AJ149,""))</f>
        <v/>
      </c>
      <c r="V150" s="246" t="str">
        <f>(IFERROR(Data!AK149,""))</f>
        <v/>
      </c>
      <c r="W150" s="246" t="str">
        <f>(IFERROR(Data!AL149,""))</f>
        <v/>
      </c>
      <c r="X150" s="246" t="str">
        <f>(IFERROR(Data!AM149,""))</f>
        <v/>
      </c>
      <c r="Y150" s="246" t="str">
        <f>(IFERROR(Data!AN149,""))</f>
        <v/>
      </c>
      <c r="Z150" s="246" t="str">
        <f>(IFERROR(Data!AO149,""))</f>
        <v/>
      </c>
      <c r="AA150" s="246" t="str">
        <f>(IFERROR(Data!AP149,""))</f>
        <v/>
      </c>
      <c r="AB150" s="246" t="str">
        <f>(IFERROR(Data!AQ149,""))</f>
        <v/>
      </c>
      <c r="AC150" s="246" t="str">
        <f>(IFERROR(Data!AR149,""))</f>
        <v/>
      </c>
      <c r="AD150" s="246" t="str">
        <f>(IFERROR(Data!AS149,""))</f>
        <v/>
      </c>
      <c r="AE150" s="246" t="str">
        <f>(IFERROR(Data!AT149,""))</f>
        <v/>
      </c>
      <c r="AF150" s="246" t="str">
        <f>(IFERROR(Data!AU149,""))</f>
        <v/>
      </c>
      <c r="AG150" s="246" t="str">
        <f>(IFERROR(Data!AV149,""))</f>
        <v/>
      </c>
      <c r="AH150" s="246" t="str">
        <f>(IFERROR(Data!AW149,""))</f>
        <v/>
      </c>
      <c r="AI150" s="246" t="str">
        <f>(IFERROR(Data!AX149,""))</f>
        <v/>
      </c>
      <c r="AJ150" s="246" t="str">
        <f>(IFERROR(Data!AY149,""))</f>
        <v/>
      </c>
      <c r="AK150" s="246" t="str">
        <f>(IFERROR(Data!AZ149,""))</f>
        <v/>
      </c>
      <c r="AL150" s="246" t="str">
        <f>(IFERROR(Data!BA149,""))</f>
        <v/>
      </c>
      <c r="AM150" s="261" t="str">
        <f>(IFERROR(Data!BB149,""))</f>
        <v/>
      </c>
      <c r="AN150" s="247"/>
      <c r="AO150" s="1"/>
    </row>
    <row r="151" spans="1:41" s="257" customFormat="1" ht="27" customHeight="1" x14ac:dyDescent="0.3">
      <c r="A151" s="248"/>
      <c r="B151" s="249">
        <f>Base!B150</f>
        <v>0</v>
      </c>
      <c r="C151" s="250">
        <f>Base!C150</f>
        <v>0</v>
      </c>
      <c r="D151" s="250">
        <f>Base!D150</f>
        <v>0</v>
      </c>
      <c r="E151" s="251" t="str">
        <f>'Overall Roles'!F153</f>
        <v>A (D)</v>
      </c>
      <c r="F151" s="248"/>
      <c r="G151" s="252">
        <f>Base!G150</f>
        <v>0</v>
      </c>
      <c r="H151" s="253">
        <f>Base!J150</f>
        <v>0</v>
      </c>
      <c r="I151" s="248"/>
      <c r="J151" s="252">
        <f>Base!H150</f>
        <v>0</v>
      </c>
      <c r="K151" s="253">
        <f>Base!I150</f>
        <v>0</v>
      </c>
      <c r="L151" s="248"/>
      <c r="M151" s="252" t="str">
        <f t="shared" si="2"/>
        <v/>
      </c>
      <c r="N151" s="217" t="str">
        <f>IFERROR(VLOOKUP($B151, Data!$A$1:$BB$305, MATCH(M151, Data!$A$2:$BB$2, 0), FALSE),"")</f>
        <v/>
      </c>
      <c r="O151" s="248"/>
      <c r="P151" s="254" t="str">
        <f>(IFERROR(Data!AE150,""))</f>
        <v/>
      </c>
      <c r="Q151" s="254" t="str">
        <f>(IFERROR(Data!AF150,""))</f>
        <v/>
      </c>
      <c r="R151" s="254" t="str">
        <f>(IFERROR(Data!AG150,""))</f>
        <v/>
      </c>
      <c r="S151" s="254" t="str">
        <f>(IFERROR(Data!AH150,""))</f>
        <v/>
      </c>
      <c r="T151" s="254" t="str">
        <f>(IFERROR(Data!AI150,""))</f>
        <v/>
      </c>
      <c r="U151" s="254" t="str">
        <f>(IFERROR(Data!AJ150,""))</f>
        <v/>
      </c>
      <c r="V151" s="254" t="str">
        <f>(IFERROR(Data!AK150,""))</f>
        <v/>
      </c>
      <c r="W151" s="254" t="str">
        <f>(IFERROR(Data!AL150,""))</f>
        <v/>
      </c>
      <c r="X151" s="254" t="str">
        <f>(IFERROR(Data!AM150,""))</f>
        <v/>
      </c>
      <c r="Y151" s="254" t="str">
        <f>(IFERROR(Data!AN150,""))</f>
        <v/>
      </c>
      <c r="Z151" s="254" t="str">
        <f>(IFERROR(Data!AO150,""))</f>
        <v/>
      </c>
      <c r="AA151" s="254" t="str">
        <f>(IFERROR(Data!AP150,""))</f>
        <v/>
      </c>
      <c r="AB151" s="254" t="str">
        <f>(IFERROR(Data!AQ150,""))</f>
        <v/>
      </c>
      <c r="AC151" s="254" t="str">
        <f>(IFERROR(Data!AR150,""))</f>
        <v/>
      </c>
      <c r="AD151" s="254" t="str">
        <f>(IFERROR(Data!AS150,""))</f>
        <v/>
      </c>
      <c r="AE151" s="254" t="str">
        <f>(IFERROR(Data!AT150,""))</f>
        <v/>
      </c>
      <c r="AF151" s="254" t="str">
        <f>(IFERROR(Data!AU150,""))</f>
        <v/>
      </c>
      <c r="AG151" s="254" t="str">
        <f>(IFERROR(Data!AV150,""))</f>
        <v/>
      </c>
      <c r="AH151" s="254" t="str">
        <f>(IFERROR(Data!AW150,""))</f>
        <v/>
      </c>
      <c r="AI151" s="254" t="str">
        <f>(IFERROR(Data!AX150,""))</f>
        <v/>
      </c>
      <c r="AJ151" s="254" t="str">
        <f>(IFERROR(Data!AY150,""))</f>
        <v/>
      </c>
      <c r="AK151" s="254" t="str">
        <f>(IFERROR(Data!AZ150,""))</f>
        <v/>
      </c>
      <c r="AL151" s="254" t="str">
        <f>(IFERROR(Data!BA150,""))</f>
        <v/>
      </c>
      <c r="AM151" s="255" t="str">
        <f>(IFERROR(Data!BB150,""))</f>
        <v/>
      </c>
      <c r="AN151" s="256"/>
      <c r="AO151" s="248"/>
    </row>
    <row r="152" spans="1:41" ht="27" customHeight="1" x14ac:dyDescent="0.3">
      <c r="A152" s="1"/>
      <c r="B152" s="258">
        <f>Base!B151</f>
        <v>0</v>
      </c>
      <c r="C152" s="259">
        <f>Base!C151</f>
        <v>0</v>
      </c>
      <c r="D152" s="259">
        <f>Base!D151</f>
        <v>0</v>
      </c>
      <c r="E152" s="260" t="str">
        <f>'Overall Roles'!F154</f>
        <v>A (D)</v>
      </c>
      <c r="F152" s="1"/>
      <c r="G152" s="244">
        <f>Base!G151</f>
        <v>0</v>
      </c>
      <c r="H152" s="245">
        <f>Base!J151</f>
        <v>0</v>
      </c>
      <c r="I152" s="1"/>
      <c r="J152" s="244">
        <f>Base!H151</f>
        <v>0</v>
      </c>
      <c r="K152" s="245">
        <f>Base!I151</f>
        <v>0</v>
      </c>
      <c r="L152" s="1"/>
      <c r="M152" s="244" t="str">
        <f t="shared" si="2"/>
        <v/>
      </c>
      <c r="N152" s="89" t="str">
        <f>IFERROR(VLOOKUP($B152, Data!$A$1:$BB$305, MATCH(M152, Data!$A$2:$BB$2, 0), FALSE),"")</f>
        <v/>
      </c>
      <c r="O152" s="1"/>
      <c r="P152" s="246" t="str">
        <f>(IFERROR(Data!AE151,""))</f>
        <v/>
      </c>
      <c r="Q152" s="246" t="str">
        <f>(IFERROR(Data!AF151,""))</f>
        <v/>
      </c>
      <c r="R152" s="246" t="str">
        <f>(IFERROR(Data!AG151,""))</f>
        <v/>
      </c>
      <c r="S152" s="246" t="str">
        <f>(IFERROR(Data!AH151,""))</f>
        <v/>
      </c>
      <c r="T152" s="246" t="str">
        <f>(IFERROR(Data!AI151,""))</f>
        <v/>
      </c>
      <c r="U152" s="246" t="str">
        <f>(IFERROR(Data!AJ151,""))</f>
        <v/>
      </c>
      <c r="V152" s="246" t="str">
        <f>(IFERROR(Data!AK151,""))</f>
        <v/>
      </c>
      <c r="W152" s="246" t="str">
        <f>(IFERROR(Data!AL151,""))</f>
        <v/>
      </c>
      <c r="X152" s="246" t="str">
        <f>(IFERROR(Data!AM151,""))</f>
        <v/>
      </c>
      <c r="Y152" s="246" t="str">
        <f>(IFERROR(Data!AN151,""))</f>
        <v/>
      </c>
      <c r="Z152" s="246" t="str">
        <f>(IFERROR(Data!AO151,""))</f>
        <v/>
      </c>
      <c r="AA152" s="246" t="str">
        <f>(IFERROR(Data!AP151,""))</f>
        <v/>
      </c>
      <c r="AB152" s="246" t="str">
        <f>(IFERROR(Data!AQ151,""))</f>
        <v/>
      </c>
      <c r="AC152" s="246" t="str">
        <f>(IFERROR(Data!AR151,""))</f>
        <v/>
      </c>
      <c r="AD152" s="246" t="str">
        <f>(IFERROR(Data!AS151,""))</f>
        <v/>
      </c>
      <c r="AE152" s="246" t="str">
        <f>(IFERROR(Data!AT151,""))</f>
        <v/>
      </c>
      <c r="AF152" s="246" t="str">
        <f>(IFERROR(Data!AU151,""))</f>
        <v/>
      </c>
      <c r="AG152" s="246" t="str">
        <f>(IFERROR(Data!AV151,""))</f>
        <v/>
      </c>
      <c r="AH152" s="246" t="str">
        <f>(IFERROR(Data!AW151,""))</f>
        <v/>
      </c>
      <c r="AI152" s="246" t="str">
        <f>(IFERROR(Data!AX151,""))</f>
        <v/>
      </c>
      <c r="AJ152" s="246" t="str">
        <f>(IFERROR(Data!AY151,""))</f>
        <v/>
      </c>
      <c r="AK152" s="246" t="str">
        <f>(IFERROR(Data!AZ151,""))</f>
        <v/>
      </c>
      <c r="AL152" s="246" t="str">
        <f>(IFERROR(Data!BA151,""))</f>
        <v/>
      </c>
      <c r="AM152" s="261" t="str">
        <f>(IFERROR(Data!BB151,""))</f>
        <v/>
      </c>
      <c r="AN152" s="247"/>
      <c r="AO152" s="1"/>
    </row>
    <row r="153" spans="1:41" s="257" customFormat="1" ht="27" customHeight="1" x14ac:dyDescent="0.3">
      <c r="A153" s="248"/>
      <c r="B153" s="249">
        <f>Base!B152</f>
        <v>0</v>
      </c>
      <c r="C153" s="250">
        <f>Base!C152</f>
        <v>0</v>
      </c>
      <c r="D153" s="250">
        <f>Base!D152</f>
        <v>0</v>
      </c>
      <c r="E153" s="251" t="str">
        <f>'Overall Roles'!F155</f>
        <v>A (D)</v>
      </c>
      <c r="F153" s="248"/>
      <c r="G153" s="252">
        <f>Base!G152</f>
        <v>0</v>
      </c>
      <c r="H153" s="253">
        <f>Base!J152</f>
        <v>0</v>
      </c>
      <c r="I153" s="248"/>
      <c r="J153" s="252">
        <f>Base!H152</f>
        <v>0</v>
      </c>
      <c r="K153" s="253">
        <f>Base!I152</f>
        <v>0</v>
      </c>
      <c r="L153" s="248"/>
      <c r="M153" s="252" t="str">
        <f t="shared" si="2"/>
        <v/>
      </c>
      <c r="N153" s="217" t="str">
        <f>IFERROR(VLOOKUP($B153, Data!$A$1:$BB$305, MATCH(M153, Data!$A$2:$BB$2, 0), FALSE),"")</f>
        <v/>
      </c>
      <c r="O153" s="248"/>
      <c r="P153" s="254" t="str">
        <f>(IFERROR(Data!AE152,""))</f>
        <v/>
      </c>
      <c r="Q153" s="254" t="str">
        <f>(IFERROR(Data!AF152,""))</f>
        <v/>
      </c>
      <c r="R153" s="254" t="str">
        <f>(IFERROR(Data!AG152,""))</f>
        <v/>
      </c>
      <c r="S153" s="254" t="str">
        <f>(IFERROR(Data!AH152,""))</f>
        <v/>
      </c>
      <c r="T153" s="254" t="str">
        <f>(IFERROR(Data!AI152,""))</f>
        <v/>
      </c>
      <c r="U153" s="254" t="str">
        <f>(IFERROR(Data!AJ152,""))</f>
        <v/>
      </c>
      <c r="V153" s="254" t="str">
        <f>(IFERROR(Data!AK152,""))</f>
        <v/>
      </c>
      <c r="W153" s="254" t="str">
        <f>(IFERROR(Data!AL152,""))</f>
        <v/>
      </c>
      <c r="X153" s="254" t="str">
        <f>(IFERROR(Data!AM152,""))</f>
        <v/>
      </c>
      <c r="Y153" s="254" t="str">
        <f>(IFERROR(Data!AN152,""))</f>
        <v/>
      </c>
      <c r="Z153" s="254" t="str">
        <f>(IFERROR(Data!AO152,""))</f>
        <v/>
      </c>
      <c r="AA153" s="254" t="str">
        <f>(IFERROR(Data!AP152,""))</f>
        <v/>
      </c>
      <c r="AB153" s="254" t="str">
        <f>(IFERROR(Data!AQ152,""))</f>
        <v/>
      </c>
      <c r="AC153" s="254" t="str">
        <f>(IFERROR(Data!AR152,""))</f>
        <v/>
      </c>
      <c r="AD153" s="254" t="str">
        <f>(IFERROR(Data!AS152,""))</f>
        <v/>
      </c>
      <c r="AE153" s="254" t="str">
        <f>(IFERROR(Data!AT152,""))</f>
        <v/>
      </c>
      <c r="AF153" s="254" t="str">
        <f>(IFERROR(Data!AU152,""))</f>
        <v/>
      </c>
      <c r="AG153" s="254" t="str">
        <f>(IFERROR(Data!AV152,""))</f>
        <v/>
      </c>
      <c r="AH153" s="254" t="str">
        <f>(IFERROR(Data!AW152,""))</f>
        <v/>
      </c>
      <c r="AI153" s="254" t="str">
        <f>(IFERROR(Data!AX152,""))</f>
        <v/>
      </c>
      <c r="AJ153" s="254" t="str">
        <f>(IFERROR(Data!AY152,""))</f>
        <v/>
      </c>
      <c r="AK153" s="254" t="str">
        <f>(IFERROR(Data!AZ152,""))</f>
        <v/>
      </c>
      <c r="AL153" s="254" t="str">
        <f>(IFERROR(Data!BA152,""))</f>
        <v/>
      </c>
      <c r="AM153" s="255" t="str">
        <f>(IFERROR(Data!BB152,""))</f>
        <v/>
      </c>
      <c r="AN153" s="256"/>
      <c r="AO153" s="248"/>
    </row>
    <row r="154" spans="1:41" ht="27" customHeight="1" x14ac:dyDescent="0.3">
      <c r="A154" s="1"/>
      <c r="B154" s="258">
        <f>Base!B153</f>
        <v>0</v>
      </c>
      <c r="C154" s="259">
        <f>Base!C153</f>
        <v>0</v>
      </c>
      <c r="D154" s="259">
        <f>Base!D153</f>
        <v>0</v>
      </c>
      <c r="E154" s="260" t="str">
        <f>'Overall Roles'!F156</f>
        <v>A (D)</v>
      </c>
      <c r="F154" s="1"/>
      <c r="G154" s="244">
        <f>Base!G153</f>
        <v>0</v>
      </c>
      <c r="H154" s="245">
        <f>Base!J153</f>
        <v>0</v>
      </c>
      <c r="I154" s="1"/>
      <c r="J154" s="244">
        <f>Base!H153</f>
        <v>0</v>
      </c>
      <c r="K154" s="245">
        <f>Base!I153</f>
        <v>0</v>
      </c>
      <c r="L154" s="1"/>
      <c r="M154" s="244" t="str">
        <f t="shared" si="2"/>
        <v/>
      </c>
      <c r="N154" s="89" t="str">
        <f>IFERROR(VLOOKUP($B154, Data!$A$1:$BB$305, MATCH(M154, Data!$A$2:$BB$2, 0), FALSE),"")</f>
        <v/>
      </c>
      <c r="O154" s="1"/>
      <c r="P154" s="246" t="str">
        <f>(IFERROR(Data!AE153,""))</f>
        <v/>
      </c>
      <c r="Q154" s="246" t="str">
        <f>(IFERROR(Data!AF153,""))</f>
        <v/>
      </c>
      <c r="R154" s="246" t="str">
        <f>(IFERROR(Data!AG153,""))</f>
        <v/>
      </c>
      <c r="S154" s="246" t="str">
        <f>(IFERROR(Data!AH153,""))</f>
        <v/>
      </c>
      <c r="T154" s="246" t="str">
        <f>(IFERROR(Data!AI153,""))</f>
        <v/>
      </c>
      <c r="U154" s="246" t="str">
        <f>(IFERROR(Data!AJ153,""))</f>
        <v/>
      </c>
      <c r="V154" s="246" t="str">
        <f>(IFERROR(Data!AK153,""))</f>
        <v/>
      </c>
      <c r="W154" s="246" t="str">
        <f>(IFERROR(Data!AL153,""))</f>
        <v/>
      </c>
      <c r="X154" s="246" t="str">
        <f>(IFERROR(Data!AM153,""))</f>
        <v/>
      </c>
      <c r="Y154" s="246" t="str">
        <f>(IFERROR(Data!AN153,""))</f>
        <v/>
      </c>
      <c r="Z154" s="246" t="str">
        <f>(IFERROR(Data!AO153,""))</f>
        <v/>
      </c>
      <c r="AA154" s="246" t="str">
        <f>(IFERROR(Data!AP153,""))</f>
        <v/>
      </c>
      <c r="AB154" s="246" t="str">
        <f>(IFERROR(Data!AQ153,""))</f>
        <v/>
      </c>
      <c r="AC154" s="246" t="str">
        <f>(IFERROR(Data!AR153,""))</f>
        <v/>
      </c>
      <c r="AD154" s="246" t="str">
        <f>(IFERROR(Data!AS153,""))</f>
        <v/>
      </c>
      <c r="AE154" s="246" t="str">
        <f>(IFERROR(Data!AT153,""))</f>
        <v/>
      </c>
      <c r="AF154" s="246" t="str">
        <f>(IFERROR(Data!AU153,""))</f>
        <v/>
      </c>
      <c r="AG154" s="246" t="str">
        <f>(IFERROR(Data!AV153,""))</f>
        <v/>
      </c>
      <c r="AH154" s="246" t="str">
        <f>(IFERROR(Data!AW153,""))</f>
        <v/>
      </c>
      <c r="AI154" s="246" t="str">
        <f>(IFERROR(Data!AX153,""))</f>
        <v/>
      </c>
      <c r="AJ154" s="246" t="str">
        <f>(IFERROR(Data!AY153,""))</f>
        <v/>
      </c>
      <c r="AK154" s="246" t="str">
        <f>(IFERROR(Data!AZ153,""))</f>
        <v/>
      </c>
      <c r="AL154" s="246" t="str">
        <f>(IFERROR(Data!BA153,""))</f>
        <v/>
      </c>
      <c r="AM154" s="261" t="str">
        <f>(IFERROR(Data!BB153,""))</f>
        <v/>
      </c>
      <c r="AN154" s="247"/>
      <c r="AO154" s="1"/>
    </row>
    <row r="155" spans="1:41" s="257" customFormat="1" ht="27" customHeight="1" x14ac:dyDescent="0.3">
      <c r="A155" s="248"/>
      <c r="B155" s="249">
        <f>Base!B154</f>
        <v>0</v>
      </c>
      <c r="C155" s="250">
        <f>Base!C154</f>
        <v>0</v>
      </c>
      <c r="D155" s="250">
        <f>Base!D154</f>
        <v>0</v>
      </c>
      <c r="E155" s="251" t="str">
        <f>'Overall Roles'!F157</f>
        <v>A (D)</v>
      </c>
      <c r="F155" s="248"/>
      <c r="G155" s="252">
        <f>Base!G154</f>
        <v>0</v>
      </c>
      <c r="H155" s="253">
        <f>Base!J154</f>
        <v>0</v>
      </c>
      <c r="I155" s="248"/>
      <c r="J155" s="252">
        <f>Base!H154</f>
        <v>0</v>
      </c>
      <c r="K155" s="253">
        <f>Base!I154</f>
        <v>0</v>
      </c>
      <c r="L155" s="248"/>
      <c r="M155" s="252" t="str">
        <f t="shared" si="2"/>
        <v/>
      </c>
      <c r="N155" s="217" t="str">
        <f>IFERROR(VLOOKUP($B155, Data!$A$1:$BB$305, MATCH(M155, Data!$A$2:$BB$2, 0), FALSE),"")</f>
        <v/>
      </c>
      <c r="O155" s="248"/>
      <c r="P155" s="254" t="str">
        <f>(IFERROR(Data!AE154,""))</f>
        <v/>
      </c>
      <c r="Q155" s="254" t="str">
        <f>(IFERROR(Data!AF154,""))</f>
        <v/>
      </c>
      <c r="R155" s="254" t="str">
        <f>(IFERROR(Data!AG154,""))</f>
        <v/>
      </c>
      <c r="S155" s="254" t="str">
        <f>(IFERROR(Data!AH154,""))</f>
        <v/>
      </c>
      <c r="T155" s="254" t="str">
        <f>(IFERROR(Data!AI154,""))</f>
        <v/>
      </c>
      <c r="U155" s="254" t="str">
        <f>(IFERROR(Data!AJ154,""))</f>
        <v/>
      </c>
      <c r="V155" s="254" t="str">
        <f>(IFERROR(Data!AK154,""))</f>
        <v/>
      </c>
      <c r="W155" s="254" t="str">
        <f>(IFERROR(Data!AL154,""))</f>
        <v/>
      </c>
      <c r="X155" s="254" t="str">
        <f>(IFERROR(Data!AM154,""))</f>
        <v/>
      </c>
      <c r="Y155" s="254" t="str">
        <f>(IFERROR(Data!AN154,""))</f>
        <v/>
      </c>
      <c r="Z155" s="254" t="str">
        <f>(IFERROR(Data!AO154,""))</f>
        <v/>
      </c>
      <c r="AA155" s="254" t="str">
        <f>(IFERROR(Data!AP154,""))</f>
        <v/>
      </c>
      <c r="AB155" s="254" t="str">
        <f>(IFERROR(Data!AQ154,""))</f>
        <v/>
      </c>
      <c r="AC155" s="254" t="str">
        <f>(IFERROR(Data!AR154,""))</f>
        <v/>
      </c>
      <c r="AD155" s="254" t="str">
        <f>(IFERROR(Data!AS154,""))</f>
        <v/>
      </c>
      <c r="AE155" s="254" t="str">
        <f>(IFERROR(Data!AT154,""))</f>
        <v/>
      </c>
      <c r="AF155" s="254" t="str">
        <f>(IFERROR(Data!AU154,""))</f>
        <v/>
      </c>
      <c r="AG155" s="254" t="str">
        <f>(IFERROR(Data!AV154,""))</f>
        <v/>
      </c>
      <c r="AH155" s="254" t="str">
        <f>(IFERROR(Data!AW154,""))</f>
        <v/>
      </c>
      <c r="AI155" s="254" t="str">
        <f>(IFERROR(Data!AX154,""))</f>
        <v/>
      </c>
      <c r="AJ155" s="254" t="str">
        <f>(IFERROR(Data!AY154,""))</f>
        <v/>
      </c>
      <c r="AK155" s="254" t="str">
        <f>(IFERROR(Data!AZ154,""))</f>
        <v/>
      </c>
      <c r="AL155" s="254" t="str">
        <f>(IFERROR(Data!BA154,""))</f>
        <v/>
      </c>
      <c r="AM155" s="255" t="str">
        <f>(IFERROR(Data!BB154,""))</f>
        <v/>
      </c>
      <c r="AN155" s="256"/>
      <c r="AO155" s="248"/>
    </row>
    <row r="156" spans="1:41" ht="27" customHeight="1" x14ac:dyDescent="0.3">
      <c r="A156" s="1"/>
      <c r="B156" s="258">
        <f>Base!B155</f>
        <v>0</v>
      </c>
      <c r="C156" s="259">
        <f>Base!C155</f>
        <v>0</v>
      </c>
      <c r="D156" s="259">
        <f>Base!D155</f>
        <v>0</v>
      </c>
      <c r="E156" s="260" t="str">
        <f>'Overall Roles'!F158</f>
        <v>A (D)</v>
      </c>
      <c r="F156" s="1"/>
      <c r="G156" s="244">
        <f>Base!G155</f>
        <v>0</v>
      </c>
      <c r="H156" s="245">
        <f>Base!J155</f>
        <v>0</v>
      </c>
      <c r="I156" s="1"/>
      <c r="J156" s="244">
        <f>Base!H155</f>
        <v>0</v>
      </c>
      <c r="K156" s="245">
        <f>Base!I155</f>
        <v>0</v>
      </c>
      <c r="L156" s="1"/>
      <c r="M156" s="244" t="str">
        <f t="shared" si="2"/>
        <v/>
      </c>
      <c r="N156" s="89" t="str">
        <f>IFERROR(VLOOKUP($B156, Data!$A$1:$BB$305, MATCH(M156, Data!$A$2:$BB$2, 0), FALSE),"")</f>
        <v/>
      </c>
      <c r="O156" s="1"/>
      <c r="P156" s="246" t="str">
        <f>(IFERROR(Data!AE155,""))</f>
        <v/>
      </c>
      <c r="Q156" s="246" t="str">
        <f>(IFERROR(Data!AF155,""))</f>
        <v/>
      </c>
      <c r="R156" s="246" t="str">
        <f>(IFERROR(Data!AG155,""))</f>
        <v/>
      </c>
      <c r="S156" s="246" t="str">
        <f>(IFERROR(Data!AH155,""))</f>
        <v/>
      </c>
      <c r="T156" s="246" t="str">
        <f>(IFERROR(Data!AI155,""))</f>
        <v/>
      </c>
      <c r="U156" s="246" t="str">
        <f>(IFERROR(Data!AJ155,""))</f>
        <v/>
      </c>
      <c r="V156" s="246" t="str">
        <f>(IFERROR(Data!AK155,""))</f>
        <v/>
      </c>
      <c r="W156" s="246" t="str">
        <f>(IFERROR(Data!AL155,""))</f>
        <v/>
      </c>
      <c r="X156" s="246" t="str">
        <f>(IFERROR(Data!AM155,""))</f>
        <v/>
      </c>
      <c r="Y156" s="246" t="str">
        <f>(IFERROR(Data!AN155,""))</f>
        <v/>
      </c>
      <c r="Z156" s="246" t="str">
        <f>(IFERROR(Data!AO155,""))</f>
        <v/>
      </c>
      <c r="AA156" s="246" t="str">
        <f>(IFERROR(Data!AP155,""))</f>
        <v/>
      </c>
      <c r="AB156" s="246" t="str">
        <f>(IFERROR(Data!AQ155,""))</f>
        <v/>
      </c>
      <c r="AC156" s="246" t="str">
        <f>(IFERROR(Data!AR155,""))</f>
        <v/>
      </c>
      <c r="AD156" s="246" t="str">
        <f>(IFERROR(Data!AS155,""))</f>
        <v/>
      </c>
      <c r="AE156" s="246" t="str">
        <f>(IFERROR(Data!AT155,""))</f>
        <v/>
      </c>
      <c r="AF156" s="246" t="str">
        <f>(IFERROR(Data!AU155,""))</f>
        <v/>
      </c>
      <c r="AG156" s="246" t="str">
        <f>(IFERROR(Data!AV155,""))</f>
        <v/>
      </c>
      <c r="AH156" s="246" t="str">
        <f>(IFERROR(Data!AW155,""))</f>
        <v/>
      </c>
      <c r="AI156" s="246" t="str">
        <f>(IFERROR(Data!AX155,""))</f>
        <v/>
      </c>
      <c r="AJ156" s="246" t="str">
        <f>(IFERROR(Data!AY155,""))</f>
        <v/>
      </c>
      <c r="AK156" s="246" t="str">
        <f>(IFERROR(Data!AZ155,""))</f>
        <v/>
      </c>
      <c r="AL156" s="246" t="str">
        <f>(IFERROR(Data!BA155,""))</f>
        <v/>
      </c>
      <c r="AM156" s="261" t="str">
        <f>(IFERROR(Data!BB155,""))</f>
        <v/>
      </c>
      <c r="AN156" s="247"/>
      <c r="AO156" s="1"/>
    </row>
    <row r="157" spans="1:41" s="257" customFormat="1" ht="27" customHeight="1" x14ac:dyDescent="0.3">
      <c r="A157" s="248"/>
      <c r="B157" s="249">
        <f>Base!B156</f>
        <v>0</v>
      </c>
      <c r="C157" s="250">
        <f>Base!C156</f>
        <v>0</v>
      </c>
      <c r="D157" s="250">
        <f>Base!D156</f>
        <v>0</v>
      </c>
      <c r="E157" s="251" t="str">
        <f>'Overall Roles'!F159</f>
        <v>A (D)</v>
      </c>
      <c r="F157" s="248"/>
      <c r="G157" s="252">
        <f>Base!G156</f>
        <v>0</v>
      </c>
      <c r="H157" s="253">
        <f>Base!J156</f>
        <v>0</v>
      </c>
      <c r="I157" s="248"/>
      <c r="J157" s="252">
        <f>Base!H156</f>
        <v>0</v>
      </c>
      <c r="K157" s="253">
        <f>Base!I156</f>
        <v>0</v>
      </c>
      <c r="L157" s="248"/>
      <c r="M157" s="252" t="str">
        <f t="shared" si="2"/>
        <v/>
      </c>
      <c r="N157" s="217" t="str">
        <f>IFERROR(VLOOKUP($B157, Data!$A$1:$BB$305, MATCH(M157, Data!$A$2:$BB$2, 0), FALSE),"")</f>
        <v/>
      </c>
      <c r="O157" s="248"/>
      <c r="P157" s="254" t="str">
        <f>(IFERROR(Data!AE156,""))</f>
        <v/>
      </c>
      <c r="Q157" s="254" t="str">
        <f>(IFERROR(Data!AF156,""))</f>
        <v/>
      </c>
      <c r="R157" s="254" t="str">
        <f>(IFERROR(Data!AG156,""))</f>
        <v/>
      </c>
      <c r="S157" s="254" t="str">
        <f>(IFERROR(Data!AH156,""))</f>
        <v/>
      </c>
      <c r="T157" s="254" t="str">
        <f>(IFERROR(Data!AI156,""))</f>
        <v/>
      </c>
      <c r="U157" s="254" t="str">
        <f>(IFERROR(Data!AJ156,""))</f>
        <v/>
      </c>
      <c r="V157" s="254" t="str">
        <f>(IFERROR(Data!AK156,""))</f>
        <v/>
      </c>
      <c r="W157" s="254" t="str">
        <f>(IFERROR(Data!AL156,""))</f>
        <v/>
      </c>
      <c r="X157" s="254" t="str">
        <f>(IFERROR(Data!AM156,""))</f>
        <v/>
      </c>
      <c r="Y157" s="254" t="str">
        <f>(IFERROR(Data!AN156,""))</f>
        <v/>
      </c>
      <c r="Z157" s="254" t="str">
        <f>(IFERROR(Data!AO156,""))</f>
        <v/>
      </c>
      <c r="AA157" s="254" t="str">
        <f>(IFERROR(Data!AP156,""))</f>
        <v/>
      </c>
      <c r="AB157" s="254" t="str">
        <f>(IFERROR(Data!AQ156,""))</f>
        <v/>
      </c>
      <c r="AC157" s="254" t="str">
        <f>(IFERROR(Data!AR156,""))</f>
        <v/>
      </c>
      <c r="AD157" s="254" t="str">
        <f>(IFERROR(Data!AS156,""))</f>
        <v/>
      </c>
      <c r="AE157" s="254" t="str">
        <f>(IFERROR(Data!AT156,""))</f>
        <v/>
      </c>
      <c r="AF157" s="254" t="str">
        <f>(IFERROR(Data!AU156,""))</f>
        <v/>
      </c>
      <c r="AG157" s="254" t="str">
        <f>(IFERROR(Data!AV156,""))</f>
        <v/>
      </c>
      <c r="AH157" s="254" t="str">
        <f>(IFERROR(Data!AW156,""))</f>
        <v/>
      </c>
      <c r="AI157" s="254" t="str">
        <f>(IFERROR(Data!AX156,""))</f>
        <v/>
      </c>
      <c r="AJ157" s="254" t="str">
        <f>(IFERROR(Data!AY156,""))</f>
        <v/>
      </c>
      <c r="AK157" s="254" t="str">
        <f>(IFERROR(Data!AZ156,""))</f>
        <v/>
      </c>
      <c r="AL157" s="254" t="str">
        <f>(IFERROR(Data!BA156,""))</f>
        <v/>
      </c>
      <c r="AM157" s="255" t="str">
        <f>(IFERROR(Data!BB156,""))</f>
        <v/>
      </c>
      <c r="AN157" s="256"/>
      <c r="AO157" s="248"/>
    </row>
    <row r="158" spans="1:41" ht="27" customHeight="1" x14ac:dyDescent="0.3">
      <c r="A158" s="1"/>
      <c r="B158" s="258">
        <f>Base!B157</f>
        <v>0</v>
      </c>
      <c r="C158" s="259">
        <f>Base!C157</f>
        <v>0</v>
      </c>
      <c r="D158" s="259">
        <f>Base!D157</f>
        <v>0</v>
      </c>
      <c r="E158" s="260" t="str">
        <f>'Overall Roles'!F160</f>
        <v>A (D)</v>
      </c>
      <c r="F158" s="1"/>
      <c r="G158" s="244">
        <f>Base!G157</f>
        <v>0</v>
      </c>
      <c r="H158" s="245">
        <f>Base!J157</f>
        <v>0</v>
      </c>
      <c r="I158" s="1"/>
      <c r="J158" s="244">
        <f>Base!H157</f>
        <v>0</v>
      </c>
      <c r="K158" s="245">
        <f>Base!I157</f>
        <v>0</v>
      </c>
      <c r="L158" s="1"/>
      <c r="M158" s="244" t="str">
        <f t="shared" si="2"/>
        <v/>
      </c>
      <c r="N158" s="89" t="str">
        <f>IFERROR(VLOOKUP($B158, Data!$A$1:$BB$305, MATCH(M158, Data!$A$2:$BB$2, 0), FALSE),"")</f>
        <v/>
      </c>
      <c r="O158" s="1"/>
      <c r="P158" s="246" t="str">
        <f>(IFERROR(Data!AE157,""))</f>
        <v/>
      </c>
      <c r="Q158" s="246" t="str">
        <f>(IFERROR(Data!AF157,""))</f>
        <v/>
      </c>
      <c r="R158" s="246" t="str">
        <f>(IFERROR(Data!AG157,""))</f>
        <v/>
      </c>
      <c r="S158" s="246" t="str">
        <f>(IFERROR(Data!AH157,""))</f>
        <v/>
      </c>
      <c r="T158" s="246" t="str">
        <f>(IFERROR(Data!AI157,""))</f>
        <v/>
      </c>
      <c r="U158" s="246" t="str">
        <f>(IFERROR(Data!AJ157,""))</f>
        <v/>
      </c>
      <c r="V158" s="246" t="str">
        <f>(IFERROR(Data!AK157,""))</f>
        <v/>
      </c>
      <c r="W158" s="246" t="str">
        <f>(IFERROR(Data!AL157,""))</f>
        <v/>
      </c>
      <c r="X158" s="246" t="str">
        <f>(IFERROR(Data!AM157,""))</f>
        <v/>
      </c>
      <c r="Y158" s="246" t="str">
        <f>(IFERROR(Data!AN157,""))</f>
        <v/>
      </c>
      <c r="Z158" s="246" t="str">
        <f>(IFERROR(Data!AO157,""))</f>
        <v/>
      </c>
      <c r="AA158" s="246" t="str">
        <f>(IFERROR(Data!AP157,""))</f>
        <v/>
      </c>
      <c r="AB158" s="246" t="str">
        <f>(IFERROR(Data!AQ157,""))</f>
        <v/>
      </c>
      <c r="AC158" s="246" t="str">
        <f>(IFERROR(Data!AR157,""))</f>
        <v/>
      </c>
      <c r="AD158" s="246" t="str">
        <f>(IFERROR(Data!AS157,""))</f>
        <v/>
      </c>
      <c r="AE158" s="246" t="str">
        <f>(IFERROR(Data!AT157,""))</f>
        <v/>
      </c>
      <c r="AF158" s="246" t="str">
        <f>(IFERROR(Data!AU157,""))</f>
        <v/>
      </c>
      <c r="AG158" s="246" t="str">
        <f>(IFERROR(Data!AV157,""))</f>
        <v/>
      </c>
      <c r="AH158" s="246" t="str">
        <f>(IFERROR(Data!AW157,""))</f>
        <v/>
      </c>
      <c r="AI158" s="246" t="str">
        <f>(IFERROR(Data!AX157,""))</f>
        <v/>
      </c>
      <c r="AJ158" s="246" t="str">
        <f>(IFERROR(Data!AY157,""))</f>
        <v/>
      </c>
      <c r="AK158" s="246" t="str">
        <f>(IFERROR(Data!AZ157,""))</f>
        <v/>
      </c>
      <c r="AL158" s="246" t="str">
        <f>(IFERROR(Data!BA157,""))</f>
        <v/>
      </c>
      <c r="AM158" s="261" t="str">
        <f>(IFERROR(Data!BB157,""))</f>
        <v/>
      </c>
      <c r="AN158" s="247"/>
      <c r="AO158" s="1"/>
    </row>
    <row r="159" spans="1:41" s="257" customFormat="1" ht="27" customHeight="1" x14ac:dyDescent="0.3">
      <c r="A159" s="248"/>
      <c r="B159" s="249">
        <f>Base!B158</f>
        <v>0</v>
      </c>
      <c r="C159" s="250">
        <f>Base!C158</f>
        <v>0</v>
      </c>
      <c r="D159" s="250">
        <f>Base!D158</f>
        <v>0</v>
      </c>
      <c r="E159" s="251" t="str">
        <f>'Overall Roles'!F161</f>
        <v>A (D)</v>
      </c>
      <c r="F159" s="248"/>
      <c r="G159" s="252">
        <f>Base!G158</f>
        <v>0</v>
      </c>
      <c r="H159" s="253">
        <f>Base!J158</f>
        <v>0</v>
      </c>
      <c r="I159" s="248"/>
      <c r="J159" s="252">
        <f>Base!H158</f>
        <v>0</v>
      </c>
      <c r="K159" s="253">
        <f>Base!I158</f>
        <v>0</v>
      </c>
      <c r="L159" s="248"/>
      <c r="M159" s="252" t="str">
        <f t="shared" si="2"/>
        <v/>
      </c>
      <c r="N159" s="217" t="str">
        <f>IFERROR(VLOOKUP($B159, Data!$A$1:$BB$305, MATCH(M159, Data!$A$2:$BB$2, 0), FALSE),"")</f>
        <v/>
      </c>
      <c r="O159" s="248"/>
      <c r="P159" s="254" t="str">
        <f>(IFERROR(Data!AE158,""))</f>
        <v/>
      </c>
      <c r="Q159" s="254" t="str">
        <f>(IFERROR(Data!AF158,""))</f>
        <v/>
      </c>
      <c r="R159" s="254" t="str">
        <f>(IFERROR(Data!AG158,""))</f>
        <v/>
      </c>
      <c r="S159" s="254" t="str">
        <f>(IFERROR(Data!AH158,""))</f>
        <v/>
      </c>
      <c r="T159" s="254" t="str">
        <f>(IFERROR(Data!AI158,""))</f>
        <v/>
      </c>
      <c r="U159" s="254" t="str">
        <f>(IFERROR(Data!AJ158,""))</f>
        <v/>
      </c>
      <c r="V159" s="254" t="str">
        <f>(IFERROR(Data!AK158,""))</f>
        <v/>
      </c>
      <c r="W159" s="254" t="str">
        <f>(IFERROR(Data!AL158,""))</f>
        <v/>
      </c>
      <c r="X159" s="254" t="str">
        <f>(IFERROR(Data!AM158,""))</f>
        <v/>
      </c>
      <c r="Y159" s="254" t="str">
        <f>(IFERROR(Data!AN158,""))</f>
        <v/>
      </c>
      <c r="Z159" s="254" t="str">
        <f>(IFERROR(Data!AO158,""))</f>
        <v/>
      </c>
      <c r="AA159" s="254" t="str">
        <f>(IFERROR(Data!AP158,""))</f>
        <v/>
      </c>
      <c r="AB159" s="254" t="str">
        <f>(IFERROR(Data!AQ158,""))</f>
        <v/>
      </c>
      <c r="AC159" s="254" t="str">
        <f>(IFERROR(Data!AR158,""))</f>
        <v/>
      </c>
      <c r="AD159" s="254" t="str">
        <f>(IFERROR(Data!AS158,""))</f>
        <v/>
      </c>
      <c r="AE159" s="254" t="str">
        <f>(IFERROR(Data!AT158,""))</f>
        <v/>
      </c>
      <c r="AF159" s="254" t="str">
        <f>(IFERROR(Data!AU158,""))</f>
        <v/>
      </c>
      <c r="AG159" s="254" t="str">
        <f>(IFERROR(Data!AV158,""))</f>
        <v/>
      </c>
      <c r="AH159" s="254" t="str">
        <f>(IFERROR(Data!AW158,""))</f>
        <v/>
      </c>
      <c r="AI159" s="254" t="str">
        <f>(IFERROR(Data!AX158,""))</f>
        <v/>
      </c>
      <c r="AJ159" s="254" t="str">
        <f>(IFERROR(Data!AY158,""))</f>
        <v/>
      </c>
      <c r="AK159" s="254" t="str">
        <f>(IFERROR(Data!AZ158,""))</f>
        <v/>
      </c>
      <c r="AL159" s="254" t="str">
        <f>(IFERROR(Data!BA158,""))</f>
        <v/>
      </c>
      <c r="AM159" s="255" t="str">
        <f>(IFERROR(Data!BB158,""))</f>
        <v/>
      </c>
      <c r="AN159" s="256"/>
      <c r="AO159" s="248"/>
    </row>
    <row r="160" spans="1:41" ht="27" customHeight="1" x14ac:dyDescent="0.3">
      <c r="A160" s="1"/>
      <c r="B160" s="258">
        <f>Base!B159</f>
        <v>0</v>
      </c>
      <c r="C160" s="259">
        <f>Base!C159</f>
        <v>0</v>
      </c>
      <c r="D160" s="259">
        <f>Base!D159</f>
        <v>0</v>
      </c>
      <c r="E160" s="260" t="str">
        <f>'Overall Roles'!F162</f>
        <v>A (D)</v>
      </c>
      <c r="F160" s="1"/>
      <c r="G160" s="244">
        <f>Base!G159</f>
        <v>0</v>
      </c>
      <c r="H160" s="245">
        <f>Base!J159</f>
        <v>0</v>
      </c>
      <c r="I160" s="1"/>
      <c r="J160" s="244">
        <f>Base!H159</f>
        <v>0</v>
      </c>
      <c r="K160" s="245">
        <f>Base!I159</f>
        <v>0</v>
      </c>
      <c r="L160" s="1"/>
      <c r="M160" s="244" t="str">
        <f t="shared" si="2"/>
        <v/>
      </c>
      <c r="N160" s="89" t="str">
        <f>IFERROR(VLOOKUP($B160, Data!$A$1:$BB$305, MATCH(M160, Data!$A$2:$BB$2, 0), FALSE),"")</f>
        <v/>
      </c>
      <c r="O160" s="1"/>
      <c r="P160" s="246" t="str">
        <f>(IFERROR(Data!AE159,""))</f>
        <v/>
      </c>
      <c r="Q160" s="246" t="str">
        <f>(IFERROR(Data!AF159,""))</f>
        <v/>
      </c>
      <c r="R160" s="246" t="str">
        <f>(IFERROR(Data!AG159,""))</f>
        <v/>
      </c>
      <c r="S160" s="246" t="str">
        <f>(IFERROR(Data!AH159,""))</f>
        <v/>
      </c>
      <c r="T160" s="246" t="str">
        <f>(IFERROR(Data!AI159,""))</f>
        <v/>
      </c>
      <c r="U160" s="246" t="str">
        <f>(IFERROR(Data!AJ159,""))</f>
        <v/>
      </c>
      <c r="V160" s="246" t="str">
        <f>(IFERROR(Data!AK159,""))</f>
        <v/>
      </c>
      <c r="W160" s="246" t="str">
        <f>(IFERROR(Data!AL159,""))</f>
        <v/>
      </c>
      <c r="X160" s="246" t="str">
        <f>(IFERROR(Data!AM159,""))</f>
        <v/>
      </c>
      <c r="Y160" s="246" t="str">
        <f>(IFERROR(Data!AN159,""))</f>
        <v/>
      </c>
      <c r="Z160" s="246" t="str">
        <f>(IFERROR(Data!AO159,""))</f>
        <v/>
      </c>
      <c r="AA160" s="246" t="str">
        <f>(IFERROR(Data!AP159,""))</f>
        <v/>
      </c>
      <c r="AB160" s="246" t="str">
        <f>(IFERROR(Data!AQ159,""))</f>
        <v/>
      </c>
      <c r="AC160" s="246" t="str">
        <f>(IFERROR(Data!AR159,""))</f>
        <v/>
      </c>
      <c r="AD160" s="246" t="str">
        <f>(IFERROR(Data!AS159,""))</f>
        <v/>
      </c>
      <c r="AE160" s="246" t="str">
        <f>(IFERROR(Data!AT159,""))</f>
        <v/>
      </c>
      <c r="AF160" s="246" t="str">
        <f>(IFERROR(Data!AU159,""))</f>
        <v/>
      </c>
      <c r="AG160" s="246" t="str">
        <f>(IFERROR(Data!AV159,""))</f>
        <v/>
      </c>
      <c r="AH160" s="246" t="str">
        <f>(IFERROR(Data!AW159,""))</f>
        <v/>
      </c>
      <c r="AI160" s="246" t="str">
        <f>(IFERROR(Data!AX159,""))</f>
        <v/>
      </c>
      <c r="AJ160" s="246" t="str">
        <f>(IFERROR(Data!AY159,""))</f>
        <v/>
      </c>
      <c r="AK160" s="246" t="str">
        <f>(IFERROR(Data!AZ159,""))</f>
        <v/>
      </c>
      <c r="AL160" s="246" t="str">
        <f>(IFERROR(Data!BA159,""))</f>
        <v/>
      </c>
      <c r="AM160" s="261" t="str">
        <f>(IFERROR(Data!BB159,""))</f>
        <v/>
      </c>
      <c r="AN160" s="247"/>
      <c r="AO160" s="1"/>
    </row>
    <row r="161" spans="1:41" s="257" customFormat="1" ht="27" customHeight="1" x14ac:dyDescent="0.3">
      <c r="A161" s="248"/>
      <c r="B161" s="249">
        <f>Base!B160</f>
        <v>0</v>
      </c>
      <c r="C161" s="250">
        <f>Base!C160</f>
        <v>0</v>
      </c>
      <c r="D161" s="250">
        <f>Base!D160</f>
        <v>0</v>
      </c>
      <c r="E161" s="251" t="str">
        <f>'Overall Roles'!F163</f>
        <v>A (D)</v>
      </c>
      <c r="F161" s="248"/>
      <c r="G161" s="252">
        <f>Base!G160</f>
        <v>0</v>
      </c>
      <c r="H161" s="253">
        <f>Base!J160</f>
        <v>0</v>
      </c>
      <c r="I161" s="248"/>
      <c r="J161" s="252">
        <f>Base!H160</f>
        <v>0</v>
      </c>
      <c r="K161" s="253">
        <f>Base!I160</f>
        <v>0</v>
      </c>
      <c r="L161" s="248"/>
      <c r="M161" s="252" t="str">
        <f t="shared" si="2"/>
        <v/>
      </c>
      <c r="N161" s="217" t="str">
        <f>IFERROR(VLOOKUP($B161, Data!$A$1:$BB$305, MATCH(M161, Data!$A$2:$BB$2, 0), FALSE),"")</f>
        <v/>
      </c>
      <c r="O161" s="248"/>
      <c r="P161" s="254" t="str">
        <f>(IFERROR(Data!AE160,""))</f>
        <v/>
      </c>
      <c r="Q161" s="254" t="str">
        <f>(IFERROR(Data!AF160,""))</f>
        <v/>
      </c>
      <c r="R161" s="254" t="str">
        <f>(IFERROR(Data!AG160,""))</f>
        <v/>
      </c>
      <c r="S161" s="254" t="str">
        <f>(IFERROR(Data!AH160,""))</f>
        <v/>
      </c>
      <c r="T161" s="254" t="str">
        <f>(IFERROR(Data!AI160,""))</f>
        <v/>
      </c>
      <c r="U161" s="254" t="str">
        <f>(IFERROR(Data!AJ160,""))</f>
        <v/>
      </c>
      <c r="V161" s="254" t="str">
        <f>(IFERROR(Data!AK160,""))</f>
        <v/>
      </c>
      <c r="W161" s="254" t="str">
        <f>(IFERROR(Data!AL160,""))</f>
        <v/>
      </c>
      <c r="X161" s="254" t="str">
        <f>(IFERROR(Data!AM160,""))</f>
        <v/>
      </c>
      <c r="Y161" s="254" t="str">
        <f>(IFERROR(Data!AN160,""))</f>
        <v/>
      </c>
      <c r="Z161" s="254" t="str">
        <f>(IFERROR(Data!AO160,""))</f>
        <v/>
      </c>
      <c r="AA161" s="254" t="str">
        <f>(IFERROR(Data!AP160,""))</f>
        <v/>
      </c>
      <c r="AB161" s="254" t="str">
        <f>(IFERROR(Data!AQ160,""))</f>
        <v/>
      </c>
      <c r="AC161" s="254" t="str">
        <f>(IFERROR(Data!AR160,""))</f>
        <v/>
      </c>
      <c r="AD161" s="254" t="str">
        <f>(IFERROR(Data!AS160,""))</f>
        <v/>
      </c>
      <c r="AE161" s="254" t="str">
        <f>(IFERROR(Data!AT160,""))</f>
        <v/>
      </c>
      <c r="AF161" s="254" t="str">
        <f>(IFERROR(Data!AU160,""))</f>
        <v/>
      </c>
      <c r="AG161" s="254" t="str">
        <f>(IFERROR(Data!AV160,""))</f>
        <v/>
      </c>
      <c r="AH161" s="254" t="str">
        <f>(IFERROR(Data!AW160,""))</f>
        <v/>
      </c>
      <c r="AI161" s="254" t="str">
        <f>(IFERROR(Data!AX160,""))</f>
        <v/>
      </c>
      <c r="AJ161" s="254" t="str">
        <f>(IFERROR(Data!AY160,""))</f>
        <v/>
      </c>
      <c r="AK161" s="254" t="str">
        <f>(IFERROR(Data!AZ160,""))</f>
        <v/>
      </c>
      <c r="AL161" s="254" t="str">
        <f>(IFERROR(Data!BA160,""))</f>
        <v/>
      </c>
      <c r="AM161" s="255" t="str">
        <f>(IFERROR(Data!BB160,""))</f>
        <v/>
      </c>
      <c r="AN161" s="256"/>
      <c r="AO161" s="248"/>
    </row>
    <row r="162" spans="1:41" ht="27" customHeight="1" x14ac:dyDescent="0.3">
      <c r="A162" s="1"/>
      <c r="B162" s="258">
        <f>Base!B161</f>
        <v>0</v>
      </c>
      <c r="C162" s="259">
        <f>Base!C161</f>
        <v>0</v>
      </c>
      <c r="D162" s="259">
        <f>Base!D161</f>
        <v>0</v>
      </c>
      <c r="E162" s="260" t="str">
        <f>'Overall Roles'!F164</f>
        <v>A (D)</v>
      </c>
      <c r="F162" s="1"/>
      <c r="G162" s="244">
        <f>Base!G161</f>
        <v>0</v>
      </c>
      <c r="H162" s="245">
        <f>Base!J161</f>
        <v>0</v>
      </c>
      <c r="I162" s="1"/>
      <c r="J162" s="244">
        <f>Base!H161</f>
        <v>0</v>
      </c>
      <c r="K162" s="245">
        <f>Base!I161</f>
        <v>0</v>
      </c>
      <c r="L162" s="1"/>
      <c r="M162" s="244" t="str">
        <f t="shared" si="2"/>
        <v/>
      </c>
      <c r="N162" s="89" t="str">
        <f>IFERROR(VLOOKUP($B162, Data!$A$1:$BB$305, MATCH(M162, Data!$A$2:$BB$2, 0), FALSE),"")</f>
        <v/>
      </c>
      <c r="O162" s="1"/>
      <c r="P162" s="246" t="str">
        <f>(IFERROR(Data!AE161,""))</f>
        <v/>
      </c>
      <c r="Q162" s="246" t="str">
        <f>(IFERROR(Data!AF161,""))</f>
        <v/>
      </c>
      <c r="R162" s="246" t="str">
        <f>(IFERROR(Data!AG161,""))</f>
        <v/>
      </c>
      <c r="S162" s="246" t="str">
        <f>(IFERROR(Data!AH161,""))</f>
        <v/>
      </c>
      <c r="T162" s="246" t="str">
        <f>(IFERROR(Data!AI161,""))</f>
        <v/>
      </c>
      <c r="U162" s="246" t="str">
        <f>(IFERROR(Data!AJ161,""))</f>
        <v/>
      </c>
      <c r="V162" s="246" t="str">
        <f>(IFERROR(Data!AK161,""))</f>
        <v/>
      </c>
      <c r="W162" s="246" t="str">
        <f>(IFERROR(Data!AL161,""))</f>
        <v/>
      </c>
      <c r="X162" s="246" t="str">
        <f>(IFERROR(Data!AM161,""))</f>
        <v/>
      </c>
      <c r="Y162" s="246" t="str">
        <f>(IFERROR(Data!AN161,""))</f>
        <v/>
      </c>
      <c r="Z162" s="246" t="str">
        <f>(IFERROR(Data!AO161,""))</f>
        <v/>
      </c>
      <c r="AA162" s="246" t="str">
        <f>(IFERROR(Data!AP161,""))</f>
        <v/>
      </c>
      <c r="AB162" s="246" t="str">
        <f>(IFERROR(Data!AQ161,""))</f>
        <v/>
      </c>
      <c r="AC162" s="246" t="str">
        <f>(IFERROR(Data!AR161,""))</f>
        <v/>
      </c>
      <c r="AD162" s="246" t="str">
        <f>(IFERROR(Data!AS161,""))</f>
        <v/>
      </c>
      <c r="AE162" s="246" t="str">
        <f>(IFERROR(Data!AT161,""))</f>
        <v/>
      </c>
      <c r="AF162" s="246" t="str">
        <f>(IFERROR(Data!AU161,""))</f>
        <v/>
      </c>
      <c r="AG162" s="246" t="str">
        <f>(IFERROR(Data!AV161,""))</f>
        <v/>
      </c>
      <c r="AH162" s="246" t="str">
        <f>(IFERROR(Data!AW161,""))</f>
        <v/>
      </c>
      <c r="AI162" s="246" t="str">
        <f>(IFERROR(Data!AX161,""))</f>
        <v/>
      </c>
      <c r="AJ162" s="246" t="str">
        <f>(IFERROR(Data!AY161,""))</f>
        <v/>
      </c>
      <c r="AK162" s="246" t="str">
        <f>(IFERROR(Data!AZ161,""))</f>
        <v/>
      </c>
      <c r="AL162" s="246" t="str">
        <f>(IFERROR(Data!BA161,""))</f>
        <v/>
      </c>
      <c r="AM162" s="261" t="str">
        <f>(IFERROR(Data!BB161,""))</f>
        <v/>
      </c>
      <c r="AN162" s="247"/>
      <c r="AO162" s="1"/>
    </row>
    <row r="163" spans="1:41" s="257" customFormat="1" ht="27" customHeight="1" x14ac:dyDescent="0.3">
      <c r="A163" s="248"/>
      <c r="B163" s="249">
        <f>Base!B162</f>
        <v>0</v>
      </c>
      <c r="C163" s="250">
        <f>Base!C162</f>
        <v>0</v>
      </c>
      <c r="D163" s="250">
        <f>Base!D162</f>
        <v>0</v>
      </c>
      <c r="E163" s="251" t="str">
        <f>'Overall Roles'!F165</f>
        <v>A (D)</v>
      </c>
      <c r="F163" s="248"/>
      <c r="G163" s="252">
        <f>Base!G162</f>
        <v>0</v>
      </c>
      <c r="H163" s="253">
        <f>Base!J162</f>
        <v>0</v>
      </c>
      <c r="I163" s="248"/>
      <c r="J163" s="252">
        <f>Base!H162</f>
        <v>0</v>
      </c>
      <c r="K163" s="253">
        <f>Base!I162</f>
        <v>0</v>
      </c>
      <c r="L163" s="248"/>
      <c r="M163" s="252" t="str">
        <f t="shared" si="2"/>
        <v/>
      </c>
      <c r="N163" s="217" t="str">
        <f>IFERROR(VLOOKUP($B163, Data!$A$1:$BB$305, MATCH(M163, Data!$A$2:$BB$2, 0), FALSE),"")</f>
        <v/>
      </c>
      <c r="O163" s="248"/>
      <c r="P163" s="254" t="str">
        <f>(IFERROR(Data!AE162,""))</f>
        <v/>
      </c>
      <c r="Q163" s="254" t="str">
        <f>(IFERROR(Data!AF162,""))</f>
        <v/>
      </c>
      <c r="R163" s="254" t="str">
        <f>(IFERROR(Data!AG162,""))</f>
        <v/>
      </c>
      <c r="S163" s="254" t="str">
        <f>(IFERROR(Data!AH162,""))</f>
        <v/>
      </c>
      <c r="T163" s="254" t="str">
        <f>(IFERROR(Data!AI162,""))</f>
        <v/>
      </c>
      <c r="U163" s="254" t="str">
        <f>(IFERROR(Data!AJ162,""))</f>
        <v/>
      </c>
      <c r="V163" s="254" t="str">
        <f>(IFERROR(Data!AK162,""))</f>
        <v/>
      </c>
      <c r="W163" s="254" t="str">
        <f>(IFERROR(Data!AL162,""))</f>
        <v/>
      </c>
      <c r="X163" s="254" t="str">
        <f>(IFERROR(Data!AM162,""))</f>
        <v/>
      </c>
      <c r="Y163" s="254" t="str">
        <f>(IFERROR(Data!AN162,""))</f>
        <v/>
      </c>
      <c r="Z163" s="254" t="str">
        <f>(IFERROR(Data!AO162,""))</f>
        <v/>
      </c>
      <c r="AA163" s="254" t="str">
        <f>(IFERROR(Data!AP162,""))</f>
        <v/>
      </c>
      <c r="AB163" s="254" t="str">
        <f>(IFERROR(Data!AQ162,""))</f>
        <v/>
      </c>
      <c r="AC163" s="254" t="str">
        <f>(IFERROR(Data!AR162,""))</f>
        <v/>
      </c>
      <c r="AD163" s="254" t="str">
        <f>(IFERROR(Data!AS162,""))</f>
        <v/>
      </c>
      <c r="AE163" s="254" t="str">
        <f>(IFERROR(Data!AT162,""))</f>
        <v/>
      </c>
      <c r="AF163" s="254" t="str">
        <f>(IFERROR(Data!AU162,""))</f>
        <v/>
      </c>
      <c r="AG163" s="254" t="str">
        <f>(IFERROR(Data!AV162,""))</f>
        <v/>
      </c>
      <c r="AH163" s="254" t="str">
        <f>(IFERROR(Data!AW162,""))</f>
        <v/>
      </c>
      <c r="AI163" s="254" t="str">
        <f>(IFERROR(Data!AX162,""))</f>
        <v/>
      </c>
      <c r="AJ163" s="254" t="str">
        <f>(IFERROR(Data!AY162,""))</f>
        <v/>
      </c>
      <c r="AK163" s="254" t="str">
        <f>(IFERROR(Data!AZ162,""))</f>
        <v/>
      </c>
      <c r="AL163" s="254" t="str">
        <f>(IFERROR(Data!BA162,""))</f>
        <v/>
      </c>
      <c r="AM163" s="255" t="str">
        <f>(IFERROR(Data!BB162,""))</f>
        <v/>
      </c>
      <c r="AN163" s="256"/>
      <c r="AO163" s="248"/>
    </row>
    <row r="164" spans="1:41" ht="27" customHeight="1" x14ac:dyDescent="0.3">
      <c r="A164" s="1"/>
      <c r="B164" s="258">
        <f>Base!B163</f>
        <v>0</v>
      </c>
      <c r="C164" s="259">
        <f>Base!C163</f>
        <v>0</v>
      </c>
      <c r="D164" s="259">
        <f>Base!D163</f>
        <v>0</v>
      </c>
      <c r="E164" s="260" t="str">
        <f>'Overall Roles'!F166</f>
        <v>A (D)</v>
      </c>
      <c r="F164" s="1"/>
      <c r="G164" s="244">
        <f>Base!G163</f>
        <v>0</v>
      </c>
      <c r="H164" s="245">
        <f>Base!J163</f>
        <v>0</v>
      </c>
      <c r="I164" s="1"/>
      <c r="J164" s="244">
        <f>Base!H163</f>
        <v>0</v>
      </c>
      <c r="K164" s="245">
        <f>Base!I163</f>
        <v>0</v>
      </c>
      <c r="L164" s="1"/>
      <c r="M164" s="244" t="str">
        <f t="shared" si="2"/>
        <v/>
      </c>
      <c r="N164" s="89" t="str">
        <f>IFERROR(VLOOKUP($B164, Data!$A$1:$BB$305, MATCH(M164, Data!$A$2:$BB$2, 0), FALSE),"")</f>
        <v/>
      </c>
      <c r="O164" s="1"/>
      <c r="P164" s="246" t="str">
        <f>(IFERROR(Data!AE163,""))</f>
        <v/>
      </c>
      <c r="Q164" s="246" t="str">
        <f>(IFERROR(Data!AF163,""))</f>
        <v/>
      </c>
      <c r="R164" s="246" t="str">
        <f>(IFERROR(Data!AG163,""))</f>
        <v/>
      </c>
      <c r="S164" s="246" t="str">
        <f>(IFERROR(Data!AH163,""))</f>
        <v/>
      </c>
      <c r="T164" s="246" t="str">
        <f>(IFERROR(Data!AI163,""))</f>
        <v/>
      </c>
      <c r="U164" s="246" t="str">
        <f>(IFERROR(Data!AJ163,""))</f>
        <v/>
      </c>
      <c r="V164" s="246" t="str">
        <f>(IFERROR(Data!AK163,""))</f>
        <v/>
      </c>
      <c r="W164" s="246" t="str">
        <f>(IFERROR(Data!AL163,""))</f>
        <v/>
      </c>
      <c r="X164" s="246" t="str">
        <f>(IFERROR(Data!AM163,""))</f>
        <v/>
      </c>
      <c r="Y164" s="246" t="str">
        <f>(IFERROR(Data!AN163,""))</f>
        <v/>
      </c>
      <c r="Z164" s="246" t="str">
        <f>(IFERROR(Data!AO163,""))</f>
        <v/>
      </c>
      <c r="AA164" s="246" t="str">
        <f>(IFERROR(Data!AP163,""))</f>
        <v/>
      </c>
      <c r="AB164" s="246" t="str">
        <f>(IFERROR(Data!AQ163,""))</f>
        <v/>
      </c>
      <c r="AC164" s="246" t="str">
        <f>(IFERROR(Data!AR163,""))</f>
        <v/>
      </c>
      <c r="AD164" s="246" t="str">
        <f>(IFERROR(Data!AS163,""))</f>
        <v/>
      </c>
      <c r="AE164" s="246" t="str">
        <f>(IFERROR(Data!AT163,""))</f>
        <v/>
      </c>
      <c r="AF164" s="246" t="str">
        <f>(IFERROR(Data!AU163,""))</f>
        <v/>
      </c>
      <c r="AG164" s="246" t="str">
        <f>(IFERROR(Data!AV163,""))</f>
        <v/>
      </c>
      <c r="AH164" s="246" t="str">
        <f>(IFERROR(Data!AW163,""))</f>
        <v/>
      </c>
      <c r="AI164" s="246" t="str">
        <f>(IFERROR(Data!AX163,""))</f>
        <v/>
      </c>
      <c r="AJ164" s="246" t="str">
        <f>(IFERROR(Data!AY163,""))</f>
        <v/>
      </c>
      <c r="AK164" s="246" t="str">
        <f>(IFERROR(Data!AZ163,""))</f>
        <v/>
      </c>
      <c r="AL164" s="246" t="str">
        <f>(IFERROR(Data!BA163,""))</f>
        <v/>
      </c>
      <c r="AM164" s="261" t="str">
        <f>(IFERROR(Data!BB163,""))</f>
        <v/>
      </c>
      <c r="AN164" s="247"/>
      <c r="AO164" s="1"/>
    </row>
    <row r="165" spans="1:41" s="257" customFormat="1" ht="27" customHeight="1" x14ac:dyDescent="0.3">
      <c r="A165" s="248"/>
      <c r="B165" s="249">
        <f>Base!B164</f>
        <v>0</v>
      </c>
      <c r="C165" s="250">
        <f>Base!C164</f>
        <v>0</v>
      </c>
      <c r="D165" s="250">
        <f>Base!D164</f>
        <v>0</v>
      </c>
      <c r="E165" s="251" t="str">
        <f>'Overall Roles'!F167</f>
        <v>A (D)</v>
      </c>
      <c r="F165" s="248"/>
      <c r="G165" s="252">
        <f>Base!G164</f>
        <v>0</v>
      </c>
      <c r="H165" s="253">
        <f>Base!J164</f>
        <v>0</v>
      </c>
      <c r="I165" s="248"/>
      <c r="J165" s="252">
        <f>Base!H164</f>
        <v>0</v>
      </c>
      <c r="K165" s="253">
        <f>Base!I164</f>
        <v>0</v>
      </c>
      <c r="L165" s="248"/>
      <c r="M165" s="252" t="str">
        <f t="shared" si="2"/>
        <v/>
      </c>
      <c r="N165" s="217" t="str">
        <f>IFERROR(VLOOKUP($B165, Data!$A$1:$BB$305, MATCH(M165, Data!$A$2:$BB$2, 0), FALSE),"")</f>
        <v/>
      </c>
      <c r="O165" s="248"/>
      <c r="P165" s="254" t="str">
        <f>(IFERROR(Data!AE164,""))</f>
        <v/>
      </c>
      <c r="Q165" s="254" t="str">
        <f>(IFERROR(Data!AF164,""))</f>
        <v/>
      </c>
      <c r="R165" s="254" t="str">
        <f>(IFERROR(Data!AG164,""))</f>
        <v/>
      </c>
      <c r="S165" s="254" t="str">
        <f>(IFERROR(Data!AH164,""))</f>
        <v/>
      </c>
      <c r="T165" s="254" t="str">
        <f>(IFERROR(Data!AI164,""))</f>
        <v/>
      </c>
      <c r="U165" s="254" t="str">
        <f>(IFERROR(Data!AJ164,""))</f>
        <v/>
      </c>
      <c r="V165" s="254" t="str">
        <f>(IFERROR(Data!AK164,""))</f>
        <v/>
      </c>
      <c r="W165" s="254" t="str">
        <f>(IFERROR(Data!AL164,""))</f>
        <v/>
      </c>
      <c r="X165" s="254" t="str">
        <f>(IFERROR(Data!AM164,""))</f>
        <v/>
      </c>
      <c r="Y165" s="254" t="str">
        <f>(IFERROR(Data!AN164,""))</f>
        <v/>
      </c>
      <c r="Z165" s="254" t="str">
        <f>(IFERROR(Data!AO164,""))</f>
        <v/>
      </c>
      <c r="AA165" s="254" t="str">
        <f>(IFERROR(Data!AP164,""))</f>
        <v/>
      </c>
      <c r="AB165" s="254" t="str">
        <f>(IFERROR(Data!AQ164,""))</f>
        <v/>
      </c>
      <c r="AC165" s="254" t="str">
        <f>(IFERROR(Data!AR164,""))</f>
        <v/>
      </c>
      <c r="AD165" s="254" t="str">
        <f>(IFERROR(Data!AS164,""))</f>
        <v/>
      </c>
      <c r="AE165" s="254" t="str">
        <f>(IFERROR(Data!AT164,""))</f>
        <v/>
      </c>
      <c r="AF165" s="254" t="str">
        <f>(IFERROR(Data!AU164,""))</f>
        <v/>
      </c>
      <c r="AG165" s="254" t="str">
        <f>(IFERROR(Data!AV164,""))</f>
        <v/>
      </c>
      <c r="AH165" s="254" t="str">
        <f>(IFERROR(Data!AW164,""))</f>
        <v/>
      </c>
      <c r="AI165" s="254" t="str">
        <f>(IFERROR(Data!AX164,""))</f>
        <v/>
      </c>
      <c r="AJ165" s="254" t="str">
        <f>(IFERROR(Data!AY164,""))</f>
        <v/>
      </c>
      <c r="AK165" s="254" t="str">
        <f>(IFERROR(Data!AZ164,""))</f>
        <v/>
      </c>
      <c r="AL165" s="254" t="str">
        <f>(IFERROR(Data!BA164,""))</f>
        <v/>
      </c>
      <c r="AM165" s="255" t="str">
        <f>(IFERROR(Data!BB164,""))</f>
        <v/>
      </c>
      <c r="AN165" s="256"/>
      <c r="AO165" s="248"/>
    </row>
    <row r="166" spans="1:41" ht="27" customHeight="1" x14ac:dyDescent="0.3">
      <c r="A166" s="1"/>
      <c r="B166" s="258">
        <f>Base!B165</f>
        <v>0</v>
      </c>
      <c r="C166" s="259">
        <f>Base!C165</f>
        <v>0</v>
      </c>
      <c r="D166" s="259">
        <f>Base!D165</f>
        <v>0</v>
      </c>
      <c r="E166" s="260" t="str">
        <f>'Overall Roles'!F168</f>
        <v>A (D)</v>
      </c>
      <c r="F166" s="1"/>
      <c r="G166" s="244">
        <f>Base!G165</f>
        <v>0</v>
      </c>
      <c r="H166" s="245">
        <f>Base!J165</f>
        <v>0</v>
      </c>
      <c r="I166" s="1"/>
      <c r="J166" s="244">
        <f>Base!H165</f>
        <v>0</v>
      </c>
      <c r="K166" s="245">
        <f>Base!I165</f>
        <v>0</v>
      </c>
      <c r="L166" s="1"/>
      <c r="M166" s="244" t="str">
        <f t="shared" si="2"/>
        <v/>
      </c>
      <c r="N166" s="89" t="str">
        <f>IFERROR(VLOOKUP($B166, Data!$A$1:$BB$305, MATCH(M166, Data!$A$2:$BB$2, 0), FALSE),"")</f>
        <v/>
      </c>
      <c r="O166" s="1"/>
      <c r="P166" s="246" t="str">
        <f>(IFERROR(Data!AE165,""))</f>
        <v/>
      </c>
      <c r="Q166" s="246" t="str">
        <f>(IFERROR(Data!AF165,""))</f>
        <v/>
      </c>
      <c r="R166" s="246" t="str">
        <f>(IFERROR(Data!AG165,""))</f>
        <v/>
      </c>
      <c r="S166" s="246" t="str">
        <f>(IFERROR(Data!AH165,""))</f>
        <v/>
      </c>
      <c r="T166" s="246" t="str">
        <f>(IFERROR(Data!AI165,""))</f>
        <v/>
      </c>
      <c r="U166" s="246" t="str">
        <f>(IFERROR(Data!AJ165,""))</f>
        <v/>
      </c>
      <c r="V166" s="246" t="str">
        <f>(IFERROR(Data!AK165,""))</f>
        <v/>
      </c>
      <c r="W166" s="246" t="str">
        <f>(IFERROR(Data!AL165,""))</f>
        <v/>
      </c>
      <c r="X166" s="246" t="str">
        <f>(IFERROR(Data!AM165,""))</f>
        <v/>
      </c>
      <c r="Y166" s="246" t="str">
        <f>(IFERROR(Data!AN165,""))</f>
        <v/>
      </c>
      <c r="Z166" s="246" t="str">
        <f>(IFERROR(Data!AO165,""))</f>
        <v/>
      </c>
      <c r="AA166" s="246" t="str">
        <f>(IFERROR(Data!AP165,""))</f>
        <v/>
      </c>
      <c r="AB166" s="246" t="str">
        <f>(IFERROR(Data!AQ165,""))</f>
        <v/>
      </c>
      <c r="AC166" s="246" t="str">
        <f>(IFERROR(Data!AR165,""))</f>
        <v/>
      </c>
      <c r="AD166" s="246" t="str">
        <f>(IFERROR(Data!AS165,""))</f>
        <v/>
      </c>
      <c r="AE166" s="246" t="str">
        <f>(IFERROR(Data!AT165,""))</f>
        <v/>
      </c>
      <c r="AF166" s="246" t="str">
        <f>(IFERROR(Data!AU165,""))</f>
        <v/>
      </c>
      <c r="AG166" s="246" t="str">
        <f>(IFERROR(Data!AV165,""))</f>
        <v/>
      </c>
      <c r="AH166" s="246" t="str">
        <f>(IFERROR(Data!AW165,""))</f>
        <v/>
      </c>
      <c r="AI166" s="246" t="str">
        <f>(IFERROR(Data!AX165,""))</f>
        <v/>
      </c>
      <c r="AJ166" s="246" t="str">
        <f>(IFERROR(Data!AY165,""))</f>
        <v/>
      </c>
      <c r="AK166" s="246" t="str">
        <f>(IFERROR(Data!AZ165,""))</f>
        <v/>
      </c>
      <c r="AL166" s="246" t="str">
        <f>(IFERROR(Data!BA165,""))</f>
        <v/>
      </c>
      <c r="AM166" s="261" t="str">
        <f>(IFERROR(Data!BB165,""))</f>
        <v/>
      </c>
      <c r="AN166" s="247"/>
      <c r="AO166" s="1"/>
    </row>
    <row r="167" spans="1:41" s="257" customFormat="1" ht="27" customHeight="1" x14ac:dyDescent="0.3">
      <c r="A167" s="248"/>
      <c r="B167" s="249">
        <f>Base!B166</f>
        <v>0</v>
      </c>
      <c r="C167" s="250">
        <f>Base!C166</f>
        <v>0</v>
      </c>
      <c r="D167" s="250">
        <f>Base!D166</f>
        <v>0</v>
      </c>
      <c r="E167" s="251" t="str">
        <f>'Overall Roles'!F169</f>
        <v>A (D)</v>
      </c>
      <c r="F167" s="248"/>
      <c r="G167" s="252">
        <f>Base!G166</f>
        <v>0</v>
      </c>
      <c r="H167" s="253">
        <f>Base!J166</f>
        <v>0</v>
      </c>
      <c r="I167" s="248"/>
      <c r="J167" s="252">
        <f>Base!H166</f>
        <v>0</v>
      </c>
      <c r="K167" s="253">
        <f>Base!I166</f>
        <v>0</v>
      </c>
      <c r="L167" s="248"/>
      <c r="M167" s="252" t="str">
        <f t="shared" si="2"/>
        <v/>
      </c>
      <c r="N167" s="217" t="str">
        <f>IFERROR(VLOOKUP($B167, Data!$A$1:$BB$305, MATCH(M167, Data!$A$2:$BB$2, 0), FALSE),"")</f>
        <v/>
      </c>
      <c r="O167" s="248"/>
      <c r="P167" s="254" t="str">
        <f>(IFERROR(Data!AE166,""))</f>
        <v/>
      </c>
      <c r="Q167" s="254" t="str">
        <f>(IFERROR(Data!AF166,""))</f>
        <v/>
      </c>
      <c r="R167" s="254" t="str">
        <f>(IFERROR(Data!AG166,""))</f>
        <v/>
      </c>
      <c r="S167" s="254" t="str">
        <f>(IFERROR(Data!AH166,""))</f>
        <v/>
      </c>
      <c r="T167" s="254" t="str">
        <f>(IFERROR(Data!AI166,""))</f>
        <v/>
      </c>
      <c r="U167" s="254" t="str">
        <f>(IFERROR(Data!AJ166,""))</f>
        <v/>
      </c>
      <c r="V167" s="254" t="str">
        <f>(IFERROR(Data!AK166,""))</f>
        <v/>
      </c>
      <c r="W167" s="254" t="str">
        <f>(IFERROR(Data!AL166,""))</f>
        <v/>
      </c>
      <c r="X167" s="254" t="str">
        <f>(IFERROR(Data!AM166,""))</f>
        <v/>
      </c>
      <c r="Y167" s="254" t="str">
        <f>(IFERROR(Data!AN166,""))</f>
        <v/>
      </c>
      <c r="Z167" s="254" t="str">
        <f>(IFERROR(Data!AO166,""))</f>
        <v/>
      </c>
      <c r="AA167" s="254" t="str">
        <f>(IFERROR(Data!AP166,""))</f>
        <v/>
      </c>
      <c r="AB167" s="254" t="str">
        <f>(IFERROR(Data!AQ166,""))</f>
        <v/>
      </c>
      <c r="AC167" s="254" t="str">
        <f>(IFERROR(Data!AR166,""))</f>
        <v/>
      </c>
      <c r="AD167" s="254" t="str">
        <f>(IFERROR(Data!AS166,""))</f>
        <v/>
      </c>
      <c r="AE167" s="254" t="str">
        <f>(IFERROR(Data!AT166,""))</f>
        <v/>
      </c>
      <c r="AF167" s="254" t="str">
        <f>(IFERROR(Data!AU166,""))</f>
        <v/>
      </c>
      <c r="AG167" s="254" t="str">
        <f>(IFERROR(Data!AV166,""))</f>
        <v/>
      </c>
      <c r="AH167" s="254" t="str">
        <f>(IFERROR(Data!AW166,""))</f>
        <v/>
      </c>
      <c r="AI167" s="254" t="str">
        <f>(IFERROR(Data!AX166,""))</f>
        <v/>
      </c>
      <c r="AJ167" s="254" t="str">
        <f>(IFERROR(Data!AY166,""))</f>
        <v/>
      </c>
      <c r="AK167" s="254" t="str">
        <f>(IFERROR(Data!AZ166,""))</f>
        <v/>
      </c>
      <c r="AL167" s="254" t="str">
        <f>(IFERROR(Data!BA166,""))</f>
        <v/>
      </c>
      <c r="AM167" s="255" t="str">
        <f>(IFERROR(Data!BB166,""))</f>
        <v/>
      </c>
      <c r="AN167" s="256"/>
      <c r="AO167" s="248"/>
    </row>
    <row r="168" spans="1:41" ht="27" customHeight="1" x14ac:dyDescent="0.3">
      <c r="A168" s="1"/>
      <c r="B168" s="258">
        <f>Base!B167</f>
        <v>0</v>
      </c>
      <c r="C168" s="259">
        <f>Base!C167</f>
        <v>0</v>
      </c>
      <c r="D168" s="259">
        <f>Base!D167</f>
        <v>0</v>
      </c>
      <c r="E168" s="260" t="str">
        <f>'Overall Roles'!F170</f>
        <v>A (D)</v>
      </c>
      <c r="F168" s="1"/>
      <c r="G168" s="244">
        <f>Base!G167</f>
        <v>0</v>
      </c>
      <c r="H168" s="245">
        <f>Base!J167</f>
        <v>0</v>
      </c>
      <c r="I168" s="1"/>
      <c r="J168" s="244">
        <f>Base!H167</f>
        <v>0</v>
      </c>
      <c r="K168" s="245">
        <f>Base!I167</f>
        <v>0</v>
      </c>
      <c r="L168" s="1"/>
      <c r="M168" s="244" t="str">
        <f t="shared" si="2"/>
        <v/>
      </c>
      <c r="N168" s="89" t="str">
        <f>IFERROR(VLOOKUP($B168, Data!$A$1:$BB$305, MATCH(M168, Data!$A$2:$BB$2, 0), FALSE),"")</f>
        <v/>
      </c>
      <c r="O168" s="1"/>
      <c r="P168" s="246" t="str">
        <f>(IFERROR(Data!AE167,""))</f>
        <v/>
      </c>
      <c r="Q168" s="246" t="str">
        <f>(IFERROR(Data!AF167,""))</f>
        <v/>
      </c>
      <c r="R168" s="246" t="str">
        <f>(IFERROR(Data!AG167,""))</f>
        <v/>
      </c>
      <c r="S168" s="246" t="str">
        <f>(IFERROR(Data!AH167,""))</f>
        <v/>
      </c>
      <c r="T168" s="246" t="str">
        <f>(IFERROR(Data!AI167,""))</f>
        <v/>
      </c>
      <c r="U168" s="246" t="str">
        <f>(IFERROR(Data!AJ167,""))</f>
        <v/>
      </c>
      <c r="V168" s="246" t="str">
        <f>(IFERROR(Data!AK167,""))</f>
        <v/>
      </c>
      <c r="W168" s="246" t="str">
        <f>(IFERROR(Data!AL167,""))</f>
        <v/>
      </c>
      <c r="X168" s="246" t="str">
        <f>(IFERROR(Data!AM167,""))</f>
        <v/>
      </c>
      <c r="Y168" s="246" t="str">
        <f>(IFERROR(Data!AN167,""))</f>
        <v/>
      </c>
      <c r="Z168" s="246" t="str">
        <f>(IFERROR(Data!AO167,""))</f>
        <v/>
      </c>
      <c r="AA168" s="246" t="str">
        <f>(IFERROR(Data!AP167,""))</f>
        <v/>
      </c>
      <c r="AB168" s="246" t="str">
        <f>(IFERROR(Data!AQ167,""))</f>
        <v/>
      </c>
      <c r="AC168" s="246" t="str">
        <f>(IFERROR(Data!AR167,""))</f>
        <v/>
      </c>
      <c r="AD168" s="246" t="str">
        <f>(IFERROR(Data!AS167,""))</f>
        <v/>
      </c>
      <c r="AE168" s="246" t="str">
        <f>(IFERROR(Data!AT167,""))</f>
        <v/>
      </c>
      <c r="AF168" s="246" t="str">
        <f>(IFERROR(Data!AU167,""))</f>
        <v/>
      </c>
      <c r="AG168" s="246" t="str">
        <f>(IFERROR(Data!AV167,""))</f>
        <v/>
      </c>
      <c r="AH168" s="246" t="str">
        <f>(IFERROR(Data!AW167,""))</f>
        <v/>
      </c>
      <c r="AI168" s="246" t="str">
        <f>(IFERROR(Data!AX167,""))</f>
        <v/>
      </c>
      <c r="AJ168" s="246" t="str">
        <f>(IFERROR(Data!AY167,""))</f>
        <v/>
      </c>
      <c r="AK168" s="246" t="str">
        <f>(IFERROR(Data!AZ167,""))</f>
        <v/>
      </c>
      <c r="AL168" s="246" t="str">
        <f>(IFERROR(Data!BA167,""))</f>
        <v/>
      </c>
      <c r="AM168" s="261" t="str">
        <f>(IFERROR(Data!BB167,""))</f>
        <v/>
      </c>
      <c r="AN168" s="247"/>
      <c r="AO168" s="1"/>
    </row>
    <row r="169" spans="1:41" s="257" customFormat="1" ht="27" customHeight="1" x14ac:dyDescent="0.3">
      <c r="A169" s="248"/>
      <c r="B169" s="249">
        <f>Base!B168</f>
        <v>0</v>
      </c>
      <c r="C169" s="250">
        <f>Base!C168</f>
        <v>0</v>
      </c>
      <c r="D169" s="250">
        <f>Base!D168</f>
        <v>0</v>
      </c>
      <c r="E169" s="251" t="str">
        <f>'Overall Roles'!F171</f>
        <v>A (D)</v>
      </c>
      <c r="F169" s="248"/>
      <c r="G169" s="252">
        <f>Base!G168</f>
        <v>0</v>
      </c>
      <c r="H169" s="253">
        <f>Base!J168</f>
        <v>0</v>
      </c>
      <c r="I169" s="248"/>
      <c r="J169" s="252">
        <f>Base!H168</f>
        <v>0</v>
      </c>
      <c r="K169" s="253">
        <f>Base!I168</f>
        <v>0</v>
      </c>
      <c r="L169" s="248"/>
      <c r="M169" s="252" t="str">
        <f t="shared" si="2"/>
        <v/>
      </c>
      <c r="N169" s="217" t="str">
        <f>IFERROR(VLOOKUP($B169, Data!$A$1:$BB$305, MATCH(M169, Data!$A$2:$BB$2, 0), FALSE),"")</f>
        <v/>
      </c>
      <c r="O169" s="248"/>
      <c r="P169" s="254" t="str">
        <f>(IFERROR(Data!AE168,""))</f>
        <v/>
      </c>
      <c r="Q169" s="254" t="str">
        <f>(IFERROR(Data!AF168,""))</f>
        <v/>
      </c>
      <c r="R169" s="254" t="str">
        <f>(IFERROR(Data!AG168,""))</f>
        <v/>
      </c>
      <c r="S169" s="254" t="str">
        <f>(IFERROR(Data!AH168,""))</f>
        <v/>
      </c>
      <c r="T169" s="254" t="str">
        <f>(IFERROR(Data!AI168,""))</f>
        <v/>
      </c>
      <c r="U169" s="254" t="str">
        <f>(IFERROR(Data!AJ168,""))</f>
        <v/>
      </c>
      <c r="V169" s="254" t="str">
        <f>(IFERROR(Data!AK168,""))</f>
        <v/>
      </c>
      <c r="W169" s="254" t="str">
        <f>(IFERROR(Data!AL168,""))</f>
        <v/>
      </c>
      <c r="X169" s="254" t="str">
        <f>(IFERROR(Data!AM168,""))</f>
        <v/>
      </c>
      <c r="Y169" s="254" t="str">
        <f>(IFERROR(Data!AN168,""))</f>
        <v/>
      </c>
      <c r="Z169" s="254" t="str">
        <f>(IFERROR(Data!AO168,""))</f>
        <v/>
      </c>
      <c r="AA169" s="254" t="str">
        <f>(IFERROR(Data!AP168,""))</f>
        <v/>
      </c>
      <c r="AB169" s="254" t="str">
        <f>(IFERROR(Data!AQ168,""))</f>
        <v/>
      </c>
      <c r="AC169" s="254" t="str">
        <f>(IFERROR(Data!AR168,""))</f>
        <v/>
      </c>
      <c r="AD169" s="254" t="str">
        <f>(IFERROR(Data!AS168,""))</f>
        <v/>
      </c>
      <c r="AE169" s="254" t="str">
        <f>(IFERROR(Data!AT168,""))</f>
        <v/>
      </c>
      <c r="AF169" s="254" t="str">
        <f>(IFERROR(Data!AU168,""))</f>
        <v/>
      </c>
      <c r="AG169" s="254" t="str">
        <f>(IFERROR(Data!AV168,""))</f>
        <v/>
      </c>
      <c r="AH169" s="254" t="str">
        <f>(IFERROR(Data!AW168,""))</f>
        <v/>
      </c>
      <c r="AI169" s="254" t="str">
        <f>(IFERROR(Data!AX168,""))</f>
        <v/>
      </c>
      <c r="AJ169" s="254" t="str">
        <f>(IFERROR(Data!AY168,""))</f>
        <v/>
      </c>
      <c r="AK169" s="254" t="str">
        <f>(IFERROR(Data!AZ168,""))</f>
        <v/>
      </c>
      <c r="AL169" s="254" t="str">
        <f>(IFERROR(Data!BA168,""))</f>
        <v/>
      </c>
      <c r="AM169" s="255" t="str">
        <f>(IFERROR(Data!BB168,""))</f>
        <v/>
      </c>
      <c r="AN169" s="256"/>
      <c r="AO169" s="248"/>
    </row>
    <row r="170" spans="1:41" ht="27" customHeight="1" x14ac:dyDescent="0.3">
      <c r="A170" s="1"/>
      <c r="B170" s="258">
        <f>Base!B169</f>
        <v>0</v>
      </c>
      <c r="C170" s="259">
        <f>Base!C169</f>
        <v>0</v>
      </c>
      <c r="D170" s="259">
        <f>Base!D169</f>
        <v>0</v>
      </c>
      <c r="E170" s="260" t="str">
        <f>'Overall Roles'!F172</f>
        <v>A (D)</v>
      </c>
      <c r="F170" s="1"/>
      <c r="G170" s="244">
        <f>Base!G169</f>
        <v>0</v>
      </c>
      <c r="H170" s="245">
        <f>Base!J169</f>
        <v>0</v>
      </c>
      <c r="I170" s="1"/>
      <c r="J170" s="244">
        <f>Base!H169</f>
        <v>0</v>
      </c>
      <c r="K170" s="245">
        <f>Base!I169</f>
        <v>0</v>
      </c>
      <c r="L170" s="1"/>
      <c r="M170" s="244" t="str">
        <f t="shared" si="2"/>
        <v/>
      </c>
      <c r="N170" s="89" t="str">
        <f>IFERROR(VLOOKUP($B170, Data!$A$1:$BB$305, MATCH(M170, Data!$A$2:$BB$2, 0), FALSE),"")</f>
        <v/>
      </c>
      <c r="O170" s="1"/>
      <c r="P170" s="246" t="str">
        <f>(IFERROR(Data!AE169,""))</f>
        <v/>
      </c>
      <c r="Q170" s="246" t="str">
        <f>(IFERROR(Data!AF169,""))</f>
        <v/>
      </c>
      <c r="R170" s="246" t="str">
        <f>(IFERROR(Data!AG169,""))</f>
        <v/>
      </c>
      <c r="S170" s="246" t="str">
        <f>(IFERROR(Data!AH169,""))</f>
        <v/>
      </c>
      <c r="T170" s="246" t="str">
        <f>(IFERROR(Data!AI169,""))</f>
        <v/>
      </c>
      <c r="U170" s="246" t="str">
        <f>(IFERROR(Data!AJ169,""))</f>
        <v/>
      </c>
      <c r="V170" s="246" t="str">
        <f>(IFERROR(Data!AK169,""))</f>
        <v/>
      </c>
      <c r="W170" s="246" t="str">
        <f>(IFERROR(Data!AL169,""))</f>
        <v/>
      </c>
      <c r="X170" s="246" t="str">
        <f>(IFERROR(Data!AM169,""))</f>
        <v/>
      </c>
      <c r="Y170" s="246" t="str">
        <f>(IFERROR(Data!AN169,""))</f>
        <v/>
      </c>
      <c r="Z170" s="246" t="str">
        <f>(IFERROR(Data!AO169,""))</f>
        <v/>
      </c>
      <c r="AA170" s="246" t="str">
        <f>(IFERROR(Data!AP169,""))</f>
        <v/>
      </c>
      <c r="AB170" s="246" t="str">
        <f>(IFERROR(Data!AQ169,""))</f>
        <v/>
      </c>
      <c r="AC170" s="246" t="str">
        <f>(IFERROR(Data!AR169,""))</f>
        <v/>
      </c>
      <c r="AD170" s="246" t="str">
        <f>(IFERROR(Data!AS169,""))</f>
        <v/>
      </c>
      <c r="AE170" s="246" t="str">
        <f>(IFERROR(Data!AT169,""))</f>
        <v/>
      </c>
      <c r="AF170" s="246" t="str">
        <f>(IFERROR(Data!AU169,""))</f>
        <v/>
      </c>
      <c r="AG170" s="246" t="str">
        <f>(IFERROR(Data!AV169,""))</f>
        <v/>
      </c>
      <c r="AH170" s="246" t="str">
        <f>(IFERROR(Data!AW169,""))</f>
        <v/>
      </c>
      <c r="AI170" s="246" t="str">
        <f>(IFERROR(Data!AX169,""))</f>
        <v/>
      </c>
      <c r="AJ170" s="246" t="str">
        <f>(IFERROR(Data!AY169,""))</f>
        <v/>
      </c>
      <c r="AK170" s="246" t="str">
        <f>(IFERROR(Data!AZ169,""))</f>
        <v/>
      </c>
      <c r="AL170" s="246" t="str">
        <f>(IFERROR(Data!BA169,""))</f>
        <v/>
      </c>
      <c r="AM170" s="261" t="str">
        <f>(IFERROR(Data!BB169,""))</f>
        <v/>
      </c>
      <c r="AN170" s="247"/>
      <c r="AO170" s="1"/>
    </row>
    <row r="171" spans="1:41" s="257" customFormat="1" ht="27" customHeight="1" x14ac:dyDescent="0.3">
      <c r="A171" s="248"/>
      <c r="B171" s="249">
        <f>Base!B170</f>
        <v>0</v>
      </c>
      <c r="C171" s="250">
        <f>Base!C170</f>
        <v>0</v>
      </c>
      <c r="D171" s="250">
        <f>Base!D170</f>
        <v>0</v>
      </c>
      <c r="E171" s="251" t="str">
        <f>'Overall Roles'!F173</f>
        <v>A (D)</v>
      </c>
      <c r="F171" s="248"/>
      <c r="G171" s="252">
        <f>Base!G170</f>
        <v>0</v>
      </c>
      <c r="H171" s="253">
        <f>Base!J170</f>
        <v>0</v>
      </c>
      <c r="I171" s="248"/>
      <c r="J171" s="252">
        <f>Base!H170</f>
        <v>0</v>
      </c>
      <c r="K171" s="253">
        <f>Base!I170</f>
        <v>0</v>
      </c>
      <c r="L171" s="248"/>
      <c r="M171" s="252" t="str">
        <f t="shared" si="2"/>
        <v/>
      </c>
      <c r="N171" s="217" t="str">
        <f>IFERROR(VLOOKUP($B171, Data!$A$1:$BB$305, MATCH(M171, Data!$A$2:$BB$2, 0), FALSE),"")</f>
        <v/>
      </c>
      <c r="O171" s="248"/>
      <c r="P171" s="254" t="str">
        <f>(IFERROR(Data!AE170,""))</f>
        <v/>
      </c>
      <c r="Q171" s="254" t="str">
        <f>(IFERROR(Data!AF170,""))</f>
        <v/>
      </c>
      <c r="R171" s="254" t="str">
        <f>(IFERROR(Data!AG170,""))</f>
        <v/>
      </c>
      <c r="S171" s="254" t="str">
        <f>(IFERROR(Data!AH170,""))</f>
        <v/>
      </c>
      <c r="T171" s="254" t="str">
        <f>(IFERROR(Data!AI170,""))</f>
        <v/>
      </c>
      <c r="U171" s="254" t="str">
        <f>(IFERROR(Data!AJ170,""))</f>
        <v/>
      </c>
      <c r="V171" s="254" t="str">
        <f>(IFERROR(Data!AK170,""))</f>
        <v/>
      </c>
      <c r="W171" s="254" t="str">
        <f>(IFERROR(Data!AL170,""))</f>
        <v/>
      </c>
      <c r="X171" s="254" t="str">
        <f>(IFERROR(Data!AM170,""))</f>
        <v/>
      </c>
      <c r="Y171" s="254" t="str">
        <f>(IFERROR(Data!AN170,""))</f>
        <v/>
      </c>
      <c r="Z171" s="254" t="str">
        <f>(IFERROR(Data!AO170,""))</f>
        <v/>
      </c>
      <c r="AA171" s="254" t="str">
        <f>(IFERROR(Data!AP170,""))</f>
        <v/>
      </c>
      <c r="AB171" s="254" t="str">
        <f>(IFERROR(Data!AQ170,""))</f>
        <v/>
      </c>
      <c r="AC171" s="254" t="str">
        <f>(IFERROR(Data!AR170,""))</f>
        <v/>
      </c>
      <c r="AD171" s="254" t="str">
        <f>(IFERROR(Data!AS170,""))</f>
        <v/>
      </c>
      <c r="AE171" s="254" t="str">
        <f>(IFERROR(Data!AT170,""))</f>
        <v/>
      </c>
      <c r="AF171" s="254" t="str">
        <f>(IFERROR(Data!AU170,""))</f>
        <v/>
      </c>
      <c r="AG171" s="254" t="str">
        <f>(IFERROR(Data!AV170,""))</f>
        <v/>
      </c>
      <c r="AH171" s="254" t="str">
        <f>(IFERROR(Data!AW170,""))</f>
        <v/>
      </c>
      <c r="AI171" s="254" t="str">
        <f>(IFERROR(Data!AX170,""))</f>
        <v/>
      </c>
      <c r="AJ171" s="254" t="str">
        <f>(IFERROR(Data!AY170,""))</f>
        <v/>
      </c>
      <c r="AK171" s="254" t="str">
        <f>(IFERROR(Data!AZ170,""))</f>
        <v/>
      </c>
      <c r="AL171" s="254" t="str">
        <f>(IFERROR(Data!BA170,""))</f>
        <v/>
      </c>
      <c r="AM171" s="255" t="str">
        <f>(IFERROR(Data!BB170,""))</f>
        <v/>
      </c>
      <c r="AN171" s="256"/>
      <c r="AO171" s="248"/>
    </row>
    <row r="172" spans="1:41" ht="27" customHeight="1" x14ac:dyDescent="0.3">
      <c r="A172" s="1"/>
      <c r="B172" s="258">
        <f>Base!B171</f>
        <v>0</v>
      </c>
      <c r="C172" s="259">
        <f>Base!C171</f>
        <v>0</v>
      </c>
      <c r="D172" s="259">
        <f>Base!D171</f>
        <v>0</v>
      </c>
      <c r="E172" s="260" t="str">
        <f>'Overall Roles'!F174</f>
        <v>A (D)</v>
      </c>
      <c r="F172" s="1"/>
      <c r="G172" s="244">
        <f>Base!G171</f>
        <v>0</v>
      </c>
      <c r="H172" s="245">
        <f>Base!J171</f>
        <v>0</v>
      </c>
      <c r="I172" s="1"/>
      <c r="J172" s="244">
        <f>Base!H171</f>
        <v>0</v>
      </c>
      <c r="K172" s="245">
        <f>Base!I171</f>
        <v>0</v>
      </c>
      <c r="L172" s="1"/>
      <c r="M172" s="244" t="str">
        <f t="shared" si="2"/>
        <v/>
      </c>
      <c r="N172" s="89" t="str">
        <f>IFERROR(VLOOKUP($B172, Data!$A$1:$BB$305, MATCH(M172, Data!$A$2:$BB$2, 0), FALSE),"")</f>
        <v/>
      </c>
      <c r="O172" s="1"/>
      <c r="P172" s="246" t="str">
        <f>(IFERROR(Data!AE171,""))</f>
        <v/>
      </c>
      <c r="Q172" s="246" t="str">
        <f>(IFERROR(Data!AF171,""))</f>
        <v/>
      </c>
      <c r="R172" s="246" t="str">
        <f>(IFERROR(Data!AG171,""))</f>
        <v/>
      </c>
      <c r="S172" s="246" t="str">
        <f>(IFERROR(Data!AH171,""))</f>
        <v/>
      </c>
      <c r="T172" s="246" t="str">
        <f>(IFERROR(Data!AI171,""))</f>
        <v/>
      </c>
      <c r="U172" s="246" t="str">
        <f>(IFERROR(Data!AJ171,""))</f>
        <v/>
      </c>
      <c r="V172" s="246" t="str">
        <f>(IFERROR(Data!AK171,""))</f>
        <v/>
      </c>
      <c r="W172" s="246" t="str">
        <f>(IFERROR(Data!AL171,""))</f>
        <v/>
      </c>
      <c r="X172" s="246" t="str">
        <f>(IFERROR(Data!AM171,""))</f>
        <v/>
      </c>
      <c r="Y172" s="246" t="str">
        <f>(IFERROR(Data!AN171,""))</f>
        <v/>
      </c>
      <c r="Z172" s="246" t="str">
        <f>(IFERROR(Data!AO171,""))</f>
        <v/>
      </c>
      <c r="AA172" s="246" t="str">
        <f>(IFERROR(Data!AP171,""))</f>
        <v/>
      </c>
      <c r="AB172" s="246" t="str">
        <f>(IFERROR(Data!AQ171,""))</f>
        <v/>
      </c>
      <c r="AC172" s="246" t="str">
        <f>(IFERROR(Data!AR171,""))</f>
        <v/>
      </c>
      <c r="AD172" s="246" t="str">
        <f>(IFERROR(Data!AS171,""))</f>
        <v/>
      </c>
      <c r="AE172" s="246" t="str">
        <f>(IFERROR(Data!AT171,""))</f>
        <v/>
      </c>
      <c r="AF172" s="246" t="str">
        <f>(IFERROR(Data!AU171,""))</f>
        <v/>
      </c>
      <c r="AG172" s="246" t="str">
        <f>(IFERROR(Data!AV171,""))</f>
        <v/>
      </c>
      <c r="AH172" s="246" t="str">
        <f>(IFERROR(Data!AW171,""))</f>
        <v/>
      </c>
      <c r="AI172" s="246" t="str">
        <f>(IFERROR(Data!AX171,""))</f>
        <v/>
      </c>
      <c r="AJ172" s="246" t="str">
        <f>(IFERROR(Data!AY171,""))</f>
        <v/>
      </c>
      <c r="AK172" s="246" t="str">
        <f>(IFERROR(Data!AZ171,""))</f>
        <v/>
      </c>
      <c r="AL172" s="246" t="str">
        <f>(IFERROR(Data!BA171,""))</f>
        <v/>
      </c>
      <c r="AM172" s="261" t="str">
        <f>(IFERROR(Data!BB171,""))</f>
        <v/>
      </c>
      <c r="AN172" s="247"/>
      <c r="AO172" s="1"/>
    </row>
    <row r="173" spans="1:41" s="257" customFormat="1" ht="27" customHeight="1" x14ac:dyDescent="0.3">
      <c r="A173" s="248"/>
      <c r="B173" s="249">
        <f>Base!B172</f>
        <v>0</v>
      </c>
      <c r="C173" s="250">
        <f>Base!C172</f>
        <v>0</v>
      </c>
      <c r="D173" s="250">
        <f>Base!D172</f>
        <v>0</v>
      </c>
      <c r="E173" s="251" t="str">
        <f>'Overall Roles'!F175</f>
        <v>A (D)</v>
      </c>
      <c r="F173" s="248"/>
      <c r="G173" s="252">
        <f>Base!G172</f>
        <v>0</v>
      </c>
      <c r="H173" s="253">
        <f>Base!J172</f>
        <v>0</v>
      </c>
      <c r="I173" s="248"/>
      <c r="J173" s="252">
        <f>Base!H172</f>
        <v>0</v>
      </c>
      <c r="K173" s="253">
        <f>Base!I172</f>
        <v>0</v>
      </c>
      <c r="L173" s="248"/>
      <c r="M173" s="252" t="str">
        <f t="shared" si="2"/>
        <v/>
      </c>
      <c r="N173" s="217" t="str">
        <f>IFERROR(VLOOKUP($B173, Data!$A$1:$BB$305, MATCH(M173, Data!$A$2:$BB$2, 0), FALSE),"")</f>
        <v/>
      </c>
      <c r="O173" s="248"/>
      <c r="P173" s="254" t="str">
        <f>(IFERROR(Data!AE172,""))</f>
        <v/>
      </c>
      <c r="Q173" s="254" t="str">
        <f>(IFERROR(Data!AF172,""))</f>
        <v/>
      </c>
      <c r="R173" s="254" t="str">
        <f>(IFERROR(Data!AG172,""))</f>
        <v/>
      </c>
      <c r="S173" s="254" t="str">
        <f>(IFERROR(Data!AH172,""))</f>
        <v/>
      </c>
      <c r="T173" s="254" t="str">
        <f>(IFERROR(Data!AI172,""))</f>
        <v/>
      </c>
      <c r="U173" s="254" t="str">
        <f>(IFERROR(Data!AJ172,""))</f>
        <v/>
      </c>
      <c r="V173" s="254" t="str">
        <f>(IFERROR(Data!AK172,""))</f>
        <v/>
      </c>
      <c r="W173" s="254" t="str">
        <f>(IFERROR(Data!AL172,""))</f>
        <v/>
      </c>
      <c r="X173" s="254" t="str">
        <f>(IFERROR(Data!AM172,""))</f>
        <v/>
      </c>
      <c r="Y173" s="254" t="str">
        <f>(IFERROR(Data!AN172,""))</f>
        <v/>
      </c>
      <c r="Z173" s="254" t="str">
        <f>(IFERROR(Data!AO172,""))</f>
        <v/>
      </c>
      <c r="AA173" s="254" t="str">
        <f>(IFERROR(Data!AP172,""))</f>
        <v/>
      </c>
      <c r="AB173" s="254" t="str">
        <f>(IFERROR(Data!AQ172,""))</f>
        <v/>
      </c>
      <c r="AC173" s="254" t="str">
        <f>(IFERROR(Data!AR172,""))</f>
        <v/>
      </c>
      <c r="AD173" s="254" t="str">
        <f>(IFERROR(Data!AS172,""))</f>
        <v/>
      </c>
      <c r="AE173" s="254" t="str">
        <f>(IFERROR(Data!AT172,""))</f>
        <v/>
      </c>
      <c r="AF173" s="254" t="str">
        <f>(IFERROR(Data!AU172,""))</f>
        <v/>
      </c>
      <c r="AG173" s="254" t="str">
        <f>(IFERROR(Data!AV172,""))</f>
        <v/>
      </c>
      <c r="AH173" s="254" t="str">
        <f>(IFERROR(Data!AW172,""))</f>
        <v/>
      </c>
      <c r="AI173" s="254" t="str">
        <f>(IFERROR(Data!AX172,""))</f>
        <v/>
      </c>
      <c r="AJ173" s="254" t="str">
        <f>(IFERROR(Data!AY172,""))</f>
        <v/>
      </c>
      <c r="AK173" s="254" t="str">
        <f>(IFERROR(Data!AZ172,""))</f>
        <v/>
      </c>
      <c r="AL173" s="254" t="str">
        <f>(IFERROR(Data!BA172,""))</f>
        <v/>
      </c>
      <c r="AM173" s="255" t="str">
        <f>(IFERROR(Data!BB172,""))</f>
        <v/>
      </c>
      <c r="AN173" s="256"/>
      <c r="AO173" s="248"/>
    </row>
    <row r="174" spans="1:41" ht="27" customHeight="1" x14ac:dyDescent="0.3">
      <c r="A174" s="1"/>
      <c r="B174" s="258">
        <f>Base!B173</f>
        <v>0</v>
      </c>
      <c r="C174" s="259">
        <f>Base!C173</f>
        <v>0</v>
      </c>
      <c r="D174" s="259">
        <f>Base!D173</f>
        <v>0</v>
      </c>
      <c r="E174" s="260" t="str">
        <f>'Overall Roles'!F176</f>
        <v>A (D)</v>
      </c>
      <c r="F174" s="1"/>
      <c r="G174" s="244">
        <f>Base!G173</f>
        <v>0</v>
      </c>
      <c r="H174" s="245">
        <f>Base!J173</f>
        <v>0</v>
      </c>
      <c r="I174" s="1"/>
      <c r="J174" s="244">
        <f>Base!H173</f>
        <v>0</v>
      </c>
      <c r="K174" s="245">
        <f>Base!I173</f>
        <v>0</v>
      </c>
      <c r="L174" s="1"/>
      <c r="M174" s="244" t="str">
        <f t="shared" si="2"/>
        <v/>
      </c>
      <c r="N174" s="89" t="str">
        <f>IFERROR(VLOOKUP($B174, Data!$A$1:$BB$305, MATCH(M174, Data!$A$2:$BB$2, 0), FALSE),"")</f>
        <v/>
      </c>
      <c r="O174" s="1"/>
      <c r="P174" s="246" t="str">
        <f>(IFERROR(Data!AE173,""))</f>
        <v/>
      </c>
      <c r="Q174" s="246" t="str">
        <f>(IFERROR(Data!AF173,""))</f>
        <v/>
      </c>
      <c r="R174" s="246" t="str">
        <f>(IFERROR(Data!AG173,""))</f>
        <v/>
      </c>
      <c r="S174" s="246" t="str">
        <f>(IFERROR(Data!AH173,""))</f>
        <v/>
      </c>
      <c r="T174" s="246" t="str">
        <f>(IFERROR(Data!AI173,""))</f>
        <v/>
      </c>
      <c r="U174" s="246" t="str">
        <f>(IFERROR(Data!AJ173,""))</f>
        <v/>
      </c>
      <c r="V174" s="246" t="str">
        <f>(IFERROR(Data!AK173,""))</f>
        <v/>
      </c>
      <c r="W174" s="246" t="str">
        <f>(IFERROR(Data!AL173,""))</f>
        <v/>
      </c>
      <c r="X174" s="246" t="str">
        <f>(IFERROR(Data!AM173,""))</f>
        <v/>
      </c>
      <c r="Y174" s="246" t="str">
        <f>(IFERROR(Data!AN173,""))</f>
        <v/>
      </c>
      <c r="Z174" s="246" t="str">
        <f>(IFERROR(Data!AO173,""))</f>
        <v/>
      </c>
      <c r="AA174" s="246" t="str">
        <f>(IFERROR(Data!AP173,""))</f>
        <v/>
      </c>
      <c r="AB174" s="246" t="str">
        <f>(IFERROR(Data!AQ173,""))</f>
        <v/>
      </c>
      <c r="AC174" s="246" t="str">
        <f>(IFERROR(Data!AR173,""))</f>
        <v/>
      </c>
      <c r="AD174" s="246" t="str">
        <f>(IFERROR(Data!AS173,""))</f>
        <v/>
      </c>
      <c r="AE174" s="246" t="str">
        <f>(IFERROR(Data!AT173,""))</f>
        <v/>
      </c>
      <c r="AF174" s="246" t="str">
        <f>(IFERROR(Data!AU173,""))</f>
        <v/>
      </c>
      <c r="AG174" s="246" t="str">
        <f>(IFERROR(Data!AV173,""))</f>
        <v/>
      </c>
      <c r="AH174" s="246" t="str">
        <f>(IFERROR(Data!AW173,""))</f>
        <v/>
      </c>
      <c r="AI174" s="246" t="str">
        <f>(IFERROR(Data!AX173,""))</f>
        <v/>
      </c>
      <c r="AJ174" s="246" t="str">
        <f>(IFERROR(Data!AY173,""))</f>
        <v/>
      </c>
      <c r="AK174" s="246" t="str">
        <f>(IFERROR(Data!AZ173,""))</f>
        <v/>
      </c>
      <c r="AL174" s="246" t="str">
        <f>(IFERROR(Data!BA173,""))</f>
        <v/>
      </c>
      <c r="AM174" s="261" t="str">
        <f>(IFERROR(Data!BB173,""))</f>
        <v/>
      </c>
      <c r="AN174" s="247"/>
      <c r="AO174" s="1"/>
    </row>
    <row r="175" spans="1:41" s="257" customFormat="1" ht="27" customHeight="1" x14ac:dyDescent="0.3">
      <c r="A175" s="248"/>
      <c r="B175" s="249">
        <f>Base!B174</f>
        <v>0</v>
      </c>
      <c r="C175" s="250">
        <f>Base!C174</f>
        <v>0</v>
      </c>
      <c r="D175" s="250">
        <f>Base!D174</f>
        <v>0</v>
      </c>
      <c r="E175" s="251" t="str">
        <f>'Overall Roles'!F177</f>
        <v>A (D)</v>
      </c>
      <c r="F175" s="248"/>
      <c r="G175" s="252">
        <f>Base!G174</f>
        <v>0</v>
      </c>
      <c r="H175" s="253">
        <f>Base!J174</f>
        <v>0</v>
      </c>
      <c r="I175" s="248"/>
      <c r="J175" s="252">
        <f>Base!H174</f>
        <v>0</v>
      </c>
      <c r="K175" s="253">
        <f>Base!I174</f>
        <v>0</v>
      </c>
      <c r="L175" s="248"/>
      <c r="M175" s="252" t="str">
        <f t="shared" si="2"/>
        <v/>
      </c>
      <c r="N175" s="217" t="str">
        <f>IFERROR(VLOOKUP($B175, Data!$A$1:$BB$305, MATCH(M175, Data!$A$2:$BB$2, 0), FALSE),"")</f>
        <v/>
      </c>
      <c r="O175" s="248"/>
      <c r="P175" s="254" t="str">
        <f>(IFERROR(Data!AE174,""))</f>
        <v/>
      </c>
      <c r="Q175" s="254" t="str">
        <f>(IFERROR(Data!AF174,""))</f>
        <v/>
      </c>
      <c r="R175" s="254" t="str">
        <f>(IFERROR(Data!AG174,""))</f>
        <v/>
      </c>
      <c r="S175" s="254" t="str">
        <f>(IFERROR(Data!AH174,""))</f>
        <v/>
      </c>
      <c r="T175" s="254" t="str">
        <f>(IFERROR(Data!AI174,""))</f>
        <v/>
      </c>
      <c r="U175" s="254" t="str">
        <f>(IFERROR(Data!AJ174,""))</f>
        <v/>
      </c>
      <c r="V175" s="254" t="str">
        <f>(IFERROR(Data!AK174,""))</f>
        <v/>
      </c>
      <c r="W175" s="254" t="str">
        <f>(IFERROR(Data!AL174,""))</f>
        <v/>
      </c>
      <c r="X175" s="254" t="str">
        <f>(IFERROR(Data!AM174,""))</f>
        <v/>
      </c>
      <c r="Y175" s="254" t="str">
        <f>(IFERROR(Data!AN174,""))</f>
        <v/>
      </c>
      <c r="Z175" s="254" t="str">
        <f>(IFERROR(Data!AO174,""))</f>
        <v/>
      </c>
      <c r="AA175" s="254" t="str">
        <f>(IFERROR(Data!AP174,""))</f>
        <v/>
      </c>
      <c r="AB175" s="254" t="str">
        <f>(IFERROR(Data!AQ174,""))</f>
        <v/>
      </c>
      <c r="AC175" s="254" t="str">
        <f>(IFERROR(Data!AR174,""))</f>
        <v/>
      </c>
      <c r="AD175" s="254" t="str">
        <f>(IFERROR(Data!AS174,""))</f>
        <v/>
      </c>
      <c r="AE175" s="254" t="str">
        <f>(IFERROR(Data!AT174,""))</f>
        <v/>
      </c>
      <c r="AF175" s="254" t="str">
        <f>(IFERROR(Data!AU174,""))</f>
        <v/>
      </c>
      <c r="AG175" s="254" t="str">
        <f>(IFERROR(Data!AV174,""))</f>
        <v/>
      </c>
      <c r="AH175" s="254" t="str">
        <f>(IFERROR(Data!AW174,""))</f>
        <v/>
      </c>
      <c r="AI175" s="254" t="str">
        <f>(IFERROR(Data!AX174,""))</f>
        <v/>
      </c>
      <c r="AJ175" s="254" t="str">
        <f>(IFERROR(Data!AY174,""))</f>
        <v/>
      </c>
      <c r="AK175" s="254" t="str">
        <f>(IFERROR(Data!AZ174,""))</f>
        <v/>
      </c>
      <c r="AL175" s="254" t="str">
        <f>(IFERROR(Data!BA174,""))</f>
        <v/>
      </c>
      <c r="AM175" s="255" t="str">
        <f>(IFERROR(Data!BB174,""))</f>
        <v/>
      </c>
      <c r="AN175" s="256"/>
      <c r="AO175" s="248"/>
    </row>
    <row r="176" spans="1:41" ht="27" customHeight="1" x14ac:dyDescent="0.3">
      <c r="A176" s="1"/>
      <c r="B176" s="258">
        <f>Base!B175</f>
        <v>0</v>
      </c>
      <c r="C176" s="259">
        <f>Base!C175</f>
        <v>0</v>
      </c>
      <c r="D176" s="259">
        <f>Base!D175</f>
        <v>0</v>
      </c>
      <c r="E176" s="260" t="str">
        <f>'Overall Roles'!F178</f>
        <v>A (D)</v>
      </c>
      <c r="F176" s="1"/>
      <c r="G176" s="244">
        <f>Base!G175</f>
        <v>0</v>
      </c>
      <c r="H176" s="245">
        <f>Base!J175</f>
        <v>0</v>
      </c>
      <c r="I176" s="1"/>
      <c r="J176" s="244">
        <f>Base!H175</f>
        <v>0</v>
      </c>
      <c r="K176" s="245">
        <f>Base!I175</f>
        <v>0</v>
      </c>
      <c r="L176" s="1"/>
      <c r="M176" s="244" t="str">
        <f t="shared" si="2"/>
        <v/>
      </c>
      <c r="N176" s="89" t="str">
        <f>IFERROR(VLOOKUP($B176, Data!$A$1:$BB$305, MATCH(M176, Data!$A$2:$BB$2, 0), FALSE),"")</f>
        <v/>
      </c>
      <c r="O176" s="1"/>
      <c r="P176" s="246" t="str">
        <f>(IFERROR(Data!AE175,""))</f>
        <v/>
      </c>
      <c r="Q176" s="246" t="str">
        <f>(IFERROR(Data!AF175,""))</f>
        <v/>
      </c>
      <c r="R176" s="246" t="str">
        <f>(IFERROR(Data!AG175,""))</f>
        <v/>
      </c>
      <c r="S176" s="246" t="str">
        <f>(IFERROR(Data!AH175,""))</f>
        <v/>
      </c>
      <c r="T176" s="246" t="str">
        <f>(IFERROR(Data!AI175,""))</f>
        <v/>
      </c>
      <c r="U176" s="246" t="str">
        <f>(IFERROR(Data!AJ175,""))</f>
        <v/>
      </c>
      <c r="V176" s="246" t="str">
        <f>(IFERROR(Data!AK175,""))</f>
        <v/>
      </c>
      <c r="W176" s="246" t="str">
        <f>(IFERROR(Data!AL175,""))</f>
        <v/>
      </c>
      <c r="X176" s="246" t="str">
        <f>(IFERROR(Data!AM175,""))</f>
        <v/>
      </c>
      <c r="Y176" s="246" t="str">
        <f>(IFERROR(Data!AN175,""))</f>
        <v/>
      </c>
      <c r="Z176" s="246" t="str">
        <f>(IFERROR(Data!AO175,""))</f>
        <v/>
      </c>
      <c r="AA176" s="246" t="str">
        <f>(IFERROR(Data!AP175,""))</f>
        <v/>
      </c>
      <c r="AB176" s="246" t="str">
        <f>(IFERROR(Data!AQ175,""))</f>
        <v/>
      </c>
      <c r="AC176" s="246" t="str">
        <f>(IFERROR(Data!AR175,""))</f>
        <v/>
      </c>
      <c r="AD176" s="246" t="str">
        <f>(IFERROR(Data!AS175,""))</f>
        <v/>
      </c>
      <c r="AE176" s="246" t="str">
        <f>(IFERROR(Data!AT175,""))</f>
        <v/>
      </c>
      <c r="AF176" s="246" t="str">
        <f>(IFERROR(Data!AU175,""))</f>
        <v/>
      </c>
      <c r="AG176" s="246" t="str">
        <f>(IFERROR(Data!AV175,""))</f>
        <v/>
      </c>
      <c r="AH176" s="246" t="str">
        <f>(IFERROR(Data!AW175,""))</f>
        <v/>
      </c>
      <c r="AI176" s="246" t="str">
        <f>(IFERROR(Data!AX175,""))</f>
        <v/>
      </c>
      <c r="AJ176" s="246" t="str">
        <f>(IFERROR(Data!AY175,""))</f>
        <v/>
      </c>
      <c r="AK176" s="246" t="str">
        <f>(IFERROR(Data!AZ175,""))</f>
        <v/>
      </c>
      <c r="AL176" s="246" t="str">
        <f>(IFERROR(Data!BA175,""))</f>
        <v/>
      </c>
      <c r="AM176" s="261" t="str">
        <f>(IFERROR(Data!BB175,""))</f>
        <v/>
      </c>
      <c r="AN176" s="247"/>
      <c r="AO176" s="1"/>
    </row>
    <row r="177" spans="1:41" s="257" customFormat="1" ht="27" customHeight="1" x14ac:dyDescent="0.3">
      <c r="A177" s="248"/>
      <c r="B177" s="249">
        <f>Base!B176</f>
        <v>0</v>
      </c>
      <c r="C177" s="250">
        <f>Base!C176</f>
        <v>0</v>
      </c>
      <c r="D177" s="250">
        <f>Base!D176</f>
        <v>0</v>
      </c>
      <c r="E177" s="251" t="str">
        <f>'Overall Roles'!F179</f>
        <v>A (D)</v>
      </c>
      <c r="F177" s="248"/>
      <c r="G177" s="252">
        <f>Base!G176</f>
        <v>0</v>
      </c>
      <c r="H177" s="253">
        <f>Base!J176</f>
        <v>0</v>
      </c>
      <c r="I177" s="248"/>
      <c r="J177" s="252">
        <f>Base!H176</f>
        <v>0</v>
      </c>
      <c r="K177" s="253">
        <f>Base!I176</f>
        <v>0</v>
      </c>
      <c r="L177" s="248"/>
      <c r="M177" s="252" t="str">
        <f t="shared" si="2"/>
        <v/>
      </c>
      <c r="N177" s="217" t="str">
        <f>IFERROR(VLOOKUP($B177, Data!$A$1:$BB$305, MATCH(M177, Data!$A$2:$BB$2, 0), FALSE),"")</f>
        <v/>
      </c>
      <c r="O177" s="248"/>
      <c r="P177" s="254" t="str">
        <f>(IFERROR(Data!AE176,""))</f>
        <v/>
      </c>
      <c r="Q177" s="254" t="str">
        <f>(IFERROR(Data!AF176,""))</f>
        <v/>
      </c>
      <c r="R177" s="254" t="str">
        <f>(IFERROR(Data!AG176,""))</f>
        <v/>
      </c>
      <c r="S177" s="254" t="str">
        <f>(IFERROR(Data!AH176,""))</f>
        <v/>
      </c>
      <c r="T177" s="254" t="str">
        <f>(IFERROR(Data!AI176,""))</f>
        <v/>
      </c>
      <c r="U177" s="254" t="str">
        <f>(IFERROR(Data!AJ176,""))</f>
        <v/>
      </c>
      <c r="V177" s="254" t="str">
        <f>(IFERROR(Data!AK176,""))</f>
        <v/>
      </c>
      <c r="W177" s="254" t="str">
        <f>(IFERROR(Data!AL176,""))</f>
        <v/>
      </c>
      <c r="X177" s="254" t="str">
        <f>(IFERROR(Data!AM176,""))</f>
        <v/>
      </c>
      <c r="Y177" s="254" t="str">
        <f>(IFERROR(Data!AN176,""))</f>
        <v/>
      </c>
      <c r="Z177" s="254" t="str">
        <f>(IFERROR(Data!AO176,""))</f>
        <v/>
      </c>
      <c r="AA177" s="254" t="str">
        <f>(IFERROR(Data!AP176,""))</f>
        <v/>
      </c>
      <c r="AB177" s="254" t="str">
        <f>(IFERROR(Data!AQ176,""))</f>
        <v/>
      </c>
      <c r="AC177" s="254" t="str">
        <f>(IFERROR(Data!AR176,""))</f>
        <v/>
      </c>
      <c r="AD177" s="254" t="str">
        <f>(IFERROR(Data!AS176,""))</f>
        <v/>
      </c>
      <c r="AE177" s="254" t="str">
        <f>(IFERROR(Data!AT176,""))</f>
        <v/>
      </c>
      <c r="AF177" s="254" t="str">
        <f>(IFERROR(Data!AU176,""))</f>
        <v/>
      </c>
      <c r="AG177" s="254" t="str">
        <f>(IFERROR(Data!AV176,""))</f>
        <v/>
      </c>
      <c r="AH177" s="254" t="str">
        <f>(IFERROR(Data!AW176,""))</f>
        <v/>
      </c>
      <c r="AI177" s="254" t="str">
        <f>(IFERROR(Data!AX176,""))</f>
        <v/>
      </c>
      <c r="AJ177" s="254" t="str">
        <f>(IFERROR(Data!AY176,""))</f>
        <v/>
      </c>
      <c r="AK177" s="254" t="str">
        <f>(IFERROR(Data!AZ176,""))</f>
        <v/>
      </c>
      <c r="AL177" s="254" t="str">
        <f>(IFERROR(Data!BA176,""))</f>
        <v/>
      </c>
      <c r="AM177" s="255" t="str">
        <f>(IFERROR(Data!BB176,""))</f>
        <v/>
      </c>
      <c r="AN177" s="256"/>
      <c r="AO177" s="248"/>
    </row>
    <row r="178" spans="1:41" ht="27" customHeight="1" x14ac:dyDescent="0.3">
      <c r="A178" s="1"/>
      <c r="B178" s="258">
        <f>Base!B177</f>
        <v>0</v>
      </c>
      <c r="C178" s="259">
        <f>Base!C177</f>
        <v>0</v>
      </c>
      <c r="D178" s="259">
        <f>Base!D177</f>
        <v>0</v>
      </c>
      <c r="E178" s="260" t="str">
        <f>'Overall Roles'!F180</f>
        <v>A (D)</v>
      </c>
      <c r="F178" s="1"/>
      <c r="G178" s="244">
        <f>Base!G177</f>
        <v>0</v>
      </c>
      <c r="H178" s="245">
        <f>Base!J177</f>
        <v>0</v>
      </c>
      <c r="I178" s="1"/>
      <c r="J178" s="244">
        <f>Base!H177</f>
        <v>0</v>
      </c>
      <c r="K178" s="245">
        <f>Base!I177</f>
        <v>0</v>
      </c>
      <c r="L178" s="1"/>
      <c r="M178" s="244" t="str">
        <f t="shared" si="2"/>
        <v/>
      </c>
      <c r="N178" s="89" t="str">
        <f>IFERROR(VLOOKUP($B178, Data!$A$1:$BB$305, MATCH(M178, Data!$A$2:$BB$2, 0), FALSE),"")</f>
        <v/>
      </c>
      <c r="O178" s="1"/>
      <c r="P178" s="246" t="str">
        <f>(IFERROR(Data!AE177,""))</f>
        <v/>
      </c>
      <c r="Q178" s="246" t="str">
        <f>(IFERROR(Data!AF177,""))</f>
        <v/>
      </c>
      <c r="R178" s="246" t="str">
        <f>(IFERROR(Data!AG177,""))</f>
        <v/>
      </c>
      <c r="S178" s="246" t="str">
        <f>(IFERROR(Data!AH177,""))</f>
        <v/>
      </c>
      <c r="T178" s="246" t="str">
        <f>(IFERROR(Data!AI177,""))</f>
        <v/>
      </c>
      <c r="U178" s="246" t="str">
        <f>(IFERROR(Data!AJ177,""))</f>
        <v/>
      </c>
      <c r="V178" s="246" t="str">
        <f>(IFERROR(Data!AK177,""))</f>
        <v/>
      </c>
      <c r="W178" s="246" t="str">
        <f>(IFERROR(Data!AL177,""))</f>
        <v/>
      </c>
      <c r="X178" s="246" t="str">
        <f>(IFERROR(Data!AM177,""))</f>
        <v/>
      </c>
      <c r="Y178" s="246" t="str">
        <f>(IFERROR(Data!AN177,""))</f>
        <v/>
      </c>
      <c r="Z178" s="246" t="str">
        <f>(IFERROR(Data!AO177,""))</f>
        <v/>
      </c>
      <c r="AA178" s="246" t="str">
        <f>(IFERROR(Data!AP177,""))</f>
        <v/>
      </c>
      <c r="AB178" s="246" t="str">
        <f>(IFERROR(Data!AQ177,""))</f>
        <v/>
      </c>
      <c r="AC178" s="246" t="str">
        <f>(IFERROR(Data!AR177,""))</f>
        <v/>
      </c>
      <c r="AD178" s="246" t="str">
        <f>(IFERROR(Data!AS177,""))</f>
        <v/>
      </c>
      <c r="AE178" s="246" t="str">
        <f>(IFERROR(Data!AT177,""))</f>
        <v/>
      </c>
      <c r="AF178" s="246" t="str">
        <f>(IFERROR(Data!AU177,""))</f>
        <v/>
      </c>
      <c r="AG178" s="246" t="str">
        <f>(IFERROR(Data!AV177,""))</f>
        <v/>
      </c>
      <c r="AH178" s="246" t="str">
        <f>(IFERROR(Data!AW177,""))</f>
        <v/>
      </c>
      <c r="AI178" s="246" t="str">
        <f>(IFERROR(Data!AX177,""))</f>
        <v/>
      </c>
      <c r="AJ178" s="246" t="str">
        <f>(IFERROR(Data!AY177,""))</f>
        <v/>
      </c>
      <c r="AK178" s="246" t="str">
        <f>(IFERROR(Data!AZ177,""))</f>
        <v/>
      </c>
      <c r="AL178" s="246" t="str">
        <f>(IFERROR(Data!BA177,""))</f>
        <v/>
      </c>
      <c r="AM178" s="261" t="str">
        <f>(IFERROR(Data!BB177,""))</f>
        <v/>
      </c>
      <c r="AN178" s="247"/>
      <c r="AO178" s="1"/>
    </row>
    <row r="179" spans="1:41" s="257" customFormat="1" ht="27" customHeight="1" x14ac:dyDescent="0.3">
      <c r="A179" s="248"/>
      <c r="B179" s="249">
        <f>Base!B178</f>
        <v>0</v>
      </c>
      <c r="C179" s="250">
        <f>Base!C178</f>
        <v>0</v>
      </c>
      <c r="D179" s="250">
        <f>Base!D178</f>
        <v>0</v>
      </c>
      <c r="E179" s="251" t="str">
        <f>'Overall Roles'!F181</f>
        <v>A (D)</v>
      </c>
      <c r="F179" s="248"/>
      <c r="G179" s="252">
        <f>Base!G178</f>
        <v>0</v>
      </c>
      <c r="H179" s="253">
        <f>Base!J178</f>
        <v>0</v>
      </c>
      <c r="I179" s="248"/>
      <c r="J179" s="252">
        <f>Base!H178</f>
        <v>0</v>
      </c>
      <c r="K179" s="253">
        <f>Base!I178</f>
        <v>0</v>
      </c>
      <c r="L179" s="248"/>
      <c r="M179" s="252" t="str">
        <f t="shared" si="2"/>
        <v/>
      </c>
      <c r="N179" s="217" t="str">
        <f>IFERROR(VLOOKUP($B179, Data!$A$1:$BB$305, MATCH(M179, Data!$A$2:$BB$2, 0), FALSE),"")</f>
        <v/>
      </c>
      <c r="O179" s="248"/>
      <c r="P179" s="254" t="str">
        <f>(IFERROR(Data!AE178,""))</f>
        <v/>
      </c>
      <c r="Q179" s="254" t="str">
        <f>(IFERROR(Data!AF178,""))</f>
        <v/>
      </c>
      <c r="R179" s="254" t="str">
        <f>(IFERROR(Data!AG178,""))</f>
        <v/>
      </c>
      <c r="S179" s="254" t="str">
        <f>(IFERROR(Data!AH178,""))</f>
        <v/>
      </c>
      <c r="T179" s="254" t="str">
        <f>(IFERROR(Data!AI178,""))</f>
        <v/>
      </c>
      <c r="U179" s="254" t="str">
        <f>(IFERROR(Data!AJ178,""))</f>
        <v/>
      </c>
      <c r="V179" s="254" t="str">
        <f>(IFERROR(Data!AK178,""))</f>
        <v/>
      </c>
      <c r="W179" s="254" t="str">
        <f>(IFERROR(Data!AL178,""))</f>
        <v/>
      </c>
      <c r="X179" s="254" t="str">
        <f>(IFERROR(Data!AM178,""))</f>
        <v/>
      </c>
      <c r="Y179" s="254" t="str">
        <f>(IFERROR(Data!AN178,""))</f>
        <v/>
      </c>
      <c r="Z179" s="254" t="str">
        <f>(IFERROR(Data!AO178,""))</f>
        <v/>
      </c>
      <c r="AA179" s="254" t="str">
        <f>(IFERROR(Data!AP178,""))</f>
        <v/>
      </c>
      <c r="AB179" s="254" t="str">
        <f>(IFERROR(Data!AQ178,""))</f>
        <v/>
      </c>
      <c r="AC179" s="254" t="str">
        <f>(IFERROR(Data!AR178,""))</f>
        <v/>
      </c>
      <c r="AD179" s="254" t="str">
        <f>(IFERROR(Data!AS178,""))</f>
        <v/>
      </c>
      <c r="AE179" s="254" t="str">
        <f>(IFERROR(Data!AT178,""))</f>
        <v/>
      </c>
      <c r="AF179" s="254" t="str">
        <f>(IFERROR(Data!AU178,""))</f>
        <v/>
      </c>
      <c r="AG179" s="254" t="str">
        <f>(IFERROR(Data!AV178,""))</f>
        <v/>
      </c>
      <c r="AH179" s="254" t="str">
        <f>(IFERROR(Data!AW178,""))</f>
        <v/>
      </c>
      <c r="AI179" s="254" t="str">
        <f>(IFERROR(Data!AX178,""))</f>
        <v/>
      </c>
      <c r="AJ179" s="254" t="str">
        <f>(IFERROR(Data!AY178,""))</f>
        <v/>
      </c>
      <c r="AK179" s="254" t="str">
        <f>(IFERROR(Data!AZ178,""))</f>
        <v/>
      </c>
      <c r="AL179" s="254" t="str">
        <f>(IFERROR(Data!BA178,""))</f>
        <v/>
      </c>
      <c r="AM179" s="255" t="str">
        <f>(IFERROR(Data!BB178,""))</f>
        <v/>
      </c>
      <c r="AN179" s="256"/>
      <c r="AO179" s="248"/>
    </row>
    <row r="180" spans="1:41" ht="27" customHeight="1" x14ac:dyDescent="0.3">
      <c r="A180" s="1"/>
      <c r="B180" s="258">
        <f>Base!B179</f>
        <v>0</v>
      </c>
      <c r="C180" s="259">
        <f>Base!C179</f>
        <v>0</v>
      </c>
      <c r="D180" s="259">
        <f>Base!D179</f>
        <v>0</v>
      </c>
      <c r="E180" s="260" t="str">
        <f>'Overall Roles'!F182</f>
        <v>A (D)</v>
      </c>
      <c r="F180" s="1"/>
      <c r="G180" s="244">
        <f>Base!G179</f>
        <v>0</v>
      </c>
      <c r="H180" s="245">
        <f>Base!J179</f>
        <v>0</v>
      </c>
      <c r="I180" s="1"/>
      <c r="J180" s="244">
        <f>Base!H179</f>
        <v>0</v>
      </c>
      <c r="K180" s="245">
        <f>Base!I179</f>
        <v>0</v>
      </c>
      <c r="L180" s="1"/>
      <c r="M180" s="244" t="str">
        <f t="shared" si="2"/>
        <v/>
      </c>
      <c r="N180" s="89" t="str">
        <f>IFERROR(VLOOKUP($B180, Data!$A$1:$BB$305, MATCH(M180, Data!$A$2:$BB$2, 0), FALSE),"")</f>
        <v/>
      </c>
      <c r="O180" s="1"/>
      <c r="P180" s="246" t="str">
        <f>(IFERROR(Data!AE179,""))</f>
        <v/>
      </c>
      <c r="Q180" s="246" t="str">
        <f>(IFERROR(Data!AF179,""))</f>
        <v/>
      </c>
      <c r="R180" s="246" t="str">
        <f>(IFERROR(Data!AG179,""))</f>
        <v/>
      </c>
      <c r="S180" s="246" t="str">
        <f>(IFERROR(Data!AH179,""))</f>
        <v/>
      </c>
      <c r="T180" s="246" t="str">
        <f>(IFERROR(Data!AI179,""))</f>
        <v/>
      </c>
      <c r="U180" s="246" t="str">
        <f>(IFERROR(Data!AJ179,""))</f>
        <v/>
      </c>
      <c r="V180" s="246" t="str">
        <f>(IFERROR(Data!AK179,""))</f>
        <v/>
      </c>
      <c r="W180" s="246" t="str">
        <f>(IFERROR(Data!AL179,""))</f>
        <v/>
      </c>
      <c r="X180" s="246" t="str">
        <f>(IFERROR(Data!AM179,""))</f>
        <v/>
      </c>
      <c r="Y180" s="246" t="str">
        <f>(IFERROR(Data!AN179,""))</f>
        <v/>
      </c>
      <c r="Z180" s="246" t="str">
        <f>(IFERROR(Data!AO179,""))</f>
        <v/>
      </c>
      <c r="AA180" s="246" t="str">
        <f>(IFERROR(Data!AP179,""))</f>
        <v/>
      </c>
      <c r="AB180" s="246" t="str">
        <f>(IFERROR(Data!AQ179,""))</f>
        <v/>
      </c>
      <c r="AC180" s="246" t="str">
        <f>(IFERROR(Data!AR179,""))</f>
        <v/>
      </c>
      <c r="AD180" s="246" t="str">
        <f>(IFERROR(Data!AS179,""))</f>
        <v/>
      </c>
      <c r="AE180" s="246" t="str">
        <f>(IFERROR(Data!AT179,""))</f>
        <v/>
      </c>
      <c r="AF180" s="246" t="str">
        <f>(IFERROR(Data!AU179,""))</f>
        <v/>
      </c>
      <c r="AG180" s="246" t="str">
        <f>(IFERROR(Data!AV179,""))</f>
        <v/>
      </c>
      <c r="AH180" s="246" t="str">
        <f>(IFERROR(Data!AW179,""))</f>
        <v/>
      </c>
      <c r="AI180" s="246" t="str">
        <f>(IFERROR(Data!AX179,""))</f>
        <v/>
      </c>
      <c r="AJ180" s="246" t="str">
        <f>(IFERROR(Data!AY179,""))</f>
        <v/>
      </c>
      <c r="AK180" s="246" t="str">
        <f>(IFERROR(Data!AZ179,""))</f>
        <v/>
      </c>
      <c r="AL180" s="246" t="str">
        <f>(IFERROR(Data!BA179,""))</f>
        <v/>
      </c>
      <c r="AM180" s="261" t="str">
        <f>(IFERROR(Data!BB179,""))</f>
        <v/>
      </c>
      <c r="AN180" s="247"/>
      <c r="AO180" s="1"/>
    </row>
    <row r="181" spans="1:41" s="257" customFormat="1" ht="27" customHeight="1" x14ac:dyDescent="0.3">
      <c r="A181" s="248"/>
      <c r="B181" s="249">
        <f>Base!B180</f>
        <v>0</v>
      </c>
      <c r="C181" s="250">
        <f>Base!C180</f>
        <v>0</v>
      </c>
      <c r="D181" s="250">
        <f>Base!D180</f>
        <v>0</v>
      </c>
      <c r="E181" s="251" t="str">
        <f>'Overall Roles'!F183</f>
        <v>A (D)</v>
      </c>
      <c r="F181" s="248"/>
      <c r="G181" s="252">
        <f>Base!G180</f>
        <v>0</v>
      </c>
      <c r="H181" s="253">
        <f>Base!J180</f>
        <v>0</v>
      </c>
      <c r="I181" s="248"/>
      <c r="J181" s="252">
        <f>Base!H180</f>
        <v>0</v>
      </c>
      <c r="K181" s="253">
        <f>Base!I180</f>
        <v>0</v>
      </c>
      <c r="L181" s="248"/>
      <c r="M181" s="252" t="str">
        <f t="shared" si="2"/>
        <v/>
      </c>
      <c r="N181" s="217" t="str">
        <f>IFERROR(VLOOKUP($B181, Data!$A$1:$BB$305, MATCH(M181, Data!$A$2:$BB$2, 0), FALSE),"")</f>
        <v/>
      </c>
      <c r="O181" s="248"/>
      <c r="P181" s="254" t="str">
        <f>(IFERROR(Data!AE180,""))</f>
        <v/>
      </c>
      <c r="Q181" s="254" t="str">
        <f>(IFERROR(Data!AF180,""))</f>
        <v/>
      </c>
      <c r="R181" s="254" t="str">
        <f>(IFERROR(Data!AG180,""))</f>
        <v/>
      </c>
      <c r="S181" s="254" t="str">
        <f>(IFERROR(Data!AH180,""))</f>
        <v/>
      </c>
      <c r="T181" s="254" t="str">
        <f>(IFERROR(Data!AI180,""))</f>
        <v/>
      </c>
      <c r="U181" s="254" t="str">
        <f>(IFERROR(Data!AJ180,""))</f>
        <v/>
      </c>
      <c r="V181" s="254" t="str">
        <f>(IFERROR(Data!AK180,""))</f>
        <v/>
      </c>
      <c r="W181" s="254" t="str">
        <f>(IFERROR(Data!AL180,""))</f>
        <v/>
      </c>
      <c r="X181" s="254" t="str">
        <f>(IFERROR(Data!AM180,""))</f>
        <v/>
      </c>
      <c r="Y181" s="254" t="str">
        <f>(IFERROR(Data!AN180,""))</f>
        <v/>
      </c>
      <c r="Z181" s="254" t="str">
        <f>(IFERROR(Data!AO180,""))</f>
        <v/>
      </c>
      <c r="AA181" s="254" t="str">
        <f>(IFERROR(Data!AP180,""))</f>
        <v/>
      </c>
      <c r="AB181" s="254" t="str">
        <f>(IFERROR(Data!AQ180,""))</f>
        <v/>
      </c>
      <c r="AC181" s="254" t="str">
        <f>(IFERROR(Data!AR180,""))</f>
        <v/>
      </c>
      <c r="AD181" s="254" t="str">
        <f>(IFERROR(Data!AS180,""))</f>
        <v/>
      </c>
      <c r="AE181" s="254" t="str">
        <f>(IFERROR(Data!AT180,""))</f>
        <v/>
      </c>
      <c r="AF181" s="254" t="str">
        <f>(IFERROR(Data!AU180,""))</f>
        <v/>
      </c>
      <c r="AG181" s="254" t="str">
        <f>(IFERROR(Data!AV180,""))</f>
        <v/>
      </c>
      <c r="AH181" s="254" t="str">
        <f>(IFERROR(Data!AW180,""))</f>
        <v/>
      </c>
      <c r="AI181" s="254" t="str">
        <f>(IFERROR(Data!AX180,""))</f>
        <v/>
      </c>
      <c r="AJ181" s="254" t="str">
        <f>(IFERROR(Data!AY180,""))</f>
        <v/>
      </c>
      <c r="AK181" s="254" t="str">
        <f>(IFERROR(Data!AZ180,""))</f>
        <v/>
      </c>
      <c r="AL181" s="254" t="str">
        <f>(IFERROR(Data!BA180,""))</f>
        <v/>
      </c>
      <c r="AM181" s="255" t="str">
        <f>(IFERROR(Data!BB180,""))</f>
        <v/>
      </c>
      <c r="AN181" s="256"/>
      <c r="AO181" s="248"/>
    </row>
    <row r="182" spans="1:41" ht="27" customHeight="1" x14ac:dyDescent="0.3">
      <c r="A182" s="1"/>
      <c r="B182" s="258">
        <f>Base!B181</f>
        <v>0</v>
      </c>
      <c r="C182" s="259">
        <f>Base!C181</f>
        <v>0</v>
      </c>
      <c r="D182" s="259">
        <f>Base!D181</f>
        <v>0</v>
      </c>
      <c r="E182" s="260" t="str">
        <f>'Overall Roles'!F184</f>
        <v>A (D)</v>
      </c>
      <c r="F182" s="1"/>
      <c r="G182" s="244">
        <f>Base!G181</f>
        <v>0</v>
      </c>
      <c r="H182" s="245">
        <f>Base!J181</f>
        <v>0</v>
      </c>
      <c r="I182" s="1"/>
      <c r="J182" s="244">
        <f>Base!H181</f>
        <v>0</v>
      </c>
      <c r="K182" s="245">
        <f>Base!I181</f>
        <v>0</v>
      </c>
      <c r="L182" s="1"/>
      <c r="M182" s="244" t="str">
        <f t="shared" si="2"/>
        <v/>
      </c>
      <c r="N182" s="89" t="str">
        <f>IFERROR(VLOOKUP($B182, Data!$A$1:$BB$305, MATCH(M182, Data!$A$2:$BB$2, 0), FALSE),"")</f>
        <v/>
      </c>
      <c r="O182" s="1"/>
      <c r="P182" s="246" t="str">
        <f>(IFERROR(Data!AE181,""))</f>
        <v/>
      </c>
      <c r="Q182" s="246" t="str">
        <f>(IFERROR(Data!AF181,""))</f>
        <v/>
      </c>
      <c r="R182" s="246" t="str">
        <f>(IFERROR(Data!AG181,""))</f>
        <v/>
      </c>
      <c r="S182" s="246" t="str">
        <f>(IFERROR(Data!AH181,""))</f>
        <v/>
      </c>
      <c r="T182" s="246" t="str">
        <f>(IFERROR(Data!AI181,""))</f>
        <v/>
      </c>
      <c r="U182" s="246" t="str">
        <f>(IFERROR(Data!AJ181,""))</f>
        <v/>
      </c>
      <c r="V182" s="246" t="str">
        <f>(IFERROR(Data!AK181,""))</f>
        <v/>
      </c>
      <c r="W182" s="246" t="str">
        <f>(IFERROR(Data!AL181,""))</f>
        <v/>
      </c>
      <c r="X182" s="246" t="str">
        <f>(IFERROR(Data!AM181,""))</f>
        <v/>
      </c>
      <c r="Y182" s="246" t="str">
        <f>(IFERROR(Data!AN181,""))</f>
        <v/>
      </c>
      <c r="Z182" s="246" t="str">
        <f>(IFERROR(Data!AO181,""))</f>
        <v/>
      </c>
      <c r="AA182" s="246" t="str">
        <f>(IFERROR(Data!AP181,""))</f>
        <v/>
      </c>
      <c r="AB182" s="246" t="str">
        <f>(IFERROR(Data!AQ181,""))</f>
        <v/>
      </c>
      <c r="AC182" s="246" t="str">
        <f>(IFERROR(Data!AR181,""))</f>
        <v/>
      </c>
      <c r="AD182" s="246" t="str">
        <f>(IFERROR(Data!AS181,""))</f>
        <v/>
      </c>
      <c r="AE182" s="246" t="str">
        <f>(IFERROR(Data!AT181,""))</f>
        <v/>
      </c>
      <c r="AF182" s="246" t="str">
        <f>(IFERROR(Data!AU181,""))</f>
        <v/>
      </c>
      <c r="AG182" s="246" t="str">
        <f>(IFERROR(Data!AV181,""))</f>
        <v/>
      </c>
      <c r="AH182" s="246" t="str">
        <f>(IFERROR(Data!AW181,""))</f>
        <v/>
      </c>
      <c r="AI182" s="246" t="str">
        <f>(IFERROR(Data!AX181,""))</f>
        <v/>
      </c>
      <c r="AJ182" s="246" t="str">
        <f>(IFERROR(Data!AY181,""))</f>
        <v/>
      </c>
      <c r="AK182" s="246" t="str">
        <f>(IFERROR(Data!AZ181,""))</f>
        <v/>
      </c>
      <c r="AL182" s="246" t="str">
        <f>(IFERROR(Data!BA181,""))</f>
        <v/>
      </c>
      <c r="AM182" s="261" t="str">
        <f>(IFERROR(Data!BB181,""))</f>
        <v/>
      </c>
      <c r="AN182" s="247"/>
      <c r="AO182" s="1"/>
    </row>
    <row r="183" spans="1:41" s="257" customFormat="1" ht="27" customHeight="1" x14ac:dyDescent="0.3">
      <c r="A183" s="248"/>
      <c r="B183" s="249">
        <f>Base!B182</f>
        <v>0</v>
      </c>
      <c r="C183" s="250">
        <f>Base!C182</f>
        <v>0</v>
      </c>
      <c r="D183" s="250">
        <f>Base!D182</f>
        <v>0</v>
      </c>
      <c r="E183" s="251" t="str">
        <f>'Overall Roles'!F185</f>
        <v>A (D)</v>
      </c>
      <c r="F183" s="248"/>
      <c r="G183" s="252">
        <f>Base!G182</f>
        <v>0</v>
      </c>
      <c r="H183" s="253">
        <f>Base!J182</f>
        <v>0</v>
      </c>
      <c r="I183" s="248"/>
      <c r="J183" s="252">
        <f>Base!H182</f>
        <v>0</v>
      </c>
      <c r="K183" s="253">
        <f>Base!I182</f>
        <v>0</v>
      </c>
      <c r="L183" s="248"/>
      <c r="M183" s="252" t="str">
        <f t="shared" si="2"/>
        <v/>
      </c>
      <c r="N183" s="217" t="str">
        <f>IFERROR(VLOOKUP($B183, Data!$A$1:$BB$305, MATCH(M183, Data!$A$2:$BB$2, 0), FALSE),"")</f>
        <v/>
      </c>
      <c r="O183" s="248"/>
      <c r="P183" s="254" t="str">
        <f>(IFERROR(Data!AE182,""))</f>
        <v/>
      </c>
      <c r="Q183" s="254" t="str">
        <f>(IFERROR(Data!AF182,""))</f>
        <v/>
      </c>
      <c r="R183" s="254" t="str">
        <f>(IFERROR(Data!AG182,""))</f>
        <v/>
      </c>
      <c r="S183" s="254" t="str">
        <f>(IFERROR(Data!AH182,""))</f>
        <v/>
      </c>
      <c r="T183" s="254" t="str">
        <f>(IFERROR(Data!AI182,""))</f>
        <v/>
      </c>
      <c r="U183" s="254" t="str">
        <f>(IFERROR(Data!AJ182,""))</f>
        <v/>
      </c>
      <c r="V183" s="254" t="str">
        <f>(IFERROR(Data!AK182,""))</f>
        <v/>
      </c>
      <c r="W183" s="254" t="str">
        <f>(IFERROR(Data!AL182,""))</f>
        <v/>
      </c>
      <c r="X183" s="254" t="str">
        <f>(IFERROR(Data!AM182,""))</f>
        <v/>
      </c>
      <c r="Y183" s="254" t="str">
        <f>(IFERROR(Data!AN182,""))</f>
        <v/>
      </c>
      <c r="Z183" s="254" t="str">
        <f>(IFERROR(Data!AO182,""))</f>
        <v/>
      </c>
      <c r="AA183" s="254" t="str">
        <f>(IFERROR(Data!AP182,""))</f>
        <v/>
      </c>
      <c r="AB183" s="254" t="str">
        <f>(IFERROR(Data!AQ182,""))</f>
        <v/>
      </c>
      <c r="AC183" s="254" t="str">
        <f>(IFERROR(Data!AR182,""))</f>
        <v/>
      </c>
      <c r="AD183" s="254" t="str">
        <f>(IFERROR(Data!AS182,""))</f>
        <v/>
      </c>
      <c r="AE183" s="254" t="str">
        <f>(IFERROR(Data!AT182,""))</f>
        <v/>
      </c>
      <c r="AF183" s="254" t="str">
        <f>(IFERROR(Data!AU182,""))</f>
        <v/>
      </c>
      <c r="AG183" s="254" t="str">
        <f>(IFERROR(Data!AV182,""))</f>
        <v/>
      </c>
      <c r="AH183" s="254" t="str">
        <f>(IFERROR(Data!AW182,""))</f>
        <v/>
      </c>
      <c r="AI183" s="254" t="str">
        <f>(IFERROR(Data!AX182,""))</f>
        <v/>
      </c>
      <c r="AJ183" s="254" t="str">
        <f>(IFERROR(Data!AY182,""))</f>
        <v/>
      </c>
      <c r="AK183" s="254" t="str">
        <f>(IFERROR(Data!AZ182,""))</f>
        <v/>
      </c>
      <c r="AL183" s="254" t="str">
        <f>(IFERROR(Data!BA182,""))</f>
        <v/>
      </c>
      <c r="AM183" s="255" t="str">
        <f>(IFERROR(Data!BB182,""))</f>
        <v/>
      </c>
      <c r="AN183" s="256"/>
      <c r="AO183" s="248"/>
    </row>
    <row r="184" spans="1:41" ht="27" customHeight="1" x14ac:dyDescent="0.3">
      <c r="A184" s="1"/>
      <c r="B184" s="258">
        <f>Base!B183</f>
        <v>0</v>
      </c>
      <c r="C184" s="259">
        <f>Base!C183</f>
        <v>0</v>
      </c>
      <c r="D184" s="259">
        <f>Base!D183</f>
        <v>0</v>
      </c>
      <c r="E184" s="260" t="str">
        <f>'Overall Roles'!F186</f>
        <v>A (D)</v>
      </c>
      <c r="F184" s="1"/>
      <c r="G184" s="244">
        <f>Base!G183</f>
        <v>0</v>
      </c>
      <c r="H184" s="245">
        <f>Base!J183</f>
        <v>0</v>
      </c>
      <c r="I184" s="1"/>
      <c r="J184" s="244">
        <f>Base!H183</f>
        <v>0</v>
      </c>
      <c r="K184" s="245">
        <f>Base!I183</f>
        <v>0</v>
      </c>
      <c r="L184" s="1"/>
      <c r="M184" s="244" t="str">
        <f t="shared" si="2"/>
        <v/>
      </c>
      <c r="N184" s="89" t="str">
        <f>IFERROR(VLOOKUP($B184, Data!$A$1:$BB$305, MATCH(M184, Data!$A$2:$BB$2, 0), FALSE),"")</f>
        <v/>
      </c>
      <c r="O184" s="1"/>
      <c r="P184" s="246" t="str">
        <f>(IFERROR(Data!AE183,""))</f>
        <v/>
      </c>
      <c r="Q184" s="246" t="str">
        <f>(IFERROR(Data!AF183,""))</f>
        <v/>
      </c>
      <c r="R184" s="246" t="str">
        <f>(IFERROR(Data!AG183,""))</f>
        <v/>
      </c>
      <c r="S184" s="246" t="str">
        <f>(IFERROR(Data!AH183,""))</f>
        <v/>
      </c>
      <c r="T184" s="246" t="str">
        <f>(IFERROR(Data!AI183,""))</f>
        <v/>
      </c>
      <c r="U184" s="246" t="str">
        <f>(IFERROR(Data!AJ183,""))</f>
        <v/>
      </c>
      <c r="V184" s="246" t="str">
        <f>(IFERROR(Data!AK183,""))</f>
        <v/>
      </c>
      <c r="W184" s="246" t="str">
        <f>(IFERROR(Data!AL183,""))</f>
        <v/>
      </c>
      <c r="X184" s="246" t="str">
        <f>(IFERROR(Data!AM183,""))</f>
        <v/>
      </c>
      <c r="Y184" s="246" t="str">
        <f>(IFERROR(Data!AN183,""))</f>
        <v/>
      </c>
      <c r="Z184" s="246" t="str">
        <f>(IFERROR(Data!AO183,""))</f>
        <v/>
      </c>
      <c r="AA184" s="246" t="str">
        <f>(IFERROR(Data!AP183,""))</f>
        <v/>
      </c>
      <c r="AB184" s="246" t="str">
        <f>(IFERROR(Data!AQ183,""))</f>
        <v/>
      </c>
      <c r="AC184" s="246" t="str">
        <f>(IFERROR(Data!AR183,""))</f>
        <v/>
      </c>
      <c r="AD184" s="246" t="str">
        <f>(IFERROR(Data!AS183,""))</f>
        <v/>
      </c>
      <c r="AE184" s="246" t="str">
        <f>(IFERROR(Data!AT183,""))</f>
        <v/>
      </c>
      <c r="AF184" s="246" t="str">
        <f>(IFERROR(Data!AU183,""))</f>
        <v/>
      </c>
      <c r="AG184" s="246" t="str">
        <f>(IFERROR(Data!AV183,""))</f>
        <v/>
      </c>
      <c r="AH184" s="246" t="str">
        <f>(IFERROR(Data!AW183,""))</f>
        <v/>
      </c>
      <c r="AI184" s="246" t="str">
        <f>(IFERROR(Data!AX183,""))</f>
        <v/>
      </c>
      <c r="AJ184" s="246" t="str">
        <f>(IFERROR(Data!AY183,""))</f>
        <v/>
      </c>
      <c r="AK184" s="246" t="str">
        <f>(IFERROR(Data!AZ183,""))</f>
        <v/>
      </c>
      <c r="AL184" s="246" t="str">
        <f>(IFERROR(Data!BA183,""))</f>
        <v/>
      </c>
      <c r="AM184" s="261" t="str">
        <f>(IFERROR(Data!BB183,""))</f>
        <v/>
      </c>
      <c r="AN184" s="247"/>
      <c r="AO184" s="1"/>
    </row>
    <row r="185" spans="1:41" s="257" customFormat="1" ht="27" customHeight="1" x14ac:dyDescent="0.3">
      <c r="A185" s="248"/>
      <c r="B185" s="249">
        <f>Base!B184</f>
        <v>0</v>
      </c>
      <c r="C185" s="250">
        <f>Base!C184</f>
        <v>0</v>
      </c>
      <c r="D185" s="250">
        <f>Base!D184</f>
        <v>0</v>
      </c>
      <c r="E185" s="251" t="str">
        <f>'Overall Roles'!F187</f>
        <v>A (D)</v>
      </c>
      <c r="F185" s="248"/>
      <c r="G185" s="252">
        <f>Base!G184</f>
        <v>0</v>
      </c>
      <c r="H185" s="253">
        <f>Base!J184</f>
        <v>0</v>
      </c>
      <c r="I185" s="248"/>
      <c r="J185" s="252">
        <f>Base!H184</f>
        <v>0</v>
      </c>
      <c r="K185" s="253">
        <f>Base!I184</f>
        <v>0</v>
      </c>
      <c r="L185" s="248"/>
      <c r="M185" s="252" t="str">
        <f t="shared" si="2"/>
        <v/>
      </c>
      <c r="N185" s="217" t="str">
        <f>IFERROR(VLOOKUP($B185, Data!$A$1:$BB$305, MATCH(M185, Data!$A$2:$BB$2, 0), FALSE),"")</f>
        <v/>
      </c>
      <c r="O185" s="248"/>
      <c r="P185" s="254" t="str">
        <f>(IFERROR(Data!AE184,""))</f>
        <v/>
      </c>
      <c r="Q185" s="254" t="str">
        <f>(IFERROR(Data!AF184,""))</f>
        <v/>
      </c>
      <c r="R185" s="254" t="str">
        <f>(IFERROR(Data!AG184,""))</f>
        <v/>
      </c>
      <c r="S185" s="254" t="str">
        <f>(IFERROR(Data!AH184,""))</f>
        <v/>
      </c>
      <c r="T185" s="254" t="str">
        <f>(IFERROR(Data!AI184,""))</f>
        <v/>
      </c>
      <c r="U185" s="254" t="str">
        <f>(IFERROR(Data!AJ184,""))</f>
        <v/>
      </c>
      <c r="V185" s="254" t="str">
        <f>(IFERROR(Data!AK184,""))</f>
        <v/>
      </c>
      <c r="W185" s="254" t="str">
        <f>(IFERROR(Data!AL184,""))</f>
        <v/>
      </c>
      <c r="X185" s="254" t="str">
        <f>(IFERROR(Data!AM184,""))</f>
        <v/>
      </c>
      <c r="Y185" s="254" t="str">
        <f>(IFERROR(Data!AN184,""))</f>
        <v/>
      </c>
      <c r="Z185" s="254" t="str">
        <f>(IFERROR(Data!AO184,""))</f>
        <v/>
      </c>
      <c r="AA185" s="254" t="str">
        <f>(IFERROR(Data!AP184,""))</f>
        <v/>
      </c>
      <c r="AB185" s="254" t="str">
        <f>(IFERROR(Data!AQ184,""))</f>
        <v/>
      </c>
      <c r="AC185" s="254" t="str">
        <f>(IFERROR(Data!AR184,""))</f>
        <v/>
      </c>
      <c r="AD185" s="254" t="str">
        <f>(IFERROR(Data!AS184,""))</f>
        <v/>
      </c>
      <c r="AE185" s="254" t="str">
        <f>(IFERROR(Data!AT184,""))</f>
        <v/>
      </c>
      <c r="AF185" s="254" t="str">
        <f>(IFERROR(Data!AU184,""))</f>
        <v/>
      </c>
      <c r="AG185" s="254" t="str">
        <f>(IFERROR(Data!AV184,""))</f>
        <v/>
      </c>
      <c r="AH185" s="254" t="str">
        <f>(IFERROR(Data!AW184,""))</f>
        <v/>
      </c>
      <c r="AI185" s="254" t="str">
        <f>(IFERROR(Data!AX184,""))</f>
        <v/>
      </c>
      <c r="AJ185" s="254" t="str">
        <f>(IFERROR(Data!AY184,""))</f>
        <v/>
      </c>
      <c r="AK185" s="254" t="str">
        <f>(IFERROR(Data!AZ184,""))</f>
        <v/>
      </c>
      <c r="AL185" s="254" t="str">
        <f>(IFERROR(Data!BA184,""))</f>
        <v/>
      </c>
      <c r="AM185" s="255" t="str">
        <f>(IFERROR(Data!BB184,""))</f>
        <v/>
      </c>
      <c r="AN185" s="256"/>
      <c r="AO185" s="248"/>
    </row>
    <row r="186" spans="1:41" ht="27" customHeight="1" x14ac:dyDescent="0.3">
      <c r="A186" s="1"/>
      <c r="B186" s="258">
        <f>Base!B185</f>
        <v>0</v>
      </c>
      <c r="C186" s="259">
        <f>Base!C185</f>
        <v>0</v>
      </c>
      <c r="D186" s="259">
        <f>Base!D185</f>
        <v>0</v>
      </c>
      <c r="E186" s="260" t="str">
        <f>'Overall Roles'!F188</f>
        <v>A (D)</v>
      </c>
      <c r="F186" s="1"/>
      <c r="G186" s="244">
        <f>Base!G185</f>
        <v>0</v>
      </c>
      <c r="H186" s="245">
        <f>Base!J185</f>
        <v>0</v>
      </c>
      <c r="I186" s="1"/>
      <c r="J186" s="244">
        <f>Base!H185</f>
        <v>0</v>
      </c>
      <c r="K186" s="245">
        <f>Base!I185</f>
        <v>0</v>
      </c>
      <c r="L186" s="1"/>
      <c r="M186" s="244" t="str">
        <f t="shared" si="2"/>
        <v/>
      </c>
      <c r="N186" s="89" t="str">
        <f>IFERROR(VLOOKUP($B186, Data!$A$1:$BB$305, MATCH(M186, Data!$A$2:$BB$2, 0), FALSE),"")</f>
        <v/>
      </c>
      <c r="O186" s="1"/>
      <c r="P186" s="246" t="str">
        <f>(IFERROR(Data!AE185,""))</f>
        <v/>
      </c>
      <c r="Q186" s="246" t="str">
        <f>(IFERROR(Data!AF185,""))</f>
        <v/>
      </c>
      <c r="R186" s="246" t="str">
        <f>(IFERROR(Data!AG185,""))</f>
        <v/>
      </c>
      <c r="S186" s="246" t="str">
        <f>(IFERROR(Data!AH185,""))</f>
        <v/>
      </c>
      <c r="T186" s="246" t="str">
        <f>(IFERROR(Data!AI185,""))</f>
        <v/>
      </c>
      <c r="U186" s="246" t="str">
        <f>(IFERROR(Data!AJ185,""))</f>
        <v/>
      </c>
      <c r="V186" s="246" t="str">
        <f>(IFERROR(Data!AK185,""))</f>
        <v/>
      </c>
      <c r="W186" s="246" t="str">
        <f>(IFERROR(Data!AL185,""))</f>
        <v/>
      </c>
      <c r="X186" s="246" t="str">
        <f>(IFERROR(Data!AM185,""))</f>
        <v/>
      </c>
      <c r="Y186" s="246" t="str">
        <f>(IFERROR(Data!AN185,""))</f>
        <v/>
      </c>
      <c r="Z186" s="246" t="str">
        <f>(IFERROR(Data!AO185,""))</f>
        <v/>
      </c>
      <c r="AA186" s="246" t="str">
        <f>(IFERROR(Data!AP185,""))</f>
        <v/>
      </c>
      <c r="AB186" s="246" t="str">
        <f>(IFERROR(Data!AQ185,""))</f>
        <v/>
      </c>
      <c r="AC186" s="246" t="str">
        <f>(IFERROR(Data!AR185,""))</f>
        <v/>
      </c>
      <c r="AD186" s="246" t="str">
        <f>(IFERROR(Data!AS185,""))</f>
        <v/>
      </c>
      <c r="AE186" s="246" t="str">
        <f>(IFERROR(Data!AT185,""))</f>
        <v/>
      </c>
      <c r="AF186" s="246" t="str">
        <f>(IFERROR(Data!AU185,""))</f>
        <v/>
      </c>
      <c r="AG186" s="246" t="str">
        <f>(IFERROR(Data!AV185,""))</f>
        <v/>
      </c>
      <c r="AH186" s="246" t="str">
        <f>(IFERROR(Data!AW185,""))</f>
        <v/>
      </c>
      <c r="AI186" s="246" t="str">
        <f>(IFERROR(Data!AX185,""))</f>
        <v/>
      </c>
      <c r="AJ186" s="246" t="str">
        <f>(IFERROR(Data!AY185,""))</f>
        <v/>
      </c>
      <c r="AK186" s="246" t="str">
        <f>(IFERROR(Data!AZ185,""))</f>
        <v/>
      </c>
      <c r="AL186" s="246" t="str">
        <f>(IFERROR(Data!BA185,""))</f>
        <v/>
      </c>
      <c r="AM186" s="261" t="str">
        <f>(IFERROR(Data!BB185,""))</f>
        <v/>
      </c>
      <c r="AN186" s="247"/>
      <c r="AO186" s="1"/>
    </row>
    <row r="187" spans="1:41" s="257" customFormat="1" ht="27" customHeight="1" x14ac:dyDescent="0.3">
      <c r="A187" s="248"/>
      <c r="B187" s="249">
        <f>Base!B186</f>
        <v>0</v>
      </c>
      <c r="C187" s="250">
        <f>Base!C186</f>
        <v>0</v>
      </c>
      <c r="D187" s="250">
        <f>Base!D186</f>
        <v>0</v>
      </c>
      <c r="E187" s="251" t="str">
        <f>'Overall Roles'!F189</f>
        <v>A (D)</v>
      </c>
      <c r="F187" s="248"/>
      <c r="G187" s="252">
        <f>Base!G186</f>
        <v>0</v>
      </c>
      <c r="H187" s="253">
        <f>Base!J186</f>
        <v>0</v>
      </c>
      <c r="I187" s="248"/>
      <c r="J187" s="252">
        <f>Base!H186</f>
        <v>0</v>
      </c>
      <c r="K187" s="253">
        <f>Base!I186</f>
        <v>0</v>
      </c>
      <c r="L187" s="248"/>
      <c r="M187" s="252" t="str">
        <f t="shared" si="2"/>
        <v/>
      </c>
      <c r="N187" s="217" t="str">
        <f>IFERROR(VLOOKUP($B187, Data!$A$1:$BB$305, MATCH(M187, Data!$A$2:$BB$2, 0), FALSE),"")</f>
        <v/>
      </c>
      <c r="O187" s="248"/>
      <c r="P187" s="254" t="str">
        <f>(IFERROR(Data!AE186,""))</f>
        <v/>
      </c>
      <c r="Q187" s="254" t="str">
        <f>(IFERROR(Data!AF186,""))</f>
        <v/>
      </c>
      <c r="R187" s="254" t="str">
        <f>(IFERROR(Data!AG186,""))</f>
        <v/>
      </c>
      <c r="S187" s="254" t="str">
        <f>(IFERROR(Data!AH186,""))</f>
        <v/>
      </c>
      <c r="T187" s="254" t="str">
        <f>(IFERROR(Data!AI186,""))</f>
        <v/>
      </c>
      <c r="U187" s="254" t="str">
        <f>(IFERROR(Data!AJ186,""))</f>
        <v/>
      </c>
      <c r="V187" s="254" t="str">
        <f>(IFERROR(Data!AK186,""))</f>
        <v/>
      </c>
      <c r="W187" s="254" t="str">
        <f>(IFERROR(Data!AL186,""))</f>
        <v/>
      </c>
      <c r="X187" s="254" t="str">
        <f>(IFERROR(Data!AM186,""))</f>
        <v/>
      </c>
      <c r="Y187" s="254" t="str">
        <f>(IFERROR(Data!AN186,""))</f>
        <v/>
      </c>
      <c r="Z187" s="254" t="str">
        <f>(IFERROR(Data!AO186,""))</f>
        <v/>
      </c>
      <c r="AA187" s="254" t="str">
        <f>(IFERROR(Data!AP186,""))</f>
        <v/>
      </c>
      <c r="AB187" s="254" t="str">
        <f>(IFERROR(Data!AQ186,""))</f>
        <v/>
      </c>
      <c r="AC187" s="254" t="str">
        <f>(IFERROR(Data!AR186,""))</f>
        <v/>
      </c>
      <c r="AD187" s="254" t="str">
        <f>(IFERROR(Data!AS186,""))</f>
        <v/>
      </c>
      <c r="AE187" s="254" t="str">
        <f>(IFERROR(Data!AT186,""))</f>
        <v/>
      </c>
      <c r="AF187" s="254" t="str">
        <f>(IFERROR(Data!AU186,""))</f>
        <v/>
      </c>
      <c r="AG187" s="254" t="str">
        <f>(IFERROR(Data!AV186,""))</f>
        <v/>
      </c>
      <c r="AH187" s="254" t="str">
        <f>(IFERROR(Data!AW186,""))</f>
        <v/>
      </c>
      <c r="AI187" s="254" t="str">
        <f>(IFERROR(Data!AX186,""))</f>
        <v/>
      </c>
      <c r="AJ187" s="254" t="str">
        <f>(IFERROR(Data!AY186,""))</f>
        <v/>
      </c>
      <c r="AK187" s="254" t="str">
        <f>(IFERROR(Data!AZ186,""))</f>
        <v/>
      </c>
      <c r="AL187" s="254" t="str">
        <f>(IFERROR(Data!BA186,""))</f>
        <v/>
      </c>
      <c r="AM187" s="255" t="str">
        <f>(IFERROR(Data!BB186,""))</f>
        <v/>
      </c>
      <c r="AN187" s="256"/>
      <c r="AO187" s="248"/>
    </row>
    <row r="188" spans="1:41" ht="27" customHeight="1" x14ac:dyDescent="0.3">
      <c r="A188" s="1"/>
      <c r="B188" s="258">
        <f>Base!B187</f>
        <v>0</v>
      </c>
      <c r="C188" s="259">
        <f>Base!C187</f>
        <v>0</v>
      </c>
      <c r="D188" s="259">
        <f>Base!D187</f>
        <v>0</v>
      </c>
      <c r="E188" s="260" t="str">
        <f>'Overall Roles'!F190</f>
        <v>A (D)</v>
      </c>
      <c r="F188" s="1"/>
      <c r="G188" s="244">
        <f>Base!G187</f>
        <v>0</v>
      </c>
      <c r="H188" s="245">
        <f>Base!J187</f>
        <v>0</v>
      </c>
      <c r="I188" s="1"/>
      <c r="J188" s="244">
        <f>Base!H187</f>
        <v>0</v>
      </c>
      <c r="K188" s="245">
        <f>Base!I187</f>
        <v>0</v>
      </c>
      <c r="L188" s="1"/>
      <c r="M188" s="244" t="str">
        <f t="shared" si="2"/>
        <v/>
      </c>
      <c r="N188" s="89" t="str">
        <f>IFERROR(VLOOKUP($B188, Data!$A$1:$BB$305, MATCH(M188, Data!$A$2:$BB$2, 0), FALSE),"")</f>
        <v/>
      </c>
      <c r="O188" s="1"/>
      <c r="P188" s="246" t="str">
        <f>(IFERROR(Data!AE187,""))</f>
        <v/>
      </c>
      <c r="Q188" s="246" t="str">
        <f>(IFERROR(Data!AF187,""))</f>
        <v/>
      </c>
      <c r="R188" s="246" t="str">
        <f>(IFERROR(Data!AG187,""))</f>
        <v/>
      </c>
      <c r="S188" s="246" t="str">
        <f>(IFERROR(Data!AH187,""))</f>
        <v/>
      </c>
      <c r="T188" s="246" t="str">
        <f>(IFERROR(Data!AI187,""))</f>
        <v/>
      </c>
      <c r="U188" s="246" t="str">
        <f>(IFERROR(Data!AJ187,""))</f>
        <v/>
      </c>
      <c r="V188" s="246" t="str">
        <f>(IFERROR(Data!AK187,""))</f>
        <v/>
      </c>
      <c r="W188" s="246" t="str">
        <f>(IFERROR(Data!AL187,""))</f>
        <v/>
      </c>
      <c r="X188" s="246" t="str">
        <f>(IFERROR(Data!AM187,""))</f>
        <v/>
      </c>
      <c r="Y188" s="246" t="str">
        <f>(IFERROR(Data!AN187,""))</f>
        <v/>
      </c>
      <c r="Z188" s="246" t="str">
        <f>(IFERROR(Data!AO187,""))</f>
        <v/>
      </c>
      <c r="AA188" s="246" t="str">
        <f>(IFERROR(Data!AP187,""))</f>
        <v/>
      </c>
      <c r="AB188" s="246" t="str">
        <f>(IFERROR(Data!AQ187,""))</f>
        <v/>
      </c>
      <c r="AC188" s="246" t="str">
        <f>(IFERROR(Data!AR187,""))</f>
        <v/>
      </c>
      <c r="AD188" s="246" t="str">
        <f>(IFERROR(Data!AS187,""))</f>
        <v/>
      </c>
      <c r="AE188" s="246" t="str">
        <f>(IFERROR(Data!AT187,""))</f>
        <v/>
      </c>
      <c r="AF188" s="246" t="str">
        <f>(IFERROR(Data!AU187,""))</f>
        <v/>
      </c>
      <c r="AG188" s="246" t="str">
        <f>(IFERROR(Data!AV187,""))</f>
        <v/>
      </c>
      <c r="AH188" s="246" t="str">
        <f>(IFERROR(Data!AW187,""))</f>
        <v/>
      </c>
      <c r="AI188" s="246" t="str">
        <f>(IFERROR(Data!AX187,""))</f>
        <v/>
      </c>
      <c r="AJ188" s="246" t="str">
        <f>(IFERROR(Data!AY187,""))</f>
        <v/>
      </c>
      <c r="AK188" s="246" t="str">
        <f>(IFERROR(Data!AZ187,""))</f>
        <v/>
      </c>
      <c r="AL188" s="246" t="str">
        <f>(IFERROR(Data!BA187,""))</f>
        <v/>
      </c>
      <c r="AM188" s="261" t="str">
        <f>(IFERROR(Data!BB187,""))</f>
        <v/>
      </c>
      <c r="AN188" s="247"/>
      <c r="AO188" s="1"/>
    </row>
    <row r="189" spans="1:41" s="257" customFormat="1" ht="27" customHeight="1" x14ac:dyDescent="0.3">
      <c r="A189" s="248"/>
      <c r="B189" s="249">
        <f>Base!B188</f>
        <v>0</v>
      </c>
      <c r="C189" s="250">
        <f>Base!C188</f>
        <v>0</v>
      </c>
      <c r="D189" s="250">
        <f>Base!D188</f>
        <v>0</v>
      </c>
      <c r="E189" s="251" t="str">
        <f>'Overall Roles'!F191</f>
        <v>A (D)</v>
      </c>
      <c r="F189" s="248"/>
      <c r="G189" s="252">
        <f>Base!G188</f>
        <v>0</v>
      </c>
      <c r="H189" s="253">
        <f>Base!J188</f>
        <v>0</v>
      </c>
      <c r="I189" s="248"/>
      <c r="J189" s="252">
        <f>Base!H188</f>
        <v>0</v>
      </c>
      <c r="K189" s="253">
        <f>Base!I188</f>
        <v>0</v>
      </c>
      <c r="L189" s="248"/>
      <c r="M189" s="252" t="str">
        <f t="shared" si="2"/>
        <v/>
      </c>
      <c r="N189" s="217" t="str">
        <f>IFERROR(VLOOKUP($B189, Data!$A$1:$BB$305, MATCH(M189, Data!$A$2:$BB$2, 0), FALSE),"")</f>
        <v/>
      </c>
      <c r="O189" s="248"/>
      <c r="P189" s="254" t="str">
        <f>(IFERROR(Data!AE188,""))</f>
        <v/>
      </c>
      <c r="Q189" s="254" t="str">
        <f>(IFERROR(Data!AF188,""))</f>
        <v/>
      </c>
      <c r="R189" s="254" t="str">
        <f>(IFERROR(Data!AG188,""))</f>
        <v/>
      </c>
      <c r="S189" s="254" t="str">
        <f>(IFERROR(Data!AH188,""))</f>
        <v/>
      </c>
      <c r="T189" s="254" t="str">
        <f>(IFERROR(Data!AI188,""))</f>
        <v/>
      </c>
      <c r="U189" s="254" t="str">
        <f>(IFERROR(Data!AJ188,""))</f>
        <v/>
      </c>
      <c r="V189" s="254" t="str">
        <f>(IFERROR(Data!AK188,""))</f>
        <v/>
      </c>
      <c r="W189" s="254" t="str">
        <f>(IFERROR(Data!AL188,""))</f>
        <v/>
      </c>
      <c r="X189" s="254" t="str">
        <f>(IFERROR(Data!AM188,""))</f>
        <v/>
      </c>
      <c r="Y189" s="254" t="str">
        <f>(IFERROR(Data!AN188,""))</f>
        <v/>
      </c>
      <c r="Z189" s="254" t="str">
        <f>(IFERROR(Data!AO188,""))</f>
        <v/>
      </c>
      <c r="AA189" s="254" t="str">
        <f>(IFERROR(Data!AP188,""))</f>
        <v/>
      </c>
      <c r="AB189" s="254" t="str">
        <f>(IFERROR(Data!AQ188,""))</f>
        <v/>
      </c>
      <c r="AC189" s="254" t="str">
        <f>(IFERROR(Data!AR188,""))</f>
        <v/>
      </c>
      <c r="AD189" s="254" t="str">
        <f>(IFERROR(Data!AS188,""))</f>
        <v/>
      </c>
      <c r="AE189" s="254" t="str">
        <f>(IFERROR(Data!AT188,""))</f>
        <v/>
      </c>
      <c r="AF189" s="254" t="str">
        <f>(IFERROR(Data!AU188,""))</f>
        <v/>
      </c>
      <c r="AG189" s="254" t="str">
        <f>(IFERROR(Data!AV188,""))</f>
        <v/>
      </c>
      <c r="AH189" s="254" t="str">
        <f>(IFERROR(Data!AW188,""))</f>
        <v/>
      </c>
      <c r="AI189" s="254" t="str">
        <f>(IFERROR(Data!AX188,""))</f>
        <v/>
      </c>
      <c r="AJ189" s="254" t="str">
        <f>(IFERROR(Data!AY188,""))</f>
        <v/>
      </c>
      <c r="AK189" s="254" t="str">
        <f>(IFERROR(Data!AZ188,""))</f>
        <v/>
      </c>
      <c r="AL189" s="254" t="str">
        <f>(IFERROR(Data!BA188,""))</f>
        <v/>
      </c>
      <c r="AM189" s="255" t="str">
        <f>(IFERROR(Data!BB188,""))</f>
        <v/>
      </c>
      <c r="AN189" s="256"/>
      <c r="AO189" s="248"/>
    </row>
    <row r="190" spans="1:41" ht="27" customHeight="1" x14ac:dyDescent="0.3">
      <c r="A190" s="1"/>
      <c r="B190" s="258">
        <f>Base!B189</f>
        <v>0</v>
      </c>
      <c r="C190" s="259">
        <f>Base!C189</f>
        <v>0</v>
      </c>
      <c r="D190" s="259">
        <f>Base!D189</f>
        <v>0</v>
      </c>
      <c r="E190" s="260" t="str">
        <f>'Overall Roles'!F192</f>
        <v>A (D)</v>
      </c>
      <c r="F190" s="1"/>
      <c r="G190" s="244">
        <f>Base!G189</f>
        <v>0</v>
      </c>
      <c r="H190" s="245">
        <f>Base!J189</f>
        <v>0</v>
      </c>
      <c r="I190" s="1"/>
      <c r="J190" s="244">
        <f>Base!H189</f>
        <v>0</v>
      </c>
      <c r="K190" s="245">
        <f>Base!I189</f>
        <v>0</v>
      </c>
      <c r="L190" s="1"/>
      <c r="M190" s="244" t="str">
        <f t="shared" si="2"/>
        <v/>
      </c>
      <c r="N190" s="89" t="str">
        <f>IFERROR(VLOOKUP($B190, Data!$A$1:$BB$305, MATCH(M190, Data!$A$2:$BB$2, 0), FALSE),"")</f>
        <v/>
      </c>
      <c r="O190" s="1"/>
      <c r="P190" s="246" t="str">
        <f>(IFERROR(Data!AE189,""))</f>
        <v/>
      </c>
      <c r="Q190" s="246" t="str">
        <f>(IFERROR(Data!AF189,""))</f>
        <v/>
      </c>
      <c r="R190" s="246" t="str">
        <f>(IFERROR(Data!AG189,""))</f>
        <v/>
      </c>
      <c r="S190" s="246" t="str">
        <f>(IFERROR(Data!AH189,""))</f>
        <v/>
      </c>
      <c r="T190" s="246" t="str">
        <f>(IFERROR(Data!AI189,""))</f>
        <v/>
      </c>
      <c r="U190" s="246" t="str">
        <f>(IFERROR(Data!AJ189,""))</f>
        <v/>
      </c>
      <c r="V190" s="246" t="str">
        <f>(IFERROR(Data!AK189,""))</f>
        <v/>
      </c>
      <c r="W190" s="246" t="str">
        <f>(IFERROR(Data!AL189,""))</f>
        <v/>
      </c>
      <c r="X190" s="246" t="str">
        <f>(IFERROR(Data!AM189,""))</f>
        <v/>
      </c>
      <c r="Y190" s="246" t="str">
        <f>(IFERROR(Data!AN189,""))</f>
        <v/>
      </c>
      <c r="Z190" s="246" t="str">
        <f>(IFERROR(Data!AO189,""))</f>
        <v/>
      </c>
      <c r="AA190" s="246" t="str">
        <f>(IFERROR(Data!AP189,""))</f>
        <v/>
      </c>
      <c r="AB190" s="246" t="str">
        <f>(IFERROR(Data!AQ189,""))</f>
        <v/>
      </c>
      <c r="AC190" s="246" t="str">
        <f>(IFERROR(Data!AR189,""))</f>
        <v/>
      </c>
      <c r="AD190" s="246" t="str">
        <f>(IFERROR(Data!AS189,""))</f>
        <v/>
      </c>
      <c r="AE190" s="246" t="str">
        <f>(IFERROR(Data!AT189,""))</f>
        <v/>
      </c>
      <c r="AF190" s="246" t="str">
        <f>(IFERROR(Data!AU189,""))</f>
        <v/>
      </c>
      <c r="AG190" s="246" t="str">
        <f>(IFERROR(Data!AV189,""))</f>
        <v/>
      </c>
      <c r="AH190" s="246" t="str">
        <f>(IFERROR(Data!AW189,""))</f>
        <v/>
      </c>
      <c r="AI190" s="246" t="str">
        <f>(IFERROR(Data!AX189,""))</f>
        <v/>
      </c>
      <c r="AJ190" s="246" t="str">
        <f>(IFERROR(Data!AY189,""))</f>
        <v/>
      </c>
      <c r="AK190" s="246" t="str">
        <f>(IFERROR(Data!AZ189,""))</f>
        <v/>
      </c>
      <c r="AL190" s="246" t="str">
        <f>(IFERROR(Data!BA189,""))</f>
        <v/>
      </c>
      <c r="AM190" s="261" t="str">
        <f>(IFERROR(Data!BB189,""))</f>
        <v/>
      </c>
      <c r="AN190" s="247"/>
      <c r="AO190" s="1"/>
    </row>
    <row r="191" spans="1:41" s="257" customFormat="1" ht="27" customHeight="1" x14ac:dyDescent="0.3">
      <c r="A191" s="248"/>
      <c r="B191" s="249">
        <f>Base!B190</f>
        <v>0</v>
      </c>
      <c r="C191" s="250">
        <f>Base!C190</f>
        <v>0</v>
      </c>
      <c r="D191" s="250">
        <f>Base!D190</f>
        <v>0</v>
      </c>
      <c r="E191" s="251" t="str">
        <f>'Overall Roles'!F193</f>
        <v>A (D)</v>
      </c>
      <c r="F191" s="248"/>
      <c r="G191" s="252">
        <f>Base!G190</f>
        <v>0</v>
      </c>
      <c r="H191" s="253">
        <f>Base!J190</f>
        <v>0</v>
      </c>
      <c r="I191" s="248"/>
      <c r="J191" s="252">
        <f>Base!H190</f>
        <v>0</v>
      </c>
      <c r="K191" s="253">
        <f>Base!I190</f>
        <v>0</v>
      </c>
      <c r="L191" s="248"/>
      <c r="M191" s="252" t="str">
        <f t="shared" si="2"/>
        <v/>
      </c>
      <c r="N191" s="217" t="str">
        <f>IFERROR(VLOOKUP($B191, Data!$A$1:$BB$305, MATCH(M191, Data!$A$2:$BB$2, 0), FALSE),"")</f>
        <v/>
      </c>
      <c r="O191" s="248"/>
      <c r="P191" s="254" t="str">
        <f>(IFERROR(Data!AE190,""))</f>
        <v/>
      </c>
      <c r="Q191" s="254" t="str">
        <f>(IFERROR(Data!AF190,""))</f>
        <v/>
      </c>
      <c r="R191" s="254" t="str">
        <f>(IFERROR(Data!AG190,""))</f>
        <v/>
      </c>
      <c r="S191" s="254" t="str">
        <f>(IFERROR(Data!AH190,""))</f>
        <v/>
      </c>
      <c r="T191" s="254" t="str">
        <f>(IFERROR(Data!AI190,""))</f>
        <v/>
      </c>
      <c r="U191" s="254" t="str">
        <f>(IFERROR(Data!AJ190,""))</f>
        <v/>
      </c>
      <c r="V191" s="254" t="str">
        <f>(IFERROR(Data!AK190,""))</f>
        <v/>
      </c>
      <c r="W191" s="254" t="str">
        <f>(IFERROR(Data!AL190,""))</f>
        <v/>
      </c>
      <c r="X191" s="254" t="str">
        <f>(IFERROR(Data!AM190,""))</f>
        <v/>
      </c>
      <c r="Y191" s="254" t="str">
        <f>(IFERROR(Data!AN190,""))</f>
        <v/>
      </c>
      <c r="Z191" s="254" t="str">
        <f>(IFERROR(Data!AO190,""))</f>
        <v/>
      </c>
      <c r="AA191" s="254" t="str">
        <f>(IFERROR(Data!AP190,""))</f>
        <v/>
      </c>
      <c r="AB191" s="254" t="str">
        <f>(IFERROR(Data!AQ190,""))</f>
        <v/>
      </c>
      <c r="AC191" s="254" t="str">
        <f>(IFERROR(Data!AR190,""))</f>
        <v/>
      </c>
      <c r="AD191" s="254" t="str">
        <f>(IFERROR(Data!AS190,""))</f>
        <v/>
      </c>
      <c r="AE191" s="254" t="str">
        <f>(IFERROR(Data!AT190,""))</f>
        <v/>
      </c>
      <c r="AF191" s="254" t="str">
        <f>(IFERROR(Data!AU190,""))</f>
        <v/>
      </c>
      <c r="AG191" s="254" t="str">
        <f>(IFERROR(Data!AV190,""))</f>
        <v/>
      </c>
      <c r="AH191" s="254" t="str">
        <f>(IFERROR(Data!AW190,""))</f>
        <v/>
      </c>
      <c r="AI191" s="254" t="str">
        <f>(IFERROR(Data!AX190,""))</f>
        <v/>
      </c>
      <c r="AJ191" s="254" t="str">
        <f>(IFERROR(Data!AY190,""))</f>
        <v/>
      </c>
      <c r="AK191" s="254" t="str">
        <f>(IFERROR(Data!AZ190,""))</f>
        <v/>
      </c>
      <c r="AL191" s="254" t="str">
        <f>(IFERROR(Data!BA190,""))</f>
        <v/>
      </c>
      <c r="AM191" s="255" t="str">
        <f>(IFERROR(Data!BB190,""))</f>
        <v/>
      </c>
      <c r="AN191" s="256"/>
      <c r="AO191" s="248"/>
    </row>
    <row r="192" spans="1:41" ht="27" customHeight="1" x14ac:dyDescent="0.3">
      <c r="A192" s="1"/>
      <c r="B192" s="258">
        <f>Base!B191</f>
        <v>0</v>
      </c>
      <c r="C192" s="259">
        <f>Base!C191</f>
        <v>0</v>
      </c>
      <c r="D192" s="259">
        <f>Base!D191</f>
        <v>0</v>
      </c>
      <c r="E192" s="260" t="str">
        <f>'Overall Roles'!F194</f>
        <v>A (D)</v>
      </c>
      <c r="F192" s="1"/>
      <c r="G192" s="244">
        <f>Base!G191</f>
        <v>0</v>
      </c>
      <c r="H192" s="245">
        <f>Base!J191</f>
        <v>0</v>
      </c>
      <c r="I192" s="1"/>
      <c r="J192" s="244">
        <f>Base!H191</f>
        <v>0</v>
      </c>
      <c r="K192" s="245">
        <f>Base!I191</f>
        <v>0</v>
      </c>
      <c r="L192" s="1"/>
      <c r="M192" s="244" t="str">
        <f t="shared" si="2"/>
        <v/>
      </c>
      <c r="N192" s="89" t="str">
        <f>IFERROR(VLOOKUP($B192, Data!$A$1:$BB$305, MATCH(M192, Data!$A$2:$BB$2, 0), FALSE),"")</f>
        <v/>
      </c>
      <c r="O192" s="1"/>
      <c r="P192" s="246" t="str">
        <f>(IFERROR(Data!AE191,""))</f>
        <v/>
      </c>
      <c r="Q192" s="246" t="str">
        <f>(IFERROR(Data!AF191,""))</f>
        <v/>
      </c>
      <c r="R192" s="246" t="str">
        <f>(IFERROR(Data!AG191,""))</f>
        <v/>
      </c>
      <c r="S192" s="246" t="str">
        <f>(IFERROR(Data!AH191,""))</f>
        <v/>
      </c>
      <c r="T192" s="246" t="str">
        <f>(IFERROR(Data!AI191,""))</f>
        <v/>
      </c>
      <c r="U192" s="246" t="str">
        <f>(IFERROR(Data!AJ191,""))</f>
        <v/>
      </c>
      <c r="V192" s="246" t="str">
        <f>(IFERROR(Data!AK191,""))</f>
        <v/>
      </c>
      <c r="W192" s="246" t="str">
        <f>(IFERROR(Data!AL191,""))</f>
        <v/>
      </c>
      <c r="X192" s="246" t="str">
        <f>(IFERROR(Data!AM191,""))</f>
        <v/>
      </c>
      <c r="Y192" s="246" t="str">
        <f>(IFERROR(Data!AN191,""))</f>
        <v/>
      </c>
      <c r="Z192" s="246" t="str">
        <f>(IFERROR(Data!AO191,""))</f>
        <v/>
      </c>
      <c r="AA192" s="246" t="str">
        <f>(IFERROR(Data!AP191,""))</f>
        <v/>
      </c>
      <c r="AB192" s="246" t="str">
        <f>(IFERROR(Data!AQ191,""))</f>
        <v/>
      </c>
      <c r="AC192" s="246" t="str">
        <f>(IFERROR(Data!AR191,""))</f>
        <v/>
      </c>
      <c r="AD192" s="246" t="str">
        <f>(IFERROR(Data!AS191,""))</f>
        <v/>
      </c>
      <c r="AE192" s="246" t="str">
        <f>(IFERROR(Data!AT191,""))</f>
        <v/>
      </c>
      <c r="AF192" s="246" t="str">
        <f>(IFERROR(Data!AU191,""))</f>
        <v/>
      </c>
      <c r="AG192" s="246" t="str">
        <f>(IFERROR(Data!AV191,""))</f>
        <v/>
      </c>
      <c r="AH192" s="246" t="str">
        <f>(IFERROR(Data!AW191,""))</f>
        <v/>
      </c>
      <c r="AI192" s="246" t="str">
        <f>(IFERROR(Data!AX191,""))</f>
        <v/>
      </c>
      <c r="AJ192" s="246" t="str">
        <f>(IFERROR(Data!AY191,""))</f>
        <v/>
      </c>
      <c r="AK192" s="246" t="str">
        <f>(IFERROR(Data!AZ191,""))</f>
        <v/>
      </c>
      <c r="AL192" s="246" t="str">
        <f>(IFERROR(Data!BA191,""))</f>
        <v/>
      </c>
      <c r="AM192" s="261" t="str">
        <f>(IFERROR(Data!BB191,""))</f>
        <v/>
      </c>
      <c r="AN192" s="247"/>
      <c r="AO192" s="1"/>
    </row>
    <row r="193" spans="1:41" s="257" customFormat="1" ht="27" customHeight="1" x14ac:dyDescent="0.3">
      <c r="A193" s="248"/>
      <c r="B193" s="249">
        <f>Base!B192</f>
        <v>0</v>
      </c>
      <c r="C193" s="250">
        <f>Base!C192</f>
        <v>0</v>
      </c>
      <c r="D193" s="250">
        <f>Base!D192</f>
        <v>0</v>
      </c>
      <c r="E193" s="251" t="str">
        <f>'Overall Roles'!F195</f>
        <v>A (D)</v>
      </c>
      <c r="F193" s="248"/>
      <c r="G193" s="252">
        <f>Base!G192</f>
        <v>0</v>
      </c>
      <c r="H193" s="253">
        <f>Base!J192</f>
        <v>0</v>
      </c>
      <c r="I193" s="248"/>
      <c r="J193" s="252">
        <f>Base!H192</f>
        <v>0</v>
      </c>
      <c r="K193" s="253">
        <f>Base!I192</f>
        <v>0</v>
      </c>
      <c r="L193" s="248"/>
      <c r="M193" s="252" t="str">
        <f t="shared" si="2"/>
        <v/>
      </c>
      <c r="N193" s="217" t="str">
        <f>IFERROR(VLOOKUP($B193, Data!$A$1:$BB$305, MATCH(M193, Data!$A$2:$BB$2, 0), FALSE),"")</f>
        <v/>
      </c>
      <c r="O193" s="248"/>
      <c r="P193" s="254" t="str">
        <f>(IFERROR(Data!AE192,""))</f>
        <v/>
      </c>
      <c r="Q193" s="254" t="str">
        <f>(IFERROR(Data!AF192,""))</f>
        <v/>
      </c>
      <c r="R193" s="254" t="str">
        <f>(IFERROR(Data!AG192,""))</f>
        <v/>
      </c>
      <c r="S193" s="254" t="str">
        <f>(IFERROR(Data!AH192,""))</f>
        <v/>
      </c>
      <c r="T193" s="254" t="str">
        <f>(IFERROR(Data!AI192,""))</f>
        <v/>
      </c>
      <c r="U193" s="254" t="str">
        <f>(IFERROR(Data!AJ192,""))</f>
        <v/>
      </c>
      <c r="V193" s="254" t="str">
        <f>(IFERROR(Data!AK192,""))</f>
        <v/>
      </c>
      <c r="W193" s="254" t="str">
        <f>(IFERROR(Data!AL192,""))</f>
        <v/>
      </c>
      <c r="X193" s="254" t="str">
        <f>(IFERROR(Data!AM192,""))</f>
        <v/>
      </c>
      <c r="Y193" s="254" t="str">
        <f>(IFERROR(Data!AN192,""))</f>
        <v/>
      </c>
      <c r="Z193" s="254" t="str">
        <f>(IFERROR(Data!AO192,""))</f>
        <v/>
      </c>
      <c r="AA193" s="254" t="str">
        <f>(IFERROR(Data!AP192,""))</f>
        <v/>
      </c>
      <c r="AB193" s="254" t="str">
        <f>(IFERROR(Data!AQ192,""))</f>
        <v/>
      </c>
      <c r="AC193" s="254" t="str">
        <f>(IFERROR(Data!AR192,""))</f>
        <v/>
      </c>
      <c r="AD193" s="254" t="str">
        <f>(IFERROR(Data!AS192,""))</f>
        <v/>
      </c>
      <c r="AE193" s="254" t="str">
        <f>(IFERROR(Data!AT192,""))</f>
        <v/>
      </c>
      <c r="AF193" s="254" t="str">
        <f>(IFERROR(Data!AU192,""))</f>
        <v/>
      </c>
      <c r="AG193" s="254" t="str">
        <f>(IFERROR(Data!AV192,""))</f>
        <v/>
      </c>
      <c r="AH193" s="254" t="str">
        <f>(IFERROR(Data!AW192,""))</f>
        <v/>
      </c>
      <c r="AI193" s="254" t="str">
        <f>(IFERROR(Data!AX192,""))</f>
        <v/>
      </c>
      <c r="AJ193" s="254" t="str">
        <f>(IFERROR(Data!AY192,""))</f>
        <v/>
      </c>
      <c r="AK193" s="254" t="str">
        <f>(IFERROR(Data!AZ192,""))</f>
        <v/>
      </c>
      <c r="AL193" s="254" t="str">
        <f>(IFERROR(Data!BA192,""))</f>
        <v/>
      </c>
      <c r="AM193" s="255" t="str">
        <f>(IFERROR(Data!BB192,""))</f>
        <v/>
      </c>
      <c r="AN193" s="256"/>
      <c r="AO193" s="248"/>
    </row>
    <row r="194" spans="1:41" ht="27" customHeight="1" x14ac:dyDescent="0.3">
      <c r="A194" s="1"/>
      <c r="B194" s="258">
        <f>Base!B193</f>
        <v>0</v>
      </c>
      <c r="C194" s="259">
        <f>Base!C193</f>
        <v>0</v>
      </c>
      <c r="D194" s="259">
        <f>Base!D193</f>
        <v>0</v>
      </c>
      <c r="E194" s="260" t="str">
        <f>'Overall Roles'!F196</f>
        <v>A (D)</v>
      </c>
      <c r="F194" s="1"/>
      <c r="G194" s="244">
        <f>Base!G193</f>
        <v>0</v>
      </c>
      <c r="H194" s="245">
        <f>Base!J193</f>
        <v>0</v>
      </c>
      <c r="I194" s="1"/>
      <c r="J194" s="244">
        <f>Base!H193</f>
        <v>0</v>
      </c>
      <c r="K194" s="245">
        <f>Base!I193</f>
        <v>0</v>
      </c>
      <c r="L194" s="1"/>
      <c r="M194" s="244" t="str">
        <f t="shared" si="2"/>
        <v/>
      </c>
      <c r="N194" s="89" t="str">
        <f>IFERROR(VLOOKUP($B194, Data!$A$1:$BB$305, MATCH(M194, Data!$A$2:$BB$2, 0), FALSE),"")</f>
        <v/>
      </c>
      <c r="O194" s="1"/>
      <c r="P194" s="246" t="str">
        <f>(IFERROR(Data!AE193,""))</f>
        <v/>
      </c>
      <c r="Q194" s="246" t="str">
        <f>(IFERROR(Data!AF193,""))</f>
        <v/>
      </c>
      <c r="R194" s="246" t="str">
        <f>(IFERROR(Data!AG193,""))</f>
        <v/>
      </c>
      <c r="S194" s="246" t="str">
        <f>(IFERROR(Data!AH193,""))</f>
        <v/>
      </c>
      <c r="T194" s="246" t="str">
        <f>(IFERROR(Data!AI193,""))</f>
        <v/>
      </c>
      <c r="U194" s="246" t="str">
        <f>(IFERROR(Data!AJ193,""))</f>
        <v/>
      </c>
      <c r="V194" s="246" t="str">
        <f>(IFERROR(Data!AK193,""))</f>
        <v/>
      </c>
      <c r="W194" s="246" t="str">
        <f>(IFERROR(Data!AL193,""))</f>
        <v/>
      </c>
      <c r="X194" s="246" t="str">
        <f>(IFERROR(Data!AM193,""))</f>
        <v/>
      </c>
      <c r="Y194" s="246" t="str">
        <f>(IFERROR(Data!AN193,""))</f>
        <v/>
      </c>
      <c r="Z194" s="246" t="str">
        <f>(IFERROR(Data!AO193,""))</f>
        <v/>
      </c>
      <c r="AA194" s="246" t="str">
        <f>(IFERROR(Data!AP193,""))</f>
        <v/>
      </c>
      <c r="AB194" s="246" t="str">
        <f>(IFERROR(Data!AQ193,""))</f>
        <v/>
      </c>
      <c r="AC194" s="246" t="str">
        <f>(IFERROR(Data!AR193,""))</f>
        <v/>
      </c>
      <c r="AD194" s="246" t="str">
        <f>(IFERROR(Data!AS193,""))</f>
        <v/>
      </c>
      <c r="AE194" s="246" t="str">
        <f>(IFERROR(Data!AT193,""))</f>
        <v/>
      </c>
      <c r="AF194" s="246" t="str">
        <f>(IFERROR(Data!AU193,""))</f>
        <v/>
      </c>
      <c r="AG194" s="246" t="str">
        <f>(IFERROR(Data!AV193,""))</f>
        <v/>
      </c>
      <c r="AH194" s="246" t="str">
        <f>(IFERROR(Data!AW193,""))</f>
        <v/>
      </c>
      <c r="AI194" s="246" t="str">
        <f>(IFERROR(Data!AX193,""))</f>
        <v/>
      </c>
      <c r="AJ194" s="246" t="str">
        <f>(IFERROR(Data!AY193,""))</f>
        <v/>
      </c>
      <c r="AK194" s="246" t="str">
        <f>(IFERROR(Data!AZ193,""))</f>
        <v/>
      </c>
      <c r="AL194" s="246" t="str">
        <f>(IFERROR(Data!BA193,""))</f>
        <v/>
      </c>
      <c r="AM194" s="261" t="str">
        <f>(IFERROR(Data!BB193,""))</f>
        <v/>
      </c>
      <c r="AN194" s="247"/>
      <c r="AO194" s="1"/>
    </row>
    <row r="195" spans="1:41" s="257" customFormat="1" ht="27" customHeight="1" x14ac:dyDescent="0.3">
      <c r="A195" s="248"/>
      <c r="B195" s="249">
        <f>Base!B194</f>
        <v>0</v>
      </c>
      <c r="C195" s="250">
        <f>Base!C194</f>
        <v>0</v>
      </c>
      <c r="D195" s="250">
        <f>Base!D194</f>
        <v>0</v>
      </c>
      <c r="E195" s="251" t="str">
        <f>'Overall Roles'!F197</f>
        <v>A (D)</v>
      </c>
      <c r="F195" s="248"/>
      <c r="G195" s="252">
        <f>Base!G194</f>
        <v>0</v>
      </c>
      <c r="H195" s="253">
        <f>Base!J194</f>
        <v>0</v>
      </c>
      <c r="I195" s="248"/>
      <c r="J195" s="252">
        <f>Base!H194</f>
        <v>0</v>
      </c>
      <c r="K195" s="253">
        <f>Base!I194</f>
        <v>0</v>
      </c>
      <c r="L195" s="248"/>
      <c r="M195" s="252" t="str">
        <f t="shared" si="2"/>
        <v/>
      </c>
      <c r="N195" s="217" t="str">
        <f>IFERROR(VLOOKUP($B195, Data!$A$1:$BB$305, MATCH(M195, Data!$A$2:$BB$2, 0), FALSE),"")</f>
        <v/>
      </c>
      <c r="O195" s="248"/>
      <c r="P195" s="254" t="str">
        <f>(IFERROR(Data!AE194,""))</f>
        <v/>
      </c>
      <c r="Q195" s="254" t="str">
        <f>(IFERROR(Data!AF194,""))</f>
        <v/>
      </c>
      <c r="R195" s="254" t="str">
        <f>(IFERROR(Data!AG194,""))</f>
        <v/>
      </c>
      <c r="S195" s="254" t="str">
        <f>(IFERROR(Data!AH194,""))</f>
        <v/>
      </c>
      <c r="T195" s="254" t="str">
        <f>(IFERROR(Data!AI194,""))</f>
        <v/>
      </c>
      <c r="U195" s="254" t="str">
        <f>(IFERROR(Data!AJ194,""))</f>
        <v/>
      </c>
      <c r="V195" s="254" t="str">
        <f>(IFERROR(Data!AK194,""))</f>
        <v/>
      </c>
      <c r="W195" s="254" t="str">
        <f>(IFERROR(Data!AL194,""))</f>
        <v/>
      </c>
      <c r="X195" s="254" t="str">
        <f>(IFERROR(Data!AM194,""))</f>
        <v/>
      </c>
      <c r="Y195" s="254" t="str">
        <f>(IFERROR(Data!AN194,""))</f>
        <v/>
      </c>
      <c r="Z195" s="254" t="str">
        <f>(IFERROR(Data!AO194,""))</f>
        <v/>
      </c>
      <c r="AA195" s="254" t="str">
        <f>(IFERROR(Data!AP194,""))</f>
        <v/>
      </c>
      <c r="AB195" s="254" t="str">
        <f>(IFERROR(Data!AQ194,""))</f>
        <v/>
      </c>
      <c r="AC195" s="254" t="str">
        <f>(IFERROR(Data!AR194,""))</f>
        <v/>
      </c>
      <c r="AD195" s="254" t="str">
        <f>(IFERROR(Data!AS194,""))</f>
        <v/>
      </c>
      <c r="AE195" s="254" t="str">
        <f>(IFERROR(Data!AT194,""))</f>
        <v/>
      </c>
      <c r="AF195" s="254" t="str">
        <f>(IFERROR(Data!AU194,""))</f>
        <v/>
      </c>
      <c r="AG195" s="254" t="str">
        <f>(IFERROR(Data!AV194,""))</f>
        <v/>
      </c>
      <c r="AH195" s="254" t="str">
        <f>(IFERROR(Data!AW194,""))</f>
        <v/>
      </c>
      <c r="AI195" s="254" t="str">
        <f>(IFERROR(Data!AX194,""))</f>
        <v/>
      </c>
      <c r="AJ195" s="254" t="str">
        <f>(IFERROR(Data!AY194,""))</f>
        <v/>
      </c>
      <c r="AK195" s="254" t="str">
        <f>(IFERROR(Data!AZ194,""))</f>
        <v/>
      </c>
      <c r="AL195" s="254" t="str">
        <f>(IFERROR(Data!BA194,""))</f>
        <v/>
      </c>
      <c r="AM195" s="255" t="str">
        <f>(IFERROR(Data!BB194,""))</f>
        <v/>
      </c>
      <c r="AN195" s="256"/>
      <c r="AO195" s="248"/>
    </row>
    <row r="196" spans="1:41" ht="27" customHeight="1" x14ac:dyDescent="0.3">
      <c r="A196" s="1"/>
      <c r="B196" s="258">
        <f>Base!B195</f>
        <v>0</v>
      </c>
      <c r="C196" s="259">
        <f>Base!C195</f>
        <v>0</v>
      </c>
      <c r="D196" s="259">
        <f>Base!D195</f>
        <v>0</v>
      </c>
      <c r="E196" s="260" t="str">
        <f>'Overall Roles'!F198</f>
        <v>A (D)</v>
      </c>
      <c r="F196" s="1"/>
      <c r="G196" s="244">
        <f>Base!G195</f>
        <v>0</v>
      </c>
      <c r="H196" s="245">
        <f>Base!J195</f>
        <v>0</v>
      </c>
      <c r="I196" s="1"/>
      <c r="J196" s="244">
        <f>Base!H195</f>
        <v>0</v>
      </c>
      <c r="K196" s="245">
        <f>Base!I195</f>
        <v>0</v>
      </c>
      <c r="L196" s="1"/>
      <c r="M196" s="244" t="str">
        <f t="shared" ref="M196:M259" si="3">IFERROR(INDEX($P$2:$AM$2,MATCH(LARGE($P196:$AM196,1),$P196:$AM196,0)),"")</f>
        <v/>
      </c>
      <c r="N196" s="89" t="str">
        <f>IFERROR(VLOOKUP($B196, Data!$A$1:$BB$305, MATCH(M196, Data!$A$2:$BB$2, 0), FALSE),"")</f>
        <v/>
      </c>
      <c r="O196" s="1"/>
      <c r="P196" s="246" t="str">
        <f>(IFERROR(Data!AE195,""))</f>
        <v/>
      </c>
      <c r="Q196" s="246" t="str">
        <f>(IFERROR(Data!AF195,""))</f>
        <v/>
      </c>
      <c r="R196" s="246" t="str">
        <f>(IFERROR(Data!AG195,""))</f>
        <v/>
      </c>
      <c r="S196" s="246" t="str">
        <f>(IFERROR(Data!AH195,""))</f>
        <v/>
      </c>
      <c r="T196" s="246" t="str">
        <f>(IFERROR(Data!AI195,""))</f>
        <v/>
      </c>
      <c r="U196" s="246" t="str">
        <f>(IFERROR(Data!AJ195,""))</f>
        <v/>
      </c>
      <c r="V196" s="246" t="str">
        <f>(IFERROR(Data!AK195,""))</f>
        <v/>
      </c>
      <c r="W196" s="246" t="str">
        <f>(IFERROR(Data!AL195,""))</f>
        <v/>
      </c>
      <c r="X196" s="246" t="str">
        <f>(IFERROR(Data!AM195,""))</f>
        <v/>
      </c>
      <c r="Y196" s="246" t="str">
        <f>(IFERROR(Data!AN195,""))</f>
        <v/>
      </c>
      <c r="Z196" s="246" t="str">
        <f>(IFERROR(Data!AO195,""))</f>
        <v/>
      </c>
      <c r="AA196" s="246" t="str">
        <f>(IFERROR(Data!AP195,""))</f>
        <v/>
      </c>
      <c r="AB196" s="246" t="str">
        <f>(IFERROR(Data!AQ195,""))</f>
        <v/>
      </c>
      <c r="AC196" s="246" t="str">
        <f>(IFERROR(Data!AR195,""))</f>
        <v/>
      </c>
      <c r="AD196" s="246" t="str">
        <f>(IFERROR(Data!AS195,""))</f>
        <v/>
      </c>
      <c r="AE196" s="246" t="str">
        <f>(IFERROR(Data!AT195,""))</f>
        <v/>
      </c>
      <c r="AF196" s="246" t="str">
        <f>(IFERROR(Data!AU195,""))</f>
        <v/>
      </c>
      <c r="AG196" s="246" t="str">
        <f>(IFERROR(Data!AV195,""))</f>
        <v/>
      </c>
      <c r="AH196" s="246" t="str">
        <f>(IFERROR(Data!AW195,""))</f>
        <v/>
      </c>
      <c r="AI196" s="246" t="str">
        <f>(IFERROR(Data!AX195,""))</f>
        <v/>
      </c>
      <c r="AJ196" s="246" t="str">
        <f>(IFERROR(Data!AY195,""))</f>
        <v/>
      </c>
      <c r="AK196" s="246" t="str">
        <f>(IFERROR(Data!AZ195,""))</f>
        <v/>
      </c>
      <c r="AL196" s="246" t="str">
        <f>(IFERROR(Data!BA195,""))</f>
        <v/>
      </c>
      <c r="AM196" s="261" t="str">
        <f>(IFERROR(Data!BB195,""))</f>
        <v/>
      </c>
      <c r="AN196" s="247"/>
      <c r="AO196" s="1"/>
    </row>
    <row r="197" spans="1:41" s="257" customFormat="1" ht="27" customHeight="1" x14ac:dyDescent="0.3">
      <c r="A197" s="248"/>
      <c r="B197" s="249">
        <f>Base!B196</f>
        <v>0</v>
      </c>
      <c r="C197" s="250">
        <f>Base!C196</f>
        <v>0</v>
      </c>
      <c r="D197" s="250">
        <f>Base!D196</f>
        <v>0</v>
      </c>
      <c r="E197" s="251" t="str">
        <f>'Overall Roles'!F199</f>
        <v>A (D)</v>
      </c>
      <c r="F197" s="248"/>
      <c r="G197" s="252">
        <f>Base!G196</f>
        <v>0</v>
      </c>
      <c r="H197" s="253">
        <f>Base!J196</f>
        <v>0</v>
      </c>
      <c r="I197" s="248"/>
      <c r="J197" s="252">
        <f>Base!H196</f>
        <v>0</v>
      </c>
      <c r="K197" s="253">
        <f>Base!I196</f>
        <v>0</v>
      </c>
      <c r="L197" s="248"/>
      <c r="M197" s="252" t="str">
        <f t="shared" si="3"/>
        <v/>
      </c>
      <c r="N197" s="217" t="str">
        <f>IFERROR(VLOOKUP($B197, Data!$A$1:$BB$305, MATCH(M197, Data!$A$2:$BB$2, 0), FALSE),"")</f>
        <v/>
      </c>
      <c r="O197" s="248"/>
      <c r="P197" s="254" t="str">
        <f>(IFERROR(Data!AE196,""))</f>
        <v/>
      </c>
      <c r="Q197" s="254" t="str">
        <f>(IFERROR(Data!AF196,""))</f>
        <v/>
      </c>
      <c r="R197" s="254" t="str">
        <f>(IFERROR(Data!AG196,""))</f>
        <v/>
      </c>
      <c r="S197" s="254" t="str">
        <f>(IFERROR(Data!AH196,""))</f>
        <v/>
      </c>
      <c r="T197" s="254" t="str">
        <f>(IFERROR(Data!AI196,""))</f>
        <v/>
      </c>
      <c r="U197" s="254" t="str">
        <f>(IFERROR(Data!AJ196,""))</f>
        <v/>
      </c>
      <c r="V197" s="254" t="str">
        <f>(IFERROR(Data!AK196,""))</f>
        <v/>
      </c>
      <c r="W197" s="254" t="str">
        <f>(IFERROR(Data!AL196,""))</f>
        <v/>
      </c>
      <c r="X197" s="254" t="str">
        <f>(IFERROR(Data!AM196,""))</f>
        <v/>
      </c>
      <c r="Y197" s="254" t="str">
        <f>(IFERROR(Data!AN196,""))</f>
        <v/>
      </c>
      <c r="Z197" s="254" t="str">
        <f>(IFERROR(Data!AO196,""))</f>
        <v/>
      </c>
      <c r="AA197" s="254" t="str">
        <f>(IFERROR(Data!AP196,""))</f>
        <v/>
      </c>
      <c r="AB197" s="254" t="str">
        <f>(IFERROR(Data!AQ196,""))</f>
        <v/>
      </c>
      <c r="AC197" s="254" t="str">
        <f>(IFERROR(Data!AR196,""))</f>
        <v/>
      </c>
      <c r="AD197" s="254" t="str">
        <f>(IFERROR(Data!AS196,""))</f>
        <v/>
      </c>
      <c r="AE197" s="254" t="str">
        <f>(IFERROR(Data!AT196,""))</f>
        <v/>
      </c>
      <c r="AF197" s="254" t="str">
        <f>(IFERROR(Data!AU196,""))</f>
        <v/>
      </c>
      <c r="AG197" s="254" t="str">
        <f>(IFERROR(Data!AV196,""))</f>
        <v/>
      </c>
      <c r="AH197" s="254" t="str">
        <f>(IFERROR(Data!AW196,""))</f>
        <v/>
      </c>
      <c r="AI197" s="254" t="str">
        <f>(IFERROR(Data!AX196,""))</f>
        <v/>
      </c>
      <c r="AJ197" s="254" t="str">
        <f>(IFERROR(Data!AY196,""))</f>
        <v/>
      </c>
      <c r="AK197" s="254" t="str">
        <f>(IFERROR(Data!AZ196,""))</f>
        <v/>
      </c>
      <c r="AL197" s="254" t="str">
        <f>(IFERROR(Data!BA196,""))</f>
        <v/>
      </c>
      <c r="AM197" s="255" t="str">
        <f>(IFERROR(Data!BB196,""))</f>
        <v/>
      </c>
      <c r="AN197" s="256"/>
      <c r="AO197" s="248"/>
    </row>
    <row r="198" spans="1:41" ht="27" customHeight="1" x14ac:dyDescent="0.3">
      <c r="A198" s="1"/>
      <c r="B198" s="258">
        <f>Base!B197</f>
        <v>0</v>
      </c>
      <c r="C198" s="259">
        <f>Base!C197</f>
        <v>0</v>
      </c>
      <c r="D198" s="259">
        <f>Base!D197</f>
        <v>0</v>
      </c>
      <c r="E198" s="260" t="str">
        <f>'Overall Roles'!F200</f>
        <v>A (D)</v>
      </c>
      <c r="F198" s="1"/>
      <c r="G198" s="244">
        <f>Base!G197</f>
        <v>0</v>
      </c>
      <c r="H198" s="245">
        <f>Base!J197</f>
        <v>0</v>
      </c>
      <c r="I198" s="1"/>
      <c r="J198" s="244">
        <f>Base!H197</f>
        <v>0</v>
      </c>
      <c r="K198" s="245">
        <f>Base!I197</f>
        <v>0</v>
      </c>
      <c r="L198" s="1"/>
      <c r="M198" s="244" t="str">
        <f t="shared" si="3"/>
        <v/>
      </c>
      <c r="N198" s="89" t="str">
        <f>IFERROR(VLOOKUP($B198, Data!$A$1:$BB$305, MATCH(M198, Data!$A$2:$BB$2, 0), FALSE),"")</f>
        <v/>
      </c>
      <c r="O198" s="1"/>
      <c r="P198" s="246" t="str">
        <f>(IFERROR(Data!AE197,""))</f>
        <v/>
      </c>
      <c r="Q198" s="246" t="str">
        <f>(IFERROR(Data!AF197,""))</f>
        <v/>
      </c>
      <c r="R198" s="246" t="str">
        <f>(IFERROR(Data!AG197,""))</f>
        <v/>
      </c>
      <c r="S198" s="246" t="str">
        <f>(IFERROR(Data!AH197,""))</f>
        <v/>
      </c>
      <c r="T198" s="246" t="str">
        <f>(IFERROR(Data!AI197,""))</f>
        <v/>
      </c>
      <c r="U198" s="246" t="str">
        <f>(IFERROR(Data!AJ197,""))</f>
        <v/>
      </c>
      <c r="V198" s="246" t="str">
        <f>(IFERROR(Data!AK197,""))</f>
        <v/>
      </c>
      <c r="W198" s="246" t="str">
        <f>(IFERROR(Data!AL197,""))</f>
        <v/>
      </c>
      <c r="X198" s="246" t="str">
        <f>(IFERROR(Data!AM197,""))</f>
        <v/>
      </c>
      <c r="Y198" s="246" t="str">
        <f>(IFERROR(Data!AN197,""))</f>
        <v/>
      </c>
      <c r="Z198" s="246" t="str">
        <f>(IFERROR(Data!AO197,""))</f>
        <v/>
      </c>
      <c r="AA198" s="246" t="str">
        <f>(IFERROR(Data!AP197,""))</f>
        <v/>
      </c>
      <c r="AB198" s="246" t="str">
        <f>(IFERROR(Data!AQ197,""))</f>
        <v/>
      </c>
      <c r="AC198" s="246" t="str">
        <f>(IFERROR(Data!AR197,""))</f>
        <v/>
      </c>
      <c r="AD198" s="246" t="str">
        <f>(IFERROR(Data!AS197,""))</f>
        <v/>
      </c>
      <c r="AE198" s="246" t="str">
        <f>(IFERROR(Data!AT197,""))</f>
        <v/>
      </c>
      <c r="AF198" s="246" t="str">
        <f>(IFERROR(Data!AU197,""))</f>
        <v/>
      </c>
      <c r="AG198" s="246" t="str">
        <f>(IFERROR(Data!AV197,""))</f>
        <v/>
      </c>
      <c r="AH198" s="246" t="str">
        <f>(IFERROR(Data!AW197,""))</f>
        <v/>
      </c>
      <c r="AI198" s="246" t="str">
        <f>(IFERROR(Data!AX197,""))</f>
        <v/>
      </c>
      <c r="AJ198" s="246" t="str">
        <f>(IFERROR(Data!AY197,""))</f>
        <v/>
      </c>
      <c r="AK198" s="246" t="str">
        <f>(IFERROR(Data!AZ197,""))</f>
        <v/>
      </c>
      <c r="AL198" s="246" t="str">
        <f>(IFERROR(Data!BA197,""))</f>
        <v/>
      </c>
      <c r="AM198" s="261" t="str">
        <f>(IFERROR(Data!BB197,""))</f>
        <v/>
      </c>
      <c r="AN198" s="247"/>
      <c r="AO198" s="1"/>
    </row>
    <row r="199" spans="1:41" s="257" customFormat="1" ht="27" customHeight="1" x14ac:dyDescent="0.3">
      <c r="A199" s="248"/>
      <c r="B199" s="249">
        <f>Base!B198</f>
        <v>0</v>
      </c>
      <c r="C199" s="250">
        <f>Base!C198</f>
        <v>0</v>
      </c>
      <c r="D199" s="250">
        <f>Base!D198</f>
        <v>0</v>
      </c>
      <c r="E199" s="251" t="str">
        <f>'Overall Roles'!F201</f>
        <v>A (D)</v>
      </c>
      <c r="F199" s="248"/>
      <c r="G199" s="252">
        <f>Base!G198</f>
        <v>0</v>
      </c>
      <c r="H199" s="253">
        <f>Base!J198</f>
        <v>0</v>
      </c>
      <c r="I199" s="248"/>
      <c r="J199" s="252">
        <f>Base!H198</f>
        <v>0</v>
      </c>
      <c r="K199" s="253">
        <f>Base!I198</f>
        <v>0</v>
      </c>
      <c r="L199" s="248"/>
      <c r="M199" s="252" t="str">
        <f t="shared" si="3"/>
        <v/>
      </c>
      <c r="N199" s="217" t="str">
        <f>IFERROR(VLOOKUP($B199, Data!$A$1:$BB$305, MATCH(M199, Data!$A$2:$BB$2, 0), FALSE),"")</f>
        <v/>
      </c>
      <c r="O199" s="248"/>
      <c r="P199" s="254" t="str">
        <f>(IFERROR(Data!AE198,""))</f>
        <v/>
      </c>
      <c r="Q199" s="254" t="str">
        <f>(IFERROR(Data!AF198,""))</f>
        <v/>
      </c>
      <c r="R199" s="254" t="str">
        <f>(IFERROR(Data!AG198,""))</f>
        <v/>
      </c>
      <c r="S199" s="254" t="str">
        <f>(IFERROR(Data!AH198,""))</f>
        <v/>
      </c>
      <c r="T199" s="254" t="str">
        <f>(IFERROR(Data!AI198,""))</f>
        <v/>
      </c>
      <c r="U199" s="254" t="str">
        <f>(IFERROR(Data!AJ198,""))</f>
        <v/>
      </c>
      <c r="V199" s="254" t="str">
        <f>(IFERROR(Data!AK198,""))</f>
        <v/>
      </c>
      <c r="W199" s="254" t="str">
        <f>(IFERROR(Data!AL198,""))</f>
        <v/>
      </c>
      <c r="X199" s="254" t="str">
        <f>(IFERROR(Data!AM198,""))</f>
        <v/>
      </c>
      <c r="Y199" s="254" t="str">
        <f>(IFERROR(Data!AN198,""))</f>
        <v/>
      </c>
      <c r="Z199" s="254" t="str">
        <f>(IFERROR(Data!AO198,""))</f>
        <v/>
      </c>
      <c r="AA199" s="254" t="str">
        <f>(IFERROR(Data!AP198,""))</f>
        <v/>
      </c>
      <c r="AB199" s="254" t="str">
        <f>(IFERROR(Data!AQ198,""))</f>
        <v/>
      </c>
      <c r="AC199" s="254" t="str">
        <f>(IFERROR(Data!AR198,""))</f>
        <v/>
      </c>
      <c r="AD199" s="254" t="str">
        <f>(IFERROR(Data!AS198,""))</f>
        <v/>
      </c>
      <c r="AE199" s="254" t="str">
        <f>(IFERROR(Data!AT198,""))</f>
        <v/>
      </c>
      <c r="AF199" s="254" t="str">
        <f>(IFERROR(Data!AU198,""))</f>
        <v/>
      </c>
      <c r="AG199" s="254" t="str">
        <f>(IFERROR(Data!AV198,""))</f>
        <v/>
      </c>
      <c r="AH199" s="254" t="str">
        <f>(IFERROR(Data!AW198,""))</f>
        <v/>
      </c>
      <c r="AI199" s="254" t="str">
        <f>(IFERROR(Data!AX198,""))</f>
        <v/>
      </c>
      <c r="AJ199" s="254" t="str">
        <f>(IFERROR(Data!AY198,""))</f>
        <v/>
      </c>
      <c r="AK199" s="254" t="str">
        <f>(IFERROR(Data!AZ198,""))</f>
        <v/>
      </c>
      <c r="AL199" s="254" t="str">
        <f>(IFERROR(Data!BA198,""))</f>
        <v/>
      </c>
      <c r="AM199" s="255" t="str">
        <f>(IFERROR(Data!BB198,""))</f>
        <v/>
      </c>
      <c r="AN199" s="256"/>
      <c r="AO199" s="248"/>
    </row>
    <row r="200" spans="1:41" ht="27" customHeight="1" x14ac:dyDescent="0.3">
      <c r="A200" s="1"/>
      <c r="B200" s="258">
        <f>Base!B199</f>
        <v>0</v>
      </c>
      <c r="C200" s="259">
        <f>Base!C199</f>
        <v>0</v>
      </c>
      <c r="D200" s="259">
        <f>Base!D199</f>
        <v>0</v>
      </c>
      <c r="E200" s="260" t="str">
        <f>'Overall Roles'!F202</f>
        <v>A (D)</v>
      </c>
      <c r="F200" s="1"/>
      <c r="G200" s="244">
        <f>Base!G199</f>
        <v>0</v>
      </c>
      <c r="H200" s="245">
        <f>Base!J199</f>
        <v>0</v>
      </c>
      <c r="I200" s="1"/>
      <c r="J200" s="244">
        <f>Base!H199</f>
        <v>0</v>
      </c>
      <c r="K200" s="245">
        <f>Base!I199</f>
        <v>0</v>
      </c>
      <c r="L200" s="1"/>
      <c r="M200" s="244" t="str">
        <f t="shared" si="3"/>
        <v/>
      </c>
      <c r="N200" s="89" t="str">
        <f>IFERROR(VLOOKUP($B200, Data!$A$1:$BB$305, MATCH(M200, Data!$A$2:$BB$2, 0), FALSE),"")</f>
        <v/>
      </c>
      <c r="O200" s="1"/>
      <c r="P200" s="246" t="str">
        <f>(IFERROR(Data!AE199,""))</f>
        <v/>
      </c>
      <c r="Q200" s="246" t="str">
        <f>(IFERROR(Data!AF199,""))</f>
        <v/>
      </c>
      <c r="R200" s="246" t="str">
        <f>(IFERROR(Data!AG199,""))</f>
        <v/>
      </c>
      <c r="S200" s="246" t="str">
        <f>(IFERROR(Data!AH199,""))</f>
        <v/>
      </c>
      <c r="T200" s="246" t="str">
        <f>(IFERROR(Data!AI199,""))</f>
        <v/>
      </c>
      <c r="U200" s="246" t="str">
        <f>(IFERROR(Data!AJ199,""))</f>
        <v/>
      </c>
      <c r="V200" s="246" t="str">
        <f>(IFERROR(Data!AK199,""))</f>
        <v/>
      </c>
      <c r="W200" s="246" t="str">
        <f>(IFERROR(Data!AL199,""))</f>
        <v/>
      </c>
      <c r="X200" s="246" t="str">
        <f>(IFERROR(Data!AM199,""))</f>
        <v/>
      </c>
      <c r="Y200" s="246" t="str">
        <f>(IFERROR(Data!AN199,""))</f>
        <v/>
      </c>
      <c r="Z200" s="246" t="str">
        <f>(IFERROR(Data!AO199,""))</f>
        <v/>
      </c>
      <c r="AA200" s="246" t="str">
        <f>(IFERROR(Data!AP199,""))</f>
        <v/>
      </c>
      <c r="AB200" s="246" t="str">
        <f>(IFERROR(Data!AQ199,""))</f>
        <v/>
      </c>
      <c r="AC200" s="246" t="str">
        <f>(IFERROR(Data!AR199,""))</f>
        <v/>
      </c>
      <c r="AD200" s="246" t="str">
        <f>(IFERROR(Data!AS199,""))</f>
        <v/>
      </c>
      <c r="AE200" s="246" t="str">
        <f>(IFERROR(Data!AT199,""))</f>
        <v/>
      </c>
      <c r="AF200" s="246" t="str">
        <f>(IFERROR(Data!AU199,""))</f>
        <v/>
      </c>
      <c r="AG200" s="246" t="str">
        <f>(IFERROR(Data!AV199,""))</f>
        <v/>
      </c>
      <c r="AH200" s="246" t="str">
        <f>(IFERROR(Data!AW199,""))</f>
        <v/>
      </c>
      <c r="AI200" s="246" t="str">
        <f>(IFERROR(Data!AX199,""))</f>
        <v/>
      </c>
      <c r="AJ200" s="246" t="str">
        <f>(IFERROR(Data!AY199,""))</f>
        <v/>
      </c>
      <c r="AK200" s="246" t="str">
        <f>(IFERROR(Data!AZ199,""))</f>
        <v/>
      </c>
      <c r="AL200" s="246" t="str">
        <f>(IFERROR(Data!BA199,""))</f>
        <v/>
      </c>
      <c r="AM200" s="261" t="str">
        <f>(IFERROR(Data!BB199,""))</f>
        <v/>
      </c>
      <c r="AN200" s="247"/>
      <c r="AO200" s="1"/>
    </row>
    <row r="201" spans="1:41" s="257" customFormat="1" ht="27" customHeight="1" x14ac:dyDescent="0.3">
      <c r="A201" s="248"/>
      <c r="B201" s="249">
        <f>Base!B200</f>
        <v>0</v>
      </c>
      <c r="C201" s="250">
        <f>Base!C200</f>
        <v>0</v>
      </c>
      <c r="D201" s="250">
        <f>Base!D200</f>
        <v>0</v>
      </c>
      <c r="E201" s="251" t="str">
        <f>'Overall Roles'!F203</f>
        <v>A (D)</v>
      </c>
      <c r="F201" s="248"/>
      <c r="G201" s="252">
        <f>Base!G200</f>
        <v>0</v>
      </c>
      <c r="H201" s="253">
        <f>Base!J200</f>
        <v>0</v>
      </c>
      <c r="I201" s="248"/>
      <c r="J201" s="252">
        <f>Base!H200</f>
        <v>0</v>
      </c>
      <c r="K201" s="253">
        <f>Base!I200</f>
        <v>0</v>
      </c>
      <c r="L201" s="248"/>
      <c r="M201" s="252" t="str">
        <f t="shared" si="3"/>
        <v/>
      </c>
      <c r="N201" s="217" t="str">
        <f>IFERROR(VLOOKUP($B201, Data!$A$1:$BB$305, MATCH(M201, Data!$A$2:$BB$2, 0), FALSE),"")</f>
        <v/>
      </c>
      <c r="O201" s="248"/>
      <c r="P201" s="254" t="str">
        <f>(IFERROR(Data!AE200,""))</f>
        <v/>
      </c>
      <c r="Q201" s="254" t="str">
        <f>(IFERROR(Data!AF200,""))</f>
        <v/>
      </c>
      <c r="R201" s="254" t="str">
        <f>(IFERROR(Data!AG200,""))</f>
        <v/>
      </c>
      <c r="S201" s="254" t="str">
        <f>(IFERROR(Data!AH200,""))</f>
        <v/>
      </c>
      <c r="T201" s="254" t="str">
        <f>(IFERROR(Data!AI200,""))</f>
        <v/>
      </c>
      <c r="U201" s="254" t="str">
        <f>(IFERROR(Data!AJ200,""))</f>
        <v/>
      </c>
      <c r="V201" s="254" t="str">
        <f>(IFERROR(Data!AK200,""))</f>
        <v/>
      </c>
      <c r="W201" s="254" t="str">
        <f>(IFERROR(Data!AL200,""))</f>
        <v/>
      </c>
      <c r="X201" s="254" t="str">
        <f>(IFERROR(Data!AM200,""))</f>
        <v/>
      </c>
      <c r="Y201" s="254" t="str">
        <f>(IFERROR(Data!AN200,""))</f>
        <v/>
      </c>
      <c r="Z201" s="254" t="str">
        <f>(IFERROR(Data!AO200,""))</f>
        <v/>
      </c>
      <c r="AA201" s="254" t="str">
        <f>(IFERROR(Data!AP200,""))</f>
        <v/>
      </c>
      <c r="AB201" s="254" t="str">
        <f>(IFERROR(Data!AQ200,""))</f>
        <v/>
      </c>
      <c r="AC201" s="254" t="str">
        <f>(IFERROR(Data!AR200,""))</f>
        <v/>
      </c>
      <c r="AD201" s="254" t="str">
        <f>(IFERROR(Data!AS200,""))</f>
        <v/>
      </c>
      <c r="AE201" s="254" t="str">
        <f>(IFERROR(Data!AT200,""))</f>
        <v/>
      </c>
      <c r="AF201" s="254" t="str">
        <f>(IFERROR(Data!AU200,""))</f>
        <v/>
      </c>
      <c r="AG201" s="254" t="str">
        <f>(IFERROR(Data!AV200,""))</f>
        <v/>
      </c>
      <c r="AH201" s="254" t="str">
        <f>(IFERROR(Data!AW200,""))</f>
        <v/>
      </c>
      <c r="AI201" s="254" t="str">
        <f>(IFERROR(Data!AX200,""))</f>
        <v/>
      </c>
      <c r="AJ201" s="254" t="str">
        <f>(IFERROR(Data!AY200,""))</f>
        <v/>
      </c>
      <c r="AK201" s="254" t="str">
        <f>(IFERROR(Data!AZ200,""))</f>
        <v/>
      </c>
      <c r="AL201" s="254" t="str">
        <f>(IFERROR(Data!BA200,""))</f>
        <v/>
      </c>
      <c r="AM201" s="255" t="str">
        <f>(IFERROR(Data!BB200,""))</f>
        <v/>
      </c>
      <c r="AN201" s="256"/>
      <c r="AO201" s="248"/>
    </row>
    <row r="202" spans="1:41" ht="27" customHeight="1" x14ac:dyDescent="0.3">
      <c r="A202" s="1"/>
      <c r="B202" s="258">
        <f>Base!B201</f>
        <v>0</v>
      </c>
      <c r="C202" s="259">
        <f>Base!C201</f>
        <v>0</v>
      </c>
      <c r="D202" s="259">
        <f>Base!D201</f>
        <v>0</v>
      </c>
      <c r="E202" s="260" t="str">
        <f>'Overall Roles'!F204</f>
        <v>A (D)</v>
      </c>
      <c r="F202" s="1"/>
      <c r="G202" s="244">
        <f>Base!G201</f>
        <v>0</v>
      </c>
      <c r="H202" s="245">
        <f>Base!J201</f>
        <v>0</v>
      </c>
      <c r="I202" s="1"/>
      <c r="J202" s="244">
        <f>Base!H201</f>
        <v>0</v>
      </c>
      <c r="K202" s="245">
        <f>Base!I201</f>
        <v>0</v>
      </c>
      <c r="L202" s="1"/>
      <c r="M202" s="244" t="str">
        <f t="shared" si="3"/>
        <v/>
      </c>
      <c r="N202" s="89" t="str">
        <f>IFERROR(VLOOKUP($B202, Data!$A$1:$BB$305, MATCH(M202, Data!$A$2:$BB$2, 0), FALSE),"")</f>
        <v/>
      </c>
      <c r="O202" s="1"/>
      <c r="P202" s="246" t="str">
        <f>(IFERROR(Data!AE201,""))</f>
        <v/>
      </c>
      <c r="Q202" s="246" t="str">
        <f>(IFERROR(Data!AF201,""))</f>
        <v/>
      </c>
      <c r="R202" s="246" t="str">
        <f>(IFERROR(Data!AG201,""))</f>
        <v/>
      </c>
      <c r="S202" s="246" t="str">
        <f>(IFERROR(Data!AH201,""))</f>
        <v/>
      </c>
      <c r="T202" s="246" t="str">
        <f>(IFERROR(Data!AI201,""))</f>
        <v/>
      </c>
      <c r="U202" s="246" t="str">
        <f>(IFERROR(Data!AJ201,""))</f>
        <v/>
      </c>
      <c r="V202" s="246" t="str">
        <f>(IFERROR(Data!AK201,""))</f>
        <v/>
      </c>
      <c r="W202" s="246" t="str">
        <f>(IFERROR(Data!AL201,""))</f>
        <v/>
      </c>
      <c r="X202" s="246" t="str">
        <f>(IFERROR(Data!AM201,""))</f>
        <v/>
      </c>
      <c r="Y202" s="246" t="str">
        <f>(IFERROR(Data!AN201,""))</f>
        <v/>
      </c>
      <c r="Z202" s="246" t="str">
        <f>(IFERROR(Data!AO201,""))</f>
        <v/>
      </c>
      <c r="AA202" s="246" t="str">
        <f>(IFERROR(Data!AP201,""))</f>
        <v/>
      </c>
      <c r="AB202" s="246" t="str">
        <f>(IFERROR(Data!AQ201,""))</f>
        <v/>
      </c>
      <c r="AC202" s="246" t="str">
        <f>(IFERROR(Data!AR201,""))</f>
        <v/>
      </c>
      <c r="AD202" s="246" t="str">
        <f>(IFERROR(Data!AS201,""))</f>
        <v/>
      </c>
      <c r="AE202" s="246" t="str">
        <f>(IFERROR(Data!AT201,""))</f>
        <v/>
      </c>
      <c r="AF202" s="246" t="str">
        <f>(IFERROR(Data!AU201,""))</f>
        <v/>
      </c>
      <c r="AG202" s="246" t="str">
        <f>(IFERROR(Data!AV201,""))</f>
        <v/>
      </c>
      <c r="AH202" s="246" t="str">
        <f>(IFERROR(Data!AW201,""))</f>
        <v/>
      </c>
      <c r="AI202" s="246" t="str">
        <f>(IFERROR(Data!AX201,""))</f>
        <v/>
      </c>
      <c r="AJ202" s="246" t="str">
        <f>(IFERROR(Data!AY201,""))</f>
        <v/>
      </c>
      <c r="AK202" s="246" t="str">
        <f>(IFERROR(Data!AZ201,""))</f>
        <v/>
      </c>
      <c r="AL202" s="246" t="str">
        <f>(IFERROR(Data!BA201,""))</f>
        <v/>
      </c>
      <c r="AM202" s="261" t="str">
        <f>(IFERROR(Data!BB201,""))</f>
        <v/>
      </c>
      <c r="AN202" s="247"/>
      <c r="AO202" s="1"/>
    </row>
    <row r="203" spans="1:41" s="257" customFormat="1" ht="27" customHeight="1" x14ac:dyDescent="0.3">
      <c r="A203" s="248"/>
      <c r="B203" s="249">
        <f>Base!B202</f>
        <v>0</v>
      </c>
      <c r="C203" s="250">
        <f>Base!C202</f>
        <v>0</v>
      </c>
      <c r="D203" s="250">
        <f>Base!D202</f>
        <v>0</v>
      </c>
      <c r="E203" s="251" t="str">
        <f>'Overall Roles'!F205</f>
        <v>A (D)</v>
      </c>
      <c r="F203" s="248"/>
      <c r="G203" s="252">
        <f>Base!G202</f>
        <v>0</v>
      </c>
      <c r="H203" s="253">
        <f>Base!J202</f>
        <v>0</v>
      </c>
      <c r="I203" s="248"/>
      <c r="J203" s="252">
        <f>Base!H202</f>
        <v>0</v>
      </c>
      <c r="K203" s="253">
        <f>Base!I202</f>
        <v>0</v>
      </c>
      <c r="L203" s="248"/>
      <c r="M203" s="252" t="str">
        <f t="shared" si="3"/>
        <v/>
      </c>
      <c r="N203" s="217" t="str">
        <f>IFERROR(VLOOKUP($B203, Data!$A$1:$BB$305, MATCH(M203, Data!$A$2:$BB$2, 0), FALSE),"")</f>
        <v/>
      </c>
      <c r="O203" s="248"/>
      <c r="P203" s="254" t="str">
        <f>(IFERROR(Data!AE202,""))</f>
        <v/>
      </c>
      <c r="Q203" s="254" t="str">
        <f>(IFERROR(Data!AF202,""))</f>
        <v/>
      </c>
      <c r="R203" s="254" t="str">
        <f>(IFERROR(Data!AG202,""))</f>
        <v/>
      </c>
      <c r="S203" s="254" t="str">
        <f>(IFERROR(Data!AH202,""))</f>
        <v/>
      </c>
      <c r="T203" s="254" t="str">
        <f>(IFERROR(Data!AI202,""))</f>
        <v/>
      </c>
      <c r="U203" s="254" t="str">
        <f>(IFERROR(Data!AJ202,""))</f>
        <v/>
      </c>
      <c r="V203" s="254" t="str">
        <f>(IFERROR(Data!AK202,""))</f>
        <v/>
      </c>
      <c r="W203" s="254" t="str">
        <f>(IFERROR(Data!AL202,""))</f>
        <v/>
      </c>
      <c r="X203" s="254" t="str">
        <f>(IFERROR(Data!AM202,""))</f>
        <v/>
      </c>
      <c r="Y203" s="254" t="str">
        <f>(IFERROR(Data!AN202,""))</f>
        <v/>
      </c>
      <c r="Z203" s="254" t="str">
        <f>(IFERROR(Data!AO202,""))</f>
        <v/>
      </c>
      <c r="AA203" s="254" t="str">
        <f>(IFERROR(Data!AP202,""))</f>
        <v/>
      </c>
      <c r="AB203" s="254" t="str">
        <f>(IFERROR(Data!AQ202,""))</f>
        <v/>
      </c>
      <c r="AC203" s="254" t="str">
        <f>(IFERROR(Data!AR202,""))</f>
        <v/>
      </c>
      <c r="AD203" s="254" t="str">
        <f>(IFERROR(Data!AS202,""))</f>
        <v/>
      </c>
      <c r="AE203" s="254" t="str">
        <f>(IFERROR(Data!AT202,""))</f>
        <v/>
      </c>
      <c r="AF203" s="254" t="str">
        <f>(IFERROR(Data!AU202,""))</f>
        <v/>
      </c>
      <c r="AG203" s="254" t="str">
        <f>(IFERROR(Data!AV202,""))</f>
        <v/>
      </c>
      <c r="AH203" s="254" t="str">
        <f>(IFERROR(Data!AW202,""))</f>
        <v/>
      </c>
      <c r="AI203" s="254" t="str">
        <f>(IFERROR(Data!AX202,""))</f>
        <v/>
      </c>
      <c r="AJ203" s="254" t="str">
        <f>(IFERROR(Data!AY202,""))</f>
        <v/>
      </c>
      <c r="AK203" s="254" t="str">
        <f>(IFERROR(Data!AZ202,""))</f>
        <v/>
      </c>
      <c r="AL203" s="254" t="str">
        <f>(IFERROR(Data!BA202,""))</f>
        <v/>
      </c>
      <c r="AM203" s="255" t="str">
        <f>(IFERROR(Data!BB202,""))</f>
        <v/>
      </c>
      <c r="AN203" s="256"/>
      <c r="AO203" s="248"/>
    </row>
    <row r="204" spans="1:41" ht="27" customHeight="1" x14ac:dyDescent="0.3">
      <c r="A204" s="1"/>
      <c r="B204" s="258">
        <f>Base!B203</f>
        <v>0</v>
      </c>
      <c r="C204" s="259">
        <f>Base!C203</f>
        <v>0</v>
      </c>
      <c r="D204" s="259">
        <f>Base!D203</f>
        <v>0</v>
      </c>
      <c r="E204" s="260" t="str">
        <f>'Overall Roles'!F206</f>
        <v>A (D)</v>
      </c>
      <c r="F204" s="1"/>
      <c r="G204" s="244">
        <f>Base!G203</f>
        <v>0</v>
      </c>
      <c r="H204" s="245">
        <f>Base!J203</f>
        <v>0</v>
      </c>
      <c r="I204" s="1"/>
      <c r="J204" s="244">
        <f>Base!H203</f>
        <v>0</v>
      </c>
      <c r="K204" s="245">
        <f>Base!I203</f>
        <v>0</v>
      </c>
      <c r="L204" s="1"/>
      <c r="M204" s="244" t="str">
        <f t="shared" si="3"/>
        <v/>
      </c>
      <c r="N204" s="89" t="str">
        <f>IFERROR(VLOOKUP($B204, Data!$A$1:$BB$305, MATCH(M204, Data!$A$2:$BB$2, 0), FALSE),"")</f>
        <v/>
      </c>
      <c r="O204" s="1"/>
      <c r="P204" s="246" t="str">
        <f>(IFERROR(Data!AE203,""))</f>
        <v/>
      </c>
      <c r="Q204" s="246" t="str">
        <f>(IFERROR(Data!AF203,""))</f>
        <v/>
      </c>
      <c r="R204" s="246" t="str">
        <f>(IFERROR(Data!AG203,""))</f>
        <v/>
      </c>
      <c r="S204" s="246" t="str">
        <f>(IFERROR(Data!AH203,""))</f>
        <v/>
      </c>
      <c r="T204" s="246" t="str">
        <f>(IFERROR(Data!AI203,""))</f>
        <v/>
      </c>
      <c r="U204" s="246" t="str">
        <f>(IFERROR(Data!AJ203,""))</f>
        <v/>
      </c>
      <c r="V204" s="246" t="str">
        <f>(IFERROR(Data!AK203,""))</f>
        <v/>
      </c>
      <c r="W204" s="246" t="str">
        <f>(IFERROR(Data!AL203,""))</f>
        <v/>
      </c>
      <c r="X204" s="246" t="str">
        <f>(IFERROR(Data!AM203,""))</f>
        <v/>
      </c>
      <c r="Y204" s="246" t="str">
        <f>(IFERROR(Data!AN203,""))</f>
        <v/>
      </c>
      <c r="Z204" s="246" t="str">
        <f>(IFERROR(Data!AO203,""))</f>
        <v/>
      </c>
      <c r="AA204" s="246" t="str">
        <f>(IFERROR(Data!AP203,""))</f>
        <v/>
      </c>
      <c r="AB204" s="246" t="str">
        <f>(IFERROR(Data!AQ203,""))</f>
        <v/>
      </c>
      <c r="AC204" s="246" t="str">
        <f>(IFERROR(Data!AR203,""))</f>
        <v/>
      </c>
      <c r="AD204" s="246" t="str">
        <f>(IFERROR(Data!AS203,""))</f>
        <v/>
      </c>
      <c r="AE204" s="246" t="str">
        <f>(IFERROR(Data!AT203,""))</f>
        <v/>
      </c>
      <c r="AF204" s="246" t="str">
        <f>(IFERROR(Data!AU203,""))</f>
        <v/>
      </c>
      <c r="AG204" s="246" t="str">
        <f>(IFERROR(Data!AV203,""))</f>
        <v/>
      </c>
      <c r="AH204" s="246" t="str">
        <f>(IFERROR(Data!AW203,""))</f>
        <v/>
      </c>
      <c r="AI204" s="246" t="str">
        <f>(IFERROR(Data!AX203,""))</f>
        <v/>
      </c>
      <c r="AJ204" s="246" t="str">
        <f>(IFERROR(Data!AY203,""))</f>
        <v/>
      </c>
      <c r="AK204" s="246" t="str">
        <f>(IFERROR(Data!AZ203,""))</f>
        <v/>
      </c>
      <c r="AL204" s="246" t="str">
        <f>(IFERROR(Data!BA203,""))</f>
        <v/>
      </c>
      <c r="AM204" s="261" t="str">
        <f>(IFERROR(Data!BB203,""))</f>
        <v/>
      </c>
      <c r="AN204" s="247"/>
      <c r="AO204" s="1"/>
    </row>
    <row r="205" spans="1:41" s="257" customFormat="1" ht="27" customHeight="1" x14ac:dyDescent="0.3">
      <c r="A205" s="248"/>
      <c r="B205" s="249">
        <f>Base!B204</f>
        <v>0</v>
      </c>
      <c r="C205" s="250">
        <f>Base!C204</f>
        <v>0</v>
      </c>
      <c r="D205" s="250">
        <f>Base!D204</f>
        <v>0</v>
      </c>
      <c r="E205" s="251" t="str">
        <f>'Overall Roles'!F207</f>
        <v>A (D)</v>
      </c>
      <c r="F205" s="248"/>
      <c r="G205" s="252">
        <f>Base!G204</f>
        <v>0</v>
      </c>
      <c r="H205" s="253">
        <f>Base!J204</f>
        <v>0</v>
      </c>
      <c r="I205" s="248"/>
      <c r="J205" s="252">
        <f>Base!H204</f>
        <v>0</v>
      </c>
      <c r="K205" s="253">
        <f>Base!I204</f>
        <v>0</v>
      </c>
      <c r="L205" s="248"/>
      <c r="M205" s="252" t="str">
        <f t="shared" si="3"/>
        <v/>
      </c>
      <c r="N205" s="217" t="str">
        <f>IFERROR(VLOOKUP($B205, Data!$A$1:$BB$305, MATCH(M205, Data!$A$2:$BB$2, 0), FALSE),"")</f>
        <v/>
      </c>
      <c r="O205" s="248"/>
      <c r="P205" s="254" t="str">
        <f>(IFERROR(Data!AE204,""))</f>
        <v/>
      </c>
      <c r="Q205" s="254" t="str">
        <f>(IFERROR(Data!AF204,""))</f>
        <v/>
      </c>
      <c r="R205" s="254" t="str">
        <f>(IFERROR(Data!AG204,""))</f>
        <v/>
      </c>
      <c r="S205" s="254" t="str">
        <f>(IFERROR(Data!AH204,""))</f>
        <v/>
      </c>
      <c r="T205" s="254" t="str">
        <f>(IFERROR(Data!AI204,""))</f>
        <v/>
      </c>
      <c r="U205" s="254" t="str">
        <f>(IFERROR(Data!AJ204,""))</f>
        <v/>
      </c>
      <c r="V205" s="254" t="str">
        <f>(IFERROR(Data!AK204,""))</f>
        <v/>
      </c>
      <c r="W205" s="254" t="str">
        <f>(IFERROR(Data!AL204,""))</f>
        <v/>
      </c>
      <c r="X205" s="254" t="str">
        <f>(IFERROR(Data!AM204,""))</f>
        <v/>
      </c>
      <c r="Y205" s="254" t="str">
        <f>(IFERROR(Data!AN204,""))</f>
        <v/>
      </c>
      <c r="Z205" s="254" t="str">
        <f>(IFERROR(Data!AO204,""))</f>
        <v/>
      </c>
      <c r="AA205" s="254" t="str">
        <f>(IFERROR(Data!AP204,""))</f>
        <v/>
      </c>
      <c r="AB205" s="254" t="str">
        <f>(IFERROR(Data!AQ204,""))</f>
        <v/>
      </c>
      <c r="AC205" s="254" t="str">
        <f>(IFERROR(Data!AR204,""))</f>
        <v/>
      </c>
      <c r="AD205" s="254" t="str">
        <f>(IFERROR(Data!AS204,""))</f>
        <v/>
      </c>
      <c r="AE205" s="254" t="str">
        <f>(IFERROR(Data!AT204,""))</f>
        <v/>
      </c>
      <c r="AF205" s="254" t="str">
        <f>(IFERROR(Data!AU204,""))</f>
        <v/>
      </c>
      <c r="AG205" s="254" t="str">
        <f>(IFERROR(Data!AV204,""))</f>
        <v/>
      </c>
      <c r="AH205" s="254" t="str">
        <f>(IFERROR(Data!AW204,""))</f>
        <v/>
      </c>
      <c r="AI205" s="254" t="str">
        <f>(IFERROR(Data!AX204,""))</f>
        <v/>
      </c>
      <c r="AJ205" s="254" t="str">
        <f>(IFERROR(Data!AY204,""))</f>
        <v/>
      </c>
      <c r="AK205" s="254" t="str">
        <f>(IFERROR(Data!AZ204,""))</f>
        <v/>
      </c>
      <c r="AL205" s="254" t="str">
        <f>(IFERROR(Data!BA204,""))</f>
        <v/>
      </c>
      <c r="AM205" s="255" t="str">
        <f>(IFERROR(Data!BB204,""))</f>
        <v/>
      </c>
      <c r="AN205" s="256"/>
      <c r="AO205" s="248"/>
    </row>
    <row r="206" spans="1:41" ht="27" customHeight="1" x14ac:dyDescent="0.3">
      <c r="A206" s="1"/>
      <c r="B206" s="258">
        <f>Base!B205</f>
        <v>0</v>
      </c>
      <c r="C206" s="259">
        <f>Base!C205</f>
        <v>0</v>
      </c>
      <c r="D206" s="259">
        <f>Base!D205</f>
        <v>0</v>
      </c>
      <c r="E206" s="260" t="str">
        <f>'Overall Roles'!F208</f>
        <v>A (D)</v>
      </c>
      <c r="F206" s="1"/>
      <c r="G206" s="244">
        <f>Base!G205</f>
        <v>0</v>
      </c>
      <c r="H206" s="245">
        <f>Base!J205</f>
        <v>0</v>
      </c>
      <c r="I206" s="1"/>
      <c r="J206" s="244">
        <f>Base!H205</f>
        <v>0</v>
      </c>
      <c r="K206" s="245">
        <f>Base!I205</f>
        <v>0</v>
      </c>
      <c r="L206" s="1"/>
      <c r="M206" s="244" t="str">
        <f t="shared" si="3"/>
        <v/>
      </c>
      <c r="N206" s="89" t="str">
        <f>IFERROR(VLOOKUP($B206, Data!$A$1:$BB$305, MATCH(M206, Data!$A$2:$BB$2, 0), FALSE),"")</f>
        <v/>
      </c>
      <c r="O206" s="1"/>
      <c r="P206" s="246" t="str">
        <f>(IFERROR(Data!AE205,""))</f>
        <v/>
      </c>
      <c r="Q206" s="246" t="str">
        <f>(IFERROR(Data!AF205,""))</f>
        <v/>
      </c>
      <c r="R206" s="246" t="str">
        <f>(IFERROR(Data!AG205,""))</f>
        <v/>
      </c>
      <c r="S206" s="246" t="str">
        <f>(IFERROR(Data!AH205,""))</f>
        <v/>
      </c>
      <c r="T206" s="246" t="str">
        <f>(IFERROR(Data!AI205,""))</f>
        <v/>
      </c>
      <c r="U206" s="246" t="str">
        <f>(IFERROR(Data!AJ205,""))</f>
        <v/>
      </c>
      <c r="V206" s="246" t="str">
        <f>(IFERROR(Data!AK205,""))</f>
        <v/>
      </c>
      <c r="W206" s="246" t="str">
        <f>(IFERROR(Data!AL205,""))</f>
        <v/>
      </c>
      <c r="X206" s="246" t="str">
        <f>(IFERROR(Data!AM205,""))</f>
        <v/>
      </c>
      <c r="Y206" s="246" t="str">
        <f>(IFERROR(Data!AN205,""))</f>
        <v/>
      </c>
      <c r="Z206" s="246" t="str">
        <f>(IFERROR(Data!AO205,""))</f>
        <v/>
      </c>
      <c r="AA206" s="246" t="str">
        <f>(IFERROR(Data!AP205,""))</f>
        <v/>
      </c>
      <c r="AB206" s="246" t="str">
        <f>(IFERROR(Data!AQ205,""))</f>
        <v/>
      </c>
      <c r="AC206" s="246" t="str">
        <f>(IFERROR(Data!AR205,""))</f>
        <v/>
      </c>
      <c r="AD206" s="246" t="str">
        <f>(IFERROR(Data!AS205,""))</f>
        <v/>
      </c>
      <c r="AE206" s="246" t="str">
        <f>(IFERROR(Data!AT205,""))</f>
        <v/>
      </c>
      <c r="AF206" s="246" t="str">
        <f>(IFERROR(Data!AU205,""))</f>
        <v/>
      </c>
      <c r="AG206" s="246" t="str">
        <f>(IFERROR(Data!AV205,""))</f>
        <v/>
      </c>
      <c r="AH206" s="246" t="str">
        <f>(IFERROR(Data!AW205,""))</f>
        <v/>
      </c>
      <c r="AI206" s="246" t="str">
        <f>(IFERROR(Data!AX205,""))</f>
        <v/>
      </c>
      <c r="AJ206" s="246" t="str">
        <f>(IFERROR(Data!AY205,""))</f>
        <v/>
      </c>
      <c r="AK206" s="246" t="str">
        <f>(IFERROR(Data!AZ205,""))</f>
        <v/>
      </c>
      <c r="AL206" s="246" t="str">
        <f>(IFERROR(Data!BA205,""))</f>
        <v/>
      </c>
      <c r="AM206" s="261" t="str">
        <f>(IFERROR(Data!BB205,""))</f>
        <v/>
      </c>
      <c r="AN206" s="247"/>
      <c r="AO206" s="1"/>
    </row>
    <row r="207" spans="1:41" s="257" customFormat="1" ht="27" customHeight="1" x14ac:dyDescent="0.3">
      <c r="A207" s="248"/>
      <c r="B207" s="249">
        <f>Base!B206</f>
        <v>0</v>
      </c>
      <c r="C207" s="250">
        <f>Base!C206</f>
        <v>0</v>
      </c>
      <c r="D207" s="250">
        <f>Base!D206</f>
        <v>0</v>
      </c>
      <c r="E207" s="251" t="str">
        <f>'Overall Roles'!F209</f>
        <v>A (D)</v>
      </c>
      <c r="F207" s="248"/>
      <c r="G207" s="252">
        <f>Base!G206</f>
        <v>0</v>
      </c>
      <c r="H207" s="253">
        <f>Base!J206</f>
        <v>0</v>
      </c>
      <c r="I207" s="248"/>
      <c r="J207" s="252">
        <f>Base!H206</f>
        <v>0</v>
      </c>
      <c r="K207" s="253">
        <f>Base!I206</f>
        <v>0</v>
      </c>
      <c r="L207" s="248"/>
      <c r="M207" s="252" t="str">
        <f t="shared" si="3"/>
        <v/>
      </c>
      <c r="N207" s="217" t="str">
        <f>IFERROR(VLOOKUP($B207, Data!$A$1:$BB$305, MATCH(M207, Data!$A$2:$BB$2, 0), FALSE),"")</f>
        <v/>
      </c>
      <c r="O207" s="248"/>
      <c r="P207" s="254" t="str">
        <f>(IFERROR(Data!AE206,""))</f>
        <v/>
      </c>
      <c r="Q207" s="254" t="str">
        <f>(IFERROR(Data!AF206,""))</f>
        <v/>
      </c>
      <c r="R207" s="254" t="str">
        <f>(IFERROR(Data!AG206,""))</f>
        <v/>
      </c>
      <c r="S207" s="254" t="str">
        <f>(IFERROR(Data!AH206,""))</f>
        <v/>
      </c>
      <c r="T207" s="254" t="str">
        <f>(IFERROR(Data!AI206,""))</f>
        <v/>
      </c>
      <c r="U207" s="254" t="str">
        <f>(IFERROR(Data!AJ206,""))</f>
        <v/>
      </c>
      <c r="V207" s="254" t="str">
        <f>(IFERROR(Data!AK206,""))</f>
        <v/>
      </c>
      <c r="W207" s="254" t="str">
        <f>(IFERROR(Data!AL206,""))</f>
        <v/>
      </c>
      <c r="X207" s="254" t="str">
        <f>(IFERROR(Data!AM206,""))</f>
        <v/>
      </c>
      <c r="Y207" s="254" t="str">
        <f>(IFERROR(Data!AN206,""))</f>
        <v/>
      </c>
      <c r="Z207" s="254" t="str">
        <f>(IFERROR(Data!AO206,""))</f>
        <v/>
      </c>
      <c r="AA207" s="254" t="str">
        <f>(IFERROR(Data!AP206,""))</f>
        <v/>
      </c>
      <c r="AB207" s="254" t="str">
        <f>(IFERROR(Data!AQ206,""))</f>
        <v/>
      </c>
      <c r="AC207" s="254" t="str">
        <f>(IFERROR(Data!AR206,""))</f>
        <v/>
      </c>
      <c r="AD207" s="254" t="str">
        <f>(IFERROR(Data!AS206,""))</f>
        <v/>
      </c>
      <c r="AE207" s="254" t="str">
        <f>(IFERROR(Data!AT206,""))</f>
        <v/>
      </c>
      <c r="AF207" s="254" t="str">
        <f>(IFERROR(Data!AU206,""))</f>
        <v/>
      </c>
      <c r="AG207" s="254" t="str">
        <f>(IFERROR(Data!AV206,""))</f>
        <v/>
      </c>
      <c r="AH207" s="254" t="str">
        <f>(IFERROR(Data!AW206,""))</f>
        <v/>
      </c>
      <c r="AI207" s="254" t="str">
        <f>(IFERROR(Data!AX206,""))</f>
        <v/>
      </c>
      <c r="AJ207" s="254" t="str">
        <f>(IFERROR(Data!AY206,""))</f>
        <v/>
      </c>
      <c r="AK207" s="254" t="str">
        <f>(IFERROR(Data!AZ206,""))</f>
        <v/>
      </c>
      <c r="AL207" s="254" t="str">
        <f>(IFERROR(Data!BA206,""))</f>
        <v/>
      </c>
      <c r="AM207" s="255" t="str">
        <f>(IFERROR(Data!BB206,""))</f>
        <v/>
      </c>
      <c r="AN207" s="256"/>
      <c r="AO207" s="248"/>
    </row>
    <row r="208" spans="1:41" ht="27" customHeight="1" x14ac:dyDescent="0.3">
      <c r="A208" s="1"/>
      <c r="B208" s="258">
        <f>Base!B207</f>
        <v>0</v>
      </c>
      <c r="C208" s="259">
        <f>Base!C207</f>
        <v>0</v>
      </c>
      <c r="D208" s="259">
        <f>Base!D207</f>
        <v>0</v>
      </c>
      <c r="E208" s="260" t="str">
        <f>'Overall Roles'!F210</f>
        <v>A (D)</v>
      </c>
      <c r="F208" s="1"/>
      <c r="G208" s="244">
        <f>Base!G207</f>
        <v>0</v>
      </c>
      <c r="H208" s="245">
        <f>Base!J207</f>
        <v>0</v>
      </c>
      <c r="I208" s="1"/>
      <c r="J208" s="244">
        <f>Base!H207</f>
        <v>0</v>
      </c>
      <c r="K208" s="245">
        <f>Base!I207</f>
        <v>0</v>
      </c>
      <c r="L208" s="1"/>
      <c r="M208" s="244" t="str">
        <f t="shared" si="3"/>
        <v/>
      </c>
      <c r="N208" s="89" t="str">
        <f>IFERROR(VLOOKUP($B208, Data!$A$1:$BB$305, MATCH(M208, Data!$A$2:$BB$2, 0), FALSE),"")</f>
        <v/>
      </c>
      <c r="O208" s="1"/>
      <c r="P208" s="246" t="str">
        <f>(IFERROR(Data!AE207,""))</f>
        <v/>
      </c>
      <c r="Q208" s="246" t="str">
        <f>(IFERROR(Data!AF207,""))</f>
        <v/>
      </c>
      <c r="R208" s="246" t="str">
        <f>(IFERROR(Data!AG207,""))</f>
        <v/>
      </c>
      <c r="S208" s="246" t="str">
        <f>(IFERROR(Data!AH207,""))</f>
        <v/>
      </c>
      <c r="T208" s="246" t="str">
        <f>(IFERROR(Data!AI207,""))</f>
        <v/>
      </c>
      <c r="U208" s="246" t="str">
        <f>(IFERROR(Data!AJ207,""))</f>
        <v/>
      </c>
      <c r="V208" s="246" t="str">
        <f>(IFERROR(Data!AK207,""))</f>
        <v/>
      </c>
      <c r="W208" s="246" t="str">
        <f>(IFERROR(Data!AL207,""))</f>
        <v/>
      </c>
      <c r="X208" s="246" t="str">
        <f>(IFERROR(Data!AM207,""))</f>
        <v/>
      </c>
      <c r="Y208" s="246" t="str">
        <f>(IFERROR(Data!AN207,""))</f>
        <v/>
      </c>
      <c r="Z208" s="246" t="str">
        <f>(IFERROR(Data!AO207,""))</f>
        <v/>
      </c>
      <c r="AA208" s="246" t="str">
        <f>(IFERROR(Data!AP207,""))</f>
        <v/>
      </c>
      <c r="AB208" s="246" t="str">
        <f>(IFERROR(Data!AQ207,""))</f>
        <v/>
      </c>
      <c r="AC208" s="246" t="str">
        <f>(IFERROR(Data!AR207,""))</f>
        <v/>
      </c>
      <c r="AD208" s="246" t="str">
        <f>(IFERROR(Data!AS207,""))</f>
        <v/>
      </c>
      <c r="AE208" s="246" t="str">
        <f>(IFERROR(Data!AT207,""))</f>
        <v/>
      </c>
      <c r="AF208" s="246" t="str">
        <f>(IFERROR(Data!AU207,""))</f>
        <v/>
      </c>
      <c r="AG208" s="246" t="str">
        <f>(IFERROR(Data!AV207,""))</f>
        <v/>
      </c>
      <c r="AH208" s="246" t="str">
        <f>(IFERROR(Data!AW207,""))</f>
        <v/>
      </c>
      <c r="AI208" s="246" t="str">
        <f>(IFERROR(Data!AX207,""))</f>
        <v/>
      </c>
      <c r="AJ208" s="246" t="str">
        <f>(IFERROR(Data!AY207,""))</f>
        <v/>
      </c>
      <c r="AK208" s="246" t="str">
        <f>(IFERROR(Data!AZ207,""))</f>
        <v/>
      </c>
      <c r="AL208" s="246" t="str">
        <f>(IFERROR(Data!BA207,""))</f>
        <v/>
      </c>
      <c r="AM208" s="261" t="str">
        <f>(IFERROR(Data!BB207,""))</f>
        <v/>
      </c>
      <c r="AN208" s="247"/>
      <c r="AO208" s="1"/>
    </row>
    <row r="209" spans="1:41" s="257" customFormat="1" ht="27" customHeight="1" x14ac:dyDescent="0.3">
      <c r="A209" s="248"/>
      <c r="B209" s="249">
        <f>Base!B208</f>
        <v>0</v>
      </c>
      <c r="C209" s="250">
        <f>Base!C208</f>
        <v>0</v>
      </c>
      <c r="D209" s="250">
        <f>Base!D208</f>
        <v>0</v>
      </c>
      <c r="E209" s="251" t="str">
        <f>'Overall Roles'!F211</f>
        <v>A (D)</v>
      </c>
      <c r="F209" s="248"/>
      <c r="G209" s="252">
        <f>Base!G208</f>
        <v>0</v>
      </c>
      <c r="H209" s="253">
        <f>Base!J208</f>
        <v>0</v>
      </c>
      <c r="I209" s="248"/>
      <c r="J209" s="252">
        <f>Base!H208</f>
        <v>0</v>
      </c>
      <c r="K209" s="253">
        <f>Base!I208</f>
        <v>0</v>
      </c>
      <c r="L209" s="248"/>
      <c r="M209" s="252" t="str">
        <f t="shared" si="3"/>
        <v/>
      </c>
      <c r="N209" s="217" t="str">
        <f>IFERROR(VLOOKUP($B209, Data!$A$1:$BB$305, MATCH(M209, Data!$A$2:$BB$2, 0), FALSE),"")</f>
        <v/>
      </c>
      <c r="O209" s="248"/>
      <c r="P209" s="254" t="str">
        <f>(IFERROR(Data!AE208,""))</f>
        <v/>
      </c>
      <c r="Q209" s="254" t="str">
        <f>(IFERROR(Data!AF208,""))</f>
        <v/>
      </c>
      <c r="R209" s="254" t="str">
        <f>(IFERROR(Data!AG208,""))</f>
        <v/>
      </c>
      <c r="S209" s="254" t="str">
        <f>(IFERROR(Data!AH208,""))</f>
        <v/>
      </c>
      <c r="T209" s="254" t="str">
        <f>(IFERROR(Data!AI208,""))</f>
        <v/>
      </c>
      <c r="U209" s="254" t="str">
        <f>(IFERROR(Data!AJ208,""))</f>
        <v/>
      </c>
      <c r="V209" s="254" t="str">
        <f>(IFERROR(Data!AK208,""))</f>
        <v/>
      </c>
      <c r="W209" s="254" t="str">
        <f>(IFERROR(Data!AL208,""))</f>
        <v/>
      </c>
      <c r="X209" s="254" t="str">
        <f>(IFERROR(Data!AM208,""))</f>
        <v/>
      </c>
      <c r="Y209" s="254" t="str">
        <f>(IFERROR(Data!AN208,""))</f>
        <v/>
      </c>
      <c r="Z209" s="254" t="str">
        <f>(IFERROR(Data!AO208,""))</f>
        <v/>
      </c>
      <c r="AA209" s="254" t="str">
        <f>(IFERROR(Data!AP208,""))</f>
        <v/>
      </c>
      <c r="AB209" s="254" t="str">
        <f>(IFERROR(Data!AQ208,""))</f>
        <v/>
      </c>
      <c r="AC209" s="254" t="str">
        <f>(IFERROR(Data!AR208,""))</f>
        <v/>
      </c>
      <c r="AD209" s="254" t="str">
        <f>(IFERROR(Data!AS208,""))</f>
        <v/>
      </c>
      <c r="AE209" s="254" t="str">
        <f>(IFERROR(Data!AT208,""))</f>
        <v/>
      </c>
      <c r="AF209" s="254" t="str">
        <f>(IFERROR(Data!AU208,""))</f>
        <v/>
      </c>
      <c r="AG209" s="254" t="str">
        <f>(IFERROR(Data!AV208,""))</f>
        <v/>
      </c>
      <c r="AH209" s="254" t="str">
        <f>(IFERROR(Data!AW208,""))</f>
        <v/>
      </c>
      <c r="AI209" s="254" t="str">
        <f>(IFERROR(Data!AX208,""))</f>
        <v/>
      </c>
      <c r="AJ209" s="254" t="str">
        <f>(IFERROR(Data!AY208,""))</f>
        <v/>
      </c>
      <c r="AK209" s="254" t="str">
        <f>(IFERROR(Data!AZ208,""))</f>
        <v/>
      </c>
      <c r="AL209" s="254" t="str">
        <f>(IFERROR(Data!BA208,""))</f>
        <v/>
      </c>
      <c r="AM209" s="255" t="str">
        <f>(IFERROR(Data!BB208,""))</f>
        <v/>
      </c>
      <c r="AN209" s="256"/>
      <c r="AO209" s="248"/>
    </row>
    <row r="210" spans="1:41" ht="27" customHeight="1" x14ac:dyDescent="0.3">
      <c r="A210" s="1"/>
      <c r="B210" s="258">
        <f>Base!B209</f>
        <v>0</v>
      </c>
      <c r="C210" s="259">
        <f>Base!C209</f>
        <v>0</v>
      </c>
      <c r="D210" s="259">
        <f>Base!D209</f>
        <v>0</v>
      </c>
      <c r="E210" s="260" t="str">
        <f>'Overall Roles'!F212</f>
        <v>A (D)</v>
      </c>
      <c r="F210" s="1"/>
      <c r="G210" s="244">
        <f>Base!G209</f>
        <v>0</v>
      </c>
      <c r="H210" s="245">
        <f>Base!J209</f>
        <v>0</v>
      </c>
      <c r="I210" s="1"/>
      <c r="J210" s="244">
        <f>Base!H209</f>
        <v>0</v>
      </c>
      <c r="K210" s="245">
        <f>Base!I209</f>
        <v>0</v>
      </c>
      <c r="L210" s="1"/>
      <c r="M210" s="244" t="str">
        <f t="shared" si="3"/>
        <v/>
      </c>
      <c r="N210" s="89" t="str">
        <f>IFERROR(VLOOKUP($B210, Data!$A$1:$BB$305, MATCH(M210, Data!$A$2:$BB$2, 0), FALSE),"")</f>
        <v/>
      </c>
      <c r="O210" s="1"/>
      <c r="P210" s="246" t="str">
        <f>(IFERROR(Data!AE209,""))</f>
        <v/>
      </c>
      <c r="Q210" s="246" t="str">
        <f>(IFERROR(Data!AF209,""))</f>
        <v/>
      </c>
      <c r="R210" s="246" t="str">
        <f>(IFERROR(Data!AG209,""))</f>
        <v/>
      </c>
      <c r="S210" s="246" t="str">
        <f>(IFERROR(Data!AH209,""))</f>
        <v/>
      </c>
      <c r="T210" s="246" t="str">
        <f>(IFERROR(Data!AI209,""))</f>
        <v/>
      </c>
      <c r="U210" s="246" t="str">
        <f>(IFERROR(Data!AJ209,""))</f>
        <v/>
      </c>
      <c r="V210" s="246" t="str">
        <f>(IFERROR(Data!AK209,""))</f>
        <v/>
      </c>
      <c r="W210" s="246" t="str">
        <f>(IFERROR(Data!AL209,""))</f>
        <v/>
      </c>
      <c r="X210" s="246" t="str">
        <f>(IFERROR(Data!AM209,""))</f>
        <v/>
      </c>
      <c r="Y210" s="246" t="str">
        <f>(IFERROR(Data!AN209,""))</f>
        <v/>
      </c>
      <c r="Z210" s="246" t="str">
        <f>(IFERROR(Data!AO209,""))</f>
        <v/>
      </c>
      <c r="AA210" s="246" t="str">
        <f>(IFERROR(Data!AP209,""))</f>
        <v/>
      </c>
      <c r="AB210" s="246" t="str">
        <f>(IFERROR(Data!AQ209,""))</f>
        <v/>
      </c>
      <c r="AC210" s="246" t="str">
        <f>(IFERROR(Data!AR209,""))</f>
        <v/>
      </c>
      <c r="AD210" s="246" t="str">
        <f>(IFERROR(Data!AS209,""))</f>
        <v/>
      </c>
      <c r="AE210" s="246" t="str">
        <f>(IFERROR(Data!AT209,""))</f>
        <v/>
      </c>
      <c r="AF210" s="246" t="str">
        <f>(IFERROR(Data!AU209,""))</f>
        <v/>
      </c>
      <c r="AG210" s="246" t="str">
        <f>(IFERROR(Data!AV209,""))</f>
        <v/>
      </c>
      <c r="AH210" s="246" t="str">
        <f>(IFERROR(Data!AW209,""))</f>
        <v/>
      </c>
      <c r="AI210" s="246" t="str">
        <f>(IFERROR(Data!AX209,""))</f>
        <v/>
      </c>
      <c r="AJ210" s="246" t="str">
        <f>(IFERROR(Data!AY209,""))</f>
        <v/>
      </c>
      <c r="AK210" s="246" t="str">
        <f>(IFERROR(Data!AZ209,""))</f>
        <v/>
      </c>
      <c r="AL210" s="246" t="str">
        <f>(IFERROR(Data!BA209,""))</f>
        <v/>
      </c>
      <c r="AM210" s="261" t="str">
        <f>(IFERROR(Data!BB209,""))</f>
        <v/>
      </c>
      <c r="AN210" s="247"/>
      <c r="AO210" s="1"/>
    </row>
    <row r="211" spans="1:41" s="257" customFormat="1" ht="27" customHeight="1" x14ac:dyDescent="0.3">
      <c r="A211" s="248"/>
      <c r="B211" s="249">
        <f>Base!B210</f>
        <v>0</v>
      </c>
      <c r="C211" s="250">
        <f>Base!C210</f>
        <v>0</v>
      </c>
      <c r="D211" s="250">
        <f>Base!D210</f>
        <v>0</v>
      </c>
      <c r="E211" s="251" t="str">
        <f>'Overall Roles'!F213</f>
        <v>A (D)</v>
      </c>
      <c r="F211" s="248"/>
      <c r="G211" s="252">
        <f>Base!G210</f>
        <v>0</v>
      </c>
      <c r="H211" s="253">
        <f>Base!J210</f>
        <v>0</v>
      </c>
      <c r="I211" s="248"/>
      <c r="J211" s="252">
        <f>Base!H210</f>
        <v>0</v>
      </c>
      <c r="K211" s="253">
        <f>Base!I210</f>
        <v>0</v>
      </c>
      <c r="L211" s="248"/>
      <c r="M211" s="252" t="str">
        <f t="shared" si="3"/>
        <v/>
      </c>
      <c r="N211" s="217" t="str">
        <f>IFERROR(VLOOKUP($B211, Data!$A$1:$BB$305, MATCH(M211, Data!$A$2:$BB$2, 0), FALSE),"")</f>
        <v/>
      </c>
      <c r="O211" s="248"/>
      <c r="P211" s="254" t="str">
        <f>(IFERROR(Data!AE210,""))</f>
        <v/>
      </c>
      <c r="Q211" s="254" t="str">
        <f>(IFERROR(Data!AF210,""))</f>
        <v/>
      </c>
      <c r="R211" s="254" t="str">
        <f>(IFERROR(Data!AG210,""))</f>
        <v/>
      </c>
      <c r="S211" s="254" t="str">
        <f>(IFERROR(Data!AH210,""))</f>
        <v/>
      </c>
      <c r="T211" s="254" t="str">
        <f>(IFERROR(Data!AI210,""))</f>
        <v/>
      </c>
      <c r="U211" s="254" t="str">
        <f>(IFERROR(Data!AJ210,""))</f>
        <v/>
      </c>
      <c r="V211" s="254" t="str">
        <f>(IFERROR(Data!AK210,""))</f>
        <v/>
      </c>
      <c r="W211" s="254" t="str">
        <f>(IFERROR(Data!AL210,""))</f>
        <v/>
      </c>
      <c r="X211" s="254" t="str">
        <f>(IFERROR(Data!AM210,""))</f>
        <v/>
      </c>
      <c r="Y211" s="254" t="str">
        <f>(IFERROR(Data!AN210,""))</f>
        <v/>
      </c>
      <c r="Z211" s="254" t="str">
        <f>(IFERROR(Data!AO210,""))</f>
        <v/>
      </c>
      <c r="AA211" s="254" t="str">
        <f>(IFERROR(Data!AP210,""))</f>
        <v/>
      </c>
      <c r="AB211" s="254" t="str">
        <f>(IFERROR(Data!AQ210,""))</f>
        <v/>
      </c>
      <c r="AC211" s="254" t="str">
        <f>(IFERROR(Data!AR210,""))</f>
        <v/>
      </c>
      <c r="AD211" s="254" t="str">
        <f>(IFERROR(Data!AS210,""))</f>
        <v/>
      </c>
      <c r="AE211" s="254" t="str">
        <f>(IFERROR(Data!AT210,""))</f>
        <v/>
      </c>
      <c r="AF211" s="254" t="str">
        <f>(IFERROR(Data!AU210,""))</f>
        <v/>
      </c>
      <c r="AG211" s="254" t="str">
        <f>(IFERROR(Data!AV210,""))</f>
        <v/>
      </c>
      <c r="AH211" s="254" t="str">
        <f>(IFERROR(Data!AW210,""))</f>
        <v/>
      </c>
      <c r="AI211" s="254" t="str">
        <f>(IFERROR(Data!AX210,""))</f>
        <v/>
      </c>
      <c r="AJ211" s="254" t="str">
        <f>(IFERROR(Data!AY210,""))</f>
        <v/>
      </c>
      <c r="AK211" s="254" t="str">
        <f>(IFERROR(Data!AZ210,""))</f>
        <v/>
      </c>
      <c r="AL211" s="254" t="str">
        <f>(IFERROR(Data!BA210,""))</f>
        <v/>
      </c>
      <c r="AM211" s="255" t="str">
        <f>(IFERROR(Data!BB210,""))</f>
        <v/>
      </c>
      <c r="AN211" s="256"/>
      <c r="AO211" s="248"/>
    </row>
    <row r="212" spans="1:41" ht="27" customHeight="1" x14ac:dyDescent="0.3">
      <c r="A212" s="1"/>
      <c r="B212" s="258">
        <f>Base!B211</f>
        <v>0</v>
      </c>
      <c r="C212" s="259">
        <f>Base!C211</f>
        <v>0</v>
      </c>
      <c r="D212" s="259">
        <f>Base!D211</f>
        <v>0</v>
      </c>
      <c r="E212" s="260" t="str">
        <f>'Overall Roles'!F214</f>
        <v>A (D)</v>
      </c>
      <c r="F212" s="1"/>
      <c r="G212" s="244">
        <f>Base!G211</f>
        <v>0</v>
      </c>
      <c r="H212" s="245">
        <f>Base!J211</f>
        <v>0</v>
      </c>
      <c r="I212" s="1"/>
      <c r="J212" s="244">
        <f>Base!H211</f>
        <v>0</v>
      </c>
      <c r="K212" s="245">
        <f>Base!I211</f>
        <v>0</v>
      </c>
      <c r="L212" s="1"/>
      <c r="M212" s="244" t="str">
        <f t="shared" si="3"/>
        <v/>
      </c>
      <c r="N212" s="89" t="str">
        <f>IFERROR(VLOOKUP($B212, Data!$A$1:$BB$305, MATCH(M212, Data!$A$2:$BB$2, 0), FALSE),"")</f>
        <v/>
      </c>
      <c r="O212" s="1"/>
      <c r="P212" s="246" t="str">
        <f>(IFERROR(Data!AE211,""))</f>
        <v/>
      </c>
      <c r="Q212" s="246" t="str">
        <f>(IFERROR(Data!AF211,""))</f>
        <v/>
      </c>
      <c r="R212" s="246" t="str">
        <f>(IFERROR(Data!AG211,""))</f>
        <v/>
      </c>
      <c r="S212" s="246" t="str">
        <f>(IFERROR(Data!AH211,""))</f>
        <v/>
      </c>
      <c r="T212" s="246" t="str">
        <f>(IFERROR(Data!AI211,""))</f>
        <v/>
      </c>
      <c r="U212" s="246" t="str">
        <f>(IFERROR(Data!AJ211,""))</f>
        <v/>
      </c>
      <c r="V212" s="246" t="str">
        <f>(IFERROR(Data!AK211,""))</f>
        <v/>
      </c>
      <c r="W212" s="246" t="str">
        <f>(IFERROR(Data!AL211,""))</f>
        <v/>
      </c>
      <c r="X212" s="246" t="str">
        <f>(IFERROR(Data!AM211,""))</f>
        <v/>
      </c>
      <c r="Y212" s="246" t="str">
        <f>(IFERROR(Data!AN211,""))</f>
        <v/>
      </c>
      <c r="Z212" s="246" t="str">
        <f>(IFERROR(Data!AO211,""))</f>
        <v/>
      </c>
      <c r="AA212" s="246" t="str">
        <f>(IFERROR(Data!AP211,""))</f>
        <v/>
      </c>
      <c r="AB212" s="246" t="str">
        <f>(IFERROR(Data!AQ211,""))</f>
        <v/>
      </c>
      <c r="AC212" s="246" t="str">
        <f>(IFERROR(Data!AR211,""))</f>
        <v/>
      </c>
      <c r="AD212" s="246" t="str">
        <f>(IFERROR(Data!AS211,""))</f>
        <v/>
      </c>
      <c r="AE212" s="246" t="str">
        <f>(IFERROR(Data!AT211,""))</f>
        <v/>
      </c>
      <c r="AF212" s="246" t="str">
        <f>(IFERROR(Data!AU211,""))</f>
        <v/>
      </c>
      <c r="AG212" s="246" t="str">
        <f>(IFERROR(Data!AV211,""))</f>
        <v/>
      </c>
      <c r="AH212" s="246" t="str">
        <f>(IFERROR(Data!AW211,""))</f>
        <v/>
      </c>
      <c r="AI212" s="246" t="str">
        <f>(IFERROR(Data!AX211,""))</f>
        <v/>
      </c>
      <c r="AJ212" s="246" t="str">
        <f>(IFERROR(Data!AY211,""))</f>
        <v/>
      </c>
      <c r="AK212" s="246" t="str">
        <f>(IFERROR(Data!AZ211,""))</f>
        <v/>
      </c>
      <c r="AL212" s="246" t="str">
        <f>(IFERROR(Data!BA211,""))</f>
        <v/>
      </c>
      <c r="AM212" s="261" t="str">
        <f>(IFERROR(Data!BB211,""))</f>
        <v/>
      </c>
      <c r="AN212" s="247"/>
      <c r="AO212" s="1"/>
    </row>
    <row r="213" spans="1:41" s="257" customFormat="1" ht="27" customHeight="1" x14ac:dyDescent="0.3">
      <c r="A213" s="248"/>
      <c r="B213" s="249">
        <f>Base!B212</f>
        <v>0</v>
      </c>
      <c r="C213" s="250">
        <f>Base!C212</f>
        <v>0</v>
      </c>
      <c r="D213" s="250">
        <f>Base!D212</f>
        <v>0</v>
      </c>
      <c r="E213" s="251" t="str">
        <f>'Overall Roles'!F215</f>
        <v>A (D)</v>
      </c>
      <c r="F213" s="248"/>
      <c r="G213" s="252">
        <f>Base!G212</f>
        <v>0</v>
      </c>
      <c r="H213" s="253">
        <f>Base!J212</f>
        <v>0</v>
      </c>
      <c r="I213" s="248"/>
      <c r="J213" s="252">
        <f>Base!H212</f>
        <v>0</v>
      </c>
      <c r="K213" s="253">
        <f>Base!I212</f>
        <v>0</v>
      </c>
      <c r="L213" s="248"/>
      <c r="M213" s="252" t="str">
        <f t="shared" si="3"/>
        <v/>
      </c>
      <c r="N213" s="217" t="str">
        <f>IFERROR(VLOOKUP($B213, Data!$A$1:$BB$305, MATCH(M213, Data!$A$2:$BB$2, 0), FALSE),"")</f>
        <v/>
      </c>
      <c r="O213" s="248"/>
      <c r="P213" s="254" t="str">
        <f>(IFERROR(Data!AE212,""))</f>
        <v/>
      </c>
      <c r="Q213" s="254" t="str">
        <f>(IFERROR(Data!AF212,""))</f>
        <v/>
      </c>
      <c r="R213" s="254" t="str">
        <f>(IFERROR(Data!AG212,""))</f>
        <v/>
      </c>
      <c r="S213" s="254" t="str">
        <f>(IFERROR(Data!AH212,""))</f>
        <v/>
      </c>
      <c r="T213" s="254" t="str">
        <f>(IFERROR(Data!AI212,""))</f>
        <v/>
      </c>
      <c r="U213" s="254" t="str">
        <f>(IFERROR(Data!AJ212,""))</f>
        <v/>
      </c>
      <c r="V213" s="254" t="str">
        <f>(IFERROR(Data!AK212,""))</f>
        <v/>
      </c>
      <c r="W213" s="254" t="str">
        <f>(IFERROR(Data!AL212,""))</f>
        <v/>
      </c>
      <c r="X213" s="254" t="str">
        <f>(IFERROR(Data!AM212,""))</f>
        <v/>
      </c>
      <c r="Y213" s="254" t="str">
        <f>(IFERROR(Data!AN212,""))</f>
        <v/>
      </c>
      <c r="Z213" s="254" t="str">
        <f>(IFERROR(Data!AO212,""))</f>
        <v/>
      </c>
      <c r="AA213" s="254" t="str">
        <f>(IFERROR(Data!AP212,""))</f>
        <v/>
      </c>
      <c r="AB213" s="254" t="str">
        <f>(IFERROR(Data!AQ212,""))</f>
        <v/>
      </c>
      <c r="AC213" s="254" t="str">
        <f>(IFERROR(Data!AR212,""))</f>
        <v/>
      </c>
      <c r="AD213" s="254" t="str">
        <f>(IFERROR(Data!AS212,""))</f>
        <v/>
      </c>
      <c r="AE213" s="254" t="str">
        <f>(IFERROR(Data!AT212,""))</f>
        <v/>
      </c>
      <c r="AF213" s="254" t="str">
        <f>(IFERROR(Data!AU212,""))</f>
        <v/>
      </c>
      <c r="AG213" s="254" t="str">
        <f>(IFERROR(Data!AV212,""))</f>
        <v/>
      </c>
      <c r="AH213" s="254" t="str">
        <f>(IFERROR(Data!AW212,""))</f>
        <v/>
      </c>
      <c r="AI213" s="254" t="str">
        <f>(IFERROR(Data!AX212,""))</f>
        <v/>
      </c>
      <c r="AJ213" s="254" t="str">
        <f>(IFERROR(Data!AY212,""))</f>
        <v/>
      </c>
      <c r="AK213" s="254" t="str">
        <f>(IFERROR(Data!AZ212,""))</f>
        <v/>
      </c>
      <c r="AL213" s="254" t="str">
        <f>(IFERROR(Data!BA212,""))</f>
        <v/>
      </c>
      <c r="AM213" s="255" t="str">
        <f>(IFERROR(Data!BB212,""))</f>
        <v/>
      </c>
      <c r="AN213" s="256"/>
      <c r="AO213" s="248"/>
    </row>
    <row r="214" spans="1:41" ht="27" customHeight="1" x14ac:dyDescent="0.3">
      <c r="A214" s="1"/>
      <c r="B214" s="258">
        <f>Base!B213</f>
        <v>0</v>
      </c>
      <c r="C214" s="259">
        <f>Base!C213</f>
        <v>0</v>
      </c>
      <c r="D214" s="259">
        <f>Base!D213</f>
        <v>0</v>
      </c>
      <c r="E214" s="260" t="str">
        <f>'Overall Roles'!F216</f>
        <v>A (D)</v>
      </c>
      <c r="F214" s="1"/>
      <c r="G214" s="244">
        <f>Base!G213</f>
        <v>0</v>
      </c>
      <c r="H214" s="245">
        <f>Base!J213</f>
        <v>0</v>
      </c>
      <c r="I214" s="1"/>
      <c r="J214" s="244">
        <f>Base!H213</f>
        <v>0</v>
      </c>
      <c r="K214" s="245">
        <f>Base!I213</f>
        <v>0</v>
      </c>
      <c r="L214" s="1"/>
      <c r="M214" s="244" t="str">
        <f t="shared" si="3"/>
        <v/>
      </c>
      <c r="N214" s="89" t="str">
        <f>IFERROR(VLOOKUP($B214, Data!$A$1:$BB$305, MATCH(M214, Data!$A$2:$BB$2, 0), FALSE),"")</f>
        <v/>
      </c>
      <c r="O214" s="1"/>
      <c r="P214" s="246" t="str">
        <f>(IFERROR(Data!AE213,""))</f>
        <v/>
      </c>
      <c r="Q214" s="246" t="str">
        <f>(IFERROR(Data!AF213,""))</f>
        <v/>
      </c>
      <c r="R214" s="246" t="str">
        <f>(IFERROR(Data!AG213,""))</f>
        <v/>
      </c>
      <c r="S214" s="246" t="str">
        <f>(IFERROR(Data!AH213,""))</f>
        <v/>
      </c>
      <c r="T214" s="246" t="str">
        <f>(IFERROR(Data!AI213,""))</f>
        <v/>
      </c>
      <c r="U214" s="246" t="str">
        <f>(IFERROR(Data!AJ213,""))</f>
        <v/>
      </c>
      <c r="V214" s="246" t="str">
        <f>(IFERROR(Data!AK213,""))</f>
        <v/>
      </c>
      <c r="W214" s="246" t="str">
        <f>(IFERROR(Data!AL213,""))</f>
        <v/>
      </c>
      <c r="X214" s="246" t="str">
        <f>(IFERROR(Data!AM213,""))</f>
        <v/>
      </c>
      <c r="Y214" s="246" t="str">
        <f>(IFERROR(Data!AN213,""))</f>
        <v/>
      </c>
      <c r="Z214" s="246" t="str">
        <f>(IFERROR(Data!AO213,""))</f>
        <v/>
      </c>
      <c r="AA214" s="246" t="str">
        <f>(IFERROR(Data!AP213,""))</f>
        <v/>
      </c>
      <c r="AB214" s="246" t="str">
        <f>(IFERROR(Data!AQ213,""))</f>
        <v/>
      </c>
      <c r="AC214" s="246" t="str">
        <f>(IFERROR(Data!AR213,""))</f>
        <v/>
      </c>
      <c r="AD214" s="246" t="str">
        <f>(IFERROR(Data!AS213,""))</f>
        <v/>
      </c>
      <c r="AE214" s="246" t="str">
        <f>(IFERROR(Data!AT213,""))</f>
        <v/>
      </c>
      <c r="AF214" s="246" t="str">
        <f>(IFERROR(Data!AU213,""))</f>
        <v/>
      </c>
      <c r="AG214" s="246" t="str">
        <f>(IFERROR(Data!AV213,""))</f>
        <v/>
      </c>
      <c r="AH214" s="246" t="str">
        <f>(IFERROR(Data!AW213,""))</f>
        <v/>
      </c>
      <c r="AI214" s="246" t="str">
        <f>(IFERROR(Data!AX213,""))</f>
        <v/>
      </c>
      <c r="AJ214" s="246" t="str">
        <f>(IFERROR(Data!AY213,""))</f>
        <v/>
      </c>
      <c r="AK214" s="246" t="str">
        <f>(IFERROR(Data!AZ213,""))</f>
        <v/>
      </c>
      <c r="AL214" s="246" t="str">
        <f>(IFERROR(Data!BA213,""))</f>
        <v/>
      </c>
      <c r="AM214" s="261" t="str">
        <f>(IFERROR(Data!BB213,""))</f>
        <v/>
      </c>
      <c r="AN214" s="247"/>
      <c r="AO214" s="1"/>
    </row>
    <row r="215" spans="1:41" s="257" customFormat="1" ht="27" customHeight="1" x14ac:dyDescent="0.3">
      <c r="A215" s="248"/>
      <c r="B215" s="249">
        <f>Base!B214</f>
        <v>0</v>
      </c>
      <c r="C215" s="250">
        <f>Base!C214</f>
        <v>0</v>
      </c>
      <c r="D215" s="250">
        <f>Base!D214</f>
        <v>0</v>
      </c>
      <c r="E215" s="251" t="str">
        <f>'Overall Roles'!F217</f>
        <v>A (D)</v>
      </c>
      <c r="F215" s="248"/>
      <c r="G215" s="252">
        <f>Base!G214</f>
        <v>0</v>
      </c>
      <c r="H215" s="253">
        <f>Base!J214</f>
        <v>0</v>
      </c>
      <c r="I215" s="248"/>
      <c r="J215" s="252">
        <f>Base!H214</f>
        <v>0</v>
      </c>
      <c r="K215" s="253">
        <f>Base!I214</f>
        <v>0</v>
      </c>
      <c r="L215" s="248"/>
      <c r="M215" s="252" t="str">
        <f t="shared" si="3"/>
        <v/>
      </c>
      <c r="N215" s="217" t="str">
        <f>IFERROR(VLOOKUP($B215, Data!$A$1:$BB$305, MATCH(M215, Data!$A$2:$BB$2, 0), FALSE),"")</f>
        <v/>
      </c>
      <c r="O215" s="248"/>
      <c r="P215" s="254" t="str">
        <f>(IFERROR(Data!AE214,""))</f>
        <v/>
      </c>
      <c r="Q215" s="254" t="str">
        <f>(IFERROR(Data!AF214,""))</f>
        <v/>
      </c>
      <c r="R215" s="254" t="str">
        <f>(IFERROR(Data!AG214,""))</f>
        <v/>
      </c>
      <c r="S215" s="254" t="str">
        <f>(IFERROR(Data!AH214,""))</f>
        <v/>
      </c>
      <c r="T215" s="254" t="str">
        <f>(IFERROR(Data!AI214,""))</f>
        <v/>
      </c>
      <c r="U215" s="254" t="str">
        <f>(IFERROR(Data!AJ214,""))</f>
        <v/>
      </c>
      <c r="V215" s="254" t="str">
        <f>(IFERROR(Data!AK214,""))</f>
        <v/>
      </c>
      <c r="W215" s="254" t="str">
        <f>(IFERROR(Data!AL214,""))</f>
        <v/>
      </c>
      <c r="X215" s="254" t="str">
        <f>(IFERROR(Data!AM214,""))</f>
        <v/>
      </c>
      <c r="Y215" s="254" t="str">
        <f>(IFERROR(Data!AN214,""))</f>
        <v/>
      </c>
      <c r="Z215" s="254" t="str">
        <f>(IFERROR(Data!AO214,""))</f>
        <v/>
      </c>
      <c r="AA215" s="254" t="str">
        <f>(IFERROR(Data!AP214,""))</f>
        <v/>
      </c>
      <c r="AB215" s="254" t="str">
        <f>(IFERROR(Data!AQ214,""))</f>
        <v/>
      </c>
      <c r="AC215" s="254" t="str">
        <f>(IFERROR(Data!AR214,""))</f>
        <v/>
      </c>
      <c r="AD215" s="254" t="str">
        <f>(IFERROR(Data!AS214,""))</f>
        <v/>
      </c>
      <c r="AE215" s="254" t="str">
        <f>(IFERROR(Data!AT214,""))</f>
        <v/>
      </c>
      <c r="AF215" s="254" t="str">
        <f>(IFERROR(Data!AU214,""))</f>
        <v/>
      </c>
      <c r="AG215" s="254" t="str">
        <f>(IFERROR(Data!AV214,""))</f>
        <v/>
      </c>
      <c r="AH215" s="254" t="str">
        <f>(IFERROR(Data!AW214,""))</f>
        <v/>
      </c>
      <c r="AI215" s="254" t="str">
        <f>(IFERROR(Data!AX214,""))</f>
        <v/>
      </c>
      <c r="AJ215" s="254" t="str">
        <f>(IFERROR(Data!AY214,""))</f>
        <v/>
      </c>
      <c r="AK215" s="254" t="str">
        <f>(IFERROR(Data!AZ214,""))</f>
        <v/>
      </c>
      <c r="AL215" s="254" t="str">
        <f>(IFERROR(Data!BA214,""))</f>
        <v/>
      </c>
      <c r="AM215" s="255" t="str">
        <f>(IFERROR(Data!BB214,""))</f>
        <v/>
      </c>
      <c r="AN215" s="256"/>
      <c r="AO215" s="248"/>
    </row>
    <row r="216" spans="1:41" ht="27" customHeight="1" x14ac:dyDescent="0.3">
      <c r="A216" s="1"/>
      <c r="B216" s="258">
        <f>Base!B215</f>
        <v>0</v>
      </c>
      <c r="C216" s="259">
        <f>Base!C215</f>
        <v>0</v>
      </c>
      <c r="D216" s="259">
        <f>Base!D215</f>
        <v>0</v>
      </c>
      <c r="E216" s="260" t="str">
        <f>'Overall Roles'!F218</f>
        <v>A (D)</v>
      </c>
      <c r="F216" s="1"/>
      <c r="G216" s="244">
        <f>Base!G215</f>
        <v>0</v>
      </c>
      <c r="H216" s="245">
        <f>Base!J215</f>
        <v>0</v>
      </c>
      <c r="I216" s="1"/>
      <c r="J216" s="244">
        <f>Base!H215</f>
        <v>0</v>
      </c>
      <c r="K216" s="245">
        <f>Base!I215</f>
        <v>0</v>
      </c>
      <c r="L216" s="1"/>
      <c r="M216" s="244" t="str">
        <f t="shared" si="3"/>
        <v/>
      </c>
      <c r="N216" s="89" t="str">
        <f>IFERROR(VLOOKUP($B216, Data!$A$1:$BB$305, MATCH(M216, Data!$A$2:$BB$2, 0), FALSE),"")</f>
        <v/>
      </c>
      <c r="O216" s="1"/>
      <c r="P216" s="246" t="str">
        <f>(IFERROR(Data!AE215,""))</f>
        <v/>
      </c>
      <c r="Q216" s="246" t="str">
        <f>(IFERROR(Data!AF215,""))</f>
        <v/>
      </c>
      <c r="R216" s="246" t="str">
        <f>(IFERROR(Data!AG215,""))</f>
        <v/>
      </c>
      <c r="S216" s="246" t="str">
        <f>(IFERROR(Data!AH215,""))</f>
        <v/>
      </c>
      <c r="T216" s="246" t="str">
        <f>(IFERROR(Data!AI215,""))</f>
        <v/>
      </c>
      <c r="U216" s="246" t="str">
        <f>(IFERROR(Data!AJ215,""))</f>
        <v/>
      </c>
      <c r="V216" s="246" t="str">
        <f>(IFERROR(Data!AK215,""))</f>
        <v/>
      </c>
      <c r="W216" s="246" t="str">
        <f>(IFERROR(Data!AL215,""))</f>
        <v/>
      </c>
      <c r="X216" s="246" t="str">
        <f>(IFERROR(Data!AM215,""))</f>
        <v/>
      </c>
      <c r="Y216" s="246" t="str">
        <f>(IFERROR(Data!AN215,""))</f>
        <v/>
      </c>
      <c r="Z216" s="246" t="str">
        <f>(IFERROR(Data!AO215,""))</f>
        <v/>
      </c>
      <c r="AA216" s="246" t="str">
        <f>(IFERROR(Data!AP215,""))</f>
        <v/>
      </c>
      <c r="AB216" s="246" t="str">
        <f>(IFERROR(Data!AQ215,""))</f>
        <v/>
      </c>
      <c r="AC216" s="246" t="str">
        <f>(IFERROR(Data!AR215,""))</f>
        <v/>
      </c>
      <c r="AD216" s="246" t="str">
        <f>(IFERROR(Data!AS215,""))</f>
        <v/>
      </c>
      <c r="AE216" s="246" t="str">
        <f>(IFERROR(Data!AT215,""))</f>
        <v/>
      </c>
      <c r="AF216" s="246" t="str">
        <f>(IFERROR(Data!AU215,""))</f>
        <v/>
      </c>
      <c r="AG216" s="246" t="str">
        <f>(IFERROR(Data!AV215,""))</f>
        <v/>
      </c>
      <c r="AH216" s="246" t="str">
        <f>(IFERROR(Data!AW215,""))</f>
        <v/>
      </c>
      <c r="AI216" s="246" t="str">
        <f>(IFERROR(Data!AX215,""))</f>
        <v/>
      </c>
      <c r="AJ216" s="246" t="str">
        <f>(IFERROR(Data!AY215,""))</f>
        <v/>
      </c>
      <c r="AK216" s="246" t="str">
        <f>(IFERROR(Data!AZ215,""))</f>
        <v/>
      </c>
      <c r="AL216" s="246" t="str">
        <f>(IFERROR(Data!BA215,""))</f>
        <v/>
      </c>
      <c r="AM216" s="261" t="str">
        <f>(IFERROR(Data!BB215,""))</f>
        <v/>
      </c>
      <c r="AN216" s="247"/>
      <c r="AO216" s="1"/>
    </row>
    <row r="217" spans="1:41" s="257" customFormat="1" ht="27" customHeight="1" x14ac:dyDescent="0.3">
      <c r="A217" s="248"/>
      <c r="B217" s="249">
        <f>Base!B216</f>
        <v>0</v>
      </c>
      <c r="C217" s="250">
        <f>Base!C216</f>
        <v>0</v>
      </c>
      <c r="D217" s="250">
        <f>Base!D216</f>
        <v>0</v>
      </c>
      <c r="E217" s="251" t="str">
        <f>'Overall Roles'!F219</f>
        <v>A (D)</v>
      </c>
      <c r="F217" s="248"/>
      <c r="G217" s="252">
        <f>Base!G216</f>
        <v>0</v>
      </c>
      <c r="H217" s="253">
        <f>Base!J216</f>
        <v>0</v>
      </c>
      <c r="I217" s="248"/>
      <c r="J217" s="252">
        <f>Base!H216</f>
        <v>0</v>
      </c>
      <c r="K217" s="253">
        <f>Base!I216</f>
        <v>0</v>
      </c>
      <c r="L217" s="248"/>
      <c r="M217" s="252" t="str">
        <f t="shared" si="3"/>
        <v/>
      </c>
      <c r="N217" s="217" t="str">
        <f>IFERROR(VLOOKUP($B217, Data!$A$1:$BB$305, MATCH(M217, Data!$A$2:$BB$2, 0), FALSE),"")</f>
        <v/>
      </c>
      <c r="O217" s="248"/>
      <c r="P217" s="254" t="str">
        <f>(IFERROR(Data!AE216,""))</f>
        <v/>
      </c>
      <c r="Q217" s="254" t="str">
        <f>(IFERROR(Data!AF216,""))</f>
        <v/>
      </c>
      <c r="R217" s="254" t="str">
        <f>(IFERROR(Data!AG216,""))</f>
        <v/>
      </c>
      <c r="S217" s="254" t="str">
        <f>(IFERROR(Data!AH216,""))</f>
        <v/>
      </c>
      <c r="T217" s="254" t="str">
        <f>(IFERROR(Data!AI216,""))</f>
        <v/>
      </c>
      <c r="U217" s="254" t="str">
        <f>(IFERROR(Data!AJ216,""))</f>
        <v/>
      </c>
      <c r="V217" s="254" t="str">
        <f>(IFERROR(Data!AK216,""))</f>
        <v/>
      </c>
      <c r="W217" s="254" t="str">
        <f>(IFERROR(Data!AL216,""))</f>
        <v/>
      </c>
      <c r="X217" s="254" t="str">
        <f>(IFERROR(Data!AM216,""))</f>
        <v/>
      </c>
      <c r="Y217" s="254" t="str">
        <f>(IFERROR(Data!AN216,""))</f>
        <v/>
      </c>
      <c r="Z217" s="254" t="str">
        <f>(IFERROR(Data!AO216,""))</f>
        <v/>
      </c>
      <c r="AA217" s="254" t="str">
        <f>(IFERROR(Data!AP216,""))</f>
        <v/>
      </c>
      <c r="AB217" s="254" t="str">
        <f>(IFERROR(Data!AQ216,""))</f>
        <v/>
      </c>
      <c r="AC217" s="254" t="str">
        <f>(IFERROR(Data!AR216,""))</f>
        <v/>
      </c>
      <c r="AD217" s="254" t="str">
        <f>(IFERROR(Data!AS216,""))</f>
        <v/>
      </c>
      <c r="AE217" s="254" t="str">
        <f>(IFERROR(Data!AT216,""))</f>
        <v/>
      </c>
      <c r="AF217" s="254" t="str">
        <f>(IFERROR(Data!AU216,""))</f>
        <v/>
      </c>
      <c r="AG217" s="254" t="str">
        <f>(IFERROR(Data!AV216,""))</f>
        <v/>
      </c>
      <c r="AH217" s="254" t="str">
        <f>(IFERROR(Data!AW216,""))</f>
        <v/>
      </c>
      <c r="AI217" s="254" t="str">
        <f>(IFERROR(Data!AX216,""))</f>
        <v/>
      </c>
      <c r="AJ217" s="254" t="str">
        <f>(IFERROR(Data!AY216,""))</f>
        <v/>
      </c>
      <c r="AK217" s="254" t="str">
        <f>(IFERROR(Data!AZ216,""))</f>
        <v/>
      </c>
      <c r="AL217" s="254" t="str">
        <f>(IFERROR(Data!BA216,""))</f>
        <v/>
      </c>
      <c r="AM217" s="255" t="str">
        <f>(IFERROR(Data!BB216,""))</f>
        <v/>
      </c>
      <c r="AN217" s="256"/>
      <c r="AO217" s="248"/>
    </row>
    <row r="218" spans="1:41" ht="27" customHeight="1" x14ac:dyDescent="0.3">
      <c r="A218" s="1"/>
      <c r="B218" s="258">
        <f>Base!B217</f>
        <v>0</v>
      </c>
      <c r="C218" s="259">
        <f>Base!C217</f>
        <v>0</v>
      </c>
      <c r="D218" s="259">
        <f>Base!D217</f>
        <v>0</v>
      </c>
      <c r="E218" s="260" t="str">
        <f>'Overall Roles'!F220</f>
        <v>A (D)</v>
      </c>
      <c r="F218" s="1"/>
      <c r="G218" s="244">
        <f>Base!G217</f>
        <v>0</v>
      </c>
      <c r="H218" s="245">
        <f>Base!J217</f>
        <v>0</v>
      </c>
      <c r="I218" s="1"/>
      <c r="J218" s="244">
        <f>Base!H217</f>
        <v>0</v>
      </c>
      <c r="K218" s="245">
        <f>Base!I217</f>
        <v>0</v>
      </c>
      <c r="L218" s="1"/>
      <c r="M218" s="244" t="str">
        <f t="shared" si="3"/>
        <v/>
      </c>
      <c r="N218" s="89" t="str">
        <f>IFERROR(VLOOKUP($B218, Data!$A$1:$BB$305, MATCH(M218, Data!$A$2:$BB$2, 0), FALSE),"")</f>
        <v/>
      </c>
      <c r="O218" s="1"/>
      <c r="P218" s="246" t="str">
        <f>(IFERROR(Data!AE217,""))</f>
        <v/>
      </c>
      <c r="Q218" s="246" t="str">
        <f>(IFERROR(Data!AF217,""))</f>
        <v/>
      </c>
      <c r="R218" s="246" t="str">
        <f>(IFERROR(Data!AG217,""))</f>
        <v/>
      </c>
      <c r="S218" s="246" t="str">
        <f>(IFERROR(Data!AH217,""))</f>
        <v/>
      </c>
      <c r="T218" s="246" t="str">
        <f>(IFERROR(Data!AI217,""))</f>
        <v/>
      </c>
      <c r="U218" s="246" t="str">
        <f>(IFERROR(Data!AJ217,""))</f>
        <v/>
      </c>
      <c r="V218" s="246" t="str">
        <f>(IFERROR(Data!AK217,""))</f>
        <v/>
      </c>
      <c r="W218" s="246" t="str">
        <f>(IFERROR(Data!AL217,""))</f>
        <v/>
      </c>
      <c r="X218" s="246" t="str">
        <f>(IFERROR(Data!AM217,""))</f>
        <v/>
      </c>
      <c r="Y218" s="246" t="str">
        <f>(IFERROR(Data!AN217,""))</f>
        <v/>
      </c>
      <c r="Z218" s="246" t="str">
        <f>(IFERROR(Data!AO217,""))</f>
        <v/>
      </c>
      <c r="AA218" s="246" t="str">
        <f>(IFERROR(Data!AP217,""))</f>
        <v/>
      </c>
      <c r="AB218" s="246" t="str">
        <f>(IFERROR(Data!AQ217,""))</f>
        <v/>
      </c>
      <c r="AC218" s="246" t="str">
        <f>(IFERROR(Data!AR217,""))</f>
        <v/>
      </c>
      <c r="AD218" s="246" t="str">
        <f>(IFERROR(Data!AS217,""))</f>
        <v/>
      </c>
      <c r="AE218" s="246" t="str">
        <f>(IFERROR(Data!AT217,""))</f>
        <v/>
      </c>
      <c r="AF218" s="246" t="str">
        <f>(IFERROR(Data!AU217,""))</f>
        <v/>
      </c>
      <c r="AG218" s="246" t="str">
        <f>(IFERROR(Data!AV217,""))</f>
        <v/>
      </c>
      <c r="AH218" s="246" t="str">
        <f>(IFERROR(Data!AW217,""))</f>
        <v/>
      </c>
      <c r="AI218" s="246" t="str">
        <f>(IFERROR(Data!AX217,""))</f>
        <v/>
      </c>
      <c r="AJ218" s="246" t="str">
        <f>(IFERROR(Data!AY217,""))</f>
        <v/>
      </c>
      <c r="AK218" s="246" t="str">
        <f>(IFERROR(Data!AZ217,""))</f>
        <v/>
      </c>
      <c r="AL218" s="246" t="str">
        <f>(IFERROR(Data!BA217,""))</f>
        <v/>
      </c>
      <c r="AM218" s="261" t="str">
        <f>(IFERROR(Data!BB217,""))</f>
        <v/>
      </c>
      <c r="AN218" s="247"/>
      <c r="AO218" s="1"/>
    </row>
    <row r="219" spans="1:41" s="257" customFormat="1" ht="27" customHeight="1" x14ac:dyDescent="0.3">
      <c r="A219" s="248"/>
      <c r="B219" s="249">
        <f>Base!B218</f>
        <v>0</v>
      </c>
      <c r="C219" s="250">
        <f>Base!C218</f>
        <v>0</v>
      </c>
      <c r="D219" s="250">
        <f>Base!D218</f>
        <v>0</v>
      </c>
      <c r="E219" s="251" t="str">
        <f>'Overall Roles'!F221</f>
        <v>A (D)</v>
      </c>
      <c r="F219" s="248"/>
      <c r="G219" s="252">
        <f>Base!G218</f>
        <v>0</v>
      </c>
      <c r="H219" s="253">
        <f>Base!J218</f>
        <v>0</v>
      </c>
      <c r="I219" s="248"/>
      <c r="J219" s="252">
        <f>Base!H218</f>
        <v>0</v>
      </c>
      <c r="K219" s="253">
        <f>Base!I218</f>
        <v>0</v>
      </c>
      <c r="L219" s="248"/>
      <c r="M219" s="252" t="str">
        <f t="shared" si="3"/>
        <v/>
      </c>
      <c r="N219" s="217" t="str">
        <f>IFERROR(VLOOKUP($B219, Data!$A$1:$BB$305, MATCH(M219, Data!$A$2:$BB$2, 0), FALSE),"")</f>
        <v/>
      </c>
      <c r="O219" s="248"/>
      <c r="P219" s="254" t="str">
        <f>(IFERROR(Data!AE218,""))</f>
        <v/>
      </c>
      <c r="Q219" s="254" t="str">
        <f>(IFERROR(Data!AF218,""))</f>
        <v/>
      </c>
      <c r="R219" s="254" t="str">
        <f>(IFERROR(Data!AG218,""))</f>
        <v/>
      </c>
      <c r="S219" s="254" t="str">
        <f>(IFERROR(Data!AH218,""))</f>
        <v/>
      </c>
      <c r="T219" s="254" t="str">
        <f>(IFERROR(Data!AI218,""))</f>
        <v/>
      </c>
      <c r="U219" s="254" t="str">
        <f>(IFERROR(Data!AJ218,""))</f>
        <v/>
      </c>
      <c r="V219" s="254" t="str">
        <f>(IFERROR(Data!AK218,""))</f>
        <v/>
      </c>
      <c r="W219" s="254" t="str">
        <f>(IFERROR(Data!AL218,""))</f>
        <v/>
      </c>
      <c r="X219" s="254" t="str">
        <f>(IFERROR(Data!AM218,""))</f>
        <v/>
      </c>
      <c r="Y219" s="254" t="str">
        <f>(IFERROR(Data!AN218,""))</f>
        <v/>
      </c>
      <c r="Z219" s="254" t="str">
        <f>(IFERROR(Data!AO218,""))</f>
        <v/>
      </c>
      <c r="AA219" s="254" t="str">
        <f>(IFERROR(Data!AP218,""))</f>
        <v/>
      </c>
      <c r="AB219" s="254" t="str">
        <f>(IFERROR(Data!AQ218,""))</f>
        <v/>
      </c>
      <c r="AC219" s="254" t="str">
        <f>(IFERROR(Data!AR218,""))</f>
        <v/>
      </c>
      <c r="AD219" s="254" t="str">
        <f>(IFERROR(Data!AS218,""))</f>
        <v/>
      </c>
      <c r="AE219" s="254" t="str">
        <f>(IFERROR(Data!AT218,""))</f>
        <v/>
      </c>
      <c r="AF219" s="254" t="str">
        <f>(IFERROR(Data!AU218,""))</f>
        <v/>
      </c>
      <c r="AG219" s="254" t="str">
        <f>(IFERROR(Data!AV218,""))</f>
        <v/>
      </c>
      <c r="AH219" s="254" t="str">
        <f>(IFERROR(Data!AW218,""))</f>
        <v/>
      </c>
      <c r="AI219" s="254" t="str">
        <f>(IFERROR(Data!AX218,""))</f>
        <v/>
      </c>
      <c r="AJ219" s="254" t="str">
        <f>(IFERROR(Data!AY218,""))</f>
        <v/>
      </c>
      <c r="AK219" s="254" t="str">
        <f>(IFERROR(Data!AZ218,""))</f>
        <v/>
      </c>
      <c r="AL219" s="254" t="str">
        <f>(IFERROR(Data!BA218,""))</f>
        <v/>
      </c>
      <c r="AM219" s="255" t="str">
        <f>(IFERROR(Data!BB218,""))</f>
        <v/>
      </c>
      <c r="AN219" s="256"/>
      <c r="AO219" s="248"/>
    </row>
    <row r="220" spans="1:41" ht="27" customHeight="1" x14ac:dyDescent="0.3">
      <c r="A220" s="1"/>
      <c r="B220" s="258">
        <f>Base!B219</f>
        <v>0</v>
      </c>
      <c r="C220" s="259">
        <f>Base!C219</f>
        <v>0</v>
      </c>
      <c r="D220" s="259">
        <f>Base!D219</f>
        <v>0</v>
      </c>
      <c r="E220" s="260" t="str">
        <f>'Overall Roles'!F222</f>
        <v>A (D)</v>
      </c>
      <c r="F220" s="1"/>
      <c r="G220" s="244">
        <f>Base!G219</f>
        <v>0</v>
      </c>
      <c r="H220" s="245">
        <f>Base!J219</f>
        <v>0</v>
      </c>
      <c r="I220" s="1"/>
      <c r="J220" s="244">
        <f>Base!H219</f>
        <v>0</v>
      </c>
      <c r="K220" s="245">
        <f>Base!I219</f>
        <v>0</v>
      </c>
      <c r="L220" s="1"/>
      <c r="M220" s="244" t="str">
        <f t="shared" si="3"/>
        <v/>
      </c>
      <c r="N220" s="89" t="str">
        <f>IFERROR(VLOOKUP($B220, Data!$A$1:$BB$305, MATCH(M220, Data!$A$2:$BB$2, 0), FALSE),"")</f>
        <v/>
      </c>
      <c r="O220" s="1"/>
      <c r="P220" s="246" t="str">
        <f>(IFERROR(Data!AE219,""))</f>
        <v/>
      </c>
      <c r="Q220" s="246" t="str">
        <f>(IFERROR(Data!AF219,""))</f>
        <v/>
      </c>
      <c r="R220" s="246" t="str">
        <f>(IFERROR(Data!AG219,""))</f>
        <v/>
      </c>
      <c r="S220" s="246" t="str">
        <f>(IFERROR(Data!AH219,""))</f>
        <v/>
      </c>
      <c r="T220" s="246" t="str">
        <f>(IFERROR(Data!AI219,""))</f>
        <v/>
      </c>
      <c r="U220" s="246" t="str">
        <f>(IFERROR(Data!AJ219,""))</f>
        <v/>
      </c>
      <c r="V220" s="246" t="str">
        <f>(IFERROR(Data!AK219,""))</f>
        <v/>
      </c>
      <c r="W220" s="246" t="str">
        <f>(IFERROR(Data!AL219,""))</f>
        <v/>
      </c>
      <c r="X220" s="246" t="str">
        <f>(IFERROR(Data!AM219,""))</f>
        <v/>
      </c>
      <c r="Y220" s="246" t="str">
        <f>(IFERROR(Data!AN219,""))</f>
        <v/>
      </c>
      <c r="Z220" s="246" t="str">
        <f>(IFERROR(Data!AO219,""))</f>
        <v/>
      </c>
      <c r="AA220" s="246" t="str">
        <f>(IFERROR(Data!AP219,""))</f>
        <v/>
      </c>
      <c r="AB220" s="246" t="str">
        <f>(IFERROR(Data!AQ219,""))</f>
        <v/>
      </c>
      <c r="AC220" s="246" t="str">
        <f>(IFERROR(Data!AR219,""))</f>
        <v/>
      </c>
      <c r="AD220" s="246" t="str">
        <f>(IFERROR(Data!AS219,""))</f>
        <v/>
      </c>
      <c r="AE220" s="246" t="str">
        <f>(IFERROR(Data!AT219,""))</f>
        <v/>
      </c>
      <c r="AF220" s="246" t="str">
        <f>(IFERROR(Data!AU219,""))</f>
        <v/>
      </c>
      <c r="AG220" s="246" t="str">
        <f>(IFERROR(Data!AV219,""))</f>
        <v/>
      </c>
      <c r="AH220" s="246" t="str">
        <f>(IFERROR(Data!AW219,""))</f>
        <v/>
      </c>
      <c r="AI220" s="246" t="str">
        <f>(IFERROR(Data!AX219,""))</f>
        <v/>
      </c>
      <c r="AJ220" s="246" t="str">
        <f>(IFERROR(Data!AY219,""))</f>
        <v/>
      </c>
      <c r="AK220" s="246" t="str">
        <f>(IFERROR(Data!AZ219,""))</f>
        <v/>
      </c>
      <c r="AL220" s="246" t="str">
        <f>(IFERROR(Data!BA219,""))</f>
        <v/>
      </c>
      <c r="AM220" s="261" t="str">
        <f>(IFERROR(Data!BB219,""))</f>
        <v/>
      </c>
      <c r="AN220" s="247"/>
      <c r="AO220" s="1"/>
    </row>
    <row r="221" spans="1:41" s="257" customFormat="1" ht="27" customHeight="1" x14ac:dyDescent="0.3">
      <c r="A221" s="248"/>
      <c r="B221" s="249">
        <f>Base!B220</f>
        <v>0</v>
      </c>
      <c r="C221" s="250">
        <f>Base!C220</f>
        <v>0</v>
      </c>
      <c r="D221" s="250">
        <f>Base!D220</f>
        <v>0</v>
      </c>
      <c r="E221" s="251" t="str">
        <f>'Overall Roles'!F223</f>
        <v>A (D)</v>
      </c>
      <c r="F221" s="248"/>
      <c r="G221" s="252">
        <f>Base!G220</f>
        <v>0</v>
      </c>
      <c r="H221" s="253">
        <f>Base!J220</f>
        <v>0</v>
      </c>
      <c r="I221" s="248"/>
      <c r="J221" s="252">
        <f>Base!H220</f>
        <v>0</v>
      </c>
      <c r="K221" s="253">
        <f>Base!I220</f>
        <v>0</v>
      </c>
      <c r="L221" s="248"/>
      <c r="M221" s="252" t="str">
        <f t="shared" si="3"/>
        <v/>
      </c>
      <c r="N221" s="217" t="str">
        <f>IFERROR(VLOOKUP($B221, Data!$A$1:$BB$305, MATCH(M221, Data!$A$2:$BB$2, 0), FALSE),"")</f>
        <v/>
      </c>
      <c r="O221" s="248"/>
      <c r="P221" s="254" t="str">
        <f>(IFERROR(Data!AE220,""))</f>
        <v/>
      </c>
      <c r="Q221" s="254" t="str">
        <f>(IFERROR(Data!AF220,""))</f>
        <v/>
      </c>
      <c r="R221" s="254" t="str">
        <f>(IFERROR(Data!AG220,""))</f>
        <v/>
      </c>
      <c r="S221" s="254" t="str">
        <f>(IFERROR(Data!AH220,""))</f>
        <v/>
      </c>
      <c r="T221" s="254" t="str">
        <f>(IFERROR(Data!AI220,""))</f>
        <v/>
      </c>
      <c r="U221" s="254" t="str">
        <f>(IFERROR(Data!AJ220,""))</f>
        <v/>
      </c>
      <c r="V221" s="254" t="str">
        <f>(IFERROR(Data!AK220,""))</f>
        <v/>
      </c>
      <c r="W221" s="254" t="str">
        <f>(IFERROR(Data!AL220,""))</f>
        <v/>
      </c>
      <c r="X221" s="254" t="str">
        <f>(IFERROR(Data!AM220,""))</f>
        <v/>
      </c>
      <c r="Y221" s="254" t="str">
        <f>(IFERROR(Data!AN220,""))</f>
        <v/>
      </c>
      <c r="Z221" s="254" t="str">
        <f>(IFERROR(Data!AO220,""))</f>
        <v/>
      </c>
      <c r="AA221" s="254" t="str">
        <f>(IFERROR(Data!AP220,""))</f>
        <v/>
      </c>
      <c r="AB221" s="254" t="str">
        <f>(IFERROR(Data!AQ220,""))</f>
        <v/>
      </c>
      <c r="AC221" s="254" t="str">
        <f>(IFERROR(Data!AR220,""))</f>
        <v/>
      </c>
      <c r="AD221" s="254" t="str">
        <f>(IFERROR(Data!AS220,""))</f>
        <v/>
      </c>
      <c r="AE221" s="254" t="str">
        <f>(IFERROR(Data!AT220,""))</f>
        <v/>
      </c>
      <c r="AF221" s="254" t="str">
        <f>(IFERROR(Data!AU220,""))</f>
        <v/>
      </c>
      <c r="AG221" s="254" t="str">
        <f>(IFERROR(Data!AV220,""))</f>
        <v/>
      </c>
      <c r="AH221" s="254" t="str">
        <f>(IFERROR(Data!AW220,""))</f>
        <v/>
      </c>
      <c r="AI221" s="254" t="str">
        <f>(IFERROR(Data!AX220,""))</f>
        <v/>
      </c>
      <c r="AJ221" s="254" t="str">
        <f>(IFERROR(Data!AY220,""))</f>
        <v/>
      </c>
      <c r="AK221" s="254" t="str">
        <f>(IFERROR(Data!AZ220,""))</f>
        <v/>
      </c>
      <c r="AL221" s="254" t="str">
        <f>(IFERROR(Data!BA220,""))</f>
        <v/>
      </c>
      <c r="AM221" s="255" t="str">
        <f>(IFERROR(Data!BB220,""))</f>
        <v/>
      </c>
      <c r="AN221" s="256"/>
      <c r="AO221" s="248"/>
    </row>
    <row r="222" spans="1:41" ht="27" customHeight="1" x14ac:dyDescent="0.3">
      <c r="A222" s="1"/>
      <c r="B222" s="258">
        <f>Base!B221</f>
        <v>0</v>
      </c>
      <c r="C222" s="259">
        <f>Base!C221</f>
        <v>0</v>
      </c>
      <c r="D222" s="259">
        <f>Base!D221</f>
        <v>0</v>
      </c>
      <c r="E222" s="260" t="str">
        <f>'Overall Roles'!F224</f>
        <v>A (D)</v>
      </c>
      <c r="F222" s="1"/>
      <c r="G222" s="244">
        <f>Base!G221</f>
        <v>0</v>
      </c>
      <c r="H222" s="245">
        <f>Base!J221</f>
        <v>0</v>
      </c>
      <c r="I222" s="1"/>
      <c r="J222" s="244">
        <f>Base!H221</f>
        <v>0</v>
      </c>
      <c r="K222" s="245">
        <f>Base!I221</f>
        <v>0</v>
      </c>
      <c r="L222" s="1"/>
      <c r="M222" s="244" t="str">
        <f t="shared" si="3"/>
        <v/>
      </c>
      <c r="N222" s="89" t="str">
        <f>IFERROR(VLOOKUP($B222, Data!$A$1:$BB$305, MATCH(M222, Data!$A$2:$BB$2, 0), FALSE),"")</f>
        <v/>
      </c>
      <c r="O222" s="1"/>
      <c r="P222" s="246" t="str">
        <f>(IFERROR(Data!AE221,""))</f>
        <v/>
      </c>
      <c r="Q222" s="246" t="str">
        <f>(IFERROR(Data!AF221,""))</f>
        <v/>
      </c>
      <c r="R222" s="246" t="str">
        <f>(IFERROR(Data!AG221,""))</f>
        <v/>
      </c>
      <c r="S222" s="246" t="str">
        <f>(IFERROR(Data!AH221,""))</f>
        <v/>
      </c>
      <c r="T222" s="246" t="str">
        <f>(IFERROR(Data!AI221,""))</f>
        <v/>
      </c>
      <c r="U222" s="246" t="str">
        <f>(IFERROR(Data!AJ221,""))</f>
        <v/>
      </c>
      <c r="V222" s="246" t="str">
        <f>(IFERROR(Data!AK221,""))</f>
        <v/>
      </c>
      <c r="W222" s="246" t="str">
        <f>(IFERROR(Data!AL221,""))</f>
        <v/>
      </c>
      <c r="X222" s="246" t="str">
        <f>(IFERROR(Data!AM221,""))</f>
        <v/>
      </c>
      <c r="Y222" s="246" t="str">
        <f>(IFERROR(Data!AN221,""))</f>
        <v/>
      </c>
      <c r="Z222" s="246" t="str">
        <f>(IFERROR(Data!AO221,""))</f>
        <v/>
      </c>
      <c r="AA222" s="246" t="str">
        <f>(IFERROR(Data!AP221,""))</f>
        <v/>
      </c>
      <c r="AB222" s="246" t="str">
        <f>(IFERROR(Data!AQ221,""))</f>
        <v/>
      </c>
      <c r="AC222" s="246" t="str">
        <f>(IFERROR(Data!AR221,""))</f>
        <v/>
      </c>
      <c r="AD222" s="246" t="str">
        <f>(IFERROR(Data!AS221,""))</f>
        <v/>
      </c>
      <c r="AE222" s="246" t="str">
        <f>(IFERROR(Data!AT221,""))</f>
        <v/>
      </c>
      <c r="AF222" s="246" t="str">
        <f>(IFERROR(Data!AU221,""))</f>
        <v/>
      </c>
      <c r="AG222" s="246" t="str">
        <f>(IFERROR(Data!AV221,""))</f>
        <v/>
      </c>
      <c r="AH222" s="246" t="str">
        <f>(IFERROR(Data!AW221,""))</f>
        <v/>
      </c>
      <c r="AI222" s="246" t="str">
        <f>(IFERROR(Data!AX221,""))</f>
        <v/>
      </c>
      <c r="AJ222" s="246" t="str">
        <f>(IFERROR(Data!AY221,""))</f>
        <v/>
      </c>
      <c r="AK222" s="246" t="str">
        <f>(IFERROR(Data!AZ221,""))</f>
        <v/>
      </c>
      <c r="AL222" s="246" t="str">
        <f>(IFERROR(Data!BA221,""))</f>
        <v/>
      </c>
      <c r="AM222" s="261" t="str">
        <f>(IFERROR(Data!BB221,""))</f>
        <v/>
      </c>
      <c r="AN222" s="247"/>
      <c r="AO222" s="1"/>
    </row>
    <row r="223" spans="1:41" s="257" customFormat="1" ht="27" customHeight="1" x14ac:dyDescent="0.3">
      <c r="A223" s="248"/>
      <c r="B223" s="249">
        <f>Base!B222</f>
        <v>0</v>
      </c>
      <c r="C223" s="250">
        <f>Base!C222</f>
        <v>0</v>
      </c>
      <c r="D223" s="250">
        <f>Base!D222</f>
        <v>0</v>
      </c>
      <c r="E223" s="251" t="str">
        <f>'Overall Roles'!F225</f>
        <v>A (D)</v>
      </c>
      <c r="F223" s="248"/>
      <c r="G223" s="252">
        <f>Base!G222</f>
        <v>0</v>
      </c>
      <c r="H223" s="253">
        <f>Base!J222</f>
        <v>0</v>
      </c>
      <c r="I223" s="248"/>
      <c r="J223" s="252">
        <f>Base!H222</f>
        <v>0</v>
      </c>
      <c r="K223" s="253">
        <f>Base!I222</f>
        <v>0</v>
      </c>
      <c r="L223" s="248"/>
      <c r="M223" s="252" t="str">
        <f t="shared" si="3"/>
        <v/>
      </c>
      <c r="N223" s="217" t="str">
        <f>IFERROR(VLOOKUP($B223, Data!$A$1:$BB$305, MATCH(M223, Data!$A$2:$BB$2, 0), FALSE),"")</f>
        <v/>
      </c>
      <c r="O223" s="248"/>
      <c r="P223" s="254" t="str">
        <f>(IFERROR(Data!AE222,""))</f>
        <v/>
      </c>
      <c r="Q223" s="254" t="str">
        <f>(IFERROR(Data!AF222,""))</f>
        <v/>
      </c>
      <c r="R223" s="254" t="str">
        <f>(IFERROR(Data!AG222,""))</f>
        <v/>
      </c>
      <c r="S223" s="254" t="str">
        <f>(IFERROR(Data!AH222,""))</f>
        <v/>
      </c>
      <c r="T223" s="254" t="str">
        <f>(IFERROR(Data!AI222,""))</f>
        <v/>
      </c>
      <c r="U223" s="254" t="str">
        <f>(IFERROR(Data!AJ222,""))</f>
        <v/>
      </c>
      <c r="V223" s="254" t="str">
        <f>(IFERROR(Data!AK222,""))</f>
        <v/>
      </c>
      <c r="W223" s="254" t="str">
        <f>(IFERROR(Data!AL222,""))</f>
        <v/>
      </c>
      <c r="X223" s="254" t="str">
        <f>(IFERROR(Data!AM222,""))</f>
        <v/>
      </c>
      <c r="Y223" s="254" t="str">
        <f>(IFERROR(Data!AN222,""))</f>
        <v/>
      </c>
      <c r="Z223" s="254" t="str">
        <f>(IFERROR(Data!AO222,""))</f>
        <v/>
      </c>
      <c r="AA223" s="254" t="str">
        <f>(IFERROR(Data!AP222,""))</f>
        <v/>
      </c>
      <c r="AB223" s="254" t="str">
        <f>(IFERROR(Data!AQ222,""))</f>
        <v/>
      </c>
      <c r="AC223" s="254" t="str">
        <f>(IFERROR(Data!AR222,""))</f>
        <v/>
      </c>
      <c r="AD223" s="254" t="str">
        <f>(IFERROR(Data!AS222,""))</f>
        <v/>
      </c>
      <c r="AE223" s="254" t="str">
        <f>(IFERROR(Data!AT222,""))</f>
        <v/>
      </c>
      <c r="AF223" s="254" t="str">
        <f>(IFERROR(Data!AU222,""))</f>
        <v/>
      </c>
      <c r="AG223" s="254" t="str">
        <f>(IFERROR(Data!AV222,""))</f>
        <v/>
      </c>
      <c r="AH223" s="254" t="str">
        <f>(IFERROR(Data!AW222,""))</f>
        <v/>
      </c>
      <c r="AI223" s="254" t="str">
        <f>(IFERROR(Data!AX222,""))</f>
        <v/>
      </c>
      <c r="AJ223" s="254" t="str">
        <f>(IFERROR(Data!AY222,""))</f>
        <v/>
      </c>
      <c r="AK223" s="254" t="str">
        <f>(IFERROR(Data!AZ222,""))</f>
        <v/>
      </c>
      <c r="AL223" s="254" t="str">
        <f>(IFERROR(Data!BA222,""))</f>
        <v/>
      </c>
      <c r="AM223" s="255" t="str">
        <f>(IFERROR(Data!BB222,""))</f>
        <v/>
      </c>
      <c r="AN223" s="256"/>
      <c r="AO223" s="248"/>
    </row>
    <row r="224" spans="1:41" ht="27" customHeight="1" x14ac:dyDescent="0.3">
      <c r="A224" s="1"/>
      <c r="B224" s="258">
        <f>Base!B223</f>
        <v>0</v>
      </c>
      <c r="C224" s="259">
        <f>Base!C223</f>
        <v>0</v>
      </c>
      <c r="D224" s="259">
        <f>Base!D223</f>
        <v>0</v>
      </c>
      <c r="E224" s="260" t="str">
        <f>'Overall Roles'!F226</f>
        <v>A (D)</v>
      </c>
      <c r="F224" s="1"/>
      <c r="G224" s="244">
        <f>Base!G223</f>
        <v>0</v>
      </c>
      <c r="H224" s="245">
        <f>Base!J223</f>
        <v>0</v>
      </c>
      <c r="I224" s="1"/>
      <c r="J224" s="244">
        <f>Base!H223</f>
        <v>0</v>
      </c>
      <c r="K224" s="245">
        <f>Base!I223</f>
        <v>0</v>
      </c>
      <c r="L224" s="1"/>
      <c r="M224" s="244" t="str">
        <f t="shared" si="3"/>
        <v/>
      </c>
      <c r="N224" s="89" t="str">
        <f>IFERROR(VLOOKUP($B224, Data!$A$1:$BB$305, MATCH(M224, Data!$A$2:$BB$2, 0), FALSE),"")</f>
        <v/>
      </c>
      <c r="O224" s="1"/>
      <c r="P224" s="246" t="str">
        <f>(IFERROR(Data!AE223,""))</f>
        <v/>
      </c>
      <c r="Q224" s="246" t="str">
        <f>(IFERROR(Data!AF223,""))</f>
        <v/>
      </c>
      <c r="R224" s="246" t="str">
        <f>(IFERROR(Data!AG223,""))</f>
        <v/>
      </c>
      <c r="S224" s="246" t="str">
        <f>(IFERROR(Data!AH223,""))</f>
        <v/>
      </c>
      <c r="T224" s="246" t="str">
        <f>(IFERROR(Data!AI223,""))</f>
        <v/>
      </c>
      <c r="U224" s="246" t="str">
        <f>(IFERROR(Data!AJ223,""))</f>
        <v/>
      </c>
      <c r="V224" s="246" t="str">
        <f>(IFERROR(Data!AK223,""))</f>
        <v/>
      </c>
      <c r="W224" s="246" t="str">
        <f>(IFERROR(Data!AL223,""))</f>
        <v/>
      </c>
      <c r="X224" s="246" t="str">
        <f>(IFERROR(Data!AM223,""))</f>
        <v/>
      </c>
      <c r="Y224" s="246" t="str">
        <f>(IFERROR(Data!AN223,""))</f>
        <v/>
      </c>
      <c r="Z224" s="246" t="str">
        <f>(IFERROR(Data!AO223,""))</f>
        <v/>
      </c>
      <c r="AA224" s="246" t="str">
        <f>(IFERROR(Data!AP223,""))</f>
        <v/>
      </c>
      <c r="AB224" s="246" t="str">
        <f>(IFERROR(Data!AQ223,""))</f>
        <v/>
      </c>
      <c r="AC224" s="246" t="str">
        <f>(IFERROR(Data!AR223,""))</f>
        <v/>
      </c>
      <c r="AD224" s="246" t="str">
        <f>(IFERROR(Data!AS223,""))</f>
        <v/>
      </c>
      <c r="AE224" s="246" t="str">
        <f>(IFERROR(Data!AT223,""))</f>
        <v/>
      </c>
      <c r="AF224" s="246" t="str">
        <f>(IFERROR(Data!AU223,""))</f>
        <v/>
      </c>
      <c r="AG224" s="246" t="str">
        <f>(IFERROR(Data!AV223,""))</f>
        <v/>
      </c>
      <c r="AH224" s="246" t="str">
        <f>(IFERROR(Data!AW223,""))</f>
        <v/>
      </c>
      <c r="AI224" s="246" t="str">
        <f>(IFERROR(Data!AX223,""))</f>
        <v/>
      </c>
      <c r="AJ224" s="246" t="str">
        <f>(IFERROR(Data!AY223,""))</f>
        <v/>
      </c>
      <c r="AK224" s="246" t="str">
        <f>(IFERROR(Data!AZ223,""))</f>
        <v/>
      </c>
      <c r="AL224" s="246" t="str">
        <f>(IFERROR(Data!BA223,""))</f>
        <v/>
      </c>
      <c r="AM224" s="261" t="str">
        <f>(IFERROR(Data!BB223,""))</f>
        <v/>
      </c>
      <c r="AN224" s="247"/>
      <c r="AO224" s="1"/>
    </row>
    <row r="225" spans="1:41" s="257" customFormat="1" ht="27" customHeight="1" x14ac:dyDescent="0.3">
      <c r="A225" s="248"/>
      <c r="B225" s="249">
        <f>Base!B224</f>
        <v>0</v>
      </c>
      <c r="C225" s="250">
        <f>Base!C224</f>
        <v>0</v>
      </c>
      <c r="D225" s="250">
        <f>Base!D224</f>
        <v>0</v>
      </c>
      <c r="E225" s="251" t="str">
        <f>'Overall Roles'!F227</f>
        <v>A (D)</v>
      </c>
      <c r="F225" s="248"/>
      <c r="G225" s="252">
        <f>Base!G224</f>
        <v>0</v>
      </c>
      <c r="H225" s="253">
        <f>Base!J224</f>
        <v>0</v>
      </c>
      <c r="I225" s="248"/>
      <c r="J225" s="252">
        <f>Base!H224</f>
        <v>0</v>
      </c>
      <c r="K225" s="253">
        <f>Base!I224</f>
        <v>0</v>
      </c>
      <c r="L225" s="248"/>
      <c r="M225" s="252" t="str">
        <f t="shared" si="3"/>
        <v/>
      </c>
      <c r="N225" s="217" t="str">
        <f>IFERROR(VLOOKUP($B225, Data!$A$1:$BB$305, MATCH(M225, Data!$A$2:$BB$2, 0), FALSE),"")</f>
        <v/>
      </c>
      <c r="O225" s="248"/>
      <c r="P225" s="254" t="str">
        <f>(IFERROR(Data!AE224,""))</f>
        <v/>
      </c>
      <c r="Q225" s="254" t="str">
        <f>(IFERROR(Data!AF224,""))</f>
        <v/>
      </c>
      <c r="R225" s="254" t="str">
        <f>(IFERROR(Data!AG224,""))</f>
        <v/>
      </c>
      <c r="S225" s="254" t="str">
        <f>(IFERROR(Data!AH224,""))</f>
        <v/>
      </c>
      <c r="T225" s="254" t="str">
        <f>(IFERROR(Data!AI224,""))</f>
        <v/>
      </c>
      <c r="U225" s="254" t="str">
        <f>(IFERROR(Data!AJ224,""))</f>
        <v/>
      </c>
      <c r="V225" s="254" t="str">
        <f>(IFERROR(Data!AK224,""))</f>
        <v/>
      </c>
      <c r="W225" s="254" t="str">
        <f>(IFERROR(Data!AL224,""))</f>
        <v/>
      </c>
      <c r="X225" s="254" t="str">
        <f>(IFERROR(Data!AM224,""))</f>
        <v/>
      </c>
      <c r="Y225" s="254" t="str">
        <f>(IFERROR(Data!AN224,""))</f>
        <v/>
      </c>
      <c r="Z225" s="254" t="str">
        <f>(IFERROR(Data!AO224,""))</f>
        <v/>
      </c>
      <c r="AA225" s="254" t="str">
        <f>(IFERROR(Data!AP224,""))</f>
        <v/>
      </c>
      <c r="AB225" s="254" t="str">
        <f>(IFERROR(Data!AQ224,""))</f>
        <v/>
      </c>
      <c r="AC225" s="254" t="str">
        <f>(IFERROR(Data!AR224,""))</f>
        <v/>
      </c>
      <c r="AD225" s="254" t="str">
        <f>(IFERROR(Data!AS224,""))</f>
        <v/>
      </c>
      <c r="AE225" s="254" t="str">
        <f>(IFERROR(Data!AT224,""))</f>
        <v/>
      </c>
      <c r="AF225" s="254" t="str">
        <f>(IFERROR(Data!AU224,""))</f>
        <v/>
      </c>
      <c r="AG225" s="254" t="str">
        <f>(IFERROR(Data!AV224,""))</f>
        <v/>
      </c>
      <c r="AH225" s="254" t="str">
        <f>(IFERROR(Data!AW224,""))</f>
        <v/>
      </c>
      <c r="AI225" s="254" t="str">
        <f>(IFERROR(Data!AX224,""))</f>
        <v/>
      </c>
      <c r="AJ225" s="254" t="str">
        <f>(IFERROR(Data!AY224,""))</f>
        <v/>
      </c>
      <c r="AK225" s="254" t="str">
        <f>(IFERROR(Data!AZ224,""))</f>
        <v/>
      </c>
      <c r="AL225" s="254" t="str">
        <f>(IFERROR(Data!BA224,""))</f>
        <v/>
      </c>
      <c r="AM225" s="255" t="str">
        <f>(IFERROR(Data!BB224,""))</f>
        <v/>
      </c>
      <c r="AN225" s="256"/>
      <c r="AO225" s="248"/>
    </row>
    <row r="226" spans="1:41" ht="27" customHeight="1" x14ac:dyDescent="0.3">
      <c r="A226" s="1"/>
      <c r="B226" s="258">
        <f>Base!B225</f>
        <v>0</v>
      </c>
      <c r="C226" s="259">
        <f>Base!C225</f>
        <v>0</v>
      </c>
      <c r="D226" s="259">
        <f>Base!D225</f>
        <v>0</v>
      </c>
      <c r="E226" s="260" t="str">
        <f>'Overall Roles'!F228</f>
        <v>A (D)</v>
      </c>
      <c r="F226" s="1"/>
      <c r="G226" s="244">
        <f>Base!G225</f>
        <v>0</v>
      </c>
      <c r="H226" s="245">
        <f>Base!J225</f>
        <v>0</v>
      </c>
      <c r="I226" s="1"/>
      <c r="J226" s="244">
        <f>Base!H225</f>
        <v>0</v>
      </c>
      <c r="K226" s="245">
        <f>Base!I225</f>
        <v>0</v>
      </c>
      <c r="L226" s="1"/>
      <c r="M226" s="244" t="str">
        <f t="shared" si="3"/>
        <v/>
      </c>
      <c r="N226" s="89" t="str">
        <f>IFERROR(VLOOKUP($B226, Data!$A$1:$BB$305, MATCH(M226, Data!$A$2:$BB$2, 0), FALSE),"")</f>
        <v/>
      </c>
      <c r="O226" s="1"/>
      <c r="P226" s="246" t="str">
        <f>(IFERROR(Data!AE225,""))</f>
        <v/>
      </c>
      <c r="Q226" s="246" t="str">
        <f>(IFERROR(Data!AF225,""))</f>
        <v/>
      </c>
      <c r="R226" s="246" t="str">
        <f>(IFERROR(Data!AG225,""))</f>
        <v/>
      </c>
      <c r="S226" s="246" t="str">
        <f>(IFERROR(Data!AH225,""))</f>
        <v/>
      </c>
      <c r="T226" s="246" t="str">
        <f>(IFERROR(Data!AI225,""))</f>
        <v/>
      </c>
      <c r="U226" s="246" t="str">
        <f>(IFERROR(Data!AJ225,""))</f>
        <v/>
      </c>
      <c r="V226" s="246" t="str">
        <f>(IFERROR(Data!AK225,""))</f>
        <v/>
      </c>
      <c r="W226" s="246" t="str">
        <f>(IFERROR(Data!AL225,""))</f>
        <v/>
      </c>
      <c r="X226" s="246" t="str">
        <f>(IFERROR(Data!AM225,""))</f>
        <v/>
      </c>
      <c r="Y226" s="246" t="str">
        <f>(IFERROR(Data!AN225,""))</f>
        <v/>
      </c>
      <c r="Z226" s="246" t="str">
        <f>(IFERROR(Data!AO225,""))</f>
        <v/>
      </c>
      <c r="AA226" s="246" t="str">
        <f>(IFERROR(Data!AP225,""))</f>
        <v/>
      </c>
      <c r="AB226" s="246" t="str">
        <f>(IFERROR(Data!AQ225,""))</f>
        <v/>
      </c>
      <c r="AC226" s="246" t="str">
        <f>(IFERROR(Data!AR225,""))</f>
        <v/>
      </c>
      <c r="AD226" s="246" t="str">
        <f>(IFERROR(Data!AS225,""))</f>
        <v/>
      </c>
      <c r="AE226" s="246" t="str">
        <f>(IFERROR(Data!AT225,""))</f>
        <v/>
      </c>
      <c r="AF226" s="246" t="str">
        <f>(IFERROR(Data!AU225,""))</f>
        <v/>
      </c>
      <c r="AG226" s="246" t="str">
        <f>(IFERROR(Data!AV225,""))</f>
        <v/>
      </c>
      <c r="AH226" s="246" t="str">
        <f>(IFERROR(Data!AW225,""))</f>
        <v/>
      </c>
      <c r="AI226" s="246" t="str">
        <f>(IFERROR(Data!AX225,""))</f>
        <v/>
      </c>
      <c r="AJ226" s="246" t="str">
        <f>(IFERROR(Data!AY225,""))</f>
        <v/>
      </c>
      <c r="AK226" s="246" t="str">
        <f>(IFERROR(Data!AZ225,""))</f>
        <v/>
      </c>
      <c r="AL226" s="246" t="str">
        <f>(IFERROR(Data!BA225,""))</f>
        <v/>
      </c>
      <c r="AM226" s="261" t="str">
        <f>(IFERROR(Data!BB225,""))</f>
        <v/>
      </c>
      <c r="AN226" s="247"/>
      <c r="AO226" s="1"/>
    </row>
    <row r="227" spans="1:41" s="257" customFormat="1" ht="27" customHeight="1" x14ac:dyDescent="0.3">
      <c r="A227" s="248"/>
      <c r="B227" s="249">
        <f>Base!B226</f>
        <v>0</v>
      </c>
      <c r="C227" s="250">
        <f>Base!C226</f>
        <v>0</v>
      </c>
      <c r="D227" s="250">
        <f>Base!D226</f>
        <v>0</v>
      </c>
      <c r="E227" s="251" t="str">
        <f>'Overall Roles'!F229</f>
        <v>A (D)</v>
      </c>
      <c r="F227" s="248"/>
      <c r="G227" s="252">
        <f>Base!G226</f>
        <v>0</v>
      </c>
      <c r="H227" s="253">
        <f>Base!J226</f>
        <v>0</v>
      </c>
      <c r="I227" s="248"/>
      <c r="J227" s="252">
        <f>Base!H226</f>
        <v>0</v>
      </c>
      <c r="K227" s="253">
        <f>Base!I226</f>
        <v>0</v>
      </c>
      <c r="L227" s="248"/>
      <c r="M227" s="252" t="str">
        <f t="shared" si="3"/>
        <v/>
      </c>
      <c r="N227" s="217" t="str">
        <f>IFERROR(VLOOKUP($B227, Data!$A$1:$BB$305, MATCH(M227, Data!$A$2:$BB$2, 0), FALSE),"")</f>
        <v/>
      </c>
      <c r="O227" s="248"/>
      <c r="P227" s="254" t="str">
        <f>(IFERROR(Data!AE226,""))</f>
        <v/>
      </c>
      <c r="Q227" s="254" t="str">
        <f>(IFERROR(Data!AF226,""))</f>
        <v/>
      </c>
      <c r="R227" s="254" t="str">
        <f>(IFERROR(Data!AG226,""))</f>
        <v/>
      </c>
      <c r="S227" s="254" t="str">
        <f>(IFERROR(Data!AH226,""))</f>
        <v/>
      </c>
      <c r="T227" s="254" t="str">
        <f>(IFERROR(Data!AI226,""))</f>
        <v/>
      </c>
      <c r="U227" s="254" t="str">
        <f>(IFERROR(Data!AJ226,""))</f>
        <v/>
      </c>
      <c r="V227" s="254" t="str">
        <f>(IFERROR(Data!AK226,""))</f>
        <v/>
      </c>
      <c r="W227" s="254" t="str">
        <f>(IFERROR(Data!AL226,""))</f>
        <v/>
      </c>
      <c r="X227" s="254" t="str">
        <f>(IFERROR(Data!AM226,""))</f>
        <v/>
      </c>
      <c r="Y227" s="254" t="str">
        <f>(IFERROR(Data!AN226,""))</f>
        <v/>
      </c>
      <c r="Z227" s="254" t="str">
        <f>(IFERROR(Data!AO226,""))</f>
        <v/>
      </c>
      <c r="AA227" s="254" t="str">
        <f>(IFERROR(Data!AP226,""))</f>
        <v/>
      </c>
      <c r="AB227" s="254" t="str">
        <f>(IFERROR(Data!AQ226,""))</f>
        <v/>
      </c>
      <c r="AC227" s="254" t="str">
        <f>(IFERROR(Data!AR226,""))</f>
        <v/>
      </c>
      <c r="AD227" s="254" t="str">
        <f>(IFERROR(Data!AS226,""))</f>
        <v/>
      </c>
      <c r="AE227" s="254" t="str">
        <f>(IFERROR(Data!AT226,""))</f>
        <v/>
      </c>
      <c r="AF227" s="254" t="str">
        <f>(IFERROR(Data!AU226,""))</f>
        <v/>
      </c>
      <c r="AG227" s="254" t="str">
        <f>(IFERROR(Data!AV226,""))</f>
        <v/>
      </c>
      <c r="AH227" s="254" t="str">
        <f>(IFERROR(Data!AW226,""))</f>
        <v/>
      </c>
      <c r="AI227" s="254" t="str">
        <f>(IFERROR(Data!AX226,""))</f>
        <v/>
      </c>
      <c r="AJ227" s="254" t="str">
        <f>(IFERROR(Data!AY226,""))</f>
        <v/>
      </c>
      <c r="AK227" s="254" t="str">
        <f>(IFERROR(Data!AZ226,""))</f>
        <v/>
      </c>
      <c r="AL227" s="254" t="str">
        <f>(IFERROR(Data!BA226,""))</f>
        <v/>
      </c>
      <c r="AM227" s="255" t="str">
        <f>(IFERROR(Data!BB226,""))</f>
        <v/>
      </c>
      <c r="AN227" s="256"/>
      <c r="AO227" s="248"/>
    </row>
    <row r="228" spans="1:41" ht="27" customHeight="1" x14ac:dyDescent="0.3">
      <c r="A228" s="1"/>
      <c r="B228" s="258">
        <f>Base!B227</f>
        <v>0</v>
      </c>
      <c r="C228" s="259">
        <f>Base!C227</f>
        <v>0</v>
      </c>
      <c r="D228" s="259">
        <f>Base!D227</f>
        <v>0</v>
      </c>
      <c r="E228" s="260" t="str">
        <f>'Overall Roles'!F230</f>
        <v>A (D)</v>
      </c>
      <c r="F228" s="1"/>
      <c r="G228" s="244">
        <f>Base!G227</f>
        <v>0</v>
      </c>
      <c r="H228" s="245">
        <f>Base!J227</f>
        <v>0</v>
      </c>
      <c r="I228" s="1"/>
      <c r="J228" s="244">
        <f>Base!H227</f>
        <v>0</v>
      </c>
      <c r="K228" s="245">
        <f>Base!I227</f>
        <v>0</v>
      </c>
      <c r="L228" s="1"/>
      <c r="M228" s="244" t="str">
        <f t="shared" si="3"/>
        <v/>
      </c>
      <c r="N228" s="89" t="str">
        <f>IFERROR(VLOOKUP($B228, Data!$A$1:$BB$305, MATCH(M228, Data!$A$2:$BB$2, 0), FALSE),"")</f>
        <v/>
      </c>
      <c r="O228" s="1"/>
      <c r="P228" s="246" t="str">
        <f>(IFERROR(Data!AE227,""))</f>
        <v/>
      </c>
      <c r="Q228" s="246" t="str">
        <f>(IFERROR(Data!AF227,""))</f>
        <v/>
      </c>
      <c r="R228" s="246" t="str">
        <f>(IFERROR(Data!AG227,""))</f>
        <v/>
      </c>
      <c r="S228" s="246" t="str">
        <f>(IFERROR(Data!AH227,""))</f>
        <v/>
      </c>
      <c r="T228" s="246" t="str">
        <f>(IFERROR(Data!AI227,""))</f>
        <v/>
      </c>
      <c r="U228" s="246" t="str">
        <f>(IFERROR(Data!AJ227,""))</f>
        <v/>
      </c>
      <c r="V228" s="246" t="str">
        <f>(IFERROR(Data!AK227,""))</f>
        <v/>
      </c>
      <c r="W228" s="246" t="str">
        <f>(IFERROR(Data!AL227,""))</f>
        <v/>
      </c>
      <c r="X228" s="246" t="str">
        <f>(IFERROR(Data!AM227,""))</f>
        <v/>
      </c>
      <c r="Y228" s="246" t="str">
        <f>(IFERROR(Data!AN227,""))</f>
        <v/>
      </c>
      <c r="Z228" s="246" t="str">
        <f>(IFERROR(Data!AO227,""))</f>
        <v/>
      </c>
      <c r="AA228" s="246" t="str">
        <f>(IFERROR(Data!AP227,""))</f>
        <v/>
      </c>
      <c r="AB228" s="246" t="str">
        <f>(IFERROR(Data!AQ227,""))</f>
        <v/>
      </c>
      <c r="AC228" s="246" t="str">
        <f>(IFERROR(Data!AR227,""))</f>
        <v/>
      </c>
      <c r="AD228" s="246" t="str">
        <f>(IFERROR(Data!AS227,""))</f>
        <v/>
      </c>
      <c r="AE228" s="246" t="str">
        <f>(IFERROR(Data!AT227,""))</f>
        <v/>
      </c>
      <c r="AF228" s="246" t="str">
        <f>(IFERROR(Data!AU227,""))</f>
        <v/>
      </c>
      <c r="AG228" s="246" t="str">
        <f>(IFERROR(Data!AV227,""))</f>
        <v/>
      </c>
      <c r="AH228" s="246" t="str">
        <f>(IFERROR(Data!AW227,""))</f>
        <v/>
      </c>
      <c r="AI228" s="246" t="str">
        <f>(IFERROR(Data!AX227,""))</f>
        <v/>
      </c>
      <c r="AJ228" s="246" t="str">
        <f>(IFERROR(Data!AY227,""))</f>
        <v/>
      </c>
      <c r="AK228" s="246" t="str">
        <f>(IFERROR(Data!AZ227,""))</f>
        <v/>
      </c>
      <c r="AL228" s="246" t="str">
        <f>(IFERROR(Data!BA227,""))</f>
        <v/>
      </c>
      <c r="AM228" s="261" t="str">
        <f>(IFERROR(Data!BB227,""))</f>
        <v/>
      </c>
      <c r="AN228" s="247"/>
      <c r="AO228" s="1"/>
    </row>
    <row r="229" spans="1:41" s="257" customFormat="1" ht="27" customHeight="1" x14ac:dyDescent="0.3">
      <c r="A229" s="248"/>
      <c r="B229" s="249">
        <f>Base!B228</f>
        <v>0</v>
      </c>
      <c r="C229" s="250">
        <f>Base!C228</f>
        <v>0</v>
      </c>
      <c r="D229" s="250">
        <f>Base!D228</f>
        <v>0</v>
      </c>
      <c r="E229" s="251" t="str">
        <f>'Overall Roles'!F231</f>
        <v>A (D)</v>
      </c>
      <c r="F229" s="248"/>
      <c r="G229" s="252">
        <f>Base!G228</f>
        <v>0</v>
      </c>
      <c r="H229" s="253">
        <f>Base!J228</f>
        <v>0</v>
      </c>
      <c r="I229" s="248"/>
      <c r="J229" s="252">
        <f>Base!H228</f>
        <v>0</v>
      </c>
      <c r="K229" s="253">
        <f>Base!I228</f>
        <v>0</v>
      </c>
      <c r="L229" s="248"/>
      <c r="M229" s="252" t="str">
        <f t="shared" si="3"/>
        <v/>
      </c>
      <c r="N229" s="217" t="str">
        <f>IFERROR(VLOOKUP($B229, Data!$A$1:$BB$305, MATCH(M229, Data!$A$2:$BB$2, 0), FALSE),"")</f>
        <v/>
      </c>
      <c r="O229" s="248"/>
      <c r="P229" s="254" t="str">
        <f>(IFERROR(Data!AE228,""))</f>
        <v/>
      </c>
      <c r="Q229" s="254" t="str">
        <f>(IFERROR(Data!AF228,""))</f>
        <v/>
      </c>
      <c r="R229" s="254" t="str">
        <f>(IFERROR(Data!AG228,""))</f>
        <v/>
      </c>
      <c r="S229" s="254" t="str">
        <f>(IFERROR(Data!AH228,""))</f>
        <v/>
      </c>
      <c r="T229" s="254" t="str">
        <f>(IFERROR(Data!AI228,""))</f>
        <v/>
      </c>
      <c r="U229" s="254" t="str">
        <f>(IFERROR(Data!AJ228,""))</f>
        <v/>
      </c>
      <c r="V229" s="254" t="str">
        <f>(IFERROR(Data!AK228,""))</f>
        <v/>
      </c>
      <c r="W229" s="254" t="str">
        <f>(IFERROR(Data!AL228,""))</f>
        <v/>
      </c>
      <c r="X229" s="254" t="str">
        <f>(IFERROR(Data!AM228,""))</f>
        <v/>
      </c>
      <c r="Y229" s="254" t="str">
        <f>(IFERROR(Data!AN228,""))</f>
        <v/>
      </c>
      <c r="Z229" s="254" t="str">
        <f>(IFERROR(Data!AO228,""))</f>
        <v/>
      </c>
      <c r="AA229" s="254" t="str">
        <f>(IFERROR(Data!AP228,""))</f>
        <v/>
      </c>
      <c r="AB229" s="254" t="str">
        <f>(IFERROR(Data!AQ228,""))</f>
        <v/>
      </c>
      <c r="AC229" s="254" t="str">
        <f>(IFERROR(Data!AR228,""))</f>
        <v/>
      </c>
      <c r="AD229" s="254" t="str">
        <f>(IFERROR(Data!AS228,""))</f>
        <v/>
      </c>
      <c r="AE229" s="254" t="str">
        <f>(IFERROR(Data!AT228,""))</f>
        <v/>
      </c>
      <c r="AF229" s="254" t="str">
        <f>(IFERROR(Data!AU228,""))</f>
        <v/>
      </c>
      <c r="AG229" s="254" t="str">
        <f>(IFERROR(Data!AV228,""))</f>
        <v/>
      </c>
      <c r="AH229" s="254" t="str">
        <f>(IFERROR(Data!AW228,""))</f>
        <v/>
      </c>
      <c r="AI229" s="254" t="str">
        <f>(IFERROR(Data!AX228,""))</f>
        <v/>
      </c>
      <c r="AJ229" s="254" t="str">
        <f>(IFERROR(Data!AY228,""))</f>
        <v/>
      </c>
      <c r="AK229" s="254" t="str">
        <f>(IFERROR(Data!AZ228,""))</f>
        <v/>
      </c>
      <c r="AL229" s="254" t="str">
        <f>(IFERROR(Data!BA228,""))</f>
        <v/>
      </c>
      <c r="AM229" s="255" t="str">
        <f>(IFERROR(Data!BB228,""))</f>
        <v/>
      </c>
      <c r="AN229" s="256"/>
      <c r="AO229" s="248"/>
    </row>
    <row r="230" spans="1:41" ht="27" customHeight="1" x14ac:dyDescent="0.3">
      <c r="A230" s="1"/>
      <c r="B230" s="258">
        <f>Base!B229</f>
        <v>0</v>
      </c>
      <c r="C230" s="259">
        <f>Base!C229</f>
        <v>0</v>
      </c>
      <c r="D230" s="259">
        <f>Base!D229</f>
        <v>0</v>
      </c>
      <c r="E230" s="260" t="str">
        <f>'Overall Roles'!F232</f>
        <v>A (D)</v>
      </c>
      <c r="F230" s="1"/>
      <c r="G230" s="244">
        <f>Base!G229</f>
        <v>0</v>
      </c>
      <c r="H230" s="245">
        <f>Base!J229</f>
        <v>0</v>
      </c>
      <c r="I230" s="1"/>
      <c r="J230" s="244">
        <f>Base!H229</f>
        <v>0</v>
      </c>
      <c r="K230" s="245">
        <f>Base!I229</f>
        <v>0</v>
      </c>
      <c r="L230" s="1"/>
      <c r="M230" s="244" t="str">
        <f t="shared" si="3"/>
        <v/>
      </c>
      <c r="N230" s="89" t="str">
        <f>IFERROR(VLOOKUP($B230, Data!$A$1:$BB$305, MATCH(M230, Data!$A$2:$BB$2, 0), FALSE),"")</f>
        <v/>
      </c>
      <c r="O230" s="1"/>
      <c r="P230" s="246" t="str">
        <f>(IFERROR(Data!AE229,""))</f>
        <v/>
      </c>
      <c r="Q230" s="246" t="str">
        <f>(IFERROR(Data!AF229,""))</f>
        <v/>
      </c>
      <c r="R230" s="246" t="str">
        <f>(IFERROR(Data!AG229,""))</f>
        <v/>
      </c>
      <c r="S230" s="246" t="str">
        <f>(IFERROR(Data!AH229,""))</f>
        <v/>
      </c>
      <c r="T230" s="246" t="str">
        <f>(IFERROR(Data!AI229,""))</f>
        <v/>
      </c>
      <c r="U230" s="246" t="str">
        <f>(IFERROR(Data!AJ229,""))</f>
        <v/>
      </c>
      <c r="V230" s="246" t="str">
        <f>(IFERROR(Data!AK229,""))</f>
        <v/>
      </c>
      <c r="W230" s="246" t="str">
        <f>(IFERROR(Data!AL229,""))</f>
        <v/>
      </c>
      <c r="X230" s="246" t="str">
        <f>(IFERROR(Data!AM229,""))</f>
        <v/>
      </c>
      <c r="Y230" s="246" t="str">
        <f>(IFERROR(Data!AN229,""))</f>
        <v/>
      </c>
      <c r="Z230" s="246" t="str">
        <f>(IFERROR(Data!AO229,""))</f>
        <v/>
      </c>
      <c r="AA230" s="246" t="str">
        <f>(IFERROR(Data!AP229,""))</f>
        <v/>
      </c>
      <c r="AB230" s="246" t="str">
        <f>(IFERROR(Data!AQ229,""))</f>
        <v/>
      </c>
      <c r="AC230" s="246" t="str">
        <f>(IFERROR(Data!AR229,""))</f>
        <v/>
      </c>
      <c r="AD230" s="246" t="str">
        <f>(IFERROR(Data!AS229,""))</f>
        <v/>
      </c>
      <c r="AE230" s="246" t="str">
        <f>(IFERROR(Data!AT229,""))</f>
        <v/>
      </c>
      <c r="AF230" s="246" t="str">
        <f>(IFERROR(Data!AU229,""))</f>
        <v/>
      </c>
      <c r="AG230" s="246" t="str">
        <f>(IFERROR(Data!AV229,""))</f>
        <v/>
      </c>
      <c r="AH230" s="246" t="str">
        <f>(IFERROR(Data!AW229,""))</f>
        <v/>
      </c>
      <c r="AI230" s="246" t="str">
        <f>(IFERROR(Data!AX229,""))</f>
        <v/>
      </c>
      <c r="AJ230" s="246" t="str">
        <f>(IFERROR(Data!AY229,""))</f>
        <v/>
      </c>
      <c r="AK230" s="246" t="str">
        <f>(IFERROR(Data!AZ229,""))</f>
        <v/>
      </c>
      <c r="AL230" s="246" t="str">
        <f>(IFERROR(Data!BA229,""))</f>
        <v/>
      </c>
      <c r="AM230" s="261" t="str">
        <f>(IFERROR(Data!BB229,""))</f>
        <v/>
      </c>
      <c r="AN230" s="247"/>
      <c r="AO230" s="1"/>
    </row>
    <row r="231" spans="1:41" s="257" customFormat="1" ht="27" customHeight="1" x14ac:dyDescent="0.3">
      <c r="A231" s="248"/>
      <c r="B231" s="249">
        <f>Base!B230</f>
        <v>0</v>
      </c>
      <c r="C231" s="250">
        <f>Base!C230</f>
        <v>0</v>
      </c>
      <c r="D231" s="250">
        <f>Base!D230</f>
        <v>0</v>
      </c>
      <c r="E231" s="251" t="str">
        <f>'Overall Roles'!F233</f>
        <v>A (D)</v>
      </c>
      <c r="F231" s="248"/>
      <c r="G231" s="252">
        <f>Base!G230</f>
        <v>0</v>
      </c>
      <c r="H231" s="253">
        <f>Base!J230</f>
        <v>0</v>
      </c>
      <c r="I231" s="248"/>
      <c r="J231" s="252">
        <f>Base!H230</f>
        <v>0</v>
      </c>
      <c r="K231" s="253">
        <f>Base!I230</f>
        <v>0</v>
      </c>
      <c r="L231" s="248"/>
      <c r="M231" s="252" t="str">
        <f t="shared" si="3"/>
        <v/>
      </c>
      <c r="N231" s="217" t="str">
        <f>IFERROR(VLOOKUP($B231, Data!$A$1:$BB$305, MATCH(M231, Data!$A$2:$BB$2, 0), FALSE),"")</f>
        <v/>
      </c>
      <c r="O231" s="248"/>
      <c r="P231" s="254" t="str">
        <f>(IFERROR(Data!AE230,""))</f>
        <v/>
      </c>
      <c r="Q231" s="254" t="str">
        <f>(IFERROR(Data!AF230,""))</f>
        <v/>
      </c>
      <c r="R231" s="254" t="str">
        <f>(IFERROR(Data!AG230,""))</f>
        <v/>
      </c>
      <c r="S231" s="254" t="str">
        <f>(IFERROR(Data!AH230,""))</f>
        <v/>
      </c>
      <c r="T231" s="254" t="str">
        <f>(IFERROR(Data!AI230,""))</f>
        <v/>
      </c>
      <c r="U231" s="254" t="str">
        <f>(IFERROR(Data!AJ230,""))</f>
        <v/>
      </c>
      <c r="V231" s="254" t="str">
        <f>(IFERROR(Data!AK230,""))</f>
        <v/>
      </c>
      <c r="W231" s="254" t="str">
        <f>(IFERROR(Data!AL230,""))</f>
        <v/>
      </c>
      <c r="X231" s="254" t="str">
        <f>(IFERROR(Data!AM230,""))</f>
        <v/>
      </c>
      <c r="Y231" s="254" t="str">
        <f>(IFERROR(Data!AN230,""))</f>
        <v/>
      </c>
      <c r="Z231" s="254" t="str">
        <f>(IFERROR(Data!AO230,""))</f>
        <v/>
      </c>
      <c r="AA231" s="254" t="str">
        <f>(IFERROR(Data!AP230,""))</f>
        <v/>
      </c>
      <c r="AB231" s="254" t="str">
        <f>(IFERROR(Data!AQ230,""))</f>
        <v/>
      </c>
      <c r="AC231" s="254" t="str">
        <f>(IFERROR(Data!AR230,""))</f>
        <v/>
      </c>
      <c r="AD231" s="254" t="str">
        <f>(IFERROR(Data!AS230,""))</f>
        <v/>
      </c>
      <c r="AE231" s="254" t="str">
        <f>(IFERROR(Data!AT230,""))</f>
        <v/>
      </c>
      <c r="AF231" s="254" t="str">
        <f>(IFERROR(Data!AU230,""))</f>
        <v/>
      </c>
      <c r="AG231" s="254" t="str">
        <f>(IFERROR(Data!AV230,""))</f>
        <v/>
      </c>
      <c r="AH231" s="254" t="str">
        <f>(IFERROR(Data!AW230,""))</f>
        <v/>
      </c>
      <c r="AI231" s="254" t="str">
        <f>(IFERROR(Data!AX230,""))</f>
        <v/>
      </c>
      <c r="AJ231" s="254" t="str">
        <f>(IFERROR(Data!AY230,""))</f>
        <v/>
      </c>
      <c r="AK231" s="254" t="str">
        <f>(IFERROR(Data!AZ230,""))</f>
        <v/>
      </c>
      <c r="AL231" s="254" t="str">
        <f>(IFERROR(Data!BA230,""))</f>
        <v/>
      </c>
      <c r="AM231" s="255" t="str">
        <f>(IFERROR(Data!BB230,""))</f>
        <v/>
      </c>
      <c r="AN231" s="256"/>
      <c r="AO231" s="248"/>
    </row>
    <row r="232" spans="1:41" ht="27" customHeight="1" x14ac:dyDescent="0.3">
      <c r="A232" s="1"/>
      <c r="B232" s="258">
        <f>Base!B231</f>
        <v>0</v>
      </c>
      <c r="C232" s="259">
        <f>Base!C231</f>
        <v>0</v>
      </c>
      <c r="D232" s="259">
        <f>Base!D231</f>
        <v>0</v>
      </c>
      <c r="E232" s="260" t="str">
        <f>'Overall Roles'!F234</f>
        <v>A (D)</v>
      </c>
      <c r="F232" s="1"/>
      <c r="G232" s="244">
        <f>Base!G231</f>
        <v>0</v>
      </c>
      <c r="H232" s="245">
        <f>Base!J231</f>
        <v>0</v>
      </c>
      <c r="I232" s="1"/>
      <c r="J232" s="244">
        <f>Base!H231</f>
        <v>0</v>
      </c>
      <c r="K232" s="245">
        <f>Base!I231</f>
        <v>0</v>
      </c>
      <c r="L232" s="1"/>
      <c r="M232" s="244" t="str">
        <f t="shared" si="3"/>
        <v/>
      </c>
      <c r="N232" s="89" t="str">
        <f>IFERROR(VLOOKUP($B232, Data!$A$1:$BB$305, MATCH(M232, Data!$A$2:$BB$2, 0), FALSE),"")</f>
        <v/>
      </c>
      <c r="O232" s="1"/>
      <c r="P232" s="246" t="str">
        <f>(IFERROR(Data!AE231,""))</f>
        <v/>
      </c>
      <c r="Q232" s="246" t="str">
        <f>(IFERROR(Data!AF231,""))</f>
        <v/>
      </c>
      <c r="R232" s="246" t="str">
        <f>(IFERROR(Data!AG231,""))</f>
        <v/>
      </c>
      <c r="S232" s="246" t="str">
        <f>(IFERROR(Data!AH231,""))</f>
        <v/>
      </c>
      <c r="T232" s="246" t="str">
        <f>(IFERROR(Data!AI231,""))</f>
        <v/>
      </c>
      <c r="U232" s="246" t="str">
        <f>(IFERROR(Data!AJ231,""))</f>
        <v/>
      </c>
      <c r="V232" s="246" t="str">
        <f>(IFERROR(Data!AK231,""))</f>
        <v/>
      </c>
      <c r="W232" s="246" t="str">
        <f>(IFERROR(Data!AL231,""))</f>
        <v/>
      </c>
      <c r="X232" s="246" t="str">
        <f>(IFERROR(Data!AM231,""))</f>
        <v/>
      </c>
      <c r="Y232" s="246" t="str">
        <f>(IFERROR(Data!AN231,""))</f>
        <v/>
      </c>
      <c r="Z232" s="246" t="str">
        <f>(IFERROR(Data!AO231,""))</f>
        <v/>
      </c>
      <c r="AA232" s="246" t="str">
        <f>(IFERROR(Data!AP231,""))</f>
        <v/>
      </c>
      <c r="AB232" s="246" t="str">
        <f>(IFERROR(Data!AQ231,""))</f>
        <v/>
      </c>
      <c r="AC232" s="246" t="str">
        <f>(IFERROR(Data!AR231,""))</f>
        <v/>
      </c>
      <c r="AD232" s="246" t="str">
        <f>(IFERROR(Data!AS231,""))</f>
        <v/>
      </c>
      <c r="AE232" s="246" t="str">
        <f>(IFERROR(Data!AT231,""))</f>
        <v/>
      </c>
      <c r="AF232" s="246" t="str">
        <f>(IFERROR(Data!AU231,""))</f>
        <v/>
      </c>
      <c r="AG232" s="246" t="str">
        <f>(IFERROR(Data!AV231,""))</f>
        <v/>
      </c>
      <c r="AH232" s="246" t="str">
        <f>(IFERROR(Data!AW231,""))</f>
        <v/>
      </c>
      <c r="AI232" s="246" t="str">
        <f>(IFERROR(Data!AX231,""))</f>
        <v/>
      </c>
      <c r="AJ232" s="246" t="str">
        <f>(IFERROR(Data!AY231,""))</f>
        <v/>
      </c>
      <c r="AK232" s="246" t="str">
        <f>(IFERROR(Data!AZ231,""))</f>
        <v/>
      </c>
      <c r="AL232" s="246" t="str">
        <f>(IFERROR(Data!BA231,""))</f>
        <v/>
      </c>
      <c r="AM232" s="261" t="str">
        <f>(IFERROR(Data!BB231,""))</f>
        <v/>
      </c>
      <c r="AN232" s="247"/>
      <c r="AO232" s="1"/>
    </row>
    <row r="233" spans="1:41" s="257" customFormat="1" ht="27" customHeight="1" x14ac:dyDescent="0.3">
      <c r="A233" s="248"/>
      <c r="B233" s="249">
        <f>Base!B232</f>
        <v>0</v>
      </c>
      <c r="C233" s="250">
        <f>Base!C232</f>
        <v>0</v>
      </c>
      <c r="D233" s="250">
        <f>Base!D232</f>
        <v>0</v>
      </c>
      <c r="E233" s="251" t="str">
        <f>'Overall Roles'!F235</f>
        <v>A (D)</v>
      </c>
      <c r="F233" s="248"/>
      <c r="G233" s="252">
        <f>Base!G232</f>
        <v>0</v>
      </c>
      <c r="H233" s="253">
        <f>Base!J232</f>
        <v>0</v>
      </c>
      <c r="I233" s="248"/>
      <c r="J233" s="252">
        <f>Base!H232</f>
        <v>0</v>
      </c>
      <c r="K233" s="253">
        <f>Base!I232</f>
        <v>0</v>
      </c>
      <c r="L233" s="248"/>
      <c r="M233" s="252" t="str">
        <f t="shared" si="3"/>
        <v/>
      </c>
      <c r="N233" s="217" t="str">
        <f>IFERROR(VLOOKUP($B233, Data!$A$1:$BB$305, MATCH(M233, Data!$A$2:$BB$2, 0), FALSE),"")</f>
        <v/>
      </c>
      <c r="O233" s="248"/>
      <c r="P233" s="254" t="str">
        <f>(IFERROR(Data!AE232,""))</f>
        <v/>
      </c>
      <c r="Q233" s="254" t="str">
        <f>(IFERROR(Data!AF232,""))</f>
        <v/>
      </c>
      <c r="R233" s="254" t="str">
        <f>(IFERROR(Data!AG232,""))</f>
        <v/>
      </c>
      <c r="S233" s="254" t="str">
        <f>(IFERROR(Data!AH232,""))</f>
        <v/>
      </c>
      <c r="T233" s="254" t="str">
        <f>(IFERROR(Data!AI232,""))</f>
        <v/>
      </c>
      <c r="U233" s="254" t="str">
        <f>(IFERROR(Data!AJ232,""))</f>
        <v/>
      </c>
      <c r="V233" s="254" t="str">
        <f>(IFERROR(Data!AK232,""))</f>
        <v/>
      </c>
      <c r="W233" s="254" t="str">
        <f>(IFERROR(Data!AL232,""))</f>
        <v/>
      </c>
      <c r="X233" s="254" t="str">
        <f>(IFERROR(Data!AM232,""))</f>
        <v/>
      </c>
      <c r="Y233" s="254" t="str">
        <f>(IFERROR(Data!AN232,""))</f>
        <v/>
      </c>
      <c r="Z233" s="254" t="str">
        <f>(IFERROR(Data!AO232,""))</f>
        <v/>
      </c>
      <c r="AA233" s="254" t="str">
        <f>(IFERROR(Data!AP232,""))</f>
        <v/>
      </c>
      <c r="AB233" s="254" t="str">
        <f>(IFERROR(Data!AQ232,""))</f>
        <v/>
      </c>
      <c r="AC233" s="254" t="str">
        <f>(IFERROR(Data!AR232,""))</f>
        <v/>
      </c>
      <c r="AD233" s="254" t="str">
        <f>(IFERROR(Data!AS232,""))</f>
        <v/>
      </c>
      <c r="AE233" s="254" t="str">
        <f>(IFERROR(Data!AT232,""))</f>
        <v/>
      </c>
      <c r="AF233" s="254" t="str">
        <f>(IFERROR(Data!AU232,""))</f>
        <v/>
      </c>
      <c r="AG233" s="254" t="str">
        <f>(IFERROR(Data!AV232,""))</f>
        <v/>
      </c>
      <c r="AH233" s="254" t="str">
        <f>(IFERROR(Data!AW232,""))</f>
        <v/>
      </c>
      <c r="AI233" s="254" t="str">
        <f>(IFERROR(Data!AX232,""))</f>
        <v/>
      </c>
      <c r="AJ233" s="254" t="str">
        <f>(IFERROR(Data!AY232,""))</f>
        <v/>
      </c>
      <c r="AK233" s="254" t="str">
        <f>(IFERROR(Data!AZ232,""))</f>
        <v/>
      </c>
      <c r="AL233" s="254" t="str">
        <f>(IFERROR(Data!BA232,""))</f>
        <v/>
      </c>
      <c r="AM233" s="255" t="str">
        <f>(IFERROR(Data!BB232,""))</f>
        <v/>
      </c>
      <c r="AN233" s="256"/>
      <c r="AO233" s="248"/>
    </row>
    <row r="234" spans="1:41" ht="27" customHeight="1" x14ac:dyDescent="0.3">
      <c r="A234" s="1"/>
      <c r="B234" s="258">
        <f>Base!B233</f>
        <v>0</v>
      </c>
      <c r="C234" s="259">
        <f>Base!C233</f>
        <v>0</v>
      </c>
      <c r="D234" s="259">
        <f>Base!D233</f>
        <v>0</v>
      </c>
      <c r="E234" s="260" t="str">
        <f>'Overall Roles'!F236</f>
        <v>A (D)</v>
      </c>
      <c r="F234" s="1"/>
      <c r="G234" s="244">
        <f>Base!G233</f>
        <v>0</v>
      </c>
      <c r="H234" s="245">
        <f>Base!J233</f>
        <v>0</v>
      </c>
      <c r="I234" s="1"/>
      <c r="J234" s="244">
        <f>Base!H233</f>
        <v>0</v>
      </c>
      <c r="K234" s="245">
        <f>Base!I233</f>
        <v>0</v>
      </c>
      <c r="L234" s="1"/>
      <c r="M234" s="244" t="str">
        <f t="shared" si="3"/>
        <v/>
      </c>
      <c r="N234" s="89" t="str">
        <f>IFERROR(VLOOKUP($B234, Data!$A$1:$BB$305, MATCH(M234, Data!$A$2:$BB$2, 0), FALSE),"")</f>
        <v/>
      </c>
      <c r="O234" s="1"/>
      <c r="P234" s="246" t="str">
        <f>(IFERROR(Data!AE233,""))</f>
        <v/>
      </c>
      <c r="Q234" s="246" t="str">
        <f>(IFERROR(Data!AF233,""))</f>
        <v/>
      </c>
      <c r="R234" s="246" t="str">
        <f>(IFERROR(Data!AG233,""))</f>
        <v/>
      </c>
      <c r="S234" s="246" t="str">
        <f>(IFERROR(Data!AH233,""))</f>
        <v/>
      </c>
      <c r="T234" s="246" t="str">
        <f>(IFERROR(Data!AI233,""))</f>
        <v/>
      </c>
      <c r="U234" s="246" t="str">
        <f>(IFERROR(Data!AJ233,""))</f>
        <v/>
      </c>
      <c r="V234" s="246" t="str">
        <f>(IFERROR(Data!AK233,""))</f>
        <v/>
      </c>
      <c r="W234" s="246" t="str">
        <f>(IFERROR(Data!AL233,""))</f>
        <v/>
      </c>
      <c r="X234" s="246" t="str">
        <f>(IFERROR(Data!AM233,""))</f>
        <v/>
      </c>
      <c r="Y234" s="246" t="str">
        <f>(IFERROR(Data!AN233,""))</f>
        <v/>
      </c>
      <c r="Z234" s="246" t="str">
        <f>(IFERROR(Data!AO233,""))</f>
        <v/>
      </c>
      <c r="AA234" s="246" t="str">
        <f>(IFERROR(Data!AP233,""))</f>
        <v/>
      </c>
      <c r="AB234" s="246" t="str">
        <f>(IFERROR(Data!AQ233,""))</f>
        <v/>
      </c>
      <c r="AC234" s="246" t="str">
        <f>(IFERROR(Data!AR233,""))</f>
        <v/>
      </c>
      <c r="AD234" s="246" t="str">
        <f>(IFERROR(Data!AS233,""))</f>
        <v/>
      </c>
      <c r="AE234" s="246" t="str">
        <f>(IFERROR(Data!AT233,""))</f>
        <v/>
      </c>
      <c r="AF234" s="246" t="str">
        <f>(IFERROR(Data!AU233,""))</f>
        <v/>
      </c>
      <c r="AG234" s="246" t="str">
        <f>(IFERROR(Data!AV233,""))</f>
        <v/>
      </c>
      <c r="AH234" s="246" t="str">
        <f>(IFERROR(Data!AW233,""))</f>
        <v/>
      </c>
      <c r="AI234" s="246" t="str">
        <f>(IFERROR(Data!AX233,""))</f>
        <v/>
      </c>
      <c r="AJ234" s="246" t="str">
        <f>(IFERROR(Data!AY233,""))</f>
        <v/>
      </c>
      <c r="AK234" s="246" t="str">
        <f>(IFERROR(Data!AZ233,""))</f>
        <v/>
      </c>
      <c r="AL234" s="246" t="str">
        <f>(IFERROR(Data!BA233,""))</f>
        <v/>
      </c>
      <c r="AM234" s="261" t="str">
        <f>(IFERROR(Data!BB233,""))</f>
        <v/>
      </c>
      <c r="AN234" s="247"/>
      <c r="AO234" s="1"/>
    </row>
    <row r="235" spans="1:41" s="257" customFormat="1" ht="27" customHeight="1" x14ac:dyDescent="0.3">
      <c r="A235" s="248"/>
      <c r="B235" s="249">
        <f>Base!B234</f>
        <v>0</v>
      </c>
      <c r="C235" s="250">
        <f>Base!C234</f>
        <v>0</v>
      </c>
      <c r="D235" s="250">
        <f>Base!D234</f>
        <v>0</v>
      </c>
      <c r="E235" s="251" t="str">
        <f>'Overall Roles'!F237</f>
        <v>A (D)</v>
      </c>
      <c r="F235" s="248"/>
      <c r="G235" s="252">
        <f>Base!G234</f>
        <v>0</v>
      </c>
      <c r="H235" s="253">
        <f>Base!J234</f>
        <v>0</v>
      </c>
      <c r="I235" s="248"/>
      <c r="J235" s="252">
        <f>Base!H234</f>
        <v>0</v>
      </c>
      <c r="K235" s="253">
        <f>Base!I234</f>
        <v>0</v>
      </c>
      <c r="L235" s="248"/>
      <c r="M235" s="252" t="str">
        <f t="shared" si="3"/>
        <v/>
      </c>
      <c r="N235" s="217" t="str">
        <f>IFERROR(VLOOKUP($B235, Data!$A$1:$BB$305, MATCH(M235, Data!$A$2:$BB$2, 0), FALSE),"")</f>
        <v/>
      </c>
      <c r="O235" s="248"/>
      <c r="P235" s="254" t="str">
        <f>(IFERROR(Data!AE234,""))</f>
        <v/>
      </c>
      <c r="Q235" s="254" t="str">
        <f>(IFERROR(Data!AF234,""))</f>
        <v/>
      </c>
      <c r="R235" s="254" t="str">
        <f>(IFERROR(Data!AG234,""))</f>
        <v/>
      </c>
      <c r="S235" s="254" t="str">
        <f>(IFERROR(Data!AH234,""))</f>
        <v/>
      </c>
      <c r="T235" s="254" t="str">
        <f>(IFERROR(Data!AI234,""))</f>
        <v/>
      </c>
      <c r="U235" s="254" t="str">
        <f>(IFERROR(Data!AJ234,""))</f>
        <v/>
      </c>
      <c r="V235" s="254" t="str">
        <f>(IFERROR(Data!AK234,""))</f>
        <v/>
      </c>
      <c r="W235" s="254" t="str">
        <f>(IFERROR(Data!AL234,""))</f>
        <v/>
      </c>
      <c r="X235" s="254" t="str">
        <f>(IFERROR(Data!AM234,""))</f>
        <v/>
      </c>
      <c r="Y235" s="254" t="str">
        <f>(IFERROR(Data!AN234,""))</f>
        <v/>
      </c>
      <c r="Z235" s="254" t="str">
        <f>(IFERROR(Data!AO234,""))</f>
        <v/>
      </c>
      <c r="AA235" s="254" t="str">
        <f>(IFERROR(Data!AP234,""))</f>
        <v/>
      </c>
      <c r="AB235" s="254" t="str">
        <f>(IFERROR(Data!AQ234,""))</f>
        <v/>
      </c>
      <c r="AC235" s="254" t="str">
        <f>(IFERROR(Data!AR234,""))</f>
        <v/>
      </c>
      <c r="AD235" s="254" t="str">
        <f>(IFERROR(Data!AS234,""))</f>
        <v/>
      </c>
      <c r="AE235" s="254" t="str">
        <f>(IFERROR(Data!AT234,""))</f>
        <v/>
      </c>
      <c r="AF235" s="254" t="str">
        <f>(IFERROR(Data!AU234,""))</f>
        <v/>
      </c>
      <c r="AG235" s="254" t="str">
        <f>(IFERROR(Data!AV234,""))</f>
        <v/>
      </c>
      <c r="AH235" s="254" t="str">
        <f>(IFERROR(Data!AW234,""))</f>
        <v/>
      </c>
      <c r="AI235" s="254" t="str">
        <f>(IFERROR(Data!AX234,""))</f>
        <v/>
      </c>
      <c r="AJ235" s="254" t="str">
        <f>(IFERROR(Data!AY234,""))</f>
        <v/>
      </c>
      <c r="AK235" s="254" t="str">
        <f>(IFERROR(Data!AZ234,""))</f>
        <v/>
      </c>
      <c r="AL235" s="254" t="str">
        <f>(IFERROR(Data!BA234,""))</f>
        <v/>
      </c>
      <c r="AM235" s="255" t="str">
        <f>(IFERROR(Data!BB234,""))</f>
        <v/>
      </c>
      <c r="AN235" s="256"/>
      <c r="AO235" s="248"/>
    </row>
    <row r="236" spans="1:41" ht="27" customHeight="1" x14ac:dyDescent="0.3">
      <c r="A236" s="1"/>
      <c r="B236" s="258">
        <f>Base!B235</f>
        <v>0</v>
      </c>
      <c r="C236" s="259">
        <f>Base!C235</f>
        <v>0</v>
      </c>
      <c r="D236" s="259">
        <f>Base!D235</f>
        <v>0</v>
      </c>
      <c r="E236" s="260" t="str">
        <f>'Overall Roles'!F238</f>
        <v>A (D)</v>
      </c>
      <c r="F236" s="1"/>
      <c r="G236" s="244">
        <f>Base!G235</f>
        <v>0</v>
      </c>
      <c r="H236" s="245">
        <f>Base!J235</f>
        <v>0</v>
      </c>
      <c r="I236" s="1"/>
      <c r="J236" s="244">
        <f>Base!H235</f>
        <v>0</v>
      </c>
      <c r="K236" s="245">
        <f>Base!I235</f>
        <v>0</v>
      </c>
      <c r="L236" s="1"/>
      <c r="M236" s="244" t="str">
        <f t="shared" si="3"/>
        <v/>
      </c>
      <c r="N236" s="89" t="str">
        <f>IFERROR(VLOOKUP($B236, Data!$A$1:$BB$305, MATCH(M236, Data!$A$2:$BB$2, 0), FALSE),"")</f>
        <v/>
      </c>
      <c r="O236" s="1"/>
      <c r="P236" s="246" t="str">
        <f>(IFERROR(Data!AE235,""))</f>
        <v/>
      </c>
      <c r="Q236" s="246" t="str">
        <f>(IFERROR(Data!AF235,""))</f>
        <v/>
      </c>
      <c r="R236" s="246" t="str">
        <f>(IFERROR(Data!AG235,""))</f>
        <v/>
      </c>
      <c r="S236" s="246" t="str">
        <f>(IFERROR(Data!AH235,""))</f>
        <v/>
      </c>
      <c r="T236" s="246" t="str">
        <f>(IFERROR(Data!AI235,""))</f>
        <v/>
      </c>
      <c r="U236" s="246" t="str">
        <f>(IFERROR(Data!AJ235,""))</f>
        <v/>
      </c>
      <c r="V236" s="246" t="str">
        <f>(IFERROR(Data!AK235,""))</f>
        <v/>
      </c>
      <c r="W236" s="246" t="str">
        <f>(IFERROR(Data!AL235,""))</f>
        <v/>
      </c>
      <c r="X236" s="246" t="str">
        <f>(IFERROR(Data!AM235,""))</f>
        <v/>
      </c>
      <c r="Y236" s="246" t="str">
        <f>(IFERROR(Data!AN235,""))</f>
        <v/>
      </c>
      <c r="Z236" s="246" t="str">
        <f>(IFERROR(Data!AO235,""))</f>
        <v/>
      </c>
      <c r="AA236" s="246" t="str">
        <f>(IFERROR(Data!AP235,""))</f>
        <v/>
      </c>
      <c r="AB236" s="246" t="str">
        <f>(IFERROR(Data!AQ235,""))</f>
        <v/>
      </c>
      <c r="AC236" s="246" t="str">
        <f>(IFERROR(Data!AR235,""))</f>
        <v/>
      </c>
      <c r="AD236" s="246" t="str">
        <f>(IFERROR(Data!AS235,""))</f>
        <v/>
      </c>
      <c r="AE236" s="246" t="str">
        <f>(IFERROR(Data!AT235,""))</f>
        <v/>
      </c>
      <c r="AF236" s="246" t="str">
        <f>(IFERROR(Data!AU235,""))</f>
        <v/>
      </c>
      <c r="AG236" s="246" t="str">
        <f>(IFERROR(Data!AV235,""))</f>
        <v/>
      </c>
      <c r="AH236" s="246" t="str">
        <f>(IFERROR(Data!AW235,""))</f>
        <v/>
      </c>
      <c r="AI236" s="246" t="str">
        <f>(IFERROR(Data!AX235,""))</f>
        <v/>
      </c>
      <c r="AJ236" s="246" t="str">
        <f>(IFERROR(Data!AY235,""))</f>
        <v/>
      </c>
      <c r="AK236" s="246" t="str">
        <f>(IFERROR(Data!AZ235,""))</f>
        <v/>
      </c>
      <c r="AL236" s="246" t="str">
        <f>(IFERROR(Data!BA235,""))</f>
        <v/>
      </c>
      <c r="AM236" s="261" t="str">
        <f>(IFERROR(Data!BB235,""))</f>
        <v/>
      </c>
      <c r="AN236" s="247"/>
      <c r="AO236" s="1"/>
    </row>
    <row r="237" spans="1:41" s="257" customFormat="1" ht="27" customHeight="1" x14ac:dyDescent="0.3">
      <c r="A237" s="248"/>
      <c r="B237" s="249">
        <f>Base!B236</f>
        <v>0</v>
      </c>
      <c r="C237" s="250">
        <f>Base!C236</f>
        <v>0</v>
      </c>
      <c r="D237" s="250">
        <f>Base!D236</f>
        <v>0</v>
      </c>
      <c r="E237" s="251" t="str">
        <f>'Overall Roles'!F239</f>
        <v>A (D)</v>
      </c>
      <c r="F237" s="248"/>
      <c r="G237" s="252">
        <f>Base!G236</f>
        <v>0</v>
      </c>
      <c r="H237" s="253">
        <f>Base!J236</f>
        <v>0</v>
      </c>
      <c r="I237" s="248"/>
      <c r="J237" s="252">
        <f>Base!H236</f>
        <v>0</v>
      </c>
      <c r="K237" s="253">
        <f>Base!I236</f>
        <v>0</v>
      </c>
      <c r="L237" s="248"/>
      <c r="M237" s="252" t="str">
        <f t="shared" si="3"/>
        <v/>
      </c>
      <c r="N237" s="217" t="str">
        <f>IFERROR(VLOOKUP($B237, Data!$A$1:$BB$305, MATCH(M237, Data!$A$2:$BB$2, 0), FALSE),"")</f>
        <v/>
      </c>
      <c r="O237" s="248"/>
      <c r="P237" s="254" t="str">
        <f>(IFERROR(Data!AE236,""))</f>
        <v/>
      </c>
      <c r="Q237" s="254" t="str">
        <f>(IFERROR(Data!AF236,""))</f>
        <v/>
      </c>
      <c r="R237" s="254" t="str">
        <f>(IFERROR(Data!AG236,""))</f>
        <v/>
      </c>
      <c r="S237" s="254" t="str">
        <f>(IFERROR(Data!AH236,""))</f>
        <v/>
      </c>
      <c r="T237" s="254" t="str">
        <f>(IFERROR(Data!AI236,""))</f>
        <v/>
      </c>
      <c r="U237" s="254" t="str">
        <f>(IFERROR(Data!AJ236,""))</f>
        <v/>
      </c>
      <c r="V237" s="254" t="str">
        <f>(IFERROR(Data!AK236,""))</f>
        <v/>
      </c>
      <c r="W237" s="254" t="str">
        <f>(IFERROR(Data!AL236,""))</f>
        <v/>
      </c>
      <c r="X237" s="254" t="str">
        <f>(IFERROR(Data!AM236,""))</f>
        <v/>
      </c>
      <c r="Y237" s="254" t="str">
        <f>(IFERROR(Data!AN236,""))</f>
        <v/>
      </c>
      <c r="Z237" s="254" t="str">
        <f>(IFERROR(Data!AO236,""))</f>
        <v/>
      </c>
      <c r="AA237" s="254" t="str">
        <f>(IFERROR(Data!AP236,""))</f>
        <v/>
      </c>
      <c r="AB237" s="254" t="str">
        <f>(IFERROR(Data!AQ236,""))</f>
        <v/>
      </c>
      <c r="AC237" s="254" t="str">
        <f>(IFERROR(Data!AR236,""))</f>
        <v/>
      </c>
      <c r="AD237" s="254" t="str">
        <f>(IFERROR(Data!AS236,""))</f>
        <v/>
      </c>
      <c r="AE237" s="254" t="str">
        <f>(IFERROR(Data!AT236,""))</f>
        <v/>
      </c>
      <c r="AF237" s="254" t="str">
        <f>(IFERROR(Data!AU236,""))</f>
        <v/>
      </c>
      <c r="AG237" s="254" t="str">
        <f>(IFERROR(Data!AV236,""))</f>
        <v/>
      </c>
      <c r="AH237" s="254" t="str">
        <f>(IFERROR(Data!AW236,""))</f>
        <v/>
      </c>
      <c r="AI237" s="254" t="str">
        <f>(IFERROR(Data!AX236,""))</f>
        <v/>
      </c>
      <c r="AJ237" s="254" t="str">
        <f>(IFERROR(Data!AY236,""))</f>
        <v/>
      </c>
      <c r="AK237" s="254" t="str">
        <f>(IFERROR(Data!AZ236,""))</f>
        <v/>
      </c>
      <c r="AL237" s="254" t="str">
        <f>(IFERROR(Data!BA236,""))</f>
        <v/>
      </c>
      <c r="AM237" s="255" t="str">
        <f>(IFERROR(Data!BB236,""))</f>
        <v/>
      </c>
      <c r="AN237" s="256"/>
      <c r="AO237" s="248"/>
    </row>
    <row r="238" spans="1:41" ht="27" customHeight="1" x14ac:dyDescent="0.3">
      <c r="A238" s="1"/>
      <c r="B238" s="258">
        <f>Base!B237</f>
        <v>0</v>
      </c>
      <c r="C238" s="259">
        <f>Base!C237</f>
        <v>0</v>
      </c>
      <c r="D238" s="259">
        <f>Base!D237</f>
        <v>0</v>
      </c>
      <c r="E238" s="260" t="str">
        <f>'Overall Roles'!F240</f>
        <v>A (D)</v>
      </c>
      <c r="F238" s="1"/>
      <c r="G238" s="244">
        <f>Base!G237</f>
        <v>0</v>
      </c>
      <c r="H238" s="245">
        <f>Base!J237</f>
        <v>0</v>
      </c>
      <c r="I238" s="1"/>
      <c r="J238" s="244">
        <f>Base!H237</f>
        <v>0</v>
      </c>
      <c r="K238" s="245">
        <f>Base!I237</f>
        <v>0</v>
      </c>
      <c r="L238" s="1"/>
      <c r="M238" s="244" t="str">
        <f t="shared" si="3"/>
        <v/>
      </c>
      <c r="N238" s="89" t="str">
        <f>IFERROR(VLOOKUP($B238, Data!$A$1:$BB$305, MATCH(M238, Data!$A$2:$BB$2, 0), FALSE),"")</f>
        <v/>
      </c>
      <c r="O238" s="1"/>
      <c r="P238" s="246" t="str">
        <f>(IFERROR(Data!AE237,""))</f>
        <v/>
      </c>
      <c r="Q238" s="246" t="str">
        <f>(IFERROR(Data!AF237,""))</f>
        <v/>
      </c>
      <c r="R238" s="246" t="str">
        <f>(IFERROR(Data!AG237,""))</f>
        <v/>
      </c>
      <c r="S238" s="246" t="str">
        <f>(IFERROR(Data!AH237,""))</f>
        <v/>
      </c>
      <c r="T238" s="246" t="str">
        <f>(IFERROR(Data!AI237,""))</f>
        <v/>
      </c>
      <c r="U238" s="246" t="str">
        <f>(IFERROR(Data!AJ237,""))</f>
        <v/>
      </c>
      <c r="V238" s="246" t="str">
        <f>(IFERROR(Data!AK237,""))</f>
        <v/>
      </c>
      <c r="W238" s="246" t="str">
        <f>(IFERROR(Data!AL237,""))</f>
        <v/>
      </c>
      <c r="X238" s="246" t="str">
        <f>(IFERROR(Data!AM237,""))</f>
        <v/>
      </c>
      <c r="Y238" s="246" t="str">
        <f>(IFERROR(Data!AN237,""))</f>
        <v/>
      </c>
      <c r="Z238" s="246" t="str">
        <f>(IFERROR(Data!AO237,""))</f>
        <v/>
      </c>
      <c r="AA238" s="246" t="str">
        <f>(IFERROR(Data!AP237,""))</f>
        <v/>
      </c>
      <c r="AB238" s="246" t="str">
        <f>(IFERROR(Data!AQ237,""))</f>
        <v/>
      </c>
      <c r="AC238" s="246" t="str">
        <f>(IFERROR(Data!AR237,""))</f>
        <v/>
      </c>
      <c r="AD238" s="246" t="str">
        <f>(IFERROR(Data!AS237,""))</f>
        <v/>
      </c>
      <c r="AE238" s="246" t="str">
        <f>(IFERROR(Data!AT237,""))</f>
        <v/>
      </c>
      <c r="AF238" s="246" t="str">
        <f>(IFERROR(Data!AU237,""))</f>
        <v/>
      </c>
      <c r="AG238" s="246" t="str">
        <f>(IFERROR(Data!AV237,""))</f>
        <v/>
      </c>
      <c r="AH238" s="246" t="str">
        <f>(IFERROR(Data!AW237,""))</f>
        <v/>
      </c>
      <c r="AI238" s="246" t="str">
        <f>(IFERROR(Data!AX237,""))</f>
        <v/>
      </c>
      <c r="AJ238" s="246" t="str">
        <f>(IFERROR(Data!AY237,""))</f>
        <v/>
      </c>
      <c r="AK238" s="246" t="str">
        <f>(IFERROR(Data!AZ237,""))</f>
        <v/>
      </c>
      <c r="AL238" s="246" t="str">
        <f>(IFERROR(Data!BA237,""))</f>
        <v/>
      </c>
      <c r="AM238" s="261" t="str">
        <f>(IFERROR(Data!BB237,""))</f>
        <v/>
      </c>
      <c r="AN238" s="247"/>
      <c r="AO238" s="1"/>
    </row>
    <row r="239" spans="1:41" s="257" customFormat="1" ht="27" customHeight="1" x14ac:dyDescent="0.3">
      <c r="A239" s="248"/>
      <c r="B239" s="249">
        <f>Base!B238</f>
        <v>0</v>
      </c>
      <c r="C239" s="250">
        <f>Base!C238</f>
        <v>0</v>
      </c>
      <c r="D239" s="250">
        <f>Base!D238</f>
        <v>0</v>
      </c>
      <c r="E239" s="251" t="str">
        <f>'Overall Roles'!F241</f>
        <v>A (D)</v>
      </c>
      <c r="F239" s="248"/>
      <c r="G239" s="252">
        <f>Base!G238</f>
        <v>0</v>
      </c>
      <c r="H239" s="253">
        <f>Base!J238</f>
        <v>0</v>
      </c>
      <c r="I239" s="248"/>
      <c r="J239" s="252">
        <f>Base!H238</f>
        <v>0</v>
      </c>
      <c r="K239" s="253">
        <f>Base!I238</f>
        <v>0</v>
      </c>
      <c r="L239" s="248"/>
      <c r="M239" s="252" t="str">
        <f t="shared" si="3"/>
        <v/>
      </c>
      <c r="N239" s="217" t="str">
        <f>IFERROR(VLOOKUP($B239, Data!$A$1:$BB$305, MATCH(M239, Data!$A$2:$BB$2, 0), FALSE),"")</f>
        <v/>
      </c>
      <c r="O239" s="248"/>
      <c r="P239" s="254" t="str">
        <f>(IFERROR(Data!AE238,""))</f>
        <v/>
      </c>
      <c r="Q239" s="254" t="str">
        <f>(IFERROR(Data!AF238,""))</f>
        <v/>
      </c>
      <c r="R239" s="254" t="str">
        <f>(IFERROR(Data!AG238,""))</f>
        <v/>
      </c>
      <c r="S239" s="254" t="str">
        <f>(IFERROR(Data!AH238,""))</f>
        <v/>
      </c>
      <c r="T239" s="254" t="str">
        <f>(IFERROR(Data!AI238,""))</f>
        <v/>
      </c>
      <c r="U239" s="254" t="str">
        <f>(IFERROR(Data!AJ238,""))</f>
        <v/>
      </c>
      <c r="V239" s="254" t="str">
        <f>(IFERROR(Data!AK238,""))</f>
        <v/>
      </c>
      <c r="W239" s="254" t="str">
        <f>(IFERROR(Data!AL238,""))</f>
        <v/>
      </c>
      <c r="X239" s="254" t="str">
        <f>(IFERROR(Data!AM238,""))</f>
        <v/>
      </c>
      <c r="Y239" s="254" t="str">
        <f>(IFERROR(Data!AN238,""))</f>
        <v/>
      </c>
      <c r="Z239" s="254" t="str">
        <f>(IFERROR(Data!AO238,""))</f>
        <v/>
      </c>
      <c r="AA239" s="254" t="str">
        <f>(IFERROR(Data!AP238,""))</f>
        <v/>
      </c>
      <c r="AB239" s="254" t="str">
        <f>(IFERROR(Data!AQ238,""))</f>
        <v/>
      </c>
      <c r="AC239" s="254" t="str">
        <f>(IFERROR(Data!AR238,""))</f>
        <v/>
      </c>
      <c r="AD239" s="254" t="str">
        <f>(IFERROR(Data!AS238,""))</f>
        <v/>
      </c>
      <c r="AE239" s="254" t="str">
        <f>(IFERROR(Data!AT238,""))</f>
        <v/>
      </c>
      <c r="AF239" s="254" t="str">
        <f>(IFERROR(Data!AU238,""))</f>
        <v/>
      </c>
      <c r="AG239" s="254" t="str">
        <f>(IFERROR(Data!AV238,""))</f>
        <v/>
      </c>
      <c r="AH239" s="254" t="str">
        <f>(IFERROR(Data!AW238,""))</f>
        <v/>
      </c>
      <c r="AI239" s="254" t="str">
        <f>(IFERROR(Data!AX238,""))</f>
        <v/>
      </c>
      <c r="AJ239" s="254" t="str">
        <f>(IFERROR(Data!AY238,""))</f>
        <v/>
      </c>
      <c r="AK239" s="254" t="str">
        <f>(IFERROR(Data!AZ238,""))</f>
        <v/>
      </c>
      <c r="AL239" s="254" t="str">
        <f>(IFERROR(Data!BA238,""))</f>
        <v/>
      </c>
      <c r="AM239" s="255" t="str">
        <f>(IFERROR(Data!BB238,""))</f>
        <v/>
      </c>
      <c r="AN239" s="256"/>
      <c r="AO239" s="248"/>
    </row>
    <row r="240" spans="1:41" ht="27" customHeight="1" x14ac:dyDescent="0.3">
      <c r="A240" s="1"/>
      <c r="B240" s="258">
        <f>Base!B239</f>
        <v>0</v>
      </c>
      <c r="C240" s="259">
        <f>Base!C239</f>
        <v>0</v>
      </c>
      <c r="D240" s="259">
        <f>Base!D239</f>
        <v>0</v>
      </c>
      <c r="E240" s="260" t="str">
        <f>'Overall Roles'!F242</f>
        <v>A (D)</v>
      </c>
      <c r="F240" s="1"/>
      <c r="G240" s="244">
        <f>Base!G239</f>
        <v>0</v>
      </c>
      <c r="H240" s="245">
        <f>Base!J239</f>
        <v>0</v>
      </c>
      <c r="I240" s="1"/>
      <c r="J240" s="244">
        <f>Base!H239</f>
        <v>0</v>
      </c>
      <c r="K240" s="245">
        <f>Base!I239</f>
        <v>0</v>
      </c>
      <c r="L240" s="1"/>
      <c r="M240" s="244" t="str">
        <f t="shared" si="3"/>
        <v/>
      </c>
      <c r="N240" s="89" t="str">
        <f>IFERROR(VLOOKUP($B240, Data!$A$1:$BB$305, MATCH(M240, Data!$A$2:$BB$2, 0), FALSE),"")</f>
        <v/>
      </c>
      <c r="O240" s="1"/>
      <c r="P240" s="246" t="str">
        <f>(IFERROR(Data!AE239,""))</f>
        <v/>
      </c>
      <c r="Q240" s="246" t="str">
        <f>(IFERROR(Data!AF239,""))</f>
        <v/>
      </c>
      <c r="R240" s="246" t="str">
        <f>(IFERROR(Data!AG239,""))</f>
        <v/>
      </c>
      <c r="S240" s="246" t="str">
        <f>(IFERROR(Data!AH239,""))</f>
        <v/>
      </c>
      <c r="T240" s="246" t="str">
        <f>(IFERROR(Data!AI239,""))</f>
        <v/>
      </c>
      <c r="U240" s="246" t="str">
        <f>(IFERROR(Data!AJ239,""))</f>
        <v/>
      </c>
      <c r="V240" s="246" t="str">
        <f>(IFERROR(Data!AK239,""))</f>
        <v/>
      </c>
      <c r="W240" s="246" t="str">
        <f>(IFERROR(Data!AL239,""))</f>
        <v/>
      </c>
      <c r="X240" s="246" t="str">
        <f>(IFERROR(Data!AM239,""))</f>
        <v/>
      </c>
      <c r="Y240" s="246" t="str">
        <f>(IFERROR(Data!AN239,""))</f>
        <v/>
      </c>
      <c r="Z240" s="246" t="str">
        <f>(IFERROR(Data!AO239,""))</f>
        <v/>
      </c>
      <c r="AA240" s="246" t="str">
        <f>(IFERROR(Data!AP239,""))</f>
        <v/>
      </c>
      <c r="AB240" s="246" t="str">
        <f>(IFERROR(Data!AQ239,""))</f>
        <v/>
      </c>
      <c r="AC240" s="246" t="str">
        <f>(IFERROR(Data!AR239,""))</f>
        <v/>
      </c>
      <c r="AD240" s="246" t="str">
        <f>(IFERROR(Data!AS239,""))</f>
        <v/>
      </c>
      <c r="AE240" s="246" t="str">
        <f>(IFERROR(Data!AT239,""))</f>
        <v/>
      </c>
      <c r="AF240" s="246" t="str">
        <f>(IFERROR(Data!AU239,""))</f>
        <v/>
      </c>
      <c r="AG240" s="246" t="str">
        <f>(IFERROR(Data!AV239,""))</f>
        <v/>
      </c>
      <c r="AH240" s="246" t="str">
        <f>(IFERROR(Data!AW239,""))</f>
        <v/>
      </c>
      <c r="AI240" s="246" t="str">
        <f>(IFERROR(Data!AX239,""))</f>
        <v/>
      </c>
      <c r="AJ240" s="246" t="str">
        <f>(IFERROR(Data!AY239,""))</f>
        <v/>
      </c>
      <c r="AK240" s="246" t="str">
        <f>(IFERROR(Data!AZ239,""))</f>
        <v/>
      </c>
      <c r="AL240" s="246" t="str">
        <f>(IFERROR(Data!BA239,""))</f>
        <v/>
      </c>
      <c r="AM240" s="261" t="str">
        <f>(IFERROR(Data!BB239,""))</f>
        <v/>
      </c>
      <c r="AN240" s="247"/>
      <c r="AO240" s="1"/>
    </row>
    <row r="241" spans="1:41" s="257" customFormat="1" ht="27" customHeight="1" x14ac:dyDescent="0.3">
      <c r="A241" s="248"/>
      <c r="B241" s="249">
        <f>Base!B240</f>
        <v>0</v>
      </c>
      <c r="C241" s="250">
        <f>Base!C240</f>
        <v>0</v>
      </c>
      <c r="D241" s="250">
        <f>Base!D240</f>
        <v>0</v>
      </c>
      <c r="E241" s="251" t="str">
        <f>'Overall Roles'!F243</f>
        <v>A (D)</v>
      </c>
      <c r="F241" s="248"/>
      <c r="G241" s="252">
        <f>Base!G240</f>
        <v>0</v>
      </c>
      <c r="H241" s="253">
        <f>Base!J240</f>
        <v>0</v>
      </c>
      <c r="I241" s="248"/>
      <c r="J241" s="252">
        <f>Base!H240</f>
        <v>0</v>
      </c>
      <c r="K241" s="253">
        <f>Base!I240</f>
        <v>0</v>
      </c>
      <c r="L241" s="248"/>
      <c r="M241" s="252" t="str">
        <f t="shared" si="3"/>
        <v/>
      </c>
      <c r="N241" s="217" t="str">
        <f>IFERROR(VLOOKUP($B241, Data!$A$1:$BB$305, MATCH(M241, Data!$A$2:$BB$2, 0), FALSE),"")</f>
        <v/>
      </c>
      <c r="O241" s="248"/>
      <c r="P241" s="254" t="str">
        <f>(IFERROR(Data!AE240,""))</f>
        <v/>
      </c>
      <c r="Q241" s="254" t="str">
        <f>(IFERROR(Data!AF240,""))</f>
        <v/>
      </c>
      <c r="R241" s="254" t="str">
        <f>(IFERROR(Data!AG240,""))</f>
        <v/>
      </c>
      <c r="S241" s="254" t="str">
        <f>(IFERROR(Data!AH240,""))</f>
        <v/>
      </c>
      <c r="T241" s="254" t="str">
        <f>(IFERROR(Data!AI240,""))</f>
        <v/>
      </c>
      <c r="U241" s="254" t="str">
        <f>(IFERROR(Data!AJ240,""))</f>
        <v/>
      </c>
      <c r="V241" s="254" t="str">
        <f>(IFERROR(Data!AK240,""))</f>
        <v/>
      </c>
      <c r="W241" s="254" t="str">
        <f>(IFERROR(Data!AL240,""))</f>
        <v/>
      </c>
      <c r="X241" s="254" t="str">
        <f>(IFERROR(Data!AM240,""))</f>
        <v/>
      </c>
      <c r="Y241" s="254" t="str">
        <f>(IFERROR(Data!AN240,""))</f>
        <v/>
      </c>
      <c r="Z241" s="254" t="str">
        <f>(IFERROR(Data!AO240,""))</f>
        <v/>
      </c>
      <c r="AA241" s="254" t="str">
        <f>(IFERROR(Data!AP240,""))</f>
        <v/>
      </c>
      <c r="AB241" s="254" t="str">
        <f>(IFERROR(Data!AQ240,""))</f>
        <v/>
      </c>
      <c r="AC241" s="254" t="str">
        <f>(IFERROR(Data!AR240,""))</f>
        <v/>
      </c>
      <c r="AD241" s="254" t="str">
        <f>(IFERROR(Data!AS240,""))</f>
        <v/>
      </c>
      <c r="AE241" s="254" t="str">
        <f>(IFERROR(Data!AT240,""))</f>
        <v/>
      </c>
      <c r="AF241" s="254" t="str">
        <f>(IFERROR(Data!AU240,""))</f>
        <v/>
      </c>
      <c r="AG241" s="254" t="str">
        <f>(IFERROR(Data!AV240,""))</f>
        <v/>
      </c>
      <c r="AH241" s="254" t="str">
        <f>(IFERROR(Data!AW240,""))</f>
        <v/>
      </c>
      <c r="AI241" s="254" t="str">
        <f>(IFERROR(Data!AX240,""))</f>
        <v/>
      </c>
      <c r="AJ241" s="254" t="str">
        <f>(IFERROR(Data!AY240,""))</f>
        <v/>
      </c>
      <c r="AK241" s="254" t="str">
        <f>(IFERROR(Data!AZ240,""))</f>
        <v/>
      </c>
      <c r="AL241" s="254" t="str">
        <f>(IFERROR(Data!BA240,""))</f>
        <v/>
      </c>
      <c r="AM241" s="255" t="str">
        <f>(IFERROR(Data!BB240,""))</f>
        <v/>
      </c>
      <c r="AN241" s="256"/>
      <c r="AO241" s="248"/>
    </row>
    <row r="242" spans="1:41" ht="27" customHeight="1" x14ac:dyDescent="0.3">
      <c r="A242" s="1"/>
      <c r="B242" s="258">
        <f>Base!B241</f>
        <v>0</v>
      </c>
      <c r="C242" s="259">
        <f>Base!C241</f>
        <v>0</v>
      </c>
      <c r="D242" s="259">
        <f>Base!D241</f>
        <v>0</v>
      </c>
      <c r="E242" s="260" t="str">
        <f>'Overall Roles'!F244</f>
        <v>A (D)</v>
      </c>
      <c r="F242" s="1"/>
      <c r="G242" s="244">
        <f>Base!G241</f>
        <v>0</v>
      </c>
      <c r="H242" s="245">
        <f>Base!J241</f>
        <v>0</v>
      </c>
      <c r="I242" s="1"/>
      <c r="J242" s="244">
        <f>Base!H241</f>
        <v>0</v>
      </c>
      <c r="K242" s="245">
        <f>Base!I241</f>
        <v>0</v>
      </c>
      <c r="L242" s="1"/>
      <c r="M242" s="244" t="str">
        <f t="shared" si="3"/>
        <v/>
      </c>
      <c r="N242" s="89" t="str">
        <f>IFERROR(VLOOKUP($B242, Data!$A$1:$BB$305, MATCH(M242, Data!$A$2:$BB$2, 0), FALSE),"")</f>
        <v/>
      </c>
      <c r="O242" s="1"/>
      <c r="P242" s="246" t="str">
        <f>(IFERROR(Data!AE241,""))</f>
        <v/>
      </c>
      <c r="Q242" s="246" t="str">
        <f>(IFERROR(Data!AF241,""))</f>
        <v/>
      </c>
      <c r="R242" s="246" t="str">
        <f>(IFERROR(Data!AG241,""))</f>
        <v/>
      </c>
      <c r="S242" s="246" t="str">
        <f>(IFERROR(Data!AH241,""))</f>
        <v/>
      </c>
      <c r="T242" s="246" t="str">
        <f>(IFERROR(Data!AI241,""))</f>
        <v/>
      </c>
      <c r="U242" s="246" t="str">
        <f>(IFERROR(Data!AJ241,""))</f>
        <v/>
      </c>
      <c r="V242" s="246" t="str">
        <f>(IFERROR(Data!AK241,""))</f>
        <v/>
      </c>
      <c r="W242" s="246" t="str">
        <f>(IFERROR(Data!AL241,""))</f>
        <v/>
      </c>
      <c r="X242" s="246" t="str">
        <f>(IFERROR(Data!AM241,""))</f>
        <v/>
      </c>
      <c r="Y242" s="246" t="str">
        <f>(IFERROR(Data!AN241,""))</f>
        <v/>
      </c>
      <c r="Z242" s="246" t="str">
        <f>(IFERROR(Data!AO241,""))</f>
        <v/>
      </c>
      <c r="AA242" s="246" t="str">
        <f>(IFERROR(Data!AP241,""))</f>
        <v/>
      </c>
      <c r="AB242" s="246" t="str">
        <f>(IFERROR(Data!AQ241,""))</f>
        <v/>
      </c>
      <c r="AC242" s="246" t="str">
        <f>(IFERROR(Data!AR241,""))</f>
        <v/>
      </c>
      <c r="AD242" s="246" t="str">
        <f>(IFERROR(Data!AS241,""))</f>
        <v/>
      </c>
      <c r="AE242" s="246" t="str">
        <f>(IFERROR(Data!AT241,""))</f>
        <v/>
      </c>
      <c r="AF242" s="246" t="str">
        <f>(IFERROR(Data!AU241,""))</f>
        <v/>
      </c>
      <c r="AG242" s="246" t="str">
        <f>(IFERROR(Data!AV241,""))</f>
        <v/>
      </c>
      <c r="AH242" s="246" t="str">
        <f>(IFERROR(Data!AW241,""))</f>
        <v/>
      </c>
      <c r="AI242" s="246" t="str">
        <f>(IFERROR(Data!AX241,""))</f>
        <v/>
      </c>
      <c r="AJ242" s="246" t="str">
        <f>(IFERROR(Data!AY241,""))</f>
        <v/>
      </c>
      <c r="AK242" s="246" t="str">
        <f>(IFERROR(Data!AZ241,""))</f>
        <v/>
      </c>
      <c r="AL242" s="246" t="str">
        <f>(IFERROR(Data!BA241,""))</f>
        <v/>
      </c>
      <c r="AM242" s="261" t="str">
        <f>(IFERROR(Data!BB241,""))</f>
        <v/>
      </c>
      <c r="AN242" s="247"/>
      <c r="AO242" s="1"/>
    </row>
    <row r="243" spans="1:41" s="257" customFormat="1" ht="27" customHeight="1" x14ac:dyDescent="0.3">
      <c r="A243" s="248"/>
      <c r="B243" s="249">
        <f>Base!B242</f>
        <v>0</v>
      </c>
      <c r="C243" s="250">
        <f>Base!C242</f>
        <v>0</v>
      </c>
      <c r="D243" s="250">
        <f>Base!D242</f>
        <v>0</v>
      </c>
      <c r="E243" s="251" t="str">
        <f>'Overall Roles'!F245</f>
        <v>A (D)</v>
      </c>
      <c r="F243" s="248"/>
      <c r="G243" s="252">
        <f>Base!G242</f>
        <v>0</v>
      </c>
      <c r="H243" s="253">
        <f>Base!J242</f>
        <v>0</v>
      </c>
      <c r="I243" s="248"/>
      <c r="J243" s="252">
        <f>Base!H242</f>
        <v>0</v>
      </c>
      <c r="K243" s="253">
        <f>Base!I242</f>
        <v>0</v>
      </c>
      <c r="L243" s="248"/>
      <c r="M243" s="252" t="str">
        <f t="shared" si="3"/>
        <v/>
      </c>
      <c r="N243" s="217" t="str">
        <f>IFERROR(VLOOKUP($B243, Data!$A$1:$BB$305, MATCH(M243, Data!$A$2:$BB$2, 0), FALSE),"")</f>
        <v/>
      </c>
      <c r="O243" s="248"/>
      <c r="P243" s="254" t="str">
        <f>(IFERROR(Data!AE242,""))</f>
        <v/>
      </c>
      <c r="Q243" s="254" t="str">
        <f>(IFERROR(Data!AF242,""))</f>
        <v/>
      </c>
      <c r="R243" s="254" t="str">
        <f>(IFERROR(Data!AG242,""))</f>
        <v/>
      </c>
      <c r="S243" s="254" t="str">
        <f>(IFERROR(Data!AH242,""))</f>
        <v/>
      </c>
      <c r="T243" s="254" t="str">
        <f>(IFERROR(Data!AI242,""))</f>
        <v/>
      </c>
      <c r="U243" s="254" t="str">
        <f>(IFERROR(Data!AJ242,""))</f>
        <v/>
      </c>
      <c r="V243" s="254" t="str">
        <f>(IFERROR(Data!AK242,""))</f>
        <v/>
      </c>
      <c r="W243" s="254" t="str">
        <f>(IFERROR(Data!AL242,""))</f>
        <v/>
      </c>
      <c r="X243" s="254" t="str">
        <f>(IFERROR(Data!AM242,""))</f>
        <v/>
      </c>
      <c r="Y243" s="254" t="str">
        <f>(IFERROR(Data!AN242,""))</f>
        <v/>
      </c>
      <c r="Z243" s="254" t="str">
        <f>(IFERROR(Data!AO242,""))</f>
        <v/>
      </c>
      <c r="AA243" s="254" t="str">
        <f>(IFERROR(Data!AP242,""))</f>
        <v/>
      </c>
      <c r="AB243" s="254" t="str">
        <f>(IFERROR(Data!AQ242,""))</f>
        <v/>
      </c>
      <c r="AC243" s="254" t="str">
        <f>(IFERROR(Data!AR242,""))</f>
        <v/>
      </c>
      <c r="AD243" s="254" t="str">
        <f>(IFERROR(Data!AS242,""))</f>
        <v/>
      </c>
      <c r="AE243" s="254" t="str">
        <f>(IFERROR(Data!AT242,""))</f>
        <v/>
      </c>
      <c r="AF243" s="254" t="str">
        <f>(IFERROR(Data!AU242,""))</f>
        <v/>
      </c>
      <c r="AG243" s="254" t="str">
        <f>(IFERROR(Data!AV242,""))</f>
        <v/>
      </c>
      <c r="AH243" s="254" t="str">
        <f>(IFERROR(Data!AW242,""))</f>
        <v/>
      </c>
      <c r="AI243" s="254" t="str">
        <f>(IFERROR(Data!AX242,""))</f>
        <v/>
      </c>
      <c r="AJ243" s="254" t="str">
        <f>(IFERROR(Data!AY242,""))</f>
        <v/>
      </c>
      <c r="AK243" s="254" t="str">
        <f>(IFERROR(Data!AZ242,""))</f>
        <v/>
      </c>
      <c r="AL243" s="254" t="str">
        <f>(IFERROR(Data!BA242,""))</f>
        <v/>
      </c>
      <c r="AM243" s="255" t="str">
        <f>(IFERROR(Data!BB242,""))</f>
        <v/>
      </c>
      <c r="AN243" s="256"/>
      <c r="AO243" s="248"/>
    </row>
    <row r="244" spans="1:41" ht="27" customHeight="1" x14ac:dyDescent="0.3">
      <c r="A244" s="1"/>
      <c r="B244" s="258">
        <f>Base!B243</f>
        <v>0</v>
      </c>
      <c r="C244" s="259">
        <f>Base!C243</f>
        <v>0</v>
      </c>
      <c r="D244" s="259">
        <f>Base!D243</f>
        <v>0</v>
      </c>
      <c r="E244" s="260" t="str">
        <f>'Overall Roles'!F246</f>
        <v>A (D)</v>
      </c>
      <c r="F244" s="1"/>
      <c r="G244" s="244">
        <f>Base!G243</f>
        <v>0</v>
      </c>
      <c r="H244" s="245">
        <f>Base!J243</f>
        <v>0</v>
      </c>
      <c r="I244" s="1"/>
      <c r="J244" s="244">
        <f>Base!H243</f>
        <v>0</v>
      </c>
      <c r="K244" s="245">
        <f>Base!I243</f>
        <v>0</v>
      </c>
      <c r="L244" s="1"/>
      <c r="M244" s="244" t="str">
        <f t="shared" si="3"/>
        <v/>
      </c>
      <c r="N244" s="89" t="str">
        <f>IFERROR(VLOOKUP($B244, Data!$A$1:$BB$305, MATCH(M244, Data!$A$2:$BB$2, 0), FALSE),"")</f>
        <v/>
      </c>
      <c r="O244" s="1"/>
      <c r="P244" s="246" t="str">
        <f>(IFERROR(Data!AE243,""))</f>
        <v/>
      </c>
      <c r="Q244" s="246" t="str">
        <f>(IFERROR(Data!AF243,""))</f>
        <v/>
      </c>
      <c r="R244" s="246" t="str">
        <f>(IFERROR(Data!AG243,""))</f>
        <v/>
      </c>
      <c r="S244" s="246" t="str">
        <f>(IFERROR(Data!AH243,""))</f>
        <v/>
      </c>
      <c r="T244" s="246" t="str">
        <f>(IFERROR(Data!AI243,""))</f>
        <v/>
      </c>
      <c r="U244" s="246" t="str">
        <f>(IFERROR(Data!AJ243,""))</f>
        <v/>
      </c>
      <c r="V244" s="246" t="str">
        <f>(IFERROR(Data!AK243,""))</f>
        <v/>
      </c>
      <c r="W244" s="246" t="str">
        <f>(IFERROR(Data!AL243,""))</f>
        <v/>
      </c>
      <c r="X244" s="246" t="str">
        <f>(IFERROR(Data!AM243,""))</f>
        <v/>
      </c>
      <c r="Y244" s="246" t="str">
        <f>(IFERROR(Data!AN243,""))</f>
        <v/>
      </c>
      <c r="Z244" s="246" t="str">
        <f>(IFERROR(Data!AO243,""))</f>
        <v/>
      </c>
      <c r="AA244" s="246" t="str">
        <f>(IFERROR(Data!AP243,""))</f>
        <v/>
      </c>
      <c r="AB244" s="246" t="str">
        <f>(IFERROR(Data!AQ243,""))</f>
        <v/>
      </c>
      <c r="AC244" s="246" t="str">
        <f>(IFERROR(Data!AR243,""))</f>
        <v/>
      </c>
      <c r="AD244" s="246" t="str">
        <f>(IFERROR(Data!AS243,""))</f>
        <v/>
      </c>
      <c r="AE244" s="246" t="str">
        <f>(IFERROR(Data!AT243,""))</f>
        <v/>
      </c>
      <c r="AF244" s="246" t="str">
        <f>(IFERROR(Data!AU243,""))</f>
        <v/>
      </c>
      <c r="AG244" s="246" t="str">
        <f>(IFERROR(Data!AV243,""))</f>
        <v/>
      </c>
      <c r="AH244" s="246" t="str">
        <f>(IFERROR(Data!AW243,""))</f>
        <v/>
      </c>
      <c r="AI244" s="246" t="str">
        <f>(IFERROR(Data!AX243,""))</f>
        <v/>
      </c>
      <c r="AJ244" s="246" t="str">
        <f>(IFERROR(Data!AY243,""))</f>
        <v/>
      </c>
      <c r="AK244" s="246" t="str">
        <f>(IFERROR(Data!AZ243,""))</f>
        <v/>
      </c>
      <c r="AL244" s="246" t="str">
        <f>(IFERROR(Data!BA243,""))</f>
        <v/>
      </c>
      <c r="AM244" s="261" t="str">
        <f>(IFERROR(Data!BB243,""))</f>
        <v/>
      </c>
      <c r="AN244" s="247"/>
      <c r="AO244" s="1"/>
    </row>
    <row r="245" spans="1:41" s="257" customFormat="1" ht="27" customHeight="1" x14ac:dyDescent="0.3">
      <c r="A245" s="248"/>
      <c r="B245" s="249">
        <f>Base!B244</f>
        <v>0</v>
      </c>
      <c r="C245" s="250">
        <f>Base!C244</f>
        <v>0</v>
      </c>
      <c r="D245" s="250">
        <f>Base!D244</f>
        <v>0</v>
      </c>
      <c r="E245" s="251" t="str">
        <f>'Overall Roles'!F247</f>
        <v>A (D)</v>
      </c>
      <c r="F245" s="248"/>
      <c r="G245" s="252">
        <f>Base!G244</f>
        <v>0</v>
      </c>
      <c r="H245" s="253">
        <f>Base!J244</f>
        <v>0</v>
      </c>
      <c r="I245" s="248"/>
      <c r="J245" s="252">
        <f>Base!H244</f>
        <v>0</v>
      </c>
      <c r="K245" s="253">
        <f>Base!I244</f>
        <v>0</v>
      </c>
      <c r="L245" s="248"/>
      <c r="M245" s="252" t="str">
        <f t="shared" si="3"/>
        <v/>
      </c>
      <c r="N245" s="217" t="str">
        <f>IFERROR(VLOOKUP($B245, Data!$A$1:$BB$305, MATCH(M245, Data!$A$2:$BB$2, 0), FALSE),"")</f>
        <v/>
      </c>
      <c r="O245" s="248"/>
      <c r="P245" s="254" t="str">
        <f>(IFERROR(Data!AE244,""))</f>
        <v/>
      </c>
      <c r="Q245" s="254" t="str">
        <f>(IFERROR(Data!AF244,""))</f>
        <v/>
      </c>
      <c r="R245" s="254" t="str">
        <f>(IFERROR(Data!AG244,""))</f>
        <v/>
      </c>
      <c r="S245" s="254" t="str">
        <f>(IFERROR(Data!AH244,""))</f>
        <v/>
      </c>
      <c r="T245" s="254" t="str">
        <f>(IFERROR(Data!AI244,""))</f>
        <v/>
      </c>
      <c r="U245" s="254" t="str">
        <f>(IFERROR(Data!AJ244,""))</f>
        <v/>
      </c>
      <c r="V245" s="254" t="str">
        <f>(IFERROR(Data!AK244,""))</f>
        <v/>
      </c>
      <c r="W245" s="254" t="str">
        <f>(IFERROR(Data!AL244,""))</f>
        <v/>
      </c>
      <c r="X245" s="254" t="str">
        <f>(IFERROR(Data!AM244,""))</f>
        <v/>
      </c>
      <c r="Y245" s="254" t="str">
        <f>(IFERROR(Data!AN244,""))</f>
        <v/>
      </c>
      <c r="Z245" s="254" t="str">
        <f>(IFERROR(Data!AO244,""))</f>
        <v/>
      </c>
      <c r="AA245" s="254" t="str">
        <f>(IFERROR(Data!AP244,""))</f>
        <v/>
      </c>
      <c r="AB245" s="254" t="str">
        <f>(IFERROR(Data!AQ244,""))</f>
        <v/>
      </c>
      <c r="AC245" s="254" t="str">
        <f>(IFERROR(Data!AR244,""))</f>
        <v/>
      </c>
      <c r="AD245" s="254" t="str">
        <f>(IFERROR(Data!AS244,""))</f>
        <v/>
      </c>
      <c r="AE245" s="254" t="str">
        <f>(IFERROR(Data!AT244,""))</f>
        <v/>
      </c>
      <c r="AF245" s="254" t="str">
        <f>(IFERROR(Data!AU244,""))</f>
        <v/>
      </c>
      <c r="AG245" s="254" t="str">
        <f>(IFERROR(Data!AV244,""))</f>
        <v/>
      </c>
      <c r="AH245" s="254" t="str">
        <f>(IFERROR(Data!AW244,""))</f>
        <v/>
      </c>
      <c r="AI245" s="254" t="str">
        <f>(IFERROR(Data!AX244,""))</f>
        <v/>
      </c>
      <c r="AJ245" s="254" t="str">
        <f>(IFERROR(Data!AY244,""))</f>
        <v/>
      </c>
      <c r="AK245" s="254" t="str">
        <f>(IFERROR(Data!AZ244,""))</f>
        <v/>
      </c>
      <c r="AL245" s="254" t="str">
        <f>(IFERROR(Data!BA244,""))</f>
        <v/>
      </c>
      <c r="AM245" s="255" t="str">
        <f>(IFERROR(Data!BB244,""))</f>
        <v/>
      </c>
      <c r="AN245" s="256"/>
      <c r="AO245" s="248"/>
    </row>
    <row r="246" spans="1:41" ht="27" customHeight="1" x14ac:dyDescent="0.3">
      <c r="A246" s="1"/>
      <c r="B246" s="258">
        <f>Base!B245</f>
        <v>0</v>
      </c>
      <c r="C246" s="259">
        <f>Base!C245</f>
        <v>0</v>
      </c>
      <c r="D246" s="259">
        <f>Base!D245</f>
        <v>0</v>
      </c>
      <c r="E246" s="260" t="str">
        <f>'Overall Roles'!F248</f>
        <v>A (D)</v>
      </c>
      <c r="F246" s="1"/>
      <c r="G246" s="244">
        <f>Base!G245</f>
        <v>0</v>
      </c>
      <c r="H246" s="245">
        <f>Base!J245</f>
        <v>0</v>
      </c>
      <c r="I246" s="1"/>
      <c r="J246" s="244">
        <f>Base!H245</f>
        <v>0</v>
      </c>
      <c r="K246" s="245">
        <f>Base!I245</f>
        <v>0</v>
      </c>
      <c r="L246" s="1"/>
      <c r="M246" s="244" t="str">
        <f t="shared" si="3"/>
        <v/>
      </c>
      <c r="N246" s="89" t="str">
        <f>IFERROR(VLOOKUP($B246, Data!$A$1:$BB$305, MATCH(M246, Data!$A$2:$BB$2, 0), FALSE),"")</f>
        <v/>
      </c>
      <c r="O246" s="1"/>
      <c r="P246" s="246" t="str">
        <f>(IFERROR(Data!AE245,""))</f>
        <v/>
      </c>
      <c r="Q246" s="246" t="str">
        <f>(IFERROR(Data!AF245,""))</f>
        <v/>
      </c>
      <c r="R246" s="246" t="str">
        <f>(IFERROR(Data!AG245,""))</f>
        <v/>
      </c>
      <c r="S246" s="246" t="str">
        <f>(IFERROR(Data!AH245,""))</f>
        <v/>
      </c>
      <c r="T246" s="246" t="str">
        <f>(IFERROR(Data!AI245,""))</f>
        <v/>
      </c>
      <c r="U246" s="246" t="str">
        <f>(IFERROR(Data!AJ245,""))</f>
        <v/>
      </c>
      <c r="V246" s="246" t="str">
        <f>(IFERROR(Data!AK245,""))</f>
        <v/>
      </c>
      <c r="W246" s="246" t="str">
        <f>(IFERROR(Data!AL245,""))</f>
        <v/>
      </c>
      <c r="X246" s="246" t="str">
        <f>(IFERROR(Data!AM245,""))</f>
        <v/>
      </c>
      <c r="Y246" s="246" t="str">
        <f>(IFERROR(Data!AN245,""))</f>
        <v/>
      </c>
      <c r="Z246" s="246" t="str">
        <f>(IFERROR(Data!AO245,""))</f>
        <v/>
      </c>
      <c r="AA246" s="246" t="str">
        <f>(IFERROR(Data!AP245,""))</f>
        <v/>
      </c>
      <c r="AB246" s="246" t="str">
        <f>(IFERROR(Data!AQ245,""))</f>
        <v/>
      </c>
      <c r="AC246" s="246" t="str">
        <f>(IFERROR(Data!AR245,""))</f>
        <v/>
      </c>
      <c r="AD246" s="246" t="str">
        <f>(IFERROR(Data!AS245,""))</f>
        <v/>
      </c>
      <c r="AE246" s="246" t="str">
        <f>(IFERROR(Data!AT245,""))</f>
        <v/>
      </c>
      <c r="AF246" s="246" t="str">
        <f>(IFERROR(Data!AU245,""))</f>
        <v/>
      </c>
      <c r="AG246" s="246" t="str">
        <f>(IFERROR(Data!AV245,""))</f>
        <v/>
      </c>
      <c r="AH246" s="246" t="str">
        <f>(IFERROR(Data!AW245,""))</f>
        <v/>
      </c>
      <c r="AI246" s="246" t="str">
        <f>(IFERROR(Data!AX245,""))</f>
        <v/>
      </c>
      <c r="AJ246" s="246" t="str">
        <f>(IFERROR(Data!AY245,""))</f>
        <v/>
      </c>
      <c r="AK246" s="246" t="str">
        <f>(IFERROR(Data!AZ245,""))</f>
        <v/>
      </c>
      <c r="AL246" s="246" t="str">
        <f>(IFERROR(Data!BA245,""))</f>
        <v/>
      </c>
      <c r="AM246" s="261" t="str">
        <f>(IFERROR(Data!BB245,""))</f>
        <v/>
      </c>
      <c r="AN246" s="247"/>
      <c r="AO246" s="1"/>
    </row>
    <row r="247" spans="1:41" s="257" customFormat="1" ht="27" customHeight="1" x14ac:dyDescent="0.3">
      <c r="A247" s="248"/>
      <c r="B247" s="249">
        <f>Base!B246</f>
        <v>0</v>
      </c>
      <c r="C247" s="250">
        <f>Base!C246</f>
        <v>0</v>
      </c>
      <c r="D247" s="250">
        <f>Base!D246</f>
        <v>0</v>
      </c>
      <c r="E247" s="251" t="str">
        <f>'Overall Roles'!F249</f>
        <v>A (D)</v>
      </c>
      <c r="F247" s="248"/>
      <c r="G247" s="252">
        <f>Base!G246</f>
        <v>0</v>
      </c>
      <c r="H247" s="253">
        <f>Base!J246</f>
        <v>0</v>
      </c>
      <c r="I247" s="248"/>
      <c r="J247" s="252">
        <f>Base!H246</f>
        <v>0</v>
      </c>
      <c r="K247" s="253">
        <f>Base!I246</f>
        <v>0</v>
      </c>
      <c r="L247" s="248"/>
      <c r="M247" s="252" t="str">
        <f t="shared" si="3"/>
        <v/>
      </c>
      <c r="N247" s="217" t="str">
        <f>IFERROR(VLOOKUP($B247, Data!$A$1:$BB$305, MATCH(M247, Data!$A$2:$BB$2, 0), FALSE),"")</f>
        <v/>
      </c>
      <c r="O247" s="248"/>
      <c r="P247" s="254" t="str">
        <f>(IFERROR(Data!AE246,""))</f>
        <v/>
      </c>
      <c r="Q247" s="254" t="str">
        <f>(IFERROR(Data!AF246,""))</f>
        <v/>
      </c>
      <c r="R247" s="254" t="str">
        <f>(IFERROR(Data!AG246,""))</f>
        <v/>
      </c>
      <c r="S247" s="254" t="str">
        <f>(IFERROR(Data!AH246,""))</f>
        <v/>
      </c>
      <c r="T247" s="254" t="str">
        <f>(IFERROR(Data!AI246,""))</f>
        <v/>
      </c>
      <c r="U247" s="254" t="str">
        <f>(IFERROR(Data!AJ246,""))</f>
        <v/>
      </c>
      <c r="V247" s="254" t="str">
        <f>(IFERROR(Data!AK246,""))</f>
        <v/>
      </c>
      <c r="W247" s="254" t="str">
        <f>(IFERROR(Data!AL246,""))</f>
        <v/>
      </c>
      <c r="X247" s="254" t="str">
        <f>(IFERROR(Data!AM246,""))</f>
        <v/>
      </c>
      <c r="Y247" s="254" t="str">
        <f>(IFERROR(Data!AN246,""))</f>
        <v/>
      </c>
      <c r="Z247" s="254" t="str">
        <f>(IFERROR(Data!AO246,""))</f>
        <v/>
      </c>
      <c r="AA247" s="254" t="str">
        <f>(IFERROR(Data!AP246,""))</f>
        <v/>
      </c>
      <c r="AB247" s="254" t="str">
        <f>(IFERROR(Data!AQ246,""))</f>
        <v/>
      </c>
      <c r="AC247" s="254" t="str">
        <f>(IFERROR(Data!AR246,""))</f>
        <v/>
      </c>
      <c r="AD247" s="254" t="str">
        <f>(IFERROR(Data!AS246,""))</f>
        <v/>
      </c>
      <c r="AE247" s="254" t="str">
        <f>(IFERROR(Data!AT246,""))</f>
        <v/>
      </c>
      <c r="AF247" s="254" t="str">
        <f>(IFERROR(Data!AU246,""))</f>
        <v/>
      </c>
      <c r="AG247" s="254" t="str">
        <f>(IFERROR(Data!AV246,""))</f>
        <v/>
      </c>
      <c r="AH247" s="254" t="str">
        <f>(IFERROR(Data!AW246,""))</f>
        <v/>
      </c>
      <c r="AI247" s="254" t="str">
        <f>(IFERROR(Data!AX246,""))</f>
        <v/>
      </c>
      <c r="AJ247" s="254" t="str">
        <f>(IFERROR(Data!AY246,""))</f>
        <v/>
      </c>
      <c r="AK247" s="254" t="str">
        <f>(IFERROR(Data!AZ246,""))</f>
        <v/>
      </c>
      <c r="AL247" s="254" t="str">
        <f>(IFERROR(Data!BA246,""))</f>
        <v/>
      </c>
      <c r="AM247" s="255" t="str">
        <f>(IFERROR(Data!BB246,""))</f>
        <v/>
      </c>
      <c r="AN247" s="256"/>
      <c r="AO247" s="248"/>
    </row>
    <row r="248" spans="1:41" ht="27" customHeight="1" x14ac:dyDescent="0.3">
      <c r="A248" s="1"/>
      <c r="B248" s="258">
        <f>Base!B247</f>
        <v>0</v>
      </c>
      <c r="C248" s="259">
        <f>Base!C247</f>
        <v>0</v>
      </c>
      <c r="D248" s="259">
        <f>Base!D247</f>
        <v>0</v>
      </c>
      <c r="E248" s="260" t="str">
        <f>'Overall Roles'!F250</f>
        <v>A (D)</v>
      </c>
      <c r="F248" s="1"/>
      <c r="G248" s="244">
        <f>Base!G247</f>
        <v>0</v>
      </c>
      <c r="H248" s="245">
        <f>Base!J247</f>
        <v>0</v>
      </c>
      <c r="I248" s="1"/>
      <c r="J248" s="244">
        <f>Base!H247</f>
        <v>0</v>
      </c>
      <c r="K248" s="245">
        <f>Base!I247</f>
        <v>0</v>
      </c>
      <c r="L248" s="1"/>
      <c r="M248" s="244" t="str">
        <f t="shared" si="3"/>
        <v/>
      </c>
      <c r="N248" s="89" t="str">
        <f>IFERROR(VLOOKUP($B248, Data!$A$1:$BB$305, MATCH(M248, Data!$A$2:$BB$2, 0), FALSE),"")</f>
        <v/>
      </c>
      <c r="O248" s="1"/>
      <c r="P248" s="246" t="str">
        <f>(IFERROR(Data!AE247,""))</f>
        <v/>
      </c>
      <c r="Q248" s="246" t="str">
        <f>(IFERROR(Data!AF247,""))</f>
        <v/>
      </c>
      <c r="R248" s="246" t="str">
        <f>(IFERROR(Data!AG247,""))</f>
        <v/>
      </c>
      <c r="S248" s="246" t="str">
        <f>(IFERROR(Data!AH247,""))</f>
        <v/>
      </c>
      <c r="T248" s="246" t="str">
        <f>(IFERROR(Data!AI247,""))</f>
        <v/>
      </c>
      <c r="U248" s="246" t="str">
        <f>(IFERROR(Data!AJ247,""))</f>
        <v/>
      </c>
      <c r="V248" s="246" t="str">
        <f>(IFERROR(Data!AK247,""))</f>
        <v/>
      </c>
      <c r="W248" s="246" t="str">
        <f>(IFERROR(Data!AL247,""))</f>
        <v/>
      </c>
      <c r="X248" s="246" t="str">
        <f>(IFERROR(Data!AM247,""))</f>
        <v/>
      </c>
      <c r="Y248" s="246" t="str">
        <f>(IFERROR(Data!AN247,""))</f>
        <v/>
      </c>
      <c r="Z248" s="246" t="str">
        <f>(IFERROR(Data!AO247,""))</f>
        <v/>
      </c>
      <c r="AA248" s="246" t="str">
        <f>(IFERROR(Data!AP247,""))</f>
        <v/>
      </c>
      <c r="AB248" s="246" t="str">
        <f>(IFERROR(Data!AQ247,""))</f>
        <v/>
      </c>
      <c r="AC248" s="246" t="str">
        <f>(IFERROR(Data!AR247,""))</f>
        <v/>
      </c>
      <c r="AD248" s="246" t="str">
        <f>(IFERROR(Data!AS247,""))</f>
        <v/>
      </c>
      <c r="AE248" s="246" t="str">
        <f>(IFERROR(Data!AT247,""))</f>
        <v/>
      </c>
      <c r="AF248" s="246" t="str">
        <f>(IFERROR(Data!AU247,""))</f>
        <v/>
      </c>
      <c r="AG248" s="246" t="str">
        <f>(IFERROR(Data!AV247,""))</f>
        <v/>
      </c>
      <c r="AH248" s="246" t="str">
        <f>(IFERROR(Data!AW247,""))</f>
        <v/>
      </c>
      <c r="AI248" s="246" t="str">
        <f>(IFERROR(Data!AX247,""))</f>
        <v/>
      </c>
      <c r="AJ248" s="246" t="str">
        <f>(IFERROR(Data!AY247,""))</f>
        <v/>
      </c>
      <c r="AK248" s="246" t="str">
        <f>(IFERROR(Data!AZ247,""))</f>
        <v/>
      </c>
      <c r="AL248" s="246" t="str">
        <f>(IFERROR(Data!BA247,""))</f>
        <v/>
      </c>
      <c r="AM248" s="261" t="str">
        <f>(IFERROR(Data!BB247,""))</f>
        <v/>
      </c>
      <c r="AN248" s="247"/>
      <c r="AO248" s="1"/>
    </row>
    <row r="249" spans="1:41" s="257" customFormat="1" ht="27" customHeight="1" x14ac:dyDescent="0.3">
      <c r="A249" s="248"/>
      <c r="B249" s="249">
        <f>Base!B248</f>
        <v>0</v>
      </c>
      <c r="C249" s="250">
        <f>Base!C248</f>
        <v>0</v>
      </c>
      <c r="D249" s="250">
        <f>Base!D248</f>
        <v>0</v>
      </c>
      <c r="E249" s="251" t="str">
        <f>'Overall Roles'!F251</f>
        <v>A (D)</v>
      </c>
      <c r="F249" s="248"/>
      <c r="G249" s="252">
        <f>Base!G248</f>
        <v>0</v>
      </c>
      <c r="H249" s="253">
        <f>Base!J248</f>
        <v>0</v>
      </c>
      <c r="I249" s="248"/>
      <c r="J249" s="252">
        <f>Base!H248</f>
        <v>0</v>
      </c>
      <c r="K249" s="253">
        <f>Base!I248</f>
        <v>0</v>
      </c>
      <c r="L249" s="248"/>
      <c r="M249" s="252" t="str">
        <f t="shared" si="3"/>
        <v/>
      </c>
      <c r="N249" s="217" t="str">
        <f>IFERROR(VLOOKUP($B249, Data!$A$1:$BB$305, MATCH(M249, Data!$A$2:$BB$2, 0), FALSE),"")</f>
        <v/>
      </c>
      <c r="O249" s="248"/>
      <c r="P249" s="254" t="str">
        <f>(IFERROR(Data!AE248,""))</f>
        <v/>
      </c>
      <c r="Q249" s="254" t="str">
        <f>(IFERROR(Data!AF248,""))</f>
        <v/>
      </c>
      <c r="R249" s="254" t="str">
        <f>(IFERROR(Data!AG248,""))</f>
        <v/>
      </c>
      <c r="S249" s="254" t="str">
        <f>(IFERROR(Data!AH248,""))</f>
        <v/>
      </c>
      <c r="T249" s="254" t="str">
        <f>(IFERROR(Data!AI248,""))</f>
        <v/>
      </c>
      <c r="U249" s="254" t="str">
        <f>(IFERROR(Data!AJ248,""))</f>
        <v/>
      </c>
      <c r="V249" s="254" t="str">
        <f>(IFERROR(Data!AK248,""))</f>
        <v/>
      </c>
      <c r="W249" s="254" t="str">
        <f>(IFERROR(Data!AL248,""))</f>
        <v/>
      </c>
      <c r="X249" s="254" t="str">
        <f>(IFERROR(Data!AM248,""))</f>
        <v/>
      </c>
      <c r="Y249" s="254" t="str">
        <f>(IFERROR(Data!AN248,""))</f>
        <v/>
      </c>
      <c r="Z249" s="254" t="str">
        <f>(IFERROR(Data!AO248,""))</f>
        <v/>
      </c>
      <c r="AA249" s="254" t="str">
        <f>(IFERROR(Data!AP248,""))</f>
        <v/>
      </c>
      <c r="AB249" s="254" t="str">
        <f>(IFERROR(Data!AQ248,""))</f>
        <v/>
      </c>
      <c r="AC249" s="254" t="str">
        <f>(IFERROR(Data!AR248,""))</f>
        <v/>
      </c>
      <c r="AD249" s="254" t="str">
        <f>(IFERROR(Data!AS248,""))</f>
        <v/>
      </c>
      <c r="AE249" s="254" t="str">
        <f>(IFERROR(Data!AT248,""))</f>
        <v/>
      </c>
      <c r="AF249" s="254" t="str">
        <f>(IFERROR(Data!AU248,""))</f>
        <v/>
      </c>
      <c r="AG249" s="254" t="str">
        <f>(IFERROR(Data!AV248,""))</f>
        <v/>
      </c>
      <c r="AH249" s="254" t="str">
        <f>(IFERROR(Data!AW248,""))</f>
        <v/>
      </c>
      <c r="AI249" s="254" t="str">
        <f>(IFERROR(Data!AX248,""))</f>
        <v/>
      </c>
      <c r="AJ249" s="254" t="str">
        <f>(IFERROR(Data!AY248,""))</f>
        <v/>
      </c>
      <c r="AK249" s="254" t="str">
        <f>(IFERROR(Data!AZ248,""))</f>
        <v/>
      </c>
      <c r="AL249" s="254" t="str">
        <f>(IFERROR(Data!BA248,""))</f>
        <v/>
      </c>
      <c r="AM249" s="255" t="str">
        <f>(IFERROR(Data!BB248,""))</f>
        <v/>
      </c>
      <c r="AN249" s="256"/>
      <c r="AO249" s="248"/>
    </row>
    <row r="250" spans="1:41" ht="27" customHeight="1" x14ac:dyDescent="0.3">
      <c r="A250" s="1"/>
      <c r="B250" s="258">
        <f>Base!B249</f>
        <v>0</v>
      </c>
      <c r="C250" s="259">
        <f>Base!C249</f>
        <v>0</v>
      </c>
      <c r="D250" s="259">
        <f>Base!D249</f>
        <v>0</v>
      </c>
      <c r="E250" s="260" t="str">
        <f>'Overall Roles'!F252</f>
        <v>A (D)</v>
      </c>
      <c r="F250" s="1"/>
      <c r="G250" s="244">
        <f>Base!G249</f>
        <v>0</v>
      </c>
      <c r="H250" s="245">
        <f>Base!J249</f>
        <v>0</v>
      </c>
      <c r="I250" s="1"/>
      <c r="J250" s="244">
        <f>Base!H249</f>
        <v>0</v>
      </c>
      <c r="K250" s="245">
        <f>Base!I249</f>
        <v>0</v>
      </c>
      <c r="L250" s="1"/>
      <c r="M250" s="244" t="str">
        <f t="shared" si="3"/>
        <v/>
      </c>
      <c r="N250" s="89" t="str">
        <f>IFERROR(VLOOKUP($B250, Data!$A$1:$BB$305, MATCH(M250, Data!$A$2:$BB$2, 0), FALSE),"")</f>
        <v/>
      </c>
      <c r="O250" s="1"/>
      <c r="P250" s="246" t="str">
        <f>(IFERROR(Data!AE249,""))</f>
        <v/>
      </c>
      <c r="Q250" s="246" t="str">
        <f>(IFERROR(Data!AF249,""))</f>
        <v/>
      </c>
      <c r="R250" s="246" t="str">
        <f>(IFERROR(Data!AG249,""))</f>
        <v/>
      </c>
      <c r="S250" s="246" t="str">
        <f>(IFERROR(Data!AH249,""))</f>
        <v/>
      </c>
      <c r="T250" s="246" t="str">
        <f>(IFERROR(Data!AI249,""))</f>
        <v/>
      </c>
      <c r="U250" s="246" t="str">
        <f>(IFERROR(Data!AJ249,""))</f>
        <v/>
      </c>
      <c r="V250" s="246" t="str">
        <f>(IFERROR(Data!AK249,""))</f>
        <v/>
      </c>
      <c r="W250" s="246" t="str">
        <f>(IFERROR(Data!AL249,""))</f>
        <v/>
      </c>
      <c r="X250" s="246" t="str">
        <f>(IFERROR(Data!AM249,""))</f>
        <v/>
      </c>
      <c r="Y250" s="246" t="str">
        <f>(IFERROR(Data!AN249,""))</f>
        <v/>
      </c>
      <c r="Z250" s="246" t="str">
        <f>(IFERROR(Data!AO249,""))</f>
        <v/>
      </c>
      <c r="AA250" s="246" t="str">
        <f>(IFERROR(Data!AP249,""))</f>
        <v/>
      </c>
      <c r="AB250" s="246" t="str">
        <f>(IFERROR(Data!AQ249,""))</f>
        <v/>
      </c>
      <c r="AC250" s="246" t="str">
        <f>(IFERROR(Data!AR249,""))</f>
        <v/>
      </c>
      <c r="AD250" s="246" t="str">
        <f>(IFERROR(Data!AS249,""))</f>
        <v/>
      </c>
      <c r="AE250" s="246" t="str">
        <f>(IFERROR(Data!AT249,""))</f>
        <v/>
      </c>
      <c r="AF250" s="246" t="str">
        <f>(IFERROR(Data!AU249,""))</f>
        <v/>
      </c>
      <c r="AG250" s="246" t="str">
        <f>(IFERROR(Data!AV249,""))</f>
        <v/>
      </c>
      <c r="AH250" s="246" t="str">
        <f>(IFERROR(Data!AW249,""))</f>
        <v/>
      </c>
      <c r="AI250" s="246" t="str">
        <f>(IFERROR(Data!AX249,""))</f>
        <v/>
      </c>
      <c r="AJ250" s="246" t="str">
        <f>(IFERROR(Data!AY249,""))</f>
        <v/>
      </c>
      <c r="AK250" s="246" t="str">
        <f>(IFERROR(Data!AZ249,""))</f>
        <v/>
      </c>
      <c r="AL250" s="246" t="str">
        <f>(IFERROR(Data!BA249,""))</f>
        <v/>
      </c>
      <c r="AM250" s="261" t="str">
        <f>(IFERROR(Data!BB249,""))</f>
        <v/>
      </c>
      <c r="AN250" s="247"/>
      <c r="AO250" s="1"/>
    </row>
    <row r="251" spans="1:41" s="257" customFormat="1" ht="27" customHeight="1" x14ac:dyDescent="0.3">
      <c r="A251" s="248"/>
      <c r="B251" s="249">
        <f>Base!B250</f>
        <v>0</v>
      </c>
      <c r="C251" s="250">
        <f>Base!C250</f>
        <v>0</v>
      </c>
      <c r="D251" s="250">
        <f>Base!D250</f>
        <v>0</v>
      </c>
      <c r="E251" s="251" t="str">
        <f>'Overall Roles'!F253</f>
        <v>A (D)</v>
      </c>
      <c r="F251" s="248"/>
      <c r="G251" s="252">
        <f>Base!G250</f>
        <v>0</v>
      </c>
      <c r="H251" s="253">
        <f>Base!J250</f>
        <v>0</v>
      </c>
      <c r="I251" s="248"/>
      <c r="J251" s="252">
        <f>Base!H250</f>
        <v>0</v>
      </c>
      <c r="K251" s="253">
        <f>Base!I250</f>
        <v>0</v>
      </c>
      <c r="L251" s="248"/>
      <c r="M251" s="252" t="str">
        <f t="shared" si="3"/>
        <v/>
      </c>
      <c r="N251" s="217" t="str">
        <f>IFERROR(VLOOKUP($B251, Data!$A$1:$BB$305, MATCH(M251, Data!$A$2:$BB$2, 0), FALSE),"")</f>
        <v/>
      </c>
      <c r="O251" s="248"/>
      <c r="P251" s="254" t="str">
        <f>(IFERROR(Data!AE250,""))</f>
        <v/>
      </c>
      <c r="Q251" s="254" t="str">
        <f>(IFERROR(Data!AF250,""))</f>
        <v/>
      </c>
      <c r="R251" s="254" t="str">
        <f>(IFERROR(Data!AG250,""))</f>
        <v/>
      </c>
      <c r="S251" s="254" t="str">
        <f>(IFERROR(Data!AH250,""))</f>
        <v/>
      </c>
      <c r="T251" s="254" t="str">
        <f>(IFERROR(Data!AI250,""))</f>
        <v/>
      </c>
      <c r="U251" s="254" t="str">
        <f>(IFERROR(Data!AJ250,""))</f>
        <v/>
      </c>
      <c r="V251" s="254" t="str">
        <f>(IFERROR(Data!AK250,""))</f>
        <v/>
      </c>
      <c r="W251" s="254" t="str">
        <f>(IFERROR(Data!AL250,""))</f>
        <v/>
      </c>
      <c r="X251" s="254" t="str">
        <f>(IFERROR(Data!AM250,""))</f>
        <v/>
      </c>
      <c r="Y251" s="254" t="str">
        <f>(IFERROR(Data!AN250,""))</f>
        <v/>
      </c>
      <c r="Z251" s="254" t="str">
        <f>(IFERROR(Data!AO250,""))</f>
        <v/>
      </c>
      <c r="AA251" s="254" t="str">
        <f>(IFERROR(Data!AP250,""))</f>
        <v/>
      </c>
      <c r="AB251" s="254" t="str">
        <f>(IFERROR(Data!AQ250,""))</f>
        <v/>
      </c>
      <c r="AC251" s="254" t="str">
        <f>(IFERROR(Data!AR250,""))</f>
        <v/>
      </c>
      <c r="AD251" s="254" t="str">
        <f>(IFERROR(Data!AS250,""))</f>
        <v/>
      </c>
      <c r="AE251" s="254" t="str">
        <f>(IFERROR(Data!AT250,""))</f>
        <v/>
      </c>
      <c r="AF251" s="254" t="str">
        <f>(IFERROR(Data!AU250,""))</f>
        <v/>
      </c>
      <c r="AG251" s="254" t="str">
        <f>(IFERROR(Data!AV250,""))</f>
        <v/>
      </c>
      <c r="AH251" s="254" t="str">
        <f>(IFERROR(Data!AW250,""))</f>
        <v/>
      </c>
      <c r="AI251" s="254" t="str">
        <f>(IFERROR(Data!AX250,""))</f>
        <v/>
      </c>
      <c r="AJ251" s="254" t="str">
        <f>(IFERROR(Data!AY250,""))</f>
        <v/>
      </c>
      <c r="AK251" s="254" t="str">
        <f>(IFERROR(Data!AZ250,""))</f>
        <v/>
      </c>
      <c r="AL251" s="254" t="str">
        <f>(IFERROR(Data!BA250,""))</f>
        <v/>
      </c>
      <c r="AM251" s="255" t="str">
        <f>(IFERROR(Data!BB250,""))</f>
        <v/>
      </c>
      <c r="AN251" s="256"/>
      <c r="AO251" s="248"/>
    </row>
    <row r="252" spans="1:41" ht="27" customHeight="1" x14ac:dyDescent="0.3">
      <c r="A252" s="1"/>
      <c r="B252" s="258">
        <f>Base!B251</f>
        <v>0</v>
      </c>
      <c r="C252" s="259">
        <f>Base!C251</f>
        <v>0</v>
      </c>
      <c r="D252" s="259">
        <f>Base!D251</f>
        <v>0</v>
      </c>
      <c r="E252" s="260" t="str">
        <f>'Overall Roles'!F254</f>
        <v>A (D)</v>
      </c>
      <c r="F252" s="1"/>
      <c r="G252" s="244">
        <f>Base!G251</f>
        <v>0</v>
      </c>
      <c r="H252" s="245">
        <f>Base!J251</f>
        <v>0</v>
      </c>
      <c r="I252" s="1"/>
      <c r="J252" s="244">
        <f>Base!H251</f>
        <v>0</v>
      </c>
      <c r="K252" s="245">
        <f>Base!I251</f>
        <v>0</v>
      </c>
      <c r="L252" s="1"/>
      <c r="M252" s="244" t="str">
        <f t="shared" si="3"/>
        <v/>
      </c>
      <c r="N252" s="89" t="str">
        <f>IFERROR(VLOOKUP($B252, Data!$A$1:$BB$305, MATCH(M252, Data!$A$2:$BB$2, 0), FALSE),"")</f>
        <v/>
      </c>
      <c r="O252" s="1"/>
      <c r="P252" s="246" t="str">
        <f>(IFERROR(Data!AE251,""))</f>
        <v/>
      </c>
      <c r="Q252" s="246" t="str">
        <f>(IFERROR(Data!AF251,""))</f>
        <v/>
      </c>
      <c r="R252" s="246" t="str">
        <f>(IFERROR(Data!AG251,""))</f>
        <v/>
      </c>
      <c r="S252" s="246" t="str">
        <f>(IFERROR(Data!AH251,""))</f>
        <v/>
      </c>
      <c r="T252" s="246" t="str">
        <f>(IFERROR(Data!AI251,""))</f>
        <v/>
      </c>
      <c r="U252" s="246" t="str">
        <f>(IFERROR(Data!AJ251,""))</f>
        <v/>
      </c>
      <c r="V252" s="246" t="str">
        <f>(IFERROR(Data!AK251,""))</f>
        <v/>
      </c>
      <c r="W252" s="246" t="str">
        <f>(IFERROR(Data!AL251,""))</f>
        <v/>
      </c>
      <c r="X252" s="246" t="str">
        <f>(IFERROR(Data!AM251,""))</f>
        <v/>
      </c>
      <c r="Y252" s="246" t="str">
        <f>(IFERROR(Data!AN251,""))</f>
        <v/>
      </c>
      <c r="Z252" s="246" t="str">
        <f>(IFERROR(Data!AO251,""))</f>
        <v/>
      </c>
      <c r="AA252" s="246" t="str">
        <f>(IFERROR(Data!AP251,""))</f>
        <v/>
      </c>
      <c r="AB252" s="246" t="str">
        <f>(IFERROR(Data!AQ251,""))</f>
        <v/>
      </c>
      <c r="AC252" s="246" t="str">
        <f>(IFERROR(Data!AR251,""))</f>
        <v/>
      </c>
      <c r="AD252" s="246" t="str">
        <f>(IFERROR(Data!AS251,""))</f>
        <v/>
      </c>
      <c r="AE252" s="246" t="str">
        <f>(IFERROR(Data!AT251,""))</f>
        <v/>
      </c>
      <c r="AF252" s="246" t="str">
        <f>(IFERROR(Data!AU251,""))</f>
        <v/>
      </c>
      <c r="AG252" s="246" t="str">
        <f>(IFERROR(Data!AV251,""))</f>
        <v/>
      </c>
      <c r="AH252" s="246" t="str">
        <f>(IFERROR(Data!AW251,""))</f>
        <v/>
      </c>
      <c r="AI252" s="246" t="str">
        <f>(IFERROR(Data!AX251,""))</f>
        <v/>
      </c>
      <c r="AJ252" s="246" t="str">
        <f>(IFERROR(Data!AY251,""))</f>
        <v/>
      </c>
      <c r="AK252" s="246" t="str">
        <f>(IFERROR(Data!AZ251,""))</f>
        <v/>
      </c>
      <c r="AL252" s="246" t="str">
        <f>(IFERROR(Data!BA251,""))</f>
        <v/>
      </c>
      <c r="AM252" s="261" t="str">
        <f>(IFERROR(Data!BB251,""))</f>
        <v/>
      </c>
      <c r="AN252" s="247"/>
      <c r="AO252" s="1"/>
    </row>
    <row r="253" spans="1:41" s="257" customFormat="1" ht="27" customHeight="1" x14ac:dyDescent="0.3">
      <c r="A253" s="248"/>
      <c r="B253" s="249">
        <f>Base!B252</f>
        <v>0</v>
      </c>
      <c r="C253" s="250">
        <f>Base!C252</f>
        <v>0</v>
      </c>
      <c r="D253" s="250">
        <f>Base!D252</f>
        <v>0</v>
      </c>
      <c r="E253" s="251" t="str">
        <f>'Overall Roles'!F255</f>
        <v>A (D)</v>
      </c>
      <c r="F253" s="248"/>
      <c r="G253" s="252">
        <f>Base!G252</f>
        <v>0</v>
      </c>
      <c r="H253" s="253">
        <f>Base!J252</f>
        <v>0</v>
      </c>
      <c r="I253" s="248"/>
      <c r="J253" s="252">
        <f>Base!H252</f>
        <v>0</v>
      </c>
      <c r="K253" s="253">
        <f>Base!I252</f>
        <v>0</v>
      </c>
      <c r="L253" s="248"/>
      <c r="M253" s="252" t="str">
        <f t="shared" si="3"/>
        <v/>
      </c>
      <c r="N253" s="217" t="str">
        <f>IFERROR(VLOOKUP($B253, Data!$A$1:$BB$305, MATCH(M253, Data!$A$2:$BB$2, 0), FALSE),"")</f>
        <v/>
      </c>
      <c r="O253" s="248"/>
      <c r="P253" s="254" t="str">
        <f>(IFERROR(Data!AE252,""))</f>
        <v/>
      </c>
      <c r="Q253" s="254" t="str">
        <f>(IFERROR(Data!AF252,""))</f>
        <v/>
      </c>
      <c r="R253" s="254" t="str">
        <f>(IFERROR(Data!AG252,""))</f>
        <v/>
      </c>
      <c r="S253" s="254" t="str">
        <f>(IFERROR(Data!AH252,""))</f>
        <v/>
      </c>
      <c r="T253" s="254" t="str">
        <f>(IFERROR(Data!AI252,""))</f>
        <v/>
      </c>
      <c r="U253" s="254" t="str">
        <f>(IFERROR(Data!AJ252,""))</f>
        <v/>
      </c>
      <c r="V253" s="254" t="str">
        <f>(IFERROR(Data!AK252,""))</f>
        <v/>
      </c>
      <c r="W253" s="254" t="str">
        <f>(IFERROR(Data!AL252,""))</f>
        <v/>
      </c>
      <c r="X253" s="254" t="str">
        <f>(IFERROR(Data!AM252,""))</f>
        <v/>
      </c>
      <c r="Y253" s="254" t="str">
        <f>(IFERROR(Data!AN252,""))</f>
        <v/>
      </c>
      <c r="Z253" s="254" t="str">
        <f>(IFERROR(Data!AO252,""))</f>
        <v/>
      </c>
      <c r="AA253" s="254" t="str">
        <f>(IFERROR(Data!AP252,""))</f>
        <v/>
      </c>
      <c r="AB253" s="254" t="str">
        <f>(IFERROR(Data!AQ252,""))</f>
        <v/>
      </c>
      <c r="AC253" s="254" t="str">
        <f>(IFERROR(Data!AR252,""))</f>
        <v/>
      </c>
      <c r="AD253" s="254" t="str">
        <f>(IFERROR(Data!AS252,""))</f>
        <v/>
      </c>
      <c r="AE253" s="254" t="str">
        <f>(IFERROR(Data!AT252,""))</f>
        <v/>
      </c>
      <c r="AF253" s="254" t="str">
        <f>(IFERROR(Data!AU252,""))</f>
        <v/>
      </c>
      <c r="AG253" s="254" t="str">
        <f>(IFERROR(Data!AV252,""))</f>
        <v/>
      </c>
      <c r="AH253" s="254" t="str">
        <f>(IFERROR(Data!AW252,""))</f>
        <v/>
      </c>
      <c r="AI253" s="254" t="str">
        <f>(IFERROR(Data!AX252,""))</f>
        <v/>
      </c>
      <c r="AJ253" s="254" t="str">
        <f>(IFERROR(Data!AY252,""))</f>
        <v/>
      </c>
      <c r="AK253" s="254" t="str">
        <f>(IFERROR(Data!AZ252,""))</f>
        <v/>
      </c>
      <c r="AL253" s="254" t="str">
        <f>(IFERROR(Data!BA252,""))</f>
        <v/>
      </c>
      <c r="AM253" s="255" t="str">
        <f>(IFERROR(Data!BB252,""))</f>
        <v/>
      </c>
      <c r="AN253" s="256"/>
      <c r="AO253" s="248"/>
    </row>
    <row r="254" spans="1:41" ht="27" customHeight="1" x14ac:dyDescent="0.3">
      <c r="A254" s="1"/>
      <c r="B254" s="258">
        <f>Base!B253</f>
        <v>0</v>
      </c>
      <c r="C254" s="259">
        <f>Base!C253</f>
        <v>0</v>
      </c>
      <c r="D254" s="259">
        <f>Base!D253</f>
        <v>0</v>
      </c>
      <c r="E254" s="260" t="str">
        <f>'Overall Roles'!F256</f>
        <v>A (D)</v>
      </c>
      <c r="F254" s="1"/>
      <c r="G254" s="244">
        <f>Base!G253</f>
        <v>0</v>
      </c>
      <c r="H254" s="245">
        <f>Base!J253</f>
        <v>0</v>
      </c>
      <c r="I254" s="1"/>
      <c r="J254" s="244">
        <f>Base!H253</f>
        <v>0</v>
      </c>
      <c r="K254" s="245">
        <f>Base!I253</f>
        <v>0</v>
      </c>
      <c r="L254" s="1"/>
      <c r="M254" s="244" t="str">
        <f t="shared" si="3"/>
        <v/>
      </c>
      <c r="N254" s="89" t="str">
        <f>IFERROR(VLOOKUP($B254, Data!$A$1:$BB$305, MATCH(M254, Data!$A$2:$BB$2, 0), FALSE),"")</f>
        <v/>
      </c>
      <c r="O254" s="1"/>
      <c r="P254" s="246" t="str">
        <f>(IFERROR(Data!AE253,""))</f>
        <v/>
      </c>
      <c r="Q254" s="246" t="str">
        <f>(IFERROR(Data!AF253,""))</f>
        <v/>
      </c>
      <c r="R254" s="246" t="str">
        <f>(IFERROR(Data!AG253,""))</f>
        <v/>
      </c>
      <c r="S254" s="246" t="str">
        <f>(IFERROR(Data!AH253,""))</f>
        <v/>
      </c>
      <c r="T254" s="246" t="str">
        <f>(IFERROR(Data!AI253,""))</f>
        <v/>
      </c>
      <c r="U254" s="246" t="str">
        <f>(IFERROR(Data!AJ253,""))</f>
        <v/>
      </c>
      <c r="V254" s="246" t="str">
        <f>(IFERROR(Data!AK253,""))</f>
        <v/>
      </c>
      <c r="W254" s="246" t="str">
        <f>(IFERROR(Data!AL253,""))</f>
        <v/>
      </c>
      <c r="X254" s="246" t="str">
        <f>(IFERROR(Data!AM253,""))</f>
        <v/>
      </c>
      <c r="Y254" s="246" t="str">
        <f>(IFERROR(Data!AN253,""))</f>
        <v/>
      </c>
      <c r="Z254" s="246" t="str">
        <f>(IFERROR(Data!AO253,""))</f>
        <v/>
      </c>
      <c r="AA254" s="246" t="str">
        <f>(IFERROR(Data!AP253,""))</f>
        <v/>
      </c>
      <c r="AB254" s="246" t="str">
        <f>(IFERROR(Data!AQ253,""))</f>
        <v/>
      </c>
      <c r="AC254" s="246" t="str">
        <f>(IFERROR(Data!AR253,""))</f>
        <v/>
      </c>
      <c r="AD254" s="246" t="str">
        <f>(IFERROR(Data!AS253,""))</f>
        <v/>
      </c>
      <c r="AE254" s="246" t="str">
        <f>(IFERROR(Data!AT253,""))</f>
        <v/>
      </c>
      <c r="AF254" s="246" t="str">
        <f>(IFERROR(Data!AU253,""))</f>
        <v/>
      </c>
      <c r="AG254" s="246" t="str">
        <f>(IFERROR(Data!AV253,""))</f>
        <v/>
      </c>
      <c r="AH254" s="246" t="str">
        <f>(IFERROR(Data!AW253,""))</f>
        <v/>
      </c>
      <c r="AI254" s="246" t="str">
        <f>(IFERROR(Data!AX253,""))</f>
        <v/>
      </c>
      <c r="AJ254" s="246" t="str">
        <f>(IFERROR(Data!AY253,""))</f>
        <v/>
      </c>
      <c r="AK254" s="246" t="str">
        <f>(IFERROR(Data!AZ253,""))</f>
        <v/>
      </c>
      <c r="AL254" s="246" t="str">
        <f>(IFERROR(Data!BA253,""))</f>
        <v/>
      </c>
      <c r="AM254" s="261" t="str">
        <f>(IFERROR(Data!BB253,""))</f>
        <v/>
      </c>
      <c r="AN254" s="247"/>
      <c r="AO254" s="1"/>
    </row>
    <row r="255" spans="1:41" s="257" customFormat="1" ht="27" customHeight="1" x14ac:dyDescent="0.3">
      <c r="A255" s="248"/>
      <c r="B255" s="249">
        <f>Base!B254</f>
        <v>0</v>
      </c>
      <c r="C255" s="250">
        <f>Base!C254</f>
        <v>0</v>
      </c>
      <c r="D255" s="250">
        <f>Base!D254</f>
        <v>0</v>
      </c>
      <c r="E255" s="251" t="str">
        <f>'Overall Roles'!F257</f>
        <v>A (D)</v>
      </c>
      <c r="F255" s="248"/>
      <c r="G255" s="252">
        <f>Base!G254</f>
        <v>0</v>
      </c>
      <c r="H255" s="253">
        <f>Base!J254</f>
        <v>0</v>
      </c>
      <c r="I255" s="248"/>
      <c r="J255" s="252">
        <f>Base!H254</f>
        <v>0</v>
      </c>
      <c r="K255" s="253">
        <f>Base!I254</f>
        <v>0</v>
      </c>
      <c r="L255" s="248"/>
      <c r="M255" s="252" t="str">
        <f t="shared" si="3"/>
        <v/>
      </c>
      <c r="N255" s="217" t="str">
        <f>IFERROR(VLOOKUP($B255, Data!$A$1:$BB$305, MATCH(M255, Data!$A$2:$BB$2, 0), FALSE),"")</f>
        <v/>
      </c>
      <c r="O255" s="248"/>
      <c r="P255" s="254" t="str">
        <f>(IFERROR(Data!AE254,""))</f>
        <v/>
      </c>
      <c r="Q255" s="254" t="str">
        <f>(IFERROR(Data!AF254,""))</f>
        <v/>
      </c>
      <c r="R255" s="254" t="str">
        <f>(IFERROR(Data!AG254,""))</f>
        <v/>
      </c>
      <c r="S255" s="254" t="str">
        <f>(IFERROR(Data!AH254,""))</f>
        <v/>
      </c>
      <c r="T255" s="254" t="str">
        <f>(IFERROR(Data!AI254,""))</f>
        <v/>
      </c>
      <c r="U255" s="254" t="str">
        <f>(IFERROR(Data!AJ254,""))</f>
        <v/>
      </c>
      <c r="V255" s="254" t="str">
        <f>(IFERROR(Data!AK254,""))</f>
        <v/>
      </c>
      <c r="W255" s="254" t="str">
        <f>(IFERROR(Data!AL254,""))</f>
        <v/>
      </c>
      <c r="X255" s="254" t="str">
        <f>(IFERROR(Data!AM254,""))</f>
        <v/>
      </c>
      <c r="Y255" s="254" t="str">
        <f>(IFERROR(Data!AN254,""))</f>
        <v/>
      </c>
      <c r="Z255" s="254" t="str">
        <f>(IFERROR(Data!AO254,""))</f>
        <v/>
      </c>
      <c r="AA255" s="254" t="str">
        <f>(IFERROR(Data!AP254,""))</f>
        <v/>
      </c>
      <c r="AB255" s="254" t="str">
        <f>(IFERROR(Data!AQ254,""))</f>
        <v/>
      </c>
      <c r="AC255" s="254" t="str">
        <f>(IFERROR(Data!AR254,""))</f>
        <v/>
      </c>
      <c r="AD255" s="254" t="str">
        <f>(IFERROR(Data!AS254,""))</f>
        <v/>
      </c>
      <c r="AE255" s="254" t="str">
        <f>(IFERROR(Data!AT254,""))</f>
        <v/>
      </c>
      <c r="AF255" s="254" t="str">
        <f>(IFERROR(Data!AU254,""))</f>
        <v/>
      </c>
      <c r="AG255" s="254" t="str">
        <f>(IFERROR(Data!AV254,""))</f>
        <v/>
      </c>
      <c r="AH255" s="254" t="str">
        <f>(IFERROR(Data!AW254,""))</f>
        <v/>
      </c>
      <c r="AI255" s="254" t="str">
        <f>(IFERROR(Data!AX254,""))</f>
        <v/>
      </c>
      <c r="AJ255" s="254" t="str">
        <f>(IFERROR(Data!AY254,""))</f>
        <v/>
      </c>
      <c r="AK255" s="254" t="str">
        <f>(IFERROR(Data!AZ254,""))</f>
        <v/>
      </c>
      <c r="AL255" s="254" t="str">
        <f>(IFERROR(Data!BA254,""))</f>
        <v/>
      </c>
      <c r="AM255" s="255" t="str">
        <f>(IFERROR(Data!BB254,""))</f>
        <v/>
      </c>
      <c r="AN255" s="256"/>
      <c r="AO255" s="248"/>
    </row>
    <row r="256" spans="1:41" ht="27" customHeight="1" x14ac:dyDescent="0.3">
      <c r="A256" s="1"/>
      <c r="B256" s="258">
        <f>Base!B255</f>
        <v>0</v>
      </c>
      <c r="C256" s="259">
        <f>Base!C255</f>
        <v>0</v>
      </c>
      <c r="D256" s="259">
        <f>Base!D255</f>
        <v>0</v>
      </c>
      <c r="E256" s="260" t="str">
        <f>'Overall Roles'!F258</f>
        <v>A (D)</v>
      </c>
      <c r="F256" s="1"/>
      <c r="G256" s="244">
        <f>Base!G255</f>
        <v>0</v>
      </c>
      <c r="H256" s="245">
        <f>Base!J255</f>
        <v>0</v>
      </c>
      <c r="I256" s="1"/>
      <c r="J256" s="244">
        <f>Base!H255</f>
        <v>0</v>
      </c>
      <c r="K256" s="245">
        <f>Base!I255</f>
        <v>0</v>
      </c>
      <c r="L256" s="1"/>
      <c r="M256" s="244" t="str">
        <f t="shared" si="3"/>
        <v/>
      </c>
      <c r="N256" s="89" t="str">
        <f>IFERROR(VLOOKUP($B256, Data!$A$1:$BB$305, MATCH(M256, Data!$A$2:$BB$2, 0), FALSE),"")</f>
        <v/>
      </c>
      <c r="O256" s="1"/>
      <c r="P256" s="246" t="str">
        <f>(IFERROR(Data!AE255,""))</f>
        <v/>
      </c>
      <c r="Q256" s="246" t="str">
        <f>(IFERROR(Data!AF255,""))</f>
        <v/>
      </c>
      <c r="R256" s="246" t="str">
        <f>(IFERROR(Data!AG255,""))</f>
        <v/>
      </c>
      <c r="S256" s="246" t="str">
        <f>(IFERROR(Data!AH255,""))</f>
        <v/>
      </c>
      <c r="T256" s="246" t="str">
        <f>(IFERROR(Data!AI255,""))</f>
        <v/>
      </c>
      <c r="U256" s="246" t="str">
        <f>(IFERROR(Data!AJ255,""))</f>
        <v/>
      </c>
      <c r="V256" s="246" t="str">
        <f>(IFERROR(Data!AK255,""))</f>
        <v/>
      </c>
      <c r="W256" s="246" t="str">
        <f>(IFERROR(Data!AL255,""))</f>
        <v/>
      </c>
      <c r="X256" s="246" t="str">
        <f>(IFERROR(Data!AM255,""))</f>
        <v/>
      </c>
      <c r="Y256" s="246" t="str">
        <f>(IFERROR(Data!AN255,""))</f>
        <v/>
      </c>
      <c r="Z256" s="246" t="str">
        <f>(IFERROR(Data!AO255,""))</f>
        <v/>
      </c>
      <c r="AA256" s="246" t="str">
        <f>(IFERROR(Data!AP255,""))</f>
        <v/>
      </c>
      <c r="AB256" s="246" t="str">
        <f>(IFERROR(Data!AQ255,""))</f>
        <v/>
      </c>
      <c r="AC256" s="246" t="str">
        <f>(IFERROR(Data!AR255,""))</f>
        <v/>
      </c>
      <c r="AD256" s="246" t="str">
        <f>(IFERROR(Data!AS255,""))</f>
        <v/>
      </c>
      <c r="AE256" s="246" t="str">
        <f>(IFERROR(Data!AT255,""))</f>
        <v/>
      </c>
      <c r="AF256" s="246" t="str">
        <f>(IFERROR(Data!AU255,""))</f>
        <v/>
      </c>
      <c r="AG256" s="246" t="str">
        <f>(IFERROR(Data!AV255,""))</f>
        <v/>
      </c>
      <c r="AH256" s="246" t="str">
        <f>(IFERROR(Data!AW255,""))</f>
        <v/>
      </c>
      <c r="AI256" s="246" t="str">
        <f>(IFERROR(Data!AX255,""))</f>
        <v/>
      </c>
      <c r="AJ256" s="246" t="str">
        <f>(IFERROR(Data!AY255,""))</f>
        <v/>
      </c>
      <c r="AK256" s="246" t="str">
        <f>(IFERROR(Data!AZ255,""))</f>
        <v/>
      </c>
      <c r="AL256" s="246" t="str">
        <f>(IFERROR(Data!BA255,""))</f>
        <v/>
      </c>
      <c r="AM256" s="261" t="str">
        <f>(IFERROR(Data!BB255,""))</f>
        <v/>
      </c>
      <c r="AN256" s="247"/>
      <c r="AO256" s="1"/>
    </row>
    <row r="257" spans="1:41" s="257" customFormat="1" ht="27" customHeight="1" x14ac:dyDescent="0.3">
      <c r="A257" s="248"/>
      <c r="B257" s="249">
        <f>Base!B256</f>
        <v>0</v>
      </c>
      <c r="C257" s="250">
        <f>Base!C256</f>
        <v>0</v>
      </c>
      <c r="D257" s="250">
        <f>Base!D256</f>
        <v>0</v>
      </c>
      <c r="E257" s="251" t="str">
        <f>'Overall Roles'!F259</f>
        <v>A (D)</v>
      </c>
      <c r="F257" s="248"/>
      <c r="G257" s="252">
        <f>Base!G256</f>
        <v>0</v>
      </c>
      <c r="H257" s="253">
        <f>Base!J256</f>
        <v>0</v>
      </c>
      <c r="I257" s="248"/>
      <c r="J257" s="252">
        <f>Base!H256</f>
        <v>0</v>
      </c>
      <c r="K257" s="253">
        <f>Base!I256</f>
        <v>0</v>
      </c>
      <c r="L257" s="248"/>
      <c r="M257" s="252" t="str">
        <f t="shared" si="3"/>
        <v/>
      </c>
      <c r="N257" s="217" t="str">
        <f>IFERROR(VLOOKUP($B257, Data!$A$1:$BB$305, MATCH(M257, Data!$A$2:$BB$2, 0), FALSE),"")</f>
        <v/>
      </c>
      <c r="O257" s="248"/>
      <c r="P257" s="254" t="str">
        <f>(IFERROR(Data!AE256,""))</f>
        <v/>
      </c>
      <c r="Q257" s="254" t="str">
        <f>(IFERROR(Data!AF256,""))</f>
        <v/>
      </c>
      <c r="R257" s="254" t="str">
        <f>(IFERROR(Data!AG256,""))</f>
        <v/>
      </c>
      <c r="S257" s="254" t="str">
        <f>(IFERROR(Data!AH256,""))</f>
        <v/>
      </c>
      <c r="T257" s="254" t="str">
        <f>(IFERROR(Data!AI256,""))</f>
        <v/>
      </c>
      <c r="U257" s="254" t="str">
        <f>(IFERROR(Data!AJ256,""))</f>
        <v/>
      </c>
      <c r="V257" s="254" t="str">
        <f>(IFERROR(Data!AK256,""))</f>
        <v/>
      </c>
      <c r="W257" s="254" t="str">
        <f>(IFERROR(Data!AL256,""))</f>
        <v/>
      </c>
      <c r="X257" s="254" t="str">
        <f>(IFERROR(Data!AM256,""))</f>
        <v/>
      </c>
      <c r="Y257" s="254" t="str">
        <f>(IFERROR(Data!AN256,""))</f>
        <v/>
      </c>
      <c r="Z257" s="254" t="str">
        <f>(IFERROR(Data!AO256,""))</f>
        <v/>
      </c>
      <c r="AA257" s="254" t="str">
        <f>(IFERROR(Data!AP256,""))</f>
        <v/>
      </c>
      <c r="AB257" s="254" t="str">
        <f>(IFERROR(Data!AQ256,""))</f>
        <v/>
      </c>
      <c r="AC257" s="254" t="str">
        <f>(IFERROR(Data!AR256,""))</f>
        <v/>
      </c>
      <c r="AD257" s="254" t="str">
        <f>(IFERROR(Data!AS256,""))</f>
        <v/>
      </c>
      <c r="AE257" s="254" t="str">
        <f>(IFERROR(Data!AT256,""))</f>
        <v/>
      </c>
      <c r="AF257" s="254" t="str">
        <f>(IFERROR(Data!AU256,""))</f>
        <v/>
      </c>
      <c r="AG257" s="254" t="str">
        <f>(IFERROR(Data!AV256,""))</f>
        <v/>
      </c>
      <c r="AH257" s="254" t="str">
        <f>(IFERROR(Data!AW256,""))</f>
        <v/>
      </c>
      <c r="AI257" s="254" t="str">
        <f>(IFERROR(Data!AX256,""))</f>
        <v/>
      </c>
      <c r="AJ257" s="254" t="str">
        <f>(IFERROR(Data!AY256,""))</f>
        <v/>
      </c>
      <c r="AK257" s="254" t="str">
        <f>(IFERROR(Data!AZ256,""))</f>
        <v/>
      </c>
      <c r="AL257" s="254" t="str">
        <f>(IFERROR(Data!BA256,""))</f>
        <v/>
      </c>
      <c r="AM257" s="255" t="str">
        <f>(IFERROR(Data!BB256,""))</f>
        <v/>
      </c>
      <c r="AN257" s="256"/>
      <c r="AO257" s="248"/>
    </row>
    <row r="258" spans="1:41" ht="27" customHeight="1" x14ac:dyDescent="0.3">
      <c r="A258" s="1"/>
      <c r="B258" s="258">
        <f>Base!B257</f>
        <v>0</v>
      </c>
      <c r="C258" s="259">
        <f>Base!C257</f>
        <v>0</v>
      </c>
      <c r="D258" s="259">
        <f>Base!D257</f>
        <v>0</v>
      </c>
      <c r="E258" s="260" t="str">
        <f>'Overall Roles'!F260</f>
        <v>A (D)</v>
      </c>
      <c r="F258" s="1"/>
      <c r="G258" s="244">
        <f>Base!G257</f>
        <v>0</v>
      </c>
      <c r="H258" s="245">
        <f>Base!J257</f>
        <v>0</v>
      </c>
      <c r="I258" s="1"/>
      <c r="J258" s="244">
        <f>Base!H257</f>
        <v>0</v>
      </c>
      <c r="K258" s="245">
        <f>Base!I257</f>
        <v>0</v>
      </c>
      <c r="L258" s="1"/>
      <c r="M258" s="244" t="str">
        <f t="shared" si="3"/>
        <v/>
      </c>
      <c r="N258" s="89" t="str">
        <f>IFERROR(VLOOKUP($B258, Data!$A$1:$BB$305, MATCH(M258, Data!$A$2:$BB$2, 0), FALSE),"")</f>
        <v/>
      </c>
      <c r="O258" s="1"/>
      <c r="P258" s="246" t="str">
        <f>(IFERROR(Data!AE257,""))</f>
        <v/>
      </c>
      <c r="Q258" s="246" t="str">
        <f>(IFERROR(Data!AF257,""))</f>
        <v/>
      </c>
      <c r="R258" s="246" t="str">
        <f>(IFERROR(Data!AG257,""))</f>
        <v/>
      </c>
      <c r="S258" s="246" t="str">
        <f>(IFERROR(Data!AH257,""))</f>
        <v/>
      </c>
      <c r="T258" s="246" t="str">
        <f>(IFERROR(Data!AI257,""))</f>
        <v/>
      </c>
      <c r="U258" s="246" t="str">
        <f>(IFERROR(Data!AJ257,""))</f>
        <v/>
      </c>
      <c r="V258" s="246" t="str">
        <f>(IFERROR(Data!AK257,""))</f>
        <v/>
      </c>
      <c r="W258" s="246" t="str">
        <f>(IFERROR(Data!AL257,""))</f>
        <v/>
      </c>
      <c r="X258" s="246" t="str">
        <f>(IFERROR(Data!AM257,""))</f>
        <v/>
      </c>
      <c r="Y258" s="246" t="str">
        <f>(IFERROR(Data!AN257,""))</f>
        <v/>
      </c>
      <c r="Z258" s="246" t="str">
        <f>(IFERROR(Data!AO257,""))</f>
        <v/>
      </c>
      <c r="AA258" s="246" t="str">
        <f>(IFERROR(Data!AP257,""))</f>
        <v/>
      </c>
      <c r="AB258" s="246" t="str">
        <f>(IFERROR(Data!AQ257,""))</f>
        <v/>
      </c>
      <c r="AC258" s="246" t="str">
        <f>(IFERROR(Data!AR257,""))</f>
        <v/>
      </c>
      <c r="AD258" s="246" t="str">
        <f>(IFERROR(Data!AS257,""))</f>
        <v/>
      </c>
      <c r="AE258" s="246" t="str">
        <f>(IFERROR(Data!AT257,""))</f>
        <v/>
      </c>
      <c r="AF258" s="246" t="str">
        <f>(IFERROR(Data!AU257,""))</f>
        <v/>
      </c>
      <c r="AG258" s="246" t="str">
        <f>(IFERROR(Data!AV257,""))</f>
        <v/>
      </c>
      <c r="AH258" s="246" t="str">
        <f>(IFERROR(Data!AW257,""))</f>
        <v/>
      </c>
      <c r="AI258" s="246" t="str">
        <f>(IFERROR(Data!AX257,""))</f>
        <v/>
      </c>
      <c r="AJ258" s="246" t="str">
        <f>(IFERROR(Data!AY257,""))</f>
        <v/>
      </c>
      <c r="AK258" s="246" t="str">
        <f>(IFERROR(Data!AZ257,""))</f>
        <v/>
      </c>
      <c r="AL258" s="246" t="str">
        <f>(IFERROR(Data!BA257,""))</f>
        <v/>
      </c>
      <c r="AM258" s="261" t="str">
        <f>(IFERROR(Data!BB257,""))</f>
        <v/>
      </c>
      <c r="AN258" s="247"/>
      <c r="AO258" s="1"/>
    </row>
    <row r="259" spans="1:41" s="257" customFormat="1" ht="27" customHeight="1" x14ac:dyDescent="0.3">
      <c r="A259" s="248"/>
      <c r="B259" s="249">
        <f>Base!B258</f>
        <v>0</v>
      </c>
      <c r="C259" s="250">
        <f>Base!C258</f>
        <v>0</v>
      </c>
      <c r="D259" s="250">
        <f>Base!D258</f>
        <v>0</v>
      </c>
      <c r="E259" s="251" t="str">
        <f>'Overall Roles'!F261</f>
        <v>A (D)</v>
      </c>
      <c r="F259" s="248"/>
      <c r="G259" s="252">
        <f>Base!G258</f>
        <v>0</v>
      </c>
      <c r="H259" s="253">
        <f>Base!J258</f>
        <v>0</v>
      </c>
      <c r="I259" s="248"/>
      <c r="J259" s="252">
        <f>Base!H258</f>
        <v>0</v>
      </c>
      <c r="K259" s="253">
        <f>Base!I258</f>
        <v>0</v>
      </c>
      <c r="L259" s="248"/>
      <c r="M259" s="252" t="str">
        <f t="shared" si="3"/>
        <v/>
      </c>
      <c r="N259" s="217" t="str">
        <f>IFERROR(VLOOKUP($B259, Data!$A$1:$BB$305, MATCH(M259, Data!$A$2:$BB$2, 0), FALSE),"")</f>
        <v/>
      </c>
      <c r="O259" s="248"/>
      <c r="P259" s="254" t="str">
        <f>(IFERROR(Data!AE258,""))</f>
        <v/>
      </c>
      <c r="Q259" s="254" t="str">
        <f>(IFERROR(Data!AF258,""))</f>
        <v/>
      </c>
      <c r="R259" s="254" t="str">
        <f>(IFERROR(Data!AG258,""))</f>
        <v/>
      </c>
      <c r="S259" s="254" t="str">
        <f>(IFERROR(Data!AH258,""))</f>
        <v/>
      </c>
      <c r="T259" s="254" t="str">
        <f>(IFERROR(Data!AI258,""))</f>
        <v/>
      </c>
      <c r="U259" s="254" t="str">
        <f>(IFERROR(Data!AJ258,""))</f>
        <v/>
      </c>
      <c r="V259" s="254" t="str">
        <f>(IFERROR(Data!AK258,""))</f>
        <v/>
      </c>
      <c r="W259" s="254" t="str">
        <f>(IFERROR(Data!AL258,""))</f>
        <v/>
      </c>
      <c r="X259" s="254" t="str">
        <f>(IFERROR(Data!AM258,""))</f>
        <v/>
      </c>
      <c r="Y259" s="254" t="str">
        <f>(IFERROR(Data!AN258,""))</f>
        <v/>
      </c>
      <c r="Z259" s="254" t="str">
        <f>(IFERROR(Data!AO258,""))</f>
        <v/>
      </c>
      <c r="AA259" s="254" t="str">
        <f>(IFERROR(Data!AP258,""))</f>
        <v/>
      </c>
      <c r="AB259" s="254" t="str">
        <f>(IFERROR(Data!AQ258,""))</f>
        <v/>
      </c>
      <c r="AC259" s="254" t="str">
        <f>(IFERROR(Data!AR258,""))</f>
        <v/>
      </c>
      <c r="AD259" s="254" t="str">
        <f>(IFERROR(Data!AS258,""))</f>
        <v/>
      </c>
      <c r="AE259" s="254" t="str">
        <f>(IFERROR(Data!AT258,""))</f>
        <v/>
      </c>
      <c r="AF259" s="254" t="str">
        <f>(IFERROR(Data!AU258,""))</f>
        <v/>
      </c>
      <c r="AG259" s="254" t="str">
        <f>(IFERROR(Data!AV258,""))</f>
        <v/>
      </c>
      <c r="AH259" s="254" t="str">
        <f>(IFERROR(Data!AW258,""))</f>
        <v/>
      </c>
      <c r="AI259" s="254" t="str">
        <f>(IFERROR(Data!AX258,""))</f>
        <v/>
      </c>
      <c r="AJ259" s="254" t="str">
        <f>(IFERROR(Data!AY258,""))</f>
        <v/>
      </c>
      <c r="AK259" s="254" t="str">
        <f>(IFERROR(Data!AZ258,""))</f>
        <v/>
      </c>
      <c r="AL259" s="254" t="str">
        <f>(IFERROR(Data!BA258,""))</f>
        <v/>
      </c>
      <c r="AM259" s="255" t="str">
        <f>(IFERROR(Data!BB258,""))</f>
        <v/>
      </c>
      <c r="AN259" s="256"/>
      <c r="AO259" s="248"/>
    </row>
    <row r="260" spans="1:41" ht="27" customHeight="1" x14ac:dyDescent="0.3">
      <c r="A260" s="1"/>
      <c r="B260" s="258">
        <f>Base!B259</f>
        <v>0</v>
      </c>
      <c r="C260" s="259">
        <f>Base!C259</f>
        <v>0</v>
      </c>
      <c r="D260" s="259">
        <f>Base!D259</f>
        <v>0</v>
      </c>
      <c r="E260" s="260" t="str">
        <f>'Overall Roles'!F262</f>
        <v>A (D)</v>
      </c>
      <c r="F260" s="1"/>
      <c r="G260" s="244">
        <f>Base!G259</f>
        <v>0</v>
      </c>
      <c r="H260" s="245">
        <f>Base!J259</f>
        <v>0</v>
      </c>
      <c r="I260" s="1"/>
      <c r="J260" s="244">
        <f>Base!H259</f>
        <v>0</v>
      </c>
      <c r="K260" s="245">
        <f>Base!I259</f>
        <v>0</v>
      </c>
      <c r="L260" s="1"/>
      <c r="M260" s="244" t="str">
        <f t="shared" ref="M260:M303" si="4">IFERROR(INDEX($P$2:$AM$2,MATCH(LARGE($P260:$AM260,1),$P260:$AM260,0)),"")</f>
        <v/>
      </c>
      <c r="N260" s="89" t="str">
        <f>IFERROR(VLOOKUP($B260, Data!$A$1:$BB$305, MATCH(M260, Data!$A$2:$BB$2, 0), FALSE),"")</f>
        <v/>
      </c>
      <c r="O260" s="1"/>
      <c r="P260" s="246" t="str">
        <f>(IFERROR(Data!AE259,""))</f>
        <v/>
      </c>
      <c r="Q260" s="246" t="str">
        <f>(IFERROR(Data!AF259,""))</f>
        <v/>
      </c>
      <c r="R260" s="246" t="str">
        <f>(IFERROR(Data!AG259,""))</f>
        <v/>
      </c>
      <c r="S260" s="246" t="str">
        <f>(IFERROR(Data!AH259,""))</f>
        <v/>
      </c>
      <c r="T260" s="246" t="str">
        <f>(IFERROR(Data!AI259,""))</f>
        <v/>
      </c>
      <c r="U260" s="246" t="str">
        <f>(IFERROR(Data!AJ259,""))</f>
        <v/>
      </c>
      <c r="V260" s="246" t="str">
        <f>(IFERROR(Data!AK259,""))</f>
        <v/>
      </c>
      <c r="W260" s="246" t="str">
        <f>(IFERROR(Data!AL259,""))</f>
        <v/>
      </c>
      <c r="X260" s="246" t="str">
        <f>(IFERROR(Data!AM259,""))</f>
        <v/>
      </c>
      <c r="Y260" s="246" t="str">
        <f>(IFERROR(Data!AN259,""))</f>
        <v/>
      </c>
      <c r="Z260" s="246" t="str">
        <f>(IFERROR(Data!AO259,""))</f>
        <v/>
      </c>
      <c r="AA260" s="246" t="str">
        <f>(IFERROR(Data!AP259,""))</f>
        <v/>
      </c>
      <c r="AB260" s="246" t="str">
        <f>(IFERROR(Data!AQ259,""))</f>
        <v/>
      </c>
      <c r="AC260" s="246" t="str">
        <f>(IFERROR(Data!AR259,""))</f>
        <v/>
      </c>
      <c r="AD260" s="246" t="str">
        <f>(IFERROR(Data!AS259,""))</f>
        <v/>
      </c>
      <c r="AE260" s="246" t="str">
        <f>(IFERROR(Data!AT259,""))</f>
        <v/>
      </c>
      <c r="AF260" s="246" t="str">
        <f>(IFERROR(Data!AU259,""))</f>
        <v/>
      </c>
      <c r="AG260" s="246" t="str">
        <f>(IFERROR(Data!AV259,""))</f>
        <v/>
      </c>
      <c r="AH260" s="246" t="str">
        <f>(IFERROR(Data!AW259,""))</f>
        <v/>
      </c>
      <c r="AI260" s="246" t="str">
        <f>(IFERROR(Data!AX259,""))</f>
        <v/>
      </c>
      <c r="AJ260" s="246" t="str">
        <f>(IFERROR(Data!AY259,""))</f>
        <v/>
      </c>
      <c r="AK260" s="246" t="str">
        <f>(IFERROR(Data!AZ259,""))</f>
        <v/>
      </c>
      <c r="AL260" s="246" t="str">
        <f>(IFERROR(Data!BA259,""))</f>
        <v/>
      </c>
      <c r="AM260" s="261" t="str">
        <f>(IFERROR(Data!BB259,""))</f>
        <v/>
      </c>
      <c r="AN260" s="247"/>
      <c r="AO260" s="1"/>
    </row>
    <row r="261" spans="1:41" s="257" customFormat="1" ht="27" customHeight="1" x14ac:dyDescent="0.3">
      <c r="A261" s="248"/>
      <c r="B261" s="249">
        <f>Base!B260</f>
        <v>0</v>
      </c>
      <c r="C261" s="250">
        <f>Base!C260</f>
        <v>0</v>
      </c>
      <c r="D261" s="250">
        <f>Base!D260</f>
        <v>0</v>
      </c>
      <c r="E261" s="251" t="str">
        <f>'Overall Roles'!F263</f>
        <v>A (D)</v>
      </c>
      <c r="F261" s="248"/>
      <c r="G261" s="252">
        <f>Base!G260</f>
        <v>0</v>
      </c>
      <c r="H261" s="253">
        <f>Base!J260</f>
        <v>0</v>
      </c>
      <c r="I261" s="248"/>
      <c r="J261" s="252">
        <f>Base!H260</f>
        <v>0</v>
      </c>
      <c r="K261" s="253">
        <f>Base!I260</f>
        <v>0</v>
      </c>
      <c r="L261" s="248"/>
      <c r="M261" s="252" t="str">
        <f t="shared" si="4"/>
        <v/>
      </c>
      <c r="N261" s="217" t="str">
        <f>IFERROR(VLOOKUP($B261, Data!$A$1:$BB$305, MATCH(M261, Data!$A$2:$BB$2, 0), FALSE),"")</f>
        <v/>
      </c>
      <c r="O261" s="248"/>
      <c r="P261" s="254" t="str">
        <f>(IFERROR(Data!AE260,""))</f>
        <v/>
      </c>
      <c r="Q261" s="254" t="str">
        <f>(IFERROR(Data!AF260,""))</f>
        <v/>
      </c>
      <c r="R261" s="254" t="str">
        <f>(IFERROR(Data!AG260,""))</f>
        <v/>
      </c>
      <c r="S261" s="254" t="str">
        <f>(IFERROR(Data!AH260,""))</f>
        <v/>
      </c>
      <c r="T261" s="254" t="str">
        <f>(IFERROR(Data!AI260,""))</f>
        <v/>
      </c>
      <c r="U261" s="254" t="str">
        <f>(IFERROR(Data!AJ260,""))</f>
        <v/>
      </c>
      <c r="V261" s="254" t="str">
        <f>(IFERROR(Data!AK260,""))</f>
        <v/>
      </c>
      <c r="W261" s="254" t="str">
        <f>(IFERROR(Data!AL260,""))</f>
        <v/>
      </c>
      <c r="X261" s="254" t="str">
        <f>(IFERROR(Data!AM260,""))</f>
        <v/>
      </c>
      <c r="Y261" s="254" t="str">
        <f>(IFERROR(Data!AN260,""))</f>
        <v/>
      </c>
      <c r="Z261" s="254" t="str">
        <f>(IFERROR(Data!AO260,""))</f>
        <v/>
      </c>
      <c r="AA261" s="254" t="str">
        <f>(IFERROR(Data!AP260,""))</f>
        <v/>
      </c>
      <c r="AB261" s="254" t="str">
        <f>(IFERROR(Data!AQ260,""))</f>
        <v/>
      </c>
      <c r="AC261" s="254" t="str">
        <f>(IFERROR(Data!AR260,""))</f>
        <v/>
      </c>
      <c r="AD261" s="254" t="str">
        <f>(IFERROR(Data!AS260,""))</f>
        <v/>
      </c>
      <c r="AE261" s="254" t="str">
        <f>(IFERROR(Data!AT260,""))</f>
        <v/>
      </c>
      <c r="AF261" s="254" t="str">
        <f>(IFERROR(Data!AU260,""))</f>
        <v/>
      </c>
      <c r="AG261" s="254" t="str">
        <f>(IFERROR(Data!AV260,""))</f>
        <v/>
      </c>
      <c r="AH261" s="254" t="str">
        <f>(IFERROR(Data!AW260,""))</f>
        <v/>
      </c>
      <c r="AI261" s="254" t="str">
        <f>(IFERROR(Data!AX260,""))</f>
        <v/>
      </c>
      <c r="AJ261" s="254" t="str">
        <f>(IFERROR(Data!AY260,""))</f>
        <v/>
      </c>
      <c r="AK261" s="254" t="str">
        <f>(IFERROR(Data!AZ260,""))</f>
        <v/>
      </c>
      <c r="AL261" s="254" t="str">
        <f>(IFERROR(Data!BA260,""))</f>
        <v/>
      </c>
      <c r="AM261" s="255" t="str">
        <f>(IFERROR(Data!BB260,""))</f>
        <v/>
      </c>
      <c r="AN261" s="256"/>
      <c r="AO261" s="248"/>
    </row>
    <row r="262" spans="1:41" ht="27" customHeight="1" x14ac:dyDescent="0.3">
      <c r="A262" s="1"/>
      <c r="B262" s="258">
        <f>Base!B261</f>
        <v>0</v>
      </c>
      <c r="C262" s="259">
        <f>Base!C261</f>
        <v>0</v>
      </c>
      <c r="D262" s="259">
        <f>Base!D261</f>
        <v>0</v>
      </c>
      <c r="E262" s="260" t="str">
        <f>'Overall Roles'!F264</f>
        <v>A (D)</v>
      </c>
      <c r="F262" s="1"/>
      <c r="G262" s="244">
        <f>Base!G261</f>
        <v>0</v>
      </c>
      <c r="H262" s="245">
        <f>Base!J261</f>
        <v>0</v>
      </c>
      <c r="I262" s="1"/>
      <c r="J262" s="244">
        <f>Base!H261</f>
        <v>0</v>
      </c>
      <c r="K262" s="245">
        <f>Base!I261</f>
        <v>0</v>
      </c>
      <c r="L262" s="1"/>
      <c r="M262" s="244" t="str">
        <f t="shared" si="4"/>
        <v/>
      </c>
      <c r="N262" s="89" t="str">
        <f>IFERROR(VLOOKUP($B262, Data!$A$1:$BB$305, MATCH(M262, Data!$A$2:$BB$2, 0), FALSE),"")</f>
        <v/>
      </c>
      <c r="O262" s="1"/>
      <c r="P262" s="246" t="str">
        <f>(IFERROR(Data!AE261,""))</f>
        <v/>
      </c>
      <c r="Q262" s="246" t="str">
        <f>(IFERROR(Data!AF261,""))</f>
        <v/>
      </c>
      <c r="R262" s="246" t="str">
        <f>(IFERROR(Data!AG261,""))</f>
        <v/>
      </c>
      <c r="S262" s="246" t="str">
        <f>(IFERROR(Data!AH261,""))</f>
        <v/>
      </c>
      <c r="T262" s="246" t="str">
        <f>(IFERROR(Data!AI261,""))</f>
        <v/>
      </c>
      <c r="U262" s="246" t="str">
        <f>(IFERROR(Data!AJ261,""))</f>
        <v/>
      </c>
      <c r="V262" s="246" t="str">
        <f>(IFERROR(Data!AK261,""))</f>
        <v/>
      </c>
      <c r="W262" s="246" t="str">
        <f>(IFERROR(Data!AL261,""))</f>
        <v/>
      </c>
      <c r="X262" s="246" t="str">
        <f>(IFERROR(Data!AM261,""))</f>
        <v/>
      </c>
      <c r="Y262" s="246" t="str">
        <f>(IFERROR(Data!AN261,""))</f>
        <v/>
      </c>
      <c r="Z262" s="246" t="str">
        <f>(IFERROR(Data!AO261,""))</f>
        <v/>
      </c>
      <c r="AA262" s="246" t="str">
        <f>(IFERROR(Data!AP261,""))</f>
        <v/>
      </c>
      <c r="AB262" s="246" t="str">
        <f>(IFERROR(Data!AQ261,""))</f>
        <v/>
      </c>
      <c r="AC262" s="246" t="str">
        <f>(IFERROR(Data!AR261,""))</f>
        <v/>
      </c>
      <c r="AD262" s="246" t="str">
        <f>(IFERROR(Data!AS261,""))</f>
        <v/>
      </c>
      <c r="AE262" s="246" t="str">
        <f>(IFERROR(Data!AT261,""))</f>
        <v/>
      </c>
      <c r="AF262" s="246" t="str">
        <f>(IFERROR(Data!AU261,""))</f>
        <v/>
      </c>
      <c r="AG262" s="246" t="str">
        <f>(IFERROR(Data!AV261,""))</f>
        <v/>
      </c>
      <c r="AH262" s="246" t="str">
        <f>(IFERROR(Data!AW261,""))</f>
        <v/>
      </c>
      <c r="AI262" s="246" t="str">
        <f>(IFERROR(Data!AX261,""))</f>
        <v/>
      </c>
      <c r="AJ262" s="246" t="str">
        <f>(IFERROR(Data!AY261,""))</f>
        <v/>
      </c>
      <c r="AK262" s="246" t="str">
        <f>(IFERROR(Data!AZ261,""))</f>
        <v/>
      </c>
      <c r="AL262" s="246" t="str">
        <f>(IFERROR(Data!BA261,""))</f>
        <v/>
      </c>
      <c r="AM262" s="261" t="str">
        <f>(IFERROR(Data!BB261,""))</f>
        <v/>
      </c>
      <c r="AN262" s="247"/>
      <c r="AO262" s="1"/>
    </row>
    <row r="263" spans="1:41" s="257" customFormat="1" ht="27" customHeight="1" x14ac:dyDescent="0.3">
      <c r="A263" s="248"/>
      <c r="B263" s="249">
        <f>Base!B262</f>
        <v>0</v>
      </c>
      <c r="C263" s="250">
        <f>Base!C262</f>
        <v>0</v>
      </c>
      <c r="D263" s="250">
        <f>Base!D262</f>
        <v>0</v>
      </c>
      <c r="E263" s="251" t="str">
        <f>'Overall Roles'!F265</f>
        <v>A (D)</v>
      </c>
      <c r="F263" s="248"/>
      <c r="G263" s="252">
        <f>Base!G262</f>
        <v>0</v>
      </c>
      <c r="H263" s="253">
        <f>Base!J262</f>
        <v>0</v>
      </c>
      <c r="I263" s="248"/>
      <c r="J263" s="252">
        <f>Base!H262</f>
        <v>0</v>
      </c>
      <c r="K263" s="253">
        <f>Base!I262</f>
        <v>0</v>
      </c>
      <c r="L263" s="248"/>
      <c r="M263" s="252" t="str">
        <f t="shared" si="4"/>
        <v/>
      </c>
      <c r="N263" s="217" t="str">
        <f>IFERROR(VLOOKUP($B263, Data!$A$1:$BB$305, MATCH(M263, Data!$A$2:$BB$2, 0), FALSE),"")</f>
        <v/>
      </c>
      <c r="O263" s="248"/>
      <c r="P263" s="254" t="str">
        <f>(IFERROR(Data!AE262,""))</f>
        <v/>
      </c>
      <c r="Q263" s="254" t="str">
        <f>(IFERROR(Data!AF262,""))</f>
        <v/>
      </c>
      <c r="R263" s="254" t="str">
        <f>(IFERROR(Data!AG262,""))</f>
        <v/>
      </c>
      <c r="S263" s="254" t="str">
        <f>(IFERROR(Data!AH262,""))</f>
        <v/>
      </c>
      <c r="T263" s="254" t="str">
        <f>(IFERROR(Data!AI262,""))</f>
        <v/>
      </c>
      <c r="U263" s="254" t="str">
        <f>(IFERROR(Data!AJ262,""))</f>
        <v/>
      </c>
      <c r="V263" s="254" t="str">
        <f>(IFERROR(Data!AK262,""))</f>
        <v/>
      </c>
      <c r="W263" s="254" t="str">
        <f>(IFERROR(Data!AL262,""))</f>
        <v/>
      </c>
      <c r="X263" s="254" t="str">
        <f>(IFERROR(Data!AM262,""))</f>
        <v/>
      </c>
      <c r="Y263" s="254" t="str">
        <f>(IFERROR(Data!AN262,""))</f>
        <v/>
      </c>
      <c r="Z263" s="254" t="str">
        <f>(IFERROR(Data!AO262,""))</f>
        <v/>
      </c>
      <c r="AA263" s="254" t="str">
        <f>(IFERROR(Data!AP262,""))</f>
        <v/>
      </c>
      <c r="AB263" s="254" t="str">
        <f>(IFERROR(Data!AQ262,""))</f>
        <v/>
      </c>
      <c r="AC263" s="254" t="str">
        <f>(IFERROR(Data!AR262,""))</f>
        <v/>
      </c>
      <c r="AD263" s="254" t="str">
        <f>(IFERROR(Data!AS262,""))</f>
        <v/>
      </c>
      <c r="AE263" s="254" t="str">
        <f>(IFERROR(Data!AT262,""))</f>
        <v/>
      </c>
      <c r="AF263" s="254" t="str">
        <f>(IFERROR(Data!AU262,""))</f>
        <v/>
      </c>
      <c r="AG263" s="254" t="str">
        <f>(IFERROR(Data!AV262,""))</f>
        <v/>
      </c>
      <c r="AH263" s="254" t="str">
        <f>(IFERROR(Data!AW262,""))</f>
        <v/>
      </c>
      <c r="AI263" s="254" t="str">
        <f>(IFERROR(Data!AX262,""))</f>
        <v/>
      </c>
      <c r="AJ263" s="254" t="str">
        <f>(IFERROR(Data!AY262,""))</f>
        <v/>
      </c>
      <c r="AK263" s="254" t="str">
        <f>(IFERROR(Data!AZ262,""))</f>
        <v/>
      </c>
      <c r="AL263" s="254" t="str">
        <f>(IFERROR(Data!BA262,""))</f>
        <v/>
      </c>
      <c r="AM263" s="255" t="str">
        <f>(IFERROR(Data!BB262,""))</f>
        <v/>
      </c>
      <c r="AN263" s="256"/>
      <c r="AO263" s="248"/>
    </row>
    <row r="264" spans="1:41" ht="27" customHeight="1" x14ac:dyDescent="0.3">
      <c r="A264" s="1"/>
      <c r="B264" s="258">
        <f>Base!B263</f>
        <v>0</v>
      </c>
      <c r="C264" s="259">
        <f>Base!C263</f>
        <v>0</v>
      </c>
      <c r="D264" s="259">
        <f>Base!D263</f>
        <v>0</v>
      </c>
      <c r="E264" s="260" t="str">
        <f>'Overall Roles'!F266</f>
        <v>A (D)</v>
      </c>
      <c r="F264" s="1"/>
      <c r="G264" s="244">
        <f>Base!G263</f>
        <v>0</v>
      </c>
      <c r="H264" s="245">
        <f>Base!J263</f>
        <v>0</v>
      </c>
      <c r="I264" s="1"/>
      <c r="J264" s="244">
        <f>Base!H263</f>
        <v>0</v>
      </c>
      <c r="K264" s="245">
        <f>Base!I263</f>
        <v>0</v>
      </c>
      <c r="L264" s="1"/>
      <c r="M264" s="244" t="str">
        <f t="shared" si="4"/>
        <v/>
      </c>
      <c r="N264" s="89" t="str">
        <f>IFERROR(VLOOKUP($B264, Data!$A$1:$BB$305, MATCH(M264, Data!$A$2:$BB$2, 0), FALSE),"")</f>
        <v/>
      </c>
      <c r="O264" s="1"/>
      <c r="P264" s="246" t="str">
        <f>(IFERROR(Data!AE263,""))</f>
        <v/>
      </c>
      <c r="Q264" s="246" t="str">
        <f>(IFERROR(Data!AF263,""))</f>
        <v/>
      </c>
      <c r="R264" s="246" t="str">
        <f>(IFERROR(Data!AG263,""))</f>
        <v/>
      </c>
      <c r="S264" s="246" t="str">
        <f>(IFERROR(Data!AH263,""))</f>
        <v/>
      </c>
      <c r="T264" s="246" t="str">
        <f>(IFERROR(Data!AI263,""))</f>
        <v/>
      </c>
      <c r="U264" s="246" t="str">
        <f>(IFERROR(Data!AJ263,""))</f>
        <v/>
      </c>
      <c r="V264" s="246" t="str">
        <f>(IFERROR(Data!AK263,""))</f>
        <v/>
      </c>
      <c r="W264" s="246" t="str">
        <f>(IFERROR(Data!AL263,""))</f>
        <v/>
      </c>
      <c r="X264" s="246" t="str">
        <f>(IFERROR(Data!AM263,""))</f>
        <v/>
      </c>
      <c r="Y264" s="246" t="str">
        <f>(IFERROR(Data!AN263,""))</f>
        <v/>
      </c>
      <c r="Z264" s="246" t="str">
        <f>(IFERROR(Data!AO263,""))</f>
        <v/>
      </c>
      <c r="AA264" s="246" t="str">
        <f>(IFERROR(Data!AP263,""))</f>
        <v/>
      </c>
      <c r="AB264" s="246" t="str">
        <f>(IFERROR(Data!AQ263,""))</f>
        <v/>
      </c>
      <c r="AC264" s="246" t="str">
        <f>(IFERROR(Data!AR263,""))</f>
        <v/>
      </c>
      <c r="AD264" s="246" t="str">
        <f>(IFERROR(Data!AS263,""))</f>
        <v/>
      </c>
      <c r="AE264" s="246" t="str">
        <f>(IFERROR(Data!AT263,""))</f>
        <v/>
      </c>
      <c r="AF264" s="246" t="str">
        <f>(IFERROR(Data!AU263,""))</f>
        <v/>
      </c>
      <c r="AG264" s="246" t="str">
        <f>(IFERROR(Data!AV263,""))</f>
        <v/>
      </c>
      <c r="AH264" s="246" t="str">
        <f>(IFERROR(Data!AW263,""))</f>
        <v/>
      </c>
      <c r="AI264" s="246" t="str">
        <f>(IFERROR(Data!AX263,""))</f>
        <v/>
      </c>
      <c r="AJ264" s="246" t="str">
        <f>(IFERROR(Data!AY263,""))</f>
        <v/>
      </c>
      <c r="AK264" s="246" t="str">
        <f>(IFERROR(Data!AZ263,""))</f>
        <v/>
      </c>
      <c r="AL264" s="246" t="str">
        <f>(IFERROR(Data!BA263,""))</f>
        <v/>
      </c>
      <c r="AM264" s="261" t="str">
        <f>(IFERROR(Data!BB263,""))</f>
        <v/>
      </c>
      <c r="AN264" s="247"/>
      <c r="AO264" s="1"/>
    </row>
    <row r="265" spans="1:41" s="257" customFormat="1" ht="27" customHeight="1" x14ac:dyDescent="0.3">
      <c r="A265" s="248"/>
      <c r="B265" s="249">
        <f>Base!B264</f>
        <v>0</v>
      </c>
      <c r="C265" s="250">
        <f>Base!C264</f>
        <v>0</v>
      </c>
      <c r="D265" s="250">
        <f>Base!D264</f>
        <v>0</v>
      </c>
      <c r="E265" s="251" t="str">
        <f>'Overall Roles'!F267</f>
        <v>A (D)</v>
      </c>
      <c r="F265" s="248"/>
      <c r="G265" s="252">
        <f>Base!G264</f>
        <v>0</v>
      </c>
      <c r="H265" s="253">
        <f>Base!J264</f>
        <v>0</v>
      </c>
      <c r="I265" s="248"/>
      <c r="J265" s="252">
        <f>Base!H264</f>
        <v>0</v>
      </c>
      <c r="K265" s="253">
        <f>Base!I264</f>
        <v>0</v>
      </c>
      <c r="L265" s="248"/>
      <c r="M265" s="252" t="str">
        <f t="shared" si="4"/>
        <v/>
      </c>
      <c r="N265" s="217" t="str">
        <f>IFERROR(VLOOKUP($B265, Data!$A$1:$BB$305, MATCH(M265, Data!$A$2:$BB$2, 0), FALSE),"")</f>
        <v/>
      </c>
      <c r="O265" s="248"/>
      <c r="P265" s="254" t="str">
        <f>(IFERROR(Data!AE264,""))</f>
        <v/>
      </c>
      <c r="Q265" s="254" t="str">
        <f>(IFERROR(Data!AF264,""))</f>
        <v/>
      </c>
      <c r="R265" s="254" t="str">
        <f>(IFERROR(Data!AG264,""))</f>
        <v/>
      </c>
      <c r="S265" s="254" t="str">
        <f>(IFERROR(Data!AH264,""))</f>
        <v/>
      </c>
      <c r="T265" s="254" t="str">
        <f>(IFERROR(Data!AI264,""))</f>
        <v/>
      </c>
      <c r="U265" s="254" t="str">
        <f>(IFERROR(Data!AJ264,""))</f>
        <v/>
      </c>
      <c r="V265" s="254" t="str">
        <f>(IFERROR(Data!AK264,""))</f>
        <v/>
      </c>
      <c r="W265" s="254" t="str">
        <f>(IFERROR(Data!AL264,""))</f>
        <v/>
      </c>
      <c r="X265" s="254" t="str">
        <f>(IFERROR(Data!AM264,""))</f>
        <v/>
      </c>
      <c r="Y265" s="254" t="str">
        <f>(IFERROR(Data!AN264,""))</f>
        <v/>
      </c>
      <c r="Z265" s="254" t="str">
        <f>(IFERROR(Data!AO264,""))</f>
        <v/>
      </c>
      <c r="AA265" s="254" t="str">
        <f>(IFERROR(Data!AP264,""))</f>
        <v/>
      </c>
      <c r="AB265" s="254" t="str">
        <f>(IFERROR(Data!AQ264,""))</f>
        <v/>
      </c>
      <c r="AC265" s="254" t="str">
        <f>(IFERROR(Data!AR264,""))</f>
        <v/>
      </c>
      <c r="AD265" s="254" t="str">
        <f>(IFERROR(Data!AS264,""))</f>
        <v/>
      </c>
      <c r="AE265" s="254" t="str">
        <f>(IFERROR(Data!AT264,""))</f>
        <v/>
      </c>
      <c r="AF265" s="254" t="str">
        <f>(IFERROR(Data!AU264,""))</f>
        <v/>
      </c>
      <c r="AG265" s="254" t="str">
        <f>(IFERROR(Data!AV264,""))</f>
        <v/>
      </c>
      <c r="AH265" s="254" t="str">
        <f>(IFERROR(Data!AW264,""))</f>
        <v/>
      </c>
      <c r="AI265" s="254" t="str">
        <f>(IFERROR(Data!AX264,""))</f>
        <v/>
      </c>
      <c r="AJ265" s="254" t="str">
        <f>(IFERROR(Data!AY264,""))</f>
        <v/>
      </c>
      <c r="AK265" s="254" t="str">
        <f>(IFERROR(Data!AZ264,""))</f>
        <v/>
      </c>
      <c r="AL265" s="254" t="str">
        <f>(IFERROR(Data!BA264,""))</f>
        <v/>
      </c>
      <c r="AM265" s="255" t="str">
        <f>(IFERROR(Data!BB264,""))</f>
        <v/>
      </c>
      <c r="AN265" s="256"/>
      <c r="AO265" s="248"/>
    </row>
    <row r="266" spans="1:41" ht="27" customHeight="1" x14ac:dyDescent="0.3">
      <c r="A266" s="1"/>
      <c r="B266" s="258">
        <f>Base!B265</f>
        <v>0</v>
      </c>
      <c r="C266" s="259">
        <f>Base!C265</f>
        <v>0</v>
      </c>
      <c r="D266" s="259">
        <f>Base!D265</f>
        <v>0</v>
      </c>
      <c r="E266" s="260" t="str">
        <f>'Overall Roles'!F268</f>
        <v>A (D)</v>
      </c>
      <c r="F266" s="1"/>
      <c r="G266" s="244">
        <f>Base!G265</f>
        <v>0</v>
      </c>
      <c r="H266" s="245">
        <f>Base!J265</f>
        <v>0</v>
      </c>
      <c r="I266" s="1"/>
      <c r="J266" s="244">
        <f>Base!H265</f>
        <v>0</v>
      </c>
      <c r="K266" s="245">
        <f>Base!I265</f>
        <v>0</v>
      </c>
      <c r="L266" s="1"/>
      <c r="M266" s="244" t="str">
        <f t="shared" si="4"/>
        <v/>
      </c>
      <c r="N266" s="89" t="str">
        <f>IFERROR(VLOOKUP($B266, Data!$A$1:$BB$305, MATCH(M266, Data!$A$2:$BB$2, 0), FALSE),"")</f>
        <v/>
      </c>
      <c r="O266" s="1"/>
      <c r="P266" s="246" t="str">
        <f>(IFERROR(Data!AE265,""))</f>
        <v/>
      </c>
      <c r="Q266" s="246" t="str">
        <f>(IFERROR(Data!AF265,""))</f>
        <v/>
      </c>
      <c r="R266" s="246" t="str">
        <f>(IFERROR(Data!AG265,""))</f>
        <v/>
      </c>
      <c r="S266" s="246" t="str">
        <f>(IFERROR(Data!AH265,""))</f>
        <v/>
      </c>
      <c r="T266" s="246" t="str">
        <f>(IFERROR(Data!AI265,""))</f>
        <v/>
      </c>
      <c r="U266" s="246" t="str">
        <f>(IFERROR(Data!AJ265,""))</f>
        <v/>
      </c>
      <c r="V266" s="246" t="str">
        <f>(IFERROR(Data!AK265,""))</f>
        <v/>
      </c>
      <c r="W266" s="246" t="str">
        <f>(IFERROR(Data!AL265,""))</f>
        <v/>
      </c>
      <c r="X266" s="246" t="str">
        <f>(IFERROR(Data!AM265,""))</f>
        <v/>
      </c>
      <c r="Y266" s="246" t="str">
        <f>(IFERROR(Data!AN265,""))</f>
        <v/>
      </c>
      <c r="Z266" s="246" t="str">
        <f>(IFERROR(Data!AO265,""))</f>
        <v/>
      </c>
      <c r="AA266" s="246" t="str">
        <f>(IFERROR(Data!AP265,""))</f>
        <v/>
      </c>
      <c r="AB266" s="246" t="str">
        <f>(IFERROR(Data!AQ265,""))</f>
        <v/>
      </c>
      <c r="AC266" s="246" t="str">
        <f>(IFERROR(Data!AR265,""))</f>
        <v/>
      </c>
      <c r="AD266" s="246" t="str">
        <f>(IFERROR(Data!AS265,""))</f>
        <v/>
      </c>
      <c r="AE266" s="246" t="str">
        <f>(IFERROR(Data!AT265,""))</f>
        <v/>
      </c>
      <c r="AF266" s="246" t="str">
        <f>(IFERROR(Data!AU265,""))</f>
        <v/>
      </c>
      <c r="AG266" s="246" t="str">
        <f>(IFERROR(Data!AV265,""))</f>
        <v/>
      </c>
      <c r="AH266" s="246" t="str">
        <f>(IFERROR(Data!AW265,""))</f>
        <v/>
      </c>
      <c r="AI266" s="246" t="str">
        <f>(IFERROR(Data!AX265,""))</f>
        <v/>
      </c>
      <c r="AJ266" s="246" t="str">
        <f>(IFERROR(Data!AY265,""))</f>
        <v/>
      </c>
      <c r="AK266" s="246" t="str">
        <f>(IFERROR(Data!AZ265,""))</f>
        <v/>
      </c>
      <c r="AL266" s="246" t="str">
        <f>(IFERROR(Data!BA265,""))</f>
        <v/>
      </c>
      <c r="AM266" s="261" t="str">
        <f>(IFERROR(Data!BB265,""))</f>
        <v/>
      </c>
      <c r="AN266" s="247"/>
      <c r="AO266" s="1"/>
    </row>
    <row r="267" spans="1:41" s="257" customFormat="1" ht="27" customHeight="1" x14ac:dyDescent="0.3">
      <c r="A267" s="248"/>
      <c r="B267" s="249">
        <f>Base!B266</f>
        <v>0</v>
      </c>
      <c r="C267" s="250">
        <f>Base!C266</f>
        <v>0</v>
      </c>
      <c r="D267" s="250">
        <f>Base!D266</f>
        <v>0</v>
      </c>
      <c r="E267" s="251" t="str">
        <f>'Overall Roles'!F269</f>
        <v>A (D)</v>
      </c>
      <c r="F267" s="248"/>
      <c r="G267" s="252">
        <f>Base!G266</f>
        <v>0</v>
      </c>
      <c r="H267" s="253">
        <f>Base!J266</f>
        <v>0</v>
      </c>
      <c r="I267" s="248"/>
      <c r="J267" s="252">
        <f>Base!H266</f>
        <v>0</v>
      </c>
      <c r="K267" s="253">
        <f>Base!I266</f>
        <v>0</v>
      </c>
      <c r="L267" s="248"/>
      <c r="M267" s="252" t="str">
        <f t="shared" si="4"/>
        <v/>
      </c>
      <c r="N267" s="217" t="str">
        <f>IFERROR(VLOOKUP($B267, Data!$A$1:$BB$305, MATCH(M267, Data!$A$2:$BB$2, 0), FALSE),"")</f>
        <v/>
      </c>
      <c r="O267" s="248"/>
      <c r="P267" s="254" t="str">
        <f>(IFERROR(Data!AE266,""))</f>
        <v/>
      </c>
      <c r="Q267" s="254" t="str">
        <f>(IFERROR(Data!AF266,""))</f>
        <v/>
      </c>
      <c r="R267" s="254" t="str">
        <f>(IFERROR(Data!AG266,""))</f>
        <v/>
      </c>
      <c r="S267" s="254" t="str">
        <f>(IFERROR(Data!AH266,""))</f>
        <v/>
      </c>
      <c r="T267" s="254" t="str">
        <f>(IFERROR(Data!AI266,""))</f>
        <v/>
      </c>
      <c r="U267" s="254" t="str">
        <f>(IFERROR(Data!AJ266,""))</f>
        <v/>
      </c>
      <c r="V267" s="254" t="str">
        <f>(IFERROR(Data!AK266,""))</f>
        <v/>
      </c>
      <c r="W267" s="254" t="str">
        <f>(IFERROR(Data!AL266,""))</f>
        <v/>
      </c>
      <c r="X267" s="254" t="str">
        <f>(IFERROR(Data!AM266,""))</f>
        <v/>
      </c>
      <c r="Y267" s="254" t="str">
        <f>(IFERROR(Data!AN266,""))</f>
        <v/>
      </c>
      <c r="Z267" s="254" t="str">
        <f>(IFERROR(Data!AO266,""))</f>
        <v/>
      </c>
      <c r="AA267" s="254" t="str">
        <f>(IFERROR(Data!AP266,""))</f>
        <v/>
      </c>
      <c r="AB267" s="254" t="str">
        <f>(IFERROR(Data!AQ266,""))</f>
        <v/>
      </c>
      <c r="AC267" s="254" t="str">
        <f>(IFERROR(Data!AR266,""))</f>
        <v/>
      </c>
      <c r="AD267" s="254" t="str">
        <f>(IFERROR(Data!AS266,""))</f>
        <v/>
      </c>
      <c r="AE267" s="254" t="str">
        <f>(IFERROR(Data!AT266,""))</f>
        <v/>
      </c>
      <c r="AF267" s="254" t="str">
        <f>(IFERROR(Data!AU266,""))</f>
        <v/>
      </c>
      <c r="AG267" s="254" t="str">
        <f>(IFERROR(Data!AV266,""))</f>
        <v/>
      </c>
      <c r="AH267" s="254" t="str">
        <f>(IFERROR(Data!AW266,""))</f>
        <v/>
      </c>
      <c r="AI267" s="254" t="str">
        <f>(IFERROR(Data!AX266,""))</f>
        <v/>
      </c>
      <c r="AJ267" s="254" t="str">
        <f>(IFERROR(Data!AY266,""))</f>
        <v/>
      </c>
      <c r="AK267" s="254" t="str">
        <f>(IFERROR(Data!AZ266,""))</f>
        <v/>
      </c>
      <c r="AL267" s="254" t="str">
        <f>(IFERROR(Data!BA266,""))</f>
        <v/>
      </c>
      <c r="AM267" s="255" t="str">
        <f>(IFERROR(Data!BB266,""))</f>
        <v/>
      </c>
      <c r="AN267" s="256"/>
      <c r="AO267" s="248"/>
    </row>
    <row r="268" spans="1:41" ht="27" customHeight="1" x14ac:dyDescent="0.3">
      <c r="A268" s="1"/>
      <c r="B268" s="258">
        <f>Base!B267</f>
        <v>0</v>
      </c>
      <c r="C268" s="259">
        <f>Base!C267</f>
        <v>0</v>
      </c>
      <c r="D268" s="259">
        <f>Base!D267</f>
        <v>0</v>
      </c>
      <c r="E268" s="260" t="str">
        <f>'Overall Roles'!F270</f>
        <v>A (D)</v>
      </c>
      <c r="F268" s="1"/>
      <c r="G268" s="244">
        <f>Base!G267</f>
        <v>0</v>
      </c>
      <c r="H268" s="245">
        <f>Base!J267</f>
        <v>0</v>
      </c>
      <c r="I268" s="1"/>
      <c r="J268" s="244">
        <f>Base!H267</f>
        <v>0</v>
      </c>
      <c r="K268" s="245">
        <f>Base!I267</f>
        <v>0</v>
      </c>
      <c r="L268" s="1"/>
      <c r="M268" s="244" t="str">
        <f t="shared" si="4"/>
        <v/>
      </c>
      <c r="N268" s="89" t="str">
        <f>IFERROR(VLOOKUP($B268, Data!$A$1:$BB$305, MATCH(M268, Data!$A$2:$BB$2, 0), FALSE),"")</f>
        <v/>
      </c>
      <c r="O268" s="1"/>
      <c r="P268" s="246" t="str">
        <f>(IFERROR(Data!AE267,""))</f>
        <v/>
      </c>
      <c r="Q268" s="246" t="str">
        <f>(IFERROR(Data!AF267,""))</f>
        <v/>
      </c>
      <c r="R268" s="246" t="str">
        <f>(IFERROR(Data!AG267,""))</f>
        <v/>
      </c>
      <c r="S268" s="246" t="str">
        <f>(IFERROR(Data!AH267,""))</f>
        <v/>
      </c>
      <c r="T268" s="246" t="str">
        <f>(IFERROR(Data!AI267,""))</f>
        <v/>
      </c>
      <c r="U268" s="246" t="str">
        <f>(IFERROR(Data!AJ267,""))</f>
        <v/>
      </c>
      <c r="V268" s="246" t="str">
        <f>(IFERROR(Data!AK267,""))</f>
        <v/>
      </c>
      <c r="W268" s="246" t="str">
        <f>(IFERROR(Data!AL267,""))</f>
        <v/>
      </c>
      <c r="X268" s="246" t="str">
        <f>(IFERROR(Data!AM267,""))</f>
        <v/>
      </c>
      <c r="Y268" s="246" t="str">
        <f>(IFERROR(Data!AN267,""))</f>
        <v/>
      </c>
      <c r="Z268" s="246" t="str">
        <f>(IFERROR(Data!AO267,""))</f>
        <v/>
      </c>
      <c r="AA268" s="246" t="str">
        <f>(IFERROR(Data!AP267,""))</f>
        <v/>
      </c>
      <c r="AB268" s="246" t="str">
        <f>(IFERROR(Data!AQ267,""))</f>
        <v/>
      </c>
      <c r="AC268" s="246" t="str">
        <f>(IFERROR(Data!AR267,""))</f>
        <v/>
      </c>
      <c r="AD268" s="246" t="str">
        <f>(IFERROR(Data!AS267,""))</f>
        <v/>
      </c>
      <c r="AE268" s="246" t="str">
        <f>(IFERROR(Data!AT267,""))</f>
        <v/>
      </c>
      <c r="AF268" s="246" t="str">
        <f>(IFERROR(Data!AU267,""))</f>
        <v/>
      </c>
      <c r="AG268" s="246" t="str">
        <f>(IFERROR(Data!AV267,""))</f>
        <v/>
      </c>
      <c r="AH268" s="246" t="str">
        <f>(IFERROR(Data!AW267,""))</f>
        <v/>
      </c>
      <c r="AI268" s="246" t="str">
        <f>(IFERROR(Data!AX267,""))</f>
        <v/>
      </c>
      <c r="AJ268" s="246" t="str">
        <f>(IFERROR(Data!AY267,""))</f>
        <v/>
      </c>
      <c r="AK268" s="246" t="str">
        <f>(IFERROR(Data!AZ267,""))</f>
        <v/>
      </c>
      <c r="AL268" s="246" t="str">
        <f>(IFERROR(Data!BA267,""))</f>
        <v/>
      </c>
      <c r="AM268" s="261" t="str">
        <f>(IFERROR(Data!BB267,""))</f>
        <v/>
      </c>
      <c r="AN268" s="247"/>
      <c r="AO268" s="1"/>
    </row>
    <row r="269" spans="1:41" s="257" customFormat="1" ht="27" customHeight="1" x14ac:dyDescent="0.3">
      <c r="A269" s="248"/>
      <c r="B269" s="249">
        <f>Base!B268</f>
        <v>0</v>
      </c>
      <c r="C269" s="250">
        <f>Base!C268</f>
        <v>0</v>
      </c>
      <c r="D269" s="250">
        <f>Base!D268</f>
        <v>0</v>
      </c>
      <c r="E269" s="251" t="str">
        <f>'Overall Roles'!F271</f>
        <v>A (D)</v>
      </c>
      <c r="F269" s="248"/>
      <c r="G269" s="252">
        <f>Base!G268</f>
        <v>0</v>
      </c>
      <c r="H269" s="253">
        <f>Base!J268</f>
        <v>0</v>
      </c>
      <c r="I269" s="248"/>
      <c r="J269" s="252">
        <f>Base!H268</f>
        <v>0</v>
      </c>
      <c r="K269" s="253">
        <f>Base!I268</f>
        <v>0</v>
      </c>
      <c r="L269" s="248"/>
      <c r="M269" s="252" t="str">
        <f t="shared" si="4"/>
        <v/>
      </c>
      <c r="N269" s="217" t="str">
        <f>IFERROR(VLOOKUP($B269, Data!$A$1:$BB$305, MATCH(M269, Data!$A$2:$BB$2, 0), FALSE),"")</f>
        <v/>
      </c>
      <c r="O269" s="248"/>
      <c r="P269" s="254" t="str">
        <f>(IFERROR(Data!AE268,""))</f>
        <v/>
      </c>
      <c r="Q269" s="254" t="str">
        <f>(IFERROR(Data!AF268,""))</f>
        <v/>
      </c>
      <c r="R269" s="254" t="str">
        <f>(IFERROR(Data!AG268,""))</f>
        <v/>
      </c>
      <c r="S269" s="254" t="str">
        <f>(IFERROR(Data!AH268,""))</f>
        <v/>
      </c>
      <c r="T269" s="254" t="str">
        <f>(IFERROR(Data!AI268,""))</f>
        <v/>
      </c>
      <c r="U269" s="254" t="str">
        <f>(IFERROR(Data!AJ268,""))</f>
        <v/>
      </c>
      <c r="V269" s="254" t="str">
        <f>(IFERROR(Data!AK268,""))</f>
        <v/>
      </c>
      <c r="W269" s="254" t="str">
        <f>(IFERROR(Data!AL268,""))</f>
        <v/>
      </c>
      <c r="X269" s="254" t="str">
        <f>(IFERROR(Data!AM268,""))</f>
        <v/>
      </c>
      <c r="Y269" s="254" t="str">
        <f>(IFERROR(Data!AN268,""))</f>
        <v/>
      </c>
      <c r="Z269" s="254" t="str">
        <f>(IFERROR(Data!AO268,""))</f>
        <v/>
      </c>
      <c r="AA269" s="254" t="str">
        <f>(IFERROR(Data!AP268,""))</f>
        <v/>
      </c>
      <c r="AB269" s="254" t="str">
        <f>(IFERROR(Data!AQ268,""))</f>
        <v/>
      </c>
      <c r="AC269" s="254" t="str">
        <f>(IFERROR(Data!AR268,""))</f>
        <v/>
      </c>
      <c r="AD269" s="254" t="str">
        <f>(IFERROR(Data!AS268,""))</f>
        <v/>
      </c>
      <c r="AE269" s="254" t="str">
        <f>(IFERROR(Data!AT268,""))</f>
        <v/>
      </c>
      <c r="AF269" s="254" t="str">
        <f>(IFERROR(Data!AU268,""))</f>
        <v/>
      </c>
      <c r="AG269" s="254" t="str">
        <f>(IFERROR(Data!AV268,""))</f>
        <v/>
      </c>
      <c r="AH269" s="254" t="str">
        <f>(IFERROR(Data!AW268,""))</f>
        <v/>
      </c>
      <c r="AI269" s="254" t="str">
        <f>(IFERROR(Data!AX268,""))</f>
        <v/>
      </c>
      <c r="AJ269" s="254" t="str">
        <f>(IFERROR(Data!AY268,""))</f>
        <v/>
      </c>
      <c r="AK269" s="254" t="str">
        <f>(IFERROR(Data!AZ268,""))</f>
        <v/>
      </c>
      <c r="AL269" s="254" t="str">
        <f>(IFERROR(Data!BA268,""))</f>
        <v/>
      </c>
      <c r="AM269" s="255" t="str">
        <f>(IFERROR(Data!BB268,""))</f>
        <v/>
      </c>
      <c r="AN269" s="256"/>
      <c r="AO269" s="248"/>
    </row>
    <row r="270" spans="1:41" ht="27" customHeight="1" x14ac:dyDescent="0.3">
      <c r="A270" s="1"/>
      <c r="B270" s="258">
        <f>Base!B269</f>
        <v>0</v>
      </c>
      <c r="C270" s="259">
        <f>Base!C269</f>
        <v>0</v>
      </c>
      <c r="D270" s="259">
        <f>Base!D269</f>
        <v>0</v>
      </c>
      <c r="E270" s="260" t="str">
        <f>'Overall Roles'!F272</f>
        <v>A (D)</v>
      </c>
      <c r="F270" s="1"/>
      <c r="G270" s="244">
        <f>Base!G269</f>
        <v>0</v>
      </c>
      <c r="H270" s="245">
        <f>Base!J269</f>
        <v>0</v>
      </c>
      <c r="I270" s="1"/>
      <c r="J270" s="244">
        <f>Base!H269</f>
        <v>0</v>
      </c>
      <c r="K270" s="245">
        <f>Base!I269</f>
        <v>0</v>
      </c>
      <c r="L270" s="1"/>
      <c r="M270" s="244" t="str">
        <f t="shared" si="4"/>
        <v/>
      </c>
      <c r="N270" s="89" t="str">
        <f>IFERROR(VLOOKUP($B270, Data!$A$1:$BB$305, MATCH(M270, Data!$A$2:$BB$2, 0), FALSE),"")</f>
        <v/>
      </c>
      <c r="O270" s="1"/>
      <c r="P270" s="246" t="str">
        <f>(IFERROR(Data!AE269,""))</f>
        <v/>
      </c>
      <c r="Q270" s="246" t="str">
        <f>(IFERROR(Data!AF269,""))</f>
        <v/>
      </c>
      <c r="R270" s="246" t="str">
        <f>(IFERROR(Data!AG269,""))</f>
        <v/>
      </c>
      <c r="S270" s="246" t="str">
        <f>(IFERROR(Data!AH269,""))</f>
        <v/>
      </c>
      <c r="T270" s="246" t="str">
        <f>(IFERROR(Data!AI269,""))</f>
        <v/>
      </c>
      <c r="U270" s="246" t="str">
        <f>(IFERROR(Data!AJ269,""))</f>
        <v/>
      </c>
      <c r="V270" s="246" t="str">
        <f>(IFERROR(Data!AK269,""))</f>
        <v/>
      </c>
      <c r="W270" s="246" t="str">
        <f>(IFERROR(Data!AL269,""))</f>
        <v/>
      </c>
      <c r="X270" s="246" t="str">
        <f>(IFERROR(Data!AM269,""))</f>
        <v/>
      </c>
      <c r="Y270" s="246" t="str">
        <f>(IFERROR(Data!AN269,""))</f>
        <v/>
      </c>
      <c r="Z270" s="246" t="str">
        <f>(IFERROR(Data!AO269,""))</f>
        <v/>
      </c>
      <c r="AA270" s="246" t="str">
        <f>(IFERROR(Data!AP269,""))</f>
        <v/>
      </c>
      <c r="AB270" s="246" t="str">
        <f>(IFERROR(Data!AQ269,""))</f>
        <v/>
      </c>
      <c r="AC270" s="246" t="str">
        <f>(IFERROR(Data!AR269,""))</f>
        <v/>
      </c>
      <c r="AD270" s="246" t="str">
        <f>(IFERROR(Data!AS269,""))</f>
        <v/>
      </c>
      <c r="AE270" s="246" t="str">
        <f>(IFERROR(Data!AT269,""))</f>
        <v/>
      </c>
      <c r="AF270" s="246" t="str">
        <f>(IFERROR(Data!AU269,""))</f>
        <v/>
      </c>
      <c r="AG270" s="246" t="str">
        <f>(IFERROR(Data!AV269,""))</f>
        <v/>
      </c>
      <c r="AH270" s="246" t="str">
        <f>(IFERROR(Data!AW269,""))</f>
        <v/>
      </c>
      <c r="AI270" s="246" t="str">
        <f>(IFERROR(Data!AX269,""))</f>
        <v/>
      </c>
      <c r="AJ270" s="246" t="str">
        <f>(IFERROR(Data!AY269,""))</f>
        <v/>
      </c>
      <c r="AK270" s="246" t="str">
        <f>(IFERROR(Data!AZ269,""))</f>
        <v/>
      </c>
      <c r="AL270" s="246" t="str">
        <f>(IFERROR(Data!BA269,""))</f>
        <v/>
      </c>
      <c r="AM270" s="261" t="str">
        <f>(IFERROR(Data!BB269,""))</f>
        <v/>
      </c>
      <c r="AN270" s="247"/>
      <c r="AO270" s="1"/>
    </row>
    <row r="271" spans="1:41" s="257" customFormat="1" ht="27" customHeight="1" x14ac:dyDescent="0.3">
      <c r="A271" s="248"/>
      <c r="B271" s="249">
        <f>Base!B270</f>
        <v>0</v>
      </c>
      <c r="C271" s="250">
        <f>Base!C270</f>
        <v>0</v>
      </c>
      <c r="D271" s="250">
        <f>Base!D270</f>
        <v>0</v>
      </c>
      <c r="E271" s="251" t="str">
        <f>'Overall Roles'!F273</f>
        <v>A (D)</v>
      </c>
      <c r="F271" s="248"/>
      <c r="G271" s="252">
        <f>Base!G270</f>
        <v>0</v>
      </c>
      <c r="H271" s="253">
        <f>Base!J270</f>
        <v>0</v>
      </c>
      <c r="I271" s="248"/>
      <c r="J271" s="252">
        <f>Base!H270</f>
        <v>0</v>
      </c>
      <c r="K271" s="253">
        <f>Base!I270</f>
        <v>0</v>
      </c>
      <c r="L271" s="248"/>
      <c r="M271" s="252" t="str">
        <f t="shared" si="4"/>
        <v/>
      </c>
      <c r="N271" s="217" t="str">
        <f>IFERROR(VLOOKUP($B271, Data!$A$1:$BB$305, MATCH(M271, Data!$A$2:$BB$2, 0), FALSE),"")</f>
        <v/>
      </c>
      <c r="O271" s="248"/>
      <c r="P271" s="254" t="str">
        <f>(IFERROR(Data!AE270,""))</f>
        <v/>
      </c>
      <c r="Q271" s="254" t="str">
        <f>(IFERROR(Data!AF270,""))</f>
        <v/>
      </c>
      <c r="R271" s="254" t="str">
        <f>(IFERROR(Data!AG270,""))</f>
        <v/>
      </c>
      <c r="S271" s="254" t="str">
        <f>(IFERROR(Data!AH270,""))</f>
        <v/>
      </c>
      <c r="T271" s="254" t="str">
        <f>(IFERROR(Data!AI270,""))</f>
        <v/>
      </c>
      <c r="U271" s="254" t="str">
        <f>(IFERROR(Data!AJ270,""))</f>
        <v/>
      </c>
      <c r="V271" s="254" t="str">
        <f>(IFERROR(Data!AK270,""))</f>
        <v/>
      </c>
      <c r="W271" s="254" t="str">
        <f>(IFERROR(Data!AL270,""))</f>
        <v/>
      </c>
      <c r="X271" s="254" t="str">
        <f>(IFERROR(Data!AM270,""))</f>
        <v/>
      </c>
      <c r="Y271" s="254" t="str">
        <f>(IFERROR(Data!AN270,""))</f>
        <v/>
      </c>
      <c r="Z271" s="254" t="str">
        <f>(IFERROR(Data!AO270,""))</f>
        <v/>
      </c>
      <c r="AA271" s="254" t="str">
        <f>(IFERROR(Data!AP270,""))</f>
        <v/>
      </c>
      <c r="AB271" s="254" t="str">
        <f>(IFERROR(Data!AQ270,""))</f>
        <v/>
      </c>
      <c r="AC271" s="254" t="str">
        <f>(IFERROR(Data!AR270,""))</f>
        <v/>
      </c>
      <c r="AD271" s="254" t="str">
        <f>(IFERROR(Data!AS270,""))</f>
        <v/>
      </c>
      <c r="AE271" s="254" t="str">
        <f>(IFERROR(Data!AT270,""))</f>
        <v/>
      </c>
      <c r="AF271" s="254" t="str">
        <f>(IFERROR(Data!AU270,""))</f>
        <v/>
      </c>
      <c r="AG271" s="254" t="str">
        <f>(IFERROR(Data!AV270,""))</f>
        <v/>
      </c>
      <c r="AH271" s="254" t="str">
        <f>(IFERROR(Data!AW270,""))</f>
        <v/>
      </c>
      <c r="AI271" s="254" t="str">
        <f>(IFERROR(Data!AX270,""))</f>
        <v/>
      </c>
      <c r="AJ271" s="254" t="str">
        <f>(IFERROR(Data!AY270,""))</f>
        <v/>
      </c>
      <c r="AK271" s="254" t="str">
        <f>(IFERROR(Data!AZ270,""))</f>
        <v/>
      </c>
      <c r="AL271" s="254" t="str">
        <f>(IFERROR(Data!BA270,""))</f>
        <v/>
      </c>
      <c r="AM271" s="255" t="str">
        <f>(IFERROR(Data!BB270,""))</f>
        <v/>
      </c>
      <c r="AN271" s="256"/>
      <c r="AO271" s="248"/>
    </row>
    <row r="272" spans="1:41" ht="27" customHeight="1" x14ac:dyDescent="0.3">
      <c r="A272" s="1"/>
      <c r="B272" s="258">
        <f>Base!B271</f>
        <v>0</v>
      </c>
      <c r="C272" s="259">
        <f>Base!C271</f>
        <v>0</v>
      </c>
      <c r="D272" s="259">
        <f>Base!D271</f>
        <v>0</v>
      </c>
      <c r="E272" s="260" t="str">
        <f>'Overall Roles'!F274</f>
        <v>A (D)</v>
      </c>
      <c r="F272" s="1"/>
      <c r="G272" s="244">
        <f>Base!G271</f>
        <v>0</v>
      </c>
      <c r="H272" s="245">
        <f>Base!J271</f>
        <v>0</v>
      </c>
      <c r="I272" s="1"/>
      <c r="J272" s="244">
        <f>Base!H271</f>
        <v>0</v>
      </c>
      <c r="K272" s="245">
        <f>Base!I271</f>
        <v>0</v>
      </c>
      <c r="L272" s="1"/>
      <c r="M272" s="244" t="str">
        <f t="shared" si="4"/>
        <v/>
      </c>
      <c r="N272" s="89" t="str">
        <f>IFERROR(VLOOKUP($B272, Data!$A$1:$BB$305, MATCH(M272, Data!$A$2:$BB$2, 0), FALSE),"")</f>
        <v/>
      </c>
      <c r="O272" s="1"/>
      <c r="P272" s="246" t="str">
        <f>(IFERROR(Data!AE271,""))</f>
        <v/>
      </c>
      <c r="Q272" s="246" t="str">
        <f>(IFERROR(Data!AF271,""))</f>
        <v/>
      </c>
      <c r="R272" s="246" t="str">
        <f>(IFERROR(Data!AG271,""))</f>
        <v/>
      </c>
      <c r="S272" s="246" t="str">
        <f>(IFERROR(Data!AH271,""))</f>
        <v/>
      </c>
      <c r="T272" s="246" t="str">
        <f>(IFERROR(Data!AI271,""))</f>
        <v/>
      </c>
      <c r="U272" s="246" t="str">
        <f>(IFERROR(Data!AJ271,""))</f>
        <v/>
      </c>
      <c r="V272" s="246" t="str">
        <f>(IFERROR(Data!AK271,""))</f>
        <v/>
      </c>
      <c r="W272" s="246" t="str">
        <f>(IFERROR(Data!AL271,""))</f>
        <v/>
      </c>
      <c r="X272" s="246" t="str">
        <f>(IFERROR(Data!AM271,""))</f>
        <v/>
      </c>
      <c r="Y272" s="246" t="str">
        <f>(IFERROR(Data!AN271,""))</f>
        <v/>
      </c>
      <c r="Z272" s="246" t="str">
        <f>(IFERROR(Data!AO271,""))</f>
        <v/>
      </c>
      <c r="AA272" s="246" t="str">
        <f>(IFERROR(Data!AP271,""))</f>
        <v/>
      </c>
      <c r="AB272" s="246" t="str">
        <f>(IFERROR(Data!AQ271,""))</f>
        <v/>
      </c>
      <c r="AC272" s="246" t="str">
        <f>(IFERROR(Data!AR271,""))</f>
        <v/>
      </c>
      <c r="AD272" s="246" t="str">
        <f>(IFERROR(Data!AS271,""))</f>
        <v/>
      </c>
      <c r="AE272" s="246" t="str">
        <f>(IFERROR(Data!AT271,""))</f>
        <v/>
      </c>
      <c r="AF272" s="246" t="str">
        <f>(IFERROR(Data!AU271,""))</f>
        <v/>
      </c>
      <c r="AG272" s="246" t="str">
        <f>(IFERROR(Data!AV271,""))</f>
        <v/>
      </c>
      <c r="AH272" s="246" t="str">
        <f>(IFERROR(Data!AW271,""))</f>
        <v/>
      </c>
      <c r="AI272" s="246" t="str">
        <f>(IFERROR(Data!AX271,""))</f>
        <v/>
      </c>
      <c r="AJ272" s="246" t="str">
        <f>(IFERROR(Data!AY271,""))</f>
        <v/>
      </c>
      <c r="AK272" s="246" t="str">
        <f>(IFERROR(Data!AZ271,""))</f>
        <v/>
      </c>
      <c r="AL272" s="246" t="str">
        <f>(IFERROR(Data!BA271,""))</f>
        <v/>
      </c>
      <c r="AM272" s="261" t="str">
        <f>(IFERROR(Data!BB271,""))</f>
        <v/>
      </c>
      <c r="AN272" s="247"/>
      <c r="AO272" s="1"/>
    </row>
    <row r="273" spans="1:41" s="257" customFormat="1" ht="27" customHeight="1" x14ac:dyDescent="0.3">
      <c r="A273" s="248"/>
      <c r="B273" s="249">
        <f>Base!B272</f>
        <v>0</v>
      </c>
      <c r="C273" s="250">
        <f>Base!C272</f>
        <v>0</v>
      </c>
      <c r="D273" s="250">
        <f>Base!D272</f>
        <v>0</v>
      </c>
      <c r="E273" s="251" t="str">
        <f>'Overall Roles'!F275</f>
        <v>A (D)</v>
      </c>
      <c r="F273" s="248"/>
      <c r="G273" s="252">
        <f>Base!G272</f>
        <v>0</v>
      </c>
      <c r="H273" s="253">
        <f>Base!J272</f>
        <v>0</v>
      </c>
      <c r="I273" s="248"/>
      <c r="J273" s="252">
        <f>Base!H272</f>
        <v>0</v>
      </c>
      <c r="K273" s="253">
        <f>Base!I272</f>
        <v>0</v>
      </c>
      <c r="L273" s="248"/>
      <c r="M273" s="252" t="str">
        <f t="shared" si="4"/>
        <v/>
      </c>
      <c r="N273" s="217" t="str">
        <f>IFERROR(VLOOKUP($B273, Data!$A$1:$BB$305, MATCH(M273, Data!$A$2:$BB$2, 0), FALSE),"")</f>
        <v/>
      </c>
      <c r="O273" s="248"/>
      <c r="P273" s="254" t="str">
        <f>(IFERROR(Data!AE272,""))</f>
        <v/>
      </c>
      <c r="Q273" s="254" t="str">
        <f>(IFERROR(Data!AF272,""))</f>
        <v/>
      </c>
      <c r="R273" s="254" t="str">
        <f>(IFERROR(Data!AG272,""))</f>
        <v/>
      </c>
      <c r="S273" s="254" t="str">
        <f>(IFERROR(Data!AH272,""))</f>
        <v/>
      </c>
      <c r="T273" s="254" t="str">
        <f>(IFERROR(Data!AI272,""))</f>
        <v/>
      </c>
      <c r="U273" s="254" t="str">
        <f>(IFERROR(Data!AJ272,""))</f>
        <v/>
      </c>
      <c r="V273" s="254" t="str">
        <f>(IFERROR(Data!AK272,""))</f>
        <v/>
      </c>
      <c r="W273" s="254" t="str">
        <f>(IFERROR(Data!AL272,""))</f>
        <v/>
      </c>
      <c r="X273" s="254" t="str">
        <f>(IFERROR(Data!AM272,""))</f>
        <v/>
      </c>
      <c r="Y273" s="254" t="str">
        <f>(IFERROR(Data!AN272,""))</f>
        <v/>
      </c>
      <c r="Z273" s="254" t="str">
        <f>(IFERROR(Data!AO272,""))</f>
        <v/>
      </c>
      <c r="AA273" s="254" t="str">
        <f>(IFERROR(Data!AP272,""))</f>
        <v/>
      </c>
      <c r="AB273" s="254" t="str">
        <f>(IFERROR(Data!AQ272,""))</f>
        <v/>
      </c>
      <c r="AC273" s="254" t="str">
        <f>(IFERROR(Data!AR272,""))</f>
        <v/>
      </c>
      <c r="AD273" s="254" t="str">
        <f>(IFERROR(Data!AS272,""))</f>
        <v/>
      </c>
      <c r="AE273" s="254" t="str">
        <f>(IFERROR(Data!AT272,""))</f>
        <v/>
      </c>
      <c r="AF273" s="254" t="str">
        <f>(IFERROR(Data!AU272,""))</f>
        <v/>
      </c>
      <c r="AG273" s="254" t="str">
        <f>(IFERROR(Data!AV272,""))</f>
        <v/>
      </c>
      <c r="AH273" s="254" t="str">
        <f>(IFERROR(Data!AW272,""))</f>
        <v/>
      </c>
      <c r="AI273" s="254" t="str">
        <f>(IFERROR(Data!AX272,""))</f>
        <v/>
      </c>
      <c r="AJ273" s="254" t="str">
        <f>(IFERROR(Data!AY272,""))</f>
        <v/>
      </c>
      <c r="AK273" s="254" t="str">
        <f>(IFERROR(Data!AZ272,""))</f>
        <v/>
      </c>
      <c r="AL273" s="254" t="str">
        <f>(IFERROR(Data!BA272,""))</f>
        <v/>
      </c>
      <c r="AM273" s="255" t="str">
        <f>(IFERROR(Data!BB272,""))</f>
        <v/>
      </c>
      <c r="AN273" s="256"/>
      <c r="AO273" s="248"/>
    </row>
    <row r="274" spans="1:41" ht="27" customHeight="1" x14ac:dyDescent="0.3">
      <c r="A274" s="1"/>
      <c r="B274" s="258">
        <f>Base!B273</f>
        <v>0</v>
      </c>
      <c r="C274" s="259">
        <f>Base!C273</f>
        <v>0</v>
      </c>
      <c r="D274" s="259">
        <f>Base!D273</f>
        <v>0</v>
      </c>
      <c r="E274" s="260" t="str">
        <f>'Overall Roles'!F276</f>
        <v>A (D)</v>
      </c>
      <c r="F274" s="1"/>
      <c r="G274" s="244">
        <f>Base!G273</f>
        <v>0</v>
      </c>
      <c r="H274" s="245">
        <f>Base!J273</f>
        <v>0</v>
      </c>
      <c r="I274" s="1"/>
      <c r="J274" s="244">
        <f>Base!H273</f>
        <v>0</v>
      </c>
      <c r="K274" s="245">
        <f>Base!I273</f>
        <v>0</v>
      </c>
      <c r="L274" s="1"/>
      <c r="M274" s="244" t="str">
        <f t="shared" si="4"/>
        <v/>
      </c>
      <c r="N274" s="89" t="str">
        <f>IFERROR(VLOOKUP($B274, Data!$A$1:$BB$305, MATCH(M274, Data!$A$2:$BB$2, 0), FALSE),"")</f>
        <v/>
      </c>
      <c r="O274" s="1"/>
      <c r="P274" s="246" t="str">
        <f>(IFERROR(Data!AE273,""))</f>
        <v/>
      </c>
      <c r="Q274" s="246" t="str">
        <f>(IFERROR(Data!AF273,""))</f>
        <v/>
      </c>
      <c r="R274" s="246" t="str">
        <f>(IFERROR(Data!AG273,""))</f>
        <v/>
      </c>
      <c r="S274" s="246" t="str">
        <f>(IFERROR(Data!AH273,""))</f>
        <v/>
      </c>
      <c r="T274" s="246" t="str">
        <f>(IFERROR(Data!AI273,""))</f>
        <v/>
      </c>
      <c r="U274" s="246" t="str">
        <f>(IFERROR(Data!AJ273,""))</f>
        <v/>
      </c>
      <c r="V274" s="246" t="str">
        <f>(IFERROR(Data!AK273,""))</f>
        <v/>
      </c>
      <c r="W274" s="246" t="str">
        <f>(IFERROR(Data!AL273,""))</f>
        <v/>
      </c>
      <c r="X274" s="246" t="str">
        <f>(IFERROR(Data!AM273,""))</f>
        <v/>
      </c>
      <c r="Y274" s="246" t="str">
        <f>(IFERROR(Data!AN273,""))</f>
        <v/>
      </c>
      <c r="Z274" s="246" t="str">
        <f>(IFERROR(Data!AO273,""))</f>
        <v/>
      </c>
      <c r="AA274" s="246" t="str">
        <f>(IFERROR(Data!AP273,""))</f>
        <v/>
      </c>
      <c r="AB274" s="246" t="str">
        <f>(IFERROR(Data!AQ273,""))</f>
        <v/>
      </c>
      <c r="AC274" s="246" t="str">
        <f>(IFERROR(Data!AR273,""))</f>
        <v/>
      </c>
      <c r="AD274" s="246" t="str">
        <f>(IFERROR(Data!AS273,""))</f>
        <v/>
      </c>
      <c r="AE274" s="246" t="str">
        <f>(IFERROR(Data!AT273,""))</f>
        <v/>
      </c>
      <c r="AF274" s="246" t="str">
        <f>(IFERROR(Data!AU273,""))</f>
        <v/>
      </c>
      <c r="AG274" s="246" t="str">
        <f>(IFERROR(Data!AV273,""))</f>
        <v/>
      </c>
      <c r="AH274" s="246" t="str">
        <f>(IFERROR(Data!AW273,""))</f>
        <v/>
      </c>
      <c r="AI274" s="246" t="str">
        <f>(IFERROR(Data!AX273,""))</f>
        <v/>
      </c>
      <c r="AJ274" s="246" t="str">
        <f>(IFERROR(Data!AY273,""))</f>
        <v/>
      </c>
      <c r="AK274" s="246" t="str">
        <f>(IFERROR(Data!AZ273,""))</f>
        <v/>
      </c>
      <c r="AL274" s="246" t="str">
        <f>(IFERROR(Data!BA273,""))</f>
        <v/>
      </c>
      <c r="AM274" s="261" t="str">
        <f>(IFERROR(Data!BB273,""))</f>
        <v/>
      </c>
      <c r="AN274" s="247"/>
      <c r="AO274" s="1"/>
    </row>
    <row r="275" spans="1:41" s="257" customFormat="1" ht="27" customHeight="1" x14ac:dyDescent="0.3">
      <c r="A275" s="248"/>
      <c r="B275" s="249">
        <f>Base!B274</f>
        <v>0</v>
      </c>
      <c r="C275" s="250">
        <f>Base!C274</f>
        <v>0</v>
      </c>
      <c r="D275" s="250">
        <f>Base!D274</f>
        <v>0</v>
      </c>
      <c r="E275" s="251" t="str">
        <f>'Overall Roles'!F277</f>
        <v>A (D)</v>
      </c>
      <c r="F275" s="248"/>
      <c r="G275" s="252">
        <f>Base!G274</f>
        <v>0</v>
      </c>
      <c r="H275" s="253">
        <f>Base!J274</f>
        <v>0</v>
      </c>
      <c r="I275" s="248"/>
      <c r="J275" s="252">
        <f>Base!H274</f>
        <v>0</v>
      </c>
      <c r="K275" s="253">
        <f>Base!I274</f>
        <v>0</v>
      </c>
      <c r="L275" s="248"/>
      <c r="M275" s="252" t="str">
        <f t="shared" si="4"/>
        <v/>
      </c>
      <c r="N275" s="217" t="str">
        <f>IFERROR(VLOOKUP($B275, Data!$A$1:$BB$305, MATCH(M275, Data!$A$2:$BB$2, 0), FALSE),"")</f>
        <v/>
      </c>
      <c r="O275" s="248"/>
      <c r="P275" s="254" t="str">
        <f>(IFERROR(Data!AE274,""))</f>
        <v/>
      </c>
      <c r="Q275" s="254" t="str">
        <f>(IFERROR(Data!AF274,""))</f>
        <v/>
      </c>
      <c r="R275" s="254" t="str">
        <f>(IFERROR(Data!AG274,""))</f>
        <v/>
      </c>
      <c r="S275" s="254" t="str">
        <f>(IFERROR(Data!AH274,""))</f>
        <v/>
      </c>
      <c r="T275" s="254" t="str">
        <f>(IFERROR(Data!AI274,""))</f>
        <v/>
      </c>
      <c r="U275" s="254" t="str">
        <f>(IFERROR(Data!AJ274,""))</f>
        <v/>
      </c>
      <c r="V275" s="254" t="str">
        <f>(IFERROR(Data!AK274,""))</f>
        <v/>
      </c>
      <c r="W275" s="254" t="str">
        <f>(IFERROR(Data!AL274,""))</f>
        <v/>
      </c>
      <c r="X275" s="254" t="str">
        <f>(IFERROR(Data!AM274,""))</f>
        <v/>
      </c>
      <c r="Y275" s="254" t="str">
        <f>(IFERROR(Data!AN274,""))</f>
        <v/>
      </c>
      <c r="Z275" s="254" t="str">
        <f>(IFERROR(Data!AO274,""))</f>
        <v/>
      </c>
      <c r="AA275" s="254" t="str">
        <f>(IFERROR(Data!AP274,""))</f>
        <v/>
      </c>
      <c r="AB275" s="254" t="str">
        <f>(IFERROR(Data!AQ274,""))</f>
        <v/>
      </c>
      <c r="AC275" s="254" t="str">
        <f>(IFERROR(Data!AR274,""))</f>
        <v/>
      </c>
      <c r="AD275" s="254" t="str">
        <f>(IFERROR(Data!AS274,""))</f>
        <v/>
      </c>
      <c r="AE275" s="254" t="str">
        <f>(IFERROR(Data!AT274,""))</f>
        <v/>
      </c>
      <c r="AF275" s="254" t="str">
        <f>(IFERROR(Data!AU274,""))</f>
        <v/>
      </c>
      <c r="AG275" s="254" t="str">
        <f>(IFERROR(Data!AV274,""))</f>
        <v/>
      </c>
      <c r="AH275" s="254" t="str">
        <f>(IFERROR(Data!AW274,""))</f>
        <v/>
      </c>
      <c r="AI275" s="254" t="str">
        <f>(IFERROR(Data!AX274,""))</f>
        <v/>
      </c>
      <c r="AJ275" s="254" t="str">
        <f>(IFERROR(Data!AY274,""))</f>
        <v/>
      </c>
      <c r="AK275" s="254" t="str">
        <f>(IFERROR(Data!AZ274,""))</f>
        <v/>
      </c>
      <c r="AL275" s="254" t="str">
        <f>(IFERROR(Data!BA274,""))</f>
        <v/>
      </c>
      <c r="AM275" s="255" t="str">
        <f>(IFERROR(Data!BB274,""))</f>
        <v/>
      </c>
      <c r="AN275" s="256"/>
      <c r="AO275" s="248"/>
    </row>
    <row r="276" spans="1:41" ht="27" customHeight="1" x14ac:dyDescent="0.3">
      <c r="A276" s="1"/>
      <c r="B276" s="258">
        <f>Base!B275</f>
        <v>0</v>
      </c>
      <c r="C276" s="259">
        <f>Base!C275</f>
        <v>0</v>
      </c>
      <c r="D276" s="259">
        <f>Base!D275</f>
        <v>0</v>
      </c>
      <c r="E276" s="260" t="str">
        <f>'Overall Roles'!F278</f>
        <v>A (D)</v>
      </c>
      <c r="F276" s="1"/>
      <c r="G276" s="244">
        <f>Base!G275</f>
        <v>0</v>
      </c>
      <c r="H276" s="245">
        <f>Base!J275</f>
        <v>0</v>
      </c>
      <c r="I276" s="1"/>
      <c r="J276" s="244">
        <f>Base!H275</f>
        <v>0</v>
      </c>
      <c r="K276" s="245">
        <f>Base!I275</f>
        <v>0</v>
      </c>
      <c r="L276" s="1"/>
      <c r="M276" s="244" t="str">
        <f t="shared" si="4"/>
        <v/>
      </c>
      <c r="N276" s="89" t="str">
        <f>IFERROR(VLOOKUP($B276, Data!$A$1:$BB$305, MATCH(M276, Data!$A$2:$BB$2, 0), FALSE),"")</f>
        <v/>
      </c>
      <c r="O276" s="1"/>
      <c r="P276" s="246" t="str">
        <f>(IFERROR(Data!AE275,""))</f>
        <v/>
      </c>
      <c r="Q276" s="246" t="str">
        <f>(IFERROR(Data!AF275,""))</f>
        <v/>
      </c>
      <c r="R276" s="246" t="str">
        <f>(IFERROR(Data!AG275,""))</f>
        <v/>
      </c>
      <c r="S276" s="246" t="str">
        <f>(IFERROR(Data!AH275,""))</f>
        <v/>
      </c>
      <c r="T276" s="246" t="str">
        <f>(IFERROR(Data!AI275,""))</f>
        <v/>
      </c>
      <c r="U276" s="246" t="str">
        <f>(IFERROR(Data!AJ275,""))</f>
        <v/>
      </c>
      <c r="V276" s="246" t="str">
        <f>(IFERROR(Data!AK275,""))</f>
        <v/>
      </c>
      <c r="W276" s="246" t="str">
        <f>(IFERROR(Data!AL275,""))</f>
        <v/>
      </c>
      <c r="X276" s="246" t="str">
        <f>(IFERROR(Data!AM275,""))</f>
        <v/>
      </c>
      <c r="Y276" s="246" t="str">
        <f>(IFERROR(Data!AN275,""))</f>
        <v/>
      </c>
      <c r="Z276" s="246" t="str">
        <f>(IFERROR(Data!AO275,""))</f>
        <v/>
      </c>
      <c r="AA276" s="246" t="str">
        <f>(IFERROR(Data!AP275,""))</f>
        <v/>
      </c>
      <c r="AB276" s="246" t="str">
        <f>(IFERROR(Data!AQ275,""))</f>
        <v/>
      </c>
      <c r="AC276" s="246" t="str">
        <f>(IFERROR(Data!AR275,""))</f>
        <v/>
      </c>
      <c r="AD276" s="246" t="str">
        <f>(IFERROR(Data!AS275,""))</f>
        <v/>
      </c>
      <c r="AE276" s="246" t="str">
        <f>(IFERROR(Data!AT275,""))</f>
        <v/>
      </c>
      <c r="AF276" s="246" t="str">
        <f>(IFERROR(Data!AU275,""))</f>
        <v/>
      </c>
      <c r="AG276" s="246" t="str">
        <f>(IFERROR(Data!AV275,""))</f>
        <v/>
      </c>
      <c r="AH276" s="246" t="str">
        <f>(IFERROR(Data!AW275,""))</f>
        <v/>
      </c>
      <c r="AI276" s="246" t="str">
        <f>(IFERROR(Data!AX275,""))</f>
        <v/>
      </c>
      <c r="AJ276" s="246" t="str">
        <f>(IFERROR(Data!AY275,""))</f>
        <v/>
      </c>
      <c r="AK276" s="246" t="str">
        <f>(IFERROR(Data!AZ275,""))</f>
        <v/>
      </c>
      <c r="AL276" s="246" t="str">
        <f>(IFERROR(Data!BA275,""))</f>
        <v/>
      </c>
      <c r="AM276" s="261" t="str">
        <f>(IFERROR(Data!BB275,""))</f>
        <v/>
      </c>
      <c r="AN276" s="247"/>
      <c r="AO276" s="1"/>
    </row>
    <row r="277" spans="1:41" s="257" customFormat="1" ht="27" customHeight="1" x14ac:dyDescent="0.3">
      <c r="A277" s="248"/>
      <c r="B277" s="249">
        <f>Base!B276</f>
        <v>0</v>
      </c>
      <c r="C277" s="250">
        <f>Base!C276</f>
        <v>0</v>
      </c>
      <c r="D277" s="250">
        <f>Base!D276</f>
        <v>0</v>
      </c>
      <c r="E277" s="251" t="str">
        <f>'Overall Roles'!F279</f>
        <v>A (D)</v>
      </c>
      <c r="F277" s="248"/>
      <c r="G277" s="252">
        <f>Base!G276</f>
        <v>0</v>
      </c>
      <c r="H277" s="253">
        <f>Base!J276</f>
        <v>0</v>
      </c>
      <c r="I277" s="248"/>
      <c r="J277" s="252">
        <f>Base!H276</f>
        <v>0</v>
      </c>
      <c r="K277" s="253">
        <f>Base!I276</f>
        <v>0</v>
      </c>
      <c r="L277" s="248"/>
      <c r="M277" s="252" t="str">
        <f t="shared" si="4"/>
        <v/>
      </c>
      <c r="N277" s="217" t="str">
        <f>IFERROR(VLOOKUP($B277, Data!$A$1:$BB$305, MATCH(M277, Data!$A$2:$BB$2, 0), FALSE),"")</f>
        <v/>
      </c>
      <c r="O277" s="248"/>
      <c r="P277" s="254" t="str">
        <f>(IFERROR(Data!AE276,""))</f>
        <v/>
      </c>
      <c r="Q277" s="254" t="str">
        <f>(IFERROR(Data!AF276,""))</f>
        <v/>
      </c>
      <c r="R277" s="254" t="str">
        <f>(IFERROR(Data!AG276,""))</f>
        <v/>
      </c>
      <c r="S277" s="254" t="str">
        <f>(IFERROR(Data!AH276,""))</f>
        <v/>
      </c>
      <c r="T277" s="254" t="str">
        <f>(IFERROR(Data!AI276,""))</f>
        <v/>
      </c>
      <c r="U277" s="254" t="str">
        <f>(IFERROR(Data!AJ276,""))</f>
        <v/>
      </c>
      <c r="V277" s="254" t="str">
        <f>(IFERROR(Data!AK276,""))</f>
        <v/>
      </c>
      <c r="W277" s="254" t="str">
        <f>(IFERROR(Data!AL276,""))</f>
        <v/>
      </c>
      <c r="X277" s="254" t="str">
        <f>(IFERROR(Data!AM276,""))</f>
        <v/>
      </c>
      <c r="Y277" s="254" t="str">
        <f>(IFERROR(Data!AN276,""))</f>
        <v/>
      </c>
      <c r="Z277" s="254" t="str">
        <f>(IFERROR(Data!AO276,""))</f>
        <v/>
      </c>
      <c r="AA277" s="254" t="str">
        <f>(IFERROR(Data!AP276,""))</f>
        <v/>
      </c>
      <c r="AB277" s="254" t="str">
        <f>(IFERROR(Data!AQ276,""))</f>
        <v/>
      </c>
      <c r="AC277" s="254" t="str">
        <f>(IFERROR(Data!AR276,""))</f>
        <v/>
      </c>
      <c r="AD277" s="254" t="str">
        <f>(IFERROR(Data!AS276,""))</f>
        <v/>
      </c>
      <c r="AE277" s="254" t="str">
        <f>(IFERROR(Data!AT276,""))</f>
        <v/>
      </c>
      <c r="AF277" s="254" t="str">
        <f>(IFERROR(Data!AU276,""))</f>
        <v/>
      </c>
      <c r="AG277" s="254" t="str">
        <f>(IFERROR(Data!AV276,""))</f>
        <v/>
      </c>
      <c r="AH277" s="254" t="str">
        <f>(IFERROR(Data!AW276,""))</f>
        <v/>
      </c>
      <c r="AI277" s="254" t="str">
        <f>(IFERROR(Data!AX276,""))</f>
        <v/>
      </c>
      <c r="AJ277" s="254" t="str">
        <f>(IFERROR(Data!AY276,""))</f>
        <v/>
      </c>
      <c r="AK277" s="254" t="str">
        <f>(IFERROR(Data!AZ276,""))</f>
        <v/>
      </c>
      <c r="AL277" s="254" t="str">
        <f>(IFERROR(Data!BA276,""))</f>
        <v/>
      </c>
      <c r="AM277" s="255" t="str">
        <f>(IFERROR(Data!BB276,""))</f>
        <v/>
      </c>
      <c r="AN277" s="256"/>
      <c r="AO277" s="248"/>
    </row>
    <row r="278" spans="1:41" ht="27" customHeight="1" x14ac:dyDescent="0.3">
      <c r="A278" s="1"/>
      <c r="B278" s="258">
        <f>Base!B277</f>
        <v>0</v>
      </c>
      <c r="C278" s="259">
        <f>Base!C277</f>
        <v>0</v>
      </c>
      <c r="D278" s="259">
        <f>Base!D277</f>
        <v>0</v>
      </c>
      <c r="E278" s="260" t="str">
        <f>'Overall Roles'!F280</f>
        <v>A (D)</v>
      </c>
      <c r="F278" s="1"/>
      <c r="G278" s="244">
        <f>Base!G277</f>
        <v>0</v>
      </c>
      <c r="H278" s="245">
        <f>Base!J277</f>
        <v>0</v>
      </c>
      <c r="I278" s="1"/>
      <c r="J278" s="244">
        <f>Base!H277</f>
        <v>0</v>
      </c>
      <c r="K278" s="245">
        <f>Base!I277</f>
        <v>0</v>
      </c>
      <c r="L278" s="1"/>
      <c r="M278" s="244" t="str">
        <f t="shared" si="4"/>
        <v/>
      </c>
      <c r="N278" s="89" t="str">
        <f>IFERROR(VLOOKUP($B278, Data!$A$1:$BB$305, MATCH(M278, Data!$A$2:$BB$2, 0), FALSE),"")</f>
        <v/>
      </c>
      <c r="O278" s="1"/>
      <c r="P278" s="246" t="str">
        <f>(IFERROR(Data!AE277,""))</f>
        <v/>
      </c>
      <c r="Q278" s="246" t="str">
        <f>(IFERROR(Data!AF277,""))</f>
        <v/>
      </c>
      <c r="R278" s="246" t="str">
        <f>(IFERROR(Data!AG277,""))</f>
        <v/>
      </c>
      <c r="S278" s="246" t="str">
        <f>(IFERROR(Data!AH277,""))</f>
        <v/>
      </c>
      <c r="T278" s="246" t="str">
        <f>(IFERROR(Data!AI277,""))</f>
        <v/>
      </c>
      <c r="U278" s="246" t="str">
        <f>(IFERROR(Data!AJ277,""))</f>
        <v/>
      </c>
      <c r="V278" s="246" t="str">
        <f>(IFERROR(Data!AK277,""))</f>
        <v/>
      </c>
      <c r="W278" s="246" t="str">
        <f>(IFERROR(Data!AL277,""))</f>
        <v/>
      </c>
      <c r="X278" s="246" t="str">
        <f>(IFERROR(Data!AM277,""))</f>
        <v/>
      </c>
      <c r="Y278" s="246" t="str">
        <f>(IFERROR(Data!AN277,""))</f>
        <v/>
      </c>
      <c r="Z278" s="246" t="str">
        <f>(IFERROR(Data!AO277,""))</f>
        <v/>
      </c>
      <c r="AA278" s="246" t="str">
        <f>(IFERROR(Data!AP277,""))</f>
        <v/>
      </c>
      <c r="AB278" s="246" t="str">
        <f>(IFERROR(Data!AQ277,""))</f>
        <v/>
      </c>
      <c r="AC278" s="246" t="str">
        <f>(IFERROR(Data!AR277,""))</f>
        <v/>
      </c>
      <c r="AD278" s="246" t="str">
        <f>(IFERROR(Data!AS277,""))</f>
        <v/>
      </c>
      <c r="AE278" s="246" t="str">
        <f>(IFERROR(Data!AT277,""))</f>
        <v/>
      </c>
      <c r="AF278" s="246" t="str">
        <f>(IFERROR(Data!AU277,""))</f>
        <v/>
      </c>
      <c r="AG278" s="246" t="str">
        <f>(IFERROR(Data!AV277,""))</f>
        <v/>
      </c>
      <c r="AH278" s="246" t="str">
        <f>(IFERROR(Data!AW277,""))</f>
        <v/>
      </c>
      <c r="AI278" s="246" t="str">
        <f>(IFERROR(Data!AX277,""))</f>
        <v/>
      </c>
      <c r="AJ278" s="246" t="str">
        <f>(IFERROR(Data!AY277,""))</f>
        <v/>
      </c>
      <c r="AK278" s="246" t="str">
        <f>(IFERROR(Data!AZ277,""))</f>
        <v/>
      </c>
      <c r="AL278" s="246" t="str">
        <f>(IFERROR(Data!BA277,""))</f>
        <v/>
      </c>
      <c r="AM278" s="261" t="str">
        <f>(IFERROR(Data!BB277,""))</f>
        <v/>
      </c>
      <c r="AN278" s="247"/>
      <c r="AO278" s="1"/>
    </row>
    <row r="279" spans="1:41" s="257" customFormat="1" ht="27" customHeight="1" x14ac:dyDescent="0.3">
      <c r="A279" s="248"/>
      <c r="B279" s="249">
        <f>Base!B278</f>
        <v>0</v>
      </c>
      <c r="C279" s="250">
        <f>Base!C278</f>
        <v>0</v>
      </c>
      <c r="D279" s="250">
        <f>Base!D278</f>
        <v>0</v>
      </c>
      <c r="E279" s="251" t="str">
        <f>'Overall Roles'!F281</f>
        <v>A (D)</v>
      </c>
      <c r="F279" s="248"/>
      <c r="G279" s="252">
        <f>Base!G278</f>
        <v>0</v>
      </c>
      <c r="H279" s="253">
        <f>Base!J278</f>
        <v>0</v>
      </c>
      <c r="I279" s="248"/>
      <c r="J279" s="252">
        <f>Base!H278</f>
        <v>0</v>
      </c>
      <c r="K279" s="253">
        <f>Base!I278</f>
        <v>0</v>
      </c>
      <c r="L279" s="248"/>
      <c r="M279" s="252" t="str">
        <f t="shared" si="4"/>
        <v/>
      </c>
      <c r="N279" s="217" t="str">
        <f>IFERROR(VLOOKUP($B279, Data!$A$1:$BB$305, MATCH(M279, Data!$A$2:$BB$2, 0), FALSE),"")</f>
        <v/>
      </c>
      <c r="O279" s="248"/>
      <c r="P279" s="254" t="str">
        <f>(IFERROR(Data!AE278,""))</f>
        <v/>
      </c>
      <c r="Q279" s="254" t="str">
        <f>(IFERROR(Data!AF278,""))</f>
        <v/>
      </c>
      <c r="R279" s="254" t="str">
        <f>(IFERROR(Data!AG278,""))</f>
        <v/>
      </c>
      <c r="S279" s="254" t="str">
        <f>(IFERROR(Data!AH278,""))</f>
        <v/>
      </c>
      <c r="T279" s="254" t="str">
        <f>(IFERROR(Data!AI278,""))</f>
        <v/>
      </c>
      <c r="U279" s="254" t="str">
        <f>(IFERROR(Data!AJ278,""))</f>
        <v/>
      </c>
      <c r="V279" s="254" t="str">
        <f>(IFERROR(Data!AK278,""))</f>
        <v/>
      </c>
      <c r="W279" s="254" t="str">
        <f>(IFERROR(Data!AL278,""))</f>
        <v/>
      </c>
      <c r="X279" s="254" t="str">
        <f>(IFERROR(Data!AM278,""))</f>
        <v/>
      </c>
      <c r="Y279" s="254" t="str">
        <f>(IFERROR(Data!AN278,""))</f>
        <v/>
      </c>
      <c r="Z279" s="254" t="str">
        <f>(IFERROR(Data!AO278,""))</f>
        <v/>
      </c>
      <c r="AA279" s="254" t="str">
        <f>(IFERROR(Data!AP278,""))</f>
        <v/>
      </c>
      <c r="AB279" s="254" t="str">
        <f>(IFERROR(Data!AQ278,""))</f>
        <v/>
      </c>
      <c r="AC279" s="254" t="str">
        <f>(IFERROR(Data!AR278,""))</f>
        <v/>
      </c>
      <c r="AD279" s="254" t="str">
        <f>(IFERROR(Data!AS278,""))</f>
        <v/>
      </c>
      <c r="AE279" s="254" t="str">
        <f>(IFERROR(Data!AT278,""))</f>
        <v/>
      </c>
      <c r="AF279" s="254" t="str">
        <f>(IFERROR(Data!AU278,""))</f>
        <v/>
      </c>
      <c r="AG279" s="254" t="str">
        <f>(IFERROR(Data!AV278,""))</f>
        <v/>
      </c>
      <c r="AH279" s="254" t="str">
        <f>(IFERROR(Data!AW278,""))</f>
        <v/>
      </c>
      <c r="AI279" s="254" t="str">
        <f>(IFERROR(Data!AX278,""))</f>
        <v/>
      </c>
      <c r="AJ279" s="254" t="str">
        <f>(IFERROR(Data!AY278,""))</f>
        <v/>
      </c>
      <c r="AK279" s="254" t="str">
        <f>(IFERROR(Data!AZ278,""))</f>
        <v/>
      </c>
      <c r="AL279" s="254" t="str">
        <f>(IFERROR(Data!BA278,""))</f>
        <v/>
      </c>
      <c r="AM279" s="255" t="str">
        <f>(IFERROR(Data!BB278,""))</f>
        <v/>
      </c>
      <c r="AN279" s="256"/>
      <c r="AO279" s="248"/>
    </row>
    <row r="280" spans="1:41" ht="27" customHeight="1" x14ac:dyDescent="0.3">
      <c r="A280" s="1"/>
      <c r="B280" s="258">
        <f>Base!B279</f>
        <v>0</v>
      </c>
      <c r="C280" s="259">
        <f>Base!C279</f>
        <v>0</v>
      </c>
      <c r="D280" s="259">
        <f>Base!D279</f>
        <v>0</v>
      </c>
      <c r="E280" s="260" t="str">
        <f>'Overall Roles'!F282</f>
        <v>A (D)</v>
      </c>
      <c r="F280" s="1"/>
      <c r="G280" s="244">
        <f>Base!G279</f>
        <v>0</v>
      </c>
      <c r="H280" s="245">
        <f>Base!J279</f>
        <v>0</v>
      </c>
      <c r="I280" s="1"/>
      <c r="J280" s="244">
        <f>Base!H279</f>
        <v>0</v>
      </c>
      <c r="K280" s="245">
        <f>Base!I279</f>
        <v>0</v>
      </c>
      <c r="L280" s="1"/>
      <c r="M280" s="244" t="str">
        <f t="shared" si="4"/>
        <v/>
      </c>
      <c r="N280" s="89" t="str">
        <f>IFERROR(VLOOKUP($B280, Data!$A$1:$BB$305, MATCH(M280, Data!$A$2:$BB$2, 0), FALSE),"")</f>
        <v/>
      </c>
      <c r="O280" s="1"/>
      <c r="P280" s="246" t="str">
        <f>(IFERROR(Data!AE279,""))</f>
        <v/>
      </c>
      <c r="Q280" s="246" t="str">
        <f>(IFERROR(Data!AF279,""))</f>
        <v/>
      </c>
      <c r="R280" s="246" t="str">
        <f>(IFERROR(Data!AG279,""))</f>
        <v/>
      </c>
      <c r="S280" s="246" t="str">
        <f>(IFERROR(Data!AH279,""))</f>
        <v/>
      </c>
      <c r="T280" s="246" t="str">
        <f>(IFERROR(Data!AI279,""))</f>
        <v/>
      </c>
      <c r="U280" s="246" t="str">
        <f>(IFERROR(Data!AJ279,""))</f>
        <v/>
      </c>
      <c r="V280" s="246" t="str">
        <f>(IFERROR(Data!AK279,""))</f>
        <v/>
      </c>
      <c r="W280" s="246" t="str">
        <f>(IFERROR(Data!AL279,""))</f>
        <v/>
      </c>
      <c r="X280" s="246" t="str">
        <f>(IFERROR(Data!AM279,""))</f>
        <v/>
      </c>
      <c r="Y280" s="246" t="str">
        <f>(IFERROR(Data!AN279,""))</f>
        <v/>
      </c>
      <c r="Z280" s="246" t="str">
        <f>(IFERROR(Data!AO279,""))</f>
        <v/>
      </c>
      <c r="AA280" s="246" t="str">
        <f>(IFERROR(Data!AP279,""))</f>
        <v/>
      </c>
      <c r="AB280" s="246" t="str">
        <f>(IFERROR(Data!AQ279,""))</f>
        <v/>
      </c>
      <c r="AC280" s="246" t="str">
        <f>(IFERROR(Data!AR279,""))</f>
        <v/>
      </c>
      <c r="AD280" s="246" t="str">
        <f>(IFERROR(Data!AS279,""))</f>
        <v/>
      </c>
      <c r="AE280" s="246" t="str">
        <f>(IFERROR(Data!AT279,""))</f>
        <v/>
      </c>
      <c r="AF280" s="246" t="str">
        <f>(IFERROR(Data!AU279,""))</f>
        <v/>
      </c>
      <c r="AG280" s="246" t="str">
        <f>(IFERROR(Data!AV279,""))</f>
        <v/>
      </c>
      <c r="AH280" s="246" t="str">
        <f>(IFERROR(Data!AW279,""))</f>
        <v/>
      </c>
      <c r="AI280" s="246" t="str">
        <f>(IFERROR(Data!AX279,""))</f>
        <v/>
      </c>
      <c r="AJ280" s="246" t="str">
        <f>(IFERROR(Data!AY279,""))</f>
        <v/>
      </c>
      <c r="AK280" s="246" t="str">
        <f>(IFERROR(Data!AZ279,""))</f>
        <v/>
      </c>
      <c r="AL280" s="246" t="str">
        <f>(IFERROR(Data!BA279,""))</f>
        <v/>
      </c>
      <c r="AM280" s="261" t="str">
        <f>(IFERROR(Data!BB279,""))</f>
        <v/>
      </c>
      <c r="AN280" s="247"/>
      <c r="AO280" s="1"/>
    </row>
    <row r="281" spans="1:41" s="257" customFormat="1" ht="27" customHeight="1" x14ac:dyDescent="0.3">
      <c r="A281" s="248"/>
      <c r="B281" s="249">
        <f>Base!B280</f>
        <v>0</v>
      </c>
      <c r="C281" s="250">
        <f>Base!C280</f>
        <v>0</v>
      </c>
      <c r="D281" s="250">
        <f>Base!D280</f>
        <v>0</v>
      </c>
      <c r="E281" s="251" t="str">
        <f>'Overall Roles'!F283</f>
        <v>A (D)</v>
      </c>
      <c r="F281" s="248"/>
      <c r="G281" s="252">
        <f>Base!G280</f>
        <v>0</v>
      </c>
      <c r="H281" s="253">
        <f>Base!J280</f>
        <v>0</v>
      </c>
      <c r="I281" s="248"/>
      <c r="J281" s="252">
        <f>Base!H280</f>
        <v>0</v>
      </c>
      <c r="K281" s="253">
        <f>Base!I280</f>
        <v>0</v>
      </c>
      <c r="L281" s="248"/>
      <c r="M281" s="252" t="str">
        <f t="shared" si="4"/>
        <v/>
      </c>
      <c r="N281" s="217" t="str">
        <f>IFERROR(VLOOKUP($B281, Data!$A$1:$BB$305, MATCH(M281, Data!$A$2:$BB$2, 0), FALSE),"")</f>
        <v/>
      </c>
      <c r="O281" s="248"/>
      <c r="P281" s="254" t="str">
        <f>(IFERROR(Data!AE280,""))</f>
        <v/>
      </c>
      <c r="Q281" s="254" t="str">
        <f>(IFERROR(Data!AF280,""))</f>
        <v/>
      </c>
      <c r="R281" s="254" t="str">
        <f>(IFERROR(Data!AG280,""))</f>
        <v/>
      </c>
      <c r="S281" s="254" t="str">
        <f>(IFERROR(Data!AH280,""))</f>
        <v/>
      </c>
      <c r="T281" s="254" t="str">
        <f>(IFERROR(Data!AI280,""))</f>
        <v/>
      </c>
      <c r="U281" s="254" t="str">
        <f>(IFERROR(Data!AJ280,""))</f>
        <v/>
      </c>
      <c r="V281" s="254" t="str">
        <f>(IFERROR(Data!AK280,""))</f>
        <v/>
      </c>
      <c r="W281" s="254" t="str">
        <f>(IFERROR(Data!AL280,""))</f>
        <v/>
      </c>
      <c r="X281" s="254" t="str">
        <f>(IFERROR(Data!AM280,""))</f>
        <v/>
      </c>
      <c r="Y281" s="254" t="str">
        <f>(IFERROR(Data!AN280,""))</f>
        <v/>
      </c>
      <c r="Z281" s="254" t="str">
        <f>(IFERROR(Data!AO280,""))</f>
        <v/>
      </c>
      <c r="AA281" s="254" t="str">
        <f>(IFERROR(Data!AP280,""))</f>
        <v/>
      </c>
      <c r="AB281" s="254" t="str">
        <f>(IFERROR(Data!AQ280,""))</f>
        <v/>
      </c>
      <c r="AC281" s="254" t="str">
        <f>(IFERROR(Data!AR280,""))</f>
        <v/>
      </c>
      <c r="AD281" s="254" t="str">
        <f>(IFERROR(Data!AS280,""))</f>
        <v/>
      </c>
      <c r="AE281" s="254" t="str">
        <f>(IFERROR(Data!AT280,""))</f>
        <v/>
      </c>
      <c r="AF281" s="254" t="str">
        <f>(IFERROR(Data!AU280,""))</f>
        <v/>
      </c>
      <c r="AG281" s="254" t="str">
        <f>(IFERROR(Data!AV280,""))</f>
        <v/>
      </c>
      <c r="AH281" s="254" t="str">
        <f>(IFERROR(Data!AW280,""))</f>
        <v/>
      </c>
      <c r="AI281" s="254" t="str">
        <f>(IFERROR(Data!AX280,""))</f>
        <v/>
      </c>
      <c r="AJ281" s="254" t="str">
        <f>(IFERROR(Data!AY280,""))</f>
        <v/>
      </c>
      <c r="AK281" s="254" t="str">
        <f>(IFERROR(Data!AZ280,""))</f>
        <v/>
      </c>
      <c r="AL281" s="254" t="str">
        <f>(IFERROR(Data!BA280,""))</f>
        <v/>
      </c>
      <c r="AM281" s="255" t="str">
        <f>(IFERROR(Data!BB280,""))</f>
        <v/>
      </c>
      <c r="AN281" s="256"/>
      <c r="AO281" s="248"/>
    </row>
    <row r="282" spans="1:41" ht="27" customHeight="1" x14ac:dyDescent="0.3">
      <c r="A282" s="1"/>
      <c r="B282" s="258">
        <f>Base!B281</f>
        <v>0</v>
      </c>
      <c r="C282" s="259">
        <f>Base!C281</f>
        <v>0</v>
      </c>
      <c r="D282" s="259">
        <f>Base!D281</f>
        <v>0</v>
      </c>
      <c r="E282" s="260" t="str">
        <f>'Overall Roles'!F284</f>
        <v>A (D)</v>
      </c>
      <c r="F282" s="1"/>
      <c r="G282" s="244">
        <f>Base!G281</f>
        <v>0</v>
      </c>
      <c r="H282" s="245">
        <f>Base!J281</f>
        <v>0</v>
      </c>
      <c r="I282" s="1"/>
      <c r="J282" s="244">
        <f>Base!H281</f>
        <v>0</v>
      </c>
      <c r="K282" s="245">
        <f>Base!I281</f>
        <v>0</v>
      </c>
      <c r="L282" s="1"/>
      <c r="M282" s="244" t="str">
        <f t="shared" si="4"/>
        <v/>
      </c>
      <c r="N282" s="89" t="str">
        <f>IFERROR(VLOOKUP($B282, Data!$A$1:$BB$305, MATCH(M282, Data!$A$2:$BB$2, 0), FALSE),"")</f>
        <v/>
      </c>
      <c r="O282" s="1"/>
      <c r="P282" s="246" t="str">
        <f>(IFERROR(Data!AE281,""))</f>
        <v/>
      </c>
      <c r="Q282" s="246" t="str">
        <f>(IFERROR(Data!AF281,""))</f>
        <v/>
      </c>
      <c r="R282" s="246" t="str">
        <f>(IFERROR(Data!AG281,""))</f>
        <v/>
      </c>
      <c r="S282" s="246" t="str">
        <f>(IFERROR(Data!AH281,""))</f>
        <v/>
      </c>
      <c r="T282" s="246" t="str">
        <f>(IFERROR(Data!AI281,""))</f>
        <v/>
      </c>
      <c r="U282" s="246" t="str">
        <f>(IFERROR(Data!AJ281,""))</f>
        <v/>
      </c>
      <c r="V282" s="246" t="str">
        <f>(IFERROR(Data!AK281,""))</f>
        <v/>
      </c>
      <c r="W282" s="246" t="str">
        <f>(IFERROR(Data!AL281,""))</f>
        <v/>
      </c>
      <c r="X282" s="246" t="str">
        <f>(IFERROR(Data!AM281,""))</f>
        <v/>
      </c>
      <c r="Y282" s="246" t="str">
        <f>(IFERROR(Data!AN281,""))</f>
        <v/>
      </c>
      <c r="Z282" s="246" t="str">
        <f>(IFERROR(Data!AO281,""))</f>
        <v/>
      </c>
      <c r="AA282" s="246" t="str">
        <f>(IFERROR(Data!AP281,""))</f>
        <v/>
      </c>
      <c r="AB282" s="246" t="str">
        <f>(IFERROR(Data!AQ281,""))</f>
        <v/>
      </c>
      <c r="AC282" s="246" t="str">
        <f>(IFERROR(Data!AR281,""))</f>
        <v/>
      </c>
      <c r="AD282" s="246" t="str">
        <f>(IFERROR(Data!AS281,""))</f>
        <v/>
      </c>
      <c r="AE282" s="246" t="str">
        <f>(IFERROR(Data!AT281,""))</f>
        <v/>
      </c>
      <c r="AF282" s="246" t="str">
        <f>(IFERROR(Data!AU281,""))</f>
        <v/>
      </c>
      <c r="AG282" s="246" t="str">
        <f>(IFERROR(Data!AV281,""))</f>
        <v/>
      </c>
      <c r="AH282" s="246" t="str">
        <f>(IFERROR(Data!AW281,""))</f>
        <v/>
      </c>
      <c r="AI282" s="246" t="str">
        <f>(IFERROR(Data!AX281,""))</f>
        <v/>
      </c>
      <c r="AJ282" s="246" t="str">
        <f>(IFERROR(Data!AY281,""))</f>
        <v/>
      </c>
      <c r="AK282" s="246" t="str">
        <f>(IFERROR(Data!AZ281,""))</f>
        <v/>
      </c>
      <c r="AL282" s="246" t="str">
        <f>(IFERROR(Data!BA281,""))</f>
        <v/>
      </c>
      <c r="AM282" s="261" t="str">
        <f>(IFERROR(Data!BB281,""))</f>
        <v/>
      </c>
      <c r="AN282" s="247"/>
      <c r="AO282" s="1"/>
    </row>
    <row r="283" spans="1:41" s="257" customFormat="1" ht="27" customHeight="1" x14ac:dyDescent="0.3">
      <c r="A283" s="248"/>
      <c r="B283" s="249">
        <f>Base!B282</f>
        <v>0</v>
      </c>
      <c r="C283" s="250">
        <f>Base!C282</f>
        <v>0</v>
      </c>
      <c r="D283" s="250">
        <f>Base!D282</f>
        <v>0</v>
      </c>
      <c r="E283" s="251" t="str">
        <f>'Overall Roles'!F285</f>
        <v>A (D)</v>
      </c>
      <c r="F283" s="248"/>
      <c r="G283" s="252">
        <f>Base!G282</f>
        <v>0</v>
      </c>
      <c r="H283" s="253">
        <f>Base!J282</f>
        <v>0</v>
      </c>
      <c r="I283" s="248"/>
      <c r="J283" s="252">
        <f>Base!H282</f>
        <v>0</v>
      </c>
      <c r="K283" s="253">
        <f>Base!I282</f>
        <v>0</v>
      </c>
      <c r="L283" s="248"/>
      <c r="M283" s="252" t="str">
        <f t="shared" si="4"/>
        <v/>
      </c>
      <c r="N283" s="217" t="str">
        <f>IFERROR(VLOOKUP($B283, Data!$A$1:$BB$305, MATCH(M283, Data!$A$2:$BB$2, 0), FALSE),"")</f>
        <v/>
      </c>
      <c r="O283" s="248"/>
      <c r="P283" s="254" t="str">
        <f>(IFERROR(Data!AE282,""))</f>
        <v/>
      </c>
      <c r="Q283" s="254" t="str">
        <f>(IFERROR(Data!AF282,""))</f>
        <v/>
      </c>
      <c r="R283" s="254" t="str">
        <f>(IFERROR(Data!AG282,""))</f>
        <v/>
      </c>
      <c r="S283" s="254" t="str">
        <f>(IFERROR(Data!AH282,""))</f>
        <v/>
      </c>
      <c r="T283" s="254" t="str">
        <f>(IFERROR(Data!AI282,""))</f>
        <v/>
      </c>
      <c r="U283" s="254" t="str">
        <f>(IFERROR(Data!AJ282,""))</f>
        <v/>
      </c>
      <c r="V283" s="254" t="str">
        <f>(IFERROR(Data!AK282,""))</f>
        <v/>
      </c>
      <c r="W283" s="254" t="str">
        <f>(IFERROR(Data!AL282,""))</f>
        <v/>
      </c>
      <c r="X283" s="254" t="str">
        <f>(IFERROR(Data!AM282,""))</f>
        <v/>
      </c>
      <c r="Y283" s="254" t="str">
        <f>(IFERROR(Data!AN282,""))</f>
        <v/>
      </c>
      <c r="Z283" s="254" t="str">
        <f>(IFERROR(Data!AO282,""))</f>
        <v/>
      </c>
      <c r="AA283" s="254" t="str">
        <f>(IFERROR(Data!AP282,""))</f>
        <v/>
      </c>
      <c r="AB283" s="254" t="str">
        <f>(IFERROR(Data!AQ282,""))</f>
        <v/>
      </c>
      <c r="AC283" s="254" t="str">
        <f>(IFERROR(Data!AR282,""))</f>
        <v/>
      </c>
      <c r="AD283" s="254" t="str">
        <f>(IFERROR(Data!AS282,""))</f>
        <v/>
      </c>
      <c r="AE283" s="254" t="str">
        <f>(IFERROR(Data!AT282,""))</f>
        <v/>
      </c>
      <c r="AF283" s="254" t="str">
        <f>(IFERROR(Data!AU282,""))</f>
        <v/>
      </c>
      <c r="AG283" s="254" t="str">
        <f>(IFERROR(Data!AV282,""))</f>
        <v/>
      </c>
      <c r="AH283" s="254" t="str">
        <f>(IFERROR(Data!AW282,""))</f>
        <v/>
      </c>
      <c r="AI283" s="254" t="str">
        <f>(IFERROR(Data!AX282,""))</f>
        <v/>
      </c>
      <c r="AJ283" s="254" t="str">
        <f>(IFERROR(Data!AY282,""))</f>
        <v/>
      </c>
      <c r="AK283" s="254" t="str">
        <f>(IFERROR(Data!AZ282,""))</f>
        <v/>
      </c>
      <c r="AL283" s="254" t="str">
        <f>(IFERROR(Data!BA282,""))</f>
        <v/>
      </c>
      <c r="AM283" s="255" t="str">
        <f>(IFERROR(Data!BB282,""))</f>
        <v/>
      </c>
      <c r="AN283" s="256"/>
      <c r="AO283" s="248"/>
    </row>
    <row r="284" spans="1:41" ht="27" customHeight="1" x14ac:dyDescent="0.3">
      <c r="A284" s="1"/>
      <c r="B284" s="258">
        <f>Base!B283</f>
        <v>0</v>
      </c>
      <c r="C284" s="259">
        <f>Base!C283</f>
        <v>0</v>
      </c>
      <c r="D284" s="259">
        <f>Base!D283</f>
        <v>0</v>
      </c>
      <c r="E284" s="260" t="str">
        <f>'Overall Roles'!F286</f>
        <v>A (D)</v>
      </c>
      <c r="F284" s="1"/>
      <c r="G284" s="244">
        <f>Base!G283</f>
        <v>0</v>
      </c>
      <c r="H284" s="245">
        <f>Base!J283</f>
        <v>0</v>
      </c>
      <c r="I284" s="1"/>
      <c r="J284" s="244">
        <f>Base!H283</f>
        <v>0</v>
      </c>
      <c r="K284" s="245">
        <f>Base!I283</f>
        <v>0</v>
      </c>
      <c r="L284" s="1"/>
      <c r="M284" s="244" t="str">
        <f t="shared" si="4"/>
        <v/>
      </c>
      <c r="N284" s="89" t="str">
        <f>IFERROR(VLOOKUP($B284, Data!$A$1:$BB$305, MATCH(M284, Data!$A$2:$BB$2, 0), FALSE),"")</f>
        <v/>
      </c>
      <c r="O284" s="1"/>
      <c r="P284" s="246" t="str">
        <f>(IFERROR(Data!AE283,""))</f>
        <v/>
      </c>
      <c r="Q284" s="246" t="str">
        <f>(IFERROR(Data!AF283,""))</f>
        <v/>
      </c>
      <c r="R284" s="246" t="str">
        <f>(IFERROR(Data!AG283,""))</f>
        <v/>
      </c>
      <c r="S284" s="246" t="str">
        <f>(IFERROR(Data!AH283,""))</f>
        <v/>
      </c>
      <c r="T284" s="246" t="str">
        <f>(IFERROR(Data!AI283,""))</f>
        <v/>
      </c>
      <c r="U284" s="246" t="str">
        <f>(IFERROR(Data!AJ283,""))</f>
        <v/>
      </c>
      <c r="V284" s="246" t="str">
        <f>(IFERROR(Data!AK283,""))</f>
        <v/>
      </c>
      <c r="W284" s="246" t="str">
        <f>(IFERROR(Data!AL283,""))</f>
        <v/>
      </c>
      <c r="X284" s="246" t="str">
        <f>(IFERROR(Data!AM283,""))</f>
        <v/>
      </c>
      <c r="Y284" s="246" t="str">
        <f>(IFERROR(Data!AN283,""))</f>
        <v/>
      </c>
      <c r="Z284" s="246" t="str">
        <f>(IFERROR(Data!AO283,""))</f>
        <v/>
      </c>
      <c r="AA284" s="246" t="str">
        <f>(IFERROR(Data!AP283,""))</f>
        <v/>
      </c>
      <c r="AB284" s="246" t="str">
        <f>(IFERROR(Data!AQ283,""))</f>
        <v/>
      </c>
      <c r="AC284" s="246" t="str">
        <f>(IFERROR(Data!AR283,""))</f>
        <v/>
      </c>
      <c r="AD284" s="246" t="str">
        <f>(IFERROR(Data!AS283,""))</f>
        <v/>
      </c>
      <c r="AE284" s="246" t="str">
        <f>(IFERROR(Data!AT283,""))</f>
        <v/>
      </c>
      <c r="AF284" s="246" t="str">
        <f>(IFERROR(Data!AU283,""))</f>
        <v/>
      </c>
      <c r="AG284" s="246" t="str">
        <f>(IFERROR(Data!AV283,""))</f>
        <v/>
      </c>
      <c r="AH284" s="246" t="str">
        <f>(IFERROR(Data!AW283,""))</f>
        <v/>
      </c>
      <c r="AI284" s="246" t="str">
        <f>(IFERROR(Data!AX283,""))</f>
        <v/>
      </c>
      <c r="AJ284" s="246" t="str">
        <f>(IFERROR(Data!AY283,""))</f>
        <v/>
      </c>
      <c r="AK284" s="246" t="str">
        <f>(IFERROR(Data!AZ283,""))</f>
        <v/>
      </c>
      <c r="AL284" s="246" t="str">
        <f>(IFERROR(Data!BA283,""))</f>
        <v/>
      </c>
      <c r="AM284" s="261" t="str">
        <f>(IFERROR(Data!BB283,""))</f>
        <v/>
      </c>
      <c r="AN284" s="247"/>
      <c r="AO284" s="1"/>
    </row>
    <row r="285" spans="1:41" s="257" customFormat="1" ht="27" customHeight="1" x14ac:dyDescent="0.3">
      <c r="A285" s="248"/>
      <c r="B285" s="249">
        <f>Base!B284</f>
        <v>0</v>
      </c>
      <c r="C285" s="250">
        <f>Base!C284</f>
        <v>0</v>
      </c>
      <c r="D285" s="250">
        <f>Base!D284</f>
        <v>0</v>
      </c>
      <c r="E285" s="251" t="str">
        <f>'Overall Roles'!F287</f>
        <v>A (D)</v>
      </c>
      <c r="F285" s="248"/>
      <c r="G285" s="252">
        <f>Base!G284</f>
        <v>0</v>
      </c>
      <c r="H285" s="253">
        <f>Base!J284</f>
        <v>0</v>
      </c>
      <c r="I285" s="248"/>
      <c r="J285" s="252">
        <f>Base!H284</f>
        <v>0</v>
      </c>
      <c r="K285" s="253">
        <f>Base!I284</f>
        <v>0</v>
      </c>
      <c r="L285" s="248"/>
      <c r="M285" s="252" t="str">
        <f t="shared" si="4"/>
        <v/>
      </c>
      <c r="N285" s="217" t="str">
        <f>IFERROR(VLOOKUP($B285, Data!$A$1:$BB$305, MATCH(M285, Data!$A$2:$BB$2, 0), FALSE),"")</f>
        <v/>
      </c>
      <c r="O285" s="248"/>
      <c r="P285" s="254" t="str">
        <f>(IFERROR(Data!AE284,""))</f>
        <v/>
      </c>
      <c r="Q285" s="254" t="str">
        <f>(IFERROR(Data!AF284,""))</f>
        <v/>
      </c>
      <c r="R285" s="254" t="str">
        <f>(IFERROR(Data!AG284,""))</f>
        <v/>
      </c>
      <c r="S285" s="254" t="str">
        <f>(IFERROR(Data!AH284,""))</f>
        <v/>
      </c>
      <c r="T285" s="254" t="str">
        <f>(IFERROR(Data!AI284,""))</f>
        <v/>
      </c>
      <c r="U285" s="254" t="str">
        <f>(IFERROR(Data!AJ284,""))</f>
        <v/>
      </c>
      <c r="V285" s="254" t="str">
        <f>(IFERROR(Data!AK284,""))</f>
        <v/>
      </c>
      <c r="W285" s="254" t="str">
        <f>(IFERROR(Data!AL284,""))</f>
        <v/>
      </c>
      <c r="X285" s="254" t="str">
        <f>(IFERROR(Data!AM284,""))</f>
        <v/>
      </c>
      <c r="Y285" s="254" t="str">
        <f>(IFERROR(Data!AN284,""))</f>
        <v/>
      </c>
      <c r="Z285" s="254" t="str">
        <f>(IFERROR(Data!AO284,""))</f>
        <v/>
      </c>
      <c r="AA285" s="254" t="str">
        <f>(IFERROR(Data!AP284,""))</f>
        <v/>
      </c>
      <c r="AB285" s="254" t="str">
        <f>(IFERROR(Data!AQ284,""))</f>
        <v/>
      </c>
      <c r="AC285" s="254" t="str">
        <f>(IFERROR(Data!AR284,""))</f>
        <v/>
      </c>
      <c r="AD285" s="254" t="str">
        <f>(IFERROR(Data!AS284,""))</f>
        <v/>
      </c>
      <c r="AE285" s="254" t="str">
        <f>(IFERROR(Data!AT284,""))</f>
        <v/>
      </c>
      <c r="AF285" s="254" t="str">
        <f>(IFERROR(Data!AU284,""))</f>
        <v/>
      </c>
      <c r="AG285" s="254" t="str">
        <f>(IFERROR(Data!AV284,""))</f>
        <v/>
      </c>
      <c r="AH285" s="254" t="str">
        <f>(IFERROR(Data!AW284,""))</f>
        <v/>
      </c>
      <c r="AI285" s="254" t="str">
        <f>(IFERROR(Data!AX284,""))</f>
        <v/>
      </c>
      <c r="AJ285" s="254" t="str">
        <f>(IFERROR(Data!AY284,""))</f>
        <v/>
      </c>
      <c r="AK285" s="254" t="str">
        <f>(IFERROR(Data!AZ284,""))</f>
        <v/>
      </c>
      <c r="AL285" s="254" t="str">
        <f>(IFERROR(Data!BA284,""))</f>
        <v/>
      </c>
      <c r="AM285" s="255" t="str">
        <f>(IFERROR(Data!BB284,""))</f>
        <v/>
      </c>
      <c r="AN285" s="256"/>
      <c r="AO285" s="248"/>
    </row>
    <row r="286" spans="1:41" ht="27" customHeight="1" x14ac:dyDescent="0.3">
      <c r="A286" s="1"/>
      <c r="B286" s="258">
        <f>Base!B285</f>
        <v>0</v>
      </c>
      <c r="C286" s="259">
        <f>Base!C285</f>
        <v>0</v>
      </c>
      <c r="D286" s="259">
        <f>Base!D285</f>
        <v>0</v>
      </c>
      <c r="E286" s="260" t="str">
        <f>'Overall Roles'!F288</f>
        <v>A (D)</v>
      </c>
      <c r="F286" s="1"/>
      <c r="G286" s="244">
        <f>Base!G285</f>
        <v>0</v>
      </c>
      <c r="H286" s="245">
        <f>Base!J285</f>
        <v>0</v>
      </c>
      <c r="I286" s="1"/>
      <c r="J286" s="244">
        <f>Base!H285</f>
        <v>0</v>
      </c>
      <c r="K286" s="245">
        <f>Base!I285</f>
        <v>0</v>
      </c>
      <c r="L286" s="1"/>
      <c r="M286" s="244" t="str">
        <f t="shared" si="4"/>
        <v/>
      </c>
      <c r="N286" s="89" t="str">
        <f>IFERROR(VLOOKUP($B286, Data!$A$1:$BB$305, MATCH(M286, Data!$A$2:$BB$2, 0), FALSE),"")</f>
        <v/>
      </c>
      <c r="O286" s="1"/>
      <c r="P286" s="246" t="str">
        <f>(IFERROR(Data!AE285,""))</f>
        <v/>
      </c>
      <c r="Q286" s="246" t="str">
        <f>(IFERROR(Data!AF285,""))</f>
        <v/>
      </c>
      <c r="R286" s="246" t="str">
        <f>(IFERROR(Data!AG285,""))</f>
        <v/>
      </c>
      <c r="S286" s="246" t="str">
        <f>(IFERROR(Data!AH285,""))</f>
        <v/>
      </c>
      <c r="T286" s="246" t="str">
        <f>(IFERROR(Data!AI285,""))</f>
        <v/>
      </c>
      <c r="U286" s="246" t="str">
        <f>(IFERROR(Data!AJ285,""))</f>
        <v/>
      </c>
      <c r="V286" s="246" t="str">
        <f>(IFERROR(Data!AK285,""))</f>
        <v/>
      </c>
      <c r="W286" s="246" t="str">
        <f>(IFERROR(Data!AL285,""))</f>
        <v/>
      </c>
      <c r="X286" s="246" t="str">
        <f>(IFERROR(Data!AM285,""))</f>
        <v/>
      </c>
      <c r="Y286" s="246" t="str">
        <f>(IFERROR(Data!AN285,""))</f>
        <v/>
      </c>
      <c r="Z286" s="246" t="str">
        <f>(IFERROR(Data!AO285,""))</f>
        <v/>
      </c>
      <c r="AA286" s="246" t="str">
        <f>(IFERROR(Data!AP285,""))</f>
        <v/>
      </c>
      <c r="AB286" s="246" t="str">
        <f>(IFERROR(Data!AQ285,""))</f>
        <v/>
      </c>
      <c r="AC286" s="246" t="str">
        <f>(IFERROR(Data!AR285,""))</f>
        <v/>
      </c>
      <c r="AD286" s="246" t="str">
        <f>(IFERROR(Data!AS285,""))</f>
        <v/>
      </c>
      <c r="AE286" s="246" t="str">
        <f>(IFERROR(Data!AT285,""))</f>
        <v/>
      </c>
      <c r="AF286" s="246" t="str">
        <f>(IFERROR(Data!AU285,""))</f>
        <v/>
      </c>
      <c r="AG286" s="246" t="str">
        <f>(IFERROR(Data!AV285,""))</f>
        <v/>
      </c>
      <c r="AH286" s="246" t="str">
        <f>(IFERROR(Data!AW285,""))</f>
        <v/>
      </c>
      <c r="AI286" s="246" t="str">
        <f>(IFERROR(Data!AX285,""))</f>
        <v/>
      </c>
      <c r="AJ286" s="246" t="str">
        <f>(IFERROR(Data!AY285,""))</f>
        <v/>
      </c>
      <c r="AK286" s="246" t="str">
        <f>(IFERROR(Data!AZ285,""))</f>
        <v/>
      </c>
      <c r="AL286" s="246" t="str">
        <f>(IFERROR(Data!BA285,""))</f>
        <v/>
      </c>
      <c r="AM286" s="261" t="str">
        <f>(IFERROR(Data!BB285,""))</f>
        <v/>
      </c>
      <c r="AN286" s="247"/>
      <c r="AO286" s="1"/>
    </row>
    <row r="287" spans="1:41" s="257" customFormat="1" ht="27" customHeight="1" x14ac:dyDescent="0.3">
      <c r="A287" s="248"/>
      <c r="B287" s="249">
        <f>Base!B286</f>
        <v>0</v>
      </c>
      <c r="C287" s="250">
        <f>Base!C286</f>
        <v>0</v>
      </c>
      <c r="D287" s="250">
        <f>Base!D286</f>
        <v>0</v>
      </c>
      <c r="E287" s="251" t="str">
        <f>'Overall Roles'!F289</f>
        <v>A (D)</v>
      </c>
      <c r="F287" s="248"/>
      <c r="G287" s="252">
        <f>Base!G286</f>
        <v>0</v>
      </c>
      <c r="H287" s="253">
        <f>Base!J286</f>
        <v>0</v>
      </c>
      <c r="I287" s="248"/>
      <c r="J287" s="252">
        <f>Base!H286</f>
        <v>0</v>
      </c>
      <c r="K287" s="253">
        <f>Base!I286</f>
        <v>0</v>
      </c>
      <c r="L287" s="248"/>
      <c r="M287" s="252" t="str">
        <f t="shared" si="4"/>
        <v/>
      </c>
      <c r="N287" s="217" t="str">
        <f>IFERROR(VLOOKUP($B287, Data!$A$1:$BB$305, MATCH(M287, Data!$A$2:$BB$2, 0), FALSE),"")</f>
        <v/>
      </c>
      <c r="O287" s="248"/>
      <c r="P287" s="254" t="str">
        <f>(IFERROR(Data!AE286,""))</f>
        <v/>
      </c>
      <c r="Q287" s="254" t="str">
        <f>(IFERROR(Data!AF286,""))</f>
        <v/>
      </c>
      <c r="R287" s="254" t="str">
        <f>(IFERROR(Data!AG286,""))</f>
        <v/>
      </c>
      <c r="S287" s="254" t="str">
        <f>(IFERROR(Data!AH286,""))</f>
        <v/>
      </c>
      <c r="T287" s="254" t="str">
        <f>(IFERROR(Data!AI286,""))</f>
        <v/>
      </c>
      <c r="U287" s="254" t="str">
        <f>(IFERROR(Data!AJ286,""))</f>
        <v/>
      </c>
      <c r="V287" s="254" t="str">
        <f>(IFERROR(Data!AK286,""))</f>
        <v/>
      </c>
      <c r="W287" s="254" t="str">
        <f>(IFERROR(Data!AL286,""))</f>
        <v/>
      </c>
      <c r="X287" s="254" t="str">
        <f>(IFERROR(Data!AM286,""))</f>
        <v/>
      </c>
      <c r="Y287" s="254" t="str">
        <f>(IFERROR(Data!AN286,""))</f>
        <v/>
      </c>
      <c r="Z287" s="254" t="str">
        <f>(IFERROR(Data!AO286,""))</f>
        <v/>
      </c>
      <c r="AA287" s="254" t="str">
        <f>(IFERROR(Data!AP286,""))</f>
        <v/>
      </c>
      <c r="AB287" s="254" t="str">
        <f>(IFERROR(Data!AQ286,""))</f>
        <v/>
      </c>
      <c r="AC287" s="254" t="str">
        <f>(IFERROR(Data!AR286,""))</f>
        <v/>
      </c>
      <c r="AD287" s="254" t="str">
        <f>(IFERROR(Data!AS286,""))</f>
        <v/>
      </c>
      <c r="AE287" s="254" t="str">
        <f>(IFERROR(Data!AT286,""))</f>
        <v/>
      </c>
      <c r="AF287" s="254" t="str">
        <f>(IFERROR(Data!AU286,""))</f>
        <v/>
      </c>
      <c r="AG287" s="254" t="str">
        <f>(IFERROR(Data!AV286,""))</f>
        <v/>
      </c>
      <c r="AH287" s="254" t="str">
        <f>(IFERROR(Data!AW286,""))</f>
        <v/>
      </c>
      <c r="AI287" s="254" t="str">
        <f>(IFERROR(Data!AX286,""))</f>
        <v/>
      </c>
      <c r="AJ287" s="254" t="str">
        <f>(IFERROR(Data!AY286,""))</f>
        <v/>
      </c>
      <c r="AK287" s="254" t="str">
        <f>(IFERROR(Data!AZ286,""))</f>
        <v/>
      </c>
      <c r="AL287" s="254" t="str">
        <f>(IFERROR(Data!BA286,""))</f>
        <v/>
      </c>
      <c r="AM287" s="255" t="str">
        <f>(IFERROR(Data!BB286,""))</f>
        <v/>
      </c>
      <c r="AN287" s="256"/>
      <c r="AO287" s="248"/>
    </row>
    <row r="288" spans="1:41" ht="27" customHeight="1" x14ac:dyDescent="0.3">
      <c r="A288" s="1"/>
      <c r="B288" s="258">
        <f>Base!B287</f>
        <v>0</v>
      </c>
      <c r="C288" s="259">
        <f>Base!C287</f>
        <v>0</v>
      </c>
      <c r="D288" s="259">
        <f>Base!D287</f>
        <v>0</v>
      </c>
      <c r="E288" s="260" t="str">
        <f>'Overall Roles'!F290</f>
        <v>A (D)</v>
      </c>
      <c r="F288" s="1"/>
      <c r="G288" s="244">
        <f>Base!G287</f>
        <v>0</v>
      </c>
      <c r="H288" s="245">
        <f>Base!J287</f>
        <v>0</v>
      </c>
      <c r="I288" s="1"/>
      <c r="J288" s="244">
        <f>Base!H287</f>
        <v>0</v>
      </c>
      <c r="K288" s="245">
        <f>Base!I287</f>
        <v>0</v>
      </c>
      <c r="L288" s="1"/>
      <c r="M288" s="244" t="str">
        <f t="shared" si="4"/>
        <v/>
      </c>
      <c r="N288" s="89" t="str">
        <f>IFERROR(VLOOKUP($B288, Data!$A$1:$BB$305, MATCH(M288, Data!$A$2:$BB$2, 0), FALSE),"")</f>
        <v/>
      </c>
      <c r="O288" s="1"/>
      <c r="P288" s="246" t="str">
        <f>(IFERROR(Data!AE287,""))</f>
        <v/>
      </c>
      <c r="Q288" s="246" t="str">
        <f>(IFERROR(Data!AF287,""))</f>
        <v/>
      </c>
      <c r="R288" s="246" t="str">
        <f>(IFERROR(Data!AG287,""))</f>
        <v/>
      </c>
      <c r="S288" s="246" t="str">
        <f>(IFERROR(Data!AH287,""))</f>
        <v/>
      </c>
      <c r="T288" s="246" t="str">
        <f>(IFERROR(Data!AI287,""))</f>
        <v/>
      </c>
      <c r="U288" s="246" t="str">
        <f>(IFERROR(Data!AJ287,""))</f>
        <v/>
      </c>
      <c r="V288" s="246" t="str">
        <f>(IFERROR(Data!AK287,""))</f>
        <v/>
      </c>
      <c r="W288" s="246" t="str">
        <f>(IFERROR(Data!AL287,""))</f>
        <v/>
      </c>
      <c r="X288" s="246" t="str">
        <f>(IFERROR(Data!AM287,""))</f>
        <v/>
      </c>
      <c r="Y288" s="246" t="str">
        <f>(IFERROR(Data!AN287,""))</f>
        <v/>
      </c>
      <c r="Z288" s="246" t="str">
        <f>(IFERROR(Data!AO287,""))</f>
        <v/>
      </c>
      <c r="AA288" s="246" t="str">
        <f>(IFERROR(Data!AP287,""))</f>
        <v/>
      </c>
      <c r="AB288" s="246" t="str">
        <f>(IFERROR(Data!AQ287,""))</f>
        <v/>
      </c>
      <c r="AC288" s="246" t="str">
        <f>(IFERROR(Data!AR287,""))</f>
        <v/>
      </c>
      <c r="AD288" s="246" t="str">
        <f>(IFERROR(Data!AS287,""))</f>
        <v/>
      </c>
      <c r="AE288" s="246" t="str">
        <f>(IFERROR(Data!AT287,""))</f>
        <v/>
      </c>
      <c r="AF288" s="246" t="str">
        <f>(IFERROR(Data!AU287,""))</f>
        <v/>
      </c>
      <c r="AG288" s="246" t="str">
        <f>(IFERROR(Data!AV287,""))</f>
        <v/>
      </c>
      <c r="AH288" s="246" t="str">
        <f>(IFERROR(Data!AW287,""))</f>
        <v/>
      </c>
      <c r="AI288" s="246" t="str">
        <f>(IFERROR(Data!AX287,""))</f>
        <v/>
      </c>
      <c r="AJ288" s="246" t="str">
        <f>(IFERROR(Data!AY287,""))</f>
        <v/>
      </c>
      <c r="AK288" s="246" t="str">
        <f>(IFERROR(Data!AZ287,""))</f>
        <v/>
      </c>
      <c r="AL288" s="246" t="str">
        <f>(IFERROR(Data!BA287,""))</f>
        <v/>
      </c>
      <c r="AM288" s="261" t="str">
        <f>(IFERROR(Data!BB287,""))</f>
        <v/>
      </c>
      <c r="AN288" s="247"/>
      <c r="AO288" s="1"/>
    </row>
    <row r="289" spans="1:41" s="257" customFormat="1" ht="27" customHeight="1" x14ac:dyDescent="0.3">
      <c r="A289" s="248"/>
      <c r="B289" s="249">
        <f>Base!B288</f>
        <v>0</v>
      </c>
      <c r="C289" s="250">
        <f>Base!C288</f>
        <v>0</v>
      </c>
      <c r="D289" s="250">
        <f>Base!D288</f>
        <v>0</v>
      </c>
      <c r="E289" s="251" t="str">
        <f>'Overall Roles'!F291</f>
        <v>A (D)</v>
      </c>
      <c r="F289" s="248"/>
      <c r="G289" s="252">
        <f>Base!G288</f>
        <v>0</v>
      </c>
      <c r="H289" s="253">
        <f>Base!J288</f>
        <v>0</v>
      </c>
      <c r="I289" s="248"/>
      <c r="J289" s="252">
        <f>Base!H288</f>
        <v>0</v>
      </c>
      <c r="K289" s="253">
        <f>Base!I288</f>
        <v>0</v>
      </c>
      <c r="L289" s="248"/>
      <c r="M289" s="252" t="str">
        <f t="shared" si="4"/>
        <v/>
      </c>
      <c r="N289" s="217" t="str">
        <f>IFERROR(VLOOKUP($B289, Data!$A$1:$BB$305, MATCH(M289, Data!$A$2:$BB$2, 0), FALSE),"")</f>
        <v/>
      </c>
      <c r="O289" s="248"/>
      <c r="P289" s="254" t="str">
        <f>(IFERROR(Data!AE288,""))</f>
        <v/>
      </c>
      <c r="Q289" s="254" t="str">
        <f>(IFERROR(Data!AF288,""))</f>
        <v/>
      </c>
      <c r="R289" s="254" t="str">
        <f>(IFERROR(Data!AG288,""))</f>
        <v/>
      </c>
      <c r="S289" s="254" t="str">
        <f>(IFERROR(Data!AH288,""))</f>
        <v/>
      </c>
      <c r="T289" s="254" t="str">
        <f>(IFERROR(Data!AI288,""))</f>
        <v/>
      </c>
      <c r="U289" s="254" t="str">
        <f>(IFERROR(Data!AJ288,""))</f>
        <v/>
      </c>
      <c r="V289" s="254" t="str">
        <f>(IFERROR(Data!AK288,""))</f>
        <v/>
      </c>
      <c r="W289" s="254" t="str">
        <f>(IFERROR(Data!AL288,""))</f>
        <v/>
      </c>
      <c r="X289" s="254" t="str">
        <f>(IFERROR(Data!AM288,""))</f>
        <v/>
      </c>
      <c r="Y289" s="254" t="str">
        <f>(IFERROR(Data!AN288,""))</f>
        <v/>
      </c>
      <c r="Z289" s="254" t="str">
        <f>(IFERROR(Data!AO288,""))</f>
        <v/>
      </c>
      <c r="AA289" s="254" t="str">
        <f>(IFERROR(Data!AP288,""))</f>
        <v/>
      </c>
      <c r="AB289" s="254" t="str">
        <f>(IFERROR(Data!AQ288,""))</f>
        <v/>
      </c>
      <c r="AC289" s="254" t="str">
        <f>(IFERROR(Data!AR288,""))</f>
        <v/>
      </c>
      <c r="AD289" s="254" t="str">
        <f>(IFERROR(Data!AS288,""))</f>
        <v/>
      </c>
      <c r="AE289" s="254" t="str">
        <f>(IFERROR(Data!AT288,""))</f>
        <v/>
      </c>
      <c r="AF289" s="254" t="str">
        <f>(IFERROR(Data!AU288,""))</f>
        <v/>
      </c>
      <c r="AG289" s="254" t="str">
        <f>(IFERROR(Data!AV288,""))</f>
        <v/>
      </c>
      <c r="AH289" s="254" t="str">
        <f>(IFERROR(Data!AW288,""))</f>
        <v/>
      </c>
      <c r="AI289" s="254" t="str">
        <f>(IFERROR(Data!AX288,""))</f>
        <v/>
      </c>
      <c r="AJ289" s="254" t="str">
        <f>(IFERROR(Data!AY288,""))</f>
        <v/>
      </c>
      <c r="AK289" s="254" t="str">
        <f>(IFERROR(Data!AZ288,""))</f>
        <v/>
      </c>
      <c r="AL289" s="254" t="str">
        <f>(IFERROR(Data!BA288,""))</f>
        <v/>
      </c>
      <c r="AM289" s="255" t="str">
        <f>(IFERROR(Data!BB288,""))</f>
        <v/>
      </c>
      <c r="AN289" s="256"/>
      <c r="AO289" s="248"/>
    </row>
    <row r="290" spans="1:41" ht="27" customHeight="1" x14ac:dyDescent="0.3">
      <c r="A290" s="1"/>
      <c r="B290" s="258">
        <f>Base!B289</f>
        <v>0</v>
      </c>
      <c r="C290" s="259">
        <f>Base!C289</f>
        <v>0</v>
      </c>
      <c r="D290" s="259">
        <f>Base!D289</f>
        <v>0</v>
      </c>
      <c r="E290" s="260" t="str">
        <f>'Overall Roles'!F292</f>
        <v>A (D)</v>
      </c>
      <c r="F290" s="1"/>
      <c r="G290" s="244">
        <f>Base!G289</f>
        <v>0</v>
      </c>
      <c r="H290" s="245">
        <f>Base!J289</f>
        <v>0</v>
      </c>
      <c r="I290" s="1"/>
      <c r="J290" s="244">
        <f>Base!H289</f>
        <v>0</v>
      </c>
      <c r="K290" s="245">
        <f>Base!I289</f>
        <v>0</v>
      </c>
      <c r="L290" s="1"/>
      <c r="M290" s="244" t="str">
        <f t="shared" si="4"/>
        <v/>
      </c>
      <c r="N290" s="89" t="str">
        <f>IFERROR(VLOOKUP($B290, Data!$A$1:$BB$305, MATCH(M290, Data!$A$2:$BB$2, 0), FALSE),"")</f>
        <v/>
      </c>
      <c r="O290" s="1"/>
      <c r="P290" s="246" t="str">
        <f>(IFERROR(Data!AE289,""))</f>
        <v/>
      </c>
      <c r="Q290" s="246" t="str">
        <f>(IFERROR(Data!AF289,""))</f>
        <v/>
      </c>
      <c r="R290" s="246" t="str">
        <f>(IFERROR(Data!AG289,""))</f>
        <v/>
      </c>
      <c r="S290" s="246" t="str">
        <f>(IFERROR(Data!AH289,""))</f>
        <v/>
      </c>
      <c r="T290" s="246" t="str">
        <f>(IFERROR(Data!AI289,""))</f>
        <v/>
      </c>
      <c r="U290" s="246" t="str">
        <f>(IFERROR(Data!AJ289,""))</f>
        <v/>
      </c>
      <c r="V290" s="246" t="str">
        <f>(IFERROR(Data!AK289,""))</f>
        <v/>
      </c>
      <c r="W290" s="246" t="str">
        <f>(IFERROR(Data!AL289,""))</f>
        <v/>
      </c>
      <c r="X290" s="246" t="str">
        <f>(IFERROR(Data!AM289,""))</f>
        <v/>
      </c>
      <c r="Y290" s="246" t="str">
        <f>(IFERROR(Data!AN289,""))</f>
        <v/>
      </c>
      <c r="Z290" s="246" t="str">
        <f>(IFERROR(Data!AO289,""))</f>
        <v/>
      </c>
      <c r="AA290" s="246" t="str">
        <f>(IFERROR(Data!AP289,""))</f>
        <v/>
      </c>
      <c r="AB290" s="246" t="str">
        <f>(IFERROR(Data!AQ289,""))</f>
        <v/>
      </c>
      <c r="AC290" s="246" t="str">
        <f>(IFERROR(Data!AR289,""))</f>
        <v/>
      </c>
      <c r="AD290" s="246" t="str">
        <f>(IFERROR(Data!AS289,""))</f>
        <v/>
      </c>
      <c r="AE290" s="246" t="str">
        <f>(IFERROR(Data!AT289,""))</f>
        <v/>
      </c>
      <c r="AF290" s="246" t="str">
        <f>(IFERROR(Data!AU289,""))</f>
        <v/>
      </c>
      <c r="AG290" s="246" t="str">
        <f>(IFERROR(Data!AV289,""))</f>
        <v/>
      </c>
      <c r="AH290" s="246" t="str">
        <f>(IFERROR(Data!AW289,""))</f>
        <v/>
      </c>
      <c r="AI290" s="246" t="str">
        <f>(IFERROR(Data!AX289,""))</f>
        <v/>
      </c>
      <c r="AJ290" s="246" t="str">
        <f>(IFERROR(Data!AY289,""))</f>
        <v/>
      </c>
      <c r="AK290" s="246" t="str">
        <f>(IFERROR(Data!AZ289,""))</f>
        <v/>
      </c>
      <c r="AL290" s="246" t="str">
        <f>(IFERROR(Data!BA289,""))</f>
        <v/>
      </c>
      <c r="AM290" s="261" t="str">
        <f>(IFERROR(Data!BB289,""))</f>
        <v/>
      </c>
      <c r="AN290" s="247"/>
      <c r="AO290" s="1"/>
    </row>
    <row r="291" spans="1:41" s="257" customFormat="1" ht="27" customHeight="1" x14ac:dyDescent="0.3">
      <c r="A291" s="248"/>
      <c r="B291" s="249">
        <f>Base!B290</f>
        <v>0</v>
      </c>
      <c r="C291" s="250">
        <f>Base!C290</f>
        <v>0</v>
      </c>
      <c r="D291" s="250">
        <f>Base!D290</f>
        <v>0</v>
      </c>
      <c r="E291" s="251" t="str">
        <f>'Overall Roles'!F293</f>
        <v>A (D)</v>
      </c>
      <c r="F291" s="248"/>
      <c r="G291" s="252">
        <f>Base!G290</f>
        <v>0</v>
      </c>
      <c r="H291" s="253">
        <f>Base!J290</f>
        <v>0</v>
      </c>
      <c r="I291" s="248"/>
      <c r="J291" s="252">
        <f>Base!H290</f>
        <v>0</v>
      </c>
      <c r="K291" s="253">
        <f>Base!I290</f>
        <v>0</v>
      </c>
      <c r="L291" s="248"/>
      <c r="M291" s="252" t="str">
        <f t="shared" si="4"/>
        <v/>
      </c>
      <c r="N291" s="217" t="str">
        <f>IFERROR(VLOOKUP($B291, Data!$A$1:$BB$305, MATCH(M291, Data!$A$2:$BB$2, 0), FALSE),"")</f>
        <v/>
      </c>
      <c r="O291" s="248"/>
      <c r="P291" s="254" t="str">
        <f>(IFERROR(Data!AE290,""))</f>
        <v/>
      </c>
      <c r="Q291" s="254" t="str">
        <f>(IFERROR(Data!AF290,""))</f>
        <v/>
      </c>
      <c r="R291" s="254" t="str">
        <f>(IFERROR(Data!AG290,""))</f>
        <v/>
      </c>
      <c r="S291" s="254" t="str">
        <f>(IFERROR(Data!AH290,""))</f>
        <v/>
      </c>
      <c r="T291" s="254" t="str">
        <f>(IFERROR(Data!AI290,""))</f>
        <v/>
      </c>
      <c r="U291" s="254" t="str">
        <f>(IFERROR(Data!AJ290,""))</f>
        <v/>
      </c>
      <c r="V291" s="254" t="str">
        <f>(IFERROR(Data!AK290,""))</f>
        <v/>
      </c>
      <c r="W291" s="254" t="str">
        <f>(IFERROR(Data!AL290,""))</f>
        <v/>
      </c>
      <c r="X291" s="254" t="str">
        <f>(IFERROR(Data!AM290,""))</f>
        <v/>
      </c>
      <c r="Y291" s="254" t="str">
        <f>(IFERROR(Data!AN290,""))</f>
        <v/>
      </c>
      <c r="Z291" s="254" t="str">
        <f>(IFERROR(Data!AO290,""))</f>
        <v/>
      </c>
      <c r="AA291" s="254" t="str">
        <f>(IFERROR(Data!AP290,""))</f>
        <v/>
      </c>
      <c r="AB291" s="254" t="str">
        <f>(IFERROR(Data!AQ290,""))</f>
        <v/>
      </c>
      <c r="AC291" s="254" t="str">
        <f>(IFERROR(Data!AR290,""))</f>
        <v/>
      </c>
      <c r="AD291" s="254" t="str">
        <f>(IFERROR(Data!AS290,""))</f>
        <v/>
      </c>
      <c r="AE291" s="254" t="str">
        <f>(IFERROR(Data!AT290,""))</f>
        <v/>
      </c>
      <c r="AF291" s="254" t="str">
        <f>(IFERROR(Data!AU290,""))</f>
        <v/>
      </c>
      <c r="AG291" s="254" t="str">
        <f>(IFERROR(Data!AV290,""))</f>
        <v/>
      </c>
      <c r="AH291" s="254" t="str">
        <f>(IFERROR(Data!AW290,""))</f>
        <v/>
      </c>
      <c r="AI291" s="254" t="str">
        <f>(IFERROR(Data!AX290,""))</f>
        <v/>
      </c>
      <c r="AJ291" s="254" t="str">
        <f>(IFERROR(Data!AY290,""))</f>
        <v/>
      </c>
      <c r="AK291" s="254" t="str">
        <f>(IFERROR(Data!AZ290,""))</f>
        <v/>
      </c>
      <c r="AL291" s="254" t="str">
        <f>(IFERROR(Data!BA290,""))</f>
        <v/>
      </c>
      <c r="AM291" s="255" t="str">
        <f>(IFERROR(Data!BB290,""))</f>
        <v/>
      </c>
      <c r="AN291" s="256"/>
      <c r="AO291" s="248"/>
    </row>
    <row r="292" spans="1:41" ht="27" customHeight="1" x14ac:dyDescent="0.3">
      <c r="A292" s="1"/>
      <c r="B292" s="258">
        <f>Base!B291</f>
        <v>0</v>
      </c>
      <c r="C292" s="259">
        <f>Base!C291</f>
        <v>0</v>
      </c>
      <c r="D292" s="259">
        <f>Base!D291</f>
        <v>0</v>
      </c>
      <c r="E292" s="260" t="str">
        <f>'Overall Roles'!F294</f>
        <v>A (D)</v>
      </c>
      <c r="F292" s="1"/>
      <c r="G292" s="244">
        <f>Base!G291</f>
        <v>0</v>
      </c>
      <c r="H292" s="245">
        <f>Base!J291</f>
        <v>0</v>
      </c>
      <c r="I292" s="1"/>
      <c r="J292" s="244">
        <f>Base!H291</f>
        <v>0</v>
      </c>
      <c r="K292" s="245">
        <f>Base!I291</f>
        <v>0</v>
      </c>
      <c r="L292" s="1"/>
      <c r="M292" s="244" t="str">
        <f t="shared" si="4"/>
        <v/>
      </c>
      <c r="N292" s="89" t="str">
        <f>IFERROR(VLOOKUP($B292, Data!$A$1:$BB$305, MATCH(M292, Data!$A$2:$BB$2, 0), FALSE),"")</f>
        <v/>
      </c>
      <c r="O292" s="1"/>
      <c r="P292" s="246" t="str">
        <f>(IFERROR(Data!AE291,""))</f>
        <v/>
      </c>
      <c r="Q292" s="246" t="str">
        <f>(IFERROR(Data!AF291,""))</f>
        <v/>
      </c>
      <c r="R292" s="246" t="str">
        <f>(IFERROR(Data!AG291,""))</f>
        <v/>
      </c>
      <c r="S292" s="246" t="str">
        <f>(IFERROR(Data!AH291,""))</f>
        <v/>
      </c>
      <c r="T292" s="246" t="str">
        <f>(IFERROR(Data!AI291,""))</f>
        <v/>
      </c>
      <c r="U292" s="246" t="str">
        <f>(IFERROR(Data!AJ291,""))</f>
        <v/>
      </c>
      <c r="V292" s="246" t="str">
        <f>(IFERROR(Data!AK291,""))</f>
        <v/>
      </c>
      <c r="W292" s="246" t="str">
        <f>(IFERROR(Data!AL291,""))</f>
        <v/>
      </c>
      <c r="X292" s="246" t="str">
        <f>(IFERROR(Data!AM291,""))</f>
        <v/>
      </c>
      <c r="Y292" s="246" t="str">
        <f>(IFERROR(Data!AN291,""))</f>
        <v/>
      </c>
      <c r="Z292" s="246" t="str">
        <f>(IFERROR(Data!AO291,""))</f>
        <v/>
      </c>
      <c r="AA292" s="246" t="str">
        <f>(IFERROR(Data!AP291,""))</f>
        <v/>
      </c>
      <c r="AB292" s="246" t="str">
        <f>(IFERROR(Data!AQ291,""))</f>
        <v/>
      </c>
      <c r="AC292" s="246" t="str">
        <f>(IFERROR(Data!AR291,""))</f>
        <v/>
      </c>
      <c r="AD292" s="246" t="str">
        <f>(IFERROR(Data!AS291,""))</f>
        <v/>
      </c>
      <c r="AE292" s="246" t="str">
        <f>(IFERROR(Data!AT291,""))</f>
        <v/>
      </c>
      <c r="AF292" s="246" t="str">
        <f>(IFERROR(Data!AU291,""))</f>
        <v/>
      </c>
      <c r="AG292" s="246" t="str">
        <f>(IFERROR(Data!AV291,""))</f>
        <v/>
      </c>
      <c r="AH292" s="246" t="str">
        <f>(IFERROR(Data!AW291,""))</f>
        <v/>
      </c>
      <c r="AI292" s="246" t="str">
        <f>(IFERROR(Data!AX291,""))</f>
        <v/>
      </c>
      <c r="AJ292" s="246" t="str">
        <f>(IFERROR(Data!AY291,""))</f>
        <v/>
      </c>
      <c r="AK292" s="246" t="str">
        <f>(IFERROR(Data!AZ291,""))</f>
        <v/>
      </c>
      <c r="AL292" s="246" t="str">
        <f>(IFERROR(Data!BA291,""))</f>
        <v/>
      </c>
      <c r="AM292" s="261" t="str">
        <f>(IFERROR(Data!BB291,""))</f>
        <v/>
      </c>
      <c r="AN292" s="247"/>
      <c r="AO292" s="1"/>
    </row>
    <row r="293" spans="1:41" s="257" customFormat="1" ht="27" customHeight="1" x14ac:dyDescent="0.3">
      <c r="A293" s="248"/>
      <c r="B293" s="249">
        <f>Base!B292</f>
        <v>0</v>
      </c>
      <c r="C293" s="250">
        <f>Base!C292</f>
        <v>0</v>
      </c>
      <c r="D293" s="250">
        <f>Base!D292</f>
        <v>0</v>
      </c>
      <c r="E293" s="251" t="str">
        <f>'Overall Roles'!F295</f>
        <v>A (D)</v>
      </c>
      <c r="F293" s="248"/>
      <c r="G293" s="252">
        <f>Base!G292</f>
        <v>0</v>
      </c>
      <c r="H293" s="253">
        <f>Base!J292</f>
        <v>0</v>
      </c>
      <c r="I293" s="248"/>
      <c r="J293" s="252">
        <f>Base!H292</f>
        <v>0</v>
      </c>
      <c r="K293" s="253">
        <f>Base!I292</f>
        <v>0</v>
      </c>
      <c r="L293" s="248"/>
      <c r="M293" s="252" t="str">
        <f t="shared" si="4"/>
        <v/>
      </c>
      <c r="N293" s="217" t="str">
        <f>IFERROR(VLOOKUP($B293, Data!$A$1:$BB$305, MATCH(M293, Data!$A$2:$BB$2, 0), FALSE),"")</f>
        <v/>
      </c>
      <c r="O293" s="248"/>
      <c r="P293" s="254" t="str">
        <f>(IFERROR(Data!AE292,""))</f>
        <v/>
      </c>
      <c r="Q293" s="254" t="str">
        <f>(IFERROR(Data!AF292,""))</f>
        <v/>
      </c>
      <c r="R293" s="254" t="str">
        <f>(IFERROR(Data!AG292,""))</f>
        <v/>
      </c>
      <c r="S293" s="254" t="str">
        <f>(IFERROR(Data!AH292,""))</f>
        <v/>
      </c>
      <c r="T293" s="254" t="str">
        <f>(IFERROR(Data!AI292,""))</f>
        <v/>
      </c>
      <c r="U293" s="254" t="str">
        <f>(IFERROR(Data!AJ292,""))</f>
        <v/>
      </c>
      <c r="V293" s="254" t="str">
        <f>(IFERROR(Data!AK292,""))</f>
        <v/>
      </c>
      <c r="W293" s="254" t="str">
        <f>(IFERROR(Data!AL292,""))</f>
        <v/>
      </c>
      <c r="X293" s="254" t="str">
        <f>(IFERROR(Data!AM292,""))</f>
        <v/>
      </c>
      <c r="Y293" s="254" t="str">
        <f>(IFERROR(Data!AN292,""))</f>
        <v/>
      </c>
      <c r="Z293" s="254" t="str">
        <f>(IFERROR(Data!AO292,""))</f>
        <v/>
      </c>
      <c r="AA293" s="254" t="str">
        <f>(IFERROR(Data!AP292,""))</f>
        <v/>
      </c>
      <c r="AB293" s="254" t="str">
        <f>(IFERROR(Data!AQ292,""))</f>
        <v/>
      </c>
      <c r="AC293" s="254" t="str">
        <f>(IFERROR(Data!AR292,""))</f>
        <v/>
      </c>
      <c r="AD293" s="254" t="str">
        <f>(IFERROR(Data!AS292,""))</f>
        <v/>
      </c>
      <c r="AE293" s="254" t="str">
        <f>(IFERROR(Data!AT292,""))</f>
        <v/>
      </c>
      <c r="AF293" s="254" t="str">
        <f>(IFERROR(Data!AU292,""))</f>
        <v/>
      </c>
      <c r="AG293" s="254" t="str">
        <f>(IFERROR(Data!AV292,""))</f>
        <v/>
      </c>
      <c r="AH293" s="254" t="str">
        <f>(IFERROR(Data!AW292,""))</f>
        <v/>
      </c>
      <c r="AI293" s="254" t="str">
        <f>(IFERROR(Data!AX292,""))</f>
        <v/>
      </c>
      <c r="AJ293" s="254" t="str">
        <f>(IFERROR(Data!AY292,""))</f>
        <v/>
      </c>
      <c r="AK293" s="254" t="str">
        <f>(IFERROR(Data!AZ292,""))</f>
        <v/>
      </c>
      <c r="AL293" s="254" t="str">
        <f>(IFERROR(Data!BA292,""))</f>
        <v/>
      </c>
      <c r="AM293" s="255" t="str">
        <f>(IFERROR(Data!BB292,""))</f>
        <v/>
      </c>
      <c r="AN293" s="256"/>
      <c r="AO293" s="248"/>
    </row>
    <row r="294" spans="1:41" ht="27" customHeight="1" x14ac:dyDescent="0.3">
      <c r="A294" s="1"/>
      <c r="B294" s="258">
        <f>Base!B293</f>
        <v>0</v>
      </c>
      <c r="C294" s="259">
        <f>Base!C293</f>
        <v>0</v>
      </c>
      <c r="D294" s="259">
        <f>Base!D293</f>
        <v>0</v>
      </c>
      <c r="E294" s="260" t="str">
        <f>'Overall Roles'!F296</f>
        <v>A (D)</v>
      </c>
      <c r="F294" s="1"/>
      <c r="G294" s="244">
        <f>Base!G293</f>
        <v>0</v>
      </c>
      <c r="H294" s="245">
        <f>Base!J293</f>
        <v>0</v>
      </c>
      <c r="I294" s="1"/>
      <c r="J294" s="244">
        <f>Base!H293</f>
        <v>0</v>
      </c>
      <c r="K294" s="245">
        <f>Base!I293</f>
        <v>0</v>
      </c>
      <c r="L294" s="1"/>
      <c r="M294" s="244" t="str">
        <f t="shared" si="4"/>
        <v/>
      </c>
      <c r="N294" s="89" t="str">
        <f>IFERROR(VLOOKUP($B294, Data!$A$1:$BB$305, MATCH(M294, Data!$A$2:$BB$2, 0), FALSE),"")</f>
        <v/>
      </c>
      <c r="O294" s="1"/>
      <c r="P294" s="246" t="str">
        <f>(IFERROR(Data!AE293,""))</f>
        <v/>
      </c>
      <c r="Q294" s="246" t="str">
        <f>(IFERROR(Data!AF293,""))</f>
        <v/>
      </c>
      <c r="R294" s="246" t="str">
        <f>(IFERROR(Data!AG293,""))</f>
        <v/>
      </c>
      <c r="S294" s="246" t="str">
        <f>(IFERROR(Data!AH293,""))</f>
        <v/>
      </c>
      <c r="T294" s="246" t="str">
        <f>(IFERROR(Data!AI293,""))</f>
        <v/>
      </c>
      <c r="U294" s="246" t="str">
        <f>(IFERROR(Data!AJ293,""))</f>
        <v/>
      </c>
      <c r="V294" s="246" t="str">
        <f>(IFERROR(Data!AK293,""))</f>
        <v/>
      </c>
      <c r="W294" s="246" t="str">
        <f>(IFERROR(Data!AL293,""))</f>
        <v/>
      </c>
      <c r="X294" s="246" t="str">
        <f>(IFERROR(Data!AM293,""))</f>
        <v/>
      </c>
      <c r="Y294" s="246" t="str">
        <f>(IFERROR(Data!AN293,""))</f>
        <v/>
      </c>
      <c r="Z294" s="246" t="str">
        <f>(IFERROR(Data!AO293,""))</f>
        <v/>
      </c>
      <c r="AA294" s="246" t="str">
        <f>(IFERROR(Data!AP293,""))</f>
        <v/>
      </c>
      <c r="AB294" s="246" t="str">
        <f>(IFERROR(Data!AQ293,""))</f>
        <v/>
      </c>
      <c r="AC294" s="246" t="str">
        <f>(IFERROR(Data!AR293,""))</f>
        <v/>
      </c>
      <c r="AD294" s="246" t="str">
        <f>(IFERROR(Data!AS293,""))</f>
        <v/>
      </c>
      <c r="AE294" s="246" t="str">
        <f>(IFERROR(Data!AT293,""))</f>
        <v/>
      </c>
      <c r="AF294" s="246" t="str">
        <f>(IFERROR(Data!AU293,""))</f>
        <v/>
      </c>
      <c r="AG294" s="246" t="str">
        <f>(IFERROR(Data!AV293,""))</f>
        <v/>
      </c>
      <c r="AH294" s="246" t="str">
        <f>(IFERROR(Data!AW293,""))</f>
        <v/>
      </c>
      <c r="AI294" s="246" t="str">
        <f>(IFERROR(Data!AX293,""))</f>
        <v/>
      </c>
      <c r="AJ294" s="246" t="str">
        <f>(IFERROR(Data!AY293,""))</f>
        <v/>
      </c>
      <c r="AK294" s="246" t="str">
        <f>(IFERROR(Data!AZ293,""))</f>
        <v/>
      </c>
      <c r="AL294" s="246" t="str">
        <f>(IFERROR(Data!BA293,""))</f>
        <v/>
      </c>
      <c r="AM294" s="261" t="str">
        <f>(IFERROR(Data!BB293,""))</f>
        <v/>
      </c>
      <c r="AN294" s="247"/>
      <c r="AO294" s="1"/>
    </row>
    <row r="295" spans="1:41" s="257" customFormat="1" ht="27" customHeight="1" x14ac:dyDescent="0.3">
      <c r="A295" s="248"/>
      <c r="B295" s="249">
        <f>Base!B294</f>
        <v>0</v>
      </c>
      <c r="C295" s="250">
        <f>Base!C294</f>
        <v>0</v>
      </c>
      <c r="D295" s="250">
        <f>Base!D294</f>
        <v>0</v>
      </c>
      <c r="E295" s="251" t="str">
        <f>'Overall Roles'!F297</f>
        <v>A (D)</v>
      </c>
      <c r="F295" s="248"/>
      <c r="G295" s="252">
        <f>Base!G294</f>
        <v>0</v>
      </c>
      <c r="H295" s="253">
        <f>Base!J294</f>
        <v>0</v>
      </c>
      <c r="I295" s="248"/>
      <c r="J295" s="252">
        <f>Base!H294</f>
        <v>0</v>
      </c>
      <c r="K295" s="253">
        <f>Base!I294</f>
        <v>0</v>
      </c>
      <c r="L295" s="248"/>
      <c r="M295" s="252" t="str">
        <f t="shared" si="4"/>
        <v/>
      </c>
      <c r="N295" s="217" t="str">
        <f>IFERROR(VLOOKUP($B295, Data!$A$1:$BB$305, MATCH(M295, Data!$A$2:$BB$2, 0), FALSE),"")</f>
        <v/>
      </c>
      <c r="O295" s="248"/>
      <c r="P295" s="254" t="str">
        <f>(IFERROR(Data!AE294,""))</f>
        <v/>
      </c>
      <c r="Q295" s="254" t="str">
        <f>(IFERROR(Data!AF294,""))</f>
        <v/>
      </c>
      <c r="R295" s="254" t="str">
        <f>(IFERROR(Data!AG294,""))</f>
        <v/>
      </c>
      <c r="S295" s="254" t="str">
        <f>(IFERROR(Data!AH294,""))</f>
        <v/>
      </c>
      <c r="T295" s="254" t="str">
        <f>(IFERROR(Data!AI294,""))</f>
        <v/>
      </c>
      <c r="U295" s="254" t="str">
        <f>(IFERROR(Data!AJ294,""))</f>
        <v/>
      </c>
      <c r="V295" s="254" t="str">
        <f>(IFERROR(Data!AK294,""))</f>
        <v/>
      </c>
      <c r="W295" s="254" t="str">
        <f>(IFERROR(Data!AL294,""))</f>
        <v/>
      </c>
      <c r="X295" s="254" t="str">
        <f>(IFERROR(Data!AM294,""))</f>
        <v/>
      </c>
      <c r="Y295" s="254" t="str">
        <f>(IFERROR(Data!AN294,""))</f>
        <v/>
      </c>
      <c r="Z295" s="254" t="str">
        <f>(IFERROR(Data!AO294,""))</f>
        <v/>
      </c>
      <c r="AA295" s="254" t="str">
        <f>(IFERROR(Data!AP294,""))</f>
        <v/>
      </c>
      <c r="AB295" s="254" t="str">
        <f>(IFERROR(Data!AQ294,""))</f>
        <v/>
      </c>
      <c r="AC295" s="254" t="str">
        <f>(IFERROR(Data!AR294,""))</f>
        <v/>
      </c>
      <c r="AD295" s="254" t="str">
        <f>(IFERROR(Data!AS294,""))</f>
        <v/>
      </c>
      <c r="AE295" s="254" t="str">
        <f>(IFERROR(Data!AT294,""))</f>
        <v/>
      </c>
      <c r="AF295" s="254" t="str">
        <f>(IFERROR(Data!AU294,""))</f>
        <v/>
      </c>
      <c r="AG295" s="254" t="str">
        <f>(IFERROR(Data!AV294,""))</f>
        <v/>
      </c>
      <c r="AH295" s="254" t="str">
        <f>(IFERROR(Data!AW294,""))</f>
        <v/>
      </c>
      <c r="AI295" s="254" t="str">
        <f>(IFERROR(Data!AX294,""))</f>
        <v/>
      </c>
      <c r="AJ295" s="254" t="str">
        <f>(IFERROR(Data!AY294,""))</f>
        <v/>
      </c>
      <c r="AK295" s="254" t="str">
        <f>(IFERROR(Data!AZ294,""))</f>
        <v/>
      </c>
      <c r="AL295" s="254" t="str">
        <f>(IFERROR(Data!BA294,""))</f>
        <v/>
      </c>
      <c r="AM295" s="255" t="str">
        <f>(IFERROR(Data!BB294,""))</f>
        <v/>
      </c>
      <c r="AN295" s="256"/>
      <c r="AO295" s="248"/>
    </row>
    <row r="296" spans="1:41" ht="27" customHeight="1" x14ac:dyDescent="0.3">
      <c r="A296" s="1"/>
      <c r="B296" s="258">
        <f>Base!B295</f>
        <v>0</v>
      </c>
      <c r="C296" s="259">
        <f>Base!C295</f>
        <v>0</v>
      </c>
      <c r="D296" s="259">
        <f>Base!D295</f>
        <v>0</v>
      </c>
      <c r="E296" s="260" t="str">
        <f>'Overall Roles'!F298</f>
        <v>A (D)</v>
      </c>
      <c r="F296" s="1"/>
      <c r="G296" s="244">
        <f>Base!G295</f>
        <v>0</v>
      </c>
      <c r="H296" s="245">
        <f>Base!J295</f>
        <v>0</v>
      </c>
      <c r="I296" s="1"/>
      <c r="J296" s="244">
        <f>Base!H295</f>
        <v>0</v>
      </c>
      <c r="K296" s="245">
        <f>Base!I295</f>
        <v>0</v>
      </c>
      <c r="L296" s="1"/>
      <c r="M296" s="244" t="str">
        <f t="shared" si="4"/>
        <v/>
      </c>
      <c r="N296" s="89" t="str">
        <f>IFERROR(VLOOKUP($B296, Data!$A$1:$BB$305, MATCH(M296, Data!$A$2:$BB$2, 0), FALSE),"")</f>
        <v/>
      </c>
      <c r="O296" s="1"/>
      <c r="P296" s="246" t="str">
        <f>(IFERROR(Data!AE295,""))</f>
        <v/>
      </c>
      <c r="Q296" s="246" t="str">
        <f>(IFERROR(Data!AF295,""))</f>
        <v/>
      </c>
      <c r="R296" s="246" t="str">
        <f>(IFERROR(Data!AG295,""))</f>
        <v/>
      </c>
      <c r="S296" s="246" t="str">
        <f>(IFERROR(Data!AH295,""))</f>
        <v/>
      </c>
      <c r="T296" s="246" t="str">
        <f>(IFERROR(Data!AI295,""))</f>
        <v/>
      </c>
      <c r="U296" s="246" t="str">
        <f>(IFERROR(Data!AJ295,""))</f>
        <v/>
      </c>
      <c r="V296" s="246" t="str">
        <f>(IFERROR(Data!AK295,""))</f>
        <v/>
      </c>
      <c r="W296" s="246" t="str">
        <f>(IFERROR(Data!AL295,""))</f>
        <v/>
      </c>
      <c r="X296" s="246" t="str">
        <f>(IFERROR(Data!AM295,""))</f>
        <v/>
      </c>
      <c r="Y296" s="246" t="str">
        <f>(IFERROR(Data!AN295,""))</f>
        <v/>
      </c>
      <c r="Z296" s="246" t="str">
        <f>(IFERROR(Data!AO295,""))</f>
        <v/>
      </c>
      <c r="AA296" s="246" t="str">
        <f>(IFERROR(Data!AP295,""))</f>
        <v/>
      </c>
      <c r="AB296" s="246" t="str">
        <f>(IFERROR(Data!AQ295,""))</f>
        <v/>
      </c>
      <c r="AC296" s="246" t="str">
        <f>(IFERROR(Data!AR295,""))</f>
        <v/>
      </c>
      <c r="AD296" s="246" t="str">
        <f>(IFERROR(Data!AS295,""))</f>
        <v/>
      </c>
      <c r="AE296" s="246" t="str">
        <f>(IFERROR(Data!AT295,""))</f>
        <v/>
      </c>
      <c r="AF296" s="246" t="str">
        <f>(IFERROR(Data!AU295,""))</f>
        <v/>
      </c>
      <c r="AG296" s="246" t="str">
        <f>(IFERROR(Data!AV295,""))</f>
        <v/>
      </c>
      <c r="AH296" s="246" t="str">
        <f>(IFERROR(Data!AW295,""))</f>
        <v/>
      </c>
      <c r="AI296" s="246" t="str">
        <f>(IFERROR(Data!AX295,""))</f>
        <v/>
      </c>
      <c r="AJ296" s="246" t="str">
        <f>(IFERROR(Data!AY295,""))</f>
        <v/>
      </c>
      <c r="AK296" s="246" t="str">
        <f>(IFERROR(Data!AZ295,""))</f>
        <v/>
      </c>
      <c r="AL296" s="246" t="str">
        <f>(IFERROR(Data!BA295,""))</f>
        <v/>
      </c>
      <c r="AM296" s="261" t="str">
        <f>(IFERROR(Data!BB295,""))</f>
        <v/>
      </c>
      <c r="AN296" s="247"/>
      <c r="AO296" s="1"/>
    </row>
    <row r="297" spans="1:41" s="257" customFormat="1" ht="27" customHeight="1" x14ac:dyDescent="0.3">
      <c r="A297" s="248"/>
      <c r="B297" s="249">
        <f>Base!B296</f>
        <v>0</v>
      </c>
      <c r="C297" s="250">
        <f>Base!C296</f>
        <v>0</v>
      </c>
      <c r="D297" s="250">
        <f>Base!D296</f>
        <v>0</v>
      </c>
      <c r="E297" s="251" t="str">
        <f>'Overall Roles'!F299</f>
        <v>A (D)</v>
      </c>
      <c r="F297" s="248"/>
      <c r="G297" s="252">
        <f>Base!G296</f>
        <v>0</v>
      </c>
      <c r="H297" s="253">
        <f>Base!J296</f>
        <v>0</v>
      </c>
      <c r="I297" s="248"/>
      <c r="J297" s="252">
        <f>Base!H296</f>
        <v>0</v>
      </c>
      <c r="K297" s="253">
        <f>Base!I296</f>
        <v>0</v>
      </c>
      <c r="L297" s="248"/>
      <c r="M297" s="252" t="str">
        <f t="shared" si="4"/>
        <v/>
      </c>
      <c r="N297" s="217" t="str">
        <f>IFERROR(VLOOKUP($B297, Data!$A$1:$BB$305, MATCH(M297, Data!$A$2:$BB$2, 0), FALSE),"")</f>
        <v/>
      </c>
      <c r="O297" s="248"/>
      <c r="P297" s="254" t="str">
        <f>(IFERROR(Data!AE296,""))</f>
        <v/>
      </c>
      <c r="Q297" s="254" t="str">
        <f>(IFERROR(Data!AF296,""))</f>
        <v/>
      </c>
      <c r="R297" s="254" t="str">
        <f>(IFERROR(Data!AG296,""))</f>
        <v/>
      </c>
      <c r="S297" s="254" t="str">
        <f>(IFERROR(Data!AH296,""))</f>
        <v/>
      </c>
      <c r="T297" s="254" t="str">
        <f>(IFERROR(Data!AI296,""))</f>
        <v/>
      </c>
      <c r="U297" s="254" t="str">
        <f>(IFERROR(Data!AJ296,""))</f>
        <v/>
      </c>
      <c r="V297" s="254" t="str">
        <f>(IFERROR(Data!AK296,""))</f>
        <v/>
      </c>
      <c r="W297" s="254" t="str">
        <f>(IFERROR(Data!AL296,""))</f>
        <v/>
      </c>
      <c r="X297" s="254" t="str">
        <f>(IFERROR(Data!AM296,""))</f>
        <v/>
      </c>
      <c r="Y297" s="254" t="str">
        <f>(IFERROR(Data!AN296,""))</f>
        <v/>
      </c>
      <c r="Z297" s="254" t="str">
        <f>(IFERROR(Data!AO296,""))</f>
        <v/>
      </c>
      <c r="AA297" s="254" t="str">
        <f>(IFERROR(Data!AP296,""))</f>
        <v/>
      </c>
      <c r="AB297" s="254" t="str">
        <f>(IFERROR(Data!AQ296,""))</f>
        <v/>
      </c>
      <c r="AC297" s="254" t="str">
        <f>(IFERROR(Data!AR296,""))</f>
        <v/>
      </c>
      <c r="AD297" s="254" t="str">
        <f>(IFERROR(Data!AS296,""))</f>
        <v/>
      </c>
      <c r="AE297" s="254" t="str">
        <f>(IFERROR(Data!AT296,""))</f>
        <v/>
      </c>
      <c r="AF297" s="254" t="str">
        <f>(IFERROR(Data!AU296,""))</f>
        <v/>
      </c>
      <c r="AG297" s="254" t="str">
        <f>(IFERROR(Data!AV296,""))</f>
        <v/>
      </c>
      <c r="AH297" s="254" t="str">
        <f>(IFERROR(Data!AW296,""))</f>
        <v/>
      </c>
      <c r="AI297" s="254" t="str">
        <f>(IFERROR(Data!AX296,""))</f>
        <v/>
      </c>
      <c r="AJ297" s="254" t="str">
        <f>(IFERROR(Data!AY296,""))</f>
        <v/>
      </c>
      <c r="AK297" s="254" t="str">
        <f>(IFERROR(Data!AZ296,""))</f>
        <v/>
      </c>
      <c r="AL297" s="254" t="str">
        <f>(IFERROR(Data!BA296,""))</f>
        <v/>
      </c>
      <c r="AM297" s="255" t="str">
        <f>(IFERROR(Data!BB296,""))</f>
        <v/>
      </c>
      <c r="AN297" s="256"/>
      <c r="AO297" s="248"/>
    </row>
    <row r="298" spans="1:41" ht="27" customHeight="1" x14ac:dyDescent="0.3">
      <c r="A298" s="1"/>
      <c r="B298" s="258">
        <f>Base!B297</f>
        <v>0</v>
      </c>
      <c r="C298" s="259">
        <f>Base!C297</f>
        <v>0</v>
      </c>
      <c r="D298" s="259">
        <f>Base!D297</f>
        <v>0</v>
      </c>
      <c r="E298" s="260" t="str">
        <f>'Overall Roles'!F300</f>
        <v>A (D)</v>
      </c>
      <c r="F298" s="1"/>
      <c r="G298" s="244">
        <f>Base!G297</f>
        <v>0</v>
      </c>
      <c r="H298" s="245">
        <f>Base!J297</f>
        <v>0</v>
      </c>
      <c r="I298" s="1"/>
      <c r="J298" s="244">
        <f>Base!H297</f>
        <v>0</v>
      </c>
      <c r="K298" s="245">
        <f>Base!I297</f>
        <v>0</v>
      </c>
      <c r="L298" s="1"/>
      <c r="M298" s="244" t="str">
        <f t="shared" si="4"/>
        <v/>
      </c>
      <c r="N298" s="89" t="str">
        <f>IFERROR(VLOOKUP($B298, Data!$A$1:$BB$305, MATCH(M298, Data!$A$2:$BB$2, 0), FALSE),"")</f>
        <v/>
      </c>
      <c r="O298" s="1"/>
      <c r="P298" s="246" t="str">
        <f>(IFERROR(Data!AE297,""))</f>
        <v/>
      </c>
      <c r="Q298" s="246" t="str">
        <f>(IFERROR(Data!AF297,""))</f>
        <v/>
      </c>
      <c r="R298" s="246" t="str">
        <f>(IFERROR(Data!AG297,""))</f>
        <v/>
      </c>
      <c r="S298" s="246" t="str">
        <f>(IFERROR(Data!AH297,""))</f>
        <v/>
      </c>
      <c r="T298" s="246" t="str">
        <f>(IFERROR(Data!AI297,""))</f>
        <v/>
      </c>
      <c r="U298" s="246" t="str">
        <f>(IFERROR(Data!AJ297,""))</f>
        <v/>
      </c>
      <c r="V298" s="246" t="str">
        <f>(IFERROR(Data!AK297,""))</f>
        <v/>
      </c>
      <c r="W298" s="246" t="str">
        <f>(IFERROR(Data!AL297,""))</f>
        <v/>
      </c>
      <c r="X298" s="246" t="str">
        <f>(IFERROR(Data!AM297,""))</f>
        <v/>
      </c>
      <c r="Y298" s="246" t="str">
        <f>(IFERROR(Data!AN297,""))</f>
        <v/>
      </c>
      <c r="Z298" s="246" t="str">
        <f>(IFERROR(Data!AO297,""))</f>
        <v/>
      </c>
      <c r="AA298" s="246" t="str">
        <f>(IFERROR(Data!AP297,""))</f>
        <v/>
      </c>
      <c r="AB298" s="246" t="str">
        <f>(IFERROR(Data!AQ297,""))</f>
        <v/>
      </c>
      <c r="AC298" s="246" t="str">
        <f>(IFERROR(Data!AR297,""))</f>
        <v/>
      </c>
      <c r="AD298" s="246" t="str">
        <f>(IFERROR(Data!AS297,""))</f>
        <v/>
      </c>
      <c r="AE298" s="246" t="str">
        <f>(IFERROR(Data!AT297,""))</f>
        <v/>
      </c>
      <c r="AF298" s="246" t="str">
        <f>(IFERROR(Data!AU297,""))</f>
        <v/>
      </c>
      <c r="AG298" s="246" t="str">
        <f>(IFERROR(Data!AV297,""))</f>
        <v/>
      </c>
      <c r="AH298" s="246" t="str">
        <f>(IFERROR(Data!AW297,""))</f>
        <v/>
      </c>
      <c r="AI298" s="246" t="str">
        <f>(IFERROR(Data!AX297,""))</f>
        <v/>
      </c>
      <c r="AJ298" s="246" t="str">
        <f>(IFERROR(Data!AY297,""))</f>
        <v/>
      </c>
      <c r="AK298" s="246" t="str">
        <f>(IFERROR(Data!AZ297,""))</f>
        <v/>
      </c>
      <c r="AL298" s="246" t="str">
        <f>(IFERROR(Data!BA297,""))</f>
        <v/>
      </c>
      <c r="AM298" s="261" t="str">
        <f>(IFERROR(Data!BB297,""))</f>
        <v/>
      </c>
      <c r="AN298" s="247"/>
      <c r="AO298" s="1"/>
    </row>
    <row r="299" spans="1:41" s="257" customFormat="1" ht="27" customHeight="1" x14ac:dyDescent="0.3">
      <c r="A299" s="248"/>
      <c r="B299" s="249">
        <f>Base!B298</f>
        <v>0</v>
      </c>
      <c r="C299" s="250">
        <f>Base!C298</f>
        <v>0</v>
      </c>
      <c r="D299" s="250">
        <f>Base!D298</f>
        <v>0</v>
      </c>
      <c r="E299" s="251" t="str">
        <f>'Overall Roles'!F301</f>
        <v>A (D)</v>
      </c>
      <c r="F299" s="248"/>
      <c r="G299" s="252">
        <f>Base!G298</f>
        <v>0</v>
      </c>
      <c r="H299" s="253">
        <f>Base!J298</f>
        <v>0</v>
      </c>
      <c r="I299" s="248"/>
      <c r="J299" s="252">
        <f>Base!H298</f>
        <v>0</v>
      </c>
      <c r="K299" s="253">
        <f>Base!I298</f>
        <v>0</v>
      </c>
      <c r="L299" s="248"/>
      <c r="M299" s="252" t="str">
        <f t="shared" si="4"/>
        <v/>
      </c>
      <c r="N299" s="217" t="str">
        <f>IFERROR(VLOOKUP($B299, Data!$A$1:$BB$305, MATCH(M299, Data!$A$2:$BB$2, 0), FALSE),"")</f>
        <v/>
      </c>
      <c r="O299" s="248"/>
      <c r="P299" s="254" t="str">
        <f>(IFERROR(Data!AE298,""))</f>
        <v/>
      </c>
      <c r="Q299" s="254" t="str">
        <f>(IFERROR(Data!AF298,""))</f>
        <v/>
      </c>
      <c r="R299" s="254" t="str">
        <f>(IFERROR(Data!AG298,""))</f>
        <v/>
      </c>
      <c r="S299" s="254" t="str">
        <f>(IFERROR(Data!AH298,""))</f>
        <v/>
      </c>
      <c r="T299" s="254" t="str">
        <f>(IFERROR(Data!AI298,""))</f>
        <v/>
      </c>
      <c r="U299" s="254" t="str">
        <f>(IFERROR(Data!AJ298,""))</f>
        <v/>
      </c>
      <c r="V299" s="254" t="str">
        <f>(IFERROR(Data!AK298,""))</f>
        <v/>
      </c>
      <c r="W299" s="254" t="str">
        <f>(IFERROR(Data!AL298,""))</f>
        <v/>
      </c>
      <c r="X299" s="254" t="str">
        <f>(IFERROR(Data!AM298,""))</f>
        <v/>
      </c>
      <c r="Y299" s="254" t="str">
        <f>(IFERROR(Data!AN298,""))</f>
        <v/>
      </c>
      <c r="Z299" s="254" t="str">
        <f>(IFERROR(Data!AO298,""))</f>
        <v/>
      </c>
      <c r="AA299" s="254" t="str">
        <f>(IFERROR(Data!AP298,""))</f>
        <v/>
      </c>
      <c r="AB299" s="254" t="str">
        <f>(IFERROR(Data!AQ298,""))</f>
        <v/>
      </c>
      <c r="AC299" s="254" t="str">
        <f>(IFERROR(Data!AR298,""))</f>
        <v/>
      </c>
      <c r="AD299" s="254" t="str">
        <f>(IFERROR(Data!AS298,""))</f>
        <v/>
      </c>
      <c r="AE299" s="254" t="str">
        <f>(IFERROR(Data!AT298,""))</f>
        <v/>
      </c>
      <c r="AF299" s="254" t="str">
        <f>(IFERROR(Data!AU298,""))</f>
        <v/>
      </c>
      <c r="AG299" s="254" t="str">
        <f>(IFERROR(Data!AV298,""))</f>
        <v/>
      </c>
      <c r="AH299" s="254" t="str">
        <f>(IFERROR(Data!AW298,""))</f>
        <v/>
      </c>
      <c r="AI299" s="254" t="str">
        <f>(IFERROR(Data!AX298,""))</f>
        <v/>
      </c>
      <c r="AJ299" s="254" t="str">
        <f>(IFERROR(Data!AY298,""))</f>
        <v/>
      </c>
      <c r="AK299" s="254" t="str">
        <f>(IFERROR(Data!AZ298,""))</f>
        <v/>
      </c>
      <c r="AL299" s="254" t="str">
        <f>(IFERROR(Data!BA298,""))</f>
        <v/>
      </c>
      <c r="AM299" s="255" t="str">
        <f>(IFERROR(Data!BB298,""))</f>
        <v/>
      </c>
      <c r="AN299" s="256"/>
      <c r="AO299" s="248"/>
    </row>
    <row r="300" spans="1:41" ht="27" customHeight="1" x14ac:dyDescent="0.3">
      <c r="A300" s="1"/>
      <c r="B300" s="258">
        <f>Base!B299</f>
        <v>0</v>
      </c>
      <c r="C300" s="259">
        <f>Base!C299</f>
        <v>0</v>
      </c>
      <c r="D300" s="259">
        <f>Base!D299</f>
        <v>0</v>
      </c>
      <c r="E300" s="260" t="str">
        <f>'Overall Roles'!F302</f>
        <v>A (D)</v>
      </c>
      <c r="F300" s="1"/>
      <c r="G300" s="244">
        <f>Base!G299</f>
        <v>0</v>
      </c>
      <c r="H300" s="245">
        <f>Base!J299</f>
        <v>0</v>
      </c>
      <c r="I300" s="1"/>
      <c r="J300" s="244">
        <f>Base!H299</f>
        <v>0</v>
      </c>
      <c r="K300" s="245">
        <f>Base!I299</f>
        <v>0</v>
      </c>
      <c r="L300" s="1"/>
      <c r="M300" s="244" t="str">
        <f t="shared" si="4"/>
        <v/>
      </c>
      <c r="N300" s="89" t="str">
        <f>IFERROR(VLOOKUP($B300, Data!$A$1:$BB$305, MATCH(M300, Data!$A$2:$BB$2, 0), FALSE),"")</f>
        <v/>
      </c>
      <c r="O300" s="1"/>
      <c r="P300" s="246" t="str">
        <f>(IFERROR(Data!AE299,""))</f>
        <v/>
      </c>
      <c r="Q300" s="246" t="str">
        <f>(IFERROR(Data!AF299,""))</f>
        <v/>
      </c>
      <c r="R300" s="246" t="str">
        <f>(IFERROR(Data!AG299,""))</f>
        <v/>
      </c>
      <c r="S300" s="246" t="str">
        <f>(IFERROR(Data!AH299,""))</f>
        <v/>
      </c>
      <c r="T300" s="246" t="str">
        <f>(IFERROR(Data!AI299,""))</f>
        <v/>
      </c>
      <c r="U300" s="246" t="str">
        <f>(IFERROR(Data!AJ299,""))</f>
        <v/>
      </c>
      <c r="V300" s="246" t="str">
        <f>(IFERROR(Data!AK299,""))</f>
        <v/>
      </c>
      <c r="W300" s="246" t="str">
        <f>(IFERROR(Data!AL299,""))</f>
        <v/>
      </c>
      <c r="X300" s="246" t="str">
        <f>(IFERROR(Data!AM299,""))</f>
        <v/>
      </c>
      <c r="Y300" s="246" t="str">
        <f>(IFERROR(Data!AN299,""))</f>
        <v/>
      </c>
      <c r="Z300" s="246" t="str">
        <f>(IFERROR(Data!AO299,""))</f>
        <v/>
      </c>
      <c r="AA300" s="246" t="str">
        <f>(IFERROR(Data!AP299,""))</f>
        <v/>
      </c>
      <c r="AB300" s="246" t="str">
        <f>(IFERROR(Data!AQ299,""))</f>
        <v/>
      </c>
      <c r="AC300" s="246" t="str">
        <f>(IFERROR(Data!AR299,""))</f>
        <v/>
      </c>
      <c r="AD300" s="246" t="str">
        <f>(IFERROR(Data!AS299,""))</f>
        <v/>
      </c>
      <c r="AE300" s="246" t="str">
        <f>(IFERROR(Data!AT299,""))</f>
        <v/>
      </c>
      <c r="AF300" s="246" t="str">
        <f>(IFERROR(Data!AU299,""))</f>
        <v/>
      </c>
      <c r="AG300" s="246" t="str">
        <f>(IFERROR(Data!AV299,""))</f>
        <v/>
      </c>
      <c r="AH300" s="246" t="str">
        <f>(IFERROR(Data!AW299,""))</f>
        <v/>
      </c>
      <c r="AI300" s="246" t="str">
        <f>(IFERROR(Data!AX299,""))</f>
        <v/>
      </c>
      <c r="AJ300" s="246" t="str">
        <f>(IFERROR(Data!AY299,""))</f>
        <v/>
      </c>
      <c r="AK300" s="246" t="str">
        <f>(IFERROR(Data!AZ299,""))</f>
        <v/>
      </c>
      <c r="AL300" s="246" t="str">
        <f>(IFERROR(Data!BA299,""))</f>
        <v/>
      </c>
      <c r="AM300" s="261" t="str">
        <f>(IFERROR(Data!BB299,""))</f>
        <v/>
      </c>
      <c r="AN300" s="247"/>
      <c r="AO300" s="1"/>
    </row>
    <row r="301" spans="1:41" s="257" customFormat="1" ht="27" customHeight="1" x14ac:dyDescent="0.3">
      <c r="A301" s="248"/>
      <c r="B301" s="249">
        <f>Base!B300</f>
        <v>0</v>
      </c>
      <c r="C301" s="250">
        <f>Base!C300</f>
        <v>0</v>
      </c>
      <c r="D301" s="250">
        <f>Base!D300</f>
        <v>0</v>
      </c>
      <c r="E301" s="251" t="str">
        <f>'Overall Roles'!F303</f>
        <v>A (D)</v>
      </c>
      <c r="F301" s="248"/>
      <c r="G301" s="252">
        <f>Base!G300</f>
        <v>0</v>
      </c>
      <c r="H301" s="253">
        <f>Base!J300</f>
        <v>0</v>
      </c>
      <c r="I301" s="248"/>
      <c r="J301" s="252">
        <f>Base!H300</f>
        <v>0</v>
      </c>
      <c r="K301" s="253">
        <f>Base!I300</f>
        <v>0</v>
      </c>
      <c r="L301" s="248"/>
      <c r="M301" s="252" t="str">
        <f t="shared" si="4"/>
        <v/>
      </c>
      <c r="N301" s="217" t="str">
        <f>IFERROR(VLOOKUP($B301, Data!$A$1:$BB$305, MATCH(M301, Data!$A$2:$BB$2, 0), FALSE),"")</f>
        <v/>
      </c>
      <c r="O301" s="248"/>
      <c r="P301" s="254" t="str">
        <f>(IFERROR(Data!AE300,""))</f>
        <v/>
      </c>
      <c r="Q301" s="254" t="str">
        <f>(IFERROR(Data!AF300,""))</f>
        <v/>
      </c>
      <c r="R301" s="254" t="str">
        <f>(IFERROR(Data!AG300,""))</f>
        <v/>
      </c>
      <c r="S301" s="254" t="str">
        <f>(IFERROR(Data!AH300,""))</f>
        <v/>
      </c>
      <c r="T301" s="254" t="str">
        <f>(IFERROR(Data!AI300,""))</f>
        <v/>
      </c>
      <c r="U301" s="254" t="str">
        <f>(IFERROR(Data!AJ300,""))</f>
        <v/>
      </c>
      <c r="V301" s="254" t="str">
        <f>(IFERROR(Data!AK300,""))</f>
        <v/>
      </c>
      <c r="W301" s="254" t="str">
        <f>(IFERROR(Data!AL300,""))</f>
        <v/>
      </c>
      <c r="X301" s="254" t="str">
        <f>(IFERROR(Data!AM300,""))</f>
        <v/>
      </c>
      <c r="Y301" s="254" t="str">
        <f>(IFERROR(Data!AN300,""))</f>
        <v/>
      </c>
      <c r="Z301" s="254" t="str">
        <f>(IFERROR(Data!AO300,""))</f>
        <v/>
      </c>
      <c r="AA301" s="254" t="str">
        <f>(IFERROR(Data!AP300,""))</f>
        <v/>
      </c>
      <c r="AB301" s="254" t="str">
        <f>(IFERROR(Data!AQ300,""))</f>
        <v/>
      </c>
      <c r="AC301" s="254" t="str">
        <f>(IFERROR(Data!AR300,""))</f>
        <v/>
      </c>
      <c r="AD301" s="254" t="str">
        <f>(IFERROR(Data!AS300,""))</f>
        <v/>
      </c>
      <c r="AE301" s="254" t="str">
        <f>(IFERROR(Data!AT300,""))</f>
        <v/>
      </c>
      <c r="AF301" s="254" t="str">
        <f>(IFERROR(Data!AU300,""))</f>
        <v/>
      </c>
      <c r="AG301" s="254" t="str">
        <f>(IFERROR(Data!AV300,""))</f>
        <v/>
      </c>
      <c r="AH301" s="254" t="str">
        <f>(IFERROR(Data!AW300,""))</f>
        <v/>
      </c>
      <c r="AI301" s="254" t="str">
        <f>(IFERROR(Data!AX300,""))</f>
        <v/>
      </c>
      <c r="AJ301" s="254" t="str">
        <f>(IFERROR(Data!AY300,""))</f>
        <v/>
      </c>
      <c r="AK301" s="254" t="str">
        <f>(IFERROR(Data!AZ300,""))</f>
        <v/>
      </c>
      <c r="AL301" s="254" t="str">
        <f>(IFERROR(Data!BA300,""))</f>
        <v/>
      </c>
      <c r="AM301" s="255" t="str">
        <f>(IFERROR(Data!BB300,""))</f>
        <v/>
      </c>
      <c r="AN301" s="256"/>
      <c r="AO301" s="248"/>
    </row>
    <row r="302" spans="1:41" ht="27" customHeight="1" x14ac:dyDescent="0.3">
      <c r="A302" s="1"/>
      <c r="B302" s="258">
        <f>Base!B301</f>
        <v>0</v>
      </c>
      <c r="C302" s="259">
        <f>Base!C301</f>
        <v>0</v>
      </c>
      <c r="D302" s="259">
        <f>Base!D301</f>
        <v>0</v>
      </c>
      <c r="E302" s="260" t="str">
        <f>'Overall Roles'!F304</f>
        <v>A (D)</v>
      </c>
      <c r="F302" s="1"/>
      <c r="G302" s="244">
        <f>Base!G301</f>
        <v>0</v>
      </c>
      <c r="H302" s="245">
        <f>Base!J301</f>
        <v>0</v>
      </c>
      <c r="I302" s="1"/>
      <c r="J302" s="244">
        <f>Base!H301</f>
        <v>0</v>
      </c>
      <c r="K302" s="245">
        <f>Base!I301</f>
        <v>0</v>
      </c>
      <c r="L302" s="1"/>
      <c r="M302" s="244" t="str">
        <f t="shared" si="4"/>
        <v/>
      </c>
      <c r="N302" s="89" t="str">
        <f>IFERROR(VLOOKUP($B302, Data!$A$1:$BB$305, MATCH(M302, Data!$A$2:$BB$2, 0), FALSE),"")</f>
        <v/>
      </c>
      <c r="O302" s="1"/>
      <c r="P302" s="246" t="str">
        <f>(IFERROR(Data!AE301,""))</f>
        <v/>
      </c>
      <c r="Q302" s="246" t="str">
        <f>(IFERROR(Data!AF301,""))</f>
        <v/>
      </c>
      <c r="R302" s="246" t="str">
        <f>(IFERROR(Data!AG301,""))</f>
        <v/>
      </c>
      <c r="S302" s="246" t="str">
        <f>(IFERROR(Data!AH301,""))</f>
        <v/>
      </c>
      <c r="T302" s="246" t="str">
        <f>(IFERROR(Data!AI301,""))</f>
        <v/>
      </c>
      <c r="U302" s="246" t="str">
        <f>(IFERROR(Data!AJ301,""))</f>
        <v/>
      </c>
      <c r="V302" s="246" t="str">
        <f>(IFERROR(Data!AK301,""))</f>
        <v/>
      </c>
      <c r="W302" s="246" t="str">
        <f>(IFERROR(Data!AL301,""))</f>
        <v/>
      </c>
      <c r="X302" s="246" t="str">
        <f>(IFERROR(Data!AM301,""))</f>
        <v/>
      </c>
      <c r="Y302" s="246" t="str">
        <f>(IFERROR(Data!AN301,""))</f>
        <v/>
      </c>
      <c r="Z302" s="246" t="str">
        <f>(IFERROR(Data!AO301,""))</f>
        <v/>
      </c>
      <c r="AA302" s="246" t="str">
        <f>(IFERROR(Data!AP301,""))</f>
        <v/>
      </c>
      <c r="AB302" s="246" t="str">
        <f>(IFERROR(Data!AQ301,""))</f>
        <v/>
      </c>
      <c r="AC302" s="246" t="str">
        <f>(IFERROR(Data!AR301,""))</f>
        <v/>
      </c>
      <c r="AD302" s="246" t="str">
        <f>(IFERROR(Data!AS301,""))</f>
        <v/>
      </c>
      <c r="AE302" s="246" t="str">
        <f>(IFERROR(Data!AT301,""))</f>
        <v/>
      </c>
      <c r="AF302" s="246" t="str">
        <f>(IFERROR(Data!AU301,""))</f>
        <v/>
      </c>
      <c r="AG302" s="246" t="str">
        <f>(IFERROR(Data!AV301,""))</f>
        <v/>
      </c>
      <c r="AH302" s="246" t="str">
        <f>(IFERROR(Data!AW301,""))</f>
        <v/>
      </c>
      <c r="AI302" s="246" t="str">
        <f>(IFERROR(Data!AX301,""))</f>
        <v/>
      </c>
      <c r="AJ302" s="246" t="str">
        <f>(IFERROR(Data!AY301,""))</f>
        <v/>
      </c>
      <c r="AK302" s="246" t="str">
        <f>(IFERROR(Data!AZ301,""))</f>
        <v/>
      </c>
      <c r="AL302" s="246" t="str">
        <f>(IFERROR(Data!BA301,""))</f>
        <v/>
      </c>
      <c r="AM302" s="261" t="str">
        <f>(IFERROR(Data!BB301,""))</f>
        <v/>
      </c>
      <c r="AN302" s="247"/>
      <c r="AO302" s="1"/>
    </row>
    <row r="303" spans="1:41" s="257" customFormat="1" ht="27" customHeight="1" thickBot="1" x14ac:dyDescent="0.35">
      <c r="A303" s="248"/>
      <c r="B303" s="262">
        <f>Base!B302</f>
        <v>0</v>
      </c>
      <c r="C303" s="263">
        <f>Base!C302</f>
        <v>0</v>
      </c>
      <c r="D303" s="263">
        <f>Base!D302</f>
        <v>0</v>
      </c>
      <c r="E303" s="264" t="str">
        <f>'Overall Roles'!F305</f>
        <v>A (D)</v>
      </c>
      <c r="F303" s="248"/>
      <c r="G303" s="265">
        <f>Base!G302</f>
        <v>0</v>
      </c>
      <c r="H303" s="266">
        <f>Base!J302</f>
        <v>0</v>
      </c>
      <c r="I303" s="248"/>
      <c r="J303" s="265">
        <f>Base!H302</f>
        <v>0</v>
      </c>
      <c r="K303" s="266">
        <f>Base!I302</f>
        <v>0</v>
      </c>
      <c r="L303" s="248"/>
      <c r="M303" s="265" t="str">
        <f t="shared" si="4"/>
        <v/>
      </c>
      <c r="N303" s="222" t="str">
        <f>IFERROR(VLOOKUP($B303, Data!$A$1:$BB$305, MATCH(M303, Data!$A$2:$BB$2, 0), FALSE),"")</f>
        <v/>
      </c>
      <c r="O303" s="248"/>
      <c r="P303" s="267" t="str">
        <f>(IFERROR(Data!AE302,""))</f>
        <v/>
      </c>
      <c r="Q303" s="267" t="str">
        <f>(IFERROR(Data!AF302,""))</f>
        <v/>
      </c>
      <c r="R303" s="267" t="str">
        <f>(IFERROR(Data!AG302,""))</f>
        <v/>
      </c>
      <c r="S303" s="267" t="str">
        <f>(IFERROR(Data!AH302,""))</f>
        <v/>
      </c>
      <c r="T303" s="267" t="str">
        <f>(IFERROR(Data!AI302,""))</f>
        <v/>
      </c>
      <c r="U303" s="267" t="str">
        <f>(IFERROR(Data!AJ302,""))</f>
        <v/>
      </c>
      <c r="V303" s="267" t="str">
        <f>(IFERROR(Data!AK302,""))</f>
        <v/>
      </c>
      <c r="W303" s="267" t="str">
        <f>(IFERROR(Data!AL302,""))</f>
        <v/>
      </c>
      <c r="X303" s="267" t="str">
        <f>(IFERROR(Data!AM302,""))</f>
        <v/>
      </c>
      <c r="Y303" s="267" t="str">
        <f>(IFERROR(Data!AN302,""))</f>
        <v/>
      </c>
      <c r="Z303" s="267" t="str">
        <f>(IFERROR(Data!AO302,""))</f>
        <v/>
      </c>
      <c r="AA303" s="267" t="str">
        <f>(IFERROR(Data!AP302,""))</f>
        <v/>
      </c>
      <c r="AB303" s="267" t="str">
        <f>(IFERROR(Data!AQ302,""))</f>
        <v/>
      </c>
      <c r="AC303" s="267" t="str">
        <f>(IFERROR(Data!AR302,""))</f>
        <v/>
      </c>
      <c r="AD303" s="267" t="str">
        <f>(IFERROR(Data!AS302,""))</f>
        <v/>
      </c>
      <c r="AE303" s="267" t="str">
        <f>(IFERROR(Data!AT302,""))</f>
        <v/>
      </c>
      <c r="AF303" s="267" t="str">
        <f>(IFERROR(Data!AU302,""))</f>
        <v/>
      </c>
      <c r="AG303" s="267" t="str">
        <f>(IFERROR(Data!AV302,""))</f>
        <v/>
      </c>
      <c r="AH303" s="267" t="str">
        <f>(IFERROR(Data!AW302,""))</f>
        <v/>
      </c>
      <c r="AI303" s="267" t="str">
        <f>(IFERROR(Data!AX302,""))</f>
        <v/>
      </c>
      <c r="AJ303" s="267" t="str">
        <f>(IFERROR(Data!AY302,""))</f>
        <v/>
      </c>
      <c r="AK303" s="267" t="str">
        <f>(IFERROR(Data!AZ302,""))</f>
        <v/>
      </c>
      <c r="AL303" s="267" t="str">
        <f>(IFERROR(Data!BA302,""))</f>
        <v/>
      </c>
      <c r="AM303" s="268" t="str">
        <f>(IFERROR(Data!BB302,""))</f>
        <v/>
      </c>
      <c r="AN303" s="269"/>
      <c r="AO303" s="248"/>
    </row>
    <row r="304" spans="1:41" hidden="1" x14ac:dyDescent="0.3">
      <c r="E304" s="231"/>
      <c r="M304" s="231"/>
      <c r="N304" s="275"/>
    </row>
    <row r="305" spans="5:14" hidden="1" x14ac:dyDescent="0.3">
      <c r="E305" s="231"/>
      <c r="M305" s="231"/>
      <c r="N305" s="275"/>
    </row>
    <row r="306" spans="5:14" hidden="1" x14ac:dyDescent="0.3">
      <c r="E306" s="231"/>
      <c r="M306" s="231"/>
      <c r="N306" s="275"/>
    </row>
    <row r="307" spans="5:14" hidden="1" x14ac:dyDescent="0.3">
      <c r="E307" s="231"/>
      <c r="M307" s="231"/>
      <c r="N307" s="275"/>
    </row>
    <row r="308" spans="5:14" hidden="1" x14ac:dyDescent="0.3">
      <c r="E308" s="231"/>
      <c r="M308" s="231"/>
      <c r="N308" s="275"/>
    </row>
    <row r="309" spans="5:14" hidden="1" x14ac:dyDescent="0.3">
      <c r="E309" s="231"/>
      <c r="M309" s="231"/>
      <c r="N309" s="275"/>
    </row>
    <row r="310" spans="5:14" hidden="1" x14ac:dyDescent="0.3">
      <c r="E310" s="231"/>
      <c r="M310" s="231"/>
      <c r="N310" s="275"/>
    </row>
    <row r="311" spans="5:14" hidden="1" x14ac:dyDescent="0.3">
      <c r="E311" s="231"/>
      <c r="M311" s="231"/>
      <c r="N311" s="275"/>
    </row>
    <row r="312" spans="5:14" hidden="1" x14ac:dyDescent="0.3">
      <c r="E312" s="231"/>
      <c r="M312" s="231"/>
      <c r="N312" s="275"/>
    </row>
    <row r="313" spans="5:14" hidden="1" x14ac:dyDescent="0.3">
      <c r="E313" s="231"/>
      <c r="M313" s="231"/>
      <c r="N313" s="275"/>
    </row>
    <row r="314" spans="5:14" hidden="1" x14ac:dyDescent="0.3">
      <c r="E314" s="231"/>
      <c r="M314" s="231"/>
      <c r="N314" s="275"/>
    </row>
    <row r="315" spans="5:14" hidden="1" x14ac:dyDescent="0.3">
      <c r="E315" s="231"/>
      <c r="M315" s="231"/>
      <c r="N315" s="275"/>
    </row>
    <row r="316" spans="5:14" hidden="1" x14ac:dyDescent="0.3">
      <c r="E316" s="231"/>
      <c r="M316" s="231"/>
      <c r="N316" s="275"/>
    </row>
    <row r="317" spans="5:14" hidden="1" x14ac:dyDescent="0.3">
      <c r="E317" s="231"/>
      <c r="M317" s="231"/>
      <c r="N317" s="275"/>
    </row>
    <row r="318" spans="5:14" hidden="1" x14ac:dyDescent="0.3">
      <c r="E318" s="231"/>
      <c r="M318" s="231"/>
      <c r="N318" s="275"/>
    </row>
    <row r="319" spans="5:14" hidden="1" x14ac:dyDescent="0.3">
      <c r="E319" s="231"/>
      <c r="M319" s="231"/>
      <c r="N319" s="275"/>
    </row>
    <row r="320" spans="5:14" hidden="1" x14ac:dyDescent="0.3">
      <c r="E320" s="231"/>
      <c r="M320" s="231"/>
      <c r="N320" s="275"/>
    </row>
    <row r="321" spans="5:14" hidden="1" x14ac:dyDescent="0.3">
      <c r="E321" s="231"/>
      <c r="M321" s="231"/>
      <c r="N321" s="275"/>
    </row>
    <row r="322" spans="5:14" hidden="1" x14ac:dyDescent="0.3">
      <c r="E322" s="231"/>
      <c r="M322" s="231"/>
      <c r="N322" s="275"/>
    </row>
    <row r="323" spans="5:14" hidden="1" x14ac:dyDescent="0.3">
      <c r="E323" s="231"/>
      <c r="M323" s="231"/>
      <c r="N323" s="275"/>
    </row>
    <row r="324" spans="5:14" hidden="1" x14ac:dyDescent="0.3">
      <c r="E324" s="231"/>
      <c r="M324" s="231"/>
      <c r="N324" s="275"/>
    </row>
    <row r="325" spans="5:14" hidden="1" x14ac:dyDescent="0.3">
      <c r="E325" s="231"/>
      <c r="M325" s="231"/>
      <c r="N325" s="275"/>
    </row>
    <row r="326" spans="5:14" hidden="1" x14ac:dyDescent="0.3">
      <c r="E326" s="231"/>
      <c r="M326" s="231"/>
      <c r="N326" s="275"/>
    </row>
    <row r="327" spans="5:14" hidden="1" x14ac:dyDescent="0.3">
      <c r="E327" s="231"/>
      <c r="M327" s="231"/>
      <c r="N327" s="275"/>
    </row>
    <row r="328" spans="5:14" hidden="1" x14ac:dyDescent="0.3">
      <c r="E328" s="231"/>
      <c r="M328" s="231"/>
      <c r="N328" s="275"/>
    </row>
    <row r="329" spans="5:14" hidden="1" x14ac:dyDescent="0.3">
      <c r="E329" s="231"/>
      <c r="M329" s="231"/>
      <c r="N329" s="275"/>
    </row>
    <row r="330" spans="5:14" hidden="1" x14ac:dyDescent="0.3">
      <c r="E330" s="231"/>
      <c r="M330" s="231"/>
      <c r="N330" s="275"/>
    </row>
    <row r="331" spans="5:14" hidden="1" x14ac:dyDescent="0.3">
      <c r="E331" s="231"/>
      <c r="M331" s="231"/>
      <c r="N331" s="275"/>
    </row>
    <row r="332" spans="5:14" hidden="1" x14ac:dyDescent="0.3">
      <c r="E332" s="231"/>
      <c r="M332" s="231"/>
      <c r="N332" s="275"/>
    </row>
    <row r="333" spans="5:14" hidden="1" x14ac:dyDescent="0.3">
      <c r="E333" s="231"/>
      <c r="M333" s="231"/>
      <c r="N333" s="275"/>
    </row>
    <row r="334" spans="5:14" hidden="1" x14ac:dyDescent="0.3">
      <c r="E334" s="231"/>
      <c r="M334" s="231"/>
      <c r="N334" s="275"/>
    </row>
    <row r="335" spans="5:14" hidden="1" x14ac:dyDescent="0.3">
      <c r="E335" s="231"/>
      <c r="M335" s="231"/>
      <c r="N335" s="275"/>
    </row>
    <row r="336" spans="5:14" hidden="1" x14ac:dyDescent="0.3">
      <c r="E336" s="231"/>
      <c r="M336" s="231"/>
      <c r="N336" s="275"/>
    </row>
    <row r="337" spans="5:14" hidden="1" x14ac:dyDescent="0.3">
      <c r="E337" s="231"/>
      <c r="M337" s="231"/>
      <c r="N337" s="275"/>
    </row>
    <row r="338" spans="5:14" hidden="1" x14ac:dyDescent="0.3">
      <c r="E338" s="231"/>
      <c r="M338" s="231"/>
      <c r="N338" s="275"/>
    </row>
    <row r="339" spans="5:14" hidden="1" x14ac:dyDescent="0.3">
      <c r="E339" s="231"/>
      <c r="M339" s="231"/>
      <c r="N339" s="275"/>
    </row>
    <row r="340" spans="5:14" hidden="1" x14ac:dyDescent="0.3">
      <c r="E340" s="231"/>
      <c r="M340" s="231"/>
      <c r="N340" s="275"/>
    </row>
    <row r="341" spans="5:14" hidden="1" x14ac:dyDescent="0.3">
      <c r="E341" s="231"/>
      <c r="M341" s="231"/>
      <c r="N341" s="275"/>
    </row>
    <row r="342" spans="5:14" hidden="1" x14ac:dyDescent="0.3">
      <c r="E342" s="231"/>
      <c r="M342" s="231"/>
      <c r="N342" s="275"/>
    </row>
    <row r="343" spans="5:14" hidden="1" x14ac:dyDescent="0.3">
      <c r="E343" s="231"/>
      <c r="M343" s="231"/>
      <c r="N343" s="275"/>
    </row>
    <row r="344" spans="5:14" hidden="1" x14ac:dyDescent="0.3">
      <c r="E344" s="231"/>
      <c r="M344" s="231"/>
      <c r="N344" s="275"/>
    </row>
    <row r="345" spans="5:14" hidden="1" x14ac:dyDescent="0.3">
      <c r="E345" s="231"/>
      <c r="M345" s="231"/>
      <c r="N345" s="275"/>
    </row>
    <row r="346" spans="5:14" hidden="1" x14ac:dyDescent="0.3">
      <c r="E346" s="231"/>
      <c r="M346" s="231"/>
      <c r="N346" s="275"/>
    </row>
    <row r="347" spans="5:14" hidden="1" x14ac:dyDescent="0.3">
      <c r="E347" s="231"/>
      <c r="M347" s="231"/>
      <c r="N347" s="275"/>
    </row>
    <row r="348" spans="5:14" hidden="1" x14ac:dyDescent="0.3">
      <c r="E348" s="231"/>
      <c r="M348" s="231"/>
      <c r="N348" s="275"/>
    </row>
    <row r="349" spans="5:14" hidden="1" x14ac:dyDescent="0.3">
      <c r="E349" s="231"/>
      <c r="M349" s="231"/>
      <c r="N349" s="275"/>
    </row>
    <row r="350" spans="5:14" hidden="1" x14ac:dyDescent="0.3">
      <c r="E350" s="231"/>
      <c r="M350" s="231"/>
      <c r="N350" s="275"/>
    </row>
    <row r="351" spans="5:14" hidden="1" x14ac:dyDescent="0.3">
      <c r="E351" s="231"/>
      <c r="M351" s="231"/>
      <c r="N351" s="275"/>
    </row>
    <row r="352" spans="5:14" hidden="1" x14ac:dyDescent="0.3">
      <c r="E352" s="231"/>
      <c r="M352" s="231"/>
      <c r="N352" s="275"/>
    </row>
    <row r="353" spans="5:14" hidden="1" x14ac:dyDescent="0.3">
      <c r="E353" s="231"/>
      <c r="M353" s="231"/>
      <c r="N353" s="275"/>
    </row>
    <row r="354" spans="5:14" hidden="1" x14ac:dyDescent="0.3">
      <c r="E354" s="231"/>
      <c r="M354" s="231"/>
      <c r="N354" s="275"/>
    </row>
    <row r="355" spans="5:14" hidden="1" x14ac:dyDescent="0.3">
      <c r="E355" s="231"/>
      <c r="M355" s="231"/>
      <c r="N355" s="275"/>
    </row>
    <row r="356" spans="5:14" hidden="1" x14ac:dyDescent="0.3">
      <c r="E356" s="231"/>
      <c r="M356" s="231"/>
      <c r="N356" s="275"/>
    </row>
    <row r="357" spans="5:14" hidden="1" x14ac:dyDescent="0.3">
      <c r="E357" s="231"/>
      <c r="M357" s="231"/>
      <c r="N357" s="275"/>
    </row>
    <row r="358" spans="5:14" hidden="1" x14ac:dyDescent="0.3">
      <c r="E358" s="231"/>
      <c r="M358" s="231"/>
      <c r="N358" s="275"/>
    </row>
    <row r="359" spans="5:14" hidden="1" x14ac:dyDescent="0.3">
      <c r="E359" s="231"/>
      <c r="M359" s="231"/>
      <c r="N359" s="275"/>
    </row>
    <row r="360" spans="5:14" hidden="1" x14ac:dyDescent="0.3">
      <c r="E360" s="231"/>
      <c r="M360" s="231"/>
      <c r="N360" s="275"/>
    </row>
    <row r="361" spans="5:14" hidden="1" x14ac:dyDescent="0.3">
      <c r="E361" s="231"/>
      <c r="M361" s="231"/>
      <c r="N361" s="275"/>
    </row>
    <row r="362" spans="5:14" hidden="1" x14ac:dyDescent="0.3">
      <c r="E362" s="231"/>
      <c r="M362" s="231"/>
      <c r="N362" s="275"/>
    </row>
    <row r="363" spans="5:14" hidden="1" x14ac:dyDescent="0.3">
      <c r="E363" s="231"/>
      <c r="M363" s="231"/>
      <c r="N363" s="275"/>
    </row>
    <row r="364" spans="5:14" hidden="1" x14ac:dyDescent="0.3">
      <c r="E364" s="231"/>
      <c r="M364" s="231"/>
      <c r="N364" s="275"/>
    </row>
    <row r="365" spans="5:14" hidden="1" x14ac:dyDescent="0.3">
      <c r="E365" s="231"/>
      <c r="M365" s="231"/>
      <c r="N365" s="275"/>
    </row>
    <row r="366" spans="5:14" hidden="1" x14ac:dyDescent="0.3">
      <c r="E366" s="231"/>
      <c r="M366" s="231"/>
      <c r="N366" s="275"/>
    </row>
    <row r="367" spans="5:14" hidden="1" x14ac:dyDescent="0.3">
      <c r="E367" s="231"/>
      <c r="M367" s="231"/>
      <c r="N367" s="275"/>
    </row>
    <row r="368" spans="5:14" hidden="1" x14ac:dyDescent="0.3">
      <c r="E368" s="231"/>
      <c r="M368" s="231"/>
      <c r="N368" s="275"/>
    </row>
    <row r="369" spans="5:14" hidden="1" x14ac:dyDescent="0.3">
      <c r="E369" s="231"/>
      <c r="M369" s="231"/>
      <c r="N369" s="275"/>
    </row>
    <row r="370" spans="5:14" hidden="1" x14ac:dyDescent="0.3">
      <c r="E370" s="231"/>
      <c r="M370" s="231"/>
      <c r="N370" s="275"/>
    </row>
    <row r="371" spans="5:14" hidden="1" x14ac:dyDescent="0.3">
      <c r="E371" s="231"/>
      <c r="M371" s="231"/>
      <c r="N371" s="275"/>
    </row>
    <row r="372" spans="5:14" hidden="1" x14ac:dyDescent="0.3">
      <c r="E372" s="231"/>
      <c r="M372" s="231"/>
      <c r="N372" s="275"/>
    </row>
    <row r="373" spans="5:14" hidden="1" x14ac:dyDescent="0.3">
      <c r="E373" s="231"/>
      <c r="M373" s="231"/>
      <c r="N373" s="275"/>
    </row>
    <row r="374" spans="5:14" hidden="1" x14ac:dyDescent="0.3">
      <c r="E374" s="231"/>
      <c r="M374" s="231"/>
      <c r="N374" s="275"/>
    </row>
    <row r="375" spans="5:14" hidden="1" x14ac:dyDescent="0.3">
      <c r="E375" s="231"/>
      <c r="M375" s="231"/>
      <c r="N375" s="275"/>
    </row>
    <row r="376" spans="5:14" hidden="1" x14ac:dyDescent="0.3">
      <c r="E376" s="231"/>
      <c r="M376" s="231"/>
      <c r="N376" s="275"/>
    </row>
    <row r="377" spans="5:14" hidden="1" x14ac:dyDescent="0.3">
      <c r="E377" s="231"/>
      <c r="M377" s="231"/>
      <c r="N377" s="275"/>
    </row>
    <row r="378" spans="5:14" hidden="1" x14ac:dyDescent="0.3">
      <c r="E378" s="231"/>
      <c r="M378" s="231"/>
      <c r="N378" s="275"/>
    </row>
    <row r="379" spans="5:14" hidden="1" x14ac:dyDescent="0.3">
      <c r="E379" s="231"/>
      <c r="M379" s="231"/>
      <c r="N379" s="275"/>
    </row>
    <row r="380" spans="5:14" hidden="1" x14ac:dyDescent="0.3">
      <c r="E380" s="231"/>
      <c r="M380" s="231"/>
      <c r="N380" s="275"/>
    </row>
    <row r="381" spans="5:14" hidden="1" x14ac:dyDescent="0.3">
      <c r="E381" s="231"/>
      <c r="M381" s="231"/>
      <c r="N381" s="275"/>
    </row>
    <row r="382" spans="5:14" hidden="1" x14ac:dyDescent="0.3">
      <c r="E382" s="231"/>
      <c r="M382" s="231"/>
      <c r="N382" s="275"/>
    </row>
    <row r="383" spans="5:14" hidden="1" x14ac:dyDescent="0.3">
      <c r="E383" s="231"/>
      <c r="M383" s="231"/>
      <c r="N383" s="275"/>
    </row>
    <row r="384" spans="5:14" hidden="1" x14ac:dyDescent="0.3">
      <c r="E384" s="231"/>
      <c r="M384" s="231"/>
      <c r="N384" s="275"/>
    </row>
    <row r="385" spans="5:14" hidden="1" x14ac:dyDescent="0.3">
      <c r="E385" s="231"/>
      <c r="M385" s="231"/>
      <c r="N385" s="275"/>
    </row>
    <row r="386" spans="5:14" hidden="1" x14ac:dyDescent="0.3">
      <c r="E386" s="231"/>
      <c r="M386" s="231"/>
      <c r="N386" s="275"/>
    </row>
    <row r="387" spans="5:14" hidden="1" x14ac:dyDescent="0.3">
      <c r="E387" s="231"/>
      <c r="M387" s="231"/>
      <c r="N387" s="275"/>
    </row>
    <row r="388" spans="5:14" hidden="1" x14ac:dyDescent="0.3">
      <c r="E388" s="231"/>
      <c r="M388" s="231"/>
      <c r="N388" s="275"/>
    </row>
    <row r="389" spans="5:14" hidden="1" x14ac:dyDescent="0.3">
      <c r="E389" s="231"/>
      <c r="M389" s="231"/>
      <c r="N389" s="275"/>
    </row>
    <row r="390" spans="5:14" hidden="1" x14ac:dyDescent="0.3">
      <c r="E390" s="231"/>
      <c r="M390" s="231"/>
      <c r="N390" s="275"/>
    </row>
    <row r="391" spans="5:14" hidden="1" x14ac:dyDescent="0.3">
      <c r="E391" s="231"/>
      <c r="M391" s="231"/>
      <c r="N391" s="275"/>
    </row>
    <row r="392" spans="5:14" hidden="1" x14ac:dyDescent="0.3">
      <c r="E392" s="231"/>
      <c r="M392" s="231"/>
      <c r="N392" s="275"/>
    </row>
    <row r="393" spans="5:14" hidden="1" x14ac:dyDescent="0.3">
      <c r="E393" s="231"/>
      <c r="M393" s="231"/>
      <c r="N393" s="275"/>
    </row>
    <row r="394" spans="5:14" hidden="1" x14ac:dyDescent="0.3">
      <c r="E394" s="231"/>
      <c r="M394" s="231"/>
      <c r="N394" s="275"/>
    </row>
    <row r="395" spans="5:14" hidden="1" x14ac:dyDescent="0.3">
      <c r="E395" s="231"/>
      <c r="M395" s="231"/>
      <c r="N395" s="275"/>
    </row>
    <row r="396" spans="5:14" hidden="1" x14ac:dyDescent="0.3">
      <c r="E396" s="231"/>
      <c r="M396" s="231"/>
      <c r="N396" s="275"/>
    </row>
    <row r="397" spans="5:14" hidden="1" x14ac:dyDescent="0.3">
      <c r="E397" s="231"/>
      <c r="M397" s="231"/>
      <c r="N397" s="275"/>
    </row>
    <row r="398" spans="5:14" hidden="1" x14ac:dyDescent="0.3">
      <c r="E398" s="231"/>
      <c r="M398" s="231"/>
      <c r="N398" s="275"/>
    </row>
    <row r="399" spans="5:14" hidden="1" x14ac:dyDescent="0.3">
      <c r="E399" s="231"/>
      <c r="M399" s="231"/>
      <c r="N399" s="275"/>
    </row>
    <row r="400" spans="5:14" hidden="1" x14ac:dyDescent="0.3">
      <c r="E400" s="231"/>
      <c r="M400" s="231"/>
      <c r="N400" s="275"/>
    </row>
    <row r="401" spans="5:14" hidden="1" x14ac:dyDescent="0.3">
      <c r="E401" s="231"/>
      <c r="M401" s="231"/>
      <c r="N401" s="275"/>
    </row>
    <row r="402" spans="5:14" hidden="1" x14ac:dyDescent="0.3">
      <c r="E402" s="231"/>
      <c r="M402" s="231"/>
      <c r="N402" s="275"/>
    </row>
    <row r="403" spans="5:14" hidden="1" x14ac:dyDescent="0.3">
      <c r="E403" s="231"/>
      <c r="M403" s="231"/>
      <c r="N403" s="275"/>
    </row>
    <row r="404" spans="5:14" hidden="1" x14ac:dyDescent="0.3">
      <c r="E404" s="231"/>
      <c r="M404" s="231"/>
      <c r="N404" s="275"/>
    </row>
    <row r="405" spans="5:14" ht="14.5" thickTop="1" x14ac:dyDescent="0.3"/>
  </sheetData>
  <sheetProtection algorithmName="SHA-512" hashValue="w2MyfsTRd8Heecp9yKTP4zZxetYRXnfaikFon9yUzwWWw5LH8cMvkoY6PpvXvUS8obOhe1wMDz4WHvC8iqlm/A==" saltValue="RorJKOGyWOSMQoNJEgk9nw==" spinCount="100000" sheet="1" objects="1" scenarios="1" autoFilter="0"/>
  <autoFilter ref="M3:N3" xr:uid="{05E00C75-63B9-4F7E-A745-BA0DF174B59A}"/>
  <mergeCells count="1">
    <mergeCell ref="M2:N2"/>
  </mergeCells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4" id="{50C38A94-BEE1-4FEF-B02E-C64820E60BB3}">
            <xm:f>Base!$B3=""</xm:f>
            <x14:dxf>
              <font>
                <color theme="0"/>
              </font>
              <fill>
                <patternFill>
                  <bgColor theme="0"/>
                </patternFill>
              </fill>
            </x14:dxf>
          </x14:cfRule>
          <xm:sqref>B4:E303 G4:H303 J4:K303 M4:N303 P4:AN303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Base</vt:lpstr>
      <vt:lpstr>Data</vt:lpstr>
      <vt:lpstr>Formation Selector</vt:lpstr>
      <vt:lpstr>Player Overview</vt:lpstr>
      <vt:lpstr>Overall Roles</vt:lpstr>
      <vt:lpstr>Top Rated by Role</vt:lpstr>
      <vt:lpstr>Overall Positions</vt:lpstr>
      <vt:lpstr>Top Rated by Position</vt:lpstr>
      <vt:lpstr>Squad Notes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Jenna Lindley</dc:creator>
  <cp:lastModifiedBy>Jenna Lindley</cp:lastModifiedBy>
  <cp:lastPrinted>2023-12-25T00:33:11Z</cp:lastPrinted>
  <dcterms:created xsi:type="dcterms:W3CDTF">2023-11-26T17:11:31Z</dcterms:created>
  <dcterms:modified xsi:type="dcterms:W3CDTF">2024-03-02T18:39:52Z</dcterms:modified>
</cp:coreProperties>
</file>